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7.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8.xml" ContentType="application/vnd.openxmlformats-officedocument.drawing+xml"/>
  <Override PartName="/xl/comments5.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omments6.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2.xml" ContentType="application/vnd.openxmlformats-officedocument.drawing+xml"/>
  <Override PartName="/xl/comments7.xml" ContentType="application/vnd.openxmlformats-officedocument.spreadsheetml.comments+xml"/>
  <Override PartName="/xl/charts/chart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M:\Documents\academia\publications\jp-2019-zebra\data_archive\validation\"/>
    </mc:Choice>
  </mc:AlternateContent>
  <xr:revisionPtr revIDLastSave="0" documentId="13_ncr:1_{195BCA14-2C7A-4505-84F6-E68309033599}" xr6:coauthVersionLast="47" xr6:coauthVersionMax="47" xr10:uidLastSave="{00000000-0000-0000-0000-000000000000}"/>
  <bookViews>
    <workbookView xWindow="-120" yWindow="-120" windowWidth="29040" windowHeight="15990" tabRatio="937" xr2:uid="{00000000-000D-0000-FFFF-FFFF00000000}"/>
  </bookViews>
  <sheets>
    <sheet name="Background" sheetId="1" r:id="rId1"/>
    <sheet name="Instructions" sheetId="2" r:id="rId2"/>
    <sheet name="Requirements" sheetId="3" r:id="rId3"/>
    <sheet name="Weather" sheetId="4" r:id="rId4"/>
    <sheet name="_weather_data" sheetId="5" state="hidden" r:id="rId5"/>
    <sheet name="Walls+doors" sheetId="6" r:id="rId6"/>
    <sheet name="Ground floor" sheetId="7" r:id="rId7"/>
    <sheet name="Roof" sheetId="8" r:id="rId8"/>
    <sheet name="Thermal bridges" sheetId="9" r:id="rId9"/>
    <sheet name="Glazing" sheetId="10" r:id="rId10"/>
    <sheet name="Air" sheetId="11" r:id="rId11"/>
    <sheet name="Incidental gains" sheetId="12" r:id="rId12"/>
    <sheet name="Space heating" sheetId="13" r:id="rId13"/>
    <sheet name="Systems" sheetId="14" r:id="rId14"/>
    <sheet name="Embodied carbon" sheetId="15" r:id="rId15"/>
    <sheet name="Summary" sheetId="16" r:id="rId16"/>
    <sheet name="Calculators" sheetId="17" r:id="rId17"/>
    <sheet name="LICENSE" sheetId="18" r:id="rId18"/>
    <sheet name="_developer" sheetId="19" state="hidden" r:id="rId19"/>
  </sheets>
  <definedNames>
    <definedName name="_calculator.dhw">Calculators!$M$4</definedName>
    <definedName name="_calculator.infiltration">Calculators!$F$4</definedName>
    <definedName name="d.cp_water">Systems!$V$4</definedName>
    <definedName name="d.dhw_delta_t">Systems!$V$7</definedName>
    <definedName name="d.heating_alpha">'Space heating'!$AA$35</definedName>
    <definedName name="d.heating_alpha_ref">'Space heating'!$AA$34</definedName>
    <definedName name="d.heating_alpha1">'Space heating'!$AA$36</definedName>
    <definedName name="d.heating_time_constant">'Space heating'!$AA$32</definedName>
    <definedName name="d.heating_time_constant_ref">'Space heating'!$AA$33</definedName>
    <definedName name="d.table.weather_database">_weather_data!$B$9:$BY$2951</definedName>
    <definedName name="d.table.weather_distance">_weather_data!$A$9:$B$2951</definedName>
    <definedName name="d.weather_total_days">Weather!$P$43</definedName>
    <definedName name="d.weather_total_hours">Weather!$Q$43</definedName>
    <definedName name="i.building_volume">Air!$F$7</definedName>
    <definedName name="i.complexity_level">Instructions!$F$16</definedName>
    <definedName name="i.dhw_usage">Systems!$F$19</definedName>
    <definedName name="i.ec_building_type">'Embodied carbon'!$F$4</definedName>
    <definedName name="i.ec_construction_type">'Embodied carbon'!$F$5</definedName>
    <definedName name="i.ec_evidence01">'Embodied carbon'!$H$10</definedName>
    <definedName name="i.ec_evidence02">'Embodied carbon'!$H$11</definedName>
    <definedName name="i.ec_evidence03">'Embodied carbon'!$H$12</definedName>
    <definedName name="i.ec_evidence04">'Embodied carbon'!$H$13</definedName>
    <definedName name="i.ec_evidence05">'Embodied carbon'!$H$14</definedName>
    <definedName name="i.ec_evidence06">'Embodied carbon'!$H$15</definedName>
    <definedName name="i.ec_evidence07">'Embodied carbon'!$H$16</definedName>
    <definedName name="i.ec_evidence08">'Embodied carbon'!$H$17</definedName>
    <definedName name="i.ec_evidence09">'Embodied carbon'!$H$18</definedName>
    <definedName name="i.ec_evidence10">'Embodied carbon'!$H$19</definedName>
    <definedName name="i.ec_manual">'Embodied carbon'!$F$22</definedName>
    <definedName name="i.ec_question01">'Embodied carbon'!$F$10</definedName>
    <definedName name="i.ec_question02">'Embodied carbon'!$F$11</definedName>
    <definedName name="i.ec_question03">'Embodied carbon'!$F$12</definedName>
    <definedName name="i.ec_question04">'Embodied carbon'!$F$13</definedName>
    <definedName name="i.ec_question05">'Embodied carbon'!$F$14</definedName>
    <definedName name="i.ec_question06">'Embodied carbon'!$F$15</definedName>
    <definedName name="i.ec_question07">'Embodied carbon'!$F$16</definedName>
    <definedName name="i.ec_question08">'Embodied carbon'!$F$17</definedName>
    <definedName name="i.ec_question09">'Embodied carbon'!$F$18</definedName>
    <definedName name="i.ec_question10">'Embodied carbon'!$F$19</definedName>
    <definedName name="i.ec_structural_frame">'Embodied carbon'!$F$7</definedName>
    <definedName name="i.ec_wall_type">'Embodied carbon'!$F$6</definedName>
    <definedName name="i.electrical_gains">'Incidental gains'!$F$5</definedName>
    <definedName name="i.fan_specific_power">Systems!$F$8</definedName>
    <definedName name="i.floors_area">'Ground floor'!$F$5:$F$6</definedName>
    <definedName name="i.floors_uvalue">'Ground floor'!$G$5:$G$6</definedName>
    <definedName name="i.fuels_carbon">Systems!$F$56:$F$69</definedName>
    <definedName name="i.fuels_comment">Systems!$H$56:$H$69</definedName>
    <definedName name="i.fuels_name">Systems!$E$56:$E$69</definedName>
    <definedName name="i.fuels_primary_energy">Systems!$G$56:$G$69</definedName>
    <definedName name="i.heat_recovery_efficiency">Systems!$F$5</definedName>
    <definedName name="i.infiltration_rate">Air!$F$5</definedName>
    <definedName name="i.latitude_aux">Weather!$F$4</definedName>
    <definedName name="i.lifetime">Requirements!$F$6</definedName>
    <definedName name="i.longitude_aux">Weather!$F$5</definedName>
    <definedName name="i.metabolic_gains">'Incidental gains'!$F$4</definedName>
    <definedName name="i.n_occupants">Air!$F$11</definedName>
    <definedName name="i.pv_panel_efficiency">Systems!$F$36</definedName>
    <definedName name="i.pv_performance_ratio">Systems!$F$37</definedName>
    <definedName name="i.pv_roof_area_fraction">Systems!$F$34</definedName>
    <definedName name="i.pv_solar_radiation_override">Systems!$F$38</definedName>
    <definedName name="i.req_ec">Requirements!$F$7</definedName>
    <definedName name="i.req_oc">Requirements!$F$8</definedName>
    <definedName name="i.req_primary_energy_std">Requirements!$F$5</definedName>
    <definedName name="i.req_space_heating_demand_std">Requirements!$F$4</definedName>
    <definedName name="i.roof_total_area">Systems!$F$33</definedName>
    <definedName name="i.roofs_area">Roof!$F$5:$F$7</definedName>
    <definedName name="i.roofs_uvalue">Roof!$G$5:$G$7</definedName>
    <definedName name="i.setpoint_heating">Requirements!$F$13</definedName>
    <definedName name="i.shelter_factor">Air!$F$8</definedName>
    <definedName name="i.system_dhw">Systems!$F$21</definedName>
    <definedName name="i.system_dhw_auxiliary_energy">Systems!$F$26</definedName>
    <definedName name="i.system_dhw_distribution_loss">Systems!$F$22</definedName>
    <definedName name="i.system_dhw_storage_loss">Systems!$F$23</definedName>
    <definedName name="i.system_other1_auxiliary_energy">Systems!$F$48</definedName>
    <definedName name="i.system_other1_main_energy">Systems!$F$47</definedName>
    <definedName name="i.system_other2_auxiliary_energy">Systems!$F$50</definedName>
    <definedName name="i.system_other2_main_energy">Systems!$F$49</definedName>
    <definedName name="i.system_plugloads_auxiliary_energy">Systems!$F$30</definedName>
    <definedName name="i.system_pv_auxiliary_energy">Systems!$F$44</definedName>
    <definedName name="i.system_space_heating_auxiliary_energy">Systems!$F$16</definedName>
    <definedName name="i.system_ventilation_auxiliary_energy">Systems!$F$12</definedName>
    <definedName name="i.systems_auxiliary_efficiency">Systems!$L$17:$L$23</definedName>
    <definedName name="i.systems_auxiliary_fuel">Systems!$M$17:$M$23</definedName>
    <definedName name="i.systems_main_efficiency">Systems!$L$6:$L$12</definedName>
    <definedName name="i.systems_main_fuel">Systems!$M$6:$M$12</definedName>
    <definedName name="i.tfa">Requirements!$F$11</definedName>
    <definedName name="i.thermal_bridge_linear_property">'Thermal bridges'!$F$5</definedName>
    <definedName name="i.thermal_bridge_linear_quantity">'Thermal bridges'!$F$6</definedName>
    <definedName name="i.thermal_bridge_linear_question">'Thermal bridges'!$F$4</definedName>
    <definedName name="i.thermal_bridge_point_property">'Thermal bridges'!$F$8</definedName>
    <definedName name="i.thermal_bridge_point_quantity">'Thermal bridges'!$F$9</definedName>
    <definedName name="i.thermal_bridge_point_question">'Thermal bridges'!$F$7</definedName>
    <definedName name="i.thermal_mass">Requirements!$F$12</definedName>
    <definedName name="i.ventilation_rate">Air!$F$4</definedName>
    <definedName name="i.walls_area">'Walls+doors'!$K$6:$K$11</definedName>
    <definedName name="i.walls_construction">'Walls+doors'!$F$6:$F$11</definedName>
    <definedName name="i.walls_insulation">'Walls+doors'!$G$6:$G$11</definedName>
    <definedName name="i.walls_uvalues">'Walls+doors'!$I$6:$I$11</definedName>
    <definedName name="i.weather_manual_air_temps">Weather!$F$54:$F$65</definedName>
    <definedName name="i.weather_manual_elevation">Weather!$L$50</definedName>
    <definedName name="i.weather_manual_rad_surfaces_east">Weather!$I$54:$I$65</definedName>
    <definedName name="i.weather_manual_rad_surfaces_horizontal">Weather!$L$54:$L$65</definedName>
    <definedName name="i.weather_manual_rad_surfaces_north">Weather!$H$54:$H$65</definedName>
    <definedName name="i.weather_manual_rad_surfaces_south">Weather!$J$54:$J$65</definedName>
    <definedName name="i.weather_manual_rad_surfaces_west">Weather!$K$54:$K$65</definedName>
    <definedName name="i.weather_overwrite">Weather!$F$7</definedName>
    <definedName name="i.weather_site_height">Weather!$F$8</definedName>
    <definedName name="i.weather_want">Weather!$F$6</definedName>
    <definedName name="i.window_frame_uvalue">Glazing!$F$6</definedName>
    <definedName name="i.window_frame_width">Glazing!$F$5</definedName>
    <definedName name="i.window_gvalue">Glazing!$F$9</definedName>
    <definedName name="i.window_maintenance_factor">Glazing!$F$10</definedName>
    <definedName name="i.window_pane_uvalue">Glazing!$F$4</definedName>
    <definedName name="i.window_psi_glazing">Glazing!$F$8</definedName>
    <definedName name="i.window_psi_window">Glazing!$F$7</definedName>
    <definedName name="i.window_radiation_factor">Glazing!$F$11</definedName>
    <definedName name="i.windows_hole_height">Glazing!$F$16:$F$30</definedName>
    <definedName name="i.windows_hole_width">Glazing!$G$16:$G$30</definedName>
    <definedName name="i.windows_orientation">Glazing!$O$16:$O$30</definedName>
    <definedName name="i.windows_shading">Glazing!$M$16:$M$30</definedName>
    <definedName name="o.dhw_heat_losses">Systems!$F$24</definedName>
    <definedName name="o.dhw_useful_demand">Systems!$F$20</definedName>
    <definedName name="o.floor_total_area">'Ground floor'!$F$7</definedName>
    <definedName name="o.pv_area">Systems!$F$35</definedName>
    <definedName name="o.pv_generation">Systems!$F$40</definedName>
    <definedName name="o.space_heating">'Space heating'!$V$27</definedName>
    <definedName name="o.version">Instructions!$F$15</definedName>
    <definedName name="o.wall_total_area">'Walls+doors'!$K$12</definedName>
    <definedName name="o.weather_used_air_temps">Weather!$F$31:$F$42</definedName>
    <definedName name="o.weather_used_elevation">Weather!$L$27</definedName>
    <definedName name="o.weather_used_latitude">Weather!$J$27</definedName>
    <definedName name="o.weather_used_longitude">Weather!$K$27</definedName>
    <definedName name="o.weather_used_name">Weather!$F$27</definedName>
    <definedName name="o.weather_used_rad_surfaces_east">Weather!$I$31:$I$42</definedName>
    <definedName name="o.weather_used_rad_surfaces_horizontal">Weather!$L$31:$L$42</definedName>
    <definedName name="o.weather_used_rad_surfaces_north">Weather!$H$31:$H$42</definedName>
    <definedName name="o.weather_used_rad_surfaces_south">Weather!$J$31:$J$42</definedName>
    <definedName name="o.weather_used_rad_surfaces_west">Weather!$K$31:$K$42</definedName>
    <definedName name="o.window_frame_total_area">Glazing!$J$31</definedName>
    <definedName name="o.window_glass_total_area">Glazing!$I$31</definedName>
    <definedName name="o.window_hole_total_area">Glazing!$H$31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6" i="7" l="1"/>
  <c r="P15" i="7"/>
  <c r="P14" i="7"/>
  <c r="P13" i="7"/>
  <c r="P12" i="7"/>
  <c r="P11" i="7"/>
  <c r="P10" i="7"/>
  <c r="P9" i="7"/>
  <c r="P8" i="7"/>
  <c r="P7" i="7"/>
  <c r="P6" i="7"/>
  <c r="P5" i="7"/>
  <c r="H15" i="19"/>
  <c r="G15" i="19"/>
  <c r="F9" i="11"/>
  <c r="N4" i="13"/>
  <c r="G16" i="10"/>
  <c r="H16" i="10"/>
  <c r="I16" i="10"/>
  <c r="G17" i="10"/>
  <c r="H17" i="10"/>
  <c r="I17" i="10"/>
  <c r="G18" i="10"/>
  <c r="H18" i="10"/>
  <c r="I18" i="10"/>
  <c r="G19" i="10"/>
  <c r="H19" i="10"/>
  <c r="I19" i="10"/>
  <c r="H20" i="10"/>
  <c r="I20" i="10"/>
  <c r="H21" i="10"/>
  <c r="I21" i="10"/>
  <c r="H22" i="10"/>
  <c r="I22" i="10"/>
  <c r="H23" i="10"/>
  <c r="I23" i="10"/>
  <c r="H24" i="10"/>
  <c r="I24" i="10"/>
  <c r="H25" i="10"/>
  <c r="I25" i="10"/>
  <c r="H26" i="10"/>
  <c r="I26" i="10"/>
  <c r="H27" i="10"/>
  <c r="I27" i="10"/>
  <c r="H28" i="10"/>
  <c r="I28" i="10"/>
  <c r="H29" i="10"/>
  <c r="I29" i="10"/>
  <c r="H30" i="10"/>
  <c r="I30" i="10"/>
  <c r="I31" i="10"/>
  <c r="F6" i="19"/>
  <c r="H31" i="10"/>
  <c r="F5" i="19"/>
  <c r="K12" i="6"/>
  <c r="F7" i="7"/>
  <c r="F4" i="19"/>
  <c r="E1" i="19"/>
  <c r="G29" i="17"/>
  <c r="I29" i="17"/>
  <c r="G30" i="17"/>
  <c r="I30" i="17"/>
  <c r="I31" i="17"/>
  <c r="G32" i="17"/>
  <c r="I32" i="17"/>
  <c r="I33" i="17"/>
  <c r="E1" i="17"/>
  <c r="T13" i="15"/>
  <c r="U13" i="15"/>
  <c r="V13" i="15"/>
  <c r="AD15" i="15"/>
  <c r="AD20" i="15"/>
  <c r="O26" i="15"/>
  <c r="O27" i="15"/>
  <c r="F23" i="15"/>
  <c r="F34" i="16"/>
  <c r="F4" i="11"/>
  <c r="F12" i="11"/>
  <c r="F7" i="14"/>
  <c r="Q31" i="4"/>
  <c r="Q32" i="4"/>
  <c r="Q33" i="4"/>
  <c r="Q34" i="4"/>
  <c r="Q35" i="4"/>
  <c r="Q36" i="4"/>
  <c r="Q37" i="4"/>
  <c r="Q38" i="4"/>
  <c r="Q39" i="4"/>
  <c r="Q40" i="4"/>
  <c r="Q41" i="4"/>
  <c r="Q42" i="4"/>
  <c r="Q43" i="4"/>
  <c r="F9" i="14"/>
  <c r="K6" i="14"/>
  <c r="N6" i="14"/>
  <c r="K17" i="14"/>
  <c r="N17" i="14"/>
  <c r="K28" i="14"/>
  <c r="L28" i="14"/>
  <c r="O6" i="14"/>
  <c r="M28" i="14"/>
  <c r="O17" i="14"/>
  <c r="O28" i="14"/>
  <c r="P28" i="14"/>
  <c r="I16" i="16"/>
  <c r="H35" i="16"/>
  <c r="O34" i="16"/>
  <c r="N34" i="16"/>
  <c r="M34" i="16"/>
  <c r="L34" i="16"/>
  <c r="H34" i="16"/>
  <c r="O24" i="16"/>
  <c r="O33" i="16"/>
  <c r="N24" i="16"/>
  <c r="N33" i="16"/>
  <c r="M24" i="16"/>
  <c r="M33" i="16"/>
  <c r="L24" i="16"/>
  <c r="L33" i="16"/>
  <c r="G33" i="16"/>
  <c r="F33" i="16"/>
  <c r="E33" i="16"/>
  <c r="O28" i="16"/>
  <c r="N28" i="16"/>
  <c r="M28" i="16"/>
  <c r="L28" i="16"/>
  <c r="P26" i="14"/>
  <c r="I14" i="16"/>
  <c r="G28" i="16"/>
  <c r="Q6" i="14"/>
  <c r="Q17" i="14"/>
  <c r="Q28" i="14"/>
  <c r="R28" i="14"/>
  <c r="H16" i="16"/>
  <c r="O26" i="16"/>
  <c r="N26" i="16"/>
  <c r="M26" i="16"/>
  <c r="L26" i="16"/>
  <c r="O25" i="16"/>
  <c r="N25" i="16"/>
  <c r="M25" i="16"/>
  <c r="L25" i="16"/>
  <c r="K12" i="14"/>
  <c r="N12" i="14"/>
  <c r="K23" i="14"/>
  <c r="N23" i="14"/>
  <c r="K34" i="14"/>
  <c r="L34" i="14"/>
  <c r="O12" i="14"/>
  <c r="M34" i="14"/>
  <c r="O23" i="14"/>
  <c r="O34" i="14"/>
  <c r="P34" i="14"/>
  <c r="I22" i="16"/>
  <c r="Q12" i="14"/>
  <c r="Q23" i="14"/>
  <c r="Q34" i="14"/>
  <c r="R34" i="14"/>
  <c r="H22" i="16"/>
  <c r="G22" i="16"/>
  <c r="F22" i="16"/>
  <c r="E22" i="16"/>
  <c r="K11" i="14"/>
  <c r="N11" i="14"/>
  <c r="K22" i="14"/>
  <c r="N22" i="14"/>
  <c r="K33" i="14"/>
  <c r="L33" i="14"/>
  <c r="O11" i="14"/>
  <c r="M33" i="14"/>
  <c r="O22" i="14"/>
  <c r="O33" i="14"/>
  <c r="P33" i="14"/>
  <c r="I21" i="16"/>
  <c r="Q11" i="14"/>
  <c r="Q22" i="14"/>
  <c r="Q33" i="14"/>
  <c r="R33" i="14"/>
  <c r="H21" i="16"/>
  <c r="G21" i="16"/>
  <c r="F21" i="16"/>
  <c r="E21" i="16"/>
  <c r="F27" i="4"/>
  <c r="L31" i="4"/>
  <c r="L32" i="4"/>
  <c r="L33" i="4"/>
  <c r="L34" i="4"/>
  <c r="L35" i="4"/>
  <c r="L36" i="4"/>
  <c r="L37" i="4"/>
  <c r="L38" i="4"/>
  <c r="L39" i="4"/>
  <c r="L40" i="4"/>
  <c r="L41" i="4"/>
  <c r="L42" i="4"/>
  <c r="F39" i="14"/>
  <c r="F35" i="14"/>
  <c r="F40" i="14"/>
  <c r="F43" i="14"/>
  <c r="K10" i="14"/>
  <c r="N10" i="14"/>
  <c r="K21" i="14"/>
  <c r="N21" i="14"/>
  <c r="K32" i="14"/>
  <c r="L32" i="14"/>
  <c r="O10" i="14"/>
  <c r="M32" i="14"/>
  <c r="O21" i="14"/>
  <c r="O32" i="14"/>
  <c r="P32" i="14"/>
  <c r="I20" i="16"/>
  <c r="Q10" i="14"/>
  <c r="Q21" i="14"/>
  <c r="Q32" i="14"/>
  <c r="R32" i="14"/>
  <c r="H20" i="16"/>
  <c r="G20" i="16"/>
  <c r="F20" i="16"/>
  <c r="E20" i="16"/>
  <c r="F29" i="14"/>
  <c r="K9" i="14"/>
  <c r="N9" i="14"/>
  <c r="K20" i="14"/>
  <c r="N20" i="14"/>
  <c r="K31" i="14"/>
  <c r="L31" i="14"/>
  <c r="O9" i="14"/>
  <c r="M31" i="14"/>
  <c r="O20" i="14"/>
  <c r="O31" i="14"/>
  <c r="P31" i="14"/>
  <c r="I19" i="16"/>
  <c r="Q9" i="14"/>
  <c r="Q20" i="14"/>
  <c r="Q31" i="14"/>
  <c r="R31" i="14"/>
  <c r="H19" i="16"/>
  <c r="G19" i="16"/>
  <c r="F19" i="16"/>
  <c r="E19" i="16"/>
  <c r="L27" i="4"/>
  <c r="F8" i="4"/>
  <c r="F9" i="4"/>
  <c r="F31" i="4"/>
  <c r="F32" i="4"/>
  <c r="F33" i="4"/>
  <c r="F34" i="4"/>
  <c r="F35" i="4"/>
  <c r="F36" i="4"/>
  <c r="F37" i="4"/>
  <c r="F38" i="4"/>
  <c r="F39" i="4"/>
  <c r="F40" i="4"/>
  <c r="F41" i="4"/>
  <c r="F42" i="4"/>
  <c r="V5" i="14"/>
  <c r="V7" i="14"/>
  <c r="P43" i="4"/>
  <c r="F20" i="14"/>
  <c r="F22" i="14"/>
  <c r="F23" i="14"/>
  <c r="F24" i="14" a="1"/>
  <c r="F24" i="14"/>
  <c r="F25" i="14"/>
  <c r="K8" i="14"/>
  <c r="N8" i="14"/>
  <c r="K19" i="14"/>
  <c r="N19" i="14"/>
  <c r="K30" i="14"/>
  <c r="L30" i="14"/>
  <c r="O8" i="14"/>
  <c r="M30" i="14"/>
  <c r="O19" i="14"/>
  <c r="O30" i="14"/>
  <c r="P30" i="14"/>
  <c r="I18" i="16"/>
  <c r="Q8" i="14"/>
  <c r="Q19" i="14"/>
  <c r="Q30" i="14"/>
  <c r="R30" i="14"/>
  <c r="H18" i="16"/>
  <c r="G18" i="16"/>
  <c r="F18" i="16"/>
  <c r="E18" i="16"/>
  <c r="E17" i="16"/>
  <c r="G16" i="16"/>
  <c r="F16" i="16"/>
  <c r="E16" i="16"/>
  <c r="R26" i="14"/>
  <c r="H14" i="16"/>
  <c r="K15" i="14"/>
  <c r="K26" i="14"/>
  <c r="G14" i="16"/>
  <c r="F14" i="16"/>
  <c r="F8" i="16"/>
  <c r="F6" i="16"/>
  <c r="F10" i="16"/>
  <c r="F7" i="16"/>
  <c r="F9" i="16"/>
  <c r="E7" i="16"/>
  <c r="E6" i="16"/>
  <c r="E1" i="16"/>
  <c r="AE26" i="15"/>
  <c r="AD25" i="15"/>
  <c r="AE25" i="15"/>
  <c r="O25" i="15"/>
  <c r="AD24" i="15"/>
  <c r="AE24" i="15"/>
  <c r="AD19" i="15"/>
  <c r="AD18" i="15"/>
  <c r="AA5" i="15"/>
  <c r="AA6" i="15"/>
  <c r="AA7" i="15"/>
  <c r="AA8" i="15"/>
  <c r="AA9" i="15"/>
  <c r="AA10" i="15"/>
  <c r="AA11" i="15"/>
  <c r="AA12" i="15"/>
  <c r="AA13" i="15"/>
  <c r="AA14" i="15"/>
  <c r="AA15" i="15"/>
  <c r="AA16" i="15"/>
  <c r="AA17" i="15"/>
  <c r="AA18" i="15"/>
  <c r="O6" i="15"/>
  <c r="O7" i="15"/>
  <c r="AD17" i="15"/>
  <c r="AD16" i="15"/>
  <c r="K14" i="15"/>
  <c r="W13" i="15"/>
  <c r="K13" i="15"/>
  <c r="O5" i="15"/>
  <c r="O12" i="15"/>
  <c r="K12" i="15"/>
  <c r="K11" i="15"/>
  <c r="K10" i="15"/>
  <c r="E1" i="15"/>
  <c r="F42" i="14"/>
  <c r="F41" i="14"/>
  <c r="W34" i="14"/>
  <c r="V34" i="14"/>
  <c r="J23" i="14"/>
  <c r="U34" i="14"/>
  <c r="J34" i="14"/>
  <c r="W33" i="14"/>
  <c r="V33" i="14"/>
  <c r="J22" i="14"/>
  <c r="U33" i="14"/>
  <c r="J33" i="14"/>
  <c r="W32" i="14"/>
  <c r="V32" i="14"/>
  <c r="J21" i="14"/>
  <c r="U32" i="14"/>
  <c r="J32" i="14"/>
  <c r="W31" i="14"/>
  <c r="V31" i="14"/>
  <c r="J20" i="14"/>
  <c r="U31" i="14"/>
  <c r="J31" i="14"/>
  <c r="W30" i="14"/>
  <c r="V30" i="14"/>
  <c r="J19" i="14"/>
  <c r="U30" i="14"/>
  <c r="J30" i="14"/>
  <c r="J18" i="14"/>
  <c r="U29" i="14"/>
  <c r="K18" i="14"/>
  <c r="N18" i="14"/>
  <c r="J29" i="14"/>
  <c r="W28" i="14"/>
  <c r="V28" i="14"/>
  <c r="J17" i="14"/>
  <c r="U28" i="14"/>
  <c r="J28" i="14"/>
  <c r="U27" i="14"/>
  <c r="R27" i="14"/>
  <c r="Q27" i="14"/>
  <c r="P27" i="14"/>
  <c r="O27" i="14"/>
  <c r="Q26" i="14"/>
  <c r="O26" i="14"/>
  <c r="R23" i="14"/>
  <c r="P23" i="14"/>
  <c r="R22" i="14"/>
  <c r="P22" i="14"/>
  <c r="V18" i="14"/>
  <c r="V20" i="14"/>
  <c r="V17" i="14"/>
  <c r="V21" i="14"/>
  <c r="R21" i="14"/>
  <c r="P21" i="14"/>
  <c r="R20" i="14"/>
  <c r="P20" i="14"/>
  <c r="V19" i="14"/>
  <c r="R19" i="14"/>
  <c r="P19" i="14"/>
  <c r="Q18" i="14"/>
  <c r="R18" i="14"/>
  <c r="O18" i="14"/>
  <c r="P18" i="14"/>
  <c r="R17" i="14"/>
  <c r="P17" i="14"/>
  <c r="R16" i="14"/>
  <c r="Q16" i="14"/>
  <c r="P16" i="14"/>
  <c r="O16" i="14"/>
  <c r="N16" i="14"/>
  <c r="M16" i="14"/>
  <c r="L16" i="14"/>
  <c r="K16" i="14"/>
  <c r="R15" i="14"/>
  <c r="Q15" i="14"/>
  <c r="P15" i="14"/>
  <c r="O15" i="14"/>
  <c r="N15" i="14"/>
  <c r="M15" i="14"/>
  <c r="L15" i="14"/>
  <c r="R12" i="14"/>
  <c r="P12" i="14"/>
  <c r="R11" i="14"/>
  <c r="P11" i="14"/>
  <c r="F10" i="14"/>
  <c r="F11" i="14"/>
  <c r="R10" i="14"/>
  <c r="P10" i="14"/>
  <c r="R9" i="14"/>
  <c r="P9" i="14"/>
  <c r="H9" i="14"/>
  <c r="R8" i="14"/>
  <c r="P8" i="14"/>
  <c r="Q7" i="14"/>
  <c r="O7" i="14"/>
  <c r="R6" i="14"/>
  <c r="P6" i="14"/>
  <c r="R31" i="4"/>
  <c r="K6" i="11"/>
  <c r="L6" i="11"/>
  <c r="R32" i="4"/>
  <c r="K7" i="11"/>
  <c r="L7" i="11"/>
  <c r="R33" i="4"/>
  <c r="K8" i="11"/>
  <c r="L8" i="11"/>
  <c r="R34" i="4"/>
  <c r="K9" i="11"/>
  <c r="L9" i="11"/>
  <c r="R35" i="4"/>
  <c r="K10" i="11"/>
  <c r="L10" i="11"/>
  <c r="R36" i="4"/>
  <c r="K11" i="11"/>
  <c r="L11" i="11"/>
  <c r="R37" i="4"/>
  <c r="K12" i="11"/>
  <c r="L12" i="11"/>
  <c r="R38" i="4"/>
  <c r="K13" i="11"/>
  <c r="L13" i="11"/>
  <c r="R39" i="4"/>
  <c r="K14" i="11"/>
  <c r="L14" i="11"/>
  <c r="R40" i="4"/>
  <c r="K15" i="11"/>
  <c r="L15" i="11"/>
  <c r="R41" i="4"/>
  <c r="K16" i="11"/>
  <c r="L16" i="11"/>
  <c r="R42" i="4"/>
  <c r="K17" i="11"/>
  <c r="L17" i="11"/>
  <c r="L18" i="11"/>
  <c r="F6" i="14"/>
  <c r="K18" i="11"/>
  <c r="F4" i="14"/>
  <c r="E1" i="14"/>
  <c r="AA30" i="13"/>
  <c r="Z31" i="13"/>
  <c r="AO19" i="10"/>
  <c r="I31" i="4"/>
  <c r="H31" i="4"/>
  <c r="X31" i="4"/>
  <c r="Y31" i="4"/>
  <c r="AO6" i="10"/>
  <c r="N16" i="10"/>
  <c r="U23" i="10"/>
  <c r="AP19" i="10"/>
  <c r="K31" i="4"/>
  <c r="J31" i="4"/>
  <c r="AB31" i="4"/>
  <c r="AC31" i="4"/>
  <c r="AP6" i="10"/>
  <c r="N17" i="10"/>
  <c r="V23" i="10"/>
  <c r="AQ19" i="10"/>
  <c r="Z31" i="4"/>
  <c r="AA31" i="4"/>
  <c r="AQ6" i="10"/>
  <c r="N18" i="10"/>
  <c r="W23" i="10"/>
  <c r="AR19" i="10"/>
  <c r="AD31" i="4"/>
  <c r="AE31" i="4"/>
  <c r="AR6" i="10"/>
  <c r="N19" i="10"/>
  <c r="X23" i="10"/>
  <c r="AS19" i="10"/>
  <c r="AS6" i="10"/>
  <c r="N20" i="10"/>
  <c r="Y23" i="10"/>
  <c r="AT19" i="10"/>
  <c r="AT6" i="10"/>
  <c r="N21" i="10"/>
  <c r="Z23" i="10"/>
  <c r="AU19" i="10"/>
  <c r="AU6" i="10"/>
  <c r="N22" i="10"/>
  <c r="AA23" i="10"/>
  <c r="AV19" i="10"/>
  <c r="AV6" i="10"/>
  <c r="N23" i="10"/>
  <c r="AB23" i="10"/>
  <c r="AW19" i="10"/>
  <c r="AW6" i="10"/>
  <c r="N24" i="10"/>
  <c r="AC23" i="10"/>
  <c r="AX19" i="10"/>
  <c r="AX6" i="10"/>
  <c r="N25" i="10"/>
  <c r="AD23" i="10"/>
  <c r="AY19" i="10"/>
  <c r="AY6" i="10"/>
  <c r="N26" i="10"/>
  <c r="AE23" i="10"/>
  <c r="AZ19" i="10"/>
  <c r="AZ6" i="10"/>
  <c r="N27" i="10"/>
  <c r="AF23" i="10"/>
  <c r="BA19" i="10"/>
  <c r="BA6" i="10"/>
  <c r="N28" i="10"/>
  <c r="AG23" i="10"/>
  <c r="BB19" i="10"/>
  <c r="BB6" i="10"/>
  <c r="N29" i="10"/>
  <c r="AH23" i="10"/>
  <c r="BC19" i="10"/>
  <c r="BC6" i="10"/>
  <c r="N30" i="10"/>
  <c r="AI23" i="10"/>
  <c r="AJ23" i="10"/>
  <c r="AK23" i="10"/>
  <c r="P14" i="13"/>
  <c r="F6" i="12"/>
  <c r="Q14" i="13"/>
  <c r="S14" i="13"/>
  <c r="I32" i="4"/>
  <c r="H32" i="4"/>
  <c r="X32" i="4"/>
  <c r="Y32" i="4"/>
  <c r="AO7" i="10"/>
  <c r="U24" i="10"/>
  <c r="K32" i="4"/>
  <c r="J32" i="4"/>
  <c r="AB32" i="4"/>
  <c r="AC32" i="4"/>
  <c r="AP7" i="10"/>
  <c r="V24" i="10"/>
  <c r="Z32" i="4"/>
  <c r="AA32" i="4"/>
  <c r="AQ7" i="10"/>
  <c r="W24" i="10"/>
  <c r="AD32" i="4"/>
  <c r="AE32" i="4"/>
  <c r="AR7" i="10"/>
  <c r="X24" i="10"/>
  <c r="AS7" i="10"/>
  <c r="Y24" i="10"/>
  <c r="AT7" i="10"/>
  <c r="Z24" i="10"/>
  <c r="AU7" i="10"/>
  <c r="AA24" i="10"/>
  <c r="AV7" i="10"/>
  <c r="AB24" i="10"/>
  <c r="AW7" i="10"/>
  <c r="AC24" i="10"/>
  <c r="AX7" i="10"/>
  <c r="AD24" i="10"/>
  <c r="AY7" i="10"/>
  <c r="AE24" i="10"/>
  <c r="AZ7" i="10"/>
  <c r="AF24" i="10"/>
  <c r="BA7" i="10"/>
  <c r="AG24" i="10"/>
  <c r="BB7" i="10"/>
  <c r="AH24" i="10"/>
  <c r="BC7" i="10"/>
  <c r="AI24" i="10"/>
  <c r="AJ24" i="10"/>
  <c r="AK24" i="10"/>
  <c r="P15" i="13"/>
  <c r="Q15" i="13"/>
  <c r="S15" i="13"/>
  <c r="I33" i="4"/>
  <c r="H33" i="4"/>
  <c r="X33" i="4"/>
  <c r="Y33" i="4"/>
  <c r="AO8" i="10"/>
  <c r="U25" i="10"/>
  <c r="K33" i="4"/>
  <c r="J33" i="4"/>
  <c r="AB33" i="4"/>
  <c r="AC33" i="4"/>
  <c r="AP8" i="10"/>
  <c r="V25" i="10"/>
  <c r="Z33" i="4"/>
  <c r="AA33" i="4"/>
  <c r="AQ8" i="10"/>
  <c r="W25" i="10"/>
  <c r="AD33" i="4"/>
  <c r="AE33" i="4"/>
  <c r="AR8" i="10"/>
  <c r="X25" i="10"/>
  <c r="AS8" i="10"/>
  <c r="Y25" i="10"/>
  <c r="AT8" i="10"/>
  <c r="Z25" i="10"/>
  <c r="AU8" i="10"/>
  <c r="AA25" i="10"/>
  <c r="AV8" i="10"/>
  <c r="AB25" i="10"/>
  <c r="AW8" i="10"/>
  <c r="AC25" i="10"/>
  <c r="AX8" i="10"/>
  <c r="AD25" i="10"/>
  <c r="AY8" i="10"/>
  <c r="AE25" i="10"/>
  <c r="AZ8" i="10"/>
  <c r="AF25" i="10"/>
  <c r="BA8" i="10"/>
  <c r="AG25" i="10"/>
  <c r="BB8" i="10"/>
  <c r="AH25" i="10"/>
  <c r="BC8" i="10"/>
  <c r="AI25" i="10"/>
  <c r="AJ25" i="10"/>
  <c r="AK25" i="10"/>
  <c r="P16" i="13"/>
  <c r="Q16" i="13"/>
  <c r="S16" i="13"/>
  <c r="I34" i="4"/>
  <c r="H34" i="4"/>
  <c r="X34" i="4"/>
  <c r="Y34" i="4"/>
  <c r="AO9" i="10"/>
  <c r="U26" i="10"/>
  <c r="K34" i="4"/>
  <c r="J34" i="4"/>
  <c r="AB34" i="4"/>
  <c r="AC34" i="4"/>
  <c r="AP9" i="10"/>
  <c r="V26" i="10"/>
  <c r="Z34" i="4"/>
  <c r="AA34" i="4"/>
  <c r="AQ9" i="10"/>
  <c r="W26" i="10"/>
  <c r="AD34" i="4"/>
  <c r="AE34" i="4"/>
  <c r="AR9" i="10"/>
  <c r="X26" i="10"/>
  <c r="AS9" i="10"/>
  <c r="Y26" i="10"/>
  <c r="AT9" i="10"/>
  <c r="Z26" i="10"/>
  <c r="AU9" i="10"/>
  <c r="AA26" i="10"/>
  <c r="AV9" i="10"/>
  <c r="AB26" i="10"/>
  <c r="AW9" i="10"/>
  <c r="AC26" i="10"/>
  <c r="AX9" i="10"/>
  <c r="AD26" i="10"/>
  <c r="AY9" i="10"/>
  <c r="AE26" i="10"/>
  <c r="AZ9" i="10"/>
  <c r="AF26" i="10"/>
  <c r="BA9" i="10"/>
  <c r="AG26" i="10"/>
  <c r="BB9" i="10"/>
  <c r="AH26" i="10"/>
  <c r="BC9" i="10"/>
  <c r="AI26" i="10"/>
  <c r="AJ26" i="10"/>
  <c r="AK26" i="10"/>
  <c r="P17" i="13"/>
  <c r="Q17" i="13"/>
  <c r="S17" i="13"/>
  <c r="I35" i="4"/>
  <c r="H35" i="4"/>
  <c r="X35" i="4"/>
  <c r="Y35" i="4"/>
  <c r="AO10" i="10"/>
  <c r="U27" i="10"/>
  <c r="K35" i="4"/>
  <c r="J35" i="4"/>
  <c r="AB35" i="4"/>
  <c r="AC35" i="4"/>
  <c r="AP10" i="10"/>
  <c r="V27" i="10"/>
  <c r="Z35" i="4"/>
  <c r="AA35" i="4"/>
  <c r="AQ10" i="10"/>
  <c r="W27" i="10"/>
  <c r="AD35" i="4"/>
  <c r="AE35" i="4"/>
  <c r="AR10" i="10"/>
  <c r="X27" i="10"/>
  <c r="AS10" i="10"/>
  <c r="Y27" i="10"/>
  <c r="AT10" i="10"/>
  <c r="Z27" i="10"/>
  <c r="AU10" i="10"/>
  <c r="AA27" i="10"/>
  <c r="AV10" i="10"/>
  <c r="AB27" i="10"/>
  <c r="AW10" i="10"/>
  <c r="AC27" i="10"/>
  <c r="AX10" i="10"/>
  <c r="AD27" i="10"/>
  <c r="AY10" i="10"/>
  <c r="AE27" i="10"/>
  <c r="AZ10" i="10"/>
  <c r="AF27" i="10"/>
  <c r="BA10" i="10"/>
  <c r="AG27" i="10"/>
  <c r="BB10" i="10"/>
  <c r="AH27" i="10"/>
  <c r="BC10" i="10"/>
  <c r="AI27" i="10"/>
  <c r="AJ27" i="10"/>
  <c r="AK27" i="10"/>
  <c r="P18" i="13"/>
  <c r="Q18" i="13"/>
  <c r="S18" i="13"/>
  <c r="I36" i="4"/>
  <c r="H36" i="4"/>
  <c r="X36" i="4"/>
  <c r="Y36" i="4"/>
  <c r="AO11" i="10"/>
  <c r="U28" i="10"/>
  <c r="K36" i="4"/>
  <c r="J36" i="4"/>
  <c r="AB36" i="4"/>
  <c r="AC36" i="4"/>
  <c r="AP11" i="10"/>
  <c r="V28" i="10"/>
  <c r="Z36" i="4"/>
  <c r="AA36" i="4"/>
  <c r="AQ11" i="10"/>
  <c r="W28" i="10"/>
  <c r="AD36" i="4"/>
  <c r="AE36" i="4"/>
  <c r="AR11" i="10"/>
  <c r="X28" i="10"/>
  <c r="AS11" i="10"/>
  <c r="Y28" i="10"/>
  <c r="AT11" i="10"/>
  <c r="Z28" i="10"/>
  <c r="AU11" i="10"/>
  <c r="AA28" i="10"/>
  <c r="AV11" i="10"/>
  <c r="AB28" i="10"/>
  <c r="AW11" i="10"/>
  <c r="AC28" i="10"/>
  <c r="AX11" i="10"/>
  <c r="AD28" i="10"/>
  <c r="AY11" i="10"/>
  <c r="AE28" i="10"/>
  <c r="AZ11" i="10"/>
  <c r="AF28" i="10"/>
  <c r="BA11" i="10"/>
  <c r="AG28" i="10"/>
  <c r="BB11" i="10"/>
  <c r="AH28" i="10"/>
  <c r="BC11" i="10"/>
  <c r="AI28" i="10"/>
  <c r="AJ28" i="10"/>
  <c r="AK28" i="10"/>
  <c r="P19" i="13"/>
  <c r="Q19" i="13"/>
  <c r="S19" i="13"/>
  <c r="I37" i="4"/>
  <c r="H37" i="4"/>
  <c r="X37" i="4"/>
  <c r="Y37" i="4"/>
  <c r="AO12" i="10"/>
  <c r="U29" i="10"/>
  <c r="K37" i="4"/>
  <c r="J37" i="4"/>
  <c r="AB37" i="4"/>
  <c r="AC37" i="4"/>
  <c r="AP12" i="10"/>
  <c r="V29" i="10"/>
  <c r="Z37" i="4"/>
  <c r="AA37" i="4"/>
  <c r="AQ12" i="10"/>
  <c r="W29" i="10"/>
  <c r="AD37" i="4"/>
  <c r="AE37" i="4"/>
  <c r="AR12" i="10"/>
  <c r="X29" i="10"/>
  <c r="AS12" i="10"/>
  <c r="Y29" i="10"/>
  <c r="AT12" i="10"/>
  <c r="Z29" i="10"/>
  <c r="AU12" i="10"/>
  <c r="AA29" i="10"/>
  <c r="AV12" i="10"/>
  <c r="AB29" i="10"/>
  <c r="AW12" i="10"/>
  <c r="AC29" i="10"/>
  <c r="AX12" i="10"/>
  <c r="AD29" i="10"/>
  <c r="AY12" i="10"/>
  <c r="AE29" i="10"/>
  <c r="AZ12" i="10"/>
  <c r="AF29" i="10"/>
  <c r="BA12" i="10"/>
  <c r="AG29" i="10"/>
  <c r="BB12" i="10"/>
  <c r="AH29" i="10"/>
  <c r="BC12" i="10"/>
  <c r="AI29" i="10"/>
  <c r="AJ29" i="10"/>
  <c r="AK29" i="10"/>
  <c r="P20" i="13"/>
  <c r="Q20" i="13"/>
  <c r="S20" i="13"/>
  <c r="I38" i="4"/>
  <c r="H38" i="4"/>
  <c r="X38" i="4"/>
  <c r="Y38" i="4"/>
  <c r="AO13" i="10"/>
  <c r="U30" i="10"/>
  <c r="K38" i="4"/>
  <c r="J38" i="4"/>
  <c r="AB38" i="4"/>
  <c r="AC38" i="4"/>
  <c r="AP13" i="10"/>
  <c r="V30" i="10"/>
  <c r="Z38" i="4"/>
  <c r="AA38" i="4"/>
  <c r="AQ13" i="10"/>
  <c r="W30" i="10"/>
  <c r="AD38" i="4"/>
  <c r="AE38" i="4"/>
  <c r="AR13" i="10"/>
  <c r="X30" i="10"/>
  <c r="AS13" i="10"/>
  <c r="Y30" i="10"/>
  <c r="AT13" i="10"/>
  <c r="Z30" i="10"/>
  <c r="AU13" i="10"/>
  <c r="AA30" i="10"/>
  <c r="AV13" i="10"/>
  <c r="AB30" i="10"/>
  <c r="AW13" i="10"/>
  <c r="AC30" i="10"/>
  <c r="AX13" i="10"/>
  <c r="AD30" i="10"/>
  <c r="AY13" i="10"/>
  <c r="AE30" i="10"/>
  <c r="AZ13" i="10"/>
  <c r="AF30" i="10"/>
  <c r="BA13" i="10"/>
  <c r="AG30" i="10"/>
  <c r="BB13" i="10"/>
  <c r="AH30" i="10"/>
  <c r="BC13" i="10"/>
  <c r="AI30" i="10"/>
  <c r="AJ30" i="10"/>
  <c r="AK30" i="10"/>
  <c r="P21" i="13"/>
  <c r="Q21" i="13"/>
  <c r="S21" i="13"/>
  <c r="I39" i="4"/>
  <c r="H39" i="4"/>
  <c r="X39" i="4"/>
  <c r="Y39" i="4"/>
  <c r="AO14" i="10"/>
  <c r="U31" i="10"/>
  <c r="K39" i="4"/>
  <c r="J39" i="4"/>
  <c r="AB39" i="4"/>
  <c r="AC39" i="4"/>
  <c r="AP14" i="10"/>
  <c r="V31" i="10"/>
  <c r="Z39" i="4"/>
  <c r="AA39" i="4"/>
  <c r="AQ14" i="10"/>
  <c r="W31" i="10"/>
  <c r="AD39" i="4"/>
  <c r="AE39" i="4"/>
  <c r="AR14" i="10"/>
  <c r="X31" i="10"/>
  <c r="AS14" i="10"/>
  <c r="Y31" i="10"/>
  <c r="AT14" i="10"/>
  <c r="Z31" i="10"/>
  <c r="AU14" i="10"/>
  <c r="AA31" i="10"/>
  <c r="AV14" i="10"/>
  <c r="AB31" i="10"/>
  <c r="AW14" i="10"/>
  <c r="AC31" i="10"/>
  <c r="AX14" i="10"/>
  <c r="AD31" i="10"/>
  <c r="AY14" i="10"/>
  <c r="AE31" i="10"/>
  <c r="AZ14" i="10"/>
  <c r="AF31" i="10"/>
  <c r="BA14" i="10"/>
  <c r="AG31" i="10"/>
  <c r="BB14" i="10"/>
  <c r="AH31" i="10"/>
  <c r="BC14" i="10"/>
  <c r="AI31" i="10"/>
  <c r="AJ31" i="10"/>
  <c r="AK31" i="10"/>
  <c r="P22" i="13"/>
  <c r="Q22" i="13"/>
  <c r="S22" i="13"/>
  <c r="I40" i="4"/>
  <c r="H40" i="4"/>
  <c r="X40" i="4"/>
  <c r="Y40" i="4"/>
  <c r="AO15" i="10"/>
  <c r="U32" i="10"/>
  <c r="K40" i="4"/>
  <c r="J40" i="4"/>
  <c r="AB40" i="4"/>
  <c r="AC40" i="4"/>
  <c r="AP15" i="10"/>
  <c r="V32" i="10"/>
  <c r="Z40" i="4"/>
  <c r="AA40" i="4"/>
  <c r="AQ15" i="10"/>
  <c r="W32" i="10"/>
  <c r="AD40" i="4"/>
  <c r="AE40" i="4"/>
  <c r="AR15" i="10"/>
  <c r="X32" i="10"/>
  <c r="AS15" i="10"/>
  <c r="Y32" i="10"/>
  <c r="AT15" i="10"/>
  <c r="Z32" i="10"/>
  <c r="AU15" i="10"/>
  <c r="AA32" i="10"/>
  <c r="AV15" i="10"/>
  <c r="AB32" i="10"/>
  <c r="AW15" i="10"/>
  <c r="AC32" i="10"/>
  <c r="AX15" i="10"/>
  <c r="AD32" i="10"/>
  <c r="AY15" i="10"/>
  <c r="AE32" i="10"/>
  <c r="AZ15" i="10"/>
  <c r="AF32" i="10"/>
  <c r="BA15" i="10"/>
  <c r="AG32" i="10"/>
  <c r="BB15" i="10"/>
  <c r="AH32" i="10"/>
  <c r="BC15" i="10"/>
  <c r="AI32" i="10"/>
  <c r="AJ32" i="10"/>
  <c r="AK32" i="10"/>
  <c r="P23" i="13"/>
  <c r="Q23" i="13"/>
  <c r="S23" i="13"/>
  <c r="I41" i="4"/>
  <c r="H41" i="4"/>
  <c r="X41" i="4"/>
  <c r="Y41" i="4"/>
  <c r="AO16" i="10"/>
  <c r="U33" i="10"/>
  <c r="K41" i="4"/>
  <c r="J41" i="4"/>
  <c r="AB41" i="4"/>
  <c r="AC41" i="4"/>
  <c r="AP16" i="10"/>
  <c r="V33" i="10"/>
  <c r="Z41" i="4"/>
  <c r="AA41" i="4"/>
  <c r="AQ16" i="10"/>
  <c r="W33" i="10"/>
  <c r="AD41" i="4"/>
  <c r="AE41" i="4"/>
  <c r="AR16" i="10"/>
  <c r="X33" i="10"/>
  <c r="AS16" i="10"/>
  <c r="Y33" i="10"/>
  <c r="AT16" i="10"/>
  <c r="Z33" i="10"/>
  <c r="AU16" i="10"/>
  <c r="AA33" i="10"/>
  <c r="AV16" i="10"/>
  <c r="AB33" i="10"/>
  <c r="AW16" i="10"/>
  <c r="AC33" i="10"/>
  <c r="AX16" i="10"/>
  <c r="AD33" i="10"/>
  <c r="AY16" i="10"/>
  <c r="AE33" i="10"/>
  <c r="AZ16" i="10"/>
  <c r="AF33" i="10"/>
  <c r="BA16" i="10"/>
  <c r="AG33" i="10"/>
  <c r="BB16" i="10"/>
  <c r="AH33" i="10"/>
  <c r="BC16" i="10"/>
  <c r="AI33" i="10"/>
  <c r="AJ33" i="10"/>
  <c r="AK33" i="10"/>
  <c r="P24" i="13"/>
  <c r="Q24" i="13"/>
  <c r="S24" i="13"/>
  <c r="I42" i="4"/>
  <c r="H42" i="4"/>
  <c r="X42" i="4"/>
  <c r="Y42" i="4"/>
  <c r="AO17" i="10"/>
  <c r="U34" i="10"/>
  <c r="K42" i="4"/>
  <c r="J42" i="4"/>
  <c r="AB42" i="4"/>
  <c r="AC42" i="4"/>
  <c r="AP17" i="10"/>
  <c r="V34" i="10"/>
  <c r="Z42" i="4"/>
  <c r="AA42" i="4"/>
  <c r="AQ17" i="10"/>
  <c r="W34" i="10"/>
  <c r="AD42" i="4"/>
  <c r="AE42" i="4"/>
  <c r="AR17" i="10"/>
  <c r="X34" i="10"/>
  <c r="AS17" i="10"/>
  <c r="Y34" i="10"/>
  <c r="AT17" i="10"/>
  <c r="Z34" i="10"/>
  <c r="AU17" i="10"/>
  <c r="AA34" i="10"/>
  <c r="AV17" i="10"/>
  <c r="AB34" i="10"/>
  <c r="AW17" i="10"/>
  <c r="AC34" i="10"/>
  <c r="AX17" i="10"/>
  <c r="AD34" i="10"/>
  <c r="AY17" i="10"/>
  <c r="AE34" i="10"/>
  <c r="AZ17" i="10"/>
  <c r="AF34" i="10"/>
  <c r="BA17" i="10"/>
  <c r="AG34" i="10"/>
  <c r="BB17" i="10"/>
  <c r="AH34" i="10"/>
  <c r="BC17" i="10"/>
  <c r="AI34" i="10"/>
  <c r="AJ34" i="10"/>
  <c r="AK34" i="10"/>
  <c r="P25" i="13"/>
  <c r="Q25" i="13"/>
  <c r="S25" i="13"/>
  <c r="S27" i="13"/>
  <c r="Q27" i="13"/>
  <c r="P27" i="13"/>
  <c r="O4" i="13"/>
  <c r="H14" i="13"/>
  <c r="O14" i="13"/>
  <c r="H15" i="13"/>
  <c r="O15" i="13"/>
  <c r="H16" i="13"/>
  <c r="O16" i="13"/>
  <c r="H17" i="13"/>
  <c r="O17" i="13"/>
  <c r="H18" i="13"/>
  <c r="O18" i="13"/>
  <c r="H19" i="13"/>
  <c r="O19" i="13"/>
  <c r="H20" i="13"/>
  <c r="O20" i="13"/>
  <c r="H21" i="13"/>
  <c r="O21" i="13"/>
  <c r="H22" i="13"/>
  <c r="O22" i="13"/>
  <c r="H23" i="13"/>
  <c r="O23" i="13"/>
  <c r="H24" i="13"/>
  <c r="O24" i="13"/>
  <c r="H25" i="13"/>
  <c r="O25" i="13"/>
  <c r="O27" i="13"/>
  <c r="N14" i="13"/>
  <c r="N15" i="13"/>
  <c r="N16" i="13"/>
  <c r="N17" i="13"/>
  <c r="N18" i="13"/>
  <c r="N19" i="13"/>
  <c r="N20" i="13"/>
  <c r="N21" i="13"/>
  <c r="N22" i="13"/>
  <c r="N23" i="13"/>
  <c r="N24" i="13"/>
  <c r="N25" i="13"/>
  <c r="N27" i="13"/>
  <c r="L4" i="13"/>
  <c r="L14" i="13"/>
  <c r="L15" i="13"/>
  <c r="L16" i="13"/>
  <c r="L17" i="13"/>
  <c r="L18" i="13"/>
  <c r="L19" i="13"/>
  <c r="L20" i="13"/>
  <c r="L21" i="13"/>
  <c r="L22" i="13"/>
  <c r="L23" i="13"/>
  <c r="L24" i="13"/>
  <c r="L25" i="13"/>
  <c r="L27" i="13"/>
  <c r="F8" i="8"/>
  <c r="G8" i="8"/>
  <c r="K4" i="13"/>
  <c r="K14" i="13"/>
  <c r="K15" i="13"/>
  <c r="K16" i="13"/>
  <c r="K17" i="13"/>
  <c r="K18" i="13"/>
  <c r="K19" i="13"/>
  <c r="K20" i="13"/>
  <c r="K21" i="13"/>
  <c r="K22" i="13"/>
  <c r="K23" i="13"/>
  <c r="K24" i="13"/>
  <c r="K25" i="13"/>
  <c r="K27" i="13"/>
  <c r="G7" i="7"/>
  <c r="J4" i="13"/>
  <c r="J14" i="13"/>
  <c r="J15" i="13"/>
  <c r="J16" i="13"/>
  <c r="J17" i="13"/>
  <c r="J18" i="13"/>
  <c r="J19" i="13"/>
  <c r="J20" i="13"/>
  <c r="J21" i="13"/>
  <c r="J22" i="13"/>
  <c r="J23" i="13"/>
  <c r="J24" i="13"/>
  <c r="J25" i="13"/>
  <c r="J27" i="13"/>
  <c r="H27" i="13"/>
  <c r="AA4" i="13"/>
  <c r="O3" i="13"/>
  <c r="N3" i="13"/>
  <c r="M3" i="13"/>
  <c r="L3" i="13"/>
  <c r="K3" i="13"/>
  <c r="J3" i="13"/>
  <c r="I3" i="13"/>
  <c r="E1" i="13"/>
  <c r="F7" i="12"/>
  <c r="M6" i="12"/>
  <c r="N6" i="12"/>
  <c r="P6" i="12"/>
  <c r="M5" i="12"/>
  <c r="N5" i="12"/>
  <c r="P5" i="12"/>
  <c r="Q5" i="12"/>
  <c r="Q6" i="12"/>
  <c r="R6" i="12"/>
  <c r="R5" i="12"/>
  <c r="M4" i="12"/>
  <c r="P4" i="12"/>
  <c r="Q4" i="12"/>
  <c r="R4" i="12"/>
  <c r="E1" i="12"/>
  <c r="L23" i="11"/>
  <c r="L40" i="11"/>
  <c r="N40" i="11"/>
  <c r="L24" i="11"/>
  <c r="L41" i="11"/>
  <c r="N41" i="11"/>
  <c r="L25" i="11"/>
  <c r="L42" i="11"/>
  <c r="N42" i="11"/>
  <c r="L26" i="11"/>
  <c r="L43" i="11"/>
  <c r="N43" i="11"/>
  <c r="L27" i="11"/>
  <c r="L44" i="11"/>
  <c r="N44" i="11"/>
  <c r="L28" i="11"/>
  <c r="L45" i="11"/>
  <c r="N45" i="11"/>
  <c r="L29" i="11"/>
  <c r="L46" i="11"/>
  <c r="N46" i="11"/>
  <c r="L30" i="11"/>
  <c r="L47" i="11"/>
  <c r="N47" i="11"/>
  <c r="L31" i="11"/>
  <c r="L48" i="11"/>
  <c r="N48" i="11"/>
  <c r="L32" i="11"/>
  <c r="L49" i="11"/>
  <c r="N49" i="11"/>
  <c r="L33" i="11"/>
  <c r="L50" i="11"/>
  <c r="N50" i="11"/>
  <c r="L34" i="11"/>
  <c r="L51" i="11"/>
  <c r="N51" i="11"/>
  <c r="N52" i="11"/>
  <c r="M52" i="11"/>
  <c r="M51" i="11"/>
  <c r="M50" i="11"/>
  <c r="M49" i="11"/>
  <c r="M48" i="11"/>
  <c r="M47" i="11"/>
  <c r="M46" i="11"/>
  <c r="M45" i="11"/>
  <c r="M44" i="11"/>
  <c r="M43" i="11"/>
  <c r="M42" i="11"/>
  <c r="M41" i="11"/>
  <c r="M40" i="11"/>
  <c r="N23" i="11"/>
  <c r="N24" i="11"/>
  <c r="N25" i="11"/>
  <c r="N26" i="11"/>
  <c r="N27" i="11"/>
  <c r="N28" i="11"/>
  <c r="N29" i="11"/>
  <c r="N30" i="11"/>
  <c r="N31" i="11"/>
  <c r="N32" i="11"/>
  <c r="N33" i="11"/>
  <c r="N34" i="11"/>
  <c r="N35" i="11"/>
  <c r="M35" i="11"/>
  <c r="M34" i="11"/>
  <c r="M33" i="11"/>
  <c r="M32" i="11"/>
  <c r="M31" i="11"/>
  <c r="M30" i="11"/>
  <c r="M29" i="11"/>
  <c r="M28" i="11"/>
  <c r="M27" i="11"/>
  <c r="M26" i="11"/>
  <c r="M25" i="11"/>
  <c r="M24" i="11"/>
  <c r="M23" i="11"/>
  <c r="N6" i="11"/>
  <c r="N7" i="11"/>
  <c r="N8" i="11"/>
  <c r="N9" i="11"/>
  <c r="N10" i="11"/>
  <c r="N11" i="11"/>
  <c r="N12" i="11"/>
  <c r="N13" i="11"/>
  <c r="N14" i="11"/>
  <c r="N15" i="11"/>
  <c r="N16" i="11"/>
  <c r="N17" i="11"/>
  <c r="N18" i="11"/>
  <c r="M6" i="11"/>
  <c r="M7" i="11"/>
  <c r="M8" i="11"/>
  <c r="M9" i="11"/>
  <c r="M10" i="11"/>
  <c r="M11" i="11"/>
  <c r="M12" i="11"/>
  <c r="M13" i="11"/>
  <c r="M14" i="11"/>
  <c r="M15" i="11"/>
  <c r="M16" i="11"/>
  <c r="M17" i="11"/>
  <c r="M18" i="11"/>
  <c r="F13" i="11"/>
  <c r="F14" i="11"/>
  <c r="F10" i="11"/>
  <c r="H6" i="11"/>
  <c r="G6" i="11"/>
  <c r="F6" i="11"/>
  <c r="R5" i="11"/>
  <c r="Q5" i="11"/>
  <c r="E1" i="11"/>
  <c r="J16" i="10"/>
  <c r="L16" i="10"/>
  <c r="T6" i="10"/>
  <c r="U6" i="10"/>
  <c r="U40" i="10"/>
  <c r="J17" i="10"/>
  <c r="L17" i="10"/>
  <c r="V6" i="10"/>
  <c r="V40" i="10"/>
  <c r="J18" i="10"/>
  <c r="L18" i="10"/>
  <c r="W6" i="10"/>
  <c r="W40" i="10"/>
  <c r="J19" i="10"/>
  <c r="L19" i="10"/>
  <c r="X6" i="10"/>
  <c r="X40" i="10"/>
  <c r="L20" i="10"/>
  <c r="Y6" i="10"/>
  <c r="Y40" i="10"/>
  <c r="L21" i="10"/>
  <c r="Z6" i="10"/>
  <c r="Z40" i="10"/>
  <c r="L22" i="10"/>
  <c r="AA6" i="10"/>
  <c r="AA40" i="10"/>
  <c r="L23" i="10"/>
  <c r="AB6" i="10"/>
  <c r="AB40" i="10"/>
  <c r="L24" i="10"/>
  <c r="AC6" i="10"/>
  <c r="AC40" i="10"/>
  <c r="L25" i="10"/>
  <c r="AD6" i="10"/>
  <c r="AD40" i="10"/>
  <c r="L26" i="10"/>
  <c r="AE6" i="10"/>
  <c r="AE40" i="10"/>
  <c r="L27" i="10"/>
  <c r="AF6" i="10"/>
  <c r="AF40" i="10"/>
  <c r="L28" i="10"/>
  <c r="AG6" i="10"/>
  <c r="AG40" i="10"/>
  <c r="L29" i="10"/>
  <c r="AH6" i="10"/>
  <c r="AH40" i="10"/>
  <c r="L30" i="10"/>
  <c r="AI6" i="10"/>
  <c r="AI40" i="10"/>
  <c r="AJ40" i="10"/>
  <c r="T7" i="10"/>
  <c r="U7" i="10"/>
  <c r="U41" i="10"/>
  <c r="V7" i="10"/>
  <c r="V41" i="10"/>
  <c r="W7" i="10"/>
  <c r="W41" i="10"/>
  <c r="X7" i="10"/>
  <c r="X41" i="10"/>
  <c r="Y7" i="10"/>
  <c r="Y41" i="10"/>
  <c r="Z7" i="10"/>
  <c r="Z41" i="10"/>
  <c r="AA7" i="10"/>
  <c r="AA41" i="10"/>
  <c r="AB7" i="10"/>
  <c r="AB41" i="10"/>
  <c r="AC7" i="10"/>
  <c r="AC41" i="10"/>
  <c r="AD7" i="10"/>
  <c r="AD41" i="10"/>
  <c r="AE7" i="10"/>
  <c r="AE41" i="10"/>
  <c r="AF7" i="10"/>
  <c r="AF41" i="10"/>
  <c r="AG7" i="10"/>
  <c r="AG41" i="10"/>
  <c r="AH7" i="10"/>
  <c r="AH41" i="10"/>
  <c r="AI7" i="10"/>
  <c r="AI41" i="10"/>
  <c r="AJ41" i="10"/>
  <c r="T8" i="10"/>
  <c r="U8" i="10"/>
  <c r="U42" i="10"/>
  <c r="V8" i="10"/>
  <c r="V42" i="10"/>
  <c r="W8" i="10"/>
  <c r="W42" i="10"/>
  <c r="X8" i="10"/>
  <c r="X42" i="10"/>
  <c r="Y8" i="10"/>
  <c r="Y42" i="10"/>
  <c r="Z8" i="10"/>
  <c r="Z42" i="10"/>
  <c r="AA8" i="10"/>
  <c r="AA42" i="10"/>
  <c r="AB8" i="10"/>
  <c r="AB42" i="10"/>
  <c r="AC8" i="10"/>
  <c r="AC42" i="10"/>
  <c r="AD8" i="10"/>
  <c r="AD42" i="10"/>
  <c r="AE8" i="10"/>
  <c r="AE42" i="10"/>
  <c r="AF8" i="10"/>
  <c r="AF42" i="10"/>
  <c r="AG8" i="10"/>
  <c r="AG42" i="10"/>
  <c r="AH8" i="10"/>
  <c r="AH42" i="10"/>
  <c r="AI8" i="10"/>
  <c r="AI42" i="10"/>
  <c r="AJ42" i="10"/>
  <c r="T9" i="10"/>
  <c r="U9" i="10"/>
  <c r="U43" i="10"/>
  <c r="V9" i="10"/>
  <c r="V43" i="10"/>
  <c r="W9" i="10"/>
  <c r="W43" i="10"/>
  <c r="X9" i="10"/>
  <c r="X43" i="10"/>
  <c r="Y9" i="10"/>
  <c r="Y43" i="10"/>
  <c r="Z9" i="10"/>
  <c r="Z43" i="10"/>
  <c r="AA9" i="10"/>
  <c r="AA43" i="10"/>
  <c r="AB9" i="10"/>
  <c r="AB43" i="10"/>
  <c r="AC9" i="10"/>
  <c r="AC43" i="10"/>
  <c r="AD9" i="10"/>
  <c r="AD43" i="10"/>
  <c r="AE9" i="10"/>
  <c r="AE43" i="10"/>
  <c r="AF9" i="10"/>
  <c r="AF43" i="10"/>
  <c r="AG9" i="10"/>
  <c r="AG43" i="10"/>
  <c r="AH9" i="10"/>
  <c r="AH43" i="10"/>
  <c r="AI9" i="10"/>
  <c r="AI43" i="10"/>
  <c r="AJ43" i="10"/>
  <c r="T10" i="10"/>
  <c r="U10" i="10"/>
  <c r="U44" i="10"/>
  <c r="V10" i="10"/>
  <c r="V44" i="10"/>
  <c r="W10" i="10"/>
  <c r="W44" i="10"/>
  <c r="X10" i="10"/>
  <c r="X44" i="10"/>
  <c r="Y10" i="10"/>
  <c r="Y44" i="10"/>
  <c r="Z10" i="10"/>
  <c r="Z44" i="10"/>
  <c r="AA10" i="10"/>
  <c r="AA44" i="10"/>
  <c r="AB10" i="10"/>
  <c r="AB44" i="10"/>
  <c r="AC10" i="10"/>
  <c r="AC44" i="10"/>
  <c r="AD10" i="10"/>
  <c r="AD44" i="10"/>
  <c r="AE10" i="10"/>
  <c r="AE44" i="10"/>
  <c r="AF10" i="10"/>
  <c r="AF44" i="10"/>
  <c r="AG10" i="10"/>
  <c r="AG44" i="10"/>
  <c r="AH10" i="10"/>
  <c r="AH44" i="10"/>
  <c r="AI10" i="10"/>
  <c r="AI44" i="10"/>
  <c r="AJ44" i="10"/>
  <c r="T11" i="10"/>
  <c r="U11" i="10"/>
  <c r="U45" i="10"/>
  <c r="V11" i="10"/>
  <c r="V45" i="10"/>
  <c r="W11" i="10"/>
  <c r="W45" i="10"/>
  <c r="X11" i="10"/>
  <c r="X45" i="10"/>
  <c r="Y11" i="10"/>
  <c r="Y45" i="10"/>
  <c r="Z11" i="10"/>
  <c r="Z45" i="10"/>
  <c r="AA11" i="10"/>
  <c r="AA45" i="10"/>
  <c r="AB11" i="10"/>
  <c r="AB45" i="10"/>
  <c r="AC11" i="10"/>
  <c r="AC45" i="10"/>
  <c r="AD11" i="10"/>
  <c r="AD45" i="10"/>
  <c r="AE11" i="10"/>
  <c r="AE45" i="10"/>
  <c r="AF11" i="10"/>
  <c r="AF45" i="10"/>
  <c r="AG11" i="10"/>
  <c r="AG45" i="10"/>
  <c r="AH11" i="10"/>
  <c r="AH45" i="10"/>
  <c r="AI11" i="10"/>
  <c r="AI45" i="10"/>
  <c r="AJ45" i="10"/>
  <c r="T12" i="10"/>
  <c r="U12" i="10"/>
  <c r="U46" i="10"/>
  <c r="V12" i="10"/>
  <c r="V46" i="10"/>
  <c r="W12" i="10"/>
  <c r="W46" i="10"/>
  <c r="X12" i="10"/>
  <c r="X46" i="10"/>
  <c r="Y12" i="10"/>
  <c r="Y46" i="10"/>
  <c r="Z12" i="10"/>
  <c r="Z46" i="10"/>
  <c r="AA12" i="10"/>
  <c r="AA46" i="10"/>
  <c r="AB12" i="10"/>
  <c r="AB46" i="10"/>
  <c r="AC12" i="10"/>
  <c r="AC46" i="10"/>
  <c r="AD12" i="10"/>
  <c r="AD46" i="10"/>
  <c r="AE12" i="10"/>
  <c r="AE46" i="10"/>
  <c r="AF12" i="10"/>
  <c r="AF46" i="10"/>
  <c r="AG12" i="10"/>
  <c r="AG46" i="10"/>
  <c r="AH12" i="10"/>
  <c r="AH46" i="10"/>
  <c r="AI12" i="10"/>
  <c r="AI46" i="10"/>
  <c r="AJ46" i="10"/>
  <c r="T13" i="10"/>
  <c r="U13" i="10"/>
  <c r="U47" i="10"/>
  <c r="V13" i="10"/>
  <c r="V47" i="10"/>
  <c r="W13" i="10"/>
  <c r="W47" i="10"/>
  <c r="X13" i="10"/>
  <c r="X47" i="10"/>
  <c r="Y13" i="10"/>
  <c r="Y47" i="10"/>
  <c r="Z13" i="10"/>
  <c r="Z47" i="10"/>
  <c r="AA13" i="10"/>
  <c r="AA47" i="10"/>
  <c r="AB13" i="10"/>
  <c r="AB47" i="10"/>
  <c r="AC13" i="10"/>
  <c r="AC47" i="10"/>
  <c r="AD13" i="10"/>
  <c r="AD47" i="10"/>
  <c r="AE13" i="10"/>
  <c r="AE47" i="10"/>
  <c r="AF13" i="10"/>
  <c r="AF47" i="10"/>
  <c r="AG13" i="10"/>
  <c r="AG47" i="10"/>
  <c r="AH13" i="10"/>
  <c r="AH47" i="10"/>
  <c r="AI13" i="10"/>
  <c r="AI47" i="10"/>
  <c r="AJ47" i="10"/>
  <c r="T14" i="10"/>
  <c r="U14" i="10"/>
  <c r="U48" i="10"/>
  <c r="V14" i="10"/>
  <c r="V48" i="10"/>
  <c r="W14" i="10"/>
  <c r="W48" i="10"/>
  <c r="X14" i="10"/>
  <c r="X48" i="10"/>
  <c r="Y14" i="10"/>
  <c r="Y48" i="10"/>
  <c r="Z14" i="10"/>
  <c r="Z48" i="10"/>
  <c r="AA14" i="10"/>
  <c r="AA48" i="10"/>
  <c r="AB14" i="10"/>
  <c r="AB48" i="10"/>
  <c r="AC14" i="10"/>
  <c r="AC48" i="10"/>
  <c r="AD14" i="10"/>
  <c r="AD48" i="10"/>
  <c r="AE14" i="10"/>
  <c r="AE48" i="10"/>
  <c r="AF14" i="10"/>
  <c r="AF48" i="10"/>
  <c r="AG14" i="10"/>
  <c r="AG48" i="10"/>
  <c r="AH14" i="10"/>
  <c r="AH48" i="10"/>
  <c r="AI14" i="10"/>
  <c r="AI48" i="10"/>
  <c r="AJ48" i="10"/>
  <c r="T15" i="10"/>
  <c r="U15" i="10"/>
  <c r="U49" i="10"/>
  <c r="V15" i="10"/>
  <c r="V49" i="10"/>
  <c r="W15" i="10"/>
  <c r="W49" i="10"/>
  <c r="X15" i="10"/>
  <c r="X49" i="10"/>
  <c r="Y15" i="10"/>
  <c r="Y49" i="10"/>
  <c r="Z15" i="10"/>
  <c r="Z49" i="10"/>
  <c r="AA15" i="10"/>
  <c r="AA49" i="10"/>
  <c r="AB15" i="10"/>
  <c r="AB49" i="10"/>
  <c r="AC15" i="10"/>
  <c r="AC49" i="10"/>
  <c r="AD15" i="10"/>
  <c r="AD49" i="10"/>
  <c r="AE15" i="10"/>
  <c r="AE49" i="10"/>
  <c r="AF15" i="10"/>
  <c r="AF49" i="10"/>
  <c r="AG15" i="10"/>
  <c r="AG49" i="10"/>
  <c r="AH15" i="10"/>
  <c r="AH49" i="10"/>
  <c r="AI15" i="10"/>
  <c r="AI49" i="10"/>
  <c r="AJ49" i="10"/>
  <c r="T16" i="10"/>
  <c r="U16" i="10"/>
  <c r="U50" i="10"/>
  <c r="V16" i="10"/>
  <c r="V50" i="10"/>
  <c r="W16" i="10"/>
  <c r="W50" i="10"/>
  <c r="X16" i="10"/>
  <c r="X50" i="10"/>
  <c r="Y16" i="10"/>
  <c r="Y50" i="10"/>
  <c r="Z16" i="10"/>
  <c r="Z50" i="10"/>
  <c r="AA16" i="10"/>
  <c r="AA50" i="10"/>
  <c r="AB16" i="10"/>
  <c r="AB50" i="10"/>
  <c r="AC16" i="10"/>
  <c r="AC50" i="10"/>
  <c r="AD16" i="10"/>
  <c r="AD50" i="10"/>
  <c r="AE16" i="10"/>
  <c r="AE50" i="10"/>
  <c r="AF16" i="10"/>
  <c r="AF50" i="10"/>
  <c r="AG16" i="10"/>
  <c r="AG50" i="10"/>
  <c r="AH16" i="10"/>
  <c r="AH50" i="10"/>
  <c r="AI16" i="10"/>
  <c r="AI50" i="10"/>
  <c r="AJ50" i="10"/>
  <c r="T17" i="10"/>
  <c r="U17" i="10"/>
  <c r="U51" i="10"/>
  <c r="V17" i="10"/>
  <c r="V51" i="10"/>
  <c r="W17" i="10"/>
  <c r="W51" i="10"/>
  <c r="X17" i="10"/>
  <c r="X51" i="10"/>
  <c r="Y17" i="10"/>
  <c r="Y51" i="10"/>
  <c r="Z17" i="10"/>
  <c r="Z51" i="10"/>
  <c r="AA17" i="10"/>
  <c r="AA51" i="10"/>
  <c r="AB17" i="10"/>
  <c r="AB51" i="10"/>
  <c r="AC17" i="10"/>
  <c r="AC51" i="10"/>
  <c r="AD17" i="10"/>
  <c r="AD51" i="10"/>
  <c r="AE17" i="10"/>
  <c r="AE51" i="10"/>
  <c r="AF17" i="10"/>
  <c r="AF51" i="10"/>
  <c r="AG17" i="10"/>
  <c r="AG51" i="10"/>
  <c r="AH17" i="10"/>
  <c r="AH51" i="10"/>
  <c r="AI17" i="10"/>
  <c r="AI51" i="10"/>
  <c r="AJ51" i="10"/>
  <c r="AJ53" i="10"/>
  <c r="AI53" i="10"/>
  <c r="AH53" i="10"/>
  <c r="AG53" i="10"/>
  <c r="AF53" i="10"/>
  <c r="AE53" i="10"/>
  <c r="AD53" i="10"/>
  <c r="AC53" i="10"/>
  <c r="AB53" i="10"/>
  <c r="AA53" i="10"/>
  <c r="Z53" i="10"/>
  <c r="Y53" i="10"/>
  <c r="X53" i="10"/>
  <c r="W53" i="10"/>
  <c r="V53" i="10"/>
  <c r="U53" i="10"/>
  <c r="U52" i="10"/>
  <c r="V52" i="10"/>
  <c r="W52" i="10"/>
  <c r="X52" i="10"/>
  <c r="Y52" i="10"/>
  <c r="Z52" i="10"/>
  <c r="AA52" i="10"/>
  <c r="AB52" i="10"/>
  <c r="AC52" i="10"/>
  <c r="AD52" i="10"/>
  <c r="AE52" i="10"/>
  <c r="AF52" i="10"/>
  <c r="AG52" i="10"/>
  <c r="AH52" i="10"/>
  <c r="AI52" i="10"/>
  <c r="AK52" i="10"/>
  <c r="AJ52" i="10"/>
  <c r="AK51" i="10"/>
  <c r="AK50" i="10"/>
  <c r="AK49" i="10"/>
  <c r="AK48" i="10"/>
  <c r="AK47" i="10"/>
  <c r="AK46" i="10"/>
  <c r="AK45" i="10"/>
  <c r="AK44" i="10"/>
  <c r="AK43" i="10"/>
  <c r="AK42" i="10"/>
  <c r="AK41" i="10"/>
  <c r="AK40" i="10"/>
  <c r="U22" i="10"/>
  <c r="U39" i="10"/>
  <c r="AJ35" i="10"/>
  <c r="AK35" i="10"/>
  <c r="AI35" i="10"/>
  <c r="AH35" i="10"/>
  <c r="AG35" i="10"/>
  <c r="AF35" i="10"/>
  <c r="AE35" i="10"/>
  <c r="AD35" i="10"/>
  <c r="AC35" i="10"/>
  <c r="AB35" i="10"/>
  <c r="AA35" i="10"/>
  <c r="Z35" i="10"/>
  <c r="Y35" i="10"/>
  <c r="X35" i="10"/>
  <c r="W35" i="10"/>
  <c r="V35" i="10"/>
  <c r="U35" i="10"/>
  <c r="K31" i="10"/>
  <c r="J31" i="10"/>
  <c r="K30" i="10"/>
  <c r="Q30" i="10"/>
  <c r="P30" i="10"/>
  <c r="J30" i="10"/>
  <c r="K29" i="10"/>
  <c r="Q29" i="10"/>
  <c r="P29" i="10"/>
  <c r="J29" i="10"/>
  <c r="K28" i="10"/>
  <c r="Q28" i="10"/>
  <c r="P28" i="10"/>
  <c r="J28" i="10"/>
  <c r="K27" i="10"/>
  <c r="Q27" i="10"/>
  <c r="P27" i="10"/>
  <c r="J27" i="10"/>
  <c r="K26" i="10"/>
  <c r="Q26" i="10"/>
  <c r="P26" i="10"/>
  <c r="J26" i="10"/>
  <c r="K25" i="10"/>
  <c r="Q25" i="10"/>
  <c r="P25" i="10"/>
  <c r="J25" i="10"/>
  <c r="K24" i="10"/>
  <c r="Q24" i="10"/>
  <c r="P24" i="10"/>
  <c r="J24" i="10"/>
  <c r="K23" i="10"/>
  <c r="Q23" i="10"/>
  <c r="P23" i="10"/>
  <c r="J23" i="10"/>
  <c r="K22" i="10"/>
  <c r="Q22" i="10"/>
  <c r="P22" i="10"/>
  <c r="J22" i="10"/>
  <c r="K21" i="10"/>
  <c r="Q21" i="10"/>
  <c r="P21" i="10"/>
  <c r="J21" i="10"/>
  <c r="K20" i="10"/>
  <c r="Q20" i="10"/>
  <c r="P20" i="10"/>
  <c r="J20" i="10"/>
  <c r="K19" i="10"/>
  <c r="Q19" i="10"/>
  <c r="P19" i="10"/>
  <c r="U18" i="10"/>
  <c r="V18" i="10"/>
  <c r="W18" i="10"/>
  <c r="X18" i="10"/>
  <c r="Y18" i="10"/>
  <c r="Z18" i="10"/>
  <c r="AA18" i="10"/>
  <c r="AB18" i="10"/>
  <c r="AC18" i="10"/>
  <c r="AD18" i="10"/>
  <c r="AE18" i="10"/>
  <c r="AF18" i="10"/>
  <c r="AG18" i="10"/>
  <c r="AH18" i="10"/>
  <c r="AI18" i="10"/>
  <c r="AJ18" i="10"/>
  <c r="AK18" i="10"/>
  <c r="K18" i="10"/>
  <c r="Q18" i="10"/>
  <c r="P18" i="10"/>
  <c r="AJ17" i="10"/>
  <c r="AK17" i="10"/>
  <c r="K17" i="10"/>
  <c r="Q17" i="10"/>
  <c r="P17" i="10"/>
  <c r="AJ16" i="10"/>
  <c r="AK16" i="10"/>
  <c r="K16" i="10"/>
  <c r="Q16" i="10"/>
  <c r="P16" i="10"/>
  <c r="AJ15" i="10"/>
  <c r="AK15" i="10"/>
  <c r="AJ14" i="10"/>
  <c r="AK14" i="10"/>
  <c r="AJ13" i="10"/>
  <c r="AK13" i="10"/>
  <c r="AJ12" i="10"/>
  <c r="AK12" i="10"/>
  <c r="AJ11" i="10"/>
  <c r="AK11" i="10"/>
  <c r="AJ10" i="10"/>
  <c r="AK10" i="10"/>
  <c r="AJ9" i="10"/>
  <c r="AK9" i="10"/>
  <c r="AJ8" i="10"/>
  <c r="AK8" i="10"/>
  <c r="AJ7" i="10"/>
  <c r="AK7" i="10"/>
  <c r="AJ6" i="10"/>
  <c r="AK6" i="10"/>
  <c r="E1" i="10"/>
  <c r="N6" i="9"/>
  <c r="O6" i="9"/>
  <c r="P6" i="9"/>
  <c r="N7" i="9"/>
  <c r="O7" i="9"/>
  <c r="P7" i="9"/>
  <c r="N8" i="9"/>
  <c r="O8" i="9"/>
  <c r="P8" i="9"/>
  <c r="N9" i="9"/>
  <c r="O9" i="9"/>
  <c r="P9" i="9"/>
  <c r="N10" i="9"/>
  <c r="O10" i="9"/>
  <c r="P10" i="9"/>
  <c r="N11" i="9"/>
  <c r="O11" i="9"/>
  <c r="P11" i="9"/>
  <c r="N12" i="9"/>
  <c r="O12" i="9"/>
  <c r="P12" i="9"/>
  <c r="N13" i="9"/>
  <c r="O13" i="9"/>
  <c r="P13" i="9"/>
  <c r="N14" i="9"/>
  <c r="O14" i="9"/>
  <c r="P14" i="9"/>
  <c r="N15" i="9"/>
  <c r="O15" i="9"/>
  <c r="P15" i="9"/>
  <c r="N16" i="9"/>
  <c r="O16" i="9"/>
  <c r="P16" i="9"/>
  <c r="N17" i="9"/>
  <c r="O17" i="9"/>
  <c r="P17" i="9"/>
  <c r="P18" i="9"/>
  <c r="P20" i="9"/>
  <c r="O18" i="9"/>
  <c r="O20" i="9"/>
  <c r="N18" i="9"/>
  <c r="N20" i="9"/>
  <c r="P19" i="9"/>
  <c r="O19" i="9"/>
  <c r="N19" i="9"/>
  <c r="Q6" i="9"/>
  <c r="Q7" i="9"/>
  <c r="Q8" i="9"/>
  <c r="Q9" i="9"/>
  <c r="Q10" i="9"/>
  <c r="Q11" i="9"/>
  <c r="Q12" i="9"/>
  <c r="Q13" i="9"/>
  <c r="Q14" i="9"/>
  <c r="Q15" i="9"/>
  <c r="Q16" i="9"/>
  <c r="Q17" i="9"/>
  <c r="Q18" i="9"/>
  <c r="E1" i="9"/>
  <c r="N6" i="8"/>
  <c r="O6" i="8"/>
  <c r="P6" i="8"/>
  <c r="Q6" i="8"/>
  <c r="N7" i="8"/>
  <c r="O7" i="8"/>
  <c r="P7" i="8"/>
  <c r="Q7" i="8"/>
  <c r="N8" i="8"/>
  <c r="O8" i="8"/>
  <c r="P8" i="8"/>
  <c r="Q8" i="8"/>
  <c r="N9" i="8"/>
  <c r="O9" i="8"/>
  <c r="P9" i="8"/>
  <c r="Q9" i="8"/>
  <c r="N10" i="8"/>
  <c r="O10" i="8"/>
  <c r="P10" i="8"/>
  <c r="Q10" i="8"/>
  <c r="N11" i="8"/>
  <c r="O11" i="8"/>
  <c r="P11" i="8"/>
  <c r="Q11" i="8"/>
  <c r="N12" i="8"/>
  <c r="O12" i="8"/>
  <c r="P12" i="8"/>
  <c r="Q12" i="8"/>
  <c r="N13" i="8"/>
  <c r="O13" i="8"/>
  <c r="P13" i="8"/>
  <c r="Q13" i="8"/>
  <c r="N14" i="8"/>
  <c r="O14" i="8"/>
  <c r="P14" i="8"/>
  <c r="Q14" i="8"/>
  <c r="N15" i="8"/>
  <c r="O15" i="8"/>
  <c r="P15" i="8"/>
  <c r="Q15" i="8"/>
  <c r="N16" i="8"/>
  <c r="O16" i="8"/>
  <c r="P16" i="8"/>
  <c r="Q16" i="8"/>
  <c r="N17" i="8"/>
  <c r="O17" i="8"/>
  <c r="P17" i="8"/>
  <c r="Q17" i="8"/>
  <c r="Q18" i="8"/>
  <c r="Q19" i="8"/>
  <c r="P18" i="8"/>
  <c r="P19" i="8"/>
  <c r="O18" i="8"/>
  <c r="O19" i="8"/>
  <c r="N18" i="8"/>
  <c r="N19" i="8"/>
  <c r="R18" i="8"/>
  <c r="R17" i="8"/>
  <c r="R16" i="8"/>
  <c r="R15" i="8"/>
  <c r="R14" i="8"/>
  <c r="R13" i="8"/>
  <c r="R12" i="8"/>
  <c r="R11" i="8"/>
  <c r="R10" i="8"/>
  <c r="R9" i="8"/>
  <c r="R8" i="8"/>
  <c r="R7" i="8"/>
  <c r="R6" i="8"/>
  <c r="E1" i="8"/>
  <c r="S31" i="4"/>
  <c r="S32" i="4"/>
  <c r="S33" i="4"/>
  <c r="S34" i="4"/>
  <c r="S35" i="4"/>
  <c r="S36" i="4"/>
  <c r="S37" i="4"/>
  <c r="S38" i="4"/>
  <c r="S39" i="4"/>
  <c r="S40" i="4"/>
  <c r="S41" i="4"/>
  <c r="S42" i="4"/>
  <c r="P17" i="7"/>
  <c r="P18" i="7"/>
  <c r="O5" i="7"/>
  <c r="O6" i="7"/>
  <c r="O7" i="7"/>
  <c r="O8" i="7"/>
  <c r="O9" i="7"/>
  <c r="O10" i="7"/>
  <c r="O11" i="7"/>
  <c r="O12" i="7"/>
  <c r="O13" i="7"/>
  <c r="O14" i="7"/>
  <c r="O15" i="7"/>
  <c r="O16" i="7"/>
  <c r="O17" i="7"/>
  <c r="O18" i="7"/>
  <c r="N5" i="7"/>
  <c r="N6" i="7"/>
  <c r="N7" i="7"/>
  <c r="N8" i="7"/>
  <c r="N9" i="7"/>
  <c r="N10" i="7"/>
  <c r="N11" i="7"/>
  <c r="N12" i="7"/>
  <c r="N13" i="7"/>
  <c r="N14" i="7"/>
  <c r="N15" i="7"/>
  <c r="N16" i="7"/>
  <c r="N17" i="7"/>
  <c r="N18" i="7"/>
  <c r="Q17" i="7"/>
  <c r="Q16" i="7"/>
  <c r="Q15" i="7"/>
  <c r="Q14" i="7"/>
  <c r="Q13" i="7"/>
  <c r="Q12" i="7"/>
  <c r="Q11" i="7"/>
  <c r="Q10" i="7"/>
  <c r="Q9" i="7"/>
  <c r="Q8" i="7"/>
  <c r="Q7" i="7"/>
  <c r="Q6" i="7"/>
  <c r="Q5" i="7"/>
  <c r="E1" i="7"/>
  <c r="J6" i="6"/>
  <c r="N6" i="6"/>
  <c r="N7" i="6"/>
  <c r="N8" i="6"/>
  <c r="N9" i="6"/>
  <c r="N10" i="6"/>
  <c r="N11" i="6"/>
  <c r="N12" i="6"/>
  <c r="N13" i="6"/>
  <c r="N14" i="6"/>
  <c r="N15" i="6"/>
  <c r="N16" i="6"/>
  <c r="N17" i="6"/>
  <c r="N18" i="6"/>
  <c r="J7" i="6"/>
  <c r="O6" i="6"/>
  <c r="O7" i="6"/>
  <c r="O8" i="6"/>
  <c r="O9" i="6"/>
  <c r="O10" i="6"/>
  <c r="O11" i="6"/>
  <c r="O12" i="6"/>
  <c r="O13" i="6"/>
  <c r="O14" i="6"/>
  <c r="O15" i="6"/>
  <c r="O16" i="6"/>
  <c r="O17" i="6"/>
  <c r="O18" i="6"/>
  <c r="H8" i="6"/>
  <c r="J8" i="6"/>
  <c r="P6" i="6"/>
  <c r="P7" i="6"/>
  <c r="P8" i="6"/>
  <c r="P9" i="6"/>
  <c r="P10" i="6"/>
  <c r="P11" i="6"/>
  <c r="P12" i="6"/>
  <c r="P13" i="6"/>
  <c r="P14" i="6"/>
  <c r="P15" i="6"/>
  <c r="P16" i="6"/>
  <c r="P17" i="6"/>
  <c r="P18" i="6"/>
  <c r="H9" i="6"/>
  <c r="J9" i="6"/>
  <c r="Q6" i="6"/>
  <c r="Q7" i="6"/>
  <c r="Q8" i="6"/>
  <c r="Q9" i="6"/>
  <c r="Q10" i="6"/>
  <c r="Q11" i="6"/>
  <c r="Q12" i="6"/>
  <c r="Q13" i="6"/>
  <c r="Q14" i="6"/>
  <c r="Q15" i="6"/>
  <c r="Q16" i="6"/>
  <c r="Q17" i="6"/>
  <c r="Q18" i="6"/>
  <c r="H10" i="6"/>
  <c r="J10" i="6"/>
  <c r="R6" i="6"/>
  <c r="R7" i="6"/>
  <c r="R8" i="6"/>
  <c r="R9" i="6"/>
  <c r="R10" i="6"/>
  <c r="R11" i="6"/>
  <c r="R12" i="6"/>
  <c r="R13" i="6"/>
  <c r="R14" i="6"/>
  <c r="R15" i="6"/>
  <c r="R16" i="6"/>
  <c r="R17" i="6"/>
  <c r="R18" i="6"/>
  <c r="H11" i="6"/>
  <c r="J11" i="6"/>
  <c r="S6" i="6"/>
  <c r="S7" i="6"/>
  <c r="S8" i="6"/>
  <c r="S9" i="6"/>
  <c r="S10" i="6"/>
  <c r="S11" i="6"/>
  <c r="S12" i="6"/>
  <c r="S13" i="6"/>
  <c r="S14" i="6"/>
  <c r="S15" i="6"/>
  <c r="S16" i="6"/>
  <c r="S17" i="6"/>
  <c r="S18" i="6"/>
  <c r="T18" i="6"/>
  <c r="T19" i="6"/>
  <c r="S19" i="6"/>
  <c r="R19" i="6"/>
  <c r="Q19" i="6"/>
  <c r="P19" i="6"/>
  <c r="O19" i="6"/>
  <c r="N19" i="6"/>
  <c r="U18" i="6"/>
  <c r="T17" i="6"/>
  <c r="U17" i="6"/>
  <c r="T16" i="6"/>
  <c r="U16" i="6"/>
  <c r="T15" i="6"/>
  <c r="U15" i="6"/>
  <c r="T14" i="6"/>
  <c r="U14" i="6"/>
  <c r="T13" i="6"/>
  <c r="U13" i="6"/>
  <c r="T12" i="6"/>
  <c r="U12" i="6"/>
  <c r="T11" i="6"/>
  <c r="U11" i="6"/>
  <c r="T10" i="6"/>
  <c r="U10" i="6"/>
  <c r="T9" i="6"/>
  <c r="U9" i="6"/>
  <c r="T8" i="6"/>
  <c r="U8" i="6"/>
  <c r="Z7" i="6"/>
  <c r="T7" i="6"/>
  <c r="U7" i="6"/>
  <c r="H7" i="6"/>
  <c r="Z6" i="6"/>
  <c r="T6" i="6"/>
  <c r="U6" i="6"/>
  <c r="H6" i="6"/>
  <c r="Z5" i="6"/>
  <c r="Z4" i="6"/>
  <c r="E1" i="6"/>
  <c r="CA2951" i="5"/>
  <c r="CA4" i="5"/>
  <c r="CB4" i="5"/>
  <c r="CB2951" i="5"/>
  <c r="CA5" i="5"/>
  <c r="CB5" i="5"/>
  <c r="CC2951" i="5"/>
  <c r="CD2951" i="5"/>
  <c r="BZ2951" i="5"/>
  <c r="A2951" i="5"/>
  <c r="CA2950" i="5"/>
  <c r="CB2950" i="5"/>
  <c r="CC2950" i="5"/>
  <c r="CD2950" i="5"/>
  <c r="BZ2950" i="5"/>
  <c r="A2950" i="5"/>
  <c r="CA2949" i="5"/>
  <c r="CB2949" i="5"/>
  <c r="CC2949" i="5"/>
  <c r="CD2949" i="5"/>
  <c r="BZ2949" i="5"/>
  <c r="A2949" i="5"/>
  <c r="CA2948" i="5"/>
  <c r="CB2948" i="5"/>
  <c r="CC2948" i="5"/>
  <c r="CD2948" i="5"/>
  <c r="BZ2948" i="5"/>
  <c r="A2948" i="5"/>
  <c r="CA2947" i="5"/>
  <c r="CB2947" i="5"/>
  <c r="CC2947" i="5"/>
  <c r="CD2947" i="5"/>
  <c r="BZ2947" i="5"/>
  <c r="A2947" i="5"/>
  <c r="CA2946" i="5"/>
  <c r="CB2946" i="5"/>
  <c r="CC2946" i="5"/>
  <c r="CD2946" i="5"/>
  <c r="BZ2946" i="5"/>
  <c r="A2946" i="5"/>
  <c r="CA2945" i="5"/>
  <c r="CB2945" i="5"/>
  <c r="CC2945" i="5"/>
  <c r="CD2945" i="5"/>
  <c r="BZ2945" i="5"/>
  <c r="A2945" i="5"/>
  <c r="CA2944" i="5"/>
  <c r="CB2944" i="5"/>
  <c r="CC2944" i="5"/>
  <c r="CD2944" i="5"/>
  <c r="BZ2944" i="5"/>
  <c r="A2944" i="5"/>
  <c r="CA2943" i="5"/>
  <c r="CB2943" i="5"/>
  <c r="CC2943" i="5"/>
  <c r="CD2943" i="5"/>
  <c r="BZ2943" i="5"/>
  <c r="A2943" i="5"/>
  <c r="CA2942" i="5"/>
  <c r="CB2942" i="5"/>
  <c r="CC2942" i="5"/>
  <c r="CD2942" i="5"/>
  <c r="BZ2942" i="5"/>
  <c r="A2942" i="5"/>
  <c r="CA2941" i="5"/>
  <c r="CB2941" i="5"/>
  <c r="CC2941" i="5"/>
  <c r="CD2941" i="5"/>
  <c r="BZ2941" i="5"/>
  <c r="A2941" i="5"/>
  <c r="CA2940" i="5"/>
  <c r="CB2940" i="5"/>
  <c r="CC2940" i="5"/>
  <c r="CD2940" i="5"/>
  <c r="BZ2940" i="5"/>
  <c r="A2940" i="5"/>
  <c r="CA2939" i="5"/>
  <c r="CB2939" i="5"/>
  <c r="CC2939" i="5"/>
  <c r="CD2939" i="5"/>
  <c r="BZ2939" i="5"/>
  <c r="A2939" i="5"/>
  <c r="CA2938" i="5"/>
  <c r="CB2938" i="5"/>
  <c r="CC2938" i="5"/>
  <c r="CD2938" i="5"/>
  <c r="BZ2938" i="5"/>
  <c r="A2938" i="5"/>
  <c r="CA2937" i="5"/>
  <c r="CB2937" i="5"/>
  <c r="CC2937" i="5"/>
  <c r="CD2937" i="5"/>
  <c r="BZ2937" i="5"/>
  <c r="A2937" i="5"/>
  <c r="CA2936" i="5"/>
  <c r="CB2936" i="5"/>
  <c r="CC2936" i="5"/>
  <c r="CD2936" i="5"/>
  <c r="BZ2936" i="5"/>
  <c r="A2936" i="5"/>
  <c r="CA2935" i="5"/>
  <c r="CB2935" i="5"/>
  <c r="CC2935" i="5"/>
  <c r="CD2935" i="5"/>
  <c r="BZ2935" i="5"/>
  <c r="A2935" i="5"/>
  <c r="CA2934" i="5"/>
  <c r="CB2934" i="5"/>
  <c r="CC2934" i="5"/>
  <c r="CD2934" i="5"/>
  <c r="BZ2934" i="5"/>
  <c r="A2934" i="5"/>
  <c r="CA2933" i="5"/>
  <c r="CB2933" i="5"/>
  <c r="CC2933" i="5"/>
  <c r="CD2933" i="5"/>
  <c r="BZ2933" i="5"/>
  <c r="A2933" i="5"/>
  <c r="CA2932" i="5"/>
  <c r="CB2932" i="5"/>
  <c r="CC2932" i="5"/>
  <c r="CD2932" i="5"/>
  <c r="BZ2932" i="5"/>
  <c r="A2932" i="5"/>
  <c r="CA2931" i="5"/>
  <c r="CB2931" i="5"/>
  <c r="CC2931" i="5"/>
  <c r="CD2931" i="5"/>
  <c r="BZ2931" i="5"/>
  <c r="A2931" i="5"/>
  <c r="CA2930" i="5"/>
  <c r="CB2930" i="5"/>
  <c r="CC2930" i="5"/>
  <c r="CD2930" i="5"/>
  <c r="BZ2930" i="5"/>
  <c r="A2930" i="5"/>
  <c r="CA2929" i="5"/>
  <c r="CB2929" i="5"/>
  <c r="CC2929" i="5"/>
  <c r="CD2929" i="5"/>
  <c r="BZ2929" i="5"/>
  <c r="A2929" i="5"/>
  <c r="CA2928" i="5"/>
  <c r="CB2928" i="5"/>
  <c r="CC2928" i="5"/>
  <c r="CD2928" i="5"/>
  <c r="BZ2928" i="5"/>
  <c r="A2928" i="5"/>
  <c r="CA2927" i="5"/>
  <c r="CB2927" i="5"/>
  <c r="CC2927" i="5"/>
  <c r="CD2927" i="5"/>
  <c r="BZ2927" i="5"/>
  <c r="A2927" i="5"/>
  <c r="CA2926" i="5"/>
  <c r="CB2926" i="5"/>
  <c r="CC2926" i="5"/>
  <c r="CD2926" i="5"/>
  <c r="BZ2926" i="5"/>
  <c r="A2926" i="5"/>
  <c r="CA2925" i="5"/>
  <c r="CB2925" i="5"/>
  <c r="CC2925" i="5"/>
  <c r="CD2925" i="5"/>
  <c r="BZ2925" i="5"/>
  <c r="A2925" i="5"/>
  <c r="CA2924" i="5"/>
  <c r="CB2924" i="5"/>
  <c r="CC2924" i="5"/>
  <c r="CD2924" i="5"/>
  <c r="BZ2924" i="5"/>
  <c r="A2924" i="5"/>
  <c r="CA2923" i="5"/>
  <c r="CB2923" i="5"/>
  <c r="CC2923" i="5"/>
  <c r="CD2923" i="5"/>
  <c r="BZ2923" i="5"/>
  <c r="A2923" i="5"/>
  <c r="CA2922" i="5"/>
  <c r="CB2922" i="5"/>
  <c r="CC2922" i="5"/>
  <c r="CD2922" i="5"/>
  <c r="BZ2922" i="5"/>
  <c r="A2922" i="5"/>
  <c r="CA2921" i="5"/>
  <c r="CB2921" i="5"/>
  <c r="CC2921" i="5"/>
  <c r="CD2921" i="5"/>
  <c r="BZ2921" i="5"/>
  <c r="A2921" i="5"/>
  <c r="CA2920" i="5"/>
  <c r="CB2920" i="5"/>
  <c r="CC2920" i="5"/>
  <c r="CD2920" i="5"/>
  <c r="BZ2920" i="5"/>
  <c r="A2920" i="5"/>
  <c r="CA2919" i="5"/>
  <c r="CB2919" i="5"/>
  <c r="CC2919" i="5"/>
  <c r="CD2919" i="5"/>
  <c r="BZ2919" i="5"/>
  <c r="A2919" i="5"/>
  <c r="CA2918" i="5"/>
  <c r="CB2918" i="5"/>
  <c r="CC2918" i="5"/>
  <c r="CD2918" i="5"/>
  <c r="BZ2918" i="5"/>
  <c r="A2918" i="5"/>
  <c r="CA2917" i="5"/>
  <c r="CB2917" i="5"/>
  <c r="CC2917" i="5"/>
  <c r="CD2917" i="5"/>
  <c r="BZ2917" i="5"/>
  <c r="A2917" i="5"/>
  <c r="CA2916" i="5"/>
  <c r="CB2916" i="5"/>
  <c r="CC2916" i="5"/>
  <c r="CD2916" i="5"/>
  <c r="BZ2916" i="5"/>
  <c r="A2916" i="5"/>
  <c r="CA2915" i="5"/>
  <c r="CB2915" i="5"/>
  <c r="CC2915" i="5"/>
  <c r="CD2915" i="5"/>
  <c r="BZ2915" i="5"/>
  <c r="A2915" i="5"/>
  <c r="CA2914" i="5"/>
  <c r="CB2914" i="5"/>
  <c r="CC2914" i="5"/>
  <c r="CD2914" i="5"/>
  <c r="BZ2914" i="5"/>
  <c r="A2914" i="5"/>
  <c r="CA2913" i="5"/>
  <c r="CB2913" i="5"/>
  <c r="CC2913" i="5"/>
  <c r="CD2913" i="5"/>
  <c r="BZ2913" i="5"/>
  <c r="A2913" i="5"/>
  <c r="CA2912" i="5"/>
  <c r="CB2912" i="5"/>
  <c r="CC2912" i="5"/>
  <c r="CD2912" i="5"/>
  <c r="BZ2912" i="5"/>
  <c r="A2912" i="5"/>
  <c r="CA2911" i="5"/>
  <c r="CB2911" i="5"/>
  <c r="CC2911" i="5"/>
  <c r="CD2911" i="5"/>
  <c r="BZ2911" i="5"/>
  <c r="A2911" i="5"/>
  <c r="CA2910" i="5"/>
  <c r="CB2910" i="5"/>
  <c r="CC2910" i="5"/>
  <c r="CD2910" i="5"/>
  <c r="BZ2910" i="5"/>
  <c r="A2910" i="5"/>
  <c r="CA2909" i="5"/>
  <c r="CB2909" i="5"/>
  <c r="CC2909" i="5"/>
  <c r="CD2909" i="5"/>
  <c r="BZ2909" i="5"/>
  <c r="A2909" i="5"/>
  <c r="CA2908" i="5"/>
  <c r="CB2908" i="5"/>
  <c r="CC2908" i="5"/>
  <c r="CD2908" i="5"/>
  <c r="BZ2908" i="5"/>
  <c r="A2908" i="5"/>
  <c r="CA2907" i="5"/>
  <c r="CB2907" i="5"/>
  <c r="CC2907" i="5"/>
  <c r="CD2907" i="5"/>
  <c r="BZ2907" i="5"/>
  <c r="A2907" i="5"/>
  <c r="CA2906" i="5"/>
  <c r="CB2906" i="5"/>
  <c r="CC2906" i="5"/>
  <c r="CD2906" i="5"/>
  <c r="BZ2906" i="5"/>
  <c r="A2906" i="5"/>
  <c r="CA2905" i="5"/>
  <c r="CB2905" i="5"/>
  <c r="CC2905" i="5"/>
  <c r="CD2905" i="5"/>
  <c r="BZ2905" i="5"/>
  <c r="A2905" i="5"/>
  <c r="CA2904" i="5"/>
  <c r="CB2904" i="5"/>
  <c r="CC2904" i="5"/>
  <c r="CD2904" i="5"/>
  <c r="BZ2904" i="5"/>
  <c r="A2904" i="5"/>
  <c r="CA2903" i="5"/>
  <c r="CB2903" i="5"/>
  <c r="CC2903" i="5"/>
  <c r="CD2903" i="5"/>
  <c r="BZ2903" i="5"/>
  <c r="A2903" i="5"/>
  <c r="CA2902" i="5"/>
  <c r="CB2902" i="5"/>
  <c r="CC2902" i="5"/>
  <c r="CD2902" i="5"/>
  <c r="BZ2902" i="5"/>
  <c r="A2902" i="5"/>
  <c r="CA2901" i="5"/>
  <c r="CB2901" i="5"/>
  <c r="CC2901" i="5"/>
  <c r="CD2901" i="5"/>
  <c r="BZ2901" i="5"/>
  <c r="A2901" i="5"/>
  <c r="CA2900" i="5"/>
  <c r="CB2900" i="5"/>
  <c r="CC2900" i="5"/>
  <c r="CD2900" i="5"/>
  <c r="BZ2900" i="5"/>
  <c r="A2900" i="5"/>
  <c r="CA2899" i="5"/>
  <c r="CB2899" i="5"/>
  <c r="CC2899" i="5"/>
  <c r="CD2899" i="5"/>
  <c r="BZ2899" i="5"/>
  <c r="A2899" i="5"/>
  <c r="CA2898" i="5"/>
  <c r="CB2898" i="5"/>
  <c r="CC2898" i="5"/>
  <c r="CD2898" i="5"/>
  <c r="BZ2898" i="5"/>
  <c r="A2898" i="5"/>
  <c r="CA2897" i="5"/>
  <c r="CB2897" i="5"/>
  <c r="CC2897" i="5"/>
  <c r="CD2897" i="5"/>
  <c r="BZ2897" i="5"/>
  <c r="A2897" i="5"/>
  <c r="CA2896" i="5"/>
  <c r="CB2896" i="5"/>
  <c r="CC2896" i="5"/>
  <c r="CD2896" i="5"/>
  <c r="BZ2896" i="5"/>
  <c r="A2896" i="5"/>
  <c r="CA2895" i="5"/>
  <c r="CB2895" i="5"/>
  <c r="CC2895" i="5"/>
  <c r="CD2895" i="5"/>
  <c r="BZ2895" i="5"/>
  <c r="A2895" i="5"/>
  <c r="CA2894" i="5"/>
  <c r="CB2894" i="5"/>
  <c r="CC2894" i="5"/>
  <c r="CD2894" i="5"/>
  <c r="BZ2894" i="5"/>
  <c r="A2894" i="5"/>
  <c r="CA2893" i="5"/>
  <c r="CB2893" i="5"/>
  <c r="CC2893" i="5"/>
  <c r="CD2893" i="5"/>
  <c r="BZ2893" i="5"/>
  <c r="A2893" i="5"/>
  <c r="CA2892" i="5"/>
  <c r="CB2892" i="5"/>
  <c r="CC2892" i="5"/>
  <c r="CD2892" i="5"/>
  <c r="BZ2892" i="5"/>
  <c r="A2892" i="5"/>
  <c r="CA2891" i="5"/>
  <c r="CB2891" i="5"/>
  <c r="CC2891" i="5"/>
  <c r="CD2891" i="5"/>
  <c r="BZ2891" i="5"/>
  <c r="A2891" i="5"/>
  <c r="CA2890" i="5"/>
  <c r="CB2890" i="5"/>
  <c r="CC2890" i="5"/>
  <c r="CD2890" i="5"/>
  <c r="BZ2890" i="5"/>
  <c r="A2890" i="5"/>
  <c r="CA2889" i="5"/>
  <c r="CB2889" i="5"/>
  <c r="CC2889" i="5"/>
  <c r="CD2889" i="5"/>
  <c r="BZ2889" i="5"/>
  <c r="A2889" i="5"/>
  <c r="CA2888" i="5"/>
  <c r="CB2888" i="5"/>
  <c r="CC2888" i="5"/>
  <c r="CD2888" i="5"/>
  <c r="BZ2888" i="5"/>
  <c r="A2888" i="5"/>
  <c r="CA2887" i="5"/>
  <c r="CB2887" i="5"/>
  <c r="CC2887" i="5"/>
  <c r="CD2887" i="5"/>
  <c r="BZ2887" i="5"/>
  <c r="A2887" i="5"/>
  <c r="CA2886" i="5"/>
  <c r="CB2886" i="5"/>
  <c r="CC2886" i="5"/>
  <c r="CD2886" i="5"/>
  <c r="BZ2886" i="5"/>
  <c r="A2886" i="5"/>
  <c r="CA2885" i="5"/>
  <c r="CB2885" i="5"/>
  <c r="CC2885" i="5"/>
  <c r="CD2885" i="5"/>
  <c r="BZ2885" i="5"/>
  <c r="A2885" i="5"/>
  <c r="CA2884" i="5"/>
  <c r="CB2884" i="5"/>
  <c r="CC2884" i="5"/>
  <c r="CD2884" i="5"/>
  <c r="BZ2884" i="5"/>
  <c r="A2884" i="5"/>
  <c r="CA2883" i="5"/>
  <c r="CB2883" i="5"/>
  <c r="CC2883" i="5"/>
  <c r="CD2883" i="5"/>
  <c r="BZ2883" i="5"/>
  <c r="A2883" i="5"/>
  <c r="CA2882" i="5"/>
  <c r="CB2882" i="5"/>
  <c r="CC2882" i="5"/>
  <c r="CD2882" i="5"/>
  <c r="BZ2882" i="5"/>
  <c r="A2882" i="5"/>
  <c r="CA2881" i="5"/>
  <c r="CB2881" i="5"/>
  <c r="CC2881" i="5"/>
  <c r="CD2881" i="5"/>
  <c r="BZ2881" i="5"/>
  <c r="A2881" i="5"/>
  <c r="CA2880" i="5"/>
  <c r="CB2880" i="5"/>
  <c r="CC2880" i="5"/>
  <c r="CD2880" i="5"/>
  <c r="BZ2880" i="5"/>
  <c r="A2880" i="5"/>
  <c r="CA2879" i="5"/>
  <c r="CB2879" i="5"/>
  <c r="CC2879" i="5"/>
  <c r="CD2879" i="5"/>
  <c r="BZ2879" i="5"/>
  <c r="A2879" i="5"/>
  <c r="CA2878" i="5"/>
  <c r="CB2878" i="5"/>
  <c r="CC2878" i="5"/>
  <c r="CD2878" i="5"/>
  <c r="BZ2878" i="5"/>
  <c r="A2878" i="5"/>
  <c r="CA2877" i="5"/>
  <c r="CB2877" i="5"/>
  <c r="CC2877" i="5"/>
  <c r="CD2877" i="5"/>
  <c r="BZ2877" i="5"/>
  <c r="A2877" i="5"/>
  <c r="CA2876" i="5"/>
  <c r="CB2876" i="5"/>
  <c r="CC2876" i="5"/>
  <c r="CD2876" i="5"/>
  <c r="BZ2876" i="5"/>
  <c r="A2876" i="5"/>
  <c r="CA2875" i="5"/>
  <c r="CB2875" i="5"/>
  <c r="CC2875" i="5"/>
  <c r="CD2875" i="5"/>
  <c r="BZ2875" i="5"/>
  <c r="A2875" i="5"/>
  <c r="CA2874" i="5"/>
  <c r="CB2874" i="5"/>
  <c r="CC2874" i="5"/>
  <c r="CD2874" i="5"/>
  <c r="BZ2874" i="5"/>
  <c r="A2874" i="5"/>
  <c r="CA2873" i="5"/>
  <c r="CB2873" i="5"/>
  <c r="CC2873" i="5"/>
  <c r="CD2873" i="5"/>
  <c r="BZ2873" i="5"/>
  <c r="A2873" i="5"/>
  <c r="CA2872" i="5"/>
  <c r="CB2872" i="5"/>
  <c r="CC2872" i="5"/>
  <c r="CD2872" i="5"/>
  <c r="BZ2872" i="5"/>
  <c r="A2872" i="5"/>
  <c r="CA2871" i="5"/>
  <c r="CB2871" i="5"/>
  <c r="CC2871" i="5"/>
  <c r="CD2871" i="5"/>
  <c r="BZ2871" i="5"/>
  <c r="A2871" i="5"/>
  <c r="CA2870" i="5"/>
  <c r="CB2870" i="5"/>
  <c r="CC2870" i="5"/>
  <c r="CD2870" i="5"/>
  <c r="BZ2870" i="5"/>
  <c r="A2870" i="5"/>
  <c r="CA2869" i="5"/>
  <c r="CB2869" i="5"/>
  <c r="CC2869" i="5"/>
  <c r="CD2869" i="5"/>
  <c r="BZ2869" i="5"/>
  <c r="A2869" i="5"/>
  <c r="CA2868" i="5"/>
  <c r="CB2868" i="5"/>
  <c r="CC2868" i="5"/>
  <c r="CD2868" i="5"/>
  <c r="BZ2868" i="5"/>
  <c r="A2868" i="5"/>
  <c r="CA2867" i="5"/>
  <c r="CB2867" i="5"/>
  <c r="CC2867" i="5"/>
  <c r="CD2867" i="5"/>
  <c r="BZ2867" i="5"/>
  <c r="A2867" i="5"/>
  <c r="CA2866" i="5"/>
  <c r="CB2866" i="5"/>
  <c r="CC2866" i="5"/>
  <c r="CD2866" i="5"/>
  <c r="BZ2866" i="5"/>
  <c r="A2866" i="5"/>
  <c r="CA2865" i="5"/>
  <c r="CB2865" i="5"/>
  <c r="CC2865" i="5"/>
  <c r="CD2865" i="5"/>
  <c r="BZ2865" i="5"/>
  <c r="A2865" i="5"/>
  <c r="CA2864" i="5"/>
  <c r="CB2864" i="5"/>
  <c r="CC2864" i="5"/>
  <c r="CD2864" i="5"/>
  <c r="BZ2864" i="5"/>
  <c r="A2864" i="5"/>
  <c r="CA2863" i="5"/>
  <c r="CB2863" i="5"/>
  <c r="CC2863" i="5"/>
  <c r="CD2863" i="5"/>
  <c r="BZ2863" i="5"/>
  <c r="A2863" i="5"/>
  <c r="CA2862" i="5"/>
  <c r="CB2862" i="5"/>
  <c r="CC2862" i="5"/>
  <c r="CD2862" i="5"/>
  <c r="BZ2862" i="5"/>
  <c r="A2862" i="5"/>
  <c r="CA2861" i="5"/>
  <c r="CB2861" i="5"/>
  <c r="CC2861" i="5"/>
  <c r="CD2861" i="5"/>
  <c r="BZ2861" i="5"/>
  <c r="A2861" i="5"/>
  <c r="CA2860" i="5"/>
  <c r="CB2860" i="5"/>
  <c r="CC2860" i="5"/>
  <c r="CD2860" i="5"/>
  <c r="BZ2860" i="5"/>
  <c r="A2860" i="5"/>
  <c r="CA2859" i="5"/>
  <c r="CB2859" i="5"/>
  <c r="CC2859" i="5"/>
  <c r="CD2859" i="5"/>
  <c r="BZ2859" i="5"/>
  <c r="A2859" i="5"/>
  <c r="CA2858" i="5"/>
  <c r="CB2858" i="5"/>
  <c r="CC2858" i="5"/>
  <c r="CD2858" i="5"/>
  <c r="BZ2858" i="5"/>
  <c r="A2858" i="5"/>
  <c r="CA2857" i="5"/>
  <c r="CB2857" i="5"/>
  <c r="CC2857" i="5"/>
  <c r="CD2857" i="5"/>
  <c r="BZ2857" i="5"/>
  <c r="A2857" i="5"/>
  <c r="CA2856" i="5"/>
  <c r="CB2856" i="5"/>
  <c r="CC2856" i="5"/>
  <c r="CD2856" i="5"/>
  <c r="BZ2856" i="5"/>
  <c r="A2856" i="5"/>
  <c r="CA2855" i="5"/>
  <c r="CB2855" i="5"/>
  <c r="CC2855" i="5"/>
  <c r="CD2855" i="5"/>
  <c r="BZ2855" i="5"/>
  <c r="A2855" i="5"/>
  <c r="CA2854" i="5"/>
  <c r="CB2854" i="5"/>
  <c r="CC2854" i="5"/>
  <c r="CD2854" i="5"/>
  <c r="BZ2854" i="5"/>
  <c r="A2854" i="5"/>
  <c r="CA2853" i="5"/>
  <c r="CB2853" i="5"/>
  <c r="CC2853" i="5"/>
  <c r="CD2853" i="5"/>
  <c r="BZ2853" i="5"/>
  <c r="A2853" i="5"/>
  <c r="CA2852" i="5"/>
  <c r="CB2852" i="5"/>
  <c r="CC2852" i="5"/>
  <c r="CD2852" i="5"/>
  <c r="BZ2852" i="5"/>
  <c r="A2852" i="5"/>
  <c r="CA2851" i="5"/>
  <c r="CB2851" i="5"/>
  <c r="CC2851" i="5"/>
  <c r="CD2851" i="5"/>
  <c r="BZ2851" i="5"/>
  <c r="A2851" i="5"/>
  <c r="CA2850" i="5"/>
  <c r="CB2850" i="5"/>
  <c r="CC2850" i="5"/>
  <c r="CD2850" i="5"/>
  <c r="BZ2850" i="5"/>
  <c r="A2850" i="5"/>
  <c r="CA2849" i="5"/>
  <c r="CB2849" i="5"/>
  <c r="CC2849" i="5"/>
  <c r="CD2849" i="5"/>
  <c r="BZ2849" i="5"/>
  <c r="A2849" i="5"/>
  <c r="CA2848" i="5"/>
  <c r="CB2848" i="5"/>
  <c r="CC2848" i="5"/>
  <c r="CD2848" i="5"/>
  <c r="BZ2848" i="5"/>
  <c r="A2848" i="5"/>
  <c r="CA2847" i="5"/>
  <c r="CB2847" i="5"/>
  <c r="CC2847" i="5"/>
  <c r="CD2847" i="5"/>
  <c r="BZ2847" i="5"/>
  <c r="A2847" i="5"/>
  <c r="CA2846" i="5"/>
  <c r="CB2846" i="5"/>
  <c r="CC2846" i="5"/>
  <c r="CD2846" i="5"/>
  <c r="BZ2846" i="5"/>
  <c r="A2846" i="5"/>
  <c r="CA2845" i="5"/>
  <c r="CB2845" i="5"/>
  <c r="CC2845" i="5"/>
  <c r="CD2845" i="5"/>
  <c r="BZ2845" i="5"/>
  <c r="A2845" i="5"/>
  <c r="CA2844" i="5"/>
  <c r="CB2844" i="5"/>
  <c r="CC2844" i="5"/>
  <c r="CD2844" i="5"/>
  <c r="BZ2844" i="5"/>
  <c r="A2844" i="5"/>
  <c r="CA2843" i="5"/>
  <c r="CB2843" i="5"/>
  <c r="CC2843" i="5"/>
  <c r="CD2843" i="5"/>
  <c r="BZ2843" i="5"/>
  <c r="A2843" i="5"/>
  <c r="CA2842" i="5"/>
  <c r="CB2842" i="5"/>
  <c r="CC2842" i="5"/>
  <c r="CD2842" i="5"/>
  <c r="BZ2842" i="5"/>
  <c r="A2842" i="5"/>
  <c r="CA2841" i="5"/>
  <c r="CB2841" i="5"/>
  <c r="CC2841" i="5"/>
  <c r="CD2841" i="5"/>
  <c r="BZ2841" i="5"/>
  <c r="A2841" i="5"/>
  <c r="CA2840" i="5"/>
  <c r="CB2840" i="5"/>
  <c r="CC2840" i="5"/>
  <c r="CD2840" i="5"/>
  <c r="BZ2840" i="5"/>
  <c r="A2840" i="5"/>
  <c r="CA2839" i="5"/>
  <c r="CB2839" i="5"/>
  <c r="CC2839" i="5"/>
  <c r="CD2839" i="5"/>
  <c r="BZ2839" i="5"/>
  <c r="A2839" i="5"/>
  <c r="CA2838" i="5"/>
  <c r="CB2838" i="5"/>
  <c r="CC2838" i="5"/>
  <c r="CD2838" i="5"/>
  <c r="BZ2838" i="5"/>
  <c r="A2838" i="5"/>
  <c r="CA2837" i="5"/>
  <c r="CB2837" i="5"/>
  <c r="CC2837" i="5"/>
  <c r="CD2837" i="5"/>
  <c r="BZ2837" i="5"/>
  <c r="A2837" i="5"/>
  <c r="CA2836" i="5"/>
  <c r="CB2836" i="5"/>
  <c r="CC2836" i="5"/>
  <c r="CD2836" i="5"/>
  <c r="BZ2836" i="5"/>
  <c r="A2836" i="5"/>
  <c r="CA2835" i="5"/>
  <c r="CB2835" i="5"/>
  <c r="CC2835" i="5"/>
  <c r="CD2835" i="5"/>
  <c r="BZ2835" i="5"/>
  <c r="A2835" i="5"/>
  <c r="CA2834" i="5"/>
  <c r="CB2834" i="5"/>
  <c r="CC2834" i="5"/>
  <c r="CD2834" i="5"/>
  <c r="BZ2834" i="5"/>
  <c r="A2834" i="5"/>
  <c r="CA2833" i="5"/>
  <c r="CB2833" i="5"/>
  <c r="CC2833" i="5"/>
  <c r="CD2833" i="5"/>
  <c r="BZ2833" i="5"/>
  <c r="A2833" i="5"/>
  <c r="CA2832" i="5"/>
  <c r="CB2832" i="5"/>
  <c r="CC2832" i="5"/>
  <c r="CD2832" i="5"/>
  <c r="BZ2832" i="5"/>
  <c r="A2832" i="5"/>
  <c r="CA2831" i="5"/>
  <c r="CB2831" i="5"/>
  <c r="CC2831" i="5"/>
  <c r="CD2831" i="5"/>
  <c r="BZ2831" i="5"/>
  <c r="A2831" i="5"/>
  <c r="CA2830" i="5"/>
  <c r="CB2830" i="5"/>
  <c r="CC2830" i="5"/>
  <c r="CD2830" i="5"/>
  <c r="BZ2830" i="5"/>
  <c r="A2830" i="5"/>
  <c r="CA2829" i="5"/>
  <c r="CB2829" i="5"/>
  <c r="CC2829" i="5"/>
  <c r="CD2829" i="5"/>
  <c r="BZ2829" i="5"/>
  <c r="A2829" i="5"/>
  <c r="CA2828" i="5"/>
  <c r="CB2828" i="5"/>
  <c r="CC2828" i="5"/>
  <c r="CD2828" i="5"/>
  <c r="BZ2828" i="5"/>
  <c r="A2828" i="5"/>
  <c r="CA2827" i="5"/>
  <c r="CB2827" i="5"/>
  <c r="CC2827" i="5"/>
  <c r="CD2827" i="5"/>
  <c r="BZ2827" i="5"/>
  <c r="A2827" i="5"/>
  <c r="CA2826" i="5"/>
  <c r="CB2826" i="5"/>
  <c r="CC2826" i="5"/>
  <c r="CD2826" i="5"/>
  <c r="BZ2826" i="5"/>
  <c r="A2826" i="5"/>
  <c r="CA2825" i="5"/>
  <c r="CB2825" i="5"/>
  <c r="CC2825" i="5"/>
  <c r="CD2825" i="5"/>
  <c r="BZ2825" i="5"/>
  <c r="A2825" i="5"/>
  <c r="CA2824" i="5"/>
  <c r="CB2824" i="5"/>
  <c r="CC2824" i="5"/>
  <c r="CD2824" i="5"/>
  <c r="BZ2824" i="5"/>
  <c r="A2824" i="5"/>
  <c r="CA2823" i="5"/>
  <c r="CB2823" i="5"/>
  <c r="CC2823" i="5"/>
  <c r="CD2823" i="5"/>
  <c r="BZ2823" i="5"/>
  <c r="A2823" i="5"/>
  <c r="CA2822" i="5"/>
  <c r="CB2822" i="5"/>
  <c r="CC2822" i="5"/>
  <c r="CD2822" i="5"/>
  <c r="BZ2822" i="5"/>
  <c r="A2822" i="5"/>
  <c r="CA2821" i="5"/>
  <c r="CB2821" i="5"/>
  <c r="CC2821" i="5"/>
  <c r="CD2821" i="5"/>
  <c r="BZ2821" i="5"/>
  <c r="A2821" i="5"/>
  <c r="CA2820" i="5"/>
  <c r="CB2820" i="5"/>
  <c r="CC2820" i="5"/>
  <c r="CD2820" i="5"/>
  <c r="BZ2820" i="5"/>
  <c r="A2820" i="5"/>
  <c r="CA2819" i="5"/>
  <c r="CB2819" i="5"/>
  <c r="CC2819" i="5"/>
  <c r="CD2819" i="5"/>
  <c r="BZ2819" i="5"/>
  <c r="A2819" i="5"/>
  <c r="CA2818" i="5"/>
  <c r="CB2818" i="5"/>
  <c r="CC2818" i="5"/>
  <c r="CD2818" i="5"/>
  <c r="BZ2818" i="5"/>
  <c r="A2818" i="5"/>
  <c r="CA2817" i="5"/>
  <c r="CB2817" i="5"/>
  <c r="CC2817" i="5"/>
  <c r="CD2817" i="5"/>
  <c r="BZ2817" i="5"/>
  <c r="A2817" i="5"/>
  <c r="CA2816" i="5"/>
  <c r="CB2816" i="5"/>
  <c r="CC2816" i="5"/>
  <c r="CD2816" i="5"/>
  <c r="BZ2816" i="5"/>
  <c r="A2816" i="5"/>
  <c r="CA2815" i="5"/>
  <c r="CB2815" i="5"/>
  <c r="CC2815" i="5"/>
  <c r="CD2815" i="5"/>
  <c r="BZ2815" i="5"/>
  <c r="A2815" i="5"/>
  <c r="CA2814" i="5"/>
  <c r="CB2814" i="5"/>
  <c r="CC2814" i="5"/>
  <c r="CD2814" i="5"/>
  <c r="BZ2814" i="5"/>
  <c r="A2814" i="5"/>
  <c r="CA2813" i="5"/>
  <c r="CB2813" i="5"/>
  <c r="CC2813" i="5"/>
  <c r="CD2813" i="5"/>
  <c r="BZ2813" i="5"/>
  <c r="A2813" i="5"/>
  <c r="CA2812" i="5"/>
  <c r="CB2812" i="5"/>
  <c r="CC2812" i="5"/>
  <c r="CD2812" i="5"/>
  <c r="BZ2812" i="5"/>
  <c r="A2812" i="5"/>
  <c r="CA2811" i="5"/>
  <c r="CB2811" i="5"/>
  <c r="CC2811" i="5"/>
  <c r="CD2811" i="5"/>
  <c r="BZ2811" i="5"/>
  <c r="A2811" i="5"/>
  <c r="CA2810" i="5"/>
  <c r="CB2810" i="5"/>
  <c r="CC2810" i="5"/>
  <c r="CD2810" i="5"/>
  <c r="BZ2810" i="5"/>
  <c r="A2810" i="5"/>
  <c r="CA2809" i="5"/>
  <c r="CB2809" i="5"/>
  <c r="CC2809" i="5"/>
  <c r="CD2809" i="5"/>
  <c r="BZ2809" i="5"/>
  <c r="A2809" i="5"/>
  <c r="CA2808" i="5"/>
  <c r="CB2808" i="5"/>
  <c r="CC2808" i="5"/>
  <c r="CD2808" i="5"/>
  <c r="BZ2808" i="5"/>
  <c r="A2808" i="5"/>
  <c r="CA2807" i="5"/>
  <c r="CB2807" i="5"/>
  <c r="CC2807" i="5"/>
  <c r="CD2807" i="5"/>
  <c r="BZ2807" i="5"/>
  <c r="A2807" i="5"/>
  <c r="CA2806" i="5"/>
  <c r="CB2806" i="5"/>
  <c r="CC2806" i="5"/>
  <c r="CD2806" i="5"/>
  <c r="BZ2806" i="5"/>
  <c r="A2806" i="5"/>
  <c r="CA2805" i="5"/>
  <c r="CB2805" i="5"/>
  <c r="CC2805" i="5"/>
  <c r="CD2805" i="5"/>
  <c r="BZ2805" i="5"/>
  <c r="A2805" i="5"/>
  <c r="CA2804" i="5"/>
  <c r="CB2804" i="5"/>
  <c r="CC2804" i="5"/>
  <c r="CD2804" i="5"/>
  <c r="BZ2804" i="5"/>
  <c r="A2804" i="5"/>
  <c r="CA2803" i="5"/>
  <c r="CB2803" i="5"/>
  <c r="CC2803" i="5"/>
  <c r="CD2803" i="5"/>
  <c r="BZ2803" i="5"/>
  <c r="A2803" i="5"/>
  <c r="CA2802" i="5"/>
  <c r="CB2802" i="5"/>
  <c r="CC2802" i="5"/>
  <c r="CD2802" i="5"/>
  <c r="BZ2802" i="5"/>
  <c r="A2802" i="5"/>
  <c r="CA2801" i="5"/>
  <c r="CB2801" i="5"/>
  <c r="CC2801" i="5"/>
  <c r="CD2801" i="5"/>
  <c r="BZ2801" i="5"/>
  <c r="A2801" i="5"/>
  <c r="CA2800" i="5"/>
  <c r="CB2800" i="5"/>
  <c r="CC2800" i="5"/>
  <c r="CD2800" i="5"/>
  <c r="BZ2800" i="5"/>
  <c r="A2800" i="5"/>
  <c r="CA2799" i="5"/>
  <c r="CB2799" i="5"/>
  <c r="CC2799" i="5"/>
  <c r="CD2799" i="5"/>
  <c r="BZ2799" i="5"/>
  <c r="A2799" i="5"/>
  <c r="CA2798" i="5"/>
  <c r="CB2798" i="5"/>
  <c r="CC2798" i="5"/>
  <c r="CD2798" i="5"/>
  <c r="BZ2798" i="5"/>
  <c r="A2798" i="5"/>
  <c r="CA2797" i="5"/>
  <c r="CB2797" i="5"/>
  <c r="CC2797" i="5"/>
  <c r="CD2797" i="5"/>
  <c r="BZ2797" i="5"/>
  <c r="A2797" i="5"/>
  <c r="CA2796" i="5"/>
  <c r="CB2796" i="5"/>
  <c r="CC2796" i="5"/>
  <c r="CD2796" i="5"/>
  <c r="BZ2796" i="5"/>
  <c r="A2796" i="5"/>
  <c r="CA2795" i="5"/>
  <c r="CB2795" i="5"/>
  <c r="CC2795" i="5"/>
  <c r="CD2795" i="5"/>
  <c r="BZ2795" i="5"/>
  <c r="A2795" i="5"/>
  <c r="CA2794" i="5"/>
  <c r="CB2794" i="5"/>
  <c r="CC2794" i="5"/>
  <c r="CD2794" i="5"/>
  <c r="BZ2794" i="5"/>
  <c r="A2794" i="5"/>
  <c r="CA2793" i="5"/>
  <c r="CB2793" i="5"/>
  <c r="CC2793" i="5"/>
  <c r="CD2793" i="5"/>
  <c r="BZ2793" i="5"/>
  <c r="A2793" i="5"/>
  <c r="CA2792" i="5"/>
  <c r="CB2792" i="5"/>
  <c r="CC2792" i="5"/>
  <c r="CD2792" i="5"/>
  <c r="BZ2792" i="5"/>
  <c r="A2792" i="5"/>
  <c r="CA2791" i="5"/>
  <c r="CB2791" i="5"/>
  <c r="CC2791" i="5"/>
  <c r="CD2791" i="5"/>
  <c r="BZ2791" i="5"/>
  <c r="A2791" i="5"/>
  <c r="CA2790" i="5"/>
  <c r="CB2790" i="5"/>
  <c r="CC2790" i="5"/>
  <c r="CD2790" i="5"/>
  <c r="BZ2790" i="5"/>
  <c r="A2790" i="5"/>
  <c r="CA2789" i="5"/>
  <c r="CB2789" i="5"/>
  <c r="CC2789" i="5"/>
  <c r="CD2789" i="5"/>
  <c r="BZ2789" i="5"/>
  <c r="A2789" i="5"/>
  <c r="CA2788" i="5"/>
  <c r="CB2788" i="5"/>
  <c r="CC2788" i="5"/>
  <c r="CD2788" i="5"/>
  <c r="BZ2788" i="5"/>
  <c r="A2788" i="5"/>
  <c r="CA2787" i="5"/>
  <c r="CB2787" i="5"/>
  <c r="CC2787" i="5"/>
  <c r="CD2787" i="5"/>
  <c r="BZ2787" i="5"/>
  <c r="A2787" i="5"/>
  <c r="CA2786" i="5"/>
  <c r="CB2786" i="5"/>
  <c r="CC2786" i="5"/>
  <c r="CD2786" i="5"/>
  <c r="BZ2786" i="5"/>
  <c r="A2786" i="5"/>
  <c r="CA2785" i="5"/>
  <c r="CB2785" i="5"/>
  <c r="CC2785" i="5"/>
  <c r="CD2785" i="5"/>
  <c r="BZ2785" i="5"/>
  <c r="A2785" i="5"/>
  <c r="CA2784" i="5"/>
  <c r="CB2784" i="5"/>
  <c r="CC2784" i="5"/>
  <c r="CD2784" i="5"/>
  <c r="BZ2784" i="5"/>
  <c r="A2784" i="5"/>
  <c r="CA2783" i="5"/>
  <c r="CB2783" i="5"/>
  <c r="CC2783" i="5"/>
  <c r="CD2783" i="5"/>
  <c r="BZ2783" i="5"/>
  <c r="A2783" i="5"/>
  <c r="CA2782" i="5"/>
  <c r="CB2782" i="5"/>
  <c r="CC2782" i="5"/>
  <c r="CD2782" i="5"/>
  <c r="BZ2782" i="5"/>
  <c r="A2782" i="5"/>
  <c r="CA2781" i="5"/>
  <c r="CB2781" i="5"/>
  <c r="CC2781" i="5"/>
  <c r="CD2781" i="5"/>
  <c r="BZ2781" i="5"/>
  <c r="A2781" i="5"/>
  <c r="CA2780" i="5"/>
  <c r="CB2780" i="5"/>
  <c r="CC2780" i="5"/>
  <c r="CD2780" i="5"/>
  <c r="BZ2780" i="5"/>
  <c r="A2780" i="5"/>
  <c r="CA2779" i="5"/>
  <c r="CB2779" i="5"/>
  <c r="CC2779" i="5"/>
  <c r="CD2779" i="5"/>
  <c r="BZ2779" i="5"/>
  <c r="A2779" i="5"/>
  <c r="CA2778" i="5"/>
  <c r="CB2778" i="5"/>
  <c r="CC2778" i="5"/>
  <c r="CD2778" i="5"/>
  <c r="BZ2778" i="5"/>
  <c r="A2778" i="5"/>
  <c r="CA2777" i="5"/>
  <c r="CB2777" i="5"/>
  <c r="CC2777" i="5"/>
  <c r="CD2777" i="5"/>
  <c r="BZ2777" i="5"/>
  <c r="A2777" i="5"/>
  <c r="CA2776" i="5"/>
  <c r="CB2776" i="5"/>
  <c r="CC2776" i="5"/>
  <c r="CD2776" i="5"/>
  <c r="BZ2776" i="5"/>
  <c r="A2776" i="5"/>
  <c r="CA2775" i="5"/>
  <c r="CB2775" i="5"/>
  <c r="CC2775" i="5"/>
  <c r="CD2775" i="5"/>
  <c r="BZ2775" i="5"/>
  <c r="A2775" i="5"/>
  <c r="CA2774" i="5"/>
  <c r="CB2774" i="5"/>
  <c r="CC2774" i="5"/>
  <c r="CD2774" i="5"/>
  <c r="BZ2774" i="5"/>
  <c r="A2774" i="5"/>
  <c r="CA2773" i="5"/>
  <c r="CB2773" i="5"/>
  <c r="CC2773" i="5"/>
  <c r="CD2773" i="5"/>
  <c r="BZ2773" i="5"/>
  <c r="A2773" i="5"/>
  <c r="CA2772" i="5"/>
  <c r="CB2772" i="5"/>
  <c r="CC2772" i="5"/>
  <c r="CD2772" i="5"/>
  <c r="BZ2772" i="5"/>
  <c r="A2772" i="5"/>
  <c r="CA2771" i="5"/>
  <c r="CB2771" i="5"/>
  <c r="CC2771" i="5"/>
  <c r="CD2771" i="5"/>
  <c r="BZ2771" i="5"/>
  <c r="A2771" i="5"/>
  <c r="CA2770" i="5"/>
  <c r="CB2770" i="5"/>
  <c r="CC2770" i="5"/>
  <c r="CD2770" i="5"/>
  <c r="BZ2770" i="5"/>
  <c r="A2770" i="5"/>
  <c r="CA2769" i="5"/>
  <c r="CB2769" i="5"/>
  <c r="CC2769" i="5"/>
  <c r="CD2769" i="5"/>
  <c r="BZ2769" i="5"/>
  <c r="A2769" i="5"/>
  <c r="CA2768" i="5"/>
  <c r="CB2768" i="5"/>
  <c r="CC2768" i="5"/>
  <c r="CD2768" i="5"/>
  <c r="BZ2768" i="5"/>
  <c r="A2768" i="5"/>
  <c r="CA2767" i="5"/>
  <c r="CB2767" i="5"/>
  <c r="CC2767" i="5"/>
  <c r="CD2767" i="5"/>
  <c r="BZ2767" i="5"/>
  <c r="A2767" i="5"/>
  <c r="CA2766" i="5"/>
  <c r="CB2766" i="5"/>
  <c r="CC2766" i="5"/>
  <c r="CD2766" i="5"/>
  <c r="BZ2766" i="5"/>
  <c r="A2766" i="5"/>
  <c r="CA2765" i="5"/>
  <c r="CB2765" i="5"/>
  <c r="CC2765" i="5"/>
  <c r="CD2765" i="5"/>
  <c r="BZ2765" i="5"/>
  <c r="A2765" i="5"/>
  <c r="CA2764" i="5"/>
  <c r="CB2764" i="5"/>
  <c r="CC2764" i="5"/>
  <c r="CD2764" i="5"/>
  <c r="BZ2764" i="5"/>
  <c r="A2764" i="5"/>
  <c r="CA2763" i="5"/>
  <c r="CB2763" i="5"/>
  <c r="CC2763" i="5"/>
  <c r="CD2763" i="5"/>
  <c r="BZ2763" i="5"/>
  <c r="A2763" i="5"/>
  <c r="CA2762" i="5"/>
  <c r="CB2762" i="5"/>
  <c r="CC2762" i="5"/>
  <c r="CD2762" i="5"/>
  <c r="BZ2762" i="5"/>
  <c r="A2762" i="5"/>
  <c r="CA2761" i="5"/>
  <c r="CB2761" i="5"/>
  <c r="CC2761" i="5"/>
  <c r="CD2761" i="5"/>
  <c r="BZ2761" i="5"/>
  <c r="A2761" i="5"/>
  <c r="CA2760" i="5"/>
  <c r="CB2760" i="5"/>
  <c r="CC2760" i="5"/>
  <c r="CD2760" i="5"/>
  <c r="BZ2760" i="5"/>
  <c r="A2760" i="5"/>
  <c r="CA2759" i="5"/>
  <c r="CB2759" i="5"/>
  <c r="CC2759" i="5"/>
  <c r="CD2759" i="5"/>
  <c r="BZ2759" i="5"/>
  <c r="A2759" i="5"/>
  <c r="CA2758" i="5"/>
  <c r="CB2758" i="5"/>
  <c r="CC2758" i="5"/>
  <c r="CD2758" i="5"/>
  <c r="BZ2758" i="5"/>
  <c r="A2758" i="5"/>
  <c r="CA2757" i="5"/>
  <c r="CB2757" i="5"/>
  <c r="CC2757" i="5"/>
  <c r="CD2757" i="5"/>
  <c r="BZ2757" i="5"/>
  <c r="A2757" i="5"/>
  <c r="CA2756" i="5"/>
  <c r="CB2756" i="5"/>
  <c r="CC2756" i="5"/>
  <c r="CD2756" i="5"/>
  <c r="BZ2756" i="5"/>
  <c r="A2756" i="5"/>
  <c r="CA2755" i="5"/>
  <c r="CB2755" i="5"/>
  <c r="CC2755" i="5"/>
  <c r="CD2755" i="5"/>
  <c r="BZ2755" i="5"/>
  <c r="A2755" i="5"/>
  <c r="CA2754" i="5"/>
  <c r="CB2754" i="5"/>
  <c r="CC2754" i="5"/>
  <c r="CD2754" i="5"/>
  <c r="BZ2754" i="5"/>
  <c r="A2754" i="5"/>
  <c r="CA2753" i="5"/>
  <c r="CB2753" i="5"/>
  <c r="CC2753" i="5"/>
  <c r="CD2753" i="5"/>
  <c r="BZ2753" i="5"/>
  <c r="A2753" i="5"/>
  <c r="CA2752" i="5"/>
  <c r="CB2752" i="5"/>
  <c r="CC2752" i="5"/>
  <c r="CD2752" i="5"/>
  <c r="BZ2752" i="5"/>
  <c r="A2752" i="5"/>
  <c r="CA2751" i="5"/>
  <c r="CB2751" i="5"/>
  <c r="CC2751" i="5"/>
  <c r="CD2751" i="5"/>
  <c r="BZ2751" i="5"/>
  <c r="A2751" i="5"/>
  <c r="CA2750" i="5"/>
  <c r="CB2750" i="5"/>
  <c r="CC2750" i="5"/>
  <c r="CD2750" i="5"/>
  <c r="BZ2750" i="5"/>
  <c r="A2750" i="5"/>
  <c r="CA2749" i="5"/>
  <c r="CB2749" i="5"/>
  <c r="CC2749" i="5"/>
  <c r="CD2749" i="5"/>
  <c r="BZ2749" i="5"/>
  <c r="A2749" i="5"/>
  <c r="CA2748" i="5"/>
  <c r="CB2748" i="5"/>
  <c r="CC2748" i="5"/>
  <c r="CD2748" i="5"/>
  <c r="BZ2748" i="5"/>
  <c r="A2748" i="5"/>
  <c r="CA2747" i="5"/>
  <c r="CB2747" i="5"/>
  <c r="CC2747" i="5"/>
  <c r="CD2747" i="5"/>
  <c r="BZ2747" i="5"/>
  <c r="A2747" i="5"/>
  <c r="CA2746" i="5"/>
  <c r="CB2746" i="5"/>
  <c r="CC2746" i="5"/>
  <c r="CD2746" i="5"/>
  <c r="BZ2746" i="5"/>
  <c r="A2746" i="5"/>
  <c r="CA2745" i="5"/>
  <c r="CB2745" i="5"/>
  <c r="CC2745" i="5"/>
  <c r="CD2745" i="5"/>
  <c r="BZ2745" i="5"/>
  <c r="A2745" i="5"/>
  <c r="CA2744" i="5"/>
  <c r="CB2744" i="5"/>
  <c r="CC2744" i="5"/>
  <c r="CD2744" i="5"/>
  <c r="BZ2744" i="5"/>
  <c r="A2744" i="5"/>
  <c r="CA2743" i="5"/>
  <c r="CB2743" i="5"/>
  <c r="CC2743" i="5"/>
  <c r="CD2743" i="5"/>
  <c r="BZ2743" i="5"/>
  <c r="A2743" i="5"/>
  <c r="CA2742" i="5"/>
  <c r="CB2742" i="5"/>
  <c r="CC2742" i="5"/>
  <c r="CD2742" i="5"/>
  <c r="BZ2742" i="5"/>
  <c r="A2742" i="5"/>
  <c r="CA2741" i="5"/>
  <c r="CB2741" i="5"/>
  <c r="CC2741" i="5"/>
  <c r="CD2741" i="5"/>
  <c r="BZ2741" i="5"/>
  <c r="A2741" i="5"/>
  <c r="CA2740" i="5"/>
  <c r="CB2740" i="5"/>
  <c r="CC2740" i="5"/>
  <c r="CD2740" i="5"/>
  <c r="BZ2740" i="5"/>
  <c r="A2740" i="5"/>
  <c r="CA2739" i="5"/>
  <c r="CB2739" i="5"/>
  <c r="CC2739" i="5"/>
  <c r="CD2739" i="5"/>
  <c r="BZ2739" i="5"/>
  <c r="A2739" i="5"/>
  <c r="CA2738" i="5"/>
  <c r="CB2738" i="5"/>
  <c r="CC2738" i="5"/>
  <c r="CD2738" i="5"/>
  <c r="BZ2738" i="5"/>
  <c r="A2738" i="5"/>
  <c r="CA2737" i="5"/>
  <c r="CB2737" i="5"/>
  <c r="CC2737" i="5"/>
  <c r="CD2737" i="5"/>
  <c r="BZ2737" i="5"/>
  <c r="A2737" i="5"/>
  <c r="CA2736" i="5"/>
  <c r="CB2736" i="5"/>
  <c r="CC2736" i="5"/>
  <c r="CD2736" i="5"/>
  <c r="BZ2736" i="5"/>
  <c r="A2736" i="5"/>
  <c r="CA2735" i="5"/>
  <c r="CB2735" i="5"/>
  <c r="CC2735" i="5"/>
  <c r="CD2735" i="5"/>
  <c r="BZ2735" i="5"/>
  <c r="A2735" i="5"/>
  <c r="CA2734" i="5"/>
  <c r="CB2734" i="5"/>
  <c r="CC2734" i="5"/>
  <c r="CD2734" i="5"/>
  <c r="BZ2734" i="5"/>
  <c r="A2734" i="5"/>
  <c r="CA2733" i="5"/>
  <c r="CB2733" i="5"/>
  <c r="CC2733" i="5"/>
  <c r="CD2733" i="5"/>
  <c r="BZ2733" i="5"/>
  <c r="A2733" i="5"/>
  <c r="CA2732" i="5"/>
  <c r="CB2732" i="5"/>
  <c r="CC2732" i="5"/>
  <c r="CD2732" i="5"/>
  <c r="BZ2732" i="5"/>
  <c r="A2732" i="5"/>
  <c r="CA2731" i="5"/>
  <c r="CB2731" i="5"/>
  <c r="CC2731" i="5"/>
  <c r="CD2731" i="5"/>
  <c r="BZ2731" i="5"/>
  <c r="A2731" i="5"/>
  <c r="CA2730" i="5"/>
  <c r="CB2730" i="5"/>
  <c r="CC2730" i="5"/>
  <c r="CD2730" i="5"/>
  <c r="BZ2730" i="5"/>
  <c r="A2730" i="5"/>
  <c r="CA2729" i="5"/>
  <c r="CB2729" i="5"/>
  <c r="CC2729" i="5"/>
  <c r="CD2729" i="5"/>
  <c r="BZ2729" i="5"/>
  <c r="A2729" i="5"/>
  <c r="CA2728" i="5"/>
  <c r="CB2728" i="5"/>
  <c r="CC2728" i="5"/>
  <c r="CD2728" i="5"/>
  <c r="BZ2728" i="5"/>
  <c r="A2728" i="5"/>
  <c r="CA2727" i="5"/>
  <c r="CB2727" i="5"/>
  <c r="CC2727" i="5"/>
  <c r="CD2727" i="5"/>
  <c r="BZ2727" i="5"/>
  <c r="A2727" i="5"/>
  <c r="CA2726" i="5"/>
  <c r="CB2726" i="5"/>
  <c r="CC2726" i="5"/>
  <c r="CD2726" i="5"/>
  <c r="BZ2726" i="5"/>
  <c r="A2726" i="5"/>
  <c r="CA2725" i="5"/>
  <c r="CB2725" i="5"/>
  <c r="CC2725" i="5"/>
  <c r="CD2725" i="5"/>
  <c r="BZ2725" i="5"/>
  <c r="A2725" i="5"/>
  <c r="CA2724" i="5"/>
  <c r="CB2724" i="5"/>
  <c r="CC2724" i="5"/>
  <c r="CD2724" i="5"/>
  <c r="BZ2724" i="5"/>
  <c r="A2724" i="5"/>
  <c r="CA2723" i="5"/>
  <c r="CB2723" i="5"/>
  <c r="CC2723" i="5"/>
  <c r="CD2723" i="5"/>
  <c r="BZ2723" i="5"/>
  <c r="A2723" i="5"/>
  <c r="CA2722" i="5"/>
  <c r="CB2722" i="5"/>
  <c r="CC2722" i="5"/>
  <c r="CD2722" i="5"/>
  <c r="BZ2722" i="5"/>
  <c r="A2722" i="5"/>
  <c r="CA2721" i="5"/>
  <c r="CB2721" i="5"/>
  <c r="CC2721" i="5"/>
  <c r="CD2721" i="5"/>
  <c r="BZ2721" i="5"/>
  <c r="A2721" i="5"/>
  <c r="CA2720" i="5"/>
  <c r="CB2720" i="5"/>
  <c r="CC2720" i="5"/>
  <c r="CD2720" i="5"/>
  <c r="BZ2720" i="5"/>
  <c r="A2720" i="5"/>
  <c r="CA2719" i="5"/>
  <c r="CB2719" i="5"/>
  <c r="CC2719" i="5"/>
  <c r="CD2719" i="5"/>
  <c r="BZ2719" i="5"/>
  <c r="A2719" i="5"/>
  <c r="CA2718" i="5"/>
  <c r="CB2718" i="5"/>
  <c r="CC2718" i="5"/>
  <c r="CD2718" i="5"/>
  <c r="BZ2718" i="5"/>
  <c r="A2718" i="5"/>
  <c r="CA2717" i="5"/>
  <c r="CB2717" i="5"/>
  <c r="CC2717" i="5"/>
  <c r="CD2717" i="5"/>
  <c r="BZ2717" i="5"/>
  <c r="A2717" i="5"/>
  <c r="CA2716" i="5"/>
  <c r="CB2716" i="5"/>
  <c r="CC2716" i="5"/>
  <c r="CD2716" i="5"/>
  <c r="BZ2716" i="5"/>
  <c r="A2716" i="5"/>
  <c r="CA2715" i="5"/>
  <c r="CB2715" i="5"/>
  <c r="CC2715" i="5"/>
  <c r="CD2715" i="5"/>
  <c r="BZ2715" i="5"/>
  <c r="A2715" i="5"/>
  <c r="CA2714" i="5"/>
  <c r="CB2714" i="5"/>
  <c r="CC2714" i="5"/>
  <c r="CD2714" i="5"/>
  <c r="BZ2714" i="5"/>
  <c r="A2714" i="5"/>
  <c r="CA2713" i="5"/>
  <c r="CB2713" i="5"/>
  <c r="CC2713" i="5"/>
  <c r="CD2713" i="5"/>
  <c r="BZ2713" i="5"/>
  <c r="A2713" i="5"/>
  <c r="CA2712" i="5"/>
  <c r="CB2712" i="5"/>
  <c r="CC2712" i="5"/>
  <c r="CD2712" i="5"/>
  <c r="BZ2712" i="5"/>
  <c r="A2712" i="5"/>
  <c r="CA2711" i="5"/>
  <c r="CB2711" i="5"/>
  <c r="CC2711" i="5"/>
  <c r="CD2711" i="5"/>
  <c r="BZ2711" i="5"/>
  <c r="A2711" i="5"/>
  <c r="CA2710" i="5"/>
  <c r="CB2710" i="5"/>
  <c r="CC2710" i="5"/>
  <c r="CD2710" i="5"/>
  <c r="BZ2710" i="5"/>
  <c r="A2710" i="5"/>
  <c r="CA2709" i="5"/>
  <c r="CB2709" i="5"/>
  <c r="CC2709" i="5"/>
  <c r="CD2709" i="5"/>
  <c r="BZ2709" i="5"/>
  <c r="A2709" i="5"/>
  <c r="CA2708" i="5"/>
  <c r="CB2708" i="5"/>
  <c r="CC2708" i="5"/>
  <c r="CD2708" i="5"/>
  <c r="BZ2708" i="5"/>
  <c r="A2708" i="5"/>
  <c r="CA2707" i="5"/>
  <c r="CB2707" i="5"/>
  <c r="CC2707" i="5"/>
  <c r="CD2707" i="5"/>
  <c r="BZ2707" i="5"/>
  <c r="A2707" i="5"/>
  <c r="CA2706" i="5"/>
  <c r="CB2706" i="5"/>
  <c r="CC2706" i="5"/>
  <c r="CD2706" i="5"/>
  <c r="BZ2706" i="5"/>
  <c r="A2706" i="5"/>
  <c r="CA2705" i="5"/>
  <c r="CB2705" i="5"/>
  <c r="CC2705" i="5"/>
  <c r="CD2705" i="5"/>
  <c r="BZ2705" i="5"/>
  <c r="A2705" i="5"/>
  <c r="CA2704" i="5"/>
  <c r="CB2704" i="5"/>
  <c r="CC2704" i="5"/>
  <c r="CD2704" i="5"/>
  <c r="BZ2704" i="5"/>
  <c r="A2704" i="5"/>
  <c r="CA2703" i="5"/>
  <c r="CB2703" i="5"/>
  <c r="CC2703" i="5"/>
  <c r="CD2703" i="5"/>
  <c r="BZ2703" i="5"/>
  <c r="A2703" i="5"/>
  <c r="CA2702" i="5"/>
  <c r="CB2702" i="5"/>
  <c r="CC2702" i="5"/>
  <c r="CD2702" i="5"/>
  <c r="BZ2702" i="5"/>
  <c r="A2702" i="5"/>
  <c r="CA2701" i="5"/>
  <c r="CB2701" i="5"/>
  <c r="CC2701" i="5"/>
  <c r="CD2701" i="5"/>
  <c r="BZ2701" i="5"/>
  <c r="A2701" i="5"/>
  <c r="CA2700" i="5"/>
  <c r="CB2700" i="5"/>
  <c r="CC2700" i="5"/>
  <c r="CD2700" i="5"/>
  <c r="BZ2700" i="5"/>
  <c r="A2700" i="5"/>
  <c r="CA2699" i="5"/>
  <c r="CB2699" i="5"/>
  <c r="CC2699" i="5"/>
  <c r="CD2699" i="5"/>
  <c r="BZ2699" i="5"/>
  <c r="A2699" i="5"/>
  <c r="CA2698" i="5"/>
  <c r="CB2698" i="5"/>
  <c r="CC2698" i="5"/>
  <c r="CD2698" i="5"/>
  <c r="BZ2698" i="5"/>
  <c r="A2698" i="5"/>
  <c r="CA2697" i="5"/>
  <c r="CB2697" i="5"/>
  <c r="CC2697" i="5"/>
  <c r="CD2697" i="5"/>
  <c r="BZ2697" i="5"/>
  <c r="A2697" i="5"/>
  <c r="CA2696" i="5"/>
  <c r="CB2696" i="5"/>
  <c r="CC2696" i="5"/>
  <c r="CD2696" i="5"/>
  <c r="BZ2696" i="5"/>
  <c r="A2696" i="5"/>
  <c r="CA2695" i="5"/>
  <c r="CB2695" i="5"/>
  <c r="CC2695" i="5"/>
  <c r="CD2695" i="5"/>
  <c r="BZ2695" i="5"/>
  <c r="A2695" i="5"/>
  <c r="CA2694" i="5"/>
  <c r="CB2694" i="5"/>
  <c r="CC2694" i="5"/>
  <c r="CD2694" i="5"/>
  <c r="BZ2694" i="5"/>
  <c r="A2694" i="5"/>
  <c r="CA2693" i="5"/>
  <c r="CB2693" i="5"/>
  <c r="CC2693" i="5"/>
  <c r="CD2693" i="5"/>
  <c r="BZ2693" i="5"/>
  <c r="A2693" i="5"/>
  <c r="CA2692" i="5"/>
  <c r="CB2692" i="5"/>
  <c r="CC2692" i="5"/>
  <c r="CD2692" i="5"/>
  <c r="BZ2692" i="5"/>
  <c r="A2692" i="5"/>
  <c r="CA2691" i="5"/>
  <c r="CB2691" i="5"/>
  <c r="CC2691" i="5"/>
  <c r="CD2691" i="5"/>
  <c r="BZ2691" i="5"/>
  <c r="A2691" i="5"/>
  <c r="CA2690" i="5"/>
  <c r="CB2690" i="5"/>
  <c r="CC2690" i="5"/>
  <c r="CD2690" i="5"/>
  <c r="BZ2690" i="5"/>
  <c r="A2690" i="5"/>
  <c r="CA2689" i="5"/>
  <c r="CB2689" i="5"/>
  <c r="CC2689" i="5"/>
  <c r="CD2689" i="5"/>
  <c r="BZ2689" i="5"/>
  <c r="A2689" i="5"/>
  <c r="CA2688" i="5"/>
  <c r="CB2688" i="5"/>
  <c r="CC2688" i="5"/>
  <c r="CD2688" i="5"/>
  <c r="BZ2688" i="5"/>
  <c r="A2688" i="5"/>
  <c r="CA2687" i="5"/>
  <c r="CB2687" i="5"/>
  <c r="CC2687" i="5"/>
  <c r="CD2687" i="5"/>
  <c r="BZ2687" i="5"/>
  <c r="A2687" i="5"/>
  <c r="CA2686" i="5"/>
  <c r="CB2686" i="5"/>
  <c r="CC2686" i="5"/>
  <c r="CD2686" i="5"/>
  <c r="BZ2686" i="5"/>
  <c r="A2686" i="5"/>
  <c r="CA2685" i="5"/>
  <c r="CB2685" i="5"/>
  <c r="CC2685" i="5"/>
  <c r="CD2685" i="5"/>
  <c r="BZ2685" i="5"/>
  <c r="A2685" i="5"/>
  <c r="CA2684" i="5"/>
  <c r="CB2684" i="5"/>
  <c r="CC2684" i="5"/>
  <c r="CD2684" i="5"/>
  <c r="BZ2684" i="5"/>
  <c r="A2684" i="5"/>
  <c r="CA2683" i="5"/>
  <c r="CB2683" i="5"/>
  <c r="CC2683" i="5"/>
  <c r="CD2683" i="5"/>
  <c r="BZ2683" i="5"/>
  <c r="A2683" i="5"/>
  <c r="CA2682" i="5"/>
  <c r="CB2682" i="5"/>
  <c r="CC2682" i="5"/>
  <c r="CD2682" i="5"/>
  <c r="BZ2682" i="5"/>
  <c r="A2682" i="5"/>
  <c r="CA2681" i="5"/>
  <c r="CB2681" i="5"/>
  <c r="CC2681" i="5"/>
  <c r="CD2681" i="5"/>
  <c r="BZ2681" i="5"/>
  <c r="A2681" i="5"/>
  <c r="CA2680" i="5"/>
  <c r="CB2680" i="5"/>
  <c r="CC2680" i="5"/>
  <c r="CD2680" i="5"/>
  <c r="BZ2680" i="5"/>
  <c r="A2680" i="5"/>
  <c r="CA2679" i="5"/>
  <c r="CB2679" i="5"/>
  <c r="CC2679" i="5"/>
  <c r="CD2679" i="5"/>
  <c r="BZ2679" i="5"/>
  <c r="A2679" i="5"/>
  <c r="CA2678" i="5"/>
  <c r="CB2678" i="5"/>
  <c r="CC2678" i="5"/>
  <c r="CD2678" i="5"/>
  <c r="BZ2678" i="5"/>
  <c r="A2678" i="5"/>
  <c r="CA2677" i="5"/>
  <c r="CB2677" i="5"/>
  <c r="CC2677" i="5"/>
  <c r="CD2677" i="5"/>
  <c r="BZ2677" i="5"/>
  <c r="A2677" i="5"/>
  <c r="CA2676" i="5"/>
  <c r="CB2676" i="5"/>
  <c r="CC2676" i="5"/>
  <c r="CD2676" i="5"/>
  <c r="BZ2676" i="5"/>
  <c r="A2676" i="5"/>
  <c r="CA2675" i="5"/>
  <c r="CB2675" i="5"/>
  <c r="CC2675" i="5"/>
  <c r="CD2675" i="5"/>
  <c r="BZ2675" i="5"/>
  <c r="A2675" i="5"/>
  <c r="CA2674" i="5"/>
  <c r="CB2674" i="5"/>
  <c r="CC2674" i="5"/>
  <c r="CD2674" i="5"/>
  <c r="BZ2674" i="5"/>
  <c r="A2674" i="5"/>
  <c r="CA2673" i="5"/>
  <c r="CB2673" i="5"/>
  <c r="CC2673" i="5"/>
  <c r="CD2673" i="5"/>
  <c r="BZ2673" i="5"/>
  <c r="A2673" i="5"/>
  <c r="CA2672" i="5"/>
  <c r="CB2672" i="5"/>
  <c r="CC2672" i="5"/>
  <c r="CD2672" i="5"/>
  <c r="BZ2672" i="5"/>
  <c r="A2672" i="5"/>
  <c r="CA2671" i="5"/>
  <c r="CB2671" i="5"/>
  <c r="CC2671" i="5"/>
  <c r="CD2671" i="5"/>
  <c r="BZ2671" i="5"/>
  <c r="A2671" i="5"/>
  <c r="CA2670" i="5"/>
  <c r="CB2670" i="5"/>
  <c r="CC2670" i="5"/>
  <c r="CD2670" i="5"/>
  <c r="BZ2670" i="5"/>
  <c r="A2670" i="5"/>
  <c r="CA2669" i="5"/>
  <c r="CB2669" i="5"/>
  <c r="CC2669" i="5"/>
  <c r="CD2669" i="5"/>
  <c r="BZ2669" i="5"/>
  <c r="A2669" i="5"/>
  <c r="CA2668" i="5"/>
  <c r="CB2668" i="5"/>
  <c r="CC2668" i="5"/>
  <c r="CD2668" i="5"/>
  <c r="BZ2668" i="5"/>
  <c r="A2668" i="5"/>
  <c r="CA2667" i="5"/>
  <c r="CB2667" i="5"/>
  <c r="CC2667" i="5"/>
  <c r="CD2667" i="5"/>
  <c r="BZ2667" i="5"/>
  <c r="A2667" i="5"/>
  <c r="CA2666" i="5"/>
  <c r="CB2666" i="5"/>
  <c r="CC2666" i="5"/>
  <c r="CD2666" i="5"/>
  <c r="BZ2666" i="5"/>
  <c r="A2666" i="5"/>
  <c r="CA2665" i="5"/>
  <c r="CB2665" i="5"/>
  <c r="CC2665" i="5"/>
  <c r="CD2665" i="5"/>
  <c r="BZ2665" i="5"/>
  <c r="A2665" i="5"/>
  <c r="CA2664" i="5"/>
  <c r="CB2664" i="5"/>
  <c r="CC2664" i="5"/>
  <c r="CD2664" i="5"/>
  <c r="BZ2664" i="5"/>
  <c r="A2664" i="5"/>
  <c r="CA2663" i="5"/>
  <c r="CB2663" i="5"/>
  <c r="CC2663" i="5"/>
  <c r="CD2663" i="5"/>
  <c r="BZ2663" i="5"/>
  <c r="A2663" i="5"/>
  <c r="CA2662" i="5"/>
  <c r="CB2662" i="5"/>
  <c r="CC2662" i="5"/>
  <c r="CD2662" i="5"/>
  <c r="BZ2662" i="5"/>
  <c r="A2662" i="5"/>
  <c r="CA2661" i="5"/>
  <c r="CB2661" i="5"/>
  <c r="CC2661" i="5"/>
  <c r="CD2661" i="5"/>
  <c r="BZ2661" i="5"/>
  <c r="A2661" i="5"/>
  <c r="CA2660" i="5"/>
  <c r="CB2660" i="5"/>
  <c r="CC2660" i="5"/>
  <c r="CD2660" i="5"/>
  <c r="BZ2660" i="5"/>
  <c r="A2660" i="5"/>
  <c r="CA2659" i="5"/>
  <c r="CB2659" i="5"/>
  <c r="CC2659" i="5"/>
  <c r="CD2659" i="5"/>
  <c r="BZ2659" i="5"/>
  <c r="A2659" i="5"/>
  <c r="CA2658" i="5"/>
  <c r="CB2658" i="5"/>
  <c r="CC2658" i="5"/>
  <c r="CD2658" i="5"/>
  <c r="BZ2658" i="5"/>
  <c r="A2658" i="5"/>
  <c r="CA2657" i="5"/>
  <c r="CB2657" i="5"/>
  <c r="CC2657" i="5"/>
  <c r="CD2657" i="5"/>
  <c r="BZ2657" i="5"/>
  <c r="A2657" i="5"/>
  <c r="CA2656" i="5"/>
  <c r="CB2656" i="5"/>
  <c r="CC2656" i="5"/>
  <c r="CD2656" i="5"/>
  <c r="BZ2656" i="5"/>
  <c r="A2656" i="5"/>
  <c r="CA2655" i="5"/>
  <c r="CB2655" i="5"/>
  <c r="CC2655" i="5"/>
  <c r="CD2655" i="5"/>
  <c r="BZ2655" i="5"/>
  <c r="A2655" i="5"/>
  <c r="CA2654" i="5"/>
  <c r="CB2654" i="5"/>
  <c r="CC2654" i="5"/>
  <c r="CD2654" i="5"/>
  <c r="BZ2654" i="5"/>
  <c r="A2654" i="5"/>
  <c r="CA2653" i="5"/>
  <c r="CB2653" i="5"/>
  <c r="CC2653" i="5"/>
  <c r="CD2653" i="5"/>
  <c r="BZ2653" i="5"/>
  <c r="A2653" i="5"/>
  <c r="CA2652" i="5"/>
  <c r="CB2652" i="5"/>
  <c r="CC2652" i="5"/>
  <c r="CD2652" i="5"/>
  <c r="BZ2652" i="5"/>
  <c r="A2652" i="5"/>
  <c r="CA2651" i="5"/>
  <c r="CB2651" i="5"/>
  <c r="CC2651" i="5"/>
  <c r="CD2651" i="5"/>
  <c r="BZ2651" i="5"/>
  <c r="A2651" i="5"/>
  <c r="CA2650" i="5"/>
  <c r="CB2650" i="5"/>
  <c r="CC2650" i="5"/>
  <c r="CD2650" i="5"/>
  <c r="BZ2650" i="5"/>
  <c r="A2650" i="5"/>
  <c r="CA2649" i="5"/>
  <c r="CB2649" i="5"/>
  <c r="CC2649" i="5"/>
  <c r="CD2649" i="5"/>
  <c r="BZ2649" i="5"/>
  <c r="A2649" i="5"/>
  <c r="CA2648" i="5"/>
  <c r="CB2648" i="5"/>
  <c r="CC2648" i="5"/>
  <c r="CD2648" i="5"/>
  <c r="BZ2648" i="5"/>
  <c r="A2648" i="5"/>
  <c r="CA2647" i="5"/>
  <c r="CB2647" i="5"/>
  <c r="CC2647" i="5"/>
  <c r="CD2647" i="5"/>
  <c r="BZ2647" i="5"/>
  <c r="A2647" i="5"/>
  <c r="CA2646" i="5"/>
  <c r="CB2646" i="5"/>
  <c r="CC2646" i="5"/>
  <c r="CD2646" i="5"/>
  <c r="BZ2646" i="5"/>
  <c r="A2646" i="5"/>
  <c r="CA2645" i="5"/>
  <c r="CB2645" i="5"/>
  <c r="CC2645" i="5"/>
  <c r="CD2645" i="5"/>
  <c r="BZ2645" i="5"/>
  <c r="A2645" i="5"/>
  <c r="CA2644" i="5"/>
  <c r="CB2644" i="5"/>
  <c r="CC2644" i="5"/>
  <c r="CD2644" i="5"/>
  <c r="BZ2644" i="5"/>
  <c r="A2644" i="5"/>
  <c r="CA2643" i="5"/>
  <c r="CB2643" i="5"/>
  <c r="CC2643" i="5"/>
  <c r="CD2643" i="5"/>
  <c r="BZ2643" i="5"/>
  <c r="A2643" i="5"/>
  <c r="CA2642" i="5"/>
  <c r="CB2642" i="5"/>
  <c r="CC2642" i="5"/>
  <c r="CD2642" i="5"/>
  <c r="BZ2642" i="5"/>
  <c r="A2642" i="5"/>
  <c r="CA2641" i="5"/>
  <c r="CB2641" i="5"/>
  <c r="CC2641" i="5"/>
  <c r="CD2641" i="5"/>
  <c r="BZ2641" i="5"/>
  <c r="A2641" i="5"/>
  <c r="CA2640" i="5"/>
  <c r="CB2640" i="5"/>
  <c r="CC2640" i="5"/>
  <c r="CD2640" i="5"/>
  <c r="BZ2640" i="5"/>
  <c r="A2640" i="5"/>
  <c r="CA2639" i="5"/>
  <c r="CB2639" i="5"/>
  <c r="CC2639" i="5"/>
  <c r="CD2639" i="5"/>
  <c r="BZ2639" i="5"/>
  <c r="A2639" i="5"/>
  <c r="CA2638" i="5"/>
  <c r="CB2638" i="5"/>
  <c r="CC2638" i="5"/>
  <c r="CD2638" i="5"/>
  <c r="BZ2638" i="5"/>
  <c r="A2638" i="5"/>
  <c r="CA2637" i="5"/>
  <c r="CB2637" i="5"/>
  <c r="CC2637" i="5"/>
  <c r="CD2637" i="5"/>
  <c r="BZ2637" i="5"/>
  <c r="A2637" i="5"/>
  <c r="CA2636" i="5"/>
  <c r="CB2636" i="5"/>
  <c r="CC2636" i="5"/>
  <c r="CD2636" i="5"/>
  <c r="BZ2636" i="5"/>
  <c r="A2636" i="5"/>
  <c r="CA2635" i="5"/>
  <c r="CB2635" i="5"/>
  <c r="CC2635" i="5"/>
  <c r="CD2635" i="5"/>
  <c r="BZ2635" i="5"/>
  <c r="A2635" i="5"/>
  <c r="CA2634" i="5"/>
  <c r="CB2634" i="5"/>
  <c r="CC2634" i="5"/>
  <c r="CD2634" i="5"/>
  <c r="BZ2634" i="5"/>
  <c r="A2634" i="5"/>
  <c r="CA2633" i="5"/>
  <c r="CB2633" i="5"/>
  <c r="CC2633" i="5"/>
  <c r="CD2633" i="5"/>
  <c r="BZ2633" i="5"/>
  <c r="A2633" i="5"/>
  <c r="CA2632" i="5"/>
  <c r="CB2632" i="5"/>
  <c r="CC2632" i="5"/>
  <c r="CD2632" i="5"/>
  <c r="BZ2632" i="5"/>
  <c r="A2632" i="5"/>
  <c r="CA2631" i="5"/>
  <c r="CB2631" i="5"/>
  <c r="CC2631" i="5"/>
  <c r="CD2631" i="5"/>
  <c r="BZ2631" i="5"/>
  <c r="A2631" i="5"/>
  <c r="CA2630" i="5"/>
  <c r="CB2630" i="5"/>
  <c r="CC2630" i="5"/>
  <c r="CD2630" i="5"/>
  <c r="BZ2630" i="5"/>
  <c r="A2630" i="5"/>
  <c r="CA2629" i="5"/>
  <c r="CB2629" i="5"/>
  <c r="CC2629" i="5"/>
  <c r="CD2629" i="5"/>
  <c r="BZ2629" i="5"/>
  <c r="A2629" i="5"/>
  <c r="CA2628" i="5"/>
  <c r="CB2628" i="5"/>
  <c r="CC2628" i="5"/>
  <c r="CD2628" i="5"/>
  <c r="BZ2628" i="5"/>
  <c r="A2628" i="5"/>
  <c r="CA2627" i="5"/>
  <c r="CB2627" i="5"/>
  <c r="CC2627" i="5"/>
  <c r="CD2627" i="5"/>
  <c r="BZ2627" i="5"/>
  <c r="A2627" i="5"/>
  <c r="CA2626" i="5"/>
  <c r="CB2626" i="5"/>
  <c r="CC2626" i="5"/>
  <c r="CD2626" i="5"/>
  <c r="BZ2626" i="5"/>
  <c r="A2626" i="5"/>
  <c r="CA2625" i="5"/>
  <c r="CB2625" i="5"/>
  <c r="CC2625" i="5"/>
  <c r="CD2625" i="5"/>
  <c r="BZ2625" i="5"/>
  <c r="A2625" i="5"/>
  <c r="CA2624" i="5"/>
  <c r="CB2624" i="5"/>
  <c r="CC2624" i="5"/>
  <c r="CD2624" i="5"/>
  <c r="BZ2624" i="5"/>
  <c r="A2624" i="5"/>
  <c r="CA2623" i="5"/>
  <c r="CB2623" i="5"/>
  <c r="CC2623" i="5"/>
  <c r="CD2623" i="5"/>
  <c r="BZ2623" i="5"/>
  <c r="A2623" i="5"/>
  <c r="CA2622" i="5"/>
  <c r="CB2622" i="5"/>
  <c r="CC2622" i="5"/>
  <c r="CD2622" i="5"/>
  <c r="BZ2622" i="5"/>
  <c r="A2622" i="5"/>
  <c r="CA2621" i="5"/>
  <c r="CB2621" i="5"/>
  <c r="CC2621" i="5"/>
  <c r="CD2621" i="5"/>
  <c r="BZ2621" i="5"/>
  <c r="A2621" i="5"/>
  <c r="CA2620" i="5"/>
  <c r="CB2620" i="5"/>
  <c r="CC2620" i="5"/>
  <c r="CD2620" i="5"/>
  <c r="BZ2620" i="5"/>
  <c r="A2620" i="5"/>
  <c r="CA2619" i="5"/>
  <c r="CB2619" i="5"/>
  <c r="CC2619" i="5"/>
  <c r="CD2619" i="5"/>
  <c r="BZ2619" i="5"/>
  <c r="A2619" i="5"/>
  <c r="CA2618" i="5"/>
  <c r="CB2618" i="5"/>
  <c r="CC2618" i="5"/>
  <c r="CD2618" i="5"/>
  <c r="BZ2618" i="5"/>
  <c r="A2618" i="5"/>
  <c r="CA2617" i="5"/>
  <c r="CB2617" i="5"/>
  <c r="CC2617" i="5"/>
  <c r="CD2617" i="5"/>
  <c r="BZ2617" i="5"/>
  <c r="A2617" i="5"/>
  <c r="CA2616" i="5"/>
  <c r="CB2616" i="5"/>
  <c r="CC2616" i="5"/>
  <c r="CD2616" i="5"/>
  <c r="BZ2616" i="5"/>
  <c r="A2616" i="5"/>
  <c r="CA2615" i="5"/>
  <c r="CB2615" i="5"/>
  <c r="CC2615" i="5"/>
  <c r="CD2615" i="5"/>
  <c r="BZ2615" i="5"/>
  <c r="A2615" i="5"/>
  <c r="CA2614" i="5"/>
  <c r="CB2614" i="5"/>
  <c r="CC2614" i="5"/>
  <c r="CD2614" i="5"/>
  <c r="BZ2614" i="5"/>
  <c r="A2614" i="5"/>
  <c r="CA2613" i="5"/>
  <c r="CB2613" i="5"/>
  <c r="CC2613" i="5"/>
  <c r="CD2613" i="5"/>
  <c r="BZ2613" i="5"/>
  <c r="A2613" i="5"/>
  <c r="CA2612" i="5"/>
  <c r="CB2612" i="5"/>
  <c r="CC2612" i="5"/>
  <c r="CD2612" i="5"/>
  <c r="BZ2612" i="5"/>
  <c r="A2612" i="5"/>
  <c r="CA2611" i="5"/>
  <c r="CB2611" i="5"/>
  <c r="CC2611" i="5"/>
  <c r="CD2611" i="5"/>
  <c r="BZ2611" i="5"/>
  <c r="A2611" i="5"/>
  <c r="CA2610" i="5"/>
  <c r="CB2610" i="5"/>
  <c r="CC2610" i="5"/>
  <c r="CD2610" i="5"/>
  <c r="BZ2610" i="5"/>
  <c r="A2610" i="5"/>
  <c r="CA2609" i="5"/>
  <c r="CB2609" i="5"/>
  <c r="CC2609" i="5"/>
  <c r="CD2609" i="5"/>
  <c r="BZ2609" i="5"/>
  <c r="A2609" i="5"/>
  <c r="CA2608" i="5"/>
  <c r="CB2608" i="5"/>
  <c r="CC2608" i="5"/>
  <c r="CD2608" i="5"/>
  <c r="BZ2608" i="5"/>
  <c r="A2608" i="5"/>
  <c r="CA2607" i="5"/>
  <c r="CB2607" i="5"/>
  <c r="CC2607" i="5"/>
  <c r="CD2607" i="5"/>
  <c r="BZ2607" i="5"/>
  <c r="A2607" i="5"/>
  <c r="CA2606" i="5"/>
  <c r="CB2606" i="5"/>
  <c r="CC2606" i="5"/>
  <c r="CD2606" i="5"/>
  <c r="BZ2606" i="5"/>
  <c r="A2606" i="5"/>
  <c r="CA2605" i="5"/>
  <c r="CB2605" i="5"/>
  <c r="CC2605" i="5"/>
  <c r="CD2605" i="5"/>
  <c r="BZ2605" i="5"/>
  <c r="A2605" i="5"/>
  <c r="CA2604" i="5"/>
  <c r="CB2604" i="5"/>
  <c r="CC2604" i="5"/>
  <c r="CD2604" i="5"/>
  <c r="BZ2604" i="5"/>
  <c r="A2604" i="5"/>
  <c r="CA2603" i="5"/>
  <c r="CB2603" i="5"/>
  <c r="CC2603" i="5"/>
  <c r="CD2603" i="5"/>
  <c r="BZ2603" i="5"/>
  <c r="A2603" i="5"/>
  <c r="CA2602" i="5"/>
  <c r="CB2602" i="5"/>
  <c r="CC2602" i="5"/>
  <c r="CD2602" i="5"/>
  <c r="BZ2602" i="5"/>
  <c r="A2602" i="5"/>
  <c r="CA2601" i="5"/>
  <c r="CB2601" i="5"/>
  <c r="CC2601" i="5"/>
  <c r="CD2601" i="5"/>
  <c r="BZ2601" i="5"/>
  <c r="A2601" i="5"/>
  <c r="CA2600" i="5"/>
  <c r="CB2600" i="5"/>
  <c r="CC2600" i="5"/>
  <c r="CD2600" i="5"/>
  <c r="BZ2600" i="5"/>
  <c r="A2600" i="5"/>
  <c r="CA2599" i="5"/>
  <c r="CB2599" i="5"/>
  <c r="CC2599" i="5"/>
  <c r="CD2599" i="5"/>
  <c r="BZ2599" i="5"/>
  <c r="A2599" i="5"/>
  <c r="CA2598" i="5"/>
  <c r="CB2598" i="5"/>
  <c r="CC2598" i="5"/>
  <c r="CD2598" i="5"/>
  <c r="BZ2598" i="5"/>
  <c r="A2598" i="5"/>
  <c r="CA2597" i="5"/>
  <c r="CB2597" i="5"/>
  <c r="CC2597" i="5"/>
  <c r="CD2597" i="5"/>
  <c r="BZ2597" i="5"/>
  <c r="A2597" i="5"/>
  <c r="CA2596" i="5"/>
  <c r="CB2596" i="5"/>
  <c r="CC2596" i="5"/>
  <c r="CD2596" i="5"/>
  <c r="BZ2596" i="5"/>
  <c r="A2596" i="5"/>
  <c r="CA2595" i="5"/>
  <c r="CB2595" i="5"/>
  <c r="CC2595" i="5"/>
  <c r="CD2595" i="5"/>
  <c r="BZ2595" i="5"/>
  <c r="A2595" i="5"/>
  <c r="CA2594" i="5"/>
  <c r="CB2594" i="5"/>
  <c r="CC2594" i="5"/>
  <c r="CD2594" i="5"/>
  <c r="BZ2594" i="5"/>
  <c r="A2594" i="5"/>
  <c r="CA2593" i="5"/>
  <c r="CB2593" i="5"/>
  <c r="CC2593" i="5"/>
  <c r="CD2593" i="5"/>
  <c r="BZ2593" i="5"/>
  <c r="A2593" i="5"/>
  <c r="CA2592" i="5"/>
  <c r="CB2592" i="5"/>
  <c r="CC2592" i="5"/>
  <c r="CD2592" i="5"/>
  <c r="BZ2592" i="5"/>
  <c r="A2592" i="5"/>
  <c r="CA2591" i="5"/>
  <c r="CB2591" i="5"/>
  <c r="CC2591" i="5"/>
  <c r="CD2591" i="5"/>
  <c r="BZ2591" i="5"/>
  <c r="A2591" i="5"/>
  <c r="CA2590" i="5"/>
  <c r="CB2590" i="5"/>
  <c r="CC2590" i="5"/>
  <c r="CD2590" i="5"/>
  <c r="BZ2590" i="5"/>
  <c r="A2590" i="5"/>
  <c r="CA2589" i="5"/>
  <c r="CB2589" i="5"/>
  <c r="CC2589" i="5"/>
  <c r="CD2589" i="5"/>
  <c r="BZ2589" i="5"/>
  <c r="A2589" i="5"/>
  <c r="CA2588" i="5"/>
  <c r="CB2588" i="5"/>
  <c r="CC2588" i="5"/>
  <c r="CD2588" i="5"/>
  <c r="BZ2588" i="5"/>
  <c r="A2588" i="5"/>
  <c r="CA2587" i="5"/>
  <c r="CB2587" i="5"/>
  <c r="CC2587" i="5"/>
  <c r="CD2587" i="5"/>
  <c r="BZ2587" i="5"/>
  <c r="A2587" i="5"/>
  <c r="CA2586" i="5"/>
  <c r="CB2586" i="5"/>
  <c r="CC2586" i="5"/>
  <c r="CD2586" i="5"/>
  <c r="BZ2586" i="5"/>
  <c r="A2586" i="5"/>
  <c r="CA2585" i="5"/>
  <c r="CB2585" i="5"/>
  <c r="CC2585" i="5"/>
  <c r="CD2585" i="5"/>
  <c r="BZ2585" i="5"/>
  <c r="A2585" i="5"/>
  <c r="CA2584" i="5"/>
  <c r="CB2584" i="5"/>
  <c r="CC2584" i="5"/>
  <c r="CD2584" i="5"/>
  <c r="BZ2584" i="5"/>
  <c r="A2584" i="5"/>
  <c r="CA2583" i="5"/>
  <c r="CB2583" i="5"/>
  <c r="CC2583" i="5"/>
  <c r="CD2583" i="5"/>
  <c r="BZ2583" i="5"/>
  <c r="A2583" i="5"/>
  <c r="CA2582" i="5"/>
  <c r="CB2582" i="5"/>
  <c r="CC2582" i="5"/>
  <c r="CD2582" i="5"/>
  <c r="BZ2582" i="5"/>
  <c r="A2582" i="5"/>
  <c r="CA2581" i="5"/>
  <c r="CB2581" i="5"/>
  <c r="CC2581" i="5"/>
  <c r="CD2581" i="5"/>
  <c r="BZ2581" i="5"/>
  <c r="A2581" i="5"/>
  <c r="CA2580" i="5"/>
  <c r="CB2580" i="5"/>
  <c r="CC2580" i="5"/>
  <c r="CD2580" i="5"/>
  <c r="BZ2580" i="5"/>
  <c r="A2580" i="5"/>
  <c r="CA2579" i="5"/>
  <c r="CB2579" i="5"/>
  <c r="CC2579" i="5"/>
  <c r="CD2579" i="5"/>
  <c r="BZ2579" i="5"/>
  <c r="A2579" i="5"/>
  <c r="CA2578" i="5"/>
  <c r="CB2578" i="5"/>
  <c r="CC2578" i="5"/>
  <c r="CD2578" i="5"/>
  <c r="BZ2578" i="5"/>
  <c r="A2578" i="5"/>
  <c r="CA2577" i="5"/>
  <c r="CB2577" i="5"/>
  <c r="CC2577" i="5"/>
  <c r="CD2577" i="5"/>
  <c r="BZ2577" i="5"/>
  <c r="A2577" i="5"/>
  <c r="CA2576" i="5"/>
  <c r="CB2576" i="5"/>
  <c r="CC2576" i="5"/>
  <c r="CD2576" i="5"/>
  <c r="BZ2576" i="5"/>
  <c r="A2576" i="5"/>
  <c r="CA2575" i="5"/>
  <c r="CB2575" i="5"/>
  <c r="CC2575" i="5"/>
  <c r="CD2575" i="5"/>
  <c r="BZ2575" i="5"/>
  <c r="A2575" i="5"/>
  <c r="CA2574" i="5"/>
  <c r="CB2574" i="5"/>
  <c r="CC2574" i="5"/>
  <c r="CD2574" i="5"/>
  <c r="BZ2574" i="5"/>
  <c r="A2574" i="5"/>
  <c r="CA2573" i="5"/>
  <c r="CB2573" i="5"/>
  <c r="CC2573" i="5"/>
  <c r="CD2573" i="5"/>
  <c r="BZ2573" i="5"/>
  <c r="A2573" i="5"/>
  <c r="CA2572" i="5"/>
  <c r="CB2572" i="5"/>
  <c r="CC2572" i="5"/>
  <c r="CD2572" i="5"/>
  <c r="BZ2572" i="5"/>
  <c r="A2572" i="5"/>
  <c r="CA2571" i="5"/>
  <c r="CB2571" i="5"/>
  <c r="CC2571" i="5"/>
  <c r="CD2571" i="5"/>
  <c r="BZ2571" i="5"/>
  <c r="A2571" i="5"/>
  <c r="CA2570" i="5"/>
  <c r="CB2570" i="5"/>
  <c r="CC2570" i="5"/>
  <c r="CD2570" i="5"/>
  <c r="BZ2570" i="5"/>
  <c r="A2570" i="5"/>
  <c r="CA2569" i="5"/>
  <c r="CB2569" i="5"/>
  <c r="CC2569" i="5"/>
  <c r="CD2569" i="5"/>
  <c r="BZ2569" i="5"/>
  <c r="A2569" i="5"/>
  <c r="CA2568" i="5"/>
  <c r="CB2568" i="5"/>
  <c r="CC2568" i="5"/>
  <c r="CD2568" i="5"/>
  <c r="BZ2568" i="5"/>
  <c r="A2568" i="5"/>
  <c r="CA2567" i="5"/>
  <c r="CB2567" i="5"/>
  <c r="CC2567" i="5"/>
  <c r="CD2567" i="5"/>
  <c r="BZ2567" i="5"/>
  <c r="A2567" i="5"/>
  <c r="CA2566" i="5"/>
  <c r="CB2566" i="5"/>
  <c r="CC2566" i="5"/>
  <c r="CD2566" i="5"/>
  <c r="BZ2566" i="5"/>
  <c r="A2566" i="5"/>
  <c r="CA2565" i="5"/>
  <c r="CB2565" i="5"/>
  <c r="CC2565" i="5"/>
  <c r="CD2565" i="5"/>
  <c r="BZ2565" i="5"/>
  <c r="A2565" i="5"/>
  <c r="CA2564" i="5"/>
  <c r="CB2564" i="5"/>
  <c r="CC2564" i="5"/>
  <c r="CD2564" i="5"/>
  <c r="BZ2564" i="5"/>
  <c r="A2564" i="5"/>
  <c r="CA2563" i="5"/>
  <c r="CB2563" i="5"/>
  <c r="CC2563" i="5"/>
  <c r="CD2563" i="5"/>
  <c r="BZ2563" i="5"/>
  <c r="A2563" i="5"/>
  <c r="CA2562" i="5"/>
  <c r="CB2562" i="5"/>
  <c r="CC2562" i="5"/>
  <c r="CD2562" i="5"/>
  <c r="BZ2562" i="5"/>
  <c r="A2562" i="5"/>
  <c r="CA2561" i="5"/>
  <c r="CB2561" i="5"/>
  <c r="CC2561" i="5"/>
  <c r="CD2561" i="5"/>
  <c r="BZ2561" i="5"/>
  <c r="A2561" i="5"/>
  <c r="CA2560" i="5"/>
  <c r="CB2560" i="5"/>
  <c r="CC2560" i="5"/>
  <c r="CD2560" i="5"/>
  <c r="BZ2560" i="5"/>
  <c r="A2560" i="5"/>
  <c r="CA2559" i="5"/>
  <c r="CB2559" i="5"/>
  <c r="CC2559" i="5"/>
  <c r="CD2559" i="5"/>
  <c r="BZ2559" i="5"/>
  <c r="A2559" i="5"/>
  <c r="CA2558" i="5"/>
  <c r="CB2558" i="5"/>
  <c r="CC2558" i="5"/>
  <c r="CD2558" i="5"/>
  <c r="BZ2558" i="5"/>
  <c r="A2558" i="5"/>
  <c r="CA2557" i="5"/>
  <c r="CB2557" i="5"/>
  <c r="CC2557" i="5"/>
  <c r="CD2557" i="5"/>
  <c r="BZ2557" i="5"/>
  <c r="A2557" i="5"/>
  <c r="CA2556" i="5"/>
  <c r="CB2556" i="5"/>
  <c r="CC2556" i="5"/>
  <c r="CD2556" i="5"/>
  <c r="BZ2556" i="5"/>
  <c r="A2556" i="5"/>
  <c r="CA2555" i="5"/>
  <c r="CB2555" i="5"/>
  <c r="CC2555" i="5"/>
  <c r="CD2555" i="5"/>
  <c r="BZ2555" i="5"/>
  <c r="A2555" i="5"/>
  <c r="CA2554" i="5"/>
  <c r="CB2554" i="5"/>
  <c r="CC2554" i="5"/>
  <c r="CD2554" i="5"/>
  <c r="BZ2554" i="5"/>
  <c r="A2554" i="5"/>
  <c r="CA2553" i="5"/>
  <c r="CB2553" i="5"/>
  <c r="CC2553" i="5"/>
  <c r="CD2553" i="5"/>
  <c r="BZ2553" i="5"/>
  <c r="A2553" i="5"/>
  <c r="CA2552" i="5"/>
  <c r="CB2552" i="5"/>
  <c r="CC2552" i="5"/>
  <c r="CD2552" i="5"/>
  <c r="BZ2552" i="5"/>
  <c r="A2552" i="5"/>
  <c r="CA2551" i="5"/>
  <c r="CB2551" i="5"/>
  <c r="CC2551" i="5"/>
  <c r="CD2551" i="5"/>
  <c r="BZ2551" i="5"/>
  <c r="A2551" i="5"/>
  <c r="CA2550" i="5"/>
  <c r="CB2550" i="5"/>
  <c r="CC2550" i="5"/>
  <c r="CD2550" i="5"/>
  <c r="BZ2550" i="5"/>
  <c r="A2550" i="5"/>
  <c r="CA2549" i="5"/>
  <c r="CB2549" i="5"/>
  <c r="CC2549" i="5"/>
  <c r="CD2549" i="5"/>
  <c r="BZ2549" i="5"/>
  <c r="A2549" i="5"/>
  <c r="CA2548" i="5"/>
  <c r="CB2548" i="5"/>
  <c r="CC2548" i="5"/>
  <c r="CD2548" i="5"/>
  <c r="BZ2548" i="5"/>
  <c r="A2548" i="5"/>
  <c r="CA2547" i="5"/>
  <c r="CB2547" i="5"/>
  <c r="CC2547" i="5"/>
  <c r="CD2547" i="5"/>
  <c r="BZ2547" i="5"/>
  <c r="A2547" i="5"/>
  <c r="CA2546" i="5"/>
  <c r="CB2546" i="5"/>
  <c r="CC2546" i="5"/>
  <c r="CD2546" i="5"/>
  <c r="BZ2546" i="5"/>
  <c r="A2546" i="5"/>
  <c r="CA2545" i="5"/>
  <c r="CB2545" i="5"/>
  <c r="CC2545" i="5"/>
  <c r="CD2545" i="5"/>
  <c r="BZ2545" i="5"/>
  <c r="A2545" i="5"/>
  <c r="CA2544" i="5"/>
  <c r="CB2544" i="5"/>
  <c r="CC2544" i="5"/>
  <c r="CD2544" i="5"/>
  <c r="BZ2544" i="5"/>
  <c r="A2544" i="5"/>
  <c r="CA2543" i="5"/>
  <c r="CB2543" i="5"/>
  <c r="CC2543" i="5"/>
  <c r="CD2543" i="5"/>
  <c r="BZ2543" i="5"/>
  <c r="A2543" i="5"/>
  <c r="CA2542" i="5"/>
  <c r="CB2542" i="5"/>
  <c r="CC2542" i="5"/>
  <c r="CD2542" i="5"/>
  <c r="BZ2542" i="5"/>
  <c r="A2542" i="5"/>
  <c r="CA2541" i="5"/>
  <c r="CB2541" i="5"/>
  <c r="CC2541" i="5"/>
  <c r="CD2541" i="5"/>
  <c r="BZ2541" i="5"/>
  <c r="A2541" i="5"/>
  <c r="CA2540" i="5"/>
  <c r="CB2540" i="5"/>
  <c r="CC2540" i="5"/>
  <c r="CD2540" i="5"/>
  <c r="BZ2540" i="5"/>
  <c r="A2540" i="5"/>
  <c r="CA2539" i="5"/>
  <c r="CB2539" i="5"/>
  <c r="CC2539" i="5"/>
  <c r="CD2539" i="5"/>
  <c r="BZ2539" i="5"/>
  <c r="A2539" i="5"/>
  <c r="CA2538" i="5"/>
  <c r="CB2538" i="5"/>
  <c r="CC2538" i="5"/>
  <c r="CD2538" i="5"/>
  <c r="BZ2538" i="5"/>
  <c r="A2538" i="5"/>
  <c r="CA2537" i="5"/>
  <c r="CB2537" i="5"/>
  <c r="CC2537" i="5"/>
  <c r="CD2537" i="5"/>
  <c r="BZ2537" i="5"/>
  <c r="A2537" i="5"/>
  <c r="CA2536" i="5"/>
  <c r="CB2536" i="5"/>
  <c r="CC2536" i="5"/>
  <c r="CD2536" i="5"/>
  <c r="BZ2536" i="5"/>
  <c r="A2536" i="5"/>
  <c r="CA2535" i="5"/>
  <c r="CB2535" i="5"/>
  <c r="CC2535" i="5"/>
  <c r="CD2535" i="5"/>
  <c r="BZ2535" i="5"/>
  <c r="A2535" i="5"/>
  <c r="CA2534" i="5"/>
  <c r="CB2534" i="5"/>
  <c r="CC2534" i="5"/>
  <c r="CD2534" i="5"/>
  <c r="BZ2534" i="5"/>
  <c r="A2534" i="5"/>
  <c r="CA2533" i="5"/>
  <c r="CB2533" i="5"/>
  <c r="CC2533" i="5"/>
  <c r="CD2533" i="5"/>
  <c r="BZ2533" i="5"/>
  <c r="A2533" i="5"/>
  <c r="CA2532" i="5"/>
  <c r="CB2532" i="5"/>
  <c r="CC2532" i="5"/>
  <c r="CD2532" i="5"/>
  <c r="BZ2532" i="5"/>
  <c r="A2532" i="5"/>
  <c r="CA2531" i="5"/>
  <c r="CB2531" i="5"/>
  <c r="CC2531" i="5"/>
  <c r="CD2531" i="5"/>
  <c r="BZ2531" i="5"/>
  <c r="A2531" i="5"/>
  <c r="CA2530" i="5"/>
  <c r="CB2530" i="5"/>
  <c r="CC2530" i="5"/>
  <c r="CD2530" i="5"/>
  <c r="BZ2530" i="5"/>
  <c r="A2530" i="5"/>
  <c r="CA2529" i="5"/>
  <c r="CB2529" i="5"/>
  <c r="CC2529" i="5"/>
  <c r="CD2529" i="5"/>
  <c r="BZ2529" i="5"/>
  <c r="A2529" i="5"/>
  <c r="CA2528" i="5"/>
  <c r="CB2528" i="5"/>
  <c r="CC2528" i="5"/>
  <c r="CD2528" i="5"/>
  <c r="BZ2528" i="5"/>
  <c r="A2528" i="5"/>
  <c r="CA2527" i="5"/>
  <c r="CB2527" i="5"/>
  <c r="CC2527" i="5"/>
  <c r="CD2527" i="5"/>
  <c r="BZ2527" i="5"/>
  <c r="A2527" i="5"/>
  <c r="CA2526" i="5"/>
  <c r="CB2526" i="5"/>
  <c r="CC2526" i="5"/>
  <c r="CD2526" i="5"/>
  <c r="BZ2526" i="5"/>
  <c r="A2526" i="5"/>
  <c r="CA2525" i="5"/>
  <c r="CB2525" i="5"/>
  <c r="CC2525" i="5"/>
  <c r="CD2525" i="5"/>
  <c r="BZ2525" i="5"/>
  <c r="A2525" i="5"/>
  <c r="CA2524" i="5"/>
  <c r="CB2524" i="5"/>
  <c r="CC2524" i="5"/>
  <c r="CD2524" i="5"/>
  <c r="BZ2524" i="5"/>
  <c r="A2524" i="5"/>
  <c r="CA2523" i="5"/>
  <c r="CB2523" i="5"/>
  <c r="CC2523" i="5"/>
  <c r="CD2523" i="5"/>
  <c r="BZ2523" i="5"/>
  <c r="A2523" i="5"/>
  <c r="CA2522" i="5"/>
  <c r="CB2522" i="5"/>
  <c r="CC2522" i="5"/>
  <c r="CD2522" i="5"/>
  <c r="BZ2522" i="5"/>
  <c r="A2522" i="5"/>
  <c r="CA2521" i="5"/>
  <c r="CB2521" i="5"/>
  <c r="CC2521" i="5"/>
  <c r="CD2521" i="5"/>
  <c r="BZ2521" i="5"/>
  <c r="A2521" i="5"/>
  <c r="CA2520" i="5"/>
  <c r="CB2520" i="5"/>
  <c r="CC2520" i="5"/>
  <c r="CD2520" i="5"/>
  <c r="BZ2520" i="5"/>
  <c r="A2520" i="5"/>
  <c r="CA2519" i="5"/>
  <c r="CB2519" i="5"/>
  <c r="CC2519" i="5"/>
  <c r="CD2519" i="5"/>
  <c r="BZ2519" i="5"/>
  <c r="A2519" i="5"/>
  <c r="CA2518" i="5"/>
  <c r="CB2518" i="5"/>
  <c r="CC2518" i="5"/>
  <c r="CD2518" i="5"/>
  <c r="BZ2518" i="5"/>
  <c r="A2518" i="5"/>
  <c r="CA2517" i="5"/>
  <c r="CB2517" i="5"/>
  <c r="CC2517" i="5"/>
  <c r="CD2517" i="5"/>
  <c r="BZ2517" i="5"/>
  <c r="A2517" i="5"/>
  <c r="CA2516" i="5"/>
  <c r="CB2516" i="5"/>
  <c r="CC2516" i="5"/>
  <c r="CD2516" i="5"/>
  <c r="BZ2516" i="5"/>
  <c r="A2516" i="5"/>
  <c r="CA2515" i="5"/>
  <c r="CB2515" i="5"/>
  <c r="CC2515" i="5"/>
  <c r="CD2515" i="5"/>
  <c r="BZ2515" i="5"/>
  <c r="A2515" i="5"/>
  <c r="CA2514" i="5"/>
  <c r="CB2514" i="5"/>
  <c r="CC2514" i="5"/>
  <c r="CD2514" i="5"/>
  <c r="BZ2514" i="5"/>
  <c r="A2514" i="5"/>
  <c r="CA2513" i="5"/>
  <c r="CB2513" i="5"/>
  <c r="CC2513" i="5"/>
  <c r="CD2513" i="5"/>
  <c r="BZ2513" i="5"/>
  <c r="A2513" i="5"/>
  <c r="CA2512" i="5"/>
  <c r="CB2512" i="5"/>
  <c r="CC2512" i="5"/>
  <c r="CD2512" i="5"/>
  <c r="BZ2512" i="5"/>
  <c r="A2512" i="5"/>
  <c r="CA2511" i="5"/>
  <c r="CB2511" i="5"/>
  <c r="CC2511" i="5"/>
  <c r="CD2511" i="5"/>
  <c r="BZ2511" i="5"/>
  <c r="A2511" i="5"/>
  <c r="CA2510" i="5"/>
  <c r="CB2510" i="5"/>
  <c r="CC2510" i="5"/>
  <c r="CD2510" i="5"/>
  <c r="BZ2510" i="5"/>
  <c r="A2510" i="5"/>
  <c r="CA2509" i="5"/>
  <c r="CB2509" i="5"/>
  <c r="CC2509" i="5"/>
  <c r="CD2509" i="5"/>
  <c r="BZ2509" i="5"/>
  <c r="A2509" i="5"/>
  <c r="CA2508" i="5"/>
  <c r="CB2508" i="5"/>
  <c r="CC2508" i="5"/>
  <c r="CD2508" i="5"/>
  <c r="BZ2508" i="5"/>
  <c r="A2508" i="5"/>
  <c r="CA2507" i="5"/>
  <c r="CB2507" i="5"/>
  <c r="CC2507" i="5"/>
  <c r="CD2507" i="5"/>
  <c r="BZ2507" i="5"/>
  <c r="A2507" i="5"/>
  <c r="CA2506" i="5"/>
  <c r="CB2506" i="5"/>
  <c r="CC2506" i="5"/>
  <c r="CD2506" i="5"/>
  <c r="BZ2506" i="5"/>
  <c r="A2506" i="5"/>
  <c r="CA2505" i="5"/>
  <c r="CB2505" i="5"/>
  <c r="CC2505" i="5"/>
  <c r="CD2505" i="5"/>
  <c r="BZ2505" i="5"/>
  <c r="A2505" i="5"/>
  <c r="CA2504" i="5"/>
  <c r="CB2504" i="5"/>
  <c r="CC2504" i="5"/>
  <c r="CD2504" i="5"/>
  <c r="BZ2504" i="5"/>
  <c r="A2504" i="5"/>
  <c r="CA2503" i="5"/>
  <c r="CB2503" i="5"/>
  <c r="CC2503" i="5"/>
  <c r="CD2503" i="5"/>
  <c r="BZ2503" i="5"/>
  <c r="A2503" i="5"/>
  <c r="CA2502" i="5"/>
  <c r="CB2502" i="5"/>
  <c r="CC2502" i="5"/>
  <c r="CD2502" i="5"/>
  <c r="BZ2502" i="5"/>
  <c r="A2502" i="5"/>
  <c r="CA2501" i="5"/>
  <c r="CB2501" i="5"/>
  <c r="CC2501" i="5"/>
  <c r="CD2501" i="5"/>
  <c r="BZ2501" i="5"/>
  <c r="A2501" i="5"/>
  <c r="CA2500" i="5"/>
  <c r="CB2500" i="5"/>
  <c r="CC2500" i="5"/>
  <c r="CD2500" i="5"/>
  <c r="BZ2500" i="5"/>
  <c r="A2500" i="5"/>
  <c r="CA2499" i="5"/>
  <c r="CB2499" i="5"/>
  <c r="CC2499" i="5"/>
  <c r="CD2499" i="5"/>
  <c r="BZ2499" i="5"/>
  <c r="A2499" i="5"/>
  <c r="CA2498" i="5"/>
  <c r="CB2498" i="5"/>
  <c r="CC2498" i="5"/>
  <c r="CD2498" i="5"/>
  <c r="BZ2498" i="5"/>
  <c r="A2498" i="5"/>
  <c r="CA2497" i="5"/>
  <c r="CB2497" i="5"/>
  <c r="CC2497" i="5"/>
  <c r="CD2497" i="5"/>
  <c r="BZ2497" i="5"/>
  <c r="A2497" i="5"/>
  <c r="CA2496" i="5"/>
  <c r="CB2496" i="5"/>
  <c r="CC2496" i="5"/>
  <c r="CD2496" i="5"/>
  <c r="BZ2496" i="5"/>
  <c r="A2496" i="5"/>
  <c r="CA2495" i="5"/>
  <c r="CB2495" i="5"/>
  <c r="CC2495" i="5"/>
  <c r="CD2495" i="5"/>
  <c r="BZ2495" i="5"/>
  <c r="A2495" i="5"/>
  <c r="CA2494" i="5"/>
  <c r="CB2494" i="5"/>
  <c r="CC2494" i="5"/>
  <c r="CD2494" i="5"/>
  <c r="BZ2494" i="5"/>
  <c r="A2494" i="5"/>
  <c r="CA2493" i="5"/>
  <c r="CB2493" i="5"/>
  <c r="CC2493" i="5"/>
  <c r="CD2493" i="5"/>
  <c r="BZ2493" i="5"/>
  <c r="A2493" i="5"/>
  <c r="CA2492" i="5"/>
  <c r="CB2492" i="5"/>
  <c r="CC2492" i="5"/>
  <c r="CD2492" i="5"/>
  <c r="BZ2492" i="5"/>
  <c r="A2492" i="5"/>
  <c r="CA2491" i="5"/>
  <c r="CB2491" i="5"/>
  <c r="CC2491" i="5"/>
  <c r="CD2491" i="5"/>
  <c r="BZ2491" i="5"/>
  <c r="A2491" i="5"/>
  <c r="CA2490" i="5"/>
  <c r="CB2490" i="5"/>
  <c r="CC2490" i="5"/>
  <c r="CD2490" i="5"/>
  <c r="BZ2490" i="5"/>
  <c r="A2490" i="5"/>
  <c r="CA2489" i="5"/>
  <c r="CB2489" i="5"/>
  <c r="CC2489" i="5"/>
  <c r="CD2489" i="5"/>
  <c r="BZ2489" i="5"/>
  <c r="A2489" i="5"/>
  <c r="CA2488" i="5"/>
  <c r="CB2488" i="5"/>
  <c r="CC2488" i="5"/>
  <c r="CD2488" i="5"/>
  <c r="BZ2488" i="5"/>
  <c r="A2488" i="5"/>
  <c r="CA2487" i="5"/>
  <c r="CB2487" i="5"/>
  <c r="CC2487" i="5"/>
  <c r="CD2487" i="5"/>
  <c r="BZ2487" i="5"/>
  <c r="A2487" i="5"/>
  <c r="CA2486" i="5"/>
  <c r="CB2486" i="5"/>
  <c r="CC2486" i="5"/>
  <c r="CD2486" i="5"/>
  <c r="BZ2486" i="5"/>
  <c r="A2486" i="5"/>
  <c r="CA2485" i="5"/>
  <c r="CB2485" i="5"/>
  <c r="CC2485" i="5"/>
  <c r="CD2485" i="5"/>
  <c r="BZ2485" i="5"/>
  <c r="A2485" i="5"/>
  <c r="CA2484" i="5"/>
  <c r="CB2484" i="5"/>
  <c r="CC2484" i="5"/>
  <c r="CD2484" i="5"/>
  <c r="BZ2484" i="5"/>
  <c r="A2484" i="5"/>
  <c r="CA2483" i="5"/>
  <c r="CB2483" i="5"/>
  <c r="CC2483" i="5"/>
  <c r="CD2483" i="5"/>
  <c r="BZ2483" i="5"/>
  <c r="A2483" i="5"/>
  <c r="CA2482" i="5"/>
  <c r="CB2482" i="5"/>
  <c r="CC2482" i="5"/>
  <c r="CD2482" i="5"/>
  <c r="BZ2482" i="5"/>
  <c r="A2482" i="5"/>
  <c r="CA2481" i="5"/>
  <c r="CB2481" i="5"/>
  <c r="CC2481" i="5"/>
  <c r="CD2481" i="5"/>
  <c r="BZ2481" i="5"/>
  <c r="A2481" i="5"/>
  <c r="CA2480" i="5"/>
  <c r="CB2480" i="5"/>
  <c r="CC2480" i="5"/>
  <c r="CD2480" i="5"/>
  <c r="BZ2480" i="5"/>
  <c r="A2480" i="5"/>
  <c r="CA2479" i="5"/>
  <c r="CB2479" i="5"/>
  <c r="CC2479" i="5"/>
  <c r="CD2479" i="5"/>
  <c r="BZ2479" i="5"/>
  <c r="A2479" i="5"/>
  <c r="CA2478" i="5"/>
  <c r="CB2478" i="5"/>
  <c r="CC2478" i="5"/>
  <c r="CD2478" i="5"/>
  <c r="BZ2478" i="5"/>
  <c r="A2478" i="5"/>
  <c r="CA2477" i="5"/>
  <c r="CB2477" i="5"/>
  <c r="CC2477" i="5"/>
  <c r="CD2477" i="5"/>
  <c r="BZ2477" i="5"/>
  <c r="A2477" i="5"/>
  <c r="CA2476" i="5"/>
  <c r="CB2476" i="5"/>
  <c r="CC2476" i="5"/>
  <c r="CD2476" i="5"/>
  <c r="BZ2476" i="5"/>
  <c r="A2476" i="5"/>
  <c r="CA2475" i="5"/>
  <c r="CB2475" i="5"/>
  <c r="CC2475" i="5"/>
  <c r="CD2475" i="5"/>
  <c r="BZ2475" i="5"/>
  <c r="A2475" i="5"/>
  <c r="CA2474" i="5"/>
  <c r="CB2474" i="5"/>
  <c r="CC2474" i="5"/>
  <c r="CD2474" i="5"/>
  <c r="BZ2474" i="5"/>
  <c r="A2474" i="5"/>
  <c r="CA2473" i="5"/>
  <c r="CB2473" i="5"/>
  <c r="CC2473" i="5"/>
  <c r="CD2473" i="5"/>
  <c r="BZ2473" i="5"/>
  <c r="A2473" i="5"/>
  <c r="CA2472" i="5"/>
  <c r="CB2472" i="5"/>
  <c r="CC2472" i="5"/>
  <c r="CD2472" i="5"/>
  <c r="BZ2472" i="5"/>
  <c r="A2472" i="5"/>
  <c r="CA2471" i="5"/>
  <c r="CB2471" i="5"/>
  <c r="CC2471" i="5"/>
  <c r="CD2471" i="5"/>
  <c r="BZ2471" i="5"/>
  <c r="A2471" i="5"/>
  <c r="CA2470" i="5"/>
  <c r="CB2470" i="5"/>
  <c r="CC2470" i="5"/>
  <c r="CD2470" i="5"/>
  <c r="BZ2470" i="5"/>
  <c r="A2470" i="5"/>
  <c r="CA2469" i="5"/>
  <c r="CB2469" i="5"/>
  <c r="CC2469" i="5"/>
  <c r="CD2469" i="5"/>
  <c r="BZ2469" i="5"/>
  <c r="A2469" i="5"/>
  <c r="CA2468" i="5"/>
  <c r="CB2468" i="5"/>
  <c r="CC2468" i="5"/>
  <c r="CD2468" i="5"/>
  <c r="BZ2468" i="5"/>
  <c r="A2468" i="5"/>
  <c r="CA2467" i="5"/>
  <c r="CB2467" i="5"/>
  <c r="CC2467" i="5"/>
  <c r="CD2467" i="5"/>
  <c r="BZ2467" i="5"/>
  <c r="A2467" i="5"/>
  <c r="CA2466" i="5"/>
  <c r="CB2466" i="5"/>
  <c r="CC2466" i="5"/>
  <c r="CD2466" i="5"/>
  <c r="BZ2466" i="5"/>
  <c r="A2466" i="5"/>
  <c r="CA2465" i="5"/>
  <c r="CB2465" i="5"/>
  <c r="CC2465" i="5"/>
  <c r="CD2465" i="5"/>
  <c r="BZ2465" i="5"/>
  <c r="A2465" i="5"/>
  <c r="CA2464" i="5"/>
  <c r="CB2464" i="5"/>
  <c r="CC2464" i="5"/>
  <c r="CD2464" i="5"/>
  <c r="BZ2464" i="5"/>
  <c r="A2464" i="5"/>
  <c r="CA2463" i="5"/>
  <c r="CB2463" i="5"/>
  <c r="CC2463" i="5"/>
  <c r="CD2463" i="5"/>
  <c r="BZ2463" i="5"/>
  <c r="A2463" i="5"/>
  <c r="CA2462" i="5"/>
  <c r="CB2462" i="5"/>
  <c r="CC2462" i="5"/>
  <c r="CD2462" i="5"/>
  <c r="BZ2462" i="5"/>
  <c r="A2462" i="5"/>
  <c r="CA2461" i="5"/>
  <c r="CB2461" i="5"/>
  <c r="CC2461" i="5"/>
  <c r="CD2461" i="5"/>
  <c r="BZ2461" i="5"/>
  <c r="A2461" i="5"/>
  <c r="CA2460" i="5"/>
  <c r="CB2460" i="5"/>
  <c r="CC2460" i="5"/>
  <c r="CD2460" i="5"/>
  <c r="BZ2460" i="5"/>
  <c r="A2460" i="5"/>
  <c r="CA2459" i="5"/>
  <c r="CB2459" i="5"/>
  <c r="CC2459" i="5"/>
  <c r="CD2459" i="5"/>
  <c r="BZ2459" i="5"/>
  <c r="A2459" i="5"/>
  <c r="CA2458" i="5"/>
  <c r="CB2458" i="5"/>
  <c r="CC2458" i="5"/>
  <c r="CD2458" i="5"/>
  <c r="BZ2458" i="5"/>
  <c r="A2458" i="5"/>
  <c r="CA2457" i="5"/>
  <c r="CB2457" i="5"/>
  <c r="CC2457" i="5"/>
  <c r="CD2457" i="5"/>
  <c r="BZ2457" i="5"/>
  <c r="A2457" i="5"/>
  <c r="CA2456" i="5"/>
  <c r="CB2456" i="5"/>
  <c r="CC2456" i="5"/>
  <c r="CD2456" i="5"/>
  <c r="BZ2456" i="5"/>
  <c r="A2456" i="5"/>
  <c r="CA2455" i="5"/>
  <c r="CB2455" i="5"/>
  <c r="CC2455" i="5"/>
  <c r="CD2455" i="5"/>
  <c r="BZ2455" i="5"/>
  <c r="A2455" i="5"/>
  <c r="CA2454" i="5"/>
  <c r="CB2454" i="5"/>
  <c r="CC2454" i="5"/>
  <c r="CD2454" i="5"/>
  <c r="BZ2454" i="5"/>
  <c r="A2454" i="5"/>
  <c r="CA2453" i="5"/>
  <c r="CB2453" i="5"/>
  <c r="CC2453" i="5"/>
  <c r="CD2453" i="5"/>
  <c r="BZ2453" i="5"/>
  <c r="A2453" i="5"/>
  <c r="CA2452" i="5"/>
  <c r="CB2452" i="5"/>
  <c r="CC2452" i="5"/>
  <c r="CD2452" i="5"/>
  <c r="BZ2452" i="5"/>
  <c r="A2452" i="5"/>
  <c r="CA2451" i="5"/>
  <c r="CB2451" i="5"/>
  <c r="CC2451" i="5"/>
  <c r="CD2451" i="5"/>
  <c r="BZ2451" i="5"/>
  <c r="A2451" i="5"/>
  <c r="CA2450" i="5"/>
  <c r="CB2450" i="5"/>
  <c r="CC2450" i="5"/>
  <c r="CD2450" i="5"/>
  <c r="BZ2450" i="5"/>
  <c r="A2450" i="5"/>
  <c r="CA2449" i="5"/>
  <c r="CB2449" i="5"/>
  <c r="CC2449" i="5"/>
  <c r="CD2449" i="5"/>
  <c r="BZ2449" i="5"/>
  <c r="A2449" i="5"/>
  <c r="CA2448" i="5"/>
  <c r="CB2448" i="5"/>
  <c r="CC2448" i="5"/>
  <c r="CD2448" i="5"/>
  <c r="BZ2448" i="5"/>
  <c r="A2448" i="5"/>
  <c r="CA2447" i="5"/>
  <c r="CB2447" i="5"/>
  <c r="CC2447" i="5"/>
  <c r="CD2447" i="5"/>
  <c r="BZ2447" i="5"/>
  <c r="A2447" i="5"/>
  <c r="CA2446" i="5"/>
  <c r="CB2446" i="5"/>
  <c r="CC2446" i="5"/>
  <c r="CD2446" i="5"/>
  <c r="BZ2446" i="5"/>
  <c r="A2446" i="5"/>
  <c r="CA2445" i="5"/>
  <c r="CB2445" i="5"/>
  <c r="CC2445" i="5"/>
  <c r="CD2445" i="5"/>
  <c r="BZ2445" i="5"/>
  <c r="A2445" i="5"/>
  <c r="CA2444" i="5"/>
  <c r="CB2444" i="5"/>
  <c r="CC2444" i="5"/>
  <c r="CD2444" i="5"/>
  <c r="BZ2444" i="5"/>
  <c r="A2444" i="5"/>
  <c r="CA2443" i="5"/>
  <c r="CB2443" i="5"/>
  <c r="CC2443" i="5"/>
  <c r="CD2443" i="5"/>
  <c r="BZ2443" i="5"/>
  <c r="A2443" i="5"/>
  <c r="CA2442" i="5"/>
  <c r="CB2442" i="5"/>
  <c r="CC2442" i="5"/>
  <c r="CD2442" i="5"/>
  <c r="BZ2442" i="5"/>
  <c r="A2442" i="5"/>
  <c r="CA2441" i="5"/>
  <c r="CB2441" i="5"/>
  <c r="CC2441" i="5"/>
  <c r="CD2441" i="5"/>
  <c r="BZ2441" i="5"/>
  <c r="A2441" i="5"/>
  <c r="CA2440" i="5"/>
  <c r="CB2440" i="5"/>
  <c r="CC2440" i="5"/>
  <c r="CD2440" i="5"/>
  <c r="BZ2440" i="5"/>
  <c r="A2440" i="5"/>
  <c r="CA2439" i="5"/>
  <c r="CB2439" i="5"/>
  <c r="CC2439" i="5"/>
  <c r="CD2439" i="5"/>
  <c r="BZ2439" i="5"/>
  <c r="A2439" i="5"/>
  <c r="CA2438" i="5"/>
  <c r="CB2438" i="5"/>
  <c r="CC2438" i="5"/>
  <c r="CD2438" i="5"/>
  <c r="BZ2438" i="5"/>
  <c r="A2438" i="5"/>
  <c r="CA2437" i="5"/>
  <c r="CB2437" i="5"/>
  <c r="CC2437" i="5"/>
  <c r="CD2437" i="5"/>
  <c r="BZ2437" i="5"/>
  <c r="A2437" i="5"/>
  <c r="CA2436" i="5"/>
  <c r="CB2436" i="5"/>
  <c r="CC2436" i="5"/>
  <c r="CD2436" i="5"/>
  <c r="BZ2436" i="5"/>
  <c r="A2436" i="5"/>
  <c r="CA2435" i="5"/>
  <c r="CB2435" i="5"/>
  <c r="CC2435" i="5"/>
  <c r="CD2435" i="5"/>
  <c r="BZ2435" i="5"/>
  <c r="A2435" i="5"/>
  <c r="CA2434" i="5"/>
  <c r="CB2434" i="5"/>
  <c r="CC2434" i="5"/>
  <c r="CD2434" i="5"/>
  <c r="BZ2434" i="5"/>
  <c r="A2434" i="5"/>
  <c r="CA2433" i="5"/>
  <c r="CB2433" i="5"/>
  <c r="CC2433" i="5"/>
  <c r="CD2433" i="5"/>
  <c r="BZ2433" i="5"/>
  <c r="A2433" i="5"/>
  <c r="CA2432" i="5"/>
  <c r="CB2432" i="5"/>
  <c r="CC2432" i="5"/>
  <c r="CD2432" i="5"/>
  <c r="BZ2432" i="5"/>
  <c r="A2432" i="5"/>
  <c r="CA2431" i="5"/>
  <c r="CB2431" i="5"/>
  <c r="CC2431" i="5"/>
  <c r="CD2431" i="5"/>
  <c r="BZ2431" i="5"/>
  <c r="A2431" i="5"/>
  <c r="CA2430" i="5"/>
  <c r="CB2430" i="5"/>
  <c r="CC2430" i="5"/>
  <c r="CD2430" i="5"/>
  <c r="BZ2430" i="5"/>
  <c r="A2430" i="5"/>
  <c r="CA2429" i="5"/>
  <c r="CB2429" i="5"/>
  <c r="CC2429" i="5"/>
  <c r="CD2429" i="5"/>
  <c r="BZ2429" i="5"/>
  <c r="A2429" i="5"/>
  <c r="CA2428" i="5"/>
  <c r="CB2428" i="5"/>
  <c r="CC2428" i="5"/>
  <c r="CD2428" i="5"/>
  <c r="BZ2428" i="5"/>
  <c r="A2428" i="5"/>
  <c r="CA2427" i="5"/>
  <c r="CB2427" i="5"/>
  <c r="CC2427" i="5"/>
  <c r="CD2427" i="5"/>
  <c r="BZ2427" i="5"/>
  <c r="A2427" i="5"/>
  <c r="CA2426" i="5"/>
  <c r="CB2426" i="5"/>
  <c r="CC2426" i="5"/>
  <c r="CD2426" i="5"/>
  <c r="BZ2426" i="5"/>
  <c r="A2426" i="5"/>
  <c r="CA2425" i="5"/>
  <c r="CB2425" i="5"/>
  <c r="CC2425" i="5"/>
  <c r="CD2425" i="5"/>
  <c r="BZ2425" i="5"/>
  <c r="A2425" i="5"/>
  <c r="CA2424" i="5"/>
  <c r="CB2424" i="5"/>
  <c r="CC2424" i="5"/>
  <c r="CD2424" i="5"/>
  <c r="BZ2424" i="5"/>
  <c r="A2424" i="5"/>
  <c r="CA2423" i="5"/>
  <c r="CB2423" i="5"/>
  <c r="CC2423" i="5"/>
  <c r="CD2423" i="5"/>
  <c r="BZ2423" i="5"/>
  <c r="A2423" i="5"/>
  <c r="CA2422" i="5"/>
  <c r="CB2422" i="5"/>
  <c r="CC2422" i="5"/>
  <c r="CD2422" i="5"/>
  <c r="BZ2422" i="5"/>
  <c r="A2422" i="5"/>
  <c r="CA2421" i="5"/>
  <c r="CB2421" i="5"/>
  <c r="CC2421" i="5"/>
  <c r="CD2421" i="5"/>
  <c r="BZ2421" i="5"/>
  <c r="A2421" i="5"/>
  <c r="CA2420" i="5"/>
  <c r="CB2420" i="5"/>
  <c r="CC2420" i="5"/>
  <c r="CD2420" i="5"/>
  <c r="BZ2420" i="5"/>
  <c r="A2420" i="5"/>
  <c r="CA2419" i="5"/>
  <c r="CB2419" i="5"/>
  <c r="CC2419" i="5"/>
  <c r="CD2419" i="5"/>
  <c r="BZ2419" i="5"/>
  <c r="A2419" i="5"/>
  <c r="CA2418" i="5"/>
  <c r="CB2418" i="5"/>
  <c r="CC2418" i="5"/>
  <c r="CD2418" i="5"/>
  <c r="BZ2418" i="5"/>
  <c r="A2418" i="5"/>
  <c r="CA2417" i="5"/>
  <c r="CB2417" i="5"/>
  <c r="CC2417" i="5"/>
  <c r="CD2417" i="5"/>
  <c r="BZ2417" i="5"/>
  <c r="A2417" i="5"/>
  <c r="CA2416" i="5"/>
  <c r="CB2416" i="5"/>
  <c r="CC2416" i="5"/>
  <c r="CD2416" i="5"/>
  <c r="BZ2416" i="5"/>
  <c r="A2416" i="5"/>
  <c r="CA2415" i="5"/>
  <c r="CB2415" i="5"/>
  <c r="CC2415" i="5"/>
  <c r="CD2415" i="5"/>
  <c r="BZ2415" i="5"/>
  <c r="A2415" i="5"/>
  <c r="CA2414" i="5"/>
  <c r="CB2414" i="5"/>
  <c r="CC2414" i="5"/>
  <c r="CD2414" i="5"/>
  <c r="BZ2414" i="5"/>
  <c r="A2414" i="5"/>
  <c r="CA2413" i="5"/>
  <c r="CB2413" i="5"/>
  <c r="CC2413" i="5"/>
  <c r="CD2413" i="5"/>
  <c r="BZ2413" i="5"/>
  <c r="A2413" i="5"/>
  <c r="CA2412" i="5"/>
  <c r="CB2412" i="5"/>
  <c r="CC2412" i="5"/>
  <c r="CD2412" i="5"/>
  <c r="BZ2412" i="5"/>
  <c r="A2412" i="5"/>
  <c r="CA2411" i="5"/>
  <c r="CB2411" i="5"/>
  <c r="CC2411" i="5"/>
  <c r="CD2411" i="5"/>
  <c r="BZ2411" i="5"/>
  <c r="A2411" i="5"/>
  <c r="CA2410" i="5"/>
  <c r="CB2410" i="5"/>
  <c r="CC2410" i="5"/>
  <c r="CD2410" i="5"/>
  <c r="BZ2410" i="5"/>
  <c r="A2410" i="5"/>
  <c r="CA2409" i="5"/>
  <c r="CB2409" i="5"/>
  <c r="CC2409" i="5"/>
  <c r="CD2409" i="5"/>
  <c r="BZ2409" i="5"/>
  <c r="A2409" i="5"/>
  <c r="CA2408" i="5"/>
  <c r="CB2408" i="5"/>
  <c r="CC2408" i="5"/>
  <c r="CD2408" i="5"/>
  <c r="BZ2408" i="5"/>
  <c r="A2408" i="5"/>
  <c r="CA2407" i="5"/>
  <c r="CB2407" i="5"/>
  <c r="CC2407" i="5"/>
  <c r="CD2407" i="5"/>
  <c r="BZ2407" i="5"/>
  <c r="A2407" i="5"/>
  <c r="CA2406" i="5"/>
  <c r="CB2406" i="5"/>
  <c r="CC2406" i="5"/>
  <c r="CD2406" i="5"/>
  <c r="BZ2406" i="5"/>
  <c r="A2406" i="5"/>
  <c r="CA2405" i="5"/>
  <c r="CB2405" i="5"/>
  <c r="CC2405" i="5"/>
  <c r="CD2405" i="5"/>
  <c r="BZ2405" i="5"/>
  <c r="A2405" i="5"/>
  <c r="CA2404" i="5"/>
  <c r="CB2404" i="5"/>
  <c r="CC2404" i="5"/>
  <c r="CD2404" i="5"/>
  <c r="BZ2404" i="5"/>
  <c r="A2404" i="5"/>
  <c r="CA2403" i="5"/>
  <c r="CB2403" i="5"/>
  <c r="CC2403" i="5"/>
  <c r="CD2403" i="5"/>
  <c r="BZ2403" i="5"/>
  <c r="A2403" i="5"/>
  <c r="CA2402" i="5"/>
  <c r="CB2402" i="5"/>
  <c r="CC2402" i="5"/>
  <c r="CD2402" i="5"/>
  <c r="BZ2402" i="5"/>
  <c r="A2402" i="5"/>
  <c r="CA2401" i="5"/>
  <c r="CB2401" i="5"/>
  <c r="CC2401" i="5"/>
  <c r="CD2401" i="5"/>
  <c r="BZ2401" i="5"/>
  <c r="A2401" i="5"/>
  <c r="CA2400" i="5"/>
  <c r="CB2400" i="5"/>
  <c r="CC2400" i="5"/>
  <c r="CD2400" i="5"/>
  <c r="BZ2400" i="5"/>
  <c r="A2400" i="5"/>
  <c r="CA2399" i="5"/>
  <c r="CB2399" i="5"/>
  <c r="CC2399" i="5"/>
  <c r="CD2399" i="5"/>
  <c r="BZ2399" i="5"/>
  <c r="A2399" i="5"/>
  <c r="CA2398" i="5"/>
  <c r="CB2398" i="5"/>
  <c r="CC2398" i="5"/>
  <c r="CD2398" i="5"/>
  <c r="BZ2398" i="5"/>
  <c r="A2398" i="5"/>
  <c r="CA2397" i="5"/>
  <c r="CB2397" i="5"/>
  <c r="CC2397" i="5"/>
  <c r="CD2397" i="5"/>
  <c r="BZ2397" i="5"/>
  <c r="A2397" i="5"/>
  <c r="CA2396" i="5"/>
  <c r="CB2396" i="5"/>
  <c r="CC2396" i="5"/>
  <c r="CD2396" i="5"/>
  <c r="BZ2396" i="5"/>
  <c r="A2396" i="5"/>
  <c r="CA2395" i="5"/>
  <c r="CB2395" i="5"/>
  <c r="CC2395" i="5"/>
  <c r="CD2395" i="5"/>
  <c r="BZ2395" i="5"/>
  <c r="A2395" i="5"/>
  <c r="CA2394" i="5"/>
  <c r="CB2394" i="5"/>
  <c r="CC2394" i="5"/>
  <c r="CD2394" i="5"/>
  <c r="BZ2394" i="5"/>
  <c r="A2394" i="5"/>
  <c r="CA2393" i="5"/>
  <c r="CB2393" i="5"/>
  <c r="CC2393" i="5"/>
  <c r="CD2393" i="5"/>
  <c r="BZ2393" i="5"/>
  <c r="A2393" i="5"/>
  <c r="CA2392" i="5"/>
  <c r="CB2392" i="5"/>
  <c r="CC2392" i="5"/>
  <c r="CD2392" i="5"/>
  <c r="BZ2392" i="5"/>
  <c r="A2392" i="5"/>
  <c r="CA2391" i="5"/>
  <c r="CB2391" i="5"/>
  <c r="CC2391" i="5"/>
  <c r="CD2391" i="5"/>
  <c r="BZ2391" i="5"/>
  <c r="A2391" i="5"/>
  <c r="CA2390" i="5"/>
  <c r="CB2390" i="5"/>
  <c r="CC2390" i="5"/>
  <c r="CD2390" i="5"/>
  <c r="BZ2390" i="5"/>
  <c r="A2390" i="5"/>
  <c r="CA2389" i="5"/>
  <c r="CB2389" i="5"/>
  <c r="CC2389" i="5"/>
  <c r="CD2389" i="5"/>
  <c r="BZ2389" i="5"/>
  <c r="A2389" i="5"/>
  <c r="CA2388" i="5"/>
  <c r="CB2388" i="5"/>
  <c r="CC2388" i="5"/>
  <c r="CD2388" i="5"/>
  <c r="BZ2388" i="5"/>
  <c r="A2388" i="5"/>
  <c r="CA2387" i="5"/>
  <c r="CB2387" i="5"/>
  <c r="CC2387" i="5"/>
  <c r="CD2387" i="5"/>
  <c r="BZ2387" i="5"/>
  <c r="A2387" i="5"/>
  <c r="CA2386" i="5"/>
  <c r="CB2386" i="5"/>
  <c r="CC2386" i="5"/>
  <c r="CD2386" i="5"/>
  <c r="BZ2386" i="5"/>
  <c r="A2386" i="5"/>
  <c r="CA2385" i="5"/>
  <c r="CB2385" i="5"/>
  <c r="CC2385" i="5"/>
  <c r="CD2385" i="5"/>
  <c r="BZ2385" i="5"/>
  <c r="A2385" i="5"/>
  <c r="CA2384" i="5"/>
  <c r="CB2384" i="5"/>
  <c r="CC2384" i="5"/>
  <c r="CD2384" i="5"/>
  <c r="BZ2384" i="5"/>
  <c r="A2384" i="5"/>
  <c r="CA2383" i="5"/>
  <c r="CB2383" i="5"/>
  <c r="CC2383" i="5"/>
  <c r="CD2383" i="5"/>
  <c r="BZ2383" i="5"/>
  <c r="A2383" i="5"/>
  <c r="CA2382" i="5"/>
  <c r="CB2382" i="5"/>
  <c r="CC2382" i="5"/>
  <c r="CD2382" i="5"/>
  <c r="BZ2382" i="5"/>
  <c r="A2382" i="5"/>
  <c r="CA2381" i="5"/>
  <c r="CB2381" i="5"/>
  <c r="CC2381" i="5"/>
  <c r="CD2381" i="5"/>
  <c r="BZ2381" i="5"/>
  <c r="A2381" i="5"/>
  <c r="CA2380" i="5"/>
  <c r="CB2380" i="5"/>
  <c r="CC2380" i="5"/>
  <c r="CD2380" i="5"/>
  <c r="BZ2380" i="5"/>
  <c r="A2380" i="5"/>
  <c r="CA2379" i="5"/>
  <c r="CB2379" i="5"/>
  <c r="CC2379" i="5"/>
  <c r="CD2379" i="5"/>
  <c r="BZ2379" i="5"/>
  <c r="A2379" i="5"/>
  <c r="CA2378" i="5"/>
  <c r="CB2378" i="5"/>
  <c r="CC2378" i="5"/>
  <c r="CD2378" i="5"/>
  <c r="BZ2378" i="5"/>
  <c r="A2378" i="5"/>
  <c r="CA2377" i="5"/>
  <c r="CB2377" i="5"/>
  <c r="CC2377" i="5"/>
  <c r="CD2377" i="5"/>
  <c r="BZ2377" i="5"/>
  <c r="A2377" i="5"/>
  <c r="CA2376" i="5"/>
  <c r="CB2376" i="5"/>
  <c r="CC2376" i="5"/>
  <c r="CD2376" i="5"/>
  <c r="BZ2376" i="5"/>
  <c r="A2376" i="5"/>
  <c r="CA2375" i="5"/>
  <c r="CB2375" i="5"/>
  <c r="CC2375" i="5"/>
  <c r="CD2375" i="5"/>
  <c r="BZ2375" i="5"/>
  <c r="A2375" i="5"/>
  <c r="CA2374" i="5"/>
  <c r="CB2374" i="5"/>
  <c r="CC2374" i="5"/>
  <c r="CD2374" i="5"/>
  <c r="BZ2374" i="5"/>
  <c r="A2374" i="5"/>
  <c r="CA2373" i="5"/>
  <c r="CB2373" i="5"/>
  <c r="CC2373" i="5"/>
  <c r="CD2373" i="5"/>
  <c r="BZ2373" i="5"/>
  <c r="A2373" i="5"/>
  <c r="CA2372" i="5"/>
  <c r="CB2372" i="5"/>
  <c r="CC2372" i="5"/>
  <c r="CD2372" i="5"/>
  <c r="BZ2372" i="5"/>
  <c r="A2372" i="5"/>
  <c r="CA2371" i="5"/>
  <c r="CB2371" i="5"/>
  <c r="CC2371" i="5"/>
  <c r="CD2371" i="5"/>
  <c r="BZ2371" i="5"/>
  <c r="A2371" i="5"/>
  <c r="CA2370" i="5"/>
  <c r="CB2370" i="5"/>
  <c r="CC2370" i="5"/>
  <c r="CD2370" i="5"/>
  <c r="BZ2370" i="5"/>
  <c r="A2370" i="5"/>
  <c r="CA2369" i="5"/>
  <c r="CB2369" i="5"/>
  <c r="CC2369" i="5"/>
  <c r="CD2369" i="5"/>
  <c r="BZ2369" i="5"/>
  <c r="A2369" i="5"/>
  <c r="CA2368" i="5"/>
  <c r="CB2368" i="5"/>
  <c r="CC2368" i="5"/>
  <c r="CD2368" i="5"/>
  <c r="BZ2368" i="5"/>
  <c r="A2368" i="5"/>
  <c r="CA2367" i="5"/>
  <c r="CB2367" i="5"/>
  <c r="CC2367" i="5"/>
  <c r="CD2367" i="5"/>
  <c r="BZ2367" i="5"/>
  <c r="A2367" i="5"/>
  <c r="CA2366" i="5"/>
  <c r="CB2366" i="5"/>
  <c r="CC2366" i="5"/>
  <c r="CD2366" i="5"/>
  <c r="BZ2366" i="5"/>
  <c r="A2366" i="5"/>
  <c r="CA2365" i="5"/>
  <c r="CB2365" i="5"/>
  <c r="CC2365" i="5"/>
  <c r="CD2365" i="5"/>
  <c r="BZ2365" i="5"/>
  <c r="A2365" i="5"/>
  <c r="CA2364" i="5"/>
  <c r="CB2364" i="5"/>
  <c r="CC2364" i="5"/>
  <c r="CD2364" i="5"/>
  <c r="BZ2364" i="5"/>
  <c r="A2364" i="5"/>
  <c r="CA2363" i="5"/>
  <c r="CB2363" i="5"/>
  <c r="CC2363" i="5"/>
  <c r="CD2363" i="5"/>
  <c r="BZ2363" i="5"/>
  <c r="A2363" i="5"/>
  <c r="CA2362" i="5"/>
  <c r="CB2362" i="5"/>
  <c r="CC2362" i="5"/>
  <c r="CD2362" i="5"/>
  <c r="BZ2362" i="5"/>
  <c r="A2362" i="5"/>
  <c r="CA2361" i="5"/>
  <c r="CB2361" i="5"/>
  <c r="CC2361" i="5"/>
  <c r="CD2361" i="5"/>
  <c r="BZ2361" i="5"/>
  <c r="A2361" i="5"/>
  <c r="CA2360" i="5"/>
  <c r="CB2360" i="5"/>
  <c r="CC2360" i="5"/>
  <c r="CD2360" i="5"/>
  <c r="BZ2360" i="5"/>
  <c r="A2360" i="5"/>
  <c r="CA2359" i="5"/>
  <c r="CB2359" i="5"/>
  <c r="CC2359" i="5"/>
  <c r="CD2359" i="5"/>
  <c r="BZ2359" i="5"/>
  <c r="A2359" i="5"/>
  <c r="CA2358" i="5"/>
  <c r="CB2358" i="5"/>
  <c r="CC2358" i="5"/>
  <c r="CD2358" i="5"/>
  <c r="BZ2358" i="5"/>
  <c r="A2358" i="5"/>
  <c r="CA2357" i="5"/>
  <c r="CB2357" i="5"/>
  <c r="CC2357" i="5"/>
  <c r="CD2357" i="5"/>
  <c r="BZ2357" i="5"/>
  <c r="A2357" i="5"/>
  <c r="CA2356" i="5"/>
  <c r="CB2356" i="5"/>
  <c r="CC2356" i="5"/>
  <c r="CD2356" i="5"/>
  <c r="BZ2356" i="5"/>
  <c r="A2356" i="5"/>
  <c r="CA2355" i="5"/>
  <c r="CB2355" i="5"/>
  <c r="CC2355" i="5"/>
  <c r="CD2355" i="5"/>
  <c r="BZ2355" i="5"/>
  <c r="A2355" i="5"/>
  <c r="CA2354" i="5"/>
  <c r="CB2354" i="5"/>
  <c r="CC2354" i="5"/>
  <c r="CD2354" i="5"/>
  <c r="BZ2354" i="5"/>
  <c r="A2354" i="5"/>
  <c r="CA2353" i="5"/>
  <c r="CB2353" i="5"/>
  <c r="CC2353" i="5"/>
  <c r="CD2353" i="5"/>
  <c r="BZ2353" i="5"/>
  <c r="A2353" i="5"/>
  <c r="CA2352" i="5"/>
  <c r="CB2352" i="5"/>
  <c r="CC2352" i="5"/>
  <c r="CD2352" i="5"/>
  <c r="BZ2352" i="5"/>
  <c r="A2352" i="5"/>
  <c r="CA2351" i="5"/>
  <c r="CB2351" i="5"/>
  <c r="CC2351" i="5"/>
  <c r="CD2351" i="5"/>
  <c r="BZ2351" i="5"/>
  <c r="A2351" i="5"/>
  <c r="CA2350" i="5"/>
  <c r="CB2350" i="5"/>
  <c r="CC2350" i="5"/>
  <c r="CD2350" i="5"/>
  <c r="BZ2350" i="5"/>
  <c r="A2350" i="5"/>
  <c r="CA2349" i="5"/>
  <c r="CB2349" i="5"/>
  <c r="CC2349" i="5"/>
  <c r="CD2349" i="5"/>
  <c r="BZ2349" i="5"/>
  <c r="A2349" i="5"/>
  <c r="CA2348" i="5"/>
  <c r="CB2348" i="5"/>
  <c r="CC2348" i="5"/>
  <c r="CD2348" i="5"/>
  <c r="BZ2348" i="5"/>
  <c r="A2348" i="5"/>
  <c r="CA2347" i="5"/>
  <c r="CB2347" i="5"/>
  <c r="CC2347" i="5"/>
  <c r="CD2347" i="5"/>
  <c r="BZ2347" i="5"/>
  <c r="A2347" i="5"/>
  <c r="CA2346" i="5"/>
  <c r="CB2346" i="5"/>
  <c r="CC2346" i="5"/>
  <c r="CD2346" i="5"/>
  <c r="BZ2346" i="5"/>
  <c r="A2346" i="5"/>
  <c r="CA2345" i="5"/>
  <c r="CB2345" i="5"/>
  <c r="CC2345" i="5"/>
  <c r="CD2345" i="5"/>
  <c r="BZ2345" i="5"/>
  <c r="A2345" i="5"/>
  <c r="CA2344" i="5"/>
  <c r="CB2344" i="5"/>
  <c r="CC2344" i="5"/>
  <c r="CD2344" i="5"/>
  <c r="BZ2344" i="5"/>
  <c r="A2344" i="5"/>
  <c r="CA2343" i="5"/>
  <c r="CB2343" i="5"/>
  <c r="CC2343" i="5"/>
  <c r="CD2343" i="5"/>
  <c r="BZ2343" i="5"/>
  <c r="A2343" i="5"/>
  <c r="CA2342" i="5"/>
  <c r="CB2342" i="5"/>
  <c r="CC2342" i="5"/>
  <c r="CD2342" i="5"/>
  <c r="BZ2342" i="5"/>
  <c r="A2342" i="5"/>
  <c r="CA2341" i="5"/>
  <c r="CB2341" i="5"/>
  <c r="CC2341" i="5"/>
  <c r="CD2341" i="5"/>
  <c r="BZ2341" i="5"/>
  <c r="A2341" i="5"/>
  <c r="CA2340" i="5"/>
  <c r="CB2340" i="5"/>
  <c r="CC2340" i="5"/>
  <c r="CD2340" i="5"/>
  <c r="BZ2340" i="5"/>
  <c r="A2340" i="5"/>
  <c r="CA2339" i="5"/>
  <c r="CB2339" i="5"/>
  <c r="CC2339" i="5"/>
  <c r="CD2339" i="5"/>
  <c r="BZ2339" i="5"/>
  <c r="A2339" i="5"/>
  <c r="CA2338" i="5"/>
  <c r="CB2338" i="5"/>
  <c r="CC2338" i="5"/>
  <c r="CD2338" i="5"/>
  <c r="BZ2338" i="5"/>
  <c r="A2338" i="5"/>
  <c r="CA2337" i="5"/>
  <c r="CB2337" i="5"/>
  <c r="CC2337" i="5"/>
  <c r="CD2337" i="5"/>
  <c r="BZ2337" i="5"/>
  <c r="A2337" i="5"/>
  <c r="CA2336" i="5"/>
  <c r="CB2336" i="5"/>
  <c r="CC2336" i="5"/>
  <c r="CD2336" i="5"/>
  <c r="BZ2336" i="5"/>
  <c r="A2336" i="5"/>
  <c r="CA2335" i="5"/>
  <c r="CB2335" i="5"/>
  <c r="CC2335" i="5"/>
  <c r="CD2335" i="5"/>
  <c r="BZ2335" i="5"/>
  <c r="A2335" i="5"/>
  <c r="CA2334" i="5"/>
  <c r="CB2334" i="5"/>
  <c r="CC2334" i="5"/>
  <c r="CD2334" i="5"/>
  <c r="BZ2334" i="5"/>
  <c r="A2334" i="5"/>
  <c r="CA2333" i="5"/>
  <c r="CB2333" i="5"/>
  <c r="CC2333" i="5"/>
  <c r="CD2333" i="5"/>
  <c r="BZ2333" i="5"/>
  <c r="A2333" i="5"/>
  <c r="CA2332" i="5"/>
  <c r="CB2332" i="5"/>
  <c r="CC2332" i="5"/>
  <c r="CD2332" i="5"/>
  <c r="BZ2332" i="5"/>
  <c r="A2332" i="5"/>
  <c r="CA2331" i="5"/>
  <c r="CB2331" i="5"/>
  <c r="CC2331" i="5"/>
  <c r="CD2331" i="5"/>
  <c r="BZ2331" i="5"/>
  <c r="A2331" i="5"/>
  <c r="CA2330" i="5"/>
  <c r="CB2330" i="5"/>
  <c r="CC2330" i="5"/>
  <c r="CD2330" i="5"/>
  <c r="BZ2330" i="5"/>
  <c r="A2330" i="5"/>
  <c r="CA2329" i="5"/>
  <c r="CB2329" i="5"/>
  <c r="CC2329" i="5"/>
  <c r="CD2329" i="5"/>
  <c r="BZ2329" i="5"/>
  <c r="A2329" i="5"/>
  <c r="CA2328" i="5"/>
  <c r="CB2328" i="5"/>
  <c r="CC2328" i="5"/>
  <c r="CD2328" i="5"/>
  <c r="BZ2328" i="5"/>
  <c r="A2328" i="5"/>
  <c r="CA2327" i="5"/>
  <c r="CB2327" i="5"/>
  <c r="CC2327" i="5"/>
  <c r="CD2327" i="5"/>
  <c r="BZ2327" i="5"/>
  <c r="A2327" i="5"/>
  <c r="CA2326" i="5"/>
  <c r="CB2326" i="5"/>
  <c r="CC2326" i="5"/>
  <c r="CD2326" i="5"/>
  <c r="BZ2326" i="5"/>
  <c r="A2326" i="5"/>
  <c r="CA2325" i="5"/>
  <c r="CB2325" i="5"/>
  <c r="CC2325" i="5"/>
  <c r="CD2325" i="5"/>
  <c r="BZ2325" i="5"/>
  <c r="A2325" i="5"/>
  <c r="CA2324" i="5"/>
  <c r="CB2324" i="5"/>
  <c r="CC2324" i="5"/>
  <c r="CD2324" i="5"/>
  <c r="BZ2324" i="5"/>
  <c r="A2324" i="5"/>
  <c r="CA2323" i="5"/>
  <c r="CB2323" i="5"/>
  <c r="CC2323" i="5"/>
  <c r="CD2323" i="5"/>
  <c r="BZ2323" i="5"/>
  <c r="A2323" i="5"/>
  <c r="CA2322" i="5"/>
  <c r="CB2322" i="5"/>
  <c r="CC2322" i="5"/>
  <c r="CD2322" i="5"/>
  <c r="BZ2322" i="5"/>
  <c r="A2322" i="5"/>
  <c r="CA2321" i="5"/>
  <c r="CB2321" i="5"/>
  <c r="CC2321" i="5"/>
  <c r="CD2321" i="5"/>
  <c r="BZ2321" i="5"/>
  <c r="A2321" i="5"/>
  <c r="CA2320" i="5"/>
  <c r="CB2320" i="5"/>
  <c r="CC2320" i="5"/>
  <c r="CD2320" i="5"/>
  <c r="BZ2320" i="5"/>
  <c r="A2320" i="5"/>
  <c r="CA2319" i="5"/>
  <c r="CB2319" i="5"/>
  <c r="CC2319" i="5"/>
  <c r="CD2319" i="5"/>
  <c r="BZ2319" i="5"/>
  <c r="A2319" i="5"/>
  <c r="CA2318" i="5"/>
  <c r="CB2318" i="5"/>
  <c r="CC2318" i="5"/>
  <c r="CD2318" i="5"/>
  <c r="BZ2318" i="5"/>
  <c r="A2318" i="5"/>
  <c r="CA2317" i="5"/>
  <c r="CB2317" i="5"/>
  <c r="CC2317" i="5"/>
  <c r="CD2317" i="5"/>
  <c r="BZ2317" i="5"/>
  <c r="A2317" i="5"/>
  <c r="CA2316" i="5"/>
  <c r="CB2316" i="5"/>
  <c r="CC2316" i="5"/>
  <c r="CD2316" i="5"/>
  <c r="BZ2316" i="5"/>
  <c r="A2316" i="5"/>
  <c r="CA2315" i="5"/>
  <c r="CB2315" i="5"/>
  <c r="CC2315" i="5"/>
  <c r="CD2315" i="5"/>
  <c r="BZ2315" i="5"/>
  <c r="A2315" i="5"/>
  <c r="CA2314" i="5"/>
  <c r="CB2314" i="5"/>
  <c r="CC2314" i="5"/>
  <c r="CD2314" i="5"/>
  <c r="BZ2314" i="5"/>
  <c r="A2314" i="5"/>
  <c r="CA2313" i="5"/>
  <c r="CB2313" i="5"/>
  <c r="CC2313" i="5"/>
  <c r="CD2313" i="5"/>
  <c r="BZ2313" i="5"/>
  <c r="A2313" i="5"/>
  <c r="CA2312" i="5"/>
  <c r="CB2312" i="5"/>
  <c r="CC2312" i="5"/>
  <c r="CD2312" i="5"/>
  <c r="BZ2312" i="5"/>
  <c r="A2312" i="5"/>
  <c r="CA2311" i="5"/>
  <c r="CB2311" i="5"/>
  <c r="CC2311" i="5"/>
  <c r="CD2311" i="5"/>
  <c r="BZ2311" i="5"/>
  <c r="A2311" i="5"/>
  <c r="CA2310" i="5"/>
  <c r="CB2310" i="5"/>
  <c r="CC2310" i="5"/>
  <c r="CD2310" i="5"/>
  <c r="BZ2310" i="5"/>
  <c r="A2310" i="5"/>
  <c r="CA2309" i="5"/>
  <c r="CB2309" i="5"/>
  <c r="CC2309" i="5"/>
  <c r="CD2309" i="5"/>
  <c r="BZ2309" i="5"/>
  <c r="A2309" i="5"/>
  <c r="CA2308" i="5"/>
  <c r="CB2308" i="5"/>
  <c r="CC2308" i="5"/>
  <c r="CD2308" i="5"/>
  <c r="BZ2308" i="5"/>
  <c r="A2308" i="5"/>
  <c r="CA2307" i="5"/>
  <c r="CB2307" i="5"/>
  <c r="CC2307" i="5"/>
  <c r="CD2307" i="5"/>
  <c r="BZ2307" i="5"/>
  <c r="A2307" i="5"/>
  <c r="CA2306" i="5"/>
  <c r="CB2306" i="5"/>
  <c r="CC2306" i="5"/>
  <c r="CD2306" i="5"/>
  <c r="BZ2306" i="5"/>
  <c r="A2306" i="5"/>
  <c r="CA2305" i="5"/>
  <c r="CB2305" i="5"/>
  <c r="CC2305" i="5"/>
  <c r="CD2305" i="5"/>
  <c r="BZ2305" i="5"/>
  <c r="A2305" i="5"/>
  <c r="CA2304" i="5"/>
  <c r="CB2304" i="5"/>
  <c r="CC2304" i="5"/>
  <c r="CD2304" i="5"/>
  <c r="BZ2304" i="5"/>
  <c r="A2304" i="5"/>
  <c r="CA2303" i="5"/>
  <c r="CB2303" i="5"/>
  <c r="CC2303" i="5"/>
  <c r="CD2303" i="5"/>
  <c r="BZ2303" i="5"/>
  <c r="A2303" i="5"/>
  <c r="CA2302" i="5"/>
  <c r="CB2302" i="5"/>
  <c r="CC2302" i="5"/>
  <c r="CD2302" i="5"/>
  <c r="BZ2302" i="5"/>
  <c r="A2302" i="5"/>
  <c r="CA2301" i="5"/>
  <c r="CB2301" i="5"/>
  <c r="CC2301" i="5"/>
  <c r="CD2301" i="5"/>
  <c r="BZ2301" i="5"/>
  <c r="A2301" i="5"/>
  <c r="CA2300" i="5"/>
  <c r="CB2300" i="5"/>
  <c r="CC2300" i="5"/>
  <c r="CD2300" i="5"/>
  <c r="BZ2300" i="5"/>
  <c r="A2300" i="5"/>
  <c r="CA2299" i="5"/>
  <c r="CB2299" i="5"/>
  <c r="CC2299" i="5"/>
  <c r="CD2299" i="5"/>
  <c r="BZ2299" i="5"/>
  <c r="A2299" i="5"/>
  <c r="CA2298" i="5"/>
  <c r="CB2298" i="5"/>
  <c r="CC2298" i="5"/>
  <c r="CD2298" i="5"/>
  <c r="BZ2298" i="5"/>
  <c r="A2298" i="5"/>
  <c r="CA2297" i="5"/>
  <c r="CB2297" i="5"/>
  <c r="CC2297" i="5"/>
  <c r="CD2297" i="5"/>
  <c r="BZ2297" i="5"/>
  <c r="A2297" i="5"/>
  <c r="CA2296" i="5"/>
  <c r="CB2296" i="5"/>
  <c r="CC2296" i="5"/>
  <c r="CD2296" i="5"/>
  <c r="BZ2296" i="5"/>
  <c r="A2296" i="5"/>
  <c r="CA2295" i="5"/>
  <c r="CB2295" i="5"/>
  <c r="CC2295" i="5"/>
  <c r="CD2295" i="5"/>
  <c r="BZ2295" i="5"/>
  <c r="A2295" i="5"/>
  <c r="CA2294" i="5"/>
  <c r="CB2294" i="5"/>
  <c r="CC2294" i="5"/>
  <c r="CD2294" i="5"/>
  <c r="BZ2294" i="5"/>
  <c r="A2294" i="5"/>
  <c r="CA2293" i="5"/>
  <c r="CB2293" i="5"/>
  <c r="CC2293" i="5"/>
  <c r="CD2293" i="5"/>
  <c r="BZ2293" i="5"/>
  <c r="A2293" i="5"/>
  <c r="CA2292" i="5"/>
  <c r="CB2292" i="5"/>
  <c r="CC2292" i="5"/>
  <c r="CD2292" i="5"/>
  <c r="BZ2292" i="5"/>
  <c r="A2292" i="5"/>
  <c r="CA2291" i="5"/>
  <c r="CB2291" i="5"/>
  <c r="CC2291" i="5"/>
  <c r="CD2291" i="5"/>
  <c r="BZ2291" i="5"/>
  <c r="A2291" i="5"/>
  <c r="CA2290" i="5"/>
  <c r="CB2290" i="5"/>
  <c r="CC2290" i="5"/>
  <c r="CD2290" i="5"/>
  <c r="BZ2290" i="5"/>
  <c r="A2290" i="5"/>
  <c r="CA2289" i="5"/>
  <c r="CB2289" i="5"/>
  <c r="CC2289" i="5"/>
  <c r="CD2289" i="5"/>
  <c r="BZ2289" i="5"/>
  <c r="A2289" i="5"/>
  <c r="CA2288" i="5"/>
  <c r="CB2288" i="5"/>
  <c r="CC2288" i="5"/>
  <c r="CD2288" i="5"/>
  <c r="BZ2288" i="5"/>
  <c r="A2288" i="5"/>
  <c r="CA2287" i="5"/>
  <c r="CB2287" i="5"/>
  <c r="CC2287" i="5"/>
  <c r="CD2287" i="5"/>
  <c r="BZ2287" i="5"/>
  <c r="A2287" i="5"/>
  <c r="CA2286" i="5"/>
  <c r="CB2286" i="5"/>
  <c r="CC2286" i="5"/>
  <c r="CD2286" i="5"/>
  <c r="BZ2286" i="5"/>
  <c r="A2286" i="5"/>
  <c r="CA2285" i="5"/>
  <c r="CB2285" i="5"/>
  <c r="CC2285" i="5"/>
  <c r="CD2285" i="5"/>
  <c r="BZ2285" i="5"/>
  <c r="A2285" i="5"/>
  <c r="CA2284" i="5"/>
  <c r="CB2284" i="5"/>
  <c r="CC2284" i="5"/>
  <c r="CD2284" i="5"/>
  <c r="BZ2284" i="5"/>
  <c r="A2284" i="5"/>
  <c r="CA2283" i="5"/>
  <c r="CB2283" i="5"/>
  <c r="CC2283" i="5"/>
  <c r="CD2283" i="5"/>
  <c r="BZ2283" i="5"/>
  <c r="A2283" i="5"/>
  <c r="CA2282" i="5"/>
  <c r="CB2282" i="5"/>
  <c r="CC2282" i="5"/>
  <c r="CD2282" i="5"/>
  <c r="BZ2282" i="5"/>
  <c r="A2282" i="5"/>
  <c r="CA2281" i="5"/>
  <c r="CB2281" i="5"/>
  <c r="CC2281" i="5"/>
  <c r="CD2281" i="5"/>
  <c r="BZ2281" i="5"/>
  <c r="A2281" i="5"/>
  <c r="CA2280" i="5"/>
  <c r="CB2280" i="5"/>
  <c r="CC2280" i="5"/>
  <c r="CD2280" i="5"/>
  <c r="BZ2280" i="5"/>
  <c r="A2280" i="5"/>
  <c r="CA2279" i="5"/>
  <c r="CB2279" i="5"/>
  <c r="CC2279" i="5"/>
  <c r="CD2279" i="5"/>
  <c r="BZ2279" i="5"/>
  <c r="A2279" i="5"/>
  <c r="CA2278" i="5"/>
  <c r="CB2278" i="5"/>
  <c r="CC2278" i="5"/>
  <c r="CD2278" i="5"/>
  <c r="BZ2278" i="5"/>
  <c r="A2278" i="5"/>
  <c r="CA2277" i="5"/>
  <c r="CB2277" i="5"/>
  <c r="CC2277" i="5"/>
  <c r="CD2277" i="5"/>
  <c r="BZ2277" i="5"/>
  <c r="A2277" i="5"/>
  <c r="CA2276" i="5"/>
  <c r="CB2276" i="5"/>
  <c r="CC2276" i="5"/>
  <c r="CD2276" i="5"/>
  <c r="BZ2276" i="5"/>
  <c r="A2276" i="5"/>
  <c r="CA2275" i="5"/>
  <c r="CB2275" i="5"/>
  <c r="CC2275" i="5"/>
  <c r="CD2275" i="5"/>
  <c r="BZ2275" i="5"/>
  <c r="A2275" i="5"/>
  <c r="CA2274" i="5"/>
  <c r="CB2274" i="5"/>
  <c r="CC2274" i="5"/>
  <c r="CD2274" i="5"/>
  <c r="BZ2274" i="5"/>
  <c r="A2274" i="5"/>
  <c r="CA2273" i="5"/>
  <c r="CB2273" i="5"/>
  <c r="CC2273" i="5"/>
  <c r="CD2273" i="5"/>
  <c r="BZ2273" i="5"/>
  <c r="A2273" i="5"/>
  <c r="CA2272" i="5"/>
  <c r="CB2272" i="5"/>
  <c r="CC2272" i="5"/>
  <c r="CD2272" i="5"/>
  <c r="BZ2272" i="5"/>
  <c r="A2272" i="5"/>
  <c r="CA2271" i="5"/>
  <c r="CB2271" i="5"/>
  <c r="CC2271" i="5"/>
  <c r="CD2271" i="5"/>
  <c r="BZ2271" i="5"/>
  <c r="A2271" i="5"/>
  <c r="CA2270" i="5"/>
  <c r="CB2270" i="5"/>
  <c r="CC2270" i="5"/>
  <c r="CD2270" i="5"/>
  <c r="BZ2270" i="5"/>
  <c r="A2270" i="5"/>
  <c r="CA2269" i="5"/>
  <c r="CB2269" i="5"/>
  <c r="CC2269" i="5"/>
  <c r="CD2269" i="5"/>
  <c r="BZ2269" i="5"/>
  <c r="A2269" i="5"/>
  <c r="CA2268" i="5"/>
  <c r="CB2268" i="5"/>
  <c r="CC2268" i="5"/>
  <c r="CD2268" i="5"/>
  <c r="BZ2268" i="5"/>
  <c r="A2268" i="5"/>
  <c r="CA2267" i="5"/>
  <c r="CB2267" i="5"/>
  <c r="CC2267" i="5"/>
  <c r="CD2267" i="5"/>
  <c r="BZ2267" i="5"/>
  <c r="A2267" i="5"/>
  <c r="CA2266" i="5"/>
  <c r="CB2266" i="5"/>
  <c r="CC2266" i="5"/>
  <c r="CD2266" i="5"/>
  <c r="BZ2266" i="5"/>
  <c r="A2266" i="5"/>
  <c r="CA2265" i="5"/>
  <c r="CB2265" i="5"/>
  <c r="CC2265" i="5"/>
  <c r="CD2265" i="5"/>
  <c r="BZ2265" i="5"/>
  <c r="A2265" i="5"/>
  <c r="CA2264" i="5"/>
  <c r="CB2264" i="5"/>
  <c r="CC2264" i="5"/>
  <c r="CD2264" i="5"/>
  <c r="BZ2264" i="5"/>
  <c r="A2264" i="5"/>
  <c r="CA2263" i="5"/>
  <c r="CB2263" i="5"/>
  <c r="CC2263" i="5"/>
  <c r="CD2263" i="5"/>
  <c r="BZ2263" i="5"/>
  <c r="A2263" i="5"/>
  <c r="CA2262" i="5"/>
  <c r="CB2262" i="5"/>
  <c r="CC2262" i="5"/>
  <c r="CD2262" i="5"/>
  <c r="BZ2262" i="5"/>
  <c r="A2262" i="5"/>
  <c r="CA2261" i="5"/>
  <c r="CB2261" i="5"/>
  <c r="CC2261" i="5"/>
  <c r="CD2261" i="5"/>
  <c r="BZ2261" i="5"/>
  <c r="A2261" i="5"/>
  <c r="CA2260" i="5"/>
  <c r="CB2260" i="5"/>
  <c r="CC2260" i="5"/>
  <c r="CD2260" i="5"/>
  <c r="BZ2260" i="5"/>
  <c r="A2260" i="5"/>
  <c r="CA2259" i="5"/>
  <c r="CB2259" i="5"/>
  <c r="CC2259" i="5"/>
  <c r="CD2259" i="5"/>
  <c r="BZ2259" i="5"/>
  <c r="A2259" i="5"/>
  <c r="CA2258" i="5"/>
  <c r="CB2258" i="5"/>
  <c r="CC2258" i="5"/>
  <c r="CD2258" i="5"/>
  <c r="BZ2258" i="5"/>
  <c r="A2258" i="5"/>
  <c r="CA2257" i="5"/>
  <c r="CB2257" i="5"/>
  <c r="CC2257" i="5"/>
  <c r="CD2257" i="5"/>
  <c r="BZ2257" i="5"/>
  <c r="A2257" i="5"/>
  <c r="CA2256" i="5"/>
  <c r="CB2256" i="5"/>
  <c r="CC2256" i="5"/>
  <c r="CD2256" i="5"/>
  <c r="BZ2256" i="5"/>
  <c r="A2256" i="5"/>
  <c r="CA2255" i="5"/>
  <c r="CB2255" i="5"/>
  <c r="CC2255" i="5"/>
  <c r="CD2255" i="5"/>
  <c r="BZ2255" i="5"/>
  <c r="A2255" i="5"/>
  <c r="CA2254" i="5"/>
  <c r="CB2254" i="5"/>
  <c r="CC2254" i="5"/>
  <c r="CD2254" i="5"/>
  <c r="BZ2254" i="5"/>
  <c r="A2254" i="5"/>
  <c r="CA2253" i="5"/>
  <c r="CB2253" i="5"/>
  <c r="CC2253" i="5"/>
  <c r="CD2253" i="5"/>
  <c r="BZ2253" i="5"/>
  <c r="A2253" i="5"/>
  <c r="CA2252" i="5"/>
  <c r="CB2252" i="5"/>
  <c r="CC2252" i="5"/>
  <c r="CD2252" i="5"/>
  <c r="BZ2252" i="5"/>
  <c r="A2252" i="5"/>
  <c r="CA2251" i="5"/>
  <c r="CB2251" i="5"/>
  <c r="CC2251" i="5"/>
  <c r="CD2251" i="5"/>
  <c r="BZ2251" i="5"/>
  <c r="A2251" i="5"/>
  <c r="CA2250" i="5"/>
  <c r="CB2250" i="5"/>
  <c r="CC2250" i="5"/>
  <c r="CD2250" i="5"/>
  <c r="BZ2250" i="5"/>
  <c r="A2250" i="5"/>
  <c r="CA2249" i="5"/>
  <c r="CB2249" i="5"/>
  <c r="CC2249" i="5"/>
  <c r="CD2249" i="5"/>
  <c r="BZ2249" i="5"/>
  <c r="A2249" i="5"/>
  <c r="CA2248" i="5"/>
  <c r="CB2248" i="5"/>
  <c r="CC2248" i="5"/>
  <c r="CD2248" i="5"/>
  <c r="BZ2248" i="5"/>
  <c r="A2248" i="5"/>
  <c r="CA2247" i="5"/>
  <c r="CB2247" i="5"/>
  <c r="CC2247" i="5"/>
  <c r="CD2247" i="5"/>
  <c r="BZ2247" i="5"/>
  <c r="A2247" i="5"/>
  <c r="CA2246" i="5"/>
  <c r="CB2246" i="5"/>
  <c r="CC2246" i="5"/>
  <c r="CD2246" i="5"/>
  <c r="BZ2246" i="5"/>
  <c r="A2246" i="5"/>
  <c r="CA2245" i="5"/>
  <c r="CB2245" i="5"/>
  <c r="CC2245" i="5"/>
  <c r="CD2245" i="5"/>
  <c r="BZ2245" i="5"/>
  <c r="A2245" i="5"/>
  <c r="CA2244" i="5"/>
  <c r="CB2244" i="5"/>
  <c r="CC2244" i="5"/>
  <c r="CD2244" i="5"/>
  <c r="BZ2244" i="5"/>
  <c r="A2244" i="5"/>
  <c r="CA2243" i="5"/>
  <c r="CB2243" i="5"/>
  <c r="CC2243" i="5"/>
  <c r="CD2243" i="5"/>
  <c r="BZ2243" i="5"/>
  <c r="A2243" i="5"/>
  <c r="CA2242" i="5"/>
  <c r="CB2242" i="5"/>
  <c r="CC2242" i="5"/>
  <c r="CD2242" i="5"/>
  <c r="BZ2242" i="5"/>
  <c r="A2242" i="5"/>
  <c r="CA2241" i="5"/>
  <c r="CB2241" i="5"/>
  <c r="CC2241" i="5"/>
  <c r="CD2241" i="5"/>
  <c r="BZ2241" i="5"/>
  <c r="A2241" i="5"/>
  <c r="CA2240" i="5"/>
  <c r="CB2240" i="5"/>
  <c r="CC2240" i="5"/>
  <c r="CD2240" i="5"/>
  <c r="BZ2240" i="5"/>
  <c r="A2240" i="5"/>
  <c r="CA2239" i="5"/>
  <c r="CB2239" i="5"/>
  <c r="CC2239" i="5"/>
  <c r="CD2239" i="5"/>
  <c r="BZ2239" i="5"/>
  <c r="A2239" i="5"/>
  <c r="CA2238" i="5"/>
  <c r="CB2238" i="5"/>
  <c r="CC2238" i="5"/>
  <c r="CD2238" i="5"/>
  <c r="BZ2238" i="5"/>
  <c r="A2238" i="5"/>
  <c r="CA2237" i="5"/>
  <c r="CB2237" i="5"/>
  <c r="CC2237" i="5"/>
  <c r="CD2237" i="5"/>
  <c r="BZ2237" i="5"/>
  <c r="A2237" i="5"/>
  <c r="CA2236" i="5"/>
  <c r="CB2236" i="5"/>
  <c r="CC2236" i="5"/>
  <c r="CD2236" i="5"/>
  <c r="BZ2236" i="5"/>
  <c r="A2236" i="5"/>
  <c r="CA2235" i="5"/>
  <c r="CB2235" i="5"/>
  <c r="CC2235" i="5"/>
  <c r="CD2235" i="5"/>
  <c r="BZ2235" i="5"/>
  <c r="A2235" i="5"/>
  <c r="CA2234" i="5"/>
  <c r="CB2234" i="5"/>
  <c r="CC2234" i="5"/>
  <c r="CD2234" i="5"/>
  <c r="BZ2234" i="5"/>
  <c r="A2234" i="5"/>
  <c r="CA2233" i="5"/>
  <c r="CB2233" i="5"/>
  <c r="CC2233" i="5"/>
  <c r="CD2233" i="5"/>
  <c r="BZ2233" i="5"/>
  <c r="A2233" i="5"/>
  <c r="CA2232" i="5"/>
  <c r="CB2232" i="5"/>
  <c r="CC2232" i="5"/>
  <c r="CD2232" i="5"/>
  <c r="BZ2232" i="5"/>
  <c r="A2232" i="5"/>
  <c r="CA2231" i="5"/>
  <c r="CB2231" i="5"/>
  <c r="CC2231" i="5"/>
  <c r="CD2231" i="5"/>
  <c r="BZ2231" i="5"/>
  <c r="A2231" i="5"/>
  <c r="CA2230" i="5"/>
  <c r="CB2230" i="5"/>
  <c r="CC2230" i="5"/>
  <c r="CD2230" i="5"/>
  <c r="BZ2230" i="5"/>
  <c r="A2230" i="5"/>
  <c r="CA2229" i="5"/>
  <c r="CB2229" i="5"/>
  <c r="CC2229" i="5"/>
  <c r="CD2229" i="5"/>
  <c r="BZ2229" i="5"/>
  <c r="A2229" i="5"/>
  <c r="CA2228" i="5"/>
  <c r="CB2228" i="5"/>
  <c r="CC2228" i="5"/>
  <c r="CD2228" i="5"/>
  <c r="BZ2228" i="5"/>
  <c r="A2228" i="5"/>
  <c r="CA2227" i="5"/>
  <c r="CB2227" i="5"/>
  <c r="CC2227" i="5"/>
  <c r="CD2227" i="5"/>
  <c r="BZ2227" i="5"/>
  <c r="A2227" i="5"/>
  <c r="CA2226" i="5"/>
  <c r="CB2226" i="5"/>
  <c r="CC2226" i="5"/>
  <c r="CD2226" i="5"/>
  <c r="BZ2226" i="5"/>
  <c r="A2226" i="5"/>
  <c r="CA2225" i="5"/>
  <c r="CB2225" i="5"/>
  <c r="CC2225" i="5"/>
  <c r="CD2225" i="5"/>
  <c r="BZ2225" i="5"/>
  <c r="A2225" i="5"/>
  <c r="CA2224" i="5"/>
  <c r="CB2224" i="5"/>
  <c r="CC2224" i="5"/>
  <c r="CD2224" i="5"/>
  <c r="BZ2224" i="5"/>
  <c r="A2224" i="5"/>
  <c r="CA2223" i="5"/>
  <c r="CB2223" i="5"/>
  <c r="CC2223" i="5"/>
  <c r="CD2223" i="5"/>
  <c r="BZ2223" i="5"/>
  <c r="A2223" i="5"/>
  <c r="CA2222" i="5"/>
  <c r="CB2222" i="5"/>
  <c r="CC2222" i="5"/>
  <c r="CD2222" i="5"/>
  <c r="BZ2222" i="5"/>
  <c r="A2222" i="5"/>
  <c r="CA2221" i="5"/>
  <c r="CB2221" i="5"/>
  <c r="CC2221" i="5"/>
  <c r="CD2221" i="5"/>
  <c r="BZ2221" i="5"/>
  <c r="A2221" i="5"/>
  <c r="CA2220" i="5"/>
  <c r="CB2220" i="5"/>
  <c r="CC2220" i="5"/>
  <c r="CD2220" i="5"/>
  <c r="BZ2220" i="5"/>
  <c r="A2220" i="5"/>
  <c r="CA2219" i="5"/>
  <c r="CB2219" i="5"/>
  <c r="CC2219" i="5"/>
  <c r="CD2219" i="5"/>
  <c r="BZ2219" i="5"/>
  <c r="A2219" i="5"/>
  <c r="CA2218" i="5"/>
  <c r="CB2218" i="5"/>
  <c r="CC2218" i="5"/>
  <c r="CD2218" i="5"/>
  <c r="BZ2218" i="5"/>
  <c r="A2218" i="5"/>
  <c r="CA2217" i="5"/>
  <c r="CB2217" i="5"/>
  <c r="CC2217" i="5"/>
  <c r="CD2217" i="5"/>
  <c r="BZ2217" i="5"/>
  <c r="A2217" i="5"/>
  <c r="CA2216" i="5"/>
  <c r="CB2216" i="5"/>
  <c r="CC2216" i="5"/>
  <c r="CD2216" i="5"/>
  <c r="BZ2216" i="5"/>
  <c r="A2216" i="5"/>
  <c r="CA2215" i="5"/>
  <c r="CB2215" i="5"/>
  <c r="CC2215" i="5"/>
  <c r="CD2215" i="5"/>
  <c r="BZ2215" i="5"/>
  <c r="A2215" i="5"/>
  <c r="CA2214" i="5"/>
  <c r="CB2214" i="5"/>
  <c r="CC2214" i="5"/>
  <c r="CD2214" i="5"/>
  <c r="BZ2214" i="5"/>
  <c r="A2214" i="5"/>
  <c r="CA2213" i="5"/>
  <c r="CB2213" i="5"/>
  <c r="CC2213" i="5"/>
  <c r="CD2213" i="5"/>
  <c r="BZ2213" i="5"/>
  <c r="A2213" i="5"/>
  <c r="CA2212" i="5"/>
  <c r="CB2212" i="5"/>
  <c r="CC2212" i="5"/>
  <c r="CD2212" i="5"/>
  <c r="BZ2212" i="5"/>
  <c r="A2212" i="5"/>
  <c r="CA2211" i="5"/>
  <c r="CB2211" i="5"/>
  <c r="CC2211" i="5"/>
  <c r="CD2211" i="5"/>
  <c r="BZ2211" i="5"/>
  <c r="A2211" i="5"/>
  <c r="CA2210" i="5"/>
  <c r="CB2210" i="5"/>
  <c r="CC2210" i="5"/>
  <c r="CD2210" i="5"/>
  <c r="BZ2210" i="5"/>
  <c r="A2210" i="5"/>
  <c r="CA2209" i="5"/>
  <c r="CB2209" i="5"/>
  <c r="CC2209" i="5"/>
  <c r="CD2209" i="5"/>
  <c r="BZ2209" i="5"/>
  <c r="A2209" i="5"/>
  <c r="CA2208" i="5"/>
  <c r="CB2208" i="5"/>
  <c r="CC2208" i="5"/>
  <c r="CD2208" i="5"/>
  <c r="BZ2208" i="5"/>
  <c r="A2208" i="5"/>
  <c r="CA2207" i="5"/>
  <c r="CB2207" i="5"/>
  <c r="CC2207" i="5"/>
  <c r="CD2207" i="5"/>
  <c r="BZ2207" i="5"/>
  <c r="A2207" i="5"/>
  <c r="CA2206" i="5"/>
  <c r="CB2206" i="5"/>
  <c r="CC2206" i="5"/>
  <c r="CD2206" i="5"/>
  <c r="BZ2206" i="5"/>
  <c r="A2206" i="5"/>
  <c r="CA2205" i="5"/>
  <c r="CB2205" i="5"/>
  <c r="CC2205" i="5"/>
  <c r="CD2205" i="5"/>
  <c r="BZ2205" i="5"/>
  <c r="A2205" i="5"/>
  <c r="CA2204" i="5"/>
  <c r="CB2204" i="5"/>
  <c r="CC2204" i="5"/>
  <c r="CD2204" i="5"/>
  <c r="BZ2204" i="5"/>
  <c r="A2204" i="5"/>
  <c r="CA2203" i="5"/>
  <c r="CB2203" i="5"/>
  <c r="CC2203" i="5"/>
  <c r="CD2203" i="5"/>
  <c r="BZ2203" i="5"/>
  <c r="A2203" i="5"/>
  <c r="CA2202" i="5"/>
  <c r="CB2202" i="5"/>
  <c r="CC2202" i="5"/>
  <c r="CD2202" i="5"/>
  <c r="BZ2202" i="5"/>
  <c r="A2202" i="5"/>
  <c r="CA2201" i="5"/>
  <c r="CB2201" i="5"/>
  <c r="CC2201" i="5"/>
  <c r="CD2201" i="5"/>
  <c r="BZ2201" i="5"/>
  <c r="A2201" i="5"/>
  <c r="CA2200" i="5"/>
  <c r="CB2200" i="5"/>
  <c r="CC2200" i="5"/>
  <c r="CD2200" i="5"/>
  <c r="BZ2200" i="5"/>
  <c r="A2200" i="5"/>
  <c r="CA2199" i="5"/>
  <c r="CB2199" i="5"/>
  <c r="CC2199" i="5"/>
  <c r="CD2199" i="5"/>
  <c r="BZ2199" i="5"/>
  <c r="A2199" i="5"/>
  <c r="CA2198" i="5"/>
  <c r="CB2198" i="5"/>
  <c r="CC2198" i="5"/>
  <c r="CD2198" i="5"/>
  <c r="BZ2198" i="5"/>
  <c r="A2198" i="5"/>
  <c r="CA2197" i="5"/>
  <c r="CB2197" i="5"/>
  <c r="CC2197" i="5"/>
  <c r="CD2197" i="5"/>
  <c r="BZ2197" i="5"/>
  <c r="A2197" i="5"/>
  <c r="CA2196" i="5"/>
  <c r="CB2196" i="5"/>
  <c r="CC2196" i="5"/>
  <c r="CD2196" i="5"/>
  <c r="BZ2196" i="5"/>
  <c r="A2196" i="5"/>
  <c r="CA2195" i="5"/>
  <c r="CB2195" i="5"/>
  <c r="CC2195" i="5"/>
  <c r="CD2195" i="5"/>
  <c r="BZ2195" i="5"/>
  <c r="A2195" i="5"/>
  <c r="CA2194" i="5"/>
  <c r="CB2194" i="5"/>
  <c r="CC2194" i="5"/>
  <c r="CD2194" i="5"/>
  <c r="BZ2194" i="5"/>
  <c r="A2194" i="5"/>
  <c r="CA2193" i="5"/>
  <c r="CB2193" i="5"/>
  <c r="CC2193" i="5"/>
  <c r="CD2193" i="5"/>
  <c r="BZ2193" i="5"/>
  <c r="A2193" i="5"/>
  <c r="CA2192" i="5"/>
  <c r="CB2192" i="5"/>
  <c r="CC2192" i="5"/>
  <c r="CD2192" i="5"/>
  <c r="BZ2192" i="5"/>
  <c r="A2192" i="5"/>
  <c r="CA2191" i="5"/>
  <c r="CB2191" i="5"/>
  <c r="CC2191" i="5"/>
  <c r="CD2191" i="5"/>
  <c r="BZ2191" i="5"/>
  <c r="A2191" i="5"/>
  <c r="CA2190" i="5"/>
  <c r="CB2190" i="5"/>
  <c r="CC2190" i="5"/>
  <c r="CD2190" i="5"/>
  <c r="BZ2190" i="5"/>
  <c r="A2190" i="5"/>
  <c r="CA2189" i="5"/>
  <c r="CB2189" i="5"/>
  <c r="CC2189" i="5"/>
  <c r="CD2189" i="5"/>
  <c r="BZ2189" i="5"/>
  <c r="A2189" i="5"/>
  <c r="CA2188" i="5"/>
  <c r="CB2188" i="5"/>
  <c r="CC2188" i="5"/>
  <c r="CD2188" i="5"/>
  <c r="BZ2188" i="5"/>
  <c r="A2188" i="5"/>
  <c r="CA2187" i="5"/>
  <c r="CB2187" i="5"/>
  <c r="CC2187" i="5"/>
  <c r="CD2187" i="5"/>
  <c r="BZ2187" i="5"/>
  <c r="A2187" i="5"/>
  <c r="CA2186" i="5"/>
  <c r="CB2186" i="5"/>
  <c r="CC2186" i="5"/>
  <c r="CD2186" i="5"/>
  <c r="BZ2186" i="5"/>
  <c r="A2186" i="5"/>
  <c r="CA2185" i="5"/>
  <c r="CB2185" i="5"/>
  <c r="CC2185" i="5"/>
  <c r="CD2185" i="5"/>
  <c r="BZ2185" i="5"/>
  <c r="A2185" i="5"/>
  <c r="CA2184" i="5"/>
  <c r="CB2184" i="5"/>
  <c r="CC2184" i="5"/>
  <c r="CD2184" i="5"/>
  <c r="BZ2184" i="5"/>
  <c r="A2184" i="5"/>
  <c r="CA2183" i="5"/>
  <c r="CB2183" i="5"/>
  <c r="CC2183" i="5"/>
  <c r="CD2183" i="5"/>
  <c r="BZ2183" i="5"/>
  <c r="A2183" i="5"/>
  <c r="CA2182" i="5"/>
  <c r="CB2182" i="5"/>
  <c r="CC2182" i="5"/>
  <c r="CD2182" i="5"/>
  <c r="BZ2182" i="5"/>
  <c r="A2182" i="5"/>
  <c r="CA2181" i="5"/>
  <c r="CB2181" i="5"/>
  <c r="CC2181" i="5"/>
  <c r="CD2181" i="5"/>
  <c r="BZ2181" i="5"/>
  <c r="A2181" i="5"/>
  <c r="CA2180" i="5"/>
  <c r="CB2180" i="5"/>
  <c r="CC2180" i="5"/>
  <c r="CD2180" i="5"/>
  <c r="BZ2180" i="5"/>
  <c r="A2180" i="5"/>
  <c r="CA2179" i="5"/>
  <c r="CB2179" i="5"/>
  <c r="CC2179" i="5"/>
  <c r="CD2179" i="5"/>
  <c r="BZ2179" i="5"/>
  <c r="A2179" i="5"/>
  <c r="CA2178" i="5"/>
  <c r="CB2178" i="5"/>
  <c r="CC2178" i="5"/>
  <c r="CD2178" i="5"/>
  <c r="BZ2178" i="5"/>
  <c r="A2178" i="5"/>
  <c r="CA2177" i="5"/>
  <c r="CB2177" i="5"/>
  <c r="CC2177" i="5"/>
  <c r="CD2177" i="5"/>
  <c r="BZ2177" i="5"/>
  <c r="A2177" i="5"/>
  <c r="CA2176" i="5"/>
  <c r="CB2176" i="5"/>
  <c r="CC2176" i="5"/>
  <c r="CD2176" i="5"/>
  <c r="BZ2176" i="5"/>
  <c r="A2176" i="5"/>
  <c r="CA2175" i="5"/>
  <c r="CB2175" i="5"/>
  <c r="CC2175" i="5"/>
  <c r="CD2175" i="5"/>
  <c r="BZ2175" i="5"/>
  <c r="A2175" i="5"/>
  <c r="CA2174" i="5"/>
  <c r="CB2174" i="5"/>
  <c r="CC2174" i="5"/>
  <c r="CD2174" i="5"/>
  <c r="BZ2174" i="5"/>
  <c r="A2174" i="5"/>
  <c r="CA2173" i="5"/>
  <c r="CB2173" i="5"/>
  <c r="CC2173" i="5"/>
  <c r="CD2173" i="5"/>
  <c r="BZ2173" i="5"/>
  <c r="A2173" i="5"/>
  <c r="CA2172" i="5"/>
  <c r="CB2172" i="5"/>
  <c r="CC2172" i="5"/>
  <c r="CD2172" i="5"/>
  <c r="BZ2172" i="5"/>
  <c r="A2172" i="5"/>
  <c r="CA2171" i="5"/>
  <c r="CB2171" i="5"/>
  <c r="CC2171" i="5"/>
  <c r="CD2171" i="5"/>
  <c r="BZ2171" i="5"/>
  <c r="A2171" i="5"/>
  <c r="CA2170" i="5"/>
  <c r="CB2170" i="5"/>
  <c r="CC2170" i="5"/>
  <c r="CD2170" i="5"/>
  <c r="BZ2170" i="5"/>
  <c r="A2170" i="5"/>
  <c r="CA2169" i="5"/>
  <c r="CB2169" i="5"/>
  <c r="CC2169" i="5"/>
  <c r="CD2169" i="5"/>
  <c r="BZ2169" i="5"/>
  <c r="A2169" i="5"/>
  <c r="CA2168" i="5"/>
  <c r="CB2168" i="5"/>
  <c r="CC2168" i="5"/>
  <c r="CD2168" i="5"/>
  <c r="BZ2168" i="5"/>
  <c r="A2168" i="5"/>
  <c r="CA2167" i="5"/>
  <c r="CB2167" i="5"/>
  <c r="CC2167" i="5"/>
  <c r="CD2167" i="5"/>
  <c r="BZ2167" i="5"/>
  <c r="A2167" i="5"/>
  <c r="CA2166" i="5"/>
  <c r="CB2166" i="5"/>
  <c r="CC2166" i="5"/>
  <c r="CD2166" i="5"/>
  <c r="BZ2166" i="5"/>
  <c r="A2166" i="5"/>
  <c r="CA2165" i="5"/>
  <c r="CB2165" i="5"/>
  <c r="CC2165" i="5"/>
  <c r="CD2165" i="5"/>
  <c r="BZ2165" i="5"/>
  <c r="A2165" i="5"/>
  <c r="CA2164" i="5"/>
  <c r="CB2164" i="5"/>
  <c r="CC2164" i="5"/>
  <c r="CD2164" i="5"/>
  <c r="BZ2164" i="5"/>
  <c r="A2164" i="5"/>
  <c r="CA2163" i="5"/>
  <c r="CB2163" i="5"/>
  <c r="CC2163" i="5"/>
  <c r="CD2163" i="5"/>
  <c r="BZ2163" i="5"/>
  <c r="A2163" i="5"/>
  <c r="CA2162" i="5"/>
  <c r="CB2162" i="5"/>
  <c r="CC2162" i="5"/>
  <c r="CD2162" i="5"/>
  <c r="BZ2162" i="5"/>
  <c r="A2162" i="5"/>
  <c r="CA2161" i="5"/>
  <c r="CB2161" i="5"/>
  <c r="CC2161" i="5"/>
  <c r="CD2161" i="5"/>
  <c r="BZ2161" i="5"/>
  <c r="A2161" i="5"/>
  <c r="CA2160" i="5"/>
  <c r="CB2160" i="5"/>
  <c r="CC2160" i="5"/>
  <c r="CD2160" i="5"/>
  <c r="BZ2160" i="5"/>
  <c r="A2160" i="5"/>
  <c r="CA2159" i="5"/>
  <c r="CB2159" i="5"/>
  <c r="CC2159" i="5"/>
  <c r="CD2159" i="5"/>
  <c r="BZ2159" i="5"/>
  <c r="A2159" i="5"/>
  <c r="CA2158" i="5"/>
  <c r="CB2158" i="5"/>
  <c r="CC2158" i="5"/>
  <c r="CD2158" i="5"/>
  <c r="BZ2158" i="5"/>
  <c r="A2158" i="5"/>
  <c r="CA2157" i="5"/>
  <c r="CB2157" i="5"/>
  <c r="CC2157" i="5"/>
  <c r="CD2157" i="5"/>
  <c r="BZ2157" i="5"/>
  <c r="A2157" i="5"/>
  <c r="CA2156" i="5"/>
  <c r="CB2156" i="5"/>
  <c r="CC2156" i="5"/>
  <c r="CD2156" i="5"/>
  <c r="BZ2156" i="5"/>
  <c r="A2156" i="5"/>
  <c r="CA2155" i="5"/>
  <c r="CB2155" i="5"/>
  <c r="CC2155" i="5"/>
  <c r="CD2155" i="5"/>
  <c r="BZ2155" i="5"/>
  <c r="A2155" i="5"/>
  <c r="CA2154" i="5"/>
  <c r="CB2154" i="5"/>
  <c r="CC2154" i="5"/>
  <c r="CD2154" i="5"/>
  <c r="BZ2154" i="5"/>
  <c r="A2154" i="5"/>
  <c r="CA2153" i="5"/>
  <c r="CB2153" i="5"/>
  <c r="CC2153" i="5"/>
  <c r="CD2153" i="5"/>
  <c r="BZ2153" i="5"/>
  <c r="A2153" i="5"/>
  <c r="CA2152" i="5"/>
  <c r="CB2152" i="5"/>
  <c r="CC2152" i="5"/>
  <c r="CD2152" i="5"/>
  <c r="BZ2152" i="5"/>
  <c r="A2152" i="5"/>
  <c r="CA2151" i="5"/>
  <c r="CB2151" i="5"/>
  <c r="CC2151" i="5"/>
  <c r="CD2151" i="5"/>
  <c r="BZ2151" i="5"/>
  <c r="A2151" i="5"/>
  <c r="CA2150" i="5"/>
  <c r="CB2150" i="5"/>
  <c r="CC2150" i="5"/>
  <c r="CD2150" i="5"/>
  <c r="BZ2150" i="5"/>
  <c r="A2150" i="5"/>
  <c r="CA2149" i="5"/>
  <c r="CB2149" i="5"/>
  <c r="CC2149" i="5"/>
  <c r="CD2149" i="5"/>
  <c r="BZ2149" i="5"/>
  <c r="A2149" i="5"/>
  <c r="CA2148" i="5"/>
  <c r="CB2148" i="5"/>
  <c r="CC2148" i="5"/>
  <c r="CD2148" i="5"/>
  <c r="BZ2148" i="5"/>
  <c r="A2148" i="5"/>
  <c r="CA2147" i="5"/>
  <c r="CB2147" i="5"/>
  <c r="CC2147" i="5"/>
  <c r="CD2147" i="5"/>
  <c r="BZ2147" i="5"/>
  <c r="A2147" i="5"/>
  <c r="CA2146" i="5"/>
  <c r="CB2146" i="5"/>
  <c r="CC2146" i="5"/>
  <c r="CD2146" i="5"/>
  <c r="BZ2146" i="5"/>
  <c r="A2146" i="5"/>
  <c r="CA2145" i="5"/>
  <c r="CB2145" i="5"/>
  <c r="CC2145" i="5"/>
  <c r="CD2145" i="5"/>
  <c r="BZ2145" i="5"/>
  <c r="A2145" i="5"/>
  <c r="CA2144" i="5"/>
  <c r="CB2144" i="5"/>
  <c r="CC2144" i="5"/>
  <c r="CD2144" i="5"/>
  <c r="BZ2144" i="5"/>
  <c r="A2144" i="5"/>
  <c r="CA2143" i="5"/>
  <c r="CB2143" i="5"/>
  <c r="CC2143" i="5"/>
  <c r="CD2143" i="5"/>
  <c r="BZ2143" i="5"/>
  <c r="A2143" i="5"/>
  <c r="CA2142" i="5"/>
  <c r="CB2142" i="5"/>
  <c r="CC2142" i="5"/>
  <c r="CD2142" i="5"/>
  <c r="BZ2142" i="5"/>
  <c r="A2142" i="5"/>
  <c r="CA2141" i="5"/>
  <c r="CB2141" i="5"/>
  <c r="CC2141" i="5"/>
  <c r="CD2141" i="5"/>
  <c r="BZ2141" i="5"/>
  <c r="A2141" i="5"/>
  <c r="CA2140" i="5"/>
  <c r="CB2140" i="5"/>
  <c r="CC2140" i="5"/>
  <c r="CD2140" i="5"/>
  <c r="BZ2140" i="5"/>
  <c r="A2140" i="5"/>
  <c r="CA2139" i="5"/>
  <c r="CB2139" i="5"/>
  <c r="CC2139" i="5"/>
  <c r="CD2139" i="5"/>
  <c r="BZ2139" i="5"/>
  <c r="A2139" i="5"/>
  <c r="CA2138" i="5"/>
  <c r="CB2138" i="5"/>
  <c r="CC2138" i="5"/>
  <c r="CD2138" i="5"/>
  <c r="BZ2138" i="5"/>
  <c r="A2138" i="5"/>
  <c r="CA2137" i="5"/>
  <c r="CB2137" i="5"/>
  <c r="CC2137" i="5"/>
  <c r="CD2137" i="5"/>
  <c r="BZ2137" i="5"/>
  <c r="A2137" i="5"/>
  <c r="CA2136" i="5"/>
  <c r="CB2136" i="5"/>
  <c r="CC2136" i="5"/>
  <c r="CD2136" i="5"/>
  <c r="BZ2136" i="5"/>
  <c r="A2136" i="5"/>
  <c r="CA2135" i="5"/>
  <c r="CB2135" i="5"/>
  <c r="CC2135" i="5"/>
  <c r="CD2135" i="5"/>
  <c r="BZ2135" i="5"/>
  <c r="A2135" i="5"/>
  <c r="CA2134" i="5"/>
  <c r="CB2134" i="5"/>
  <c r="CC2134" i="5"/>
  <c r="CD2134" i="5"/>
  <c r="BZ2134" i="5"/>
  <c r="A2134" i="5"/>
  <c r="CA2133" i="5"/>
  <c r="CB2133" i="5"/>
  <c r="CC2133" i="5"/>
  <c r="CD2133" i="5"/>
  <c r="BZ2133" i="5"/>
  <c r="A2133" i="5"/>
  <c r="CA2132" i="5"/>
  <c r="CB2132" i="5"/>
  <c r="CC2132" i="5"/>
  <c r="CD2132" i="5"/>
  <c r="BZ2132" i="5"/>
  <c r="A2132" i="5"/>
  <c r="CA2131" i="5"/>
  <c r="CB2131" i="5"/>
  <c r="CC2131" i="5"/>
  <c r="CD2131" i="5"/>
  <c r="BZ2131" i="5"/>
  <c r="A2131" i="5"/>
  <c r="CA2130" i="5"/>
  <c r="CB2130" i="5"/>
  <c r="CC2130" i="5"/>
  <c r="CD2130" i="5"/>
  <c r="BZ2130" i="5"/>
  <c r="A2130" i="5"/>
  <c r="CA2129" i="5"/>
  <c r="CB2129" i="5"/>
  <c r="CC2129" i="5"/>
  <c r="CD2129" i="5"/>
  <c r="BZ2129" i="5"/>
  <c r="A2129" i="5"/>
  <c r="CA2128" i="5"/>
  <c r="CB2128" i="5"/>
  <c r="CC2128" i="5"/>
  <c r="CD2128" i="5"/>
  <c r="BZ2128" i="5"/>
  <c r="A2128" i="5"/>
  <c r="CA2127" i="5"/>
  <c r="CB2127" i="5"/>
  <c r="CC2127" i="5"/>
  <c r="CD2127" i="5"/>
  <c r="BZ2127" i="5"/>
  <c r="A2127" i="5"/>
  <c r="CA2126" i="5"/>
  <c r="CB2126" i="5"/>
  <c r="CC2126" i="5"/>
  <c r="CD2126" i="5"/>
  <c r="BZ2126" i="5"/>
  <c r="A2126" i="5"/>
  <c r="CA2125" i="5"/>
  <c r="CB2125" i="5"/>
  <c r="CC2125" i="5"/>
  <c r="CD2125" i="5"/>
  <c r="BZ2125" i="5"/>
  <c r="A2125" i="5"/>
  <c r="CA2124" i="5"/>
  <c r="CB2124" i="5"/>
  <c r="CC2124" i="5"/>
  <c r="CD2124" i="5"/>
  <c r="BZ2124" i="5"/>
  <c r="A2124" i="5"/>
  <c r="CA2123" i="5"/>
  <c r="CB2123" i="5"/>
  <c r="CC2123" i="5"/>
  <c r="CD2123" i="5"/>
  <c r="BZ2123" i="5"/>
  <c r="A2123" i="5"/>
  <c r="CA2122" i="5"/>
  <c r="CB2122" i="5"/>
  <c r="CC2122" i="5"/>
  <c r="CD2122" i="5"/>
  <c r="BZ2122" i="5"/>
  <c r="A2122" i="5"/>
  <c r="CA2121" i="5"/>
  <c r="CB2121" i="5"/>
  <c r="CC2121" i="5"/>
  <c r="CD2121" i="5"/>
  <c r="BZ2121" i="5"/>
  <c r="A2121" i="5"/>
  <c r="CA2120" i="5"/>
  <c r="CB2120" i="5"/>
  <c r="CC2120" i="5"/>
  <c r="CD2120" i="5"/>
  <c r="BZ2120" i="5"/>
  <c r="A2120" i="5"/>
  <c r="CA2119" i="5"/>
  <c r="CB2119" i="5"/>
  <c r="CC2119" i="5"/>
  <c r="CD2119" i="5"/>
  <c r="BZ2119" i="5"/>
  <c r="A2119" i="5"/>
  <c r="CA2118" i="5"/>
  <c r="CB2118" i="5"/>
  <c r="CC2118" i="5"/>
  <c r="CD2118" i="5"/>
  <c r="BZ2118" i="5"/>
  <c r="A2118" i="5"/>
  <c r="CA2117" i="5"/>
  <c r="CB2117" i="5"/>
  <c r="CC2117" i="5"/>
  <c r="CD2117" i="5"/>
  <c r="BZ2117" i="5"/>
  <c r="A2117" i="5"/>
  <c r="CA2116" i="5"/>
  <c r="CB2116" i="5"/>
  <c r="CC2116" i="5"/>
  <c r="CD2116" i="5"/>
  <c r="BZ2116" i="5"/>
  <c r="A2116" i="5"/>
  <c r="CA2115" i="5"/>
  <c r="CB2115" i="5"/>
  <c r="CC2115" i="5"/>
  <c r="CD2115" i="5"/>
  <c r="BZ2115" i="5"/>
  <c r="A2115" i="5"/>
  <c r="CA2114" i="5"/>
  <c r="CB2114" i="5"/>
  <c r="CC2114" i="5"/>
  <c r="CD2114" i="5"/>
  <c r="BZ2114" i="5"/>
  <c r="A2114" i="5"/>
  <c r="CA2113" i="5"/>
  <c r="CB2113" i="5"/>
  <c r="CC2113" i="5"/>
  <c r="CD2113" i="5"/>
  <c r="BZ2113" i="5"/>
  <c r="A2113" i="5"/>
  <c r="CA2112" i="5"/>
  <c r="CB2112" i="5"/>
  <c r="CC2112" i="5"/>
  <c r="CD2112" i="5"/>
  <c r="BZ2112" i="5"/>
  <c r="A2112" i="5"/>
  <c r="CA2111" i="5"/>
  <c r="CB2111" i="5"/>
  <c r="CC2111" i="5"/>
  <c r="CD2111" i="5"/>
  <c r="BZ2111" i="5"/>
  <c r="A2111" i="5"/>
  <c r="CA2110" i="5"/>
  <c r="CB2110" i="5"/>
  <c r="CC2110" i="5"/>
  <c r="CD2110" i="5"/>
  <c r="BZ2110" i="5"/>
  <c r="A2110" i="5"/>
  <c r="CA2109" i="5"/>
  <c r="CB2109" i="5"/>
  <c r="CC2109" i="5"/>
  <c r="CD2109" i="5"/>
  <c r="BZ2109" i="5"/>
  <c r="A2109" i="5"/>
  <c r="CA2108" i="5"/>
  <c r="CB2108" i="5"/>
  <c r="CC2108" i="5"/>
  <c r="CD2108" i="5"/>
  <c r="BZ2108" i="5"/>
  <c r="A2108" i="5"/>
  <c r="CA2107" i="5"/>
  <c r="CB2107" i="5"/>
  <c r="CC2107" i="5"/>
  <c r="CD2107" i="5"/>
  <c r="BZ2107" i="5"/>
  <c r="A2107" i="5"/>
  <c r="CA2106" i="5"/>
  <c r="CB2106" i="5"/>
  <c r="CC2106" i="5"/>
  <c r="CD2106" i="5"/>
  <c r="BZ2106" i="5"/>
  <c r="A2106" i="5"/>
  <c r="CA2105" i="5"/>
  <c r="CB2105" i="5"/>
  <c r="CC2105" i="5"/>
  <c r="CD2105" i="5"/>
  <c r="BZ2105" i="5"/>
  <c r="A2105" i="5"/>
  <c r="CA2104" i="5"/>
  <c r="CB2104" i="5"/>
  <c r="CC2104" i="5"/>
  <c r="CD2104" i="5"/>
  <c r="BZ2104" i="5"/>
  <c r="A2104" i="5"/>
  <c r="CA2103" i="5"/>
  <c r="CB2103" i="5"/>
  <c r="CC2103" i="5"/>
  <c r="CD2103" i="5"/>
  <c r="BZ2103" i="5"/>
  <c r="A2103" i="5"/>
  <c r="CA2102" i="5"/>
  <c r="CB2102" i="5"/>
  <c r="CC2102" i="5"/>
  <c r="CD2102" i="5"/>
  <c r="BZ2102" i="5"/>
  <c r="A2102" i="5"/>
  <c r="CA2101" i="5"/>
  <c r="CB2101" i="5"/>
  <c r="CC2101" i="5"/>
  <c r="CD2101" i="5"/>
  <c r="BZ2101" i="5"/>
  <c r="A2101" i="5"/>
  <c r="CA2100" i="5"/>
  <c r="CB2100" i="5"/>
  <c r="CC2100" i="5"/>
  <c r="CD2100" i="5"/>
  <c r="BZ2100" i="5"/>
  <c r="A2100" i="5"/>
  <c r="CA2099" i="5"/>
  <c r="CB2099" i="5"/>
  <c r="CC2099" i="5"/>
  <c r="CD2099" i="5"/>
  <c r="BZ2099" i="5"/>
  <c r="A2099" i="5"/>
  <c r="CA2098" i="5"/>
  <c r="CB2098" i="5"/>
  <c r="CC2098" i="5"/>
  <c r="CD2098" i="5"/>
  <c r="BZ2098" i="5"/>
  <c r="A2098" i="5"/>
  <c r="CA2097" i="5"/>
  <c r="CB2097" i="5"/>
  <c r="CC2097" i="5"/>
  <c r="CD2097" i="5"/>
  <c r="BZ2097" i="5"/>
  <c r="A2097" i="5"/>
  <c r="CA2096" i="5"/>
  <c r="CB2096" i="5"/>
  <c r="CC2096" i="5"/>
  <c r="CD2096" i="5"/>
  <c r="BZ2096" i="5"/>
  <c r="A2096" i="5"/>
  <c r="CA2095" i="5"/>
  <c r="CB2095" i="5"/>
  <c r="CC2095" i="5"/>
  <c r="CD2095" i="5"/>
  <c r="BZ2095" i="5"/>
  <c r="A2095" i="5"/>
  <c r="CA2094" i="5"/>
  <c r="CB2094" i="5"/>
  <c r="CC2094" i="5"/>
  <c r="CD2094" i="5"/>
  <c r="BZ2094" i="5"/>
  <c r="A2094" i="5"/>
  <c r="CA2093" i="5"/>
  <c r="CB2093" i="5"/>
  <c r="CC2093" i="5"/>
  <c r="CD2093" i="5"/>
  <c r="BZ2093" i="5"/>
  <c r="A2093" i="5"/>
  <c r="CA2092" i="5"/>
  <c r="CB2092" i="5"/>
  <c r="CC2092" i="5"/>
  <c r="CD2092" i="5"/>
  <c r="BZ2092" i="5"/>
  <c r="A2092" i="5"/>
  <c r="CA2091" i="5"/>
  <c r="CB2091" i="5"/>
  <c r="CC2091" i="5"/>
  <c r="CD2091" i="5"/>
  <c r="BZ2091" i="5"/>
  <c r="A2091" i="5"/>
  <c r="CA2090" i="5"/>
  <c r="CB2090" i="5"/>
  <c r="CC2090" i="5"/>
  <c r="CD2090" i="5"/>
  <c r="BZ2090" i="5"/>
  <c r="A2090" i="5"/>
  <c r="CA2089" i="5"/>
  <c r="CB2089" i="5"/>
  <c r="CC2089" i="5"/>
  <c r="CD2089" i="5"/>
  <c r="BZ2089" i="5"/>
  <c r="A2089" i="5"/>
  <c r="CA2088" i="5"/>
  <c r="CB2088" i="5"/>
  <c r="CC2088" i="5"/>
  <c r="CD2088" i="5"/>
  <c r="BZ2088" i="5"/>
  <c r="A2088" i="5"/>
  <c r="CA2087" i="5"/>
  <c r="CB2087" i="5"/>
  <c r="CC2087" i="5"/>
  <c r="CD2087" i="5"/>
  <c r="BZ2087" i="5"/>
  <c r="A2087" i="5"/>
  <c r="CA2086" i="5"/>
  <c r="CB2086" i="5"/>
  <c r="CC2086" i="5"/>
  <c r="CD2086" i="5"/>
  <c r="BZ2086" i="5"/>
  <c r="A2086" i="5"/>
  <c r="CA2085" i="5"/>
  <c r="CB2085" i="5"/>
  <c r="CC2085" i="5"/>
  <c r="CD2085" i="5"/>
  <c r="BZ2085" i="5"/>
  <c r="A2085" i="5"/>
  <c r="CA2084" i="5"/>
  <c r="CB2084" i="5"/>
  <c r="CC2084" i="5"/>
  <c r="CD2084" i="5"/>
  <c r="BZ2084" i="5"/>
  <c r="A2084" i="5"/>
  <c r="CA2083" i="5"/>
  <c r="CB2083" i="5"/>
  <c r="CC2083" i="5"/>
  <c r="CD2083" i="5"/>
  <c r="BZ2083" i="5"/>
  <c r="A2083" i="5"/>
  <c r="CA2082" i="5"/>
  <c r="CB2082" i="5"/>
  <c r="CC2082" i="5"/>
  <c r="CD2082" i="5"/>
  <c r="BZ2082" i="5"/>
  <c r="A2082" i="5"/>
  <c r="CA2081" i="5"/>
  <c r="CB2081" i="5"/>
  <c r="CC2081" i="5"/>
  <c r="CD2081" i="5"/>
  <c r="BZ2081" i="5"/>
  <c r="A2081" i="5"/>
  <c r="CA2080" i="5"/>
  <c r="CB2080" i="5"/>
  <c r="CC2080" i="5"/>
  <c r="CD2080" i="5"/>
  <c r="BZ2080" i="5"/>
  <c r="A2080" i="5"/>
  <c r="CA2079" i="5"/>
  <c r="CB2079" i="5"/>
  <c r="CC2079" i="5"/>
  <c r="CD2079" i="5"/>
  <c r="BZ2079" i="5"/>
  <c r="A2079" i="5"/>
  <c r="CA2078" i="5"/>
  <c r="CB2078" i="5"/>
  <c r="CC2078" i="5"/>
  <c r="CD2078" i="5"/>
  <c r="BZ2078" i="5"/>
  <c r="A2078" i="5"/>
  <c r="CA2077" i="5"/>
  <c r="CB2077" i="5"/>
  <c r="CC2077" i="5"/>
  <c r="CD2077" i="5"/>
  <c r="BZ2077" i="5"/>
  <c r="A2077" i="5"/>
  <c r="CA2076" i="5"/>
  <c r="CB2076" i="5"/>
  <c r="CC2076" i="5"/>
  <c r="CD2076" i="5"/>
  <c r="BZ2076" i="5"/>
  <c r="A2076" i="5"/>
  <c r="CA2075" i="5"/>
  <c r="CB2075" i="5"/>
  <c r="CC2075" i="5"/>
  <c r="CD2075" i="5"/>
  <c r="BZ2075" i="5"/>
  <c r="A2075" i="5"/>
  <c r="CA2074" i="5"/>
  <c r="CB2074" i="5"/>
  <c r="CC2074" i="5"/>
  <c r="CD2074" i="5"/>
  <c r="BZ2074" i="5"/>
  <c r="A2074" i="5"/>
  <c r="CA2073" i="5"/>
  <c r="CB2073" i="5"/>
  <c r="CC2073" i="5"/>
  <c r="CD2073" i="5"/>
  <c r="BZ2073" i="5"/>
  <c r="A2073" i="5"/>
  <c r="CA2072" i="5"/>
  <c r="CB2072" i="5"/>
  <c r="CC2072" i="5"/>
  <c r="CD2072" i="5"/>
  <c r="BZ2072" i="5"/>
  <c r="A2072" i="5"/>
  <c r="CA2071" i="5"/>
  <c r="CB2071" i="5"/>
  <c r="CC2071" i="5"/>
  <c r="CD2071" i="5"/>
  <c r="BZ2071" i="5"/>
  <c r="A2071" i="5"/>
  <c r="CA2070" i="5"/>
  <c r="CB2070" i="5"/>
  <c r="CC2070" i="5"/>
  <c r="CD2070" i="5"/>
  <c r="BZ2070" i="5"/>
  <c r="A2070" i="5"/>
  <c r="CA2069" i="5"/>
  <c r="CB2069" i="5"/>
  <c r="CC2069" i="5"/>
  <c r="CD2069" i="5"/>
  <c r="BZ2069" i="5"/>
  <c r="A2069" i="5"/>
  <c r="CA2068" i="5"/>
  <c r="CB2068" i="5"/>
  <c r="CC2068" i="5"/>
  <c r="CD2068" i="5"/>
  <c r="BZ2068" i="5"/>
  <c r="A2068" i="5"/>
  <c r="CA2067" i="5"/>
  <c r="CB2067" i="5"/>
  <c r="CC2067" i="5"/>
  <c r="CD2067" i="5"/>
  <c r="BZ2067" i="5"/>
  <c r="A2067" i="5"/>
  <c r="CA2066" i="5"/>
  <c r="CB2066" i="5"/>
  <c r="CC2066" i="5"/>
  <c r="CD2066" i="5"/>
  <c r="BZ2066" i="5"/>
  <c r="A2066" i="5"/>
  <c r="CA2065" i="5"/>
  <c r="CB2065" i="5"/>
  <c r="CC2065" i="5"/>
  <c r="CD2065" i="5"/>
  <c r="BZ2065" i="5"/>
  <c r="A2065" i="5"/>
  <c r="CA2064" i="5"/>
  <c r="CB2064" i="5"/>
  <c r="CC2064" i="5"/>
  <c r="CD2064" i="5"/>
  <c r="BZ2064" i="5"/>
  <c r="A2064" i="5"/>
  <c r="CA2063" i="5"/>
  <c r="CB2063" i="5"/>
  <c r="CC2063" i="5"/>
  <c r="CD2063" i="5"/>
  <c r="BZ2063" i="5"/>
  <c r="A2063" i="5"/>
  <c r="CA2062" i="5"/>
  <c r="CB2062" i="5"/>
  <c r="CC2062" i="5"/>
  <c r="CD2062" i="5"/>
  <c r="BZ2062" i="5"/>
  <c r="A2062" i="5"/>
  <c r="CA2061" i="5"/>
  <c r="CB2061" i="5"/>
  <c r="CC2061" i="5"/>
  <c r="CD2061" i="5"/>
  <c r="BZ2061" i="5"/>
  <c r="A2061" i="5"/>
  <c r="CA2060" i="5"/>
  <c r="CB2060" i="5"/>
  <c r="CC2060" i="5"/>
  <c r="CD2060" i="5"/>
  <c r="BZ2060" i="5"/>
  <c r="A2060" i="5"/>
  <c r="CA2059" i="5"/>
  <c r="CB2059" i="5"/>
  <c r="CC2059" i="5"/>
  <c r="CD2059" i="5"/>
  <c r="BZ2059" i="5"/>
  <c r="A2059" i="5"/>
  <c r="CA2058" i="5"/>
  <c r="CB2058" i="5"/>
  <c r="CC2058" i="5"/>
  <c r="CD2058" i="5"/>
  <c r="BZ2058" i="5"/>
  <c r="A2058" i="5"/>
  <c r="CA2057" i="5"/>
  <c r="CB2057" i="5"/>
  <c r="CC2057" i="5"/>
  <c r="CD2057" i="5"/>
  <c r="BZ2057" i="5"/>
  <c r="A2057" i="5"/>
  <c r="CA2056" i="5"/>
  <c r="CB2056" i="5"/>
  <c r="CC2056" i="5"/>
  <c r="CD2056" i="5"/>
  <c r="BZ2056" i="5"/>
  <c r="A2056" i="5"/>
  <c r="CA2055" i="5"/>
  <c r="CB2055" i="5"/>
  <c r="CC2055" i="5"/>
  <c r="CD2055" i="5"/>
  <c r="BZ2055" i="5"/>
  <c r="A2055" i="5"/>
  <c r="CA2054" i="5"/>
  <c r="CB2054" i="5"/>
  <c r="CC2054" i="5"/>
  <c r="CD2054" i="5"/>
  <c r="BZ2054" i="5"/>
  <c r="A2054" i="5"/>
  <c r="CA2053" i="5"/>
  <c r="CB2053" i="5"/>
  <c r="CC2053" i="5"/>
  <c r="CD2053" i="5"/>
  <c r="BZ2053" i="5"/>
  <c r="A2053" i="5"/>
  <c r="CA2052" i="5"/>
  <c r="CB2052" i="5"/>
  <c r="CC2052" i="5"/>
  <c r="CD2052" i="5"/>
  <c r="BZ2052" i="5"/>
  <c r="A2052" i="5"/>
  <c r="CA2051" i="5"/>
  <c r="CB2051" i="5"/>
  <c r="CC2051" i="5"/>
  <c r="CD2051" i="5"/>
  <c r="BZ2051" i="5"/>
  <c r="A2051" i="5"/>
  <c r="CA2050" i="5"/>
  <c r="CB2050" i="5"/>
  <c r="CC2050" i="5"/>
  <c r="CD2050" i="5"/>
  <c r="BZ2050" i="5"/>
  <c r="A2050" i="5"/>
  <c r="CA2049" i="5"/>
  <c r="CB2049" i="5"/>
  <c r="CC2049" i="5"/>
  <c r="CD2049" i="5"/>
  <c r="BZ2049" i="5"/>
  <c r="A2049" i="5"/>
  <c r="CA2048" i="5"/>
  <c r="CB2048" i="5"/>
  <c r="CC2048" i="5"/>
  <c r="CD2048" i="5"/>
  <c r="BZ2048" i="5"/>
  <c r="A2048" i="5"/>
  <c r="CA2047" i="5"/>
  <c r="CB2047" i="5"/>
  <c r="CC2047" i="5"/>
  <c r="CD2047" i="5"/>
  <c r="BZ2047" i="5"/>
  <c r="A2047" i="5"/>
  <c r="CA2046" i="5"/>
  <c r="CB2046" i="5"/>
  <c r="CC2046" i="5"/>
  <c r="CD2046" i="5"/>
  <c r="BZ2046" i="5"/>
  <c r="A2046" i="5"/>
  <c r="CA2045" i="5"/>
  <c r="CB2045" i="5"/>
  <c r="CC2045" i="5"/>
  <c r="CD2045" i="5"/>
  <c r="BZ2045" i="5"/>
  <c r="A2045" i="5"/>
  <c r="CA2044" i="5"/>
  <c r="CB2044" i="5"/>
  <c r="CC2044" i="5"/>
  <c r="CD2044" i="5"/>
  <c r="BZ2044" i="5"/>
  <c r="A2044" i="5"/>
  <c r="CA2043" i="5"/>
  <c r="CB2043" i="5"/>
  <c r="CC2043" i="5"/>
  <c r="CD2043" i="5"/>
  <c r="BZ2043" i="5"/>
  <c r="A2043" i="5"/>
  <c r="CA2042" i="5"/>
  <c r="CB2042" i="5"/>
  <c r="CC2042" i="5"/>
  <c r="CD2042" i="5"/>
  <c r="BZ2042" i="5"/>
  <c r="A2042" i="5"/>
  <c r="CA2041" i="5"/>
  <c r="CB2041" i="5"/>
  <c r="CC2041" i="5"/>
  <c r="CD2041" i="5"/>
  <c r="BZ2041" i="5"/>
  <c r="A2041" i="5"/>
  <c r="CA2040" i="5"/>
  <c r="CB2040" i="5"/>
  <c r="CC2040" i="5"/>
  <c r="CD2040" i="5"/>
  <c r="BZ2040" i="5"/>
  <c r="A2040" i="5"/>
  <c r="CA2039" i="5"/>
  <c r="CB2039" i="5"/>
  <c r="CC2039" i="5"/>
  <c r="CD2039" i="5"/>
  <c r="BZ2039" i="5"/>
  <c r="A2039" i="5"/>
  <c r="CA2038" i="5"/>
  <c r="CB2038" i="5"/>
  <c r="CC2038" i="5"/>
  <c r="CD2038" i="5"/>
  <c r="BZ2038" i="5"/>
  <c r="A2038" i="5"/>
  <c r="CA2037" i="5"/>
  <c r="CB2037" i="5"/>
  <c r="CC2037" i="5"/>
  <c r="CD2037" i="5"/>
  <c r="BZ2037" i="5"/>
  <c r="A2037" i="5"/>
  <c r="CA2036" i="5"/>
  <c r="CB2036" i="5"/>
  <c r="CC2036" i="5"/>
  <c r="CD2036" i="5"/>
  <c r="BZ2036" i="5"/>
  <c r="A2036" i="5"/>
  <c r="CA2035" i="5"/>
  <c r="CB2035" i="5"/>
  <c r="CC2035" i="5"/>
  <c r="CD2035" i="5"/>
  <c r="BZ2035" i="5"/>
  <c r="A2035" i="5"/>
  <c r="CA2034" i="5"/>
  <c r="CB2034" i="5"/>
  <c r="CC2034" i="5"/>
  <c r="CD2034" i="5"/>
  <c r="BZ2034" i="5"/>
  <c r="A2034" i="5"/>
  <c r="CA2033" i="5"/>
  <c r="CB2033" i="5"/>
  <c r="CC2033" i="5"/>
  <c r="CD2033" i="5"/>
  <c r="BZ2033" i="5"/>
  <c r="A2033" i="5"/>
  <c r="CA2032" i="5"/>
  <c r="CB2032" i="5"/>
  <c r="CC2032" i="5"/>
  <c r="CD2032" i="5"/>
  <c r="BZ2032" i="5"/>
  <c r="A2032" i="5"/>
  <c r="CA2031" i="5"/>
  <c r="CB2031" i="5"/>
  <c r="CC2031" i="5"/>
  <c r="CD2031" i="5"/>
  <c r="BZ2031" i="5"/>
  <c r="A2031" i="5"/>
  <c r="CA2030" i="5"/>
  <c r="CB2030" i="5"/>
  <c r="CC2030" i="5"/>
  <c r="CD2030" i="5"/>
  <c r="BZ2030" i="5"/>
  <c r="A2030" i="5"/>
  <c r="CA2029" i="5"/>
  <c r="CB2029" i="5"/>
  <c r="CC2029" i="5"/>
  <c r="CD2029" i="5"/>
  <c r="BZ2029" i="5"/>
  <c r="A2029" i="5"/>
  <c r="CA2028" i="5"/>
  <c r="CB2028" i="5"/>
  <c r="CC2028" i="5"/>
  <c r="CD2028" i="5"/>
  <c r="BZ2028" i="5"/>
  <c r="A2028" i="5"/>
  <c r="CA2027" i="5"/>
  <c r="CB2027" i="5"/>
  <c r="CC2027" i="5"/>
  <c r="CD2027" i="5"/>
  <c r="BZ2027" i="5"/>
  <c r="A2027" i="5"/>
  <c r="CA2026" i="5"/>
  <c r="CB2026" i="5"/>
  <c r="CC2026" i="5"/>
  <c r="CD2026" i="5"/>
  <c r="BZ2026" i="5"/>
  <c r="A2026" i="5"/>
  <c r="CA2025" i="5"/>
  <c r="CB2025" i="5"/>
  <c r="CC2025" i="5"/>
  <c r="CD2025" i="5"/>
  <c r="BZ2025" i="5"/>
  <c r="A2025" i="5"/>
  <c r="CA2024" i="5"/>
  <c r="CB2024" i="5"/>
  <c r="CC2024" i="5"/>
  <c r="CD2024" i="5"/>
  <c r="BZ2024" i="5"/>
  <c r="A2024" i="5"/>
  <c r="CA2023" i="5"/>
  <c r="CB2023" i="5"/>
  <c r="CC2023" i="5"/>
  <c r="CD2023" i="5"/>
  <c r="BZ2023" i="5"/>
  <c r="A2023" i="5"/>
  <c r="CA2022" i="5"/>
  <c r="CB2022" i="5"/>
  <c r="CC2022" i="5"/>
  <c r="CD2022" i="5"/>
  <c r="BZ2022" i="5"/>
  <c r="A2022" i="5"/>
  <c r="CA2021" i="5"/>
  <c r="CB2021" i="5"/>
  <c r="CC2021" i="5"/>
  <c r="CD2021" i="5"/>
  <c r="BZ2021" i="5"/>
  <c r="A2021" i="5"/>
  <c r="CA2020" i="5"/>
  <c r="CB2020" i="5"/>
  <c r="CC2020" i="5"/>
  <c r="CD2020" i="5"/>
  <c r="BZ2020" i="5"/>
  <c r="A2020" i="5"/>
  <c r="CA2019" i="5"/>
  <c r="CB2019" i="5"/>
  <c r="CC2019" i="5"/>
  <c r="CD2019" i="5"/>
  <c r="BZ2019" i="5"/>
  <c r="A2019" i="5"/>
  <c r="CA2018" i="5"/>
  <c r="CB2018" i="5"/>
  <c r="CC2018" i="5"/>
  <c r="CD2018" i="5"/>
  <c r="BZ2018" i="5"/>
  <c r="A2018" i="5"/>
  <c r="CA2017" i="5"/>
  <c r="CB2017" i="5"/>
  <c r="CC2017" i="5"/>
  <c r="CD2017" i="5"/>
  <c r="BZ2017" i="5"/>
  <c r="A2017" i="5"/>
  <c r="CA2016" i="5"/>
  <c r="CB2016" i="5"/>
  <c r="CC2016" i="5"/>
  <c r="CD2016" i="5"/>
  <c r="BZ2016" i="5"/>
  <c r="A2016" i="5"/>
  <c r="CA2015" i="5"/>
  <c r="CB2015" i="5"/>
  <c r="CC2015" i="5"/>
  <c r="CD2015" i="5"/>
  <c r="BZ2015" i="5"/>
  <c r="A2015" i="5"/>
  <c r="CA2014" i="5"/>
  <c r="CB2014" i="5"/>
  <c r="CC2014" i="5"/>
  <c r="CD2014" i="5"/>
  <c r="BZ2014" i="5"/>
  <c r="A2014" i="5"/>
  <c r="CA2013" i="5"/>
  <c r="CB2013" i="5"/>
  <c r="CC2013" i="5"/>
  <c r="CD2013" i="5"/>
  <c r="BZ2013" i="5"/>
  <c r="A2013" i="5"/>
  <c r="CA2012" i="5"/>
  <c r="CB2012" i="5"/>
  <c r="CC2012" i="5"/>
  <c r="CD2012" i="5"/>
  <c r="BZ2012" i="5"/>
  <c r="A2012" i="5"/>
  <c r="CA2011" i="5"/>
  <c r="CB2011" i="5"/>
  <c r="CC2011" i="5"/>
  <c r="CD2011" i="5"/>
  <c r="BZ2011" i="5"/>
  <c r="A2011" i="5"/>
  <c r="CA2010" i="5"/>
  <c r="CB2010" i="5"/>
  <c r="CC2010" i="5"/>
  <c r="CD2010" i="5"/>
  <c r="BZ2010" i="5"/>
  <c r="A2010" i="5"/>
  <c r="CA2009" i="5"/>
  <c r="CB2009" i="5"/>
  <c r="CC2009" i="5"/>
  <c r="CD2009" i="5"/>
  <c r="BZ2009" i="5"/>
  <c r="A2009" i="5"/>
  <c r="CA2008" i="5"/>
  <c r="CB2008" i="5"/>
  <c r="CC2008" i="5"/>
  <c r="CD2008" i="5"/>
  <c r="BZ2008" i="5"/>
  <c r="A2008" i="5"/>
  <c r="CA2007" i="5"/>
  <c r="CB2007" i="5"/>
  <c r="CC2007" i="5"/>
  <c r="CD2007" i="5"/>
  <c r="BZ2007" i="5"/>
  <c r="A2007" i="5"/>
  <c r="CA2006" i="5"/>
  <c r="CB2006" i="5"/>
  <c r="CC2006" i="5"/>
  <c r="CD2006" i="5"/>
  <c r="BZ2006" i="5"/>
  <c r="A2006" i="5"/>
  <c r="CA2005" i="5"/>
  <c r="CB2005" i="5"/>
  <c r="CC2005" i="5"/>
  <c r="CD2005" i="5"/>
  <c r="BZ2005" i="5"/>
  <c r="A2005" i="5"/>
  <c r="CA2004" i="5"/>
  <c r="CB2004" i="5"/>
  <c r="CC2004" i="5"/>
  <c r="CD2004" i="5"/>
  <c r="BZ2004" i="5"/>
  <c r="A2004" i="5"/>
  <c r="CA2003" i="5"/>
  <c r="CB2003" i="5"/>
  <c r="CC2003" i="5"/>
  <c r="CD2003" i="5"/>
  <c r="BZ2003" i="5"/>
  <c r="A2003" i="5"/>
  <c r="CA2002" i="5"/>
  <c r="CB2002" i="5"/>
  <c r="CC2002" i="5"/>
  <c r="CD2002" i="5"/>
  <c r="BZ2002" i="5"/>
  <c r="A2002" i="5"/>
  <c r="CA2001" i="5"/>
  <c r="CB2001" i="5"/>
  <c r="CC2001" i="5"/>
  <c r="CD2001" i="5"/>
  <c r="BZ2001" i="5"/>
  <c r="A2001" i="5"/>
  <c r="CA2000" i="5"/>
  <c r="CB2000" i="5"/>
  <c r="CC2000" i="5"/>
  <c r="CD2000" i="5"/>
  <c r="BZ2000" i="5"/>
  <c r="A2000" i="5"/>
  <c r="CA1999" i="5"/>
  <c r="CB1999" i="5"/>
  <c r="CC1999" i="5"/>
  <c r="CD1999" i="5"/>
  <c r="BZ1999" i="5"/>
  <c r="A1999" i="5"/>
  <c r="CA1998" i="5"/>
  <c r="CB1998" i="5"/>
  <c r="CC1998" i="5"/>
  <c r="CD1998" i="5"/>
  <c r="BZ1998" i="5"/>
  <c r="A1998" i="5"/>
  <c r="CA1997" i="5"/>
  <c r="CB1997" i="5"/>
  <c r="CC1997" i="5"/>
  <c r="CD1997" i="5"/>
  <c r="BZ1997" i="5"/>
  <c r="A1997" i="5"/>
  <c r="CA1996" i="5"/>
  <c r="CB1996" i="5"/>
  <c r="CC1996" i="5"/>
  <c r="CD1996" i="5"/>
  <c r="BZ1996" i="5"/>
  <c r="A1996" i="5"/>
  <c r="CA1995" i="5"/>
  <c r="CB1995" i="5"/>
  <c r="CC1995" i="5"/>
  <c r="CD1995" i="5"/>
  <c r="BZ1995" i="5"/>
  <c r="A1995" i="5"/>
  <c r="CA1994" i="5"/>
  <c r="CB1994" i="5"/>
  <c r="CC1994" i="5"/>
  <c r="CD1994" i="5"/>
  <c r="BZ1994" i="5"/>
  <c r="A1994" i="5"/>
  <c r="CA1993" i="5"/>
  <c r="CB1993" i="5"/>
  <c r="CC1993" i="5"/>
  <c r="CD1993" i="5"/>
  <c r="BZ1993" i="5"/>
  <c r="A1993" i="5"/>
  <c r="CA1992" i="5"/>
  <c r="CB1992" i="5"/>
  <c r="CC1992" i="5"/>
  <c r="CD1992" i="5"/>
  <c r="BZ1992" i="5"/>
  <c r="A1992" i="5"/>
  <c r="CA1991" i="5"/>
  <c r="CB1991" i="5"/>
  <c r="CC1991" i="5"/>
  <c r="CD1991" i="5"/>
  <c r="BZ1991" i="5"/>
  <c r="A1991" i="5"/>
  <c r="CA1990" i="5"/>
  <c r="CB1990" i="5"/>
  <c r="CC1990" i="5"/>
  <c r="CD1990" i="5"/>
  <c r="BZ1990" i="5"/>
  <c r="A1990" i="5"/>
  <c r="CA1989" i="5"/>
  <c r="CB1989" i="5"/>
  <c r="CC1989" i="5"/>
  <c r="CD1989" i="5"/>
  <c r="BZ1989" i="5"/>
  <c r="A1989" i="5"/>
  <c r="CA1988" i="5"/>
  <c r="CB1988" i="5"/>
  <c r="CC1988" i="5"/>
  <c r="CD1988" i="5"/>
  <c r="BZ1988" i="5"/>
  <c r="A1988" i="5"/>
  <c r="CA1987" i="5"/>
  <c r="CB1987" i="5"/>
  <c r="CC1987" i="5"/>
  <c r="CD1987" i="5"/>
  <c r="BZ1987" i="5"/>
  <c r="A1987" i="5"/>
  <c r="CA1986" i="5"/>
  <c r="CB1986" i="5"/>
  <c r="CC1986" i="5"/>
  <c r="CD1986" i="5"/>
  <c r="BZ1986" i="5"/>
  <c r="A1986" i="5"/>
  <c r="CA1985" i="5"/>
  <c r="CB1985" i="5"/>
  <c r="CC1985" i="5"/>
  <c r="CD1985" i="5"/>
  <c r="BZ1985" i="5"/>
  <c r="A1985" i="5"/>
  <c r="CA1984" i="5"/>
  <c r="CB1984" i="5"/>
  <c r="CC1984" i="5"/>
  <c r="CD1984" i="5"/>
  <c r="BZ1984" i="5"/>
  <c r="A1984" i="5"/>
  <c r="CA1983" i="5"/>
  <c r="CB1983" i="5"/>
  <c r="CC1983" i="5"/>
  <c r="CD1983" i="5"/>
  <c r="BZ1983" i="5"/>
  <c r="A1983" i="5"/>
  <c r="CA1982" i="5"/>
  <c r="CB1982" i="5"/>
  <c r="CC1982" i="5"/>
  <c r="CD1982" i="5"/>
  <c r="BZ1982" i="5"/>
  <c r="A1982" i="5"/>
  <c r="CA1981" i="5"/>
  <c r="CB1981" i="5"/>
  <c r="CC1981" i="5"/>
  <c r="CD1981" i="5"/>
  <c r="BZ1981" i="5"/>
  <c r="A1981" i="5"/>
  <c r="CA1980" i="5"/>
  <c r="CB1980" i="5"/>
  <c r="CC1980" i="5"/>
  <c r="CD1980" i="5"/>
  <c r="BZ1980" i="5"/>
  <c r="A1980" i="5"/>
  <c r="CA1979" i="5"/>
  <c r="CB1979" i="5"/>
  <c r="CC1979" i="5"/>
  <c r="CD1979" i="5"/>
  <c r="BZ1979" i="5"/>
  <c r="A1979" i="5"/>
  <c r="CA1978" i="5"/>
  <c r="CB1978" i="5"/>
  <c r="CC1978" i="5"/>
  <c r="CD1978" i="5"/>
  <c r="BZ1978" i="5"/>
  <c r="A1978" i="5"/>
  <c r="CA1977" i="5"/>
  <c r="CB1977" i="5"/>
  <c r="CC1977" i="5"/>
  <c r="CD1977" i="5"/>
  <c r="BZ1977" i="5"/>
  <c r="A1977" i="5"/>
  <c r="CA1976" i="5"/>
  <c r="CB1976" i="5"/>
  <c r="CC1976" i="5"/>
  <c r="CD1976" i="5"/>
  <c r="BZ1976" i="5"/>
  <c r="A1976" i="5"/>
  <c r="CA1975" i="5"/>
  <c r="CB1975" i="5"/>
  <c r="CC1975" i="5"/>
  <c r="CD1975" i="5"/>
  <c r="BZ1975" i="5"/>
  <c r="A1975" i="5"/>
  <c r="CA1974" i="5"/>
  <c r="CB1974" i="5"/>
  <c r="CC1974" i="5"/>
  <c r="CD1974" i="5"/>
  <c r="BZ1974" i="5"/>
  <c r="A1974" i="5"/>
  <c r="CA1973" i="5"/>
  <c r="CB1973" i="5"/>
  <c r="CC1973" i="5"/>
  <c r="CD1973" i="5"/>
  <c r="BZ1973" i="5"/>
  <c r="A1973" i="5"/>
  <c r="CA1972" i="5"/>
  <c r="CB1972" i="5"/>
  <c r="CC1972" i="5"/>
  <c r="CD1972" i="5"/>
  <c r="BZ1972" i="5"/>
  <c r="A1972" i="5"/>
  <c r="CA1971" i="5"/>
  <c r="CB1971" i="5"/>
  <c r="CC1971" i="5"/>
  <c r="CD1971" i="5"/>
  <c r="BZ1971" i="5"/>
  <c r="A1971" i="5"/>
  <c r="CA1970" i="5"/>
  <c r="CB1970" i="5"/>
  <c r="CC1970" i="5"/>
  <c r="CD1970" i="5"/>
  <c r="BZ1970" i="5"/>
  <c r="A1970" i="5"/>
  <c r="CA1969" i="5"/>
  <c r="CB1969" i="5"/>
  <c r="CC1969" i="5"/>
  <c r="CD1969" i="5"/>
  <c r="BZ1969" i="5"/>
  <c r="A1969" i="5"/>
  <c r="CA1968" i="5"/>
  <c r="CB1968" i="5"/>
  <c r="CC1968" i="5"/>
  <c r="CD1968" i="5"/>
  <c r="BZ1968" i="5"/>
  <c r="A1968" i="5"/>
  <c r="CA1967" i="5"/>
  <c r="CB1967" i="5"/>
  <c r="CC1967" i="5"/>
  <c r="CD1967" i="5"/>
  <c r="BZ1967" i="5"/>
  <c r="A1967" i="5"/>
  <c r="CA1966" i="5"/>
  <c r="CB1966" i="5"/>
  <c r="CC1966" i="5"/>
  <c r="CD1966" i="5"/>
  <c r="BZ1966" i="5"/>
  <c r="A1966" i="5"/>
  <c r="CA1965" i="5"/>
  <c r="CB1965" i="5"/>
  <c r="CC1965" i="5"/>
  <c r="CD1965" i="5"/>
  <c r="BZ1965" i="5"/>
  <c r="A1965" i="5"/>
  <c r="CA1964" i="5"/>
  <c r="CB1964" i="5"/>
  <c r="CC1964" i="5"/>
  <c r="CD1964" i="5"/>
  <c r="BZ1964" i="5"/>
  <c r="A1964" i="5"/>
  <c r="CA1963" i="5"/>
  <c r="CB1963" i="5"/>
  <c r="CC1963" i="5"/>
  <c r="CD1963" i="5"/>
  <c r="BZ1963" i="5"/>
  <c r="A1963" i="5"/>
  <c r="CA1962" i="5"/>
  <c r="CB1962" i="5"/>
  <c r="CC1962" i="5"/>
  <c r="CD1962" i="5"/>
  <c r="BZ1962" i="5"/>
  <c r="A1962" i="5"/>
  <c r="CA1961" i="5"/>
  <c r="CB1961" i="5"/>
  <c r="CC1961" i="5"/>
  <c r="CD1961" i="5"/>
  <c r="BZ1961" i="5"/>
  <c r="A1961" i="5"/>
  <c r="CA1960" i="5"/>
  <c r="CB1960" i="5"/>
  <c r="CC1960" i="5"/>
  <c r="CD1960" i="5"/>
  <c r="BZ1960" i="5"/>
  <c r="A1960" i="5"/>
  <c r="CA1959" i="5"/>
  <c r="CB1959" i="5"/>
  <c r="CC1959" i="5"/>
  <c r="CD1959" i="5"/>
  <c r="BZ1959" i="5"/>
  <c r="A1959" i="5"/>
  <c r="CA1958" i="5"/>
  <c r="CB1958" i="5"/>
  <c r="CC1958" i="5"/>
  <c r="CD1958" i="5"/>
  <c r="BZ1958" i="5"/>
  <c r="A1958" i="5"/>
  <c r="CA1957" i="5"/>
  <c r="CB1957" i="5"/>
  <c r="CC1957" i="5"/>
  <c r="CD1957" i="5"/>
  <c r="BZ1957" i="5"/>
  <c r="A1957" i="5"/>
  <c r="CA1956" i="5"/>
  <c r="CB1956" i="5"/>
  <c r="CC1956" i="5"/>
  <c r="CD1956" i="5"/>
  <c r="BZ1956" i="5"/>
  <c r="A1956" i="5"/>
  <c r="CA1955" i="5"/>
  <c r="CB1955" i="5"/>
  <c r="CC1955" i="5"/>
  <c r="CD1955" i="5"/>
  <c r="BZ1955" i="5"/>
  <c r="A1955" i="5"/>
  <c r="CA1954" i="5"/>
  <c r="CB1954" i="5"/>
  <c r="CC1954" i="5"/>
  <c r="CD1954" i="5"/>
  <c r="BZ1954" i="5"/>
  <c r="A1954" i="5"/>
  <c r="CA1953" i="5"/>
  <c r="CB1953" i="5"/>
  <c r="CC1953" i="5"/>
  <c r="CD1953" i="5"/>
  <c r="BZ1953" i="5"/>
  <c r="A1953" i="5"/>
  <c r="CA1952" i="5"/>
  <c r="CB1952" i="5"/>
  <c r="CC1952" i="5"/>
  <c r="CD1952" i="5"/>
  <c r="BZ1952" i="5"/>
  <c r="A1952" i="5"/>
  <c r="CA1951" i="5"/>
  <c r="CB1951" i="5"/>
  <c r="CC1951" i="5"/>
  <c r="CD1951" i="5"/>
  <c r="BZ1951" i="5"/>
  <c r="A1951" i="5"/>
  <c r="CA1950" i="5"/>
  <c r="CB1950" i="5"/>
  <c r="CC1950" i="5"/>
  <c r="CD1950" i="5"/>
  <c r="BZ1950" i="5"/>
  <c r="A1950" i="5"/>
  <c r="CA1949" i="5"/>
  <c r="CB1949" i="5"/>
  <c r="CC1949" i="5"/>
  <c r="CD1949" i="5"/>
  <c r="BZ1949" i="5"/>
  <c r="A1949" i="5"/>
  <c r="CA1948" i="5"/>
  <c r="CB1948" i="5"/>
  <c r="CC1948" i="5"/>
  <c r="CD1948" i="5"/>
  <c r="BZ1948" i="5"/>
  <c r="A1948" i="5"/>
  <c r="CA1947" i="5"/>
  <c r="CB1947" i="5"/>
  <c r="CC1947" i="5"/>
  <c r="CD1947" i="5"/>
  <c r="BZ1947" i="5"/>
  <c r="A1947" i="5"/>
  <c r="CA1946" i="5"/>
  <c r="CB1946" i="5"/>
  <c r="CC1946" i="5"/>
  <c r="CD1946" i="5"/>
  <c r="BZ1946" i="5"/>
  <c r="A1946" i="5"/>
  <c r="CA1945" i="5"/>
  <c r="CB1945" i="5"/>
  <c r="CC1945" i="5"/>
  <c r="CD1945" i="5"/>
  <c r="BZ1945" i="5"/>
  <c r="A1945" i="5"/>
  <c r="CA1944" i="5"/>
  <c r="CB1944" i="5"/>
  <c r="CC1944" i="5"/>
  <c r="CD1944" i="5"/>
  <c r="BZ1944" i="5"/>
  <c r="A1944" i="5"/>
  <c r="CA1943" i="5"/>
  <c r="CB1943" i="5"/>
  <c r="CC1943" i="5"/>
  <c r="CD1943" i="5"/>
  <c r="BZ1943" i="5"/>
  <c r="A1943" i="5"/>
  <c r="CA1942" i="5"/>
  <c r="CB1942" i="5"/>
  <c r="CC1942" i="5"/>
  <c r="CD1942" i="5"/>
  <c r="BZ1942" i="5"/>
  <c r="A1942" i="5"/>
  <c r="CA1941" i="5"/>
  <c r="CB1941" i="5"/>
  <c r="CC1941" i="5"/>
  <c r="CD1941" i="5"/>
  <c r="BZ1941" i="5"/>
  <c r="A1941" i="5"/>
  <c r="CA1940" i="5"/>
  <c r="CB1940" i="5"/>
  <c r="CC1940" i="5"/>
  <c r="CD1940" i="5"/>
  <c r="BZ1940" i="5"/>
  <c r="A1940" i="5"/>
  <c r="CA1939" i="5"/>
  <c r="CB1939" i="5"/>
  <c r="CC1939" i="5"/>
  <c r="CD1939" i="5"/>
  <c r="BZ1939" i="5"/>
  <c r="A1939" i="5"/>
  <c r="CA1938" i="5"/>
  <c r="CB1938" i="5"/>
  <c r="CC1938" i="5"/>
  <c r="CD1938" i="5"/>
  <c r="BZ1938" i="5"/>
  <c r="A1938" i="5"/>
  <c r="CA1937" i="5"/>
  <c r="CB1937" i="5"/>
  <c r="CC1937" i="5"/>
  <c r="CD1937" i="5"/>
  <c r="BZ1937" i="5"/>
  <c r="A1937" i="5"/>
  <c r="CA1936" i="5"/>
  <c r="CB1936" i="5"/>
  <c r="CC1936" i="5"/>
  <c r="CD1936" i="5"/>
  <c r="BZ1936" i="5"/>
  <c r="A1936" i="5"/>
  <c r="CA1935" i="5"/>
  <c r="CB1935" i="5"/>
  <c r="CC1935" i="5"/>
  <c r="CD1935" i="5"/>
  <c r="BZ1935" i="5"/>
  <c r="A1935" i="5"/>
  <c r="CA1934" i="5"/>
  <c r="CB1934" i="5"/>
  <c r="CC1934" i="5"/>
  <c r="CD1934" i="5"/>
  <c r="BZ1934" i="5"/>
  <c r="A1934" i="5"/>
  <c r="CA1933" i="5"/>
  <c r="CB1933" i="5"/>
  <c r="CC1933" i="5"/>
  <c r="CD1933" i="5"/>
  <c r="BZ1933" i="5"/>
  <c r="A1933" i="5"/>
  <c r="CA1932" i="5"/>
  <c r="CB1932" i="5"/>
  <c r="CC1932" i="5"/>
  <c r="CD1932" i="5"/>
  <c r="BZ1932" i="5"/>
  <c r="A1932" i="5"/>
  <c r="CA1931" i="5"/>
  <c r="CB1931" i="5"/>
  <c r="CC1931" i="5"/>
  <c r="CD1931" i="5"/>
  <c r="BZ1931" i="5"/>
  <c r="A1931" i="5"/>
  <c r="CA1930" i="5"/>
  <c r="CB1930" i="5"/>
  <c r="CC1930" i="5"/>
  <c r="CD1930" i="5"/>
  <c r="BZ1930" i="5"/>
  <c r="A1930" i="5"/>
  <c r="CA1929" i="5"/>
  <c r="CB1929" i="5"/>
  <c r="CC1929" i="5"/>
  <c r="CD1929" i="5"/>
  <c r="BZ1929" i="5"/>
  <c r="A1929" i="5"/>
  <c r="CA1928" i="5"/>
  <c r="CB1928" i="5"/>
  <c r="CC1928" i="5"/>
  <c r="CD1928" i="5"/>
  <c r="BZ1928" i="5"/>
  <c r="A1928" i="5"/>
  <c r="CA1927" i="5"/>
  <c r="CB1927" i="5"/>
  <c r="CC1927" i="5"/>
  <c r="CD1927" i="5"/>
  <c r="BZ1927" i="5"/>
  <c r="A1927" i="5"/>
  <c r="CA1926" i="5"/>
  <c r="CB1926" i="5"/>
  <c r="CC1926" i="5"/>
  <c r="CD1926" i="5"/>
  <c r="BZ1926" i="5"/>
  <c r="A1926" i="5"/>
  <c r="CA1925" i="5"/>
  <c r="CB1925" i="5"/>
  <c r="CC1925" i="5"/>
  <c r="CD1925" i="5"/>
  <c r="BZ1925" i="5"/>
  <c r="A1925" i="5"/>
  <c r="CA1924" i="5"/>
  <c r="CB1924" i="5"/>
  <c r="CC1924" i="5"/>
  <c r="CD1924" i="5"/>
  <c r="BZ1924" i="5"/>
  <c r="A1924" i="5"/>
  <c r="CA1923" i="5"/>
  <c r="CB1923" i="5"/>
  <c r="CC1923" i="5"/>
  <c r="CD1923" i="5"/>
  <c r="BZ1923" i="5"/>
  <c r="A1923" i="5"/>
  <c r="CA1922" i="5"/>
  <c r="CB1922" i="5"/>
  <c r="CC1922" i="5"/>
  <c r="CD1922" i="5"/>
  <c r="BZ1922" i="5"/>
  <c r="A1922" i="5"/>
  <c r="CA1921" i="5"/>
  <c r="CB1921" i="5"/>
  <c r="CC1921" i="5"/>
  <c r="CD1921" i="5"/>
  <c r="BZ1921" i="5"/>
  <c r="A1921" i="5"/>
  <c r="CA1920" i="5"/>
  <c r="CB1920" i="5"/>
  <c r="CC1920" i="5"/>
  <c r="CD1920" i="5"/>
  <c r="BZ1920" i="5"/>
  <c r="A1920" i="5"/>
  <c r="CA1919" i="5"/>
  <c r="CB1919" i="5"/>
  <c r="CC1919" i="5"/>
  <c r="CD1919" i="5"/>
  <c r="BZ1919" i="5"/>
  <c r="A1919" i="5"/>
  <c r="CA1918" i="5"/>
  <c r="CB1918" i="5"/>
  <c r="CC1918" i="5"/>
  <c r="CD1918" i="5"/>
  <c r="BZ1918" i="5"/>
  <c r="A1918" i="5"/>
  <c r="CA1917" i="5"/>
  <c r="CB1917" i="5"/>
  <c r="CC1917" i="5"/>
  <c r="CD1917" i="5"/>
  <c r="BZ1917" i="5"/>
  <c r="A1917" i="5"/>
  <c r="CA1916" i="5"/>
  <c r="CB1916" i="5"/>
  <c r="CC1916" i="5"/>
  <c r="CD1916" i="5"/>
  <c r="BZ1916" i="5"/>
  <c r="A1916" i="5"/>
  <c r="CA1915" i="5"/>
  <c r="CB1915" i="5"/>
  <c r="CC1915" i="5"/>
  <c r="CD1915" i="5"/>
  <c r="BZ1915" i="5"/>
  <c r="A1915" i="5"/>
  <c r="CA1914" i="5"/>
  <c r="CB1914" i="5"/>
  <c r="CC1914" i="5"/>
  <c r="CD1914" i="5"/>
  <c r="BZ1914" i="5"/>
  <c r="A1914" i="5"/>
  <c r="CA1913" i="5"/>
  <c r="CB1913" i="5"/>
  <c r="CC1913" i="5"/>
  <c r="CD1913" i="5"/>
  <c r="BZ1913" i="5"/>
  <c r="A1913" i="5"/>
  <c r="CA1912" i="5"/>
  <c r="CB1912" i="5"/>
  <c r="CC1912" i="5"/>
  <c r="CD1912" i="5"/>
  <c r="BZ1912" i="5"/>
  <c r="A1912" i="5"/>
  <c r="CA1911" i="5"/>
  <c r="CB1911" i="5"/>
  <c r="CC1911" i="5"/>
  <c r="CD1911" i="5"/>
  <c r="BZ1911" i="5"/>
  <c r="A1911" i="5"/>
  <c r="CA1910" i="5"/>
  <c r="CB1910" i="5"/>
  <c r="CC1910" i="5"/>
  <c r="CD1910" i="5"/>
  <c r="BZ1910" i="5"/>
  <c r="A1910" i="5"/>
  <c r="CA1909" i="5"/>
  <c r="CB1909" i="5"/>
  <c r="CC1909" i="5"/>
  <c r="CD1909" i="5"/>
  <c r="BZ1909" i="5"/>
  <c r="A1909" i="5"/>
  <c r="CA1908" i="5"/>
  <c r="CB1908" i="5"/>
  <c r="CC1908" i="5"/>
  <c r="CD1908" i="5"/>
  <c r="BZ1908" i="5"/>
  <c r="A1908" i="5"/>
  <c r="CA1907" i="5"/>
  <c r="CB1907" i="5"/>
  <c r="CC1907" i="5"/>
  <c r="CD1907" i="5"/>
  <c r="BZ1907" i="5"/>
  <c r="A1907" i="5"/>
  <c r="CA1906" i="5"/>
  <c r="CB1906" i="5"/>
  <c r="CC1906" i="5"/>
  <c r="CD1906" i="5"/>
  <c r="BZ1906" i="5"/>
  <c r="A1906" i="5"/>
  <c r="CA1905" i="5"/>
  <c r="CB1905" i="5"/>
  <c r="CC1905" i="5"/>
  <c r="CD1905" i="5"/>
  <c r="BZ1905" i="5"/>
  <c r="A1905" i="5"/>
  <c r="CA1904" i="5"/>
  <c r="CB1904" i="5"/>
  <c r="CC1904" i="5"/>
  <c r="CD1904" i="5"/>
  <c r="BZ1904" i="5"/>
  <c r="A1904" i="5"/>
  <c r="CA1903" i="5"/>
  <c r="CB1903" i="5"/>
  <c r="CC1903" i="5"/>
  <c r="CD1903" i="5"/>
  <c r="BZ1903" i="5"/>
  <c r="A1903" i="5"/>
  <c r="CA1902" i="5"/>
  <c r="CB1902" i="5"/>
  <c r="CC1902" i="5"/>
  <c r="CD1902" i="5"/>
  <c r="BZ1902" i="5"/>
  <c r="A1902" i="5"/>
  <c r="CA1901" i="5"/>
  <c r="CB1901" i="5"/>
  <c r="CC1901" i="5"/>
  <c r="CD1901" i="5"/>
  <c r="BZ1901" i="5"/>
  <c r="A1901" i="5"/>
  <c r="CA1900" i="5"/>
  <c r="CB1900" i="5"/>
  <c r="CC1900" i="5"/>
  <c r="CD1900" i="5"/>
  <c r="BZ1900" i="5"/>
  <c r="A1900" i="5"/>
  <c r="CA1899" i="5"/>
  <c r="CB1899" i="5"/>
  <c r="CC1899" i="5"/>
  <c r="CD1899" i="5"/>
  <c r="BZ1899" i="5"/>
  <c r="A1899" i="5"/>
  <c r="CA1898" i="5"/>
  <c r="CB1898" i="5"/>
  <c r="CC1898" i="5"/>
  <c r="CD1898" i="5"/>
  <c r="BZ1898" i="5"/>
  <c r="A1898" i="5"/>
  <c r="CA1897" i="5"/>
  <c r="CB1897" i="5"/>
  <c r="CC1897" i="5"/>
  <c r="CD1897" i="5"/>
  <c r="BZ1897" i="5"/>
  <c r="A1897" i="5"/>
  <c r="CA1896" i="5"/>
  <c r="CB1896" i="5"/>
  <c r="CC1896" i="5"/>
  <c r="CD1896" i="5"/>
  <c r="BZ1896" i="5"/>
  <c r="A1896" i="5"/>
  <c r="CA1895" i="5"/>
  <c r="CB1895" i="5"/>
  <c r="CC1895" i="5"/>
  <c r="CD1895" i="5"/>
  <c r="BZ1895" i="5"/>
  <c r="A1895" i="5"/>
  <c r="CA1894" i="5"/>
  <c r="CB1894" i="5"/>
  <c r="CC1894" i="5"/>
  <c r="CD1894" i="5"/>
  <c r="BZ1894" i="5"/>
  <c r="A1894" i="5"/>
  <c r="CA1893" i="5"/>
  <c r="CB1893" i="5"/>
  <c r="CC1893" i="5"/>
  <c r="CD1893" i="5"/>
  <c r="BZ1893" i="5"/>
  <c r="A1893" i="5"/>
  <c r="CA1892" i="5"/>
  <c r="CB1892" i="5"/>
  <c r="CC1892" i="5"/>
  <c r="CD1892" i="5"/>
  <c r="BZ1892" i="5"/>
  <c r="A1892" i="5"/>
  <c r="CA1891" i="5"/>
  <c r="CB1891" i="5"/>
  <c r="CC1891" i="5"/>
  <c r="CD1891" i="5"/>
  <c r="BZ1891" i="5"/>
  <c r="A1891" i="5"/>
  <c r="CA1890" i="5"/>
  <c r="CB1890" i="5"/>
  <c r="CC1890" i="5"/>
  <c r="CD1890" i="5"/>
  <c r="BZ1890" i="5"/>
  <c r="A1890" i="5"/>
  <c r="CA1889" i="5"/>
  <c r="CB1889" i="5"/>
  <c r="CC1889" i="5"/>
  <c r="CD1889" i="5"/>
  <c r="BZ1889" i="5"/>
  <c r="A1889" i="5"/>
  <c r="CA1888" i="5"/>
  <c r="CB1888" i="5"/>
  <c r="CC1888" i="5"/>
  <c r="CD1888" i="5"/>
  <c r="BZ1888" i="5"/>
  <c r="A1888" i="5"/>
  <c r="CA1887" i="5"/>
  <c r="CB1887" i="5"/>
  <c r="CC1887" i="5"/>
  <c r="CD1887" i="5"/>
  <c r="BZ1887" i="5"/>
  <c r="A1887" i="5"/>
  <c r="CA1886" i="5"/>
  <c r="CB1886" i="5"/>
  <c r="CC1886" i="5"/>
  <c r="CD1886" i="5"/>
  <c r="BZ1886" i="5"/>
  <c r="A1886" i="5"/>
  <c r="CA1885" i="5"/>
  <c r="CB1885" i="5"/>
  <c r="CC1885" i="5"/>
  <c r="CD1885" i="5"/>
  <c r="BZ1885" i="5"/>
  <c r="A1885" i="5"/>
  <c r="CA1884" i="5"/>
  <c r="CB1884" i="5"/>
  <c r="CC1884" i="5"/>
  <c r="CD1884" i="5"/>
  <c r="BZ1884" i="5"/>
  <c r="A1884" i="5"/>
  <c r="CA1883" i="5"/>
  <c r="CB1883" i="5"/>
  <c r="CC1883" i="5"/>
  <c r="CD1883" i="5"/>
  <c r="BZ1883" i="5"/>
  <c r="A1883" i="5"/>
  <c r="CA1882" i="5"/>
  <c r="CB1882" i="5"/>
  <c r="CC1882" i="5"/>
  <c r="CD1882" i="5"/>
  <c r="BZ1882" i="5"/>
  <c r="A1882" i="5"/>
  <c r="CA1881" i="5"/>
  <c r="CB1881" i="5"/>
  <c r="CC1881" i="5"/>
  <c r="CD1881" i="5"/>
  <c r="BZ1881" i="5"/>
  <c r="A1881" i="5"/>
  <c r="CA1880" i="5"/>
  <c r="CB1880" i="5"/>
  <c r="CC1880" i="5"/>
  <c r="CD1880" i="5"/>
  <c r="BZ1880" i="5"/>
  <c r="A1880" i="5"/>
  <c r="CA1879" i="5"/>
  <c r="CB1879" i="5"/>
  <c r="CC1879" i="5"/>
  <c r="CD1879" i="5"/>
  <c r="BZ1879" i="5"/>
  <c r="A1879" i="5"/>
  <c r="CA1878" i="5"/>
  <c r="CB1878" i="5"/>
  <c r="CC1878" i="5"/>
  <c r="CD1878" i="5"/>
  <c r="BZ1878" i="5"/>
  <c r="A1878" i="5"/>
  <c r="CA1877" i="5"/>
  <c r="CB1877" i="5"/>
  <c r="CC1877" i="5"/>
  <c r="CD1877" i="5"/>
  <c r="BZ1877" i="5"/>
  <c r="A1877" i="5"/>
  <c r="CA1876" i="5"/>
  <c r="CB1876" i="5"/>
  <c r="CC1876" i="5"/>
  <c r="CD1876" i="5"/>
  <c r="BZ1876" i="5"/>
  <c r="A1876" i="5"/>
  <c r="CA1875" i="5"/>
  <c r="CB1875" i="5"/>
  <c r="CC1875" i="5"/>
  <c r="CD1875" i="5"/>
  <c r="BZ1875" i="5"/>
  <c r="A1875" i="5"/>
  <c r="CA1874" i="5"/>
  <c r="CB1874" i="5"/>
  <c r="CC1874" i="5"/>
  <c r="CD1874" i="5"/>
  <c r="BZ1874" i="5"/>
  <c r="A1874" i="5"/>
  <c r="CA1873" i="5"/>
  <c r="CB1873" i="5"/>
  <c r="CC1873" i="5"/>
  <c r="CD1873" i="5"/>
  <c r="BZ1873" i="5"/>
  <c r="A1873" i="5"/>
  <c r="CA1872" i="5"/>
  <c r="CB1872" i="5"/>
  <c r="CC1872" i="5"/>
  <c r="CD1872" i="5"/>
  <c r="BZ1872" i="5"/>
  <c r="A1872" i="5"/>
  <c r="CA1871" i="5"/>
  <c r="CB1871" i="5"/>
  <c r="CC1871" i="5"/>
  <c r="CD1871" i="5"/>
  <c r="BZ1871" i="5"/>
  <c r="A1871" i="5"/>
  <c r="CA1870" i="5"/>
  <c r="CB1870" i="5"/>
  <c r="CC1870" i="5"/>
  <c r="CD1870" i="5"/>
  <c r="BZ1870" i="5"/>
  <c r="A1870" i="5"/>
  <c r="CA1869" i="5"/>
  <c r="CB1869" i="5"/>
  <c r="CC1869" i="5"/>
  <c r="CD1869" i="5"/>
  <c r="BZ1869" i="5"/>
  <c r="A1869" i="5"/>
  <c r="CA1868" i="5"/>
  <c r="CB1868" i="5"/>
  <c r="CC1868" i="5"/>
  <c r="CD1868" i="5"/>
  <c r="BZ1868" i="5"/>
  <c r="A1868" i="5"/>
  <c r="CA1867" i="5"/>
  <c r="CB1867" i="5"/>
  <c r="CC1867" i="5"/>
  <c r="CD1867" i="5"/>
  <c r="BZ1867" i="5"/>
  <c r="A1867" i="5"/>
  <c r="CA1866" i="5"/>
  <c r="CB1866" i="5"/>
  <c r="CC1866" i="5"/>
  <c r="CD1866" i="5"/>
  <c r="BZ1866" i="5"/>
  <c r="A1866" i="5"/>
  <c r="CA1865" i="5"/>
  <c r="CB1865" i="5"/>
  <c r="CC1865" i="5"/>
  <c r="CD1865" i="5"/>
  <c r="BZ1865" i="5"/>
  <c r="A1865" i="5"/>
  <c r="CA1864" i="5"/>
  <c r="CB1864" i="5"/>
  <c r="CC1864" i="5"/>
  <c r="CD1864" i="5"/>
  <c r="BZ1864" i="5"/>
  <c r="A1864" i="5"/>
  <c r="CA1863" i="5"/>
  <c r="CB1863" i="5"/>
  <c r="CC1863" i="5"/>
  <c r="CD1863" i="5"/>
  <c r="BZ1863" i="5"/>
  <c r="A1863" i="5"/>
  <c r="CA1862" i="5"/>
  <c r="CB1862" i="5"/>
  <c r="CC1862" i="5"/>
  <c r="CD1862" i="5"/>
  <c r="BZ1862" i="5"/>
  <c r="A1862" i="5"/>
  <c r="CA1861" i="5"/>
  <c r="CB1861" i="5"/>
  <c r="CC1861" i="5"/>
  <c r="CD1861" i="5"/>
  <c r="BZ1861" i="5"/>
  <c r="A1861" i="5"/>
  <c r="CA1860" i="5"/>
  <c r="CB1860" i="5"/>
  <c r="CC1860" i="5"/>
  <c r="CD1860" i="5"/>
  <c r="BZ1860" i="5"/>
  <c r="A1860" i="5"/>
  <c r="CA1859" i="5"/>
  <c r="CB1859" i="5"/>
  <c r="CC1859" i="5"/>
  <c r="CD1859" i="5"/>
  <c r="BZ1859" i="5"/>
  <c r="A1859" i="5"/>
  <c r="CA1858" i="5"/>
  <c r="CB1858" i="5"/>
  <c r="CC1858" i="5"/>
  <c r="CD1858" i="5"/>
  <c r="BZ1858" i="5"/>
  <c r="A1858" i="5"/>
  <c r="CA1857" i="5"/>
  <c r="CB1857" i="5"/>
  <c r="CC1857" i="5"/>
  <c r="CD1857" i="5"/>
  <c r="BZ1857" i="5"/>
  <c r="A1857" i="5"/>
  <c r="CA1856" i="5"/>
  <c r="CB1856" i="5"/>
  <c r="CC1856" i="5"/>
  <c r="CD1856" i="5"/>
  <c r="BZ1856" i="5"/>
  <c r="A1856" i="5"/>
  <c r="CA1855" i="5"/>
  <c r="CB1855" i="5"/>
  <c r="CC1855" i="5"/>
  <c r="CD1855" i="5"/>
  <c r="BZ1855" i="5"/>
  <c r="A1855" i="5"/>
  <c r="CA1854" i="5"/>
  <c r="CB1854" i="5"/>
  <c r="CC1854" i="5"/>
  <c r="CD1854" i="5"/>
  <c r="BZ1854" i="5"/>
  <c r="A1854" i="5"/>
  <c r="CA1853" i="5"/>
  <c r="CB1853" i="5"/>
  <c r="CC1853" i="5"/>
  <c r="CD1853" i="5"/>
  <c r="BZ1853" i="5"/>
  <c r="A1853" i="5"/>
  <c r="CA1852" i="5"/>
  <c r="CB1852" i="5"/>
  <c r="CC1852" i="5"/>
  <c r="CD1852" i="5"/>
  <c r="BZ1852" i="5"/>
  <c r="A1852" i="5"/>
  <c r="CA1851" i="5"/>
  <c r="CB1851" i="5"/>
  <c r="CC1851" i="5"/>
  <c r="CD1851" i="5"/>
  <c r="BZ1851" i="5"/>
  <c r="A1851" i="5"/>
  <c r="CA1850" i="5"/>
  <c r="CB1850" i="5"/>
  <c r="CC1850" i="5"/>
  <c r="CD1850" i="5"/>
  <c r="BZ1850" i="5"/>
  <c r="A1850" i="5"/>
  <c r="CA1849" i="5"/>
  <c r="CB1849" i="5"/>
  <c r="CC1849" i="5"/>
  <c r="CD1849" i="5"/>
  <c r="BZ1849" i="5"/>
  <c r="A1849" i="5"/>
  <c r="CA1848" i="5"/>
  <c r="CB1848" i="5"/>
  <c r="CC1848" i="5"/>
  <c r="CD1848" i="5"/>
  <c r="BZ1848" i="5"/>
  <c r="A1848" i="5"/>
  <c r="CA1847" i="5"/>
  <c r="CB1847" i="5"/>
  <c r="CC1847" i="5"/>
  <c r="CD1847" i="5"/>
  <c r="BZ1847" i="5"/>
  <c r="A1847" i="5"/>
  <c r="CA1846" i="5"/>
  <c r="CB1846" i="5"/>
  <c r="CC1846" i="5"/>
  <c r="CD1846" i="5"/>
  <c r="BZ1846" i="5"/>
  <c r="A1846" i="5"/>
  <c r="CA1845" i="5"/>
  <c r="CB1845" i="5"/>
  <c r="CC1845" i="5"/>
  <c r="CD1845" i="5"/>
  <c r="BZ1845" i="5"/>
  <c r="A1845" i="5"/>
  <c r="CA1844" i="5"/>
  <c r="CB1844" i="5"/>
  <c r="CC1844" i="5"/>
  <c r="CD1844" i="5"/>
  <c r="BZ1844" i="5"/>
  <c r="A1844" i="5"/>
  <c r="CA1843" i="5"/>
  <c r="CB1843" i="5"/>
  <c r="CC1843" i="5"/>
  <c r="CD1843" i="5"/>
  <c r="BZ1843" i="5"/>
  <c r="A1843" i="5"/>
  <c r="CA1842" i="5"/>
  <c r="CB1842" i="5"/>
  <c r="CC1842" i="5"/>
  <c r="CD1842" i="5"/>
  <c r="BZ1842" i="5"/>
  <c r="A1842" i="5"/>
  <c r="CA1841" i="5"/>
  <c r="CB1841" i="5"/>
  <c r="CC1841" i="5"/>
  <c r="CD1841" i="5"/>
  <c r="BZ1841" i="5"/>
  <c r="A1841" i="5"/>
  <c r="CA1840" i="5"/>
  <c r="CB1840" i="5"/>
  <c r="CC1840" i="5"/>
  <c r="CD1840" i="5"/>
  <c r="BZ1840" i="5"/>
  <c r="A1840" i="5"/>
  <c r="CA1839" i="5"/>
  <c r="CB1839" i="5"/>
  <c r="CC1839" i="5"/>
  <c r="CD1839" i="5"/>
  <c r="BZ1839" i="5"/>
  <c r="A1839" i="5"/>
  <c r="CA1838" i="5"/>
  <c r="CB1838" i="5"/>
  <c r="CC1838" i="5"/>
  <c r="CD1838" i="5"/>
  <c r="BZ1838" i="5"/>
  <c r="A1838" i="5"/>
  <c r="CA1837" i="5"/>
  <c r="CB1837" i="5"/>
  <c r="CC1837" i="5"/>
  <c r="CD1837" i="5"/>
  <c r="BZ1837" i="5"/>
  <c r="A1837" i="5"/>
  <c r="CA1836" i="5"/>
  <c r="CB1836" i="5"/>
  <c r="CC1836" i="5"/>
  <c r="CD1836" i="5"/>
  <c r="BZ1836" i="5"/>
  <c r="A1836" i="5"/>
  <c r="CA1835" i="5"/>
  <c r="CB1835" i="5"/>
  <c r="CC1835" i="5"/>
  <c r="CD1835" i="5"/>
  <c r="BZ1835" i="5"/>
  <c r="A1835" i="5"/>
  <c r="CA1834" i="5"/>
  <c r="CB1834" i="5"/>
  <c r="CC1834" i="5"/>
  <c r="CD1834" i="5"/>
  <c r="BZ1834" i="5"/>
  <c r="A1834" i="5"/>
  <c r="CA1833" i="5"/>
  <c r="CB1833" i="5"/>
  <c r="CC1833" i="5"/>
  <c r="CD1833" i="5"/>
  <c r="BZ1833" i="5"/>
  <c r="A1833" i="5"/>
  <c r="CA1832" i="5"/>
  <c r="CB1832" i="5"/>
  <c r="CC1832" i="5"/>
  <c r="CD1832" i="5"/>
  <c r="BZ1832" i="5"/>
  <c r="A1832" i="5"/>
  <c r="CA1831" i="5"/>
  <c r="CB1831" i="5"/>
  <c r="CC1831" i="5"/>
  <c r="CD1831" i="5"/>
  <c r="BZ1831" i="5"/>
  <c r="A1831" i="5"/>
  <c r="CA1830" i="5"/>
  <c r="CB1830" i="5"/>
  <c r="CC1830" i="5"/>
  <c r="CD1830" i="5"/>
  <c r="BZ1830" i="5"/>
  <c r="A1830" i="5"/>
  <c r="CA1829" i="5"/>
  <c r="CB1829" i="5"/>
  <c r="CC1829" i="5"/>
  <c r="CD1829" i="5"/>
  <c r="BZ1829" i="5"/>
  <c r="A1829" i="5"/>
  <c r="CA1828" i="5"/>
  <c r="CB1828" i="5"/>
  <c r="CC1828" i="5"/>
  <c r="CD1828" i="5"/>
  <c r="BZ1828" i="5"/>
  <c r="A1828" i="5"/>
  <c r="CA1827" i="5"/>
  <c r="CB1827" i="5"/>
  <c r="CC1827" i="5"/>
  <c r="CD1827" i="5"/>
  <c r="BZ1827" i="5"/>
  <c r="A1827" i="5"/>
  <c r="CA1826" i="5"/>
  <c r="CB1826" i="5"/>
  <c r="CC1826" i="5"/>
  <c r="CD1826" i="5"/>
  <c r="BZ1826" i="5"/>
  <c r="A1826" i="5"/>
  <c r="CA1825" i="5"/>
  <c r="CB1825" i="5"/>
  <c r="CC1825" i="5"/>
  <c r="CD1825" i="5"/>
  <c r="BZ1825" i="5"/>
  <c r="A1825" i="5"/>
  <c r="CA1824" i="5"/>
  <c r="CB1824" i="5"/>
  <c r="CC1824" i="5"/>
  <c r="CD1824" i="5"/>
  <c r="BZ1824" i="5"/>
  <c r="A1824" i="5"/>
  <c r="CA1823" i="5"/>
  <c r="CB1823" i="5"/>
  <c r="CC1823" i="5"/>
  <c r="CD1823" i="5"/>
  <c r="BZ1823" i="5"/>
  <c r="A1823" i="5"/>
  <c r="CA1822" i="5"/>
  <c r="CB1822" i="5"/>
  <c r="CC1822" i="5"/>
  <c r="CD1822" i="5"/>
  <c r="BZ1822" i="5"/>
  <c r="A1822" i="5"/>
  <c r="CA1821" i="5"/>
  <c r="CB1821" i="5"/>
  <c r="CC1821" i="5"/>
  <c r="CD1821" i="5"/>
  <c r="BZ1821" i="5"/>
  <c r="A1821" i="5"/>
  <c r="CA1820" i="5"/>
  <c r="CB1820" i="5"/>
  <c r="CC1820" i="5"/>
  <c r="CD1820" i="5"/>
  <c r="BZ1820" i="5"/>
  <c r="A1820" i="5"/>
  <c r="CA1819" i="5"/>
  <c r="CB1819" i="5"/>
  <c r="CC1819" i="5"/>
  <c r="CD1819" i="5"/>
  <c r="BZ1819" i="5"/>
  <c r="A1819" i="5"/>
  <c r="CA1818" i="5"/>
  <c r="CB1818" i="5"/>
  <c r="CC1818" i="5"/>
  <c r="CD1818" i="5"/>
  <c r="BZ1818" i="5"/>
  <c r="A1818" i="5"/>
  <c r="CA1817" i="5"/>
  <c r="CB1817" i="5"/>
  <c r="CC1817" i="5"/>
  <c r="CD1817" i="5"/>
  <c r="BZ1817" i="5"/>
  <c r="A1817" i="5"/>
  <c r="CA1816" i="5"/>
  <c r="CB1816" i="5"/>
  <c r="CC1816" i="5"/>
  <c r="CD1816" i="5"/>
  <c r="BZ1816" i="5"/>
  <c r="A1816" i="5"/>
  <c r="CA1815" i="5"/>
  <c r="CB1815" i="5"/>
  <c r="CC1815" i="5"/>
  <c r="CD1815" i="5"/>
  <c r="BZ1815" i="5"/>
  <c r="A1815" i="5"/>
  <c r="CA1814" i="5"/>
  <c r="CB1814" i="5"/>
  <c r="CC1814" i="5"/>
  <c r="CD1814" i="5"/>
  <c r="BZ1814" i="5"/>
  <c r="A1814" i="5"/>
  <c r="CA1813" i="5"/>
  <c r="CB1813" i="5"/>
  <c r="CC1813" i="5"/>
  <c r="CD1813" i="5"/>
  <c r="BZ1813" i="5"/>
  <c r="A1813" i="5"/>
  <c r="CA1812" i="5"/>
  <c r="CB1812" i="5"/>
  <c r="CC1812" i="5"/>
  <c r="CD1812" i="5"/>
  <c r="BZ1812" i="5"/>
  <c r="A1812" i="5"/>
  <c r="CA1811" i="5"/>
  <c r="CB1811" i="5"/>
  <c r="CC1811" i="5"/>
  <c r="CD1811" i="5"/>
  <c r="BZ1811" i="5"/>
  <c r="A1811" i="5"/>
  <c r="CA1810" i="5"/>
  <c r="CB1810" i="5"/>
  <c r="CC1810" i="5"/>
  <c r="CD1810" i="5"/>
  <c r="BZ1810" i="5"/>
  <c r="A1810" i="5"/>
  <c r="CA1809" i="5"/>
  <c r="CB1809" i="5"/>
  <c r="CC1809" i="5"/>
  <c r="CD1809" i="5"/>
  <c r="BZ1809" i="5"/>
  <c r="A1809" i="5"/>
  <c r="CA1808" i="5"/>
  <c r="CB1808" i="5"/>
  <c r="CC1808" i="5"/>
  <c r="CD1808" i="5"/>
  <c r="BZ1808" i="5"/>
  <c r="A1808" i="5"/>
  <c r="CA1807" i="5"/>
  <c r="CB1807" i="5"/>
  <c r="CC1807" i="5"/>
  <c r="CD1807" i="5"/>
  <c r="BZ1807" i="5"/>
  <c r="A1807" i="5"/>
  <c r="CA1806" i="5"/>
  <c r="CB1806" i="5"/>
  <c r="CC1806" i="5"/>
  <c r="CD1806" i="5"/>
  <c r="BZ1806" i="5"/>
  <c r="A1806" i="5"/>
  <c r="CA1805" i="5"/>
  <c r="CB1805" i="5"/>
  <c r="CC1805" i="5"/>
  <c r="CD1805" i="5"/>
  <c r="BZ1805" i="5"/>
  <c r="A1805" i="5"/>
  <c r="CA1804" i="5"/>
  <c r="CB1804" i="5"/>
  <c r="CC1804" i="5"/>
  <c r="CD1804" i="5"/>
  <c r="BZ1804" i="5"/>
  <c r="A1804" i="5"/>
  <c r="CA1803" i="5"/>
  <c r="CB1803" i="5"/>
  <c r="CC1803" i="5"/>
  <c r="CD1803" i="5"/>
  <c r="BZ1803" i="5"/>
  <c r="A1803" i="5"/>
  <c r="CA1802" i="5"/>
  <c r="CB1802" i="5"/>
  <c r="CC1802" i="5"/>
  <c r="CD1802" i="5"/>
  <c r="BZ1802" i="5"/>
  <c r="A1802" i="5"/>
  <c r="CA1801" i="5"/>
  <c r="CB1801" i="5"/>
  <c r="CC1801" i="5"/>
  <c r="CD1801" i="5"/>
  <c r="BZ1801" i="5"/>
  <c r="A1801" i="5"/>
  <c r="CA1800" i="5"/>
  <c r="CB1800" i="5"/>
  <c r="CC1800" i="5"/>
  <c r="CD1800" i="5"/>
  <c r="BZ1800" i="5"/>
  <c r="A1800" i="5"/>
  <c r="CA1799" i="5"/>
  <c r="CB1799" i="5"/>
  <c r="CC1799" i="5"/>
  <c r="CD1799" i="5"/>
  <c r="BZ1799" i="5"/>
  <c r="A1799" i="5"/>
  <c r="CA1798" i="5"/>
  <c r="CB1798" i="5"/>
  <c r="CC1798" i="5"/>
  <c r="CD1798" i="5"/>
  <c r="BZ1798" i="5"/>
  <c r="A1798" i="5"/>
  <c r="CA1797" i="5"/>
  <c r="CB1797" i="5"/>
  <c r="CC1797" i="5"/>
  <c r="CD1797" i="5"/>
  <c r="BZ1797" i="5"/>
  <c r="A1797" i="5"/>
  <c r="CA1796" i="5"/>
  <c r="CB1796" i="5"/>
  <c r="CC1796" i="5"/>
  <c r="CD1796" i="5"/>
  <c r="BZ1796" i="5"/>
  <c r="A1796" i="5"/>
  <c r="CA1795" i="5"/>
  <c r="CB1795" i="5"/>
  <c r="CC1795" i="5"/>
  <c r="CD1795" i="5"/>
  <c r="BZ1795" i="5"/>
  <c r="A1795" i="5"/>
  <c r="CA1794" i="5"/>
  <c r="CB1794" i="5"/>
  <c r="CC1794" i="5"/>
  <c r="CD1794" i="5"/>
  <c r="BZ1794" i="5"/>
  <c r="A1794" i="5"/>
  <c r="CA1793" i="5"/>
  <c r="CB1793" i="5"/>
  <c r="CC1793" i="5"/>
  <c r="CD1793" i="5"/>
  <c r="BZ1793" i="5"/>
  <c r="A1793" i="5"/>
  <c r="CA1792" i="5"/>
  <c r="CB1792" i="5"/>
  <c r="CC1792" i="5"/>
  <c r="CD1792" i="5"/>
  <c r="BZ1792" i="5"/>
  <c r="A1792" i="5"/>
  <c r="CA1791" i="5"/>
  <c r="CB1791" i="5"/>
  <c r="CC1791" i="5"/>
  <c r="CD1791" i="5"/>
  <c r="BZ1791" i="5"/>
  <c r="A1791" i="5"/>
  <c r="CA1790" i="5"/>
  <c r="CB1790" i="5"/>
  <c r="CC1790" i="5"/>
  <c r="CD1790" i="5"/>
  <c r="BZ1790" i="5"/>
  <c r="A1790" i="5"/>
  <c r="CA1789" i="5"/>
  <c r="CB1789" i="5"/>
  <c r="CC1789" i="5"/>
  <c r="CD1789" i="5"/>
  <c r="BZ1789" i="5"/>
  <c r="A1789" i="5"/>
  <c r="CA1788" i="5"/>
  <c r="CB1788" i="5"/>
  <c r="CC1788" i="5"/>
  <c r="CD1788" i="5"/>
  <c r="BZ1788" i="5"/>
  <c r="A1788" i="5"/>
  <c r="CA1787" i="5"/>
  <c r="CB1787" i="5"/>
  <c r="CC1787" i="5"/>
  <c r="CD1787" i="5"/>
  <c r="BZ1787" i="5"/>
  <c r="A1787" i="5"/>
  <c r="CA1786" i="5"/>
  <c r="CB1786" i="5"/>
  <c r="CC1786" i="5"/>
  <c r="CD1786" i="5"/>
  <c r="BZ1786" i="5"/>
  <c r="A1786" i="5"/>
  <c r="CA1785" i="5"/>
  <c r="CB1785" i="5"/>
  <c r="CC1785" i="5"/>
  <c r="CD1785" i="5"/>
  <c r="BZ1785" i="5"/>
  <c r="A1785" i="5"/>
  <c r="CA1784" i="5"/>
  <c r="CB1784" i="5"/>
  <c r="CC1784" i="5"/>
  <c r="CD1784" i="5"/>
  <c r="BZ1784" i="5"/>
  <c r="A1784" i="5"/>
  <c r="CA1783" i="5"/>
  <c r="CB1783" i="5"/>
  <c r="CC1783" i="5"/>
  <c r="CD1783" i="5"/>
  <c r="BZ1783" i="5"/>
  <c r="A1783" i="5"/>
  <c r="CA1782" i="5"/>
  <c r="CB1782" i="5"/>
  <c r="CC1782" i="5"/>
  <c r="CD1782" i="5"/>
  <c r="BZ1782" i="5"/>
  <c r="A1782" i="5"/>
  <c r="CA1781" i="5"/>
  <c r="CB1781" i="5"/>
  <c r="CC1781" i="5"/>
  <c r="CD1781" i="5"/>
  <c r="BZ1781" i="5"/>
  <c r="A1781" i="5"/>
  <c r="CA1780" i="5"/>
  <c r="CB1780" i="5"/>
  <c r="CC1780" i="5"/>
  <c r="CD1780" i="5"/>
  <c r="BZ1780" i="5"/>
  <c r="A1780" i="5"/>
  <c r="CA1779" i="5"/>
  <c r="CB1779" i="5"/>
  <c r="CC1779" i="5"/>
  <c r="CD1779" i="5"/>
  <c r="BZ1779" i="5"/>
  <c r="A1779" i="5"/>
  <c r="CA1778" i="5"/>
  <c r="CB1778" i="5"/>
  <c r="CC1778" i="5"/>
  <c r="CD1778" i="5"/>
  <c r="BZ1778" i="5"/>
  <c r="A1778" i="5"/>
  <c r="CA1777" i="5"/>
  <c r="CB1777" i="5"/>
  <c r="CC1777" i="5"/>
  <c r="CD1777" i="5"/>
  <c r="BZ1777" i="5"/>
  <c r="A1777" i="5"/>
  <c r="CA1776" i="5"/>
  <c r="CB1776" i="5"/>
  <c r="CC1776" i="5"/>
  <c r="CD1776" i="5"/>
  <c r="BZ1776" i="5"/>
  <c r="A1776" i="5"/>
  <c r="CA1775" i="5"/>
  <c r="CB1775" i="5"/>
  <c r="CC1775" i="5"/>
  <c r="CD1775" i="5"/>
  <c r="BZ1775" i="5"/>
  <c r="A1775" i="5"/>
  <c r="CA1774" i="5"/>
  <c r="CB1774" i="5"/>
  <c r="CC1774" i="5"/>
  <c r="CD1774" i="5"/>
  <c r="BZ1774" i="5"/>
  <c r="A1774" i="5"/>
  <c r="CA1773" i="5"/>
  <c r="CB1773" i="5"/>
  <c r="CC1773" i="5"/>
  <c r="CD1773" i="5"/>
  <c r="BZ1773" i="5"/>
  <c r="A1773" i="5"/>
  <c r="CA1772" i="5"/>
  <c r="CB1772" i="5"/>
  <c r="CC1772" i="5"/>
  <c r="CD1772" i="5"/>
  <c r="BZ1772" i="5"/>
  <c r="A1772" i="5"/>
  <c r="CA1771" i="5"/>
  <c r="CB1771" i="5"/>
  <c r="CC1771" i="5"/>
  <c r="CD1771" i="5"/>
  <c r="BZ1771" i="5"/>
  <c r="A1771" i="5"/>
  <c r="CA1770" i="5"/>
  <c r="CB1770" i="5"/>
  <c r="CC1770" i="5"/>
  <c r="CD1770" i="5"/>
  <c r="BZ1770" i="5"/>
  <c r="A1770" i="5"/>
  <c r="CA1769" i="5"/>
  <c r="CB1769" i="5"/>
  <c r="CC1769" i="5"/>
  <c r="CD1769" i="5"/>
  <c r="BZ1769" i="5"/>
  <c r="A1769" i="5"/>
  <c r="CA1768" i="5"/>
  <c r="CB1768" i="5"/>
  <c r="CC1768" i="5"/>
  <c r="CD1768" i="5"/>
  <c r="BZ1768" i="5"/>
  <c r="A1768" i="5"/>
  <c r="CA1767" i="5"/>
  <c r="CB1767" i="5"/>
  <c r="CC1767" i="5"/>
  <c r="CD1767" i="5"/>
  <c r="BZ1767" i="5"/>
  <c r="A1767" i="5"/>
  <c r="CA1766" i="5"/>
  <c r="CB1766" i="5"/>
  <c r="CC1766" i="5"/>
  <c r="CD1766" i="5"/>
  <c r="BZ1766" i="5"/>
  <c r="A1766" i="5"/>
  <c r="CA1765" i="5"/>
  <c r="CB1765" i="5"/>
  <c r="CC1765" i="5"/>
  <c r="CD1765" i="5"/>
  <c r="BZ1765" i="5"/>
  <c r="A1765" i="5"/>
  <c r="CA1764" i="5"/>
  <c r="CB1764" i="5"/>
  <c r="CC1764" i="5"/>
  <c r="CD1764" i="5"/>
  <c r="BZ1764" i="5"/>
  <c r="A1764" i="5"/>
  <c r="CA1763" i="5"/>
  <c r="CB1763" i="5"/>
  <c r="CC1763" i="5"/>
  <c r="CD1763" i="5"/>
  <c r="BZ1763" i="5"/>
  <c r="A1763" i="5"/>
  <c r="CA1762" i="5"/>
  <c r="CB1762" i="5"/>
  <c r="CC1762" i="5"/>
  <c r="CD1762" i="5"/>
  <c r="BZ1762" i="5"/>
  <c r="A1762" i="5"/>
  <c r="CA1761" i="5"/>
  <c r="CB1761" i="5"/>
  <c r="CC1761" i="5"/>
  <c r="CD1761" i="5"/>
  <c r="BZ1761" i="5"/>
  <c r="A1761" i="5"/>
  <c r="CA1760" i="5"/>
  <c r="CB1760" i="5"/>
  <c r="CC1760" i="5"/>
  <c r="CD1760" i="5"/>
  <c r="BZ1760" i="5"/>
  <c r="A1760" i="5"/>
  <c r="CA1759" i="5"/>
  <c r="CB1759" i="5"/>
  <c r="CC1759" i="5"/>
  <c r="CD1759" i="5"/>
  <c r="BZ1759" i="5"/>
  <c r="A1759" i="5"/>
  <c r="CA1758" i="5"/>
  <c r="CB1758" i="5"/>
  <c r="CC1758" i="5"/>
  <c r="CD1758" i="5"/>
  <c r="BZ1758" i="5"/>
  <c r="A1758" i="5"/>
  <c r="CA1757" i="5"/>
  <c r="CB1757" i="5"/>
  <c r="CC1757" i="5"/>
  <c r="CD1757" i="5"/>
  <c r="BZ1757" i="5"/>
  <c r="A1757" i="5"/>
  <c r="CA1756" i="5"/>
  <c r="CB1756" i="5"/>
  <c r="CC1756" i="5"/>
  <c r="CD1756" i="5"/>
  <c r="BZ1756" i="5"/>
  <c r="A1756" i="5"/>
  <c r="CA1755" i="5"/>
  <c r="CB1755" i="5"/>
  <c r="CC1755" i="5"/>
  <c r="CD1755" i="5"/>
  <c r="BZ1755" i="5"/>
  <c r="A1755" i="5"/>
  <c r="CA1754" i="5"/>
  <c r="CB1754" i="5"/>
  <c r="CC1754" i="5"/>
  <c r="CD1754" i="5"/>
  <c r="BZ1754" i="5"/>
  <c r="A1754" i="5"/>
  <c r="CA1753" i="5"/>
  <c r="CB1753" i="5"/>
  <c r="CC1753" i="5"/>
  <c r="CD1753" i="5"/>
  <c r="BZ1753" i="5"/>
  <c r="A1753" i="5"/>
  <c r="CA1752" i="5"/>
  <c r="CB1752" i="5"/>
  <c r="CC1752" i="5"/>
  <c r="CD1752" i="5"/>
  <c r="BZ1752" i="5"/>
  <c r="A1752" i="5"/>
  <c r="CA1751" i="5"/>
  <c r="CB1751" i="5"/>
  <c r="CC1751" i="5"/>
  <c r="CD1751" i="5"/>
  <c r="BZ1751" i="5"/>
  <c r="A1751" i="5"/>
  <c r="CA1750" i="5"/>
  <c r="CB1750" i="5"/>
  <c r="CC1750" i="5"/>
  <c r="CD1750" i="5"/>
  <c r="BZ1750" i="5"/>
  <c r="A1750" i="5"/>
  <c r="CA1749" i="5"/>
  <c r="CB1749" i="5"/>
  <c r="CC1749" i="5"/>
  <c r="CD1749" i="5"/>
  <c r="BZ1749" i="5"/>
  <c r="A1749" i="5"/>
  <c r="CA1748" i="5"/>
  <c r="CB1748" i="5"/>
  <c r="CC1748" i="5"/>
  <c r="CD1748" i="5"/>
  <c r="BZ1748" i="5"/>
  <c r="A1748" i="5"/>
  <c r="CA1747" i="5"/>
  <c r="CB1747" i="5"/>
  <c r="CC1747" i="5"/>
  <c r="CD1747" i="5"/>
  <c r="BZ1747" i="5"/>
  <c r="A1747" i="5"/>
  <c r="CA1746" i="5"/>
  <c r="CB1746" i="5"/>
  <c r="CC1746" i="5"/>
  <c r="CD1746" i="5"/>
  <c r="BZ1746" i="5"/>
  <c r="A1746" i="5"/>
  <c r="CA1745" i="5"/>
  <c r="CB1745" i="5"/>
  <c r="CC1745" i="5"/>
  <c r="CD1745" i="5"/>
  <c r="BZ1745" i="5"/>
  <c r="A1745" i="5"/>
  <c r="CA1744" i="5"/>
  <c r="CB1744" i="5"/>
  <c r="CC1744" i="5"/>
  <c r="CD1744" i="5"/>
  <c r="BZ1744" i="5"/>
  <c r="A1744" i="5"/>
  <c r="CA1743" i="5"/>
  <c r="CB1743" i="5"/>
  <c r="CC1743" i="5"/>
  <c r="CD1743" i="5"/>
  <c r="BZ1743" i="5"/>
  <c r="A1743" i="5"/>
  <c r="CA1742" i="5"/>
  <c r="CB1742" i="5"/>
  <c r="CC1742" i="5"/>
  <c r="CD1742" i="5"/>
  <c r="BZ1742" i="5"/>
  <c r="A1742" i="5"/>
  <c r="CA1741" i="5"/>
  <c r="CB1741" i="5"/>
  <c r="CC1741" i="5"/>
  <c r="CD1741" i="5"/>
  <c r="BZ1741" i="5"/>
  <c r="A1741" i="5"/>
  <c r="CA1740" i="5"/>
  <c r="CB1740" i="5"/>
  <c r="CC1740" i="5"/>
  <c r="CD1740" i="5"/>
  <c r="BZ1740" i="5"/>
  <c r="A1740" i="5"/>
  <c r="CA1739" i="5"/>
  <c r="CB1739" i="5"/>
  <c r="CC1739" i="5"/>
  <c r="CD1739" i="5"/>
  <c r="BZ1739" i="5"/>
  <c r="A1739" i="5"/>
  <c r="CA1738" i="5"/>
  <c r="CB1738" i="5"/>
  <c r="CC1738" i="5"/>
  <c r="CD1738" i="5"/>
  <c r="BZ1738" i="5"/>
  <c r="A1738" i="5"/>
  <c r="CA1737" i="5"/>
  <c r="CB1737" i="5"/>
  <c r="CC1737" i="5"/>
  <c r="CD1737" i="5"/>
  <c r="BZ1737" i="5"/>
  <c r="A1737" i="5"/>
  <c r="CA1736" i="5"/>
  <c r="CB1736" i="5"/>
  <c r="CC1736" i="5"/>
  <c r="CD1736" i="5"/>
  <c r="BZ1736" i="5"/>
  <c r="A1736" i="5"/>
  <c r="CA1735" i="5"/>
  <c r="CB1735" i="5"/>
  <c r="CC1735" i="5"/>
  <c r="CD1735" i="5"/>
  <c r="BZ1735" i="5"/>
  <c r="A1735" i="5"/>
  <c r="CA1734" i="5"/>
  <c r="CB1734" i="5"/>
  <c r="CC1734" i="5"/>
  <c r="CD1734" i="5"/>
  <c r="BZ1734" i="5"/>
  <c r="A1734" i="5"/>
  <c r="CA1733" i="5"/>
  <c r="CB1733" i="5"/>
  <c r="CC1733" i="5"/>
  <c r="CD1733" i="5"/>
  <c r="BZ1733" i="5"/>
  <c r="A1733" i="5"/>
  <c r="CA1732" i="5"/>
  <c r="CB1732" i="5"/>
  <c r="CC1732" i="5"/>
  <c r="CD1732" i="5"/>
  <c r="BZ1732" i="5"/>
  <c r="A1732" i="5"/>
  <c r="CA1731" i="5"/>
  <c r="CB1731" i="5"/>
  <c r="CC1731" i="5"/>
  <c r="CD1731" i="5"/>
  <c r="BZ1731" i="5"/>
  <c r="A1731" i="5"/>
  <c r="CA1730" i="5"/>
  <c r="CB1730" i="5"/>
  <c r="CC1730" i="5"/>
  <c r="CD1730" i="5"/>
  <c r="BZ1730" i="5"/>
  <c r="A1730" i="5"/>
  <c r="CA1729" i="5"/>
  <c r="CB1729" i="5"/>
  <c r="CC1729" i="5"/>
  <c r="CD1729" i="5"/>
  <c r="BZ1729" i="5"/>
  <c r="A1729" i="5"/>
  <c r="CA1728" i="5"/>
  <c r="CB1728" i="5"/>
  <c r="CC1728" i="5"/>
  <c r="CD1728" i="5"/>
  <c r="BZ1728" i="5"/>
  <c r="A1728" i="5"/>
  <c r="CA1727" i="5"/>
  <c r="CB1727" i="5"/>
  <c r="CC1727" i="5"/>
  <c r="CD1727" i="5"/>
  <c r="BZ1727" i="5"/>
  <c r="A1727" i="5"/>
  <c r="CA1726" i="5"/>
  <c r="CB1726" i="5"/>
  <c r="CC1726" i="5"/>
  <c r="CD1726" i="5"/>
  <c r="BZ1726" i="5"/>
  <c r="A1726" i="5"/>
  <c r="CA1725" i="5"/>
  <c r="CB1725" i="5"/>
  <c r="CC1725" i="5"/>
  <c r="CD1725" i="5"/>
  <c r="BZ1725" i="5"/>
  <c r="A1725" i="5"/>
  <c r="CA1724" i="5"/>
  <c r="CB1724" i="5"/>
  <c r="CC1724" i="5"/>
  <c r="CD1724" i="5"/>
  <c r="BZ1724" i="5"/>
  <c r="A1724" i="5"/>
  <c r="CA1723" i="5"/>
  <c r="CB1723" i="5"/>
  <c r="CC1723" i="5"/>
  <c r="CD1723" i="5"/>
  <c r="BZ1723" i="5"/>
  <c r="A1723" i="5"/>
  <c r="CA1722" i="5"/>
  <c r="CB1722" i="5"/>
  <c r="CC1722" i="5"/>
  <c r="CD1722" i="5"/>
  <c r="BZ1722" i="5"/>
  <c r="A1722" i="5"/>
  <c r="CA1721" i="5"/>
  <c r="CB1721" i="5"/>
  <c r="CC1721" i="5"/>
  <c r="CD1721" i="5"/>
  <c r="BZ1721" i="5"/>
  <c r="A1721" i="5"/>
  <c r="CA1720" i="5"/>
  <c r="CB1720" i="5"/>
  <c r="CC1720" i="5"/>
  <c r="CD1720" i="5"/>
  <c r="BZ1720" i="5"/>
  <c r="A1720" i="5"/>
  <c r="CA1719" i="5"/>
  <c r="CB1719" i="5"/>
  <c r="CC1719" i="5"/>
  <c r="CD1719" i="5"/>
  <c r="BZ1719" i="5"/>
  <c r="A1719" i="5"/>
  <c r="CA1718" i="5"/>
  <c r="CB1718" i="5"/>
  <c r="CC1718" i="5"/>
  <c r="CD1718" i="5"/>
  <c r="BZ1718" i="5"/>
  <c r="A1718" i="5"/>
  <c r="CA1717" i="5"/>
  <c r="CB1717" i="5"/>
  <c r="CC1717" i="5"/>
  <c r="CD1717" i="5"/>
  <c r="BZ1717" i="5"/>
  <c r="A1717" i="5"/>
  <c r="CA1716" i="5"/>
  <c r="CB1716" i="5"/>
  <c r="CC1716" i="5"/>
  <c r="CD1716" i="5"/>
  <c r="BZ1716" i="5"/>
  <c r="A1716" i="5"/>
  <c r="CA1715" i="5"/>
  <c r="CB1715" i="5"/>
  <c r="CC1715" i="5"/>
  <c r="CD1715" i="5"/>
  <c r="BZ1715" i="5"/>
  <c r="A1715" i="5"/>
  <c r="CA1714" i="5"/>
  <c r="CB1714" i="5"/>
  <c r="CC1714" i="5"/>
  <c r="CD1714" i="5"/>
  <c r="BZ1714" i="5"/>
  <c r="A1714" i="5"/>
  <c r="CA1713" i="5"/>
  <c r="CB1713" i="5"/>
  <c r="CC1713" i="5"/>
  <c r="CD1713" i="5"/>
  <c r="BZ1713" i="5"/>
  <c r="A1713" i="5"/>
  <c r="CA1712" i="5"/>
  <c r="CB1712" i="5"/>
  <c r="CC1712" i="5"/>
  <c r="CD1712" i="5"/>
  <c r="BZ1712" i="5"/>
  <c r="A1712" i="5"/>
  <c r="CA1711" i="5"/>
  <c r="CB1711" i="5"/>
  <c r="CC1711" i="5"/>
  <c r="CD1711" i="5"/>
  <c r="BZ1711" i="5"/>
  <c r="A1711" i="5"/>
  <c r="CA1710" i="5"/>
  <c r="CB1710" i="5"/>
  <c r="CC1710" i="5"/>
  <c r="CD1710" i="5"/>
  <c r="BZ1710" i="5"/>
  <c r="A1710" i="5"/>
  <c r="CA1709" i="5"/>
  <c r="CB1709" i="5"/>
  <c r="CC1709" i="5"/>
  <c r="CD1709" i="5"/>
  <c r="BZ1709" i="5"/>
  <c r="A1709" i="5"/>
  <c r="CA1708" i="5"/>
  <c r="CB1708" i="5"/>
  <c r="CC1708" i="5"/>
  <c r="CD1708" i="5"/>
  <c r="BZ1708" i="5"/>
  <c r="A1708" i="5"/>
  <c r="CA1707" i="5"/>
  <c r="CB1707" i="5"/>
  <c r="CC1707" i="5"/>
  <c r="CD1707" i="5"/>
  <c r="BZ1707" i="5"/>
  <c r="A1707" i="5"/>
  <c r="CA1706" i="5"/>
  <c r="CB1706" i="5"/>
  <c r="CC1706" i="5"/>
  <c r="CD1706" i="5"/>
  <c r="BZ1706" i="5"/>
  <c r="A1706" i="5"/>
  <c r="CA1705" i="5"/>
  <c r="CB1705" i="5"/>
  <c r="CC1705" i="5"/>
  <c r="CD1705" i="5"/>
  <c r="BZ1705" i="5"/>
  <c r="A1705" i="5"/>
  <c r="CA1704" i="5"/>
  <c r="CB1704" i="5"/>
  <c r="CC1704" i="5"/>
  <c r="CD1704" i="5"/>
  <c r="BZ1704" i="5"/>
  <c r="A1704" i="5"/>
  <c r="CA1703" i="5"/>
  <c r="CB1703" i="5"/>
  <c r="CC1703" i="5"/>
  <c r="CD1703" i="5"/>
  <c r="BZ1703" i="5"/>
  <c r="A1703" i="5"/>
  <c r="CA1702" i="5"/>
  <c r="CB1702" i="5"/>
  <c r="CC1702" i="5"/>
  <c r="CD1702" i="5"/>
  <c r="BZ1702" i="5"/>
  <c r="A1702" i="5"/>
  <c r="CA1701" i="5"/>
  <c r="CB1701" i="5"/>
  <c r="CC1701" i="5"/>
  <c r="CD1701" i="5"/>
  <c r="BZ1701" i="5"/>
  <c r="A1701" i="5"/>
  <c r="CA1700" i="5"/>
  <c r="CB1700" i="5"/>
  <c r="CC1700" i="5"/>
  <c r="CD1700" i="5"/>
  <c r="BZ1700" i="5"/>
  <c r="A1700" i="5"/>
  <c r="CA1699" i="5"/>
  <c r="CB1699" i="5"/>
  <c r="CC1699" i="5"/>
  <c r="CD1699" i="5"/>
  <c r="BZ1699" i="5"/>
  <c r="A1699" i="5"/>
  <c r="CA1698" i="5"/>
  <c r="CB1698" i="5"/>
  <c r="CC1698" i="5"/>
  <c r="CD1698" i="5"/>
  <c r="BZ1698" i="5"/>
  <c r="A1698" i="5"/>
  <c r="CA1697" i="5"/>
  <c r="CB1697" i="5"/>
  <c r="CC1697" i="5"/>
  <c r="CD1697" i="5"/>
  <c r="BZ1697" i="5"/>
  <c r="A1697" i="5"/>
  <c r="CA1696" i="5"/>
  <c r="CB1696" i="5"/>
  <c r="CC1696" i="5"/>
  <c r="CD1696" i="5"/>
  <c r="BZ1696" i="5"/>
  <c r="A1696" i="5"/>
  <c r="CA1695" i="5"/>
  <c r="CB1695" i="5"/>
  <c r="CC1695" i="5"/>
  <c r="CD1695" i="5"/>
  <c r="BZ1695" i="5"/>
  <c r="A1695" i="5"/>
  <c r="CA1694" i="5"/>
  <c r="CB1694" i="5"/>
  <c r="CC1694" i="5"/>
  <c r="CD1694" i="5"/>
  <c r="BZ1694" i="5"/>
  <c r="A1694" i="5"/>
  <c r="CA1693" i="5"/>
  <c r="CB1693" i="5"/>
  <c r="CC1693" i="5"/>
  <c r="CD1693" i="5"/>
  <c r="BZ1693" i="5"/>
  <c r="A1693" i="5"/>
  <c r="CA1692" i="5"/>
  <c r="CB1692" i="5"/>
  <c r="CC1692" i="5"/>
  <c r="CD1692" i="5"/>
  <c r="BZ1692" i="5"/>
  <c r="A1692" i="5"/>
  <c r="CA1691" i="5"/>
  <c r="CB1691" i="5"/>
  <c r="CC1691" i="5"/>
  <c r="CD1691" i="5"/>
  <c r="BZ1691" i="5"/>
  <c r="A1691" i="5"/>
  <c r="CA1690" i="5"/>
  <c r="CB1690" i="5"/>
  <c r="CC1690" i="5"/>
  <c r="CD1690" i="5"/>
  <c r="BZ1690" i="5"/>
  <c r="A1690" i="5"/>
  <c r="CA1689" i="5"/>
  <c r="CB1689" i="5"/>
  <c r="CC1689" i="5"/>
  <c r="CD1689" i="5"/>
  <c r="BZ1689" i="5"/>
  <c r="A1689" i="5"/>
  <c r="CA1688" i="5"/>
  <c r="CB1688" i="5"/>
  <c r="CC1688" i="5"/>
  <c r="CD1688" i="5"/>
  <c r="BZ1688" i="5"/>
  <c r="A1688" i="5"/>
  <c r="CA1687" i="5"/>
  <c r="CB1687" i="5"/>
  <c r="CC1687" i="5"/>
  <c r="CD1687" i="5"/>
  <c r="BZ1687" i="5"/>
  <c r="A1687" i="5"/>
  <c r="CA1686" i="5"/>
  <c r="CB1686" i="5"/>
  <c r="CC1686" i="5"/>
  <c r="CD1686" i="5"/>
  <c r="BZ1686" i="5"/>
  <c r="A1686" i="5"/>
  <c r="CA1685" i="5"/>
  <c r="CB1685" i="5"/>
  <c r="CC1685" i="5"/>
  <c r="CD1685" i="5"/>
  <c r="BZ1685" i="5"/>
  <c r="A1685" i="5"/>
  <c r="CA1684" i="5"/>
  <c r="CB1684" i="5"/>
  <c r="CC1684" i="5"/>
  <c r="CD1684" i="5"/>
  <c r="BZ1684" i="5"/>
  <c r="A1684" i="5"/>
  <c r="CA1683" i="5"/>
  <c r="CB1683" i="5"/>
  <c r="CC1683" i="5"/>
  <c r="CD1683" i="5"/>
  <c r="BZ1683" i="5"/>
  <c r="A1683" i="5"/>
  <c r="CA1682" i="5"/>
  <c r="CB1682" i="5"/>
  <c r="CC1682" i="5"/>
  <c r="CD1682" i="5"/>
  <c r="BZ1682" i="5"/>
  <c r="A1682" i="5"/>
  <c r="CA1681" i="5"/>
  <c r="CB1681" i="5"/>
  <c r="CC1681" i="5"/>
  <c r="CD1681" i="5"/>
  <c r="BZ1681" i="5"/>
  <c r="A1681" i="5"/>
  <c r="CA1680" i="5"/>
  <c r="CB1680" i="5"/>
  <c r="CC1680" i="5"/>
  <c r="CD1680" i="5"/>
  <c r="BZ1680" i="5"/>
  <c r="A1680" i="5"/>
  <c r="CA1679" i="5"/>
  <c r="CB1679" i="5"/>
  <c r="CC1679" i="5"/>
  <c r="CD1679" i="5"/>
  <c r="BZ1679" i="5"/>
  <c r="A1679" i="5"/>
  <c r="CA1678" i="5"/>
  <c r="CB1678" i="5"/>
  <c r="CC1678" i="5"/>
  <c r="CD1678" i="5"/>
  <c r="BZ1678" i="5"/>
  <c r="A1678" i="5"/>
  <c r="CA1677" i="5"/>
  <c r="CB1677" i="5"/>
  <c r="CC1677" i="5"/>
  <c r="CD1677" i="5"/>
  <c r="BZ1677" i="5"/>
  <c r="A1677" i="5"/>
  <c r="CA1676" i="5"/>
  <c r="CB1676" i="5"/>
  <c r="CC1676" i="5"/>
  <c r="CD1676" i="5"/>
  <c r="BZ1676" i="5"/>
  <c r="A1676" i="5"/>
  <c r="CA1675" i="5"/>
  <c r="CB1675" i="5"/>
  <c r="CC1675" i="5"/>
  <c r="CD1675" i="5"/>
  <c r="BZ1675" i="5"/>
  <c r="A1675" i="5"/>
  <c r="CA1674" i="5"/>
  <c r="CB1674" i="5"/>
  <c r="CC1674" i="5"/>
  <c r="CD1674" i="5"/>
  <c r="BZ1674" i="5"/>
  <c r="A1674" i="5"/>
  <c r="CA1673" i="5"/>
  <c r="CB1673" i="5"/>
  <c r="CC1673" i="5"/>
  <c r="CD1673" i="5"/>
  <c r="BZ1673" i="5"/>
  <c r="A1673" i="5"/>
  <c r="CA1672" i="5"/>
  <c r="CB1672" i="5"/>
  <c r="CC1672" i="5"/>
  <c r="CD1672" i="5"/>
  <c r="BZ1672" i="5"/>
  <c r="A1672" i="5"/>
  <c r="CA1671" i="5"/>
  <c r="CB1671" i="5"/>
  <c r="CC1671" i="5"/>
  <c r="CD1671" i="5"/>
  <c r="BZ1671" i="5"/>
  <c r="A1671" i="5"/>
  <c r="CA1670" i="5"/>
  <c r="CB1670" i="5"/>
  <c r="CC1670" i="5"/>
  <c r="CD1670" i="5"/>
  <c r="BZ1670" i="5"/>
  <c r="A1670" i="5"/>
  <c r="CA1669" i="5"/>
  <c r="CB1669" i="5"/>
  <c r="CC1669" i="5"/>
  <c r="CD1669" i="5"/>
  <c r="BZ1669" i="5"/>
  <c r="A1669" i="5"/>
  <c r="CA1668" i="5"/>
  <c r="CB1668" i="5"/>
  <c r="CC1668" i="5"/>
  <c r="CD1668" i="5"/>
  <c r="BZ1668" i="5"/>
  <c r="A1668" i="5"/>
  <c r="CA1667" i="5"/>
  <c r="CB1667" i="5"/>
  <c r="CC1667" i="5"/>
  <c r="CD1667" i="5"/>
  <c r="BZ1667" i="5"/>
  <c r="A1667" i="5"/>
  <c r="CA1666" i="5"/>
  <c r="CB1666" i="5"/>
  <c r="CC1666" i="5"/>
  <c r="CD1666" i="5"/>
  <c r="BZ1666" i="5"/>
  <c r="A1666" i="5"/>
  <c r="CA1665" i="5"/>
  <c r="CB1665" i="5"/>
  <c r="CC1665" i="5"/>
  <c r="CD1665" i="5"/>
  <c r="BZ1665" i="5"/>
  <c r="A1665" i="5"/>
  <c r="CA1664" i="5"/>
  <c r="CB1664" i="5"/>
  <c r="CC1664" i="5"/>
  <c r="CD1664" i="5"/>
  <c r="BZ1664" i="5"/>
  <c r="A1664" i="5"/>
  <c r="CA1663" i="5"/>
  <c r="CB1663" i="5"/>
  <c r="CC1663" i="5"/>
  <c r="CD1663" i="5"/>
  <c r="BZ1663" i="5"/>
  <c r="A1663" i="5"/>
  <c r="CA1662" i="5"/>
  <c r="CB1662" i="5"/>
  <c r="CC1662" i="5"/>
  <c r="CD1662" i="5"/>
  <c r="BZ1662" i="5"/>
  <c r="A1662" i="5"/>
  <c r="CA1661" i="5"/>
  <c r="CB1661" i="5"/>
  <c r="CC1661" i="5"/>
  <c r="CD1661" i="5"/>
  <c r="BZ1661" i="5"/>
  <c r="A1661" i="5"/>
  <c r="CA1660" i="5"/>
  <c r="CB1660" i="5"/>
  <c r="CC1660" i="5"/>
  <c r="CD1660" i="5"/>
  <c r="BZ1660" i="5"/>
  <c r="A1660" i="5"/>
  <c r="CA1659" i="5"/>
  <c r="CB1659" i="5"/>
  <c r="CC1659" i="5"/>
  <c r="CD1659" i="5"/>
  <c r="BZ1659" i="5"/>
  <c r="A1659" i="5"/>
  <c r="CA1658" i="5"/>
  <c r="CB1658" i="5"/>
  <c r="CC1658" i="5"/>
  <c r="CD1658" i="5"/>
  <c r="BZ1658" i="5"/>
  <c r="A1658" i="5"/>
  <c r="CA1657" i="5"/>
  <c r="CB1657" i="5"/>
  <c r="CC1657" i="5"/>
  <c r="CD1657" i="5"/>
  <c r="BZ1657" i="5"/>
  <c r="A1657" i="5"/>
  <c r="CA1656" i="5"/>
  <c r="CB1656" i="5"/>
  <c r="CC1656" i="5"/>
  <c r="CD1656" i="5"/>
  <c r="BZ1656" i="5"/>
  <c r="A1656" i="5"/>
  <c r="CA1655" i="5"/>
  <c r="CB1655" i="5"/>
  <c r="CC1655" i="5"/>
  <c r="CD1655" i="5"/>
  <c r="BZ1655" i="5"/>
  <c r="A1655" i="5"/>
  <c r="CA1654" i="5"/>
  <c r="CB1654" i="5"/>
  <c r="CC1654" i="5"/>
  <c r="CD1654" i="5"/>
  <c r="BZ1654" i="5"/>
  <c r="A1654" i="5"/>
  <c r="CA1653" i="5"/>
  <c r="CB1653" i="5"/>
  <c r="CC1653" i="5"/>
  <c r="CD1653" i="5"/>
  <c r="BZ1653" i="5"/>
  <c r="A1653" i="5"/>
  <c r="CA1652" i="5"/>
  <c r="CB1652" i="5"/>
  <c r="CC1652" i="5"/>
  <c r="CD1652" i="5"/>
  <c r="BZ1652" i="5"/>
  <c r="A1652" i="5"/>
  <c r="CA1651" i="5"/>
  <c r="CB1651" i="5"/>
  <c r="CC1651" i="5"/>
  <c r="CD1651" i="5"/>
  <c r="BZ1651" i="5"/>
  <c r="A1651" i="5"/>
  <c r="CA1650" i="5"/>
  <c r="CB1650" i="5"/>
  <c r="CC1650" i="5"/>
  <c r="CD1650" i="5"/>
  <c r="BZ1650" i="5"/>
  <c r="A1650" i="5"/>
  <c r="CA1649" i="5"/>
  <c r="CB1649" i="5"/>
  <c r="CC1649" i="5"/>
  <c r="CD1649" i="5"/>
  <c r="BZ1649" i="5"/>
  <c r="A1649" i="5"/>
  <c r="CA1648" i="5"/>
  <c r="CB1648" i="5"/>
  <c r="CC1648" i="5"/>
  <c r="CD1648" i="5"/>
  <c r="BZ1648" i="5"/>
  <c r="A1648" i="5"/>
  <c r="CA1647" i="5"/>
  <c r="CB1647" i="5"/>
  <c r="CC1647" i="5"/>
  <c r="CD1647" i="5"/>
  <c r="BZ1647" i="5"/>
  <c r="A1647" i="5"/>
  <c r="CA1646" i="5"/>
  <c r="CB1646" i="5"/>
  <c r="CC1646" i="5"/>
  <c r="CD1646" i="5"/>
  <c r="BZ1646" i="5"/>
  <c r="A1646" i="5"/>
  <c r="CA1645" i="5"/>
  <c r="CB1645" i="5"/>
  <c r="CC1645" i="5"/>
  <c r="CD1645" i="5"/>
  <c r="BZ1645" i="5"/>
  <c r="A1645" i="5"/>
  <c r="CA1644" i="5"/>
  <c r="CB1644" i="5"/>
  <c r="CC1644" i="5"/>
  <c r="CD1644" i="5"/>
  <c r="BZ1644" i="5"/>
  <c r="A1644" i="5"/>
  <c r="CA1643" i="5"/>
  <c r="CB1643" i="5"/>
  <c r="CC1643" i="5"/>
  <c r="CD1643" i="5"/>
  <c r="BZ1643" i="5"/>
  <c r="A1643" i="5"/>
  <c r="CA1642" i="5"/>
  <c r="CB1642" i="5"/>
  <c r="CC1642" i="5"/>
  <c r="CD1642" i="5"/>
  <c r="BZ1642" i="5"/>
  <c r="A1642" i="5"/>
  <c r="CA1641" i="5"/>
  <c r="CB1641" i="5"/>
  <c r="CC1641" i="5"/>
  <c r="CD1641" i="5"/>
  <c r="BZ1641" i="5"/>
  <c r="A1641" i="5"/>
  <c r="CA1640" i="5"/>
  <c r="CB1640" i="5"/>
  <c r="CC1640" i="5"/>
  <c r="CD1640" i="5"/>
  <c r="BZ1640" i="5"/>
  <c r="A1640" i="5"/>
  <c r="CA1639" i="5"/>
  <c r="CB1639" i="5"/>
  <c r="CC1639" i="5"/>
  <c r="CD1639" i="5"/>
  <c r="BZ1639" i="5"/>
  <c r="A1639" i="5"/>
  <c r="CA1638" i="5"/>
  <c r="CB1638" i="5"/>
  <c r="CC1638" i="5"/>
  <c r="CD1638" i="5"/>
  <c r="BZ1638" i="5"/>
  <c r="A1638" i="5"/>
  <c r="CA1637" i="5"/>
  <c r="CB1637" i="5"/>
  <c r="CC1637" i="5"/>
  <c r="CD1637" i="5"/>
  <c r="BZ1637" i="5"/>
  <c r="A1637" i="5"/>
  <c r="CA1636" i="5"/>
  <c r="CB1636" i="5"/>
  <c r="CC1636" i="5"/>
  <c r="CD1636" i="5"/>
  <c r="BZ1636" i="5"/>
  <c r="A1636" i="5"/>
  <c r="CA1635" i="5"/>
  <c r="CB1635" i="5"/>
  <c r="CC1635" i="5"/>
  <c r="CD1635" i="5"/>
  <c r="BZ1635" i="5"/>
  <c r="A1635" i="5"/>
  <c r="CA1634" i="5"/>
  <c r="CB1634" i="5"/>
  <c r="CC1634" i="5"/>
  <c r="CD1634" i="5"/>
  <c r="BZ1634" i="5"/>
  <c r="A1634" i="5"/>
  <c r="CA1633" i="5"/>
  <c r="CB1633" i="5"/>
  <c r="CC1633" i="5"/>
  <c r="CD1633" i="5"/>
  <c r="BZ1633" i="5"/>
  <c r="A1633" i="5"/>
  <c r="CA1632" i="5"/>
  <c r="CB1632" i="5"/>
  <c r="CC1632" i="5"/>
  <c r="CD1632" i="5"/>
  <c r="BZ1632" i="5"/>
  <c r="A1632" i="5"/>
  <c r="CA1631" i="5"/>
  <c r="CB1631" i="5"/>
  <c r="CC1631" i="5"/>
  <c r="CD1631" i="5"/>
  <c r="BZ1631" i="5"/>
  <c r="A1631" i="5"/>
  <c r="CA1630" i="5"/>
  <c r="CB1630" i="5"/>
  <c r="CC1630" i="5"/>
  <c r="CD1630" i="5"/>
  <c r="BZ1630" i="5"/>
  <c r="A1630" i="5"/>
  <c r="CA1629" i="5"/>
  <c r="CB1629" i="5"/>
  <c r="CC1629" i="5"/>
  <c r="CD1629" i="5"/>
  <c r="BZ1629" i="5"/>
  <c r="A1629" i="5"/>
  <c r="CA1628" i="5"/>
  <c r="CB1628" i="5"/>
  <c r="CC1628" i="5"/>
  <c r="CD1628" i="5"/>
  <c r="BZ1628" i="5"/>
  <c r="A1628" i="5"/>
  <c r="CA1627" i="5"/>
  <c r="CB1627" i="5"/>
  <c r="CC1627" i="5"/>
  <c r="CD1627" i="5"/>
  <c r="BZ1627" i="5"/>
  <c r="A1627" i="5"/>
  <c r="CA1626" i="5"/>
  <c r="CB1626" i="5"/>
  <c r="CC1626" i="5"/>
  <c r="CD1626" i="5"/>
  <c r="BZ1626" i="5"/>
  <c r="A1626" i="5"/>
  <c r="CA1625" i="5"/>
  <c r="CB1625" i="5"/>
  <c r="CC1625" i="5"/>
  <c r="CD1625" i="5"/>
  <c r="BZ1625" i="5"/>
  <c r="A1625" i="5"/>
  <c r="CA1624" i="5"/>
  <c r="CB1624" i="5"/>
  <c r="CC1624" i="5"/>
  <c r="CD1624" i="5"/>
  <c r="BZ1624" i="5"/>
  <c r="A1624" i="5"/>
  <c r="CA1623" i="5"/>
  <c r="CB1623" i="5"/>
  <c r="CC1623" i="5"/>
  <c r="CD1623" i="5"/>
  <c r="BZ1623" i="5"/>
  <c r="A1623" i="5"/>
  <c r="CA1622" i="5"/>
  <c r="CB1622" i="5"/>
  <c r="CC1622" i="5"/>
  <c r="CD1622" i="5"/>
  <c r="BZ1622" i="5"/>
  <c r="A1622" i="5"/>
  <c r="CA1621" i="5"/>
  <c r="CB1621" i="5"/>
  <c r="CC1621" i="5"/>
  <c r="CD1621" i="5"/>
  <c r="BZ1621" i="5"/>
  <c r="A1621" i="5"/>
  <c r="CA1620" i="5"/>
  <c r="CB1620" i="5"/>
  <c r="CC1620" i="5"/>
  <c r="CD1620" i="5"/>
  <c r="BZ1620" i="5"/>
  <c r="A1620" i="5"/>
  <c r="CA1619" i="5"/>
  <c r="CB1619" i="5"/>
  <c r="CC1619" i="5"/>
  <c r="CD1619" i="5"/>
  <c r="BZ1619" i="5"/>
  <c r="A1619" i="5"/>
  <c r="CA1618" i="5"/>
  <c r="CB1618" i="5"/>
  <c r="CC1618" i="5"/>
  <c r="CD1618" i="5"/>
  <c r="BZ1618" i="5"/>
  <c r="A1618" i="5"/>
  <c r="CA1617" i="5"/>
  <c r="CB1617" i="5"/>
  <c r="CC1617" i="5"/>
  <c r="CD1617" i="5"/>
  <c r="BZ1617" i="5"/>
  <c r="A1617" i="5"/>
  <c r="CA1616" i="5"/>
  <c r="CB1616" i="5"/>
  <c r="CC1616" i="5"/>
  <c r="CD1616" i="5"/>
  <c r="BZ1616" i="5"/>
  <c r="A1616" i="5"/>
  <c r="CA1615" i="5"/>
  <c r="CB1615" i="5"/>
  <c r="CC1615" i="5"/>
  <c r="CD1615" i="5"/>
  <c r="BZ1615" i="5"/>
  <c r="A1615" i="5"/>
  <c r="CA1614" i="5"/>
  <c r="CB1614" i="5"/>
  <c r="CC1614" i="5"/>
  <c r="CD1614" i="5"/>
  <c r="BZ1614" i="5"/>
  <c r="A1614" i="5"/>
  <c r="CA1613" i="5"/>
  <c r="CB1613" i="5"/>
  <c r="CC1613" i="5"/>
  <c r="CD1613" i="5"/>
  <c r="BZ1613" i="5"/>
  <c r="A1613" i="5"/>
  <c r="CA1612" i="5"/>
  <c r="CB1612" i="5"/>
  <c r="CC1612" i="5"/>
  <c r="CD1612" i="5"/>
  <c r="BZ1612" i="5"/>
  <c r="A1612" i="5"/>
  <c r="CA1611" i="5"/>
  <c r="CB1611" i="5"/>
  <c r="CC1611" i="5"/>
  <c r="CD1611" i="5"/>
  <c r="BZ1611" i="5"/>
  <c r="A1611" i="5"/>
  <c r="CA1610" i="5"/>
  <c r="CB1610" i="5"/>
  <c r="CC1610" i="5"/>
  <c r="CD1610" i="5"/>
  <c r="BZ1610" i="5"/>
  <c r="A1610" i="5"/>
  <c r="CA1609" i="5"/>
  <c r="CB1609" i="5"/>
  <c r="CC1609" i="5"/>
  <c r="CD1609" i="5"/>
  <c r="BZ1609" i="5"/>
  <c r="A1609" i="5"/>
  <c r="CA1608" i="5"/>
  <c r="CB1608" i="5"/>
  <c r="CC1608" i="5"/>
  <c r="CD1608" i="5"/>
  <c r="BZ1608" i="5"/>
  <c r="A1608" i="5"/>
  <c r="CA1607" i="5"/>
  <c r="CB1607" i="5"/>
  <c r="CC1607" i="5"/>
  <c r="CD1607" i="5"/>
  <c r="BZ1607" i="5"/>
  <c r="A1607" i="5"/>
  <c r="CA1606" i="5"/>
  <c r="CB1606" i="5"/>
  <c r="CC1606" i="5"/>
  <c r="CD1606" i="5"/>
  <c r="BZ1606" i="5"/>
  <c r="A1606" i="5"/>
  <c r="CA1605" i="5"/>
  <c r="CB1605" i="5"/>
  <c r="CC1605" i="5"/>
  <c r="CD1605" i="5"/>
  <c r="BZ1605" i="5"/>
  <c r="A1605" i="5"/>
  <c r="CA1604" i="5"/>
  <c r="CB1604" i="5"/>
  <c r="CC1604" i="5"/>
  <c r="CD1604" i="5"/>
  <c r="BZ1604" i="5"/>
  <c r="A1604" i="5"/>
  <c r="CA1603" i="5"/>
  <c r="CB1603" i="5"/>
  <c r="CC1603" i="5"/>
  <c r="CD1603" i="5"/>
  <c r="BZ1603" i="5"/>
  <c r="A1603" i="5"/>
  <c r="CA1602" i="5"/>
  <c r="CB1602" i="5"/>
  <c r="CC1602" i="5"/>
  <c r="CD1602" i="5"/>
  <c r="BZ1602" i="5"/>
  <c r="A1602" i="5"/>
  <c r="CA1601" i="5"/>
  <c r="CB1601" i="5"/>
  <c r="CC1601" i="5"/>
  <c r="CD1601" i="5"/>
  <c r="BZ1601" i="5"/>
  <c r="A1601" i="5"/>
  <c r="CA1600" i="5"/>
  <c r="CB1600" i="5"/>
  <c r="CC1600" i="5"/>
  <c r="CD1600" i="5"/>
  <c r="BZ1600" i="5"/>
  <c r="A1600" i="5"/>
  <c r="CA1599" i="5"/>
  <c r="CB1599" i="5"/>
  <c r="CC1599" i="5"/>
  <c r="CD1599" i="5"/>
  <c r="BZ1599" i="5"/>
  <c r="A1599" i="5"/>
  <c r="CA1598" i="5"/>
  <c r="CB1598" i="5"/>
  <c r="CC1598" i="5"/>
  <c r="CD1598" i="5"/>
  <c r="BZ1598" i="5"/>
  <c r="A1598" i="5"/>
  <c r="CA1597" i="5"/>
  <c r="CB1597" i="5"/>
  <c r="CC1597" i="5"/>
  <c r="CD1597" i="5"/>
  <c r="BZ1597" i="5"/>
  <c r="A1597" i="5"/>
  <c r="CA1596" i="5"/>
  <c r="CB1596" i="5"/>
  <c r="CC1596" i="5"/>
  <c r="CD1596" i="5"/>
  <c r="BZ1596" i="5"/>
  <c r="A1596" i="5"/>
  <c r="CA1595" i="5"/>
  <c r="CB1595" i="5"/>
  <c r="CC1595" i="5"/>
  <c r="CD1595" i="5"/>
  <c r="BZ1595" i="5"/>
  <c r="A1595" i="5"/>
  <c r="CA1594" i="5"/>
  <c r="CB1594" i="5"/>
  <c r="CC1594" i="5"/>
  <c r="CD1594" i="5"/>
  <c r="BZ1594" i="5"/>
  <c r="A1594" i="5"/>
  <c r="CA1593" i="5"/>
  <c r="CB1593" i="5"/>
  <c r="CC1593" i="5"/>
  <c r="CD1593" i="5"/>
  <c r="BZ1593" i="5"/>
  <c r="A1593" i="5"/>
  <c r="CA1592" i="5"/>
  <c r="CB1592" i="5"/>
  <c r="CC1592" i="5"/>
  <c r="CD1592" i="5"/>
  <c r="BZ1592" i="5"/>
  <c r="A1592" i="5"/>
  <c r="CA1591" i="5"/>
  <c r="CB1591" i="5"/>
  <c r="CC1591" i="5"/>
  <c r="CD1591" i="5"/>
  <c r="BZ1591" i="5"/>
  <c r="A1591" i="5"/>
  <c r="CA1590" i="5"/>
  <c r="CB1590" i="5"/>
  <c r="CC1590" i="5"/>
  <c r="CD1590" i="5"/>
  <c r="BZ1590" i="5"/>
  <c r="A1590" i="5"/>
  <c r="CA1589" i="5"/>
  <c r="CB1589" i="5"/>
  <c r="CC1589" i="5"/>
  <c r="CD1589" i="5"/>
  <c r="BZ1589" i="5"/>
  <c r="A1589" i="5"/>
  <c r="CA1588" i="5"/>
  <c r="CB1588" i="5"/>
  <c r="CC1588" i="5"/>
  <c r="CD1588" i="5"/>
  <c r="BZ1588" i="5"/>
  <c r="A1588" i="5"/>
  <c r="CA1587" i="5"/>
  <c r="CB1587" i="5"/>
  <c r="CC1587" i="5"/>
  <c r="CD1587" i="5"/>
  <c r="BZ1587" i="5"/>
  <c r="A1587" i="5"/>
  <c r="CA1586" i="5"/>
  <c r="CB1586" i="5"/>
  <c r="CC1586" i="5"/>
  <c r="CD1586" i="5"/>
  <c r="BZ1586" i="5"/>
  <c r="A1586" i="5"/>
  <c r="CA1585" i="5"/>
  <c r="CB1585" i="5"/>
  <c r="CC1585" i="5"/>
  <c r="CD1585" i="5"/>
  <c r="BZ1585" i="5"/>
  <c r="A1585" i="5"/>
  <c r="CA1584" i="5"/>
  <c r="CB1584" i="5"/>
  <c r="CC1584" i="5"/>
  <c r="CD1584" i="5"/>
  <c r="BZ1584" i="5"/>
  <c r="A1584" i="5"/>
  <c r="CA1583" i="5"/>
  <c r="CB1583" i="5"/>
  <c r="CC1583" i="5"/>
  <c r="CD1583" i="5"/>
  <c r="BZ1583" i="5"/>
  <c r="A1583" i="5"/>
  <c r="CA1582" i="5"/>
  <c r="CB1582" i="5"/>
  <c r="CC1582" i="5"/>
  <c r="CD1582" i="5"/>
  <c r="BZ1582" i="5"/>
  <c r="A1582" i="5"/>
  <c r="CA1581" i="5"/>
  <c r="CB1581" i="5"/>
  <c r="CC1581" i="5"/>
  <c r="CD1581" i="5"/>
  <c r="BZ1581" i="5"/>
  <c r="A1581" i="5"/>
  <c r="CA1580" i="5"/>
  <c r="CB1580" i="5"/>
  <c r="CC1580" i="5"/>
  <c r="CD1580" i="5"/>
  <c r="BZ1580" i="5"/>
  <c r="A1580" i="5"/>
  <c r="CA1579" i="5"/>
  <c r="CB1579" i="5"/>
  <c r="CC1579" i="5"/>
  <c r="CD1579" i="5"/>
  <c r="BZ1579" i="5"/>
  <c r="A1579" i="5"/>
  <c r="CA1578" i="5"/>
  <c r="CB1578" i="5"/>
  <c r="CC1578" i="5"/>
  <c r="CD1578" i="5"/>
  <c r="BZ1578" i="5"/>
  <c r="A1578" i="5"/>
  <c r="CA1577" i="5"/>
  <c r="CB1577" i="5"/>
  <c r="CC1577" i="5"/>
  <c r="CD1577" i="5"/>
  <c r="BZ1577" i="5"/>
  <c r="A1577" i="5"/>
  <c r="CA1576" i="5"/>
  <c r="CB1576" i="5"/>
  <c r="CC1576" i="5"/>
  <c r="CD1576" i="5"/>
  <c r="BZ1576" i="5"/>
  <c r="A1576" i="5"/>
  <c r="CA1575" i="5"/>
  <c r="CB1575" i="5"/>
  <c r="CC1575" i="5"/>
  <c r="CD1575" i="5"/>
  <c r="BZ1575" i="5"/>
  <c r="A1575" i="5"/>
  <c r="CA1574" i="5"/>
  <c r="CB1574" i="5"/>
  <c r="CC1574" i="5"/>
  <c r="CD1574" i="5"/>
  <c r="BZ1574" i="5"/>
  <c r="A1574" i="5"/>
  <c r="CA1573" i="5"/>
  <c r="CB1573" i="5"/>
  <c r="CC1573" i="5"/>
  <c r="CD1573" i="5"/>
  <c r="BZ1573" i="5"/>
  <c r="A1573" i="5"/>
  <c r="CA1572" i="5"/>
  <c r="CB1572" i="5"/>
  <c r="CC1572" i="5"/>
  <c r="CD1572" i="5"/>
  <c r="BZ1572" i="5"/>
  <c r="A1572" i="5"/>
  <c r="CA1571" i="5"/>
  <c r="CB1571" i="5"/>
  <c r="CC1571" i="5"/>
  <c r="CD1571" i="5"/>
  <c r="BZ1571" i="5"/>
  <c r="A1571" i="5"/>
  <c r="CA1570" i="5"/>
  <c r="CB1570" i="5"/>
  <c r="CC1570" i="5"/>
  <c r="CD1570" i="5"/>
  <c r="BZ1570" i="5"/>
  <c r="A1570" i="5"/>
  <c r="CA1569" i="5"/>
  <c r="CB1569" i="5"/>
  <c r="CC1569" i="5"/>
  <c r="CD1569" i="5"/>
  <c r="BZ1569" i="5"/>
  <c r="A1569" i="5"/>
  <c r="CA1568" i="5"/>
  <c r="CB1568" i="5"/>
  <c r="CC1568" i="5"/>
  <c r="CD1568" i="5"/>
  <c r="BZ1568" i="5"/>
  <c r="A1568" i="5"/>
  <c r="CA1567" i="5"/>
  <c r="CB1567" i="5"/>
  <c r="CC1567" i="5"/>
  <c r="CD1567" i="5"/>
  <c r="BZ1567" i="5"/>
  <c r="A1567" i="5"/>
  <c r="CA1566" i="5"/>
  <c r="CB1566" i="5"/>
  <c r="CC1566" i="5"/>
  <c r="CD1566" i="5"/>
  <c r="BZ1566" i="5"/>
  <c r="A1566" i="5"/>
  <c r="CA1565" i="5"/>
  <c r="CB1565" i="5"/>
  <c r="CC1565" i="5"/>
  <c r="CD1565" i="5"/>
  <c r="BZ1565" i="5"/>
  <c r="A1565" i="5"/>
  <c r="CA1564" i="5"/>
  <c r="CB1564" i="5"/>
  <c r="CC1564" i="5"/>
  <c r="CD1564" i="5"/>
  <c r="BZ1564" i="5"/>
  <c r="A1564" i="5"/>
  <c r="CA1563" i="5"/>
  <c r="CB1563" i="5"/>
  <c r="CC1563" i="5"/>
  <c r="CD1563" i="5"/>
  <c r="BZ1563" i="5"/>
  <c r="A1563" i="5"/>
  <c r="CA1562" i="5"/>
  <c r="CB1562" i="5"/>
  <c r="CC1562" i="5"/>
  <c r="CD1562" i="5"/>
  <c r="BZ1562" i="5"/>
  <c r="A1562" i="5"/>
  <c r="CA1561" i="5"/>
  <c r="CB1561" i="5"/>
  <c r="CC1561" i="5"/>
  <c r="CD1561" i="5"/>
  <c r="BZ1561" i="5"/>
  <c r="A1561" i="5"/>
  <c r="CA1560" i="5"/>
  <c r="CB1560" i="5"/>
  <c r="CC1560" i="5"/>
  <c r="CD1560" i="5"/>
  <c r="BZ1560" i="5"/>
  <c r="A1560" i="5"/>
  <c r="CA1559" i="5"/>
  <c r="CB1559" i="5"/>
  <c r="CC1559" i="5"/>
  <c r="CD1559" i="5"/>
  <c r="BZ1559" i="5"/>
  <c r="A1559" i="5"/>
  <c r="CA1558" i="5"/>
  <c r="CB1558" i="5"/>
  <c r="CC1558" i="5"/>
  <c r="CD1558" i="5"/>
  <c r="BZ1558" i="5"/>
  <c r="A1558" i="5"/>
  <c r="CA1557" i="5"/>
  <c r="CB1557" i="5"/>
  <c r="CC1557" i="5"/>
  <c r="CD1557" i="5"/>
  <c r="BZ1557" i="5"/>
  <c r="A1557" i="5"/>
  <c r="CA1556" i="5"/>
  <c r="CB1556" i="5"/>
  <c r="CC1556" i="5"/>
  <c r="CD1556" i="5"/>
  <c r="BZ1556" i="5"/>
  <c r="A1556" i="5"/>
  <c r="CA1555" i="5"/>
  <c r="CB1555" i="5"/>
  <c r="CC1555" i="5"/>
  <c r="CD1555" i="5"/>
  <c r="BZ1555" i="5"/>
  <c r="A1555" i="5"/>
  <c r="CA1554" i="5"/>
  <c r="CB1554" i="5"/>
  <c r="CC1554" i="5"/>
  <c r="CD1554" i="5"/>
  <c r="BZ1554" i="5"/>
  <c r="A1554" i="5"/>
  <c r="CA1553" i="5"/>
  <c r="CB1553" i="5"/>
  <c r="CC1553" i="5"/>
  <c r="CD1553" i="5"/>
  <c r="BZ1553" i="5"/>
  <c r="A1553" i="5"/>
  <c r="CA1552" i="5"/>
  <c r="CB1552" i="5"/>
  <c r="CC1552" i="5"/>
  <c r="CD1552" i="5"/>
  <c r="BZ1552" i="5"/>
  <c r="A1552" i="5"/>
  <c r="CA1551" i="5"/>
  <c r="CB1551" i="5"/>
  <c r="CC1551" i="5"/>
  <c r="CD1551" i="5"/>
  <c r="BZ1551" i="5"/>
  <c r="A1551" i="5"/>
  <c r="CA1550" i="5"/>
  <c r="CB1550" i="5"/>
  <c r="CC1550" i="5"/>
  <c r="CD1550" i="5"/>
  <c r="BZ1550" i="5"/>
  <c r="A1550" i="5"/>
  <c r="CA1549" i="5"/>
  <c r="CB1549" i="5"/>
  <c r="CC1549" i="5"/>
  <c r="CD1549" i="5"/>
  <c r="BZ1549" i="5"/>
  <c r="A1549" i="5"/>
  <c r="CA1548" i="5"/>
  <c r="CB1548" i="5"/>
  <c r="CC1548" i="5"/>
  <c r="CD1548" i="5"/>
  <c r="BZ1548" i="5"/>
  <c r="A1548" i="5"/>
  <c r="CA1547" i="5"/>
  <c r="CB1547" i="5"/>
  <c r="CC1547" i="5"/>
  <c r="CD1547" i="5"/>
  <c r="BZ1547" i="5"/>
  <c r="A1547" i="5"/>
  <c r="CA1546" i="5"/>
  <c r="CB1546" i="5"/>
  <c r="CC1546" i="5"/>
  <c r="CD1546" i="5"/>
  <c r="BZ1546" i="5"/>
  <c r="A1546" i="5"/>
  <c r="CA1545" i="5"/>
  <c r="CB1545" i="5"/>
  <c r="CC1545" i="5"/>
  <c r="CD1545" i="5"/>
  <c r="BZ1545" i="5"/>
  <c r="A1545" i="5"/>
  <c r="CA1544" i="5"/>
  <c r="CB1544" i="5"/>
  <c r="CC1544" i="5"/>
  <c r="CD1544" i="5"/>
  <c r="BZ1544" i="5"/>
  <c r="A1544" i="5"/>
  <c r="CA1543" i="5"/>
  <c r="CB1543" i="5"/>
  <c r="CC1543" i="5"/>
  <c r="CD1543" i="5"/>
  <c r="BZ1543" i="5"/>
  <c r="A1543" i="5"/>
  <c r="CA1542" i="5"/>
  <c r="CB1542" i="5"/>
  <c r="CC1542" i="5"/>
  <c r="CD1542" i="5"/>
  <c r="BZ1542" i="5"/>
  <c r="A1542" i="5"/>
  <c r="CA1541" i="5"/>
  <c r="CB1541" i="5"/>
  <c r="CC1541" i="5"/>
  <c r="CD1541" i="5"/>
  <c r="BZ1541" i="5"/>
  <c r="A1541" i="5"/>
  <c r="CA1540" i="5"/>
  <c r="CB1540" i="5"/>
  <c r="CC1540" i="5"/>
  <c r="CD1540" i="5"/>
  <c r="BZ1540" i="5"/>
  <c r="A1540" i="5"/>
  <c r="CA1539" i="5"/>
  <c r="CB1539" i="5"/>
  <c r="CC1539" i="5"/>
  <c r="CD1539" i="5"/>
  <c r="BZ1539" i="5"/>
  <c r="A1539" i="5"/>
  <c r="CA1538" i="5"/>
  <c r="CB1538" i="5"/>
  <c r="CC1538" i="5"/>
  <c r="CD1538" i="5"/>
  <c r="BZ1538" i="5"/>
  <c r="A1538" i="5"/>
  <c r="CA1537" i="5"/>
  <c r="CB1537" i="5"/>
  <c r="CC1537" i="5"/>
  <c r="CD1537" i="5"/>
  <c r="BZ1537" i="5"/>
  <c r="A1537" i="5"/>
  <c r="CA1536" i="5"/>
  <c r="CB1536" i="5"/>
  <c r="CC1536" i="5"/>
  <c r="CD1536" i="5"/>
  <c r="BZ1536" i="5"/>
  <c r="A1536" i="5"/>
  <c r="CA1535" i="5"/>
  <c r="CB1535" i="5"/>
  <c r="CC1535" i="5"/>
  <c r="CD1535" i="5"/>
  <c r="BZ1535" i="5"/>
  <c r="A1535" i="5"/>
  <c r="CA1534" i="5"/>
  <c r="CB1534" i="5"/>
  <c r="CC1534" i="5"/>
  <c r="CD1534" i="5"/>
  <c r="BZ1534" i="5"/>
  <c r="A1534" i="5"/>
  <c r="CA1533" i="5"/>
  <c r="CB1533" i="5"/>
  <c r="CC1533" i="5"/>
  <c r="CD1533" i="5"/>
  <c r="BZ1533" i="5"/>
  <c r="A1533" i="5"/>
  <c r="CA1532" i="5"/>
  <c r="CB1532" i="5"/>
  <c r="CC1532" i="5"/>
  <c r="CD1532" i="5"/>
  <c r="BZ1532" i="5"/>
  <c r="A1532" i="5"/>
  <c r="CA1531" i="5"/>
  <c r="CB1531" i="5"/>
  <c r="CC1531" i="5"/>
  <c r="CD1531" i="5"/>
  <c r="BZ1531" i="5"/>
  <c r="A1531" i="5"/>
  <c r="CA1530" i="5"/>
  <c r="CB1530" i="5"/>
  <c r="CC1530" i="5"/>
  <c r="CD1530" i="5"/>
  <c r="BZ1530" i="5"/>
  <c r="A1530" i="5"/>
  <c r="CA1529" i="5"/>
  <c r="CB1529" i="5"/>
  <c r="CC1529" i="5"/>
  <c r="CD1529" i="5"/>
  <c r="BZ1529" i="5"/>
  <c r="A1529" i="5"/>
  <c r="CA1528" i="5"/>
  <c r="CB1528" i="5"/>
  <c r="CC1528" i="5"/>
  <c r="CD1528" i="5"/>
  <c r="BZ1528" i="5"/>
  <c r="A1528" i="5"/>
  <c r="CA1527" i="5"/>
  <c r="CB1527" i="5"/>
  <c r="CC1527" i="5"/>
  <c r="CD1527" i="5"/>
  <c r="BZ1527" i="5"/>
  <c r="A1527" i="5"/>
  <c r="CA1526" i="5"/>
  <c r="CB1526" i="5"/>
  <c r="CC1526" i="5"/>
  <c r="CD1526" i="5"/>
  <c r="BZ1526" i="5"/>
  <c r="A1526" i="5"/>
  <c r="CA1525" i="5"/>
  <c r="CB1525" i="5"/>
  <c r="CC1525" i="5"/>
  <c r="CD1525" i="5"/>
  <c r="BZ1525" i="5"/>
  <c r="A1525" i="5"/>
  <c r="CA1524" i="5"/>
  <c r="CB1524" i="5"/>
  <c r="CC1524" i="5"/>
  <c r="CD1524" i="5"/>
  <c r="BZ1524" i="5"/>
  <c r="A1524" i="5"/>
  <c r="CA1523" i="5"/>
  <c r="CB1523" i="5"/>
  <c r="CC1523" i="5"/>
  <c r="CD1523" i="5"/>
  <c r="BZ1523" i="5"/>
  <c r="A1523" i="5"/>
  <c r="CA1522" i="5"/>
  <c r="CB1522" i="5"/>
  <c r="CC1522" i="5"/>
  <c r="CD1522" i="5"/>
  <c r="BZ1522" i="5"/>
  <c r="A1522" i="5"/>
  <c r="CA1521" i="5"/>
  <c r="CB1521" i="5"/>
  <c r="CC1521" i="5"/>
  <c r="CD1521" i="5"/>
  <c r="BZ1521" i="5"/>
  <c r="A1521" i="5"/>
  <c r="CA1520" i="5"/>
  <c r="CB1520" i="5"/>
  <c r="CC1520" i="5"/>
  <c r="CD1520" i="5"/>
  <c r="BZ1520" i="5"/>
  <c r="A1520" i="5"/>
  <c r="CA1519" i="5"/>
  <c r="CB1519" i="5"/>
  <c r="CC1519" i="5"/>
  <c r="CD1519" i="5"/>
  <c r="BZ1519" i="5"/>
  <c r="A1519" i="5"/>
  <c r="CA1518" i="5"/>
  <c r="CB1518" i="5"/>
  <c r="CC1518" i="5"/>
  <c r="CD1518" i="5"/>
  <c r="BZ1518" i="5"/>
  <c r="A1518" i="5"/>
  <c r="CA1517" i="5"/>
  <c r="CB1517" i="5"/>
  <c r="CC1517" i="5"/>
  <c r="CD1517" i="5"/>
  <c r="BZ1517" i="5"/>
  <c r="A1517" i="5"/>
  <c r="CA1516" i="5"/>
  <c r="CB1516" i="5"/>
  <c r="CC1516" i="5"/>
  <c r="CD1516" i="5"/>
  <c r="BZ1516" i="5"/>
  <c r="A1516" i="5"/>
  <c r="CA1515" i="5"/>
  <c r="CB1515" i="5"/>
  <c r="CC1515" i="5"/>
  <c r="CD1515" i="5"/>
  <c r="BZ1515" i="5"/>
  <c r="A1515" i="5"/>
  <c r="CA1514" i="5"/>
  <c r="CB1514" i="5"/>
  <c r="CC1514" i="5"/>
  <c r="CD1514" i="5"/>
  <c r="BZ1514" i="5"/>
  <c r="A1514" i="5"/>
  <c r="CA1513" i="5"/>
  <c r="CB1513" i="5"/>
  <c r="CC1513" i="5"/>
  <c r="CD1513" i="5"/>
  <c r="BZ1513" i="5"/>
  <c r="A1513" i="5"/>
  <c r="CA1512" i="5"/>
  <c r="CB1512" i="5"/>
  <c r="CC1512" i="5"/>
  <c r="CD1512" i="5"/>
  <c r="BZ1512" i="5"/>
  <c r="A1512" i="5"/>
  <c r="CA1511" i="5"/>
  <c r="CB1511" i="5"/>
  <c r="CC1511" i="5"/>
  <c r="CD1511" i="5"/>
  <c r="BZ1511" i="5"/>
  <c r="A1511" i="5"/>
  <c r="CA1510" i="5"/>
  <c r="CB1510" i="5"/>
  <c r="CC1510" i="5"/>
  <c r="CD1510" i="5"/>
  <c r="BZ1510" i="5"/>
  <c r="A1510" i="5"/>
  <c r="CA1509" i="5"/>
  <c r="CB1509" i="5"/>
  <c r="CC1509" i="5"/>
  <c r="CD1509" i="5"/>
  <c r="BZ1509" i="5"/>
  <c r="A1509" i="5"/>
  <c r="CA1508" i="5"/>
  <c r="CB1508" i="5"/>
  <c r="CC1508" i="5"/>
  <c r="CD1508" i="5"/>
  <c r="BZ1508" i="5"/>
  <c r="A1508" i="5"/>
  <c r="CA1507" i="5"/>
  <c r="CB1507" i="5"/>
  <c r="CC1507" i="5"/>
  <c r="CD1507" i="5"/>
  <c r="BZ1507" i="5"/>
  <c r="A1507" i="5"/>
  <c r="CA1506" i="5"/>
  <c r="CB1506" i="5"/>
  <c r="CC1506" i="5"/>
  <c r="CD1506" i="5"/>
  <c r="BZ1506" i="5"/>
  <c r="A1506" i="5"/>
  <c r="CA1505" i="5"/>
  <c r="CB1505" i="5"/>
  <c r="CC1505" i="5"/>
  <c r="CD1505" i="5"/>
  <c r="BZ1505" i="5"/>
  <c r="A1505" i="5"/>
  <c r="CA1504" i="5"/>
  <c r="CB1504" i="5"/>
  <c r="CC1504" i="5"/>
  <c r="CD1504" i="5"/>
  <c r="BZ1504" i="5"/>
  <c r="A1504" i="5"/>
  <c r="CA1503" i="5"/>
  <c r="CB1503" i="5"/>
  <c r="CC1503" i="5"/>
  <c r="CD1503" i="5"/>
  <c r="BZ1503" i="5"/>
  <c r="A1503" i="5"/>
  <c r="CA1502" i="5"/>
  <c r="CB1502" i="5"/>
  <c r="CC1502" i="5"/>
  <c r="CD1502" i="5"/>
  <c r="BZ1502" i="5"/>
  <c r="A1502" i="5"/>
  <c r="CA1501" i="5"/>
  <c r="CB1501" i="5"/>
  <c r="CC1501" i="5"/>
  <c r="CD1501" i="5"/>
  <c r="BZ1501" i="5"/>
  <c r="A1501" i="5"/>
  <c r="CA1500" i="5"/>
  <c r="CB1500" i="5"/>
  <c r="CC1500" i="5"/>
  <c r="CD1500" i="5"/>
  <c r="BZ1500" i="5"/>
  <c r="A1500" i="5"/>
  <c r="CA1499" i="5"/>
  <c r="CB1499" i="5"/>
  <c r="CC1499" i="5"/>
  <c r="CD1499" i="5"/>
  <c r="BZ1499" i="5"/>
  <c r="A1499" i="5"/>
  <c r="CA1498" i="5"/>
  <c r="CB1498" i="5"/>
  <c r="CC1498" i="5"/>
  <c r="CD1498" i="5"/>
  <c r="BZ1498" i="5"/>
  <c r="A1498" i="5"/>
  <c r="CA1497" i="5"/>
  <c r="CB1497" i="5"/>
  <c r="CC1497" i="5"/>
  <c r="CD1497" i="5"/>
  <c r="BZ1497" i="5"/>
  <c r="A1497" i="5"/>
  <c r="CA1496" i="5"/>
  <c r="CB1496" i="5"/>
  <c r="CC1496" i="5"/>
  <c r="CD1496" i="5"/>
  <c r="BZ1496" i="5"/>
  <c r="A1496" i="5"/>
  <c r="CA1495" i="5"/>
  <c r="CB1495" i="5"/>
  <c r="CC1495" i="5"/>
  <c r="CD1495" i="5"/>
  <c r="BZ1495" i="5"/>
  <c r="A1495" i="5"/>
  <c r="CA1494" i="5"/>
  <c r="CB1494" i="5"/>
  <c r="CC1494" i="5"/>
  <c r="CD1494" i="5"/>
  <c r="BZ1494" i="5"/>
  <c r="A1494" i="5"/>
  <c r="CA1493" i="5"/>
  <c r="CB1493" i="5"/>
  <c r="CC1493" i="5"/>
  <c r="CD1493" i="5"/>
  <c r="BZ1493" i="5"/>
  <c r="A1493" i="5"/>
  <c r="CA1492" i="5"/>
  <c r="CB1492" i="5"/>
  <c r="CC1492" i="5"/>
  <c r="CD1492" i="5"/>
  <c r="BZ1492" i="5"/>
  <c r="A1492" i="5"/>
  <c r="CA1491" i="5"/>
  <c r="CB1491" i="5"/>
  <c r="CC1491" i="5"/>
  <c r="CD1491" i="5"/>
  <c r="BZ1491" i="5"/>
  <c r="A1491" i="5"/>
  <c r="CA1490" i="5"/>
  <c r="CB1490" i="5"/>
  <c r="CC1490" i="5"/>
  <c r="CD1490" i="5"/>
  <c r="BZ1490" i="5"/>
  <c r="A1490" i="5"/>
  <c r="CA1489" i="5"/>
  <c r="CB1489" i="5"/>
  <c r="CC1489" i="5"/>
  <c r="CD1489" i="5"/>
  <c r="BZ1489" i="5"/>
  <c r="A1489" i="5"/>
  <c r="CA1488" i="5"/>
  <c r="CB1488" i="5"/>
  <c r="CC1488" i="5"/>
  <c r="CD1488" i="5"/>
  <c r="BZ1488" i="5"/>
  <c r="A1488" i="5"/>
  <c r="CA1487" i="5"/>
  <c r="CB1487" i="5"/>
  <c r="CC1487" i="5"/>
  <c r="CD1487" i="5"/>
  <c r="BZ1487" i="5"/>
  <c r="A1487" i="5"/>
  <c r="CA1486" i="5"/>
  <c r="CB1486" i="5"/>
  <c r="CC1486" i="5"/>
  <c r="CD1486" i="5"/>
  <c r="BZ1486" i="5"/>
  <c r="A1486" i="5"/>
  <c r="CA1485" i="5"/>
  <c r="CB1485" i="5"/>
  <c r="CC1485" i="5"/>
  <c r="CD1485" i="5"/>
  <c r="BZ1485" i="5"/>
  <c r="A1485" i="5"/>
  <c r="CA1484" i="5"/>
  <c r="CB1484" i="5"/>
  <c r="CC1484" i="5"/>
  <c r="CD1484" i="5"/>
  <c r="BZ1484" i="5"/>
  <c r="A1484" i="5"/>
  <c r="CA1483" i="5"/>
  <c r="CB1483" i="5"/>
  <c r="CC1483" i="5"/>
  <c r="CD1483" i="5"/>
  <c r="BZ1483" i="5"/>
  <c r="A1483" i="5"/>
  <c r="CA1482" i="5"/>
  <c r="CB1482" i="5"/>
  <c r="CC1482" i="5"/>
  <c r="CD1482" i="5"/>
  <c r="BZ1482" i="5"/>
  <c r="A1482" i="5"/>
  <c r="CA1481" i="5"/>
  <c r="CB1481" i="5"/>
  <c r="CC1481" i="5"/>
  <c r="CD1481" i="5"/>
  <c r="BZ1481" i="5"/>
  <c r="A1481" i="5"/>
  <c r="CA1480" i="5"/>
  <c r="CB1480" i="5"/>
  <c r="CC1480" i="5"/>
  <c r="CD1480" i="5"/>
  <c r="BZ1480" i="5"/>
  <c r="A1480" i="5"/>
  <c r="CA1479" i="5"/>
  <c r="CB1479" i="5"/>
  <c r="CC1479" i="5"/>
  <c r="CD1479" i="5"/>
  <c r="BZ1479" i="5"/>
  <c r="A1479" i="5"/>
  <c r="CA1478" i="5"/>
  <c r="CB1478" i="5"/>
  <c r="CC1478" i="5"/>
  <c r="CD1478" i="5"/>
  <c r="BZ1478" i="5"/>
  <c r="A1478" i="5"/>
  <c r="CA1477" i="5"/>
  <c r="CB1477" i="5"/>
  <c r="CC1477" i="5"/>
  <c r="CD1477" i="5"/>
  <c r="BZ1477" i="5"/>
  <c r="A1477" i="5"/>
  <c r="CA1476" i="5"/>
  <c r="CB1476" i="5"/>
  <c r="CC1476" i="5"/>
  <c r="CD1476" i="5"/>
  <c r="BZ1476" i="5"/>
  <c r="A1476" i="5"/>
  <c r="CA1475" i="5"/>
  <c r="CB1475" i="5"/>
  <c r="CC1475" i="5"/>
  <c r="CD1475" i="5"/>
  <c r="BZ1475" i="5"/>
  <c r="A1475" i="5"/>
  <c r="CA1474" i="5"/>
  <c r="CB1474" i="5"/>
  <c r="CC1474" i="5"/>
  <c r="CD1474" i="5"/>
  <c r="BZ1474" i="5"/>
  <c r="A1474" i="5"/>
  <c r="CA1473" i="5"/>
  <c r="CB1473" i="5"/>
  <c r="CC1473" i="5"/>
  <c r="CD1473" i="5"/>
  <c r="BZ1473" i="5"/>
  <c r="A1473" i="5"/>
  <c r="CA1472" i="5"/>
  <c r="CB1472" i="5"/>
  <c r="CC1472" i="5"/>
  <c r="CD1472" i="5"/>
  <c r="BZ1472" i="5"/>
  <c r="A1472" i="5"/>
  <c r="CA1471" i="5"/>
  <c r="CB1471" i="5"/>
  <c r="CC1471" i="5"/>
  <c r="CD1471" i="5"/>
  <c r="BZ1471" i="5"/>
  <c r="A1471" i="5"/>
  <c r="CA1470" i="5"/>
  <c r="CB1470" i="5"/>
  <c r="CC1470" i="5"/>
  <c r="CD1470" i="5"/>
  <c r="BZ1470" i="5"/>
  <c r="A1470" i="5"/>
  <c r="CA1469" i="5"/>
  <c r="CB1469" i="5"/>
  <c r="CC1469" i="5"/>
  <c r="CD1469" i="5"/>
  <c r="BZ1469" i="5"/>
  <c r="A1469" i="5"/>
  <c r="CA1468" i="5"/>
  <c r="CB1468" i="5"/>
  <c r="CC1468" i="5"/>
  <c r="CD1468" i="5"/>
  <c r="BZ1468" i="5"/>
  <c r="A1468" i="5"/>
  <c r="CA1467" i="5"/>
  <c r="CB1467" i="5"/>
  <c r="CC1467" i="5"/>
  <c r="CD1467" i="5"/>
  <c r="BZ1467" i="5"/>
  <c r="A1467" i="5"/>
  <c r="CA1466" i="5"/>
  <c r="CB1466" i="5"/>
  <c r="CC1466" i="5"/>
  <c r="CD1466" i="5"/>
  <c r="BZ1466" i="5"/>
  <c r="A1466" i="5"/>
  <c r="CA1465" i="5"/>
  <c r="CB1465" i="5"/>
  <c r="CC1465" i="5"/>
  <c r="CD1465" i="5"/>
  <c r="BZ1465" i="5"/>
  <c r="A1465" i="5"/>
  <c r="CA1464" i="5"/>
  <c r="CB1464" i="5"/>
  <c r="CC1464" i="5"/>
  <c r="CD1464" i="5"/>
  <c r="BZ1464" i="5"/>
  <c r="A1464" i="5"/>
  <c r="CA1463" i="5"/>
  <c r="CB1463" i="5"/>
  <c r="CC1463" i="5"/>
  <c r="CD1463" i="5"/>
  <c r="BZ1463" i="5"/>
  <c r="A1463" i="5"/>
  <c r="CA1462" i="5"/>
  <c r="CB1462" i="5"/>
  <c r="CC1462" i="5"/>
  <c r="CD1462" i="5"/>
  <c r="BZ1462" i="5"/>
  <c r="A1462" i="5"/>
  <c r="CA1461" i="5"/>
  <c r="CB1461" i="5"/>
  <c r="CC1461" i="5"/>
  <c r="CD1461" i="5"/>
  <c r="BZ1461" i="5"/>
  <c r="A1461" i="5"/>
  <c r="CA1460" i="5"/>
  <c r="CB1460" i="5"/>
  <c r="CC1460" i="5"/>
  <c r="CD1460" i="5"/>
  <c r="BZ1460" i="5"/>
  <c r="A1460" i="5"/>
  <c r="CA1459" i="5"/>
  <c r="CB1459" i="5"/>
  <c r="CC1459" i="5"/>
  <c r="CD1459" i="5"/>
  <c r="BZ1459" i="5"/>
  <c r="A1459" i="5"/>
  <c r="CA1458" i="5"/>
  <c r="CB1458" i="5"/>
  <c r="CC1458" i="5"/>
  <c r="CD1458" i="5"/>
  <c r="BZ1458" i="5"/>
  <c r="A1458" i="5"/>
  <c r="CA1457" i="5"/>
  <c r="CB1457" i="5"/>
  <c r="CC1457" i="5"/>
  <c r="CD1457" i="5"/>
  <c r="BZ1457" i="5"/>
  <c r="A1457" i="5"/>
  <c r="CA1456" i="5"/>
  <c r="CB1456" i="5"/>
  <c r="CC1456" i="5"/>
  <c r="CD1456" i="5"/>
  <c r="BZ1456" i="5"/>
  <c r="A1456" i="5"/>
  <c r="CA1455" i="5"/>
  <c r="CB1455" i="5"/>
  <c r="CC1455" i="5"/>
  <c r="CD1455" i="5"/>
  <c r="BZ1455" i="5"/>
  <c r="A1455" i="5"/>
  <c r="CA1454" i="5"/>
  <c r="CB1454" i="5"/>
  <c r="CC1454" i="5"/>
  <c r="CD1454" i="5"/>
  <c r="BZ1454" i="5"/>
  <c r="A1454" i="5"/>
  <c r="CA1453" i="5"/>
  <c r="CB1453" i="5"/>
  <c r="CC1453" i="5"/>
  <c r="CD1453" i="5"/>
  <c r="BZ1453" i="5"/>
  <c r="A1453" i="5"/>
  <c r="CA1452" i="5"/>
  <c r="CB1452" i="5"/>
  <c r="CC1452" i="5"/>
  <c r="CD1452" i="5"/>
  <c r="BZ1452" i="5"/>
  <c r="A1452" i="5"/>
  <c r="CA1451" i="5"/>
  <c r="CB1451" i="5"/>
  <c r="CC1451" i="5"/>
  <c r="CD1451" i="5"/>
  <c r="BZ1451" i="5"/>
  <c r="A1451" i="5"/>
  <c r="CA1450" i="5"/>
  <c r="CB1450" i="5"/>
  <c r="CC1450" i="5"/>
  <c r="CD1450" i="5"/>
  <c r="BZ1450" i="5"/>
  <c r="A1450" i="5"/>
  <c r="CA1449" i="5"/>
  <c r="CB1449" i="5"/>
  <c r="CC1449" i="5"/>
  <c r="CD1449" i="5"/>
  <c r="BZ1449" i="5"/>
  <c r="A1449" i="5"/>
  <c r="CA1448" i="5"/>
  <c r="CB1448" i="5"/>
  <c r="CC1448" i="5"/>
  <c r="CD1448" i="5"/>
  <c r="BZ1448" i="5"/>
  <c r="A1448" i="5"/>
  <c r="CA1447" i="5"/>
  <c r="CB1447" i="5"/>
  <c r="CC1447" i="5"/>
  <c r="CD1447" i="5"/>
  <c r="BZ1447" i="5"/>
  <c r="A1447" i="5"/>
  <c r="CA1446" i="5"/>
  <c r="CB1446" i="5"/>
  <c r="CC1446" i="5"/>
  <c r="CD1446" i="5"/>
  <c r="BZ1446" i="5"/>
  <c r="A1446" i="5"/>
  <c r="CA1445" i="5"/>
  <c r="CB1445" i="5"/>
  <c r="CC1445" i="5"/>
  <c r="CD1445" i="5"/>
  <c r="BZ1445" i="5"/>
  <c r="A1445" i="5"/>
  <c r="CA1444" i="5"/>
  <c r="CB1444" i="5"/>
  <c r="CC1444" i="5"/>
  <c r="CD1444" i="5"/>
  <c r="BZ1444" i="5"/>
  <c r="A1444" i="5"/>
  <c r="CA1443" i="5"/>
  <c r="CB1443" i="5"/>
  <c r="CC1443" i="5"/>
  <c r="CD1443" i="5"/>
  <c r="BZ1443" i="5"/>
  <c r="A1443" i="5"/>
  <c r="CA1442" i="5"/>
  <c r="CB1442" i="5"/>
  <c r="CC1442" i="5"/>
  <c r="CD1442" i="5"/>
  <c r="BZ1442" i="5"/>
  <c r="A1442" i="5"/>
  <c r="CA1441" i="5"/>
  <c r="CB1441" i="5"/>
  <c r="CC1441" i="5"/>
  <c r="CD1441" i="5"/>
  <c r="BZ1441" i="5"/>
  <c r="A1441" i="5"/>
  <c r="CA1440" i="5"/>
  <c r="CB1440" i="5"/>
  <c r="CC1440" i="5"/>
  <c r="CD1440" i="5"/>
  <c r="BZ1440" i="5"/>
  <c r="A1440" i="5"/>
  <c r="CA1439" i="5"/>
  <c r="CB1439" i="5"/>
  <c r="CC1439" i="5"/>
  <c r="CD1439" i="5"/>
  <c r="BZ1439" i="5"/>
  <c r="A1439" i="5"/>
  <c r="CA1438" i="5"/>
  <c r="CB1438" i="5"/>
  <c r="CC1438" i="5"/>
  <c r="CD1438" i="5"/>
  <c r="BZ1438" i="5"/>
  <c r="A1438" i="5"/>
  <c r="CA1437" i="5"/>
  <c r="CB1437" i="5"/>
  <c r="CC1437" i="5"/>
  <c r="CD1437" i="5"/>
  <c r="BZ1437" i="5"/>
  <c r="A1437" i="5"/>
  <c r="CA1436" i="5"/>
  <c r="CB1436" i="5"/>
  <c r="CC1436" i="5"/>
  <c r="CD1436" i="5"/>
  <c r="BZ1436" i="5"/>
  <c r="A1436" i="5"/>
  <c r="CA1435" i="5"/>
  <c r="CB1435" i="5"/>
  <c r="CC1435" i="5"/>
  <c r="CD1435" i="5"/>
  <c r="BZ1435" i="5"/>
  <c r="A1435" i="5"/>
  <c r="CA1434" i="5"/>
  <c r="CB1434" i="5"/>
  <c r="CC1434" i="5"/>
  <c r="CD1434" i="5"/>
  <c r="BZ1434" i="5"/>
  <c r="A1434" i="5"/>
  <c r="CA1433" i="5"/>
  <c r="CB1433" i="5"/>
  <c r="CC1433" i="5"/>
  <c r="CD1433" i="5"/>
  <c r="BZ1433" i="5"/>
  <c r="A1433" i="5"/>
  <c r="CA1432" i="5"/>
  <c r="CB1432" i="5"/>
  <c r="CC1432" i="5"/>
  <c r="CD1432" i="5"/>
  <c r="BZ1432" i="5"/>
  <c r="A1432" i="5"/>
  <c r="CA1431" i="5"/>
  <c r="CB1431" i="5"/>
  <c r="CC1431" i="5"/>
  <c r="CD1431" i="5"/>
  <c r="BZ1431" i="5"/>
  <c r="A1431" i="5"/>
  <c r="CA1430" i="5"/>
  <c r="CB1430" i="5"/>
  <c r="CC1430" i="5"/>
  <c r="CD1430" i="5"/>
  <c r="BZ1430" i="5"/>
  <c r="A1430" i="5"/>
  <c r="CA1429" i="5"/>
  <c r="CB1429" i="5"/>
  <c r="CC1429" i="5"/>
  <c r="CD1429" i="5"/>
  <c r="BZ1429" i="5"/>
  <c r="A1429" i="5"/>
  <c r="CA1428" i="5"/>
  <c r="CB1428" i="5"/>
  <c r="CC1428" i="5"/>
  <c r="CD1428" i="5"/>
  <c r="BZ1428" i="5"/>
  <c r="A1428" i="5"/>
  <c r="CA1427" i="5"/>
  <c r="CB1427" i="5"/>
  <c r="CC1427" i="5"/>
  <c r="CD1427" i="5"/>
  <c r="BZ1427" i="5"/>
  <c r="A1427" i="5"/>
  <c r="CA1426" i="5"/>
  <c r="CB1426" i="5"/>
  <c r="CC1426" i="5"/>
  <c r="CD1426" i="5"/>
  <c r="BZ1426" i="5"/>
  <c r="A1426" i="5"/>
  <c r="CA1425" i="5"/>
  <c r="CB1425" i="5"/>
  <c r="CC1425" i="5"/>
  <c r="CD1425" i="5"/>
  <c r="BZ1425" i="5"/>
  <c r="A1425" i="5"/>
  <c r="CA1424" i="5"/>
  <c r="CB1424" i="5"/>
  <c r="CC1424" i="5"/>
  <c r="CD1424" i="5"/>
  <c r="BZ1424" i="5"/>
  <c r="A1424" i="5"/>
  <c r="CA1423" i="5"/>
  <c r="CB1423" i="5"/>
  <c r="CC1423" i="5"/>
  <c r="CD1423" i="5"/>
  <c r="BZ1423" i="5"/>
  <c r="A1423" i="5"/>
  <c r="CA1422" i="5"/>
  <c r="CB1422" i="5"/>
  <c r="CC1422" i="5"/>
  <c r="CD1422" i="5"/>
  <c r="BZ1422" i="5"/>
  <c r="A1422" i="5"/>
  <c r="CA1421" i="5"/>
  <c r="CB1421" i="5"/>
  <c r="CC1421" i="5"/>
  <c r="CD1421" i="5"/>
  <c r="BZ1421" i="5"/>
  <c r="A1421" i="5"/>
  <c r="CA1420" i="5"/>
  <c r="CB1420" i="5"/>
  <c r="CC1420" i="5"/>
  <c r="CD1420" i="5"/>
  <c r="BZ1420" i="5"/>
  <c r="A1420" i="5"/>
  <c r="CA1419" i="5"/>
  <c r="CB1419" i="5"/>
  <c r="CC1419" i="5"/>
  <c r="CD1419" i="5"/>
  <c r="BZ1419" i="5"/>
  <c r="A1419" i="5"/>
  <c r="CA1418" i="5"/>
  <c r="CB1418" i="5"/>
  <c r="CC1418" i="5"/>
  <c r="CD1418" i="5"/>
  <c r="BZ1418" i="5"/>
  <c r="A1418" i="5"/>
  <c r="CA1417" i="5"/>
  <c r="CB1417" i="5"/>
  <c r="CC1417" i="5"/>
  <c r="CD1417" i="5"/>
  <c r="BZ1417" i="5"/>
  <c r="A1417" i="5"/>
  <c r="CA1416" i="5"/>
  <c r="CB1416" i="5"/>
  <c r="CC1416" i="5"/>
  <c r="CD1416" i="5"/>
  <c r="BZ1416" i="5"/>
  <c r="A1416" i="5"/>
  <c r="CA1415" i="5"/>
  <c r="CB1415" i="5"/>
  <c r="CC1415" i="5"/>
  <c r="CD1415" i="5"/>
  <c r="BZ1415" i="5"/>
  <c r="A1415" i="5"/>
  <c r="CA1414" i="5"/>
  <c r="CB1414" i="5"/>
  <c r="CC1414" i="5"/>
  <c r="CD1414" i="5"/>
  <c r="BZ1414" i="5"/>
  <c r="A1414" i="5"/>
  <c r="CA1413" i="5"/>
  <c r="CB1413" i="5"/>
  <c r="CC1413" i="5"/>
  <c r="CD1413" i="5"/>
  <c r="BZ1413" i="5"/>
  <c r="A1413" i="5"/>
  <c r="CA1412" i="5"/>
  <c r="CB1412" i="5"/>
  <c r="CC1412" i="5"/>
  <c r="CD1412" i="5"/>
  <c r="BZ1412" i="5"/>
  <c r="A1412" i="5"/>
  <c r="CA1411" i="5"/>
  <c r="CB1411" i="5"/>
  <c r="CC1411" i="5"/>
  <c r="CD1411" i="5"/>
  <c r="BZ1411" i="5"/>
  <c r="A1411" i="5"/>
  <c r="CA1410" i="5"/>
  <c r="CB1410" i="5"/>
  <c r="CC1410" i="5"/>
  <c r="CD1410" i="5"/>
  <c r="BZ1410" i="5"/>
  <c r="A1410" i="5"/>
  <c r="CA1409" i="5"/>
  <c r="CB1409" i="5"/>
  <c r="CC1409" i="5"/>
  <c r="CD1409" i="5"/>
  <c r="BZ1409" i="5"/>
  <c r="A1409" i="5"/>
  <c r="CA1408" i="5"/>
  <c r="CB1408" i="5"/>
  <c r="CC1408" i="5"/>
  <c r="CD1408" i="5"/>
  <c r="BZ1408" i="5"/>
  <c r="A1408" i="5"/>
  <c r="CA1407" i="5"/>
  <c r="CB1407" i="5"/>
  <c r="CC1407" i="5"/>
  <c r="CD1407" i="5"/>
  <c r="BZ1407" i="5"/>
  <c r="A1407" i="5"/>
  <c r="CA1406" i="5"/>
  <c r="CB1406" i="5"/>
  <c r="CC1406" i="5"/>
  <c r="CD1406" i="5"/>
  <c r="BZ1406" i="5"/>
  <c r="A1406" i="5"/>
  <c r="CA1405" i="5"/>
  <c r="CB1405" i="5"/>
  <c r="CC1405" i="5"/>
  <c r="CD1405" i="5"/>
  <c r="BZ1405" i="5"/>
  <c r="A1405" i="5"/>
  <c r="CA1404" i="5"/>
  <c r="CB1404" i="5"/>
  <c r="CC1404" i="5"/>
  <c r="CD1404" i="5"/>
  <c r="BZ1404" i="5"/>
  <c r="A1404" i="5"/>
  <c r="CA1403" i="5"/>
  <c r="CB1403" i="5"/>
  <c r="CC1403" i="5"/>
  <c r="CD1403" i="5"/>
  <c r="BZ1403" i="5"/>
  <c r="A1403" i="5"/>
  <c r="CA1402" i="5"/>
  <c r="CB1402" i="5"/>
  <c r="CC1402" i="5"/>
  <c r="CD1402" i="5"/>
  <c r="BZ1402" i="5"/>
  <c r="A1402" i="5"/>
  <c r="CA1401" i="5"/>
  <c r="CB1401" i="5"/>
  <c r="CC1401" i="5"/>
  <c r="CD1401" i="5"/>
  <c r="BZ1401" i="5"/>
  <c r="A1401" i="5"/>
  <c r="CA1400" i="5"/>
  <c r="CB1400" i="5"/>
  <c r="CC1400" i="5"/>
  <c r="CD1400" i="5"/>
  <c r="BZ1400" i="5"/>
  <c r="A1400" i="5"/>
  <c r="CA1399" i="5"/>
  <c r="CB1399" i="5"/>
  <c r="CC1399" i="5"/>
  <c r="CD1399" i="5"/>
  <c r="BZ1399" i="5"/>
  <c r="A1399" i="5"/>
  <c r="CA1398" i="5"/>
  <c r="CB1398" i="5"/>
  <c r="CC1398" i="5"/>
  <c r="CD1398" i="5"/>
  <c r="BZ1398" i="5"/>
  <c r="A1398" i="5"/>
  <c r="CA1397" i="5"/>
  <c r="CB1397" i="5"/>
  <c r="CC1397" i="5"/>
  <c r="CD1397" i="5"/>
  <c r="BZ1397" i="5"/>
  <c r="A1397" i="5"/>
  <c r="CA1396" i="5"/>
  <c r="CB1396" i="5"/>
  <c r="CC1396" i="5"/>
  <c r="CD1396" i="5"/>
  <c r="BZ1396" i="5"/>
  <c r="A1396" i="5"/>
  <c r="CA1395" i="5"/>
  <c r="CB1395" i="5"/>
  <c r="CC1395" i="5"/>
  <c r="CD1395" i="5"/>
  <c r="BZ1395" i="5"/>
  <c r="A1395" i="5"/>
  <c r="CA1394" i="5"/>
  <c r="CB1394" i="5"/>
  <c r="CC1394" i="5"/>
  <c r="CD1394" i="5"/>
  <c r="BZ1394" i="5"/>
  <c r="A1394" i="5"/>
  <c r="CA1393" i="5"/>
  <c r="CB1393" i="5"/>
  <c r="CC1393" i="5"/>
  <c r="CD1393" i="5"/>
  <c r="BZ1393" i="5"/>
  <c r="A1393" i="5"/>
  <c r="CA1392" i="5"/>
  <c r="CB1392" i="5"/>
  <c r="CC1392" i="5"/>
  <c r="CD1392" i="5"/>
  <c r="BZ1392" i="5"/>
  <c r="A1392" i="5"/>
  <c r="CA1391" i="5"/>
  <c r="CB1391" i="5"/>
  <c r="CC1391" i="5"/>
  <c r="CD1391" i="5"/>
  <c r="BZ1391" i="5"/>
  <c r="A1391" i="5"/>
  <c r="CA1390" i="5"/>
  <c r="CB1390" i="5"/>
  <c r="CC1390" i="5"/>
  <c r="CD1390" i="5"/>
  <c r="BZ1390" i="5"/>
  <c r="A1390" i="5"/>
  <c r="CA1389" i="5"/>
  <c r="CB1389" i="5"/>
  <c r="CC1389" i="5"/>
  <c r="CD1389" i="5"/>
  <c r="BZ1389" i="5"/>
  <c r="A1389" i="5"/>
  <c r="CA1388" i="5"/>
  <c r="CB1388" i="5"/>
  <c r="CC1388" i="5"/>
  <c r="CD1388" i="5"/>
  <c r="BZ1388" i="5"/>
  <c r="A1388" i="5"/>
  <c r="CA1387" i="5"/>
  <c r="CB1387" i="5"/>
  <c r="CC1387" i="5"/>
  <c r="CD1387" i="5"/>
  <c r="BZ1387" i="5"/>
  <c r="A1387" i="5"/>
  <c r="CA1386" i="5"/>
  <c r="CB1386" i="5"/>
  <c r="CC1386" i="5"/>
  <c r="CD1386" i="5"/>
  <c r="BZ1386" i="5"/>
  <c r="A1386" i="5"/>
  <c r="CA1385" i="5"/>
  <c r="CB1385" i="5"/>
  <c r="CC1385" i="5"/>
  <c r="CD1385" i="5"/>
  <c r="BZ1385" i="5"/>
  <c r="A1385" i="5"/>
  <c r="CA1384" i="5"/>
  <c r="CB1384" i="5"/>
  <c r="CC1384" i="5"/>
  <c r="CD1384" i="5"/>
  <c r="BZ1384" i="5"/>
  <c r="A1384" i="5"/>
  <c r="CA1383" i="5"/>
  <c r="CB1383" i="5"/>
  <c r="CC1383" i="5"/>
  <c r="CD1383" i="5"/>
  <c r="BZ1383" i="5"/>
  <c r="A1383" i="5"/>
  <c r="CA1382" i="5"/>
  <c r="CB1382" i="5"/>
  <c r="CC1382" i="5"/>
  <c r="CD1382" i="5"/>
  <c r="BZ1382" i="5"/>
  <c r="A1382" i="5"/>
  <c r="CA1381" i="5"/>
  <c r="CB1381" i="5"/>
  <c r="CC1381" i="5"/>
  <c r="CD1381" i="5"/>
  <c r="BZ1381" i="5"/>
  <c r="A1381" i="5"/>
  <c r="CA1380" i="5"/>
  <c r="CB1380" i="5"/>
  <c r="CC1380" i="5"/>
  <c r="CD1380" i="5"/>
  <c r="BZ1380" i="5"/>
  <c r="A1380" i="5"/>
  <c r="CA1379" i="5"/>
  <c r="CB1379" i="5"/>
  <c r="CC1379" i="5"/>
  <c r="CD1379" i="5"/>
  <c r="BZ1379" i="5"/>
  <c r="A1379" i="5"/>
  <c r="CA1378" i="5"/>
  <c r="CB1378" i="5"/>
  <c r="CC1378" i="5"/>
  <c r="CD1378" i="5"/>
  <c r="BZ1378" i="5"/>
  <c r="A1378" i="5"/>
  <c r="CA1377" i="5"/>
  <c r="CB1377" i="5"/>
  <c r="CC1377" i="5"/>
  <c r="CD1377" i="5"/>
  <c r="BZ1377" i="5"/>
  <c r="A1377" i="5"/>
  <c r="CA1376" i="5"/>
  <c r="CB1376" i="5"/>
  <c r="CC1376" i="5"/>
  <c r="CD1376" i="5"/>
  <c r="BZ1376" i="5"/>
  <c r="A1376" i="5"/>
  <c r="CA1375" i="5"/>
  <c r="CB1375" i="5"/>
  <c r="CC1375" i="5"/>
  <c r="CD1375" i="5"/>
  <c r="BZ1375" i="5"/>
  <c r="A1375" i="5"/>
  <c r="CA1374" i="5"/>
  <c r="CB1374" i="5"/>
  <c r="CC1374" i="5"/>
  <c r="CD1374" i="5"/>
  <c r="BZ1374" i="5"/>
  <c r="A1374" i="5"/>
  <c r="CA1373" i="5"/>
  <c r="CB1373" i="5"/>
  <c r="CC1373" i="5"/>
  <c r="CD1373" i="5"/>
  <c r="BZ1373" i="5"/>
  <c r="A1373" i="5"/>
  <c r="CA1372" i="5"/>
  <c r="CB1372" i="5"/>
  <c r="CC1372" i="5"/>
  <c r="CD1372" i="5"/>
  <c r="BZ1372" i="5"/>
  <c r="A1372" i="5"/>
  <c r="CA1371" i="5"/>
  <c r="CB1371" i="5"/>
  <c r="CC1371" i="5"/>
  <c r="CD1371" i="5"/>
  <c r="BZ1371" i="5"/>
  <c r="A1371" i="5"/>
  <c r="CA1370" i="5"/>
  <c r="CB1370" i="5"/>
  <c r="CC1370" i="5"/>
  <c r="CD1370" i="5"/>
  <c r="BZ1370" i="5"/>
  <c r="A1370" i="5"/>
  <c r="CA1369" i="5"/>
  <c r="CB1369" i="5"/>
  <c r="CC1369" i="5"/>
  <c r="CD1369" i="5"/>
  <c r="BZ1369" i="5"/>
  <c r="A1369" i="5"/>
  <c r="CA1368" i="5"/>
  <c r="CB1368" i="5"/>
  <c r="CC1368" i="5"/>
  <c r="CD1368" i="5"/>
  <c r="BZ1368" i="5"/>
  <c r="A1368" i="5"/>
  <c r="CA1367" i="5"/>
  <c r="CB1367" i="5"/>
  <c r="CC1367" i="5"/>
  <c r="CD1367" i="5"/>
  <c r="BZ1367" i="5"/>
  <c r="A1367" i="5"/>
  <c r="CA1366" i="5"/>
  <c r="CB1366" i="5"/>
  <c r="CC1366" i="5"/>
  <c r="CD1366" i="5"/>
  <c r="BZ1366" i="5"/>
  <c r="A1366" i="5"/>
  <c r="CA1365" i="5"/>
  <c r="CB1365" i="5"/>
  <c r="CC1365" i="5"/>
  <c r="CD1365" i="5"/>
  <c r="BZ1365" i="5"/>
  <c r="A1365" i="5"/>
  <c r="CA1364" i="5"/>
  <c r="CB1364" i="5"/>
  <c r="CC1364" i="5"/>
  <c r="CD1364" i="5"/>
  <c r="BZ1364" i="5"/>
  <c r="A1364" i="5"/>
  <c r="CA1363" i="5"/>
  <c r="CB1363" i="5"/>
  <c r="CC1363" i="5"/>
  <c r="CD1363" i="5"/>
  <c r="BZ1363" i="5"/>
  <c r="A1363" i="5"/>
  <c r="CA1362" i="5"/>
  <c r="CB1362" i="5"/>
  <c r="CC1362" i="5"/>
  <c r="CD1362" i="5"/>
  <c r="BZ1362" i="5"/>
  <c r="A1362" i="5"/>
  <c r="CA1361" i="5"/>
  <c r="CB1361" i="5"/>
  <c r="CC1361" i="5"/>
  <c r="CD1361" i="5"/>
  <c r="BZ1361" i="5"/>
  <c r="A1361" i="5"/>
  <c r="CA1360" i="5"/>
  <c r="CB1360" i="5"/>
  <c r="CC1360" i="5"/>
  <c r="CD1360" i="5"/>
  <c r="BZ1360" i="5"/>
  <c r="A1360" i="5"/>
  <c r="CA1359" i="5"/>
  <c r="CB1359" i="5"/>
  <c r="CC1359" i="5"/>
  <c r="CD1359" i="5"/>
  <c r="BZ1359" i="5"/>
  <c r="A1359" i="5"/>
  <c r="CA1358" i="5"/>
  <c r="CB1358" i="5"/>
  <c r="CC1358" i="5"/>
  <c r="CD1358" i="5"/>
  <c r="BZ1358" i="5"/>
  <c r="A1358" i="5"/>
  <c r="CA1357" i="5"/>
  <c r="CB1357" i="5"/>
  <c r="CC1357" i="5"/>
  <c r="CD1357" i="5"/>
  <c r="BZ1357" i="5"/>
  <c r="A1357" i="5"/>
  <c r="CA1356" i="5"/>
  <c r="CB1356" i="5"/>
  <c r="CC1356" i="5"/>
  <c r="CD1356" i="5"/>
  <c r="BZ1356" i="5"/>
  <c r="A1356" i="5"/>
  <c r="CA1355" i="5"/>
  <c r="CB1355" i="5"/>
  <c r="CC1355" i="5"/>
  <c r="CD1355" i="5"/>
  <c r="BZ1355" i="5"/>
  <c r="A1355" i="5"/>
  <c r="CA1354" i="5"/>
  <c r="CB1354" i="5"/>
  <c r="CC1354" i="5"/>
  <c r="CD1354" i="5"/>
  <c r="BZ1354" i="5"/>
  <c r="A1354" i="5"/>
  <c r="CA1353" i="5"/>
  <c r="CB1353" i="5"/>
  <c r="CC1353" i="5"/>
  <c r="CD1353" i="5"/>
  <c r="BZ1353" i="5"/>
  <c r="A1353" i="5"/>
  <c r="CA1352" i="5"/>
  <c r="CB1352" i="5"/>
  <c r="CC1352" i="5"/>
  <c r="CD1352" i="5"/>
  <c r="BZ1352" i="5"/>
  <c r="A1352" i="5"/>
  <c r="CA1351" i="5"/>
  <c r="CB1351" i="5"/>
  <c r="CC1351" i="5"/>
  <c r="CD1351" i="5"/>
  <c r="BZ1351" i="5"/>
  <c r="A1351" i="5"/>
  <c r="CA1350" i="5"/>
  <c r="CB1350" i="5"/>
  <c r="CC1350" i="5"/>
  <c r="CD1350" i="5"/>
  <c r="BZ1350" i="5"/>
  <c r="A1350" i="5"/>
  <c r="CA1349" i="5"/>
  <c r="CB1349" i="5"/>
  <c r="CC1349" i="5"/>
  <c r="CD1349" i="5"/>
  <c r="BZ1349" i="5"/>
  <c r="A1349" i="5"/>
  <c r="CA1348" i="5"/>
  <c r="CB1348" i="5"/>
  <c r="CC1348" i="5"/>
  <c r="CD1348" i="5"/>
  <c r="BZ1348" i="5"/>
  <c r="A1348" i="5"/>
  <c r="CA1347" i="5"/>
  <c r="CB1347" i="5"/>
  <c r="CC1347" i="5"/>
  <c r="CD1347" i="5"/>
  <c r="BZ1347" i="5"/>
  <c r="A1347" i="5"/>
  <c r="CA1346" i="5"/>
  <c r="CB1346" i="5"/>
  <c r="CC1346" i="5"/>
  <c r="CD1346" i="5"/>
  <c r="BZ1346" i="5"/>
  <c r="A1346" i="5"/>
  <c r="CA1345" i="5"/>
  <c r="CB1345" i="5"/>
  <c r="CC1345" i="5"/>
  <c r="CD1345" i="5"/>
  <c r="BZ1345" i="5"/>
  <c r="A1345" i="5"/>
  <c r="CA1344" i="5"/>
  <c r="CB1344" i="5"/>
  <c r="CC1344" i="5"/>
  <c r="CD1344" i="5"/>
  <c r="BZ1344" i="5"/>
  <c r="A1344" i="5"/>
  <c r="CA1343" i="5"/>
  <c r="CB1343" i="5"/>
  <c r="CC1343" i="5"/>
  <c r="CD1343" i="5"/>
  <c r="BZ1343" i="5"/>
  <c r="A1343" i="5"/>
  <c r="CA1342" i="5"/>
  <c r="CB1342" i="5"/>
  <c r="CC1342" i="5"/>
  <c r="CD1342" i="5"/>
  <c r="BZ1342" i="5"/>
  <c r="A1342" i="5"/>
  <c r="CA1341" i="5"/>
  <c r="CB1341" i="5"/>
  <c r="CC1341" i="5"/>
  <c r="CD1341" i="5"/>
  <c r="BZ1341" i="5"/>
  <c r="A1341" i="5"/>
  <c r="CA1340" i="5"/>
  <c r="CB1340" i="5"/>
  <c r="CC1340" i="5"/>
  <c r="CD1340" i="5"/>
  <c r="BZ1340" i="5"/>
  <c r="A1340" i="5"/>
  <c r="CA1339" i="5"/>
  <c r="CB1339" i="5"/>
  <c r="CC1339" i="5"/>
  <c r="CD1339" i="5"/>
  <c r="BZ1339" i="5"/>
  <c r="A1339" i="5"/>
  <c r="CA1338" i="5"/>
  <c r="CB1338" i="5"/>
  <c r="CC1338" i="5"/>
  <c r="CD1338" i="5"/>
  <c r="BZ1338" i="5"/>
  <c r="A1338" i="5"/>
  <c r="CA1337" i="5"/>
  <c r="CB1337" i="5"/>
  <c r="CC1337" i="5"/>
  <c r="CD1337" i="5"/>
  <c r="BZ1337" i="5"/>
  <c r="A1337" i="5"/>
  <c r="CA1336" i="5"/>
  <c r="CB1336" i="5"/>
  <c r="CC1336" i="5"/>
  <c r="CD1336" i="5"/>
  <c r="BZ1336" i="5"/>
  <c r="A1336" i="5"/>
  <c r="CA1335" i="5"/>
  <c r="CB1335" i="5"/>
  <c r="CC1335" i="5"/>
  <c r="CD1335" i="5"/>
  <c r="BZ1335" i="5"/>
  <c r="A1335" i="5"/>
  <c r="CA1334" i="5"/>
  <c r="CB1334" i="5"/>
  <c r="CC1334" i="5"/>
  <c r="CD1334" i="5"/>
  <c r="BZ1334" i="5"/>
  <c r="A1334" i="5"/>
  <c r="CA1333" i="5"/>
  <c r="CB1333" i="5"/>
  <c r="CC1333" i="5"/>
  <c r="CD1333" i="5"/>
  <c r="BZ1333" i="5"/>
  <c r="A1333" i="5"/>
  <c r="CA1332" i="5"/>
  <c r="CB1332" i="5"/>
  <c r="CC1332" i="5"/>
  <c r="CD1332" i="5"/>
  <c r="BZ1332" i="5"/>
  <c r="A1332" i="5"/>
  <c r="CA1331" i="5"/>
  <c r="CB1331" i="5"/>
  <c r="CC1331" i="5"/>
  <c r="CD1331" i="5"/>
  <c r="BZ1331" i="5"/>
  <c r="A1331" i="5"/>
  <c r="CA1330" i="5"/>
  <c r="CB1330" i="5"/>
  <c r="CC1330" i="5"/>
  <c r="CD1330" i="5"/>
  <c r="BZ1330" i="5"/>
  <c r="A1330" i="5"/>
  <c r="CA1329" i="5"/>
  <c r="CB1329" i="5"/>
  <c r="CC1329" i="5"/>
  <c r="CD1329" i="5"/>
  <c r="BZ1329" i="5"/>
  <c r="A1329" i="5"/>
  <c r="CA1328" i="5"/>
  <c r="CB1328" i="5"/>
  <c r="CC1328" i="5"/>
  <c r="CD1328" i="5"/>
  <c r="BZ1328" i="5"/>
  <c r="A1328" i="5"/>
  <c r="CA1327" i="5"/>
  <c r="CB1327" i="5"/>
  <c r="CC1327" i="5"/>
  <c r="CD1327" i="5"/>
  <c r="BZ1327" i="5"/>
  <c r="A1327" i="5"/>
  <c r="CA1326" i="5"/>
  <c r="CB1326" i="5"/>
  <c r="CC1326" i="5"/>
  <c r="CD1326" i="5"/>
  <c r="BZ1326" i="5"/>
  <c r="A1326" i="5"/>
  <c r="CA1325" i="5"/>
  <c r="CB1325" i="5"/>
  <c r="CC1325" i="5"/>
  <c r="CD1325" i="5"/>
  <c r="BZ1325" i="5"/>
  <c r="A1325" i="5"/>
  <c r="CA1324" i="5"/>
  <c r="CB1324" i="5"/>
  <c r="CC1324" i="5"/>
  <c r="CD1324" i="5"/>
  <c r="BZ1324" i="5"/>
  <c r="A1324" i="5"/>
  <c r="CA1323" i="5"/>
  <c r="CB1323" i="5"/>
  <c r="CC1323" i="5"/>
  <c r="CD1323" i="5"/>
  <c r="BZ1323" i="5"/>
  <c r="A1323" i="5"/>
  <c r="CA1322" i="5"/>
  <c r="CB1322" i="5"/>
  <c r="CC1322" i="5"/>
  <c r="CD1322" i="5"/>
  <c r="BZ1322" i="5"/>
  <c r="A1322" i="5"/>
  <c r="CA1321" i="5"/>
  <c r="CB1321" i="5"/>
  <c r="CC1321" i="5"/>
  <c r="CD1321" i="5"/>
  <c r="BZ1321" i="5"/>
  <c r="A1321" i="5"/>
  <c r="CA1320" i="5"/>
  <c r="CB1320" i="5"/>
  <c r="CC1320" i="5"/>
  <c r="CD1320" i="5"/>
  <c r="BZ1320" i="5"/>
  <c r="A1320" i="5"/>
  <c r="CA1319" i="5"/>
  <c r="CB1319" i="5"/>
  <c r="CC1319" i="5"/>
  <c r="CD1319" i="5"/>
  <c r="BZ1319" i="5"/>
  <c r="A1319" i="5"/>
  <c r="CA1318" i="5"/>
  <c r="CB1318" i="5"/>
  <c r="CC1318" i="5"/>
  <c r="CD1318" i="5"/>
  <c r="BZ1318" i="5"/>
  <c r="A1318" i="5"/>
  <c r="CA1317" i="5"/>
  <c r="CB1317" i="5"/>
  <c r="CC1317" i="5"/>
  <c r="CD1317" i="5"/>
  <c r="BZ1317" i="5"/>
  <c r="A1317" i="5"/>
  <c r="CA1316" i="5"/>
  <c r="CB1316" i="5"/>
  <c r="CC1316" i="5"/>
  <c r="CD1316" i="5"/>
  <c r="BZ1316" i="5"/>
  <c r="A1316" i="5"/>
  <c r="CA1315" i="5"/>
  <c r="CB1315" i="5"/>
  <c r="CC1315" i="5"/>
  <c r="CD1315" i="5"/>
  <c r="BZ1315" i="5"/>
  <c r="A1315" i="5"/>
  <c r="CA1314" i="5"/>
  <c r="CB1314" i="5"/>
  <c r="CC1314" i="5"/>
  <c r="CD1314" i="5"/>
  <c r="BZ1314" i="5"/>
  <c r="A1314" i="5"/>
  <c r="CA1313" i="5"/>
  <c r="CB1313" i="5"/>
  <c r="CC1313" i="5"/>
  <c r="CD1313" i="5"/>
  <c r="BZ1313" i="5"/>
  <c r="A1313" i="5"/>
  <c r="CA1312" i="5"/>
  <c r="CB1312" i="5"/>
  <c r="CC1312" i="5"/>
  <c r="CD1312" i="5"/>
  <c r="BZ1312" i="5"/>
  <c r="A1312" i="5"/>
  <c r="CA1311" i="5"/>
  <c r="CB1311" i="5"/>
  <c r="CC1311" i="5"/>
  <c r="CD1311" i="5"/>
  <c r="BZ1311" i="5"/>
  <c r="A1311" i="5"/>
  <c r="CA1310" i="5"/>
  <c r="CB1310" i="5"/>
  <c r="CC1310" i="5"/>
  <c r="CD1310" i="5"/>
  <c r="BZ1310" i="5"/>
  <c r="A1310" i="5"/>
  <c r="CA1309" i="5"/>
  <c r="CB1309" i="5"/>
  <c r="CC1309" i="5"/>
  <c r="CD1309" i="5"/>
  <c r="BZ1309" i="5"/>
  <c r="A1309" i="5"/>
  <c r="CA1308" i="5"/>
  <c r="CB1308" i="5"/>
  <c r="CC1308" i="5"/>
  <c r="CD1308" i="5"/>
  <c r="BZ1308" i="5"/>
  <c r="A1308" i="5"/>
  <c r="CA1307" i="5"/>
  <c r="CB1307" i="5"/>
  <c r="CC1307" i="5"/>
  <c r="CD1307" i="5"/>
  <c r="BZ1307" i="5"/>
  <c r="A1307" i="5"/>
  <c r="CA1306" i="5"/>
  <c r="CB1306" i="5"/>
  <c r="CC1306" i="5"/>
  <c r="CD1306" i="5"/>
  <c r="BZ1306" i="5"/>
  <c r="A1306" i="5"/>
  <c r="CA1305" i="5"/>
  <c r="CB1305" i="5"/>
  <c r="CC1305" i="5"/>
  <c r="CD1305" i="5"/>
  <c r="BZ1305" i="5"/>
  <c r="A1305" i="5"/>
  <c r="CA1304" i="5"/>
  <c r="CB1304" i="5"/>
  <c r="CC1304" i="5"/>
  <c r="CD1304" i="5"/>
  <c r="BZ1304" i="5"/>
  <c r="A1304" i="5"/>
  <c r="CA1303" i="5"/>
  <c r="CB1303" i="5"/>
  <c r="CC1303" i="5"/>
  <c r="CD1303" i="5"/>
  <c r="BZ1303" i="5"/>
  <c r="A1303" i="5"/>
  <c r="CA1302" i="5"/>
  <c r="CB1302" i="5"/>
  <c r="CC1302" i="5"/>
  <c r="CD1302" i="5"/>
  <c r="BZ1302" i="5"/>
  <c r="A1302" i="5"/>
  <c r="CA1301" i="5"/>
  <c r="CB1301" i="5"/>
  <c r="CC1301" i="5"/>
  <c r="CD1301" i="5"/>
  <c r="BZ1301" i="5"/>
  <c r="A1301" i="5"/>
  <c r="CA1300" i="5"/>
  <c r="CB1300" i="5"/>
  <c r="CC1300" i="5"/>
  <c r="CD1300" i="5"/>
  <c r="BZ1300" i="5"/>
  <c r="A1300" i="5"/>
  <c r="CA1299" i="5"/>
  <c r="CB1299" i="5"/>
  <c r="CC1299" i="5"/>
  <c r="CD1299" i="5"/>
  <c r="BZ1299" i="5"/>
  <c r="A1299" i="5"/>
  <c r="CA1298" i="5"/>
  <c r="CB1298" i="5"/>
  <c r="CC1298" i="5"/>
  <c r="CD1298" i="5"/>
  <c r="BZ1298" i="5"/>
  <c r="A1298" i="5"/>
  <c r="CA1297" i="5"/>
  <c r="CB1297" i="5"/>
  <c r="CC1297" i="5"/>
  <c r="CD1297" i="5"/>
  <c r="BZ1297" i="5"/>
  <c r="A1297" i="5"/>
  <c r="CA1296" i="5"/>
  <c r="CB1296" i="5"/>
  <c r="CC1296" i="5"/>
  <c r="CD1296" i="5"/>
  <c r="BZ1296" i="5"/>
  <c r="A1296" i="5"/>
  <c r="CA1295" i="5"/>
  <c r="CB1295" i="5"/>
  <c r="CC1295" i="5"/>
  <c r="CD1295" i="5"/>
  <c r="BZ1295" i="5"/>
  <c r="A1295" i="5"/>
  <c r="CA1294" i="5"/>
  <c r="CB1294" i="5"/>
  <c r="CC1294" i="5"/>
  <c r="CD1294" i="5"/>
  <c r="BZ1294" i="5"/>
  <c r="A1294" i="5"/>
  <c r="CA1293" i="5"/>
  <c r="CB1293" i="5"/>
  <c r="CC1293" i="5"/>
  <c r="CD1293" i="5"/>
  <c r="BZ1293" i="5"/>
  <c r="A1293" i="5"/>
  <c r="CA1292" i="5"/>
  <c r="CB1292" i="5"/>
  <c r="CC1292" i="5"/>
  <c r="CD1292" i="5"/>
  <c r="BZ1292" i="5"/>
  <c r="A1292" i="5"/>
  <c r="CA1291" i="5"/>
  <c r="CB1291" i="5"/>
  <c r="CC1291" i="5"/>
  <c r="CD1291" i="5"/>
  <c r="BZ1291" i="5"/>
  <c r="A1291" i="5"/>
  <c r="CA1290" i="5"/>
  <c r="CB1290" i="5"/>
  <c r="CC1290" i="5"/>
  <c r="CD1290" i="5"/>
  <c r="BZ1290" i="5"/>
  <c r="A1290" i="5"/>
  <c r="CA1289" i="5"/>
  <c r="CB1289" i="5"/>
  <c r="CC1289" i="5"/>
  <c r="CD1289" i="5"/>
  <c r="BZ1289" i="5"/>
  <c r="A1289" i="5"/>
  <c r="CA1288" i="5"/>
  <c r="CB1288" i="5"/>
  <c r="CC1288" i="5"/>
  <c r="CD1288" i="5"/>
  <c r="BZ1288" i="5"/>
  <c r="A1288" i="5"/>
  <c r="CA1287" i="5"/>
  <c r="CB1287" i="5"/>
  <c r="CC1287" i="5"/>
  <c r="CD1287" i="5"/>
  <c r="BZ1287" i="5"/>
  <c r="A1287" i="5"/>
  <c r="CA1286" i="5"/>
  <c r="CB1286" i="5"/>
  <c r="CC1286" i="5"/>
  <c r="CD1286" i="5"/>
  <c r="BZ1286" i="5"/>
  <c r="A1286" i="5"/>
  <c r="CA1285" i="5"/>
  <c r="CB1285" i="5"/>
  <c r="CC1285" i="5"/>
  <c r="CD1285" i="5"/>
  <c r="BZ1285" i="5"/>
  <c r="A1285" i="5"/>
  <c r="CA1284" i="5"/>
  <c r="CB1284" i="5"/>
  <c r="CC1284" i="5"/>
  <c r="CD1284" i="5"/>
  <c r="BZ1284" i="5"/>
  <c r="A1284" i="5"/>
  <c r="CA1283" i="5"/>
  <c r="CB1283" i="5"/>
  <c r="CC1283" i="5"/>
  <c r="CD1283" i="5"/>
  <c r="BZ1283" i="5"/>
  <c r="A1283" i="5"/>
  <c r="CA1282" i="5"/>
  <c r="CB1282" i="5"/>
  <c r="CC1282" i="5"/>
  <c r="CD1282" i="5"/>
  <c r="BZ1282" i="5"/>
  <c r="A1282" i="5"/>
  <c r="CA1281" i="5"/>
  <c r="CB1281" i="5"/>
  <c r="CC1281" i="5"/>
  <c r="CD1281" i="5"/>
  <c r="BZ1281" i="5"/>
  <c r="A1281" i="5"/>
  <c r="CA1280" i="5"/>
  <c r="CB1280" i="5"/>
  <c r="CC1280" i="5"/>
  <c r="CD1280" i="5"/>
  <c r="BZ1280" i="5"/>
  <c r="A1280" i="5"/>
  <c r="CA1279" i="5"/>
  <c r="CB1279" i="5"/>
  <c r="CC1279" i="5"/>
  <c r="CD1279" i="5"/>
  <c r="BZ1279" i="5"/>
  <c r="A1279" i="5"/>
  <c r="CA1278" i="5"/>
  <c r="CB1278" i="5"/>
  <c r="CC1278" i="5"/>
  <c r="CD1278" i="5"/>
  <c r="BZ1278" i="5"/>
  <c r="A1278" i="5"/>
  <c r="CA1277" i="5"/>
  <c r="CB1277" i="5"/>
  <c r="CC1277" i="5"/>
  <c r="CD1277" i="5"/>
  <c r="BZ1277" i="5"/>
  <c r="A1277" i="5"/>
  <c r="CA1276" i="5"/>
  <c r="CB1276" i="5"/>
  <c r="CC1276" i="5"/>
  <c r="CD1276" i="5"/>
  <c r="BZ1276" i="5"/>
  <c r="A1276" i="5"/>
  <c r="CA1275" i="5"/>
  <c r="CB1275" i="5"/>
  <c r="CC1275" i="5"/>
  <c r="CD1275" i="5"/>
  <c r="BZ1275" i="5"/>
  <c r="A1275" i="5"/>
  <c r="CA1274" i="5"/>
  <c r="CB1274" i="5"/>
  <c r="CC1274" i="5"/>
  <c r="CD1274" i="5"/>
  <c r="BZ1274" i="5"/>
  <c r="A1274" i="5"/>
  <c r="CA1273" i="5"/>
  <c r="CB1273" i="5"/>
  <c r="CC1273" i="5"/>
  <c r="CD1273" i="5"/>
  <c r="BZ1273" i="5"/>
  <c r="A1273" i="5"/>
  <c r="CA1272" i="5"/>
  <c r="CB1272" i="5"/>
  <c r="CC1272" i="5"/>
  <c r="CD1272" i="5"/>
  <c r="BZ1272" i="5"/>
  <c r="A1272" i="5"/>
  <c r="CA1271" i="5"/>
  <c r="CB1271" i="5"/>
  <c r="CC1271" i="5"/>
  <c r="CD1271" i="5"/>
  <c r="BZ1271" i="5"/>
  <c r="A1271" i="5"/>
  <c r="CA1270" i="5"/>
  <c r="CB1270" i="5"/>
  <c r="CC1270" i="5"/>
  <c r="CD1270" i="5"/>
  <c r="BZ1270" i="5"/>
  <c r="A1270" i="5"/>
  <c r="CA1269" i="5"/>
  <c r="CB1269" i="5"/>
  <c r="CC1269" i="5"/>
  <c r="CD1269" i="5"/>
  <c r="BZ1269" i="5"/>
  <c r="A1269" i="5"/>
  <c r="CA1268" i="5"/>
  <c r="CB1268" i="5"/>
  <c r="CC1268" i="5"/>
  <c r="CD1268" i="5"/>
  <c r="BZ1268" i="5"/>
  <c r="A1268" i="5"/>
  <c r="CA1267" i="5"/>
  <c r="CB1267" i="5"/>
  <c r="CC1267" i="5"/>
  <c r="CD1267" i="5"/>
  <c r="BZ1267" i="5"/>
  <c r="A1267" i="5"/>
  <c r="CA1266" i="5"/>
  <c r="CB1266" i="5"/>
  <c r="CC1266" i="5"/>
  <c r="CD1266" i="5"/>
  <c r="BZ1266" i="5"/>
  <c r="A1266" i="5"/>
  <c r="CA1265" i="5"/>
  <c r="CB1265" i="5"/>
  <c r="CC1265" i="5"/>
  <c r="CD1265" i="5"/>
  <c r="BZ1265" i="5"/>
  <c r="A1265" i="5"/>
  <c r="CA1264" i="5"/>
  <c r="CB1264" i="5"/>
  <c r="CC1264" i="5"/>
  <c r="CD1264" i="5"/>
  <c r="BZ1264" i="5"/>
  <c r="A1264" i="5"/>
  <c r="CA1263" i="5"/>
  <c r="CB1263" i="5"/>
  <c r="CC1263" i="5"/>
  <c r="CD1263" i="5"/>
  <c r="BZ1263" i="5"/>
  <c r="A1263" i="5"/>
  <c r="CA1262" i="5"/>
  <c r="CB1262" i="5"/>
  <c r="CC1262" i="5"/>
  <c r="CD1262" i="5"/>
  <c r="BZ1262" i="5"/>
  <c r="A1262" i="5"/>
  <c r="CA1261" i="5"/>
  <c r="CB1261" i="5"/>
  <c r="CC1261" i="5"/>
  <c r="CD1261" i="5"/>
  <c r="BZ1261" i="5"/>
  <c r="A1261" i="5"/>
  <c r="CA1260" i="5"/>
  <c r="CB1260" i="5"/>
  <c r="CC1260" i="5"/>
  <c r="CD1260" i="5"/>
  <c r="BZ1260" i="5"/>
  <c r="A1260" i="5"/>
  <c r="CA1259" i="5"/>
  <c r="CB1259" i="5"/>
  <c r="CC1259" i="5"/>
  <c r="CD1259" i="5"/>
  <c r="BZ1259" i="5"/>
  <c r="A1259" i="5"/>
  <c r="CA1258" i="5"/>
  <c r="CB1258" i="5"/>
  <c r="CC1258" i="5"/>
  <c r="CD1258" i="5"/>
  <c r="BZ1258" i="5"/>
  <c r="A1258" i="5"/>
  <c r="CA1257" i="5"/>
  <c r="CB1257" i="5"/>
  <c r="CC1257" i="5"/>
  <c r="CD1257" i="5"/>
  <c r="BZ1257" i="5"/>
  <c r="A1257" i="5"/>
  <c r="CA1256" i="5"/>
  <c r="CB1256" i="5"/>
  <c r="CC1256" i="5"/>
  <c r="CD1256" i="5"/>
  <c r="BZ1256" i="5"/>
  <c r="A1256" i="5"/>
  <c r="CA1255" i="5"/>
  <c r="CB1255" i="5"/>
  <c r="CC1255" i="5"/>
  <c r="CD1255" i="5"/>
  <c r="BZ1255" i="5"/>
  <c r="A1255" i="5"/>
  <c r="CA1254" i="5"/>
  <c r="CB1254" i="5"/>
  <c r="CC1254" i="5"/>
  <c r="CD1254" i="5"/>
  <c r="BZ1254" i="5"/>
  <c r="A1254" i="5"/>
  <c r="CA1253" i="5"/>
  <c r="CB1253" i="5"/>
  <c r="CC1253" i="5"/>
  <c r="CD1253" i="5"/>
  <c r="BZ1253" i="5"/>
  <c r="A1253" i="5"/>
  <c r="CA1252" i="5"/>
  <c r="CB1252" i="5"/>
  <c r="CC1252" i="5"/>
  <c r="CD1252" i="5"/>
  <c r="BZ1252" i="5"/>
  <c r="A1252" i="5"/>
  <c r="CA1251" i="5"/>
  <c r="CB1251" i="5"/>
  <c r="CC1251" i="5"/>
  <c r="CD1251" i="5"/>
  <c r="BZ1251" i="5"/>
  <c r="A1251" i="5"/>
  <c r="CA1250" i="5"/>
  <c r="CB1250" i="5"/>
  <c r="CC1250" i="5"/>
  <c r="CD1250" i="5"/>
  <c r="BZ1250" i="5"/>
  <c r="A1250" i="5"/>
  <c r="CA1249" i="5"/>
  <c r="CB1249" i="5"/>
  <c r="CC1249" i="5"/>
  <c r="CD1249" i="5"/>
  <c r="BZ1249" i="5"/>
  <c r="A1249" i="5"/>
  <c r="CA1248" i="5"/>
  <c r="CB1248" i="5"/>
  <c r="CC1248" i="5"/>
  <c r="CD1248" i="5"/>
  <c r="BZ1248" i="5"/>
  <c r="A1248" i="5"/>
  <c r="CA1247" i="5"/>
  <c r="CB1247" i="5"/>
  <c r="CC1247" i="5"/>
  <c r="CD1247" i="5"/>
  <c r="BZ1247" i="5"/>
  <c r="A1247" i="5"/>
  <c r="CA1246" i="5"/>
  <c r="CB1246" i="5"/>
  <c r="CC1246" i="5"/>
  <c r="CD1246" i="5"/>
  <c r="BZ1246" i="5"/>
  <c r="A1246" i="5"/>
  <c r="CA1245" i="5"/>
  <c r="CB1245" i="5"/>
  <c r="CC1245" i="5"/>
  <c r="CD1245" i="5"/>
  <c r="BZ1245" i="5"/>
  <c r="A1245" i="5"/>
  <c r="CA1244" i="5"/>
  <c r="CB1244" i="5"/>
  <c r="CC1244" i="5"/>
  <c r="CD1244" i="5"/>
  <c r="BZ1244" i="5"/>
  <c r="A1244" i="5"/>
  <c r="CA1243" i="5"/>
  <c r="CB1243" i="5"/>
  <c r="CC1243" i="5"/>
  <c r="CD1243" i="5"/>
  <c r="BZ1243" i="5"/>
  <c r="A1243" i="5"/>
  <c r="CA1242" i="5"/>
  <c r="CB1242" i="5"/>
  <c r="CC1242" i="5"/>
  <c r="CD1242" i="5"/>
  <c r="BZ1242" i="5"/>
  <c r="A1242" i="5"/>
  <c r="CA1241" i="5"/>
  <c r="CB1241" i="5"/>
  <c r="CC1241" i="5"/>
  <c r="CD1241" i="5"/>
  <c r="BZ1241" i="5"/>
  <c r="A1241" i="5"/>
  <c r="CA1240" i="5"/>
  <c r="CB1240" i="5"/>
  <c r="CC1240" i="5"/>
  <c r="CD1240" i="5"/>
  <c r="BZ1240" i="5"/>
  <c r="A1240" i="5"/>
  <c r="CA1239" i="5"/>
  <c r="CB1239" i="5"/>
  <c r="CC1239" i="5"/>
  <c r="CD1239" i="5"/>
  <c r="BZ1239" i="5"/>
  <c r="A1239" i="5"/>
  <c r="CA1238" i="5"/>
  <c r="CB1238" i="5"/>
  <c r="CC1238" i="5"/>
  <c r="CD1238" i="5"/>
  <c r="BZ1238" i="5"/>
  <c r="A1238" i="5"/>
  <c r="CA1237" i="5"/>
  <c r="CB1237" i="5"/>
  <c r="CC1237" i="5"/>
  <c r="CD1237" i="5"/>
  <c r="BZ1237" i="5"/>
  <c r="A1237" i="5"/>
  <c r="CA1236" i="5"/>
  <c r="CB1236" i="5"/>
  <c r="CC1236" i="5"/>
  <c r="CD1236" i="5"/>
  <c r="BZ1236" i="5"/>
  <c r="A1236" i="5"/>
  <c r="CA1235" i="5"/>
  <c r="CB1235" i="5"/>
  <c r="CC1235" i="5"/>
  <c r="CD1235" i="5"/>
  <c r="BZ1235" i="5"/>
  <c r="A1235" i="5"/>
  <c r="CA1234" i="5"/>
  <c r="CB1234" i="5"/>
  <c r="CC1234" i="5"/>
  <c r="CD1234" i="5"/>
  <c r="BZ1234" i="5"/>
  <c r="A1234" i="5"/>
  <c r="CA1233" i="5"/>
  <c r="CB1233" i="5"/>
  <c r="CC1233" i="5"/>
  <c r="CD1233" i="5"/>
  <c r="BZ1233" i="5"/>
  <c r="A1233" i="5"/>
  <c r="CA1232" i="5"/>
  <c r="CB1232" i="5"/>
  <c r="CC1232" i="5"/>
  <c r="CD1232" i="5"/>
  <c r="BZ1232" i="5"/>
  <c r="A1232" i="5"/>
  <c r="CA1231" i="5"/>
  <c r="CB1231" i="5"/>
  <c r="CC1231" i="5"/>
  <c r="CD1231" i="5"/>
  <c r="BZ1231" i="5"/>
  <c r="A1231" i="5"/>
  <c r="CA1230" i="5"/>
  <c r="CB1230" i="5"/>
  <c r="CC1230" i="5"/>
  <c r="CD1230" i="5"/>
  <c r="BZ1230" i="5"/>
  <c r="A1230" i="5"/>
  <c r="CA1229" i="5"/>
  <c r="CB1229" i="5"/>
  <c r="CC1229" i="5"/>
  <c r="CD1229" i="5"/>
  <c r="BZ1229" i="5"/>
  <c r="A1229" i="5"/>
  <c r="CA1228" i="5"/>
  <c r="CB1228" i="5"/>
  <c r="CC1228" i="5"/>
  <c r="CD1228" i="5"/>
  <c r="BZ1228" i="5"/>
  <c r="A1228" i="5"/>
  <c r="CA1227" i="5"/>
  <c r="CB1227" i="5"/>
  <c r="CC1227" i="5"/>
  <c r="CD1227" i="5"/>
  <c r="BZ1227" i="5"/>
  <c r="A1227" i="5"/>
  <c r="CA1226" i="5"/>
  <c r="CB1226" i="5"/>
  <c r="CC1226" i="5"/>
  <c r="CD1226" i="5"/>
  <c r="BZ1226" i="5"/>
  <c r="A1226" i="5"/>
  <c r="CA1225" i="5"/>
  <c r="CB1225" i="5"/>
  <c r="CC1225" i="5"/>
  <c r="CD1225" i="5"/>
  <c r="BZ1225" i="5"/>
  <c r="A1225" i="5"/>
  <c r="CA1224" i="5"/>
  <c r="CB1224" i="5"/>
  <c r="CC1224" i="5"/>
  <c r="CD1224" i="5"/>
  <c r="BZ1224" i="5"/>
  <c r="A1224" i="5"/>
  <c r="CA1223" i="5"/>
  <c r="CB1223" i="5"/>
  <c r="CC1223" i="5"/>
  <c r="CD1223" i="5"/>
  <c r="BZ1223" i="5"/>
  <c r="A1223" i="5"/>
  <c r="CA1222" i="5"/>
  <c r="CB1222" i="5"/>
  <c r="CC1222" i="5"/>
  <c r="CD1222" i="5"/>
  <c r="BZ1222" i="5"/>
  <c r="A1222" i="5"/>
  <c r="CA1221" i="5"/>
  <c r="CB1221" i="5"/>
  <c r="CC1221" i="5"/>
  <c r="CD1221" i="5"/>
  <c r="BZ1221" i="5"/>
  <c r="A1221" i="5"/>
  <c r="CA1220" i="5"/>
  <c r="CB1220" i="5"/>
  <c r="CC1220" i="5"/>
  <c r="CD1220" i="5"/>
  <c r="BZ1220" i="5"/>
  <c r="A1220" i="5"/>
  <c r="CA1219" i="5"/>
  <c r="CB1219" i="5"/>
  <c r="CC1219" i="5"/>
  <c r="CD1219" i="5"/>
  <c r="BZ1219" i="5"/>
  <c r="A1219" i="5"/>
  <c r="CA1218" i="5"/>
  <c r="CB1218" i="5"/>
  <c r="CC1218" i="5"/>
  <c r="CD1218" i="5"/>
  <c r="BZ1218" i="5"/>
  <c r="A1218" i="5"/>
  <c r="CA1217" i="5"/>
  <c r="CB1217" i="5"/>
  <c r="CC1217" i="5"/>
  <c r="CD1217" i="5"/>
  <c r="BZ1217" i="5"/>
  <c r="A1217" i="5"/>
  <c r="CA1216" i="5"/>
  <c r="CB1216" i="5"/>
  <c r="CC1216" i="5"/>
  <c r="CD1216" i="5"/>
  <c r="BZ1216" i="5"/>
  <c r="A1216" i="5"/>
  <c r="CA1215" i="5"/>
  <c r="CB1215" i="5"/>
  <c r="CC1215" i="5"/>
  <c r="CD1215" i="5"/>
  <c r="BZ1215" i="5"/>
  <c r="A1215" i="5"/>
  <c r="CA1214" i="5"/>
  <c r="CB1214" i="5"/>
  <c r="CC1214" i="5"/>
  <c r="CD1214" i="5"/>
  <c r="BZ1214" i="5"/>
  <c r="A1214" i="5"/>
  <c r="CA1213" i="5"/>
  <c r="CB1213" i="5"/>
  <c r="CC1213" i="5"/>
  <c r="CD1213" i="5"/>
  <c r="BZ1213" i="5"/>
  <c r="A1213" i="5"/>
  <c r="CA1212" i="5"/>
  <c r="CB1212" i="5"/>
  <c r="CC1212" i="5"/>
  <c r="CD1212" i="5"/>
  <c r="BZ1212" i="5"/>
  <c r="A1212" i="5"/>
  <c r="CA1211" i="5"/>
  <c r="CB1211" i="5"/>
  <c r="CC1211" i="5"/>
  <c r="CD1211" i="5"/>
  <c r="BZ1211" i="5"/>
  <c r="A1211" i="5"/>
  <c r="CA1210" i="5"/>
  <c r="CB1210" i="5"/>
  <c r="CC1210" i="5"/>
  <c r="CD1210" i="5"/>
  <c r="BZ1210" i="5"/>
  <c r="A1210" i="5"/>
  <c r="CA1209" i="5"/>
  <c r="CB1209" i="5"/>
  <c r="CC1209" i="5"/>
  <c r="CD1209" i="5"/>
  <c r="BZ1209" i="5"/>
  <c r="A1209" i="5"/>
  <c r="CA1208" i="5"/>
  <c r="CB1208" i="5"/>
  <c r="CC1208" i="5"/>
  <c r="CD1208" i="5"/>
  <c r="BZ1208" i="5"/>
  <c r="A1208" i="5"/>
  <c r="CA1207" i="5"/>
  <c r="CB1207" i="5"/>
  <c r="CC1207" i="5"/>
  <c r="CD1207" i="5"/>
  <c r="BZ1207" i="5"/>
  <c r="A1207" i="5"/>
  <c r="CA1206" i="5"/>
  <c r="CB1206" i="5"/>
  <c r="CC1206" i="5"/>
  <c r="CD1206" i="5"/>
  <c r="BZ1206" i="5"/>
  <c r="A1206" i="5"/>
  <c r="CA1205" i="5"/>
  <c r="CB1205" i="5"/>
  <c r="CC1205" i="5"/>
  <c r="CD1205" i="5"/>
  <c r="BZ1205" i="5"/>
  <c r="A1205" i="5"/>
  <c r="CA1204" i="5"/>
  <c r="CB1204" i="5"/>
  <c r="CC1204" i="5"/>
  <c r="CD1204" i="5"/>
  <c r="BZ1204" i="5"/>
  <c r="A1204" i="5"/>
  <c r="CA1203" i="5"/>
  <c r="CB1203" i="5"/>
  <c r="CC1203" i="5"/>
  <c r="CD1203" i="5"/>
  <c r="BZ1203" i="5"/>
  <c r="A1203" i="5"/>
  <c r="CA1202" i="5"/>
  <c r="CB1202" i="5"/>
  <c r="CC1202" i="5"/>
  <c r="CD1202" i="5"/>
  <c r="BZ1202" i="5"/>
  <c r="A1202" i="5"/>
  <c r="CA1201" i="5"/>
  <c r="CB1201" i="5"/>
  <c r="CC1201" i="5"/>
  <c r="CD1201" i="5"/>
  <c r="BZ1201" i="5"/>
  <c r="A1201" i="5"/>
  <c r="CA1200" i="5"/>
  <c r="CB1200" i="5"/>
  <c r="CC1200" i="5"/>
  <c r="CD1200" i="5"/>
  <c r="BZ1200" i="5"/>
  <c r="A1200" i="5"/>
  <c r="CA1199" i="5"/>
  <c r="CB1199" i="5"/>
  <c r="CC1199" i="5"/>
  <c r="CD1199" i="5"/>
  <c r="BZ1199" i="5"/>
  <c r="A1199" i="5"/>
  <c r="CA1198" i="5"/>
  <c r="CB1198" i="5"/>
  <c r="CC1198" i="5"/>
  <c r="CD1198" i="5"/>
  <c r="BZ1198" i="5"/>
  <c r="A1198" i="5"/>
  <c r="CA1197" i="5"/>
  <c r="CB1197" i="5"/>
  <c r="CC1197" i="5"/>
  <c r="CD1197" i="5"/>
  <c r="BZ1197" i="5"/>
  <c r="A1197" i="5"/>
  <c r="CA1196" i="5"/>
  <c r="CB1196" i="5"/>
  <c r="CC1196" i="5"/>
  <c r="CD1196" i="5"/>
  <c r="BZ1196" i="5"/>
  <c r="A1196" i="5"/>
  <c r="CA1195" i="5"/>
  <c r="CB1195" i="5"/>
  <c r="CC1195" i="5"/>
  <c r="CD1195" i="5"/>
  <c r="BZ1195" i="5"/>
  <c r="A1195" i="5"/>
  <c r="CA1194" i="5"/>
  <c r="CB1194" i="5"/>
  <c r="CC1194" i="5"/>
  <c r="CD1194" i="5"/>
  <c r="BZ1194" i="5"/>
  <c r="A1194" i="5"/>
  <c r="CA1193" i="5"/>
  <c r="CB1193" i="5"/>
  <c r="CC1193" i="5"/>
  <c r="CD1193" i="5"/>
  <c r="BZ1193" i="5"/>
  <c r="A1193" i="5"/>
  <c r="CA1192" i="5"/>
  <c r="CB1192" i="5"/>
  <c r="CC1192" i="5"/>
  <c r="CD1192" i="5"/>
  <c r="BZ1192" i="5"/>
  <c r="A1192" i="5"/>
  <c r="CA1191" i="5"/>
  <c r="CB1191" i="5"/>
  <c r="CC1191" i="5"/>
  <c r="CD1191" i="5"/>
  <c r="BZ1191" i="5"/>
  <c r="A1191" i="5"/>
  <c r="CA1190" i="5"/>
  <c r="CB1190" i="5"/>
  <c r="CC1190" i="5"/>
  <c r="CD1190" i="5"/>
  <c r="BZ1190" i="5"/>
  <c r="A1190" i="5"/>
  <c r="CA1189" i="5"/>
  <c r="CB1189" i="5"/>
  <c r="CC1189" i="5"/>
  <c r="CD1189" i="5"/>
  <c r="BZ1189" i="5"/>
  <c r="A1189" i="5"/>
  <c r="CA1188" i="5"/>
  <c r="CB1188" i="5"/>
  <c r="CC1188" i="5"/>
  <c r="CD1188" i="5"/>
  <c r="BZ1188" i="5"/>
  <c r="A1188" i="5"/>
  <c r="CA1187" i="5"/>
  <c r="CB1187" i="5"/>
  <c r="CC1187" i="5"/>
  <c r="CD1187" i="5"/>
  <c r="BZ1187" i="5"/>
  <c r="A1187" i="5"/>
  <c r="CA1186" i="5"/>
  <c r="CB1186" i="5"/>
  <c r="CC1186" i="5"/>
  <c r="CD1186" i="5"/>
  <c r="BZ1186" i="5"/>
  <c r="A1186" i="5"/>
  <c r="CA1185" i="5"/>
  <c r="CB1185" i="5"/>
  <c r="CC1185" i="5"/>
  <c r="CD1185" i="5"/>
  <c r="BZ1185" i="5"/>
  <c r="A1185" i="5"/>
  <c r="CA1184" i="5"/>
  <c r="CB1184" i="5"/>
  <c r="CC1184" i="5"/>
  <c r="CD1184" i="5"/>
  <c r="BZ1184" i="5"/>
  <c r="A1184" i="5"/>
  <c r="CA1183" i="5"/>
  <c r="CB1183" i="5"/>
  <c r="CC1183" i="5"/>
  <c r="CD1183" i="5"/>
  <c r="BZ1183" i="5"/>
  <c r="A1183" i="5"/>
  <c r="CA1182" i="5"/>
  <c r="CB1182" i="5"/>
  <c r="CC1182" i="5"/>
  <c r="CD1182" i="5"/>
  <c r="BZ1182" i="5"/>
  <c r="A1182" i="5"/>
  <c r="CA1181" i="5"/>
  <c r="CB1181" i="5"/>
  <c r="CC1181" i="5"/>
  <c r="CD1181" i="5"/>
  <c r="BZ1181" i="5"/>
  <c r="A1181" i="5"/>
  <c r="CA1180" i="5"/>
  <c r="CB1180" i="5"/>
  <c r="CC1180" i="5"/>
  <c r="CD1180" i="5"/>
  <c r="BZ1180" i="5"/>
  <c r="A1180" i="5"/>
  <c r="CA1179" i="5"/>
  <c r="CB1179" i="5"/>
  <c r="CC1179" i="5"/>
  <c r="CD1179" i="5"/>
  <c r="BZ1179" i="5"/>
  <c r="A1179" i="5"/>
  <c r="CA1178" i="5"/>
  <c r="CB1178" i="5"/>
  <c r="CC1178" i="5"/>
  <c r="CD1178" i="5"/>
  <c r="BZ1178" i="5"/>
  <c r="A1178" i="5"/>
  <c r="CA1177" i="5"/>
  <c r="CB1177" i="5"/>
  <c r="CC1177" i="5"/>
  <c r="CD1177" i="5"/>
  <c r="BZ1177" i="5"/>
  <c r="A1177" i="5"/>
  <c r="CA1176" i="5"/>
  <c r="CB1176" i="5"/>
  <c r="CC1176" i="5"/>
  <c r="CD1176" i="5"/>
  <c r="BZ1176" i="5"/>
  <c r="A1176" i="5"/>
  <c r="CA1175" i="5"/>
  <c r="CB1175" i="5"/>
  <c r="CC1175" i="5"/>
  <c r="CD1175" i="5"/>
  <c r="BZ1175" i="5"/>
  <c r="A1175" i="5"/>
  <c r="CA1174" i="5"/>
  <c r="CB1174" i="5"/>
  <c r="CC1174" i="5"/>
  <c r="CD1174" i="5"/>
  <c r="BZ1174" i="5"/>
  <c r="A1174" i="5"/>
  <c r="CA1173" i="5"/>
  <c r="CB1173" i="5"/>
  <c r="CC1173" i="5"/>
  <c r="CD1173" i="5"/>
  <c r="BZ1173" i="5"/>
  <c r="A1173" i="5"/>
  <c r="CA1172" i="5"/>
  <c r="CB1172" i="5"/>
  <c r="CC1172" i="5"/>
  <c r="CD1172" i="5"/>
  <c r="BZ1172" i="5"/>
  <c r="A1172" i="5"/>
  <c r="CA1171" i="5"/>
  <c r="CB1171" i="5"/>
  <c r="CC1171" i="5"/>
  <c r="CD1171" i="5"/>
  <c r="BZ1171" i="5"/>
  <c r="A1171" i="5"/>
  <c r="CA1170" i="5"/>
  <c r="CB1170" i="5"/>
  <c r="CC1170" i="5"/>
  <c r="CD1170" i="5"/>
  <c r="BZ1170" i="5"/>
  <c r="A1170" i="5"/>
  <c r="CA1169" i="5"/>
  <c r="CB1169" i="5"/>
  <c r="CC1169" i="5"/>
  <c r="CD1169" i="5"/>
  <c r="BZ1169" i="5"/>
  <c r="A1169" i="5"/>
  <c r="CA1168" i="5"/>
  <c r="CB1168" i="5"/>
  <c r="CC1168" i="5"/>
  <c r="CD1168" i="5"/>
  <c r="BZ1168" i="5"/>
  <c r="A1168" i="5"/>
  <c r="CA1167" i="5"/>
  <c r="CB1167" i="5"/>
  <c r="CC1167" i="5"/>
  <c r="CD1167" i="5"/>
  <c r="BZ1167" i="5"/>
  <c r="A1167" i="5"/>
  <c r="CA1166" i="5"/>
  <c r="CB1166" i="5"/>
  <c r="CC1166" i="5"/>
  <c r="CD1166" i="5"/>
  <c r="BZ1166" i="5"/>
  <c r="A1166" i="5"/>
  <c r="CA1165" i="5"/>
  <c r="CB1165" i="5"/>
  <c r="CC1165" i="5"/>
  <c r="CD1165" i="5"/>
  <c r="BZ1165" i="5"/>
  <c r="A1165" i="5"/>
  <c r="CA1164" i="5"/>
  <c r="CB1164" i="5"/>
  <c r="CC1164" i="5"/>
  <c r="CD1164" i="5"/>
  <c r="BZ1164" i="5"/>
  <c r="A1164" i="5"/>
  <c r="CA1163" i="5"/>
  <c r="CB1163" i="5"/>
  <c r="CC1163" i="5"/>
  <c r="CD1163" i="5"/>
  <c r="BZ1163" i="5"/>
  <c r="A1163" i="5"/>
  <c r="CA1162" i="5"/>
  <c r="CB1162" i="5"/>
  <c r="CC1162" i="5"/>
  <c r="CD1162" i="5"/>
  <c r="BZ1162" i="5"/>
  <c r="A1162" i="5"/>
  <c r="CA1161" i="5"/>
  <c r="CB1161" i="5"/>
  <c r="CC1161" i="5"/>
  <c r="CD1161" i="5"/>
  <c r="BZ1161" i="5"/>
  <c r="A1161" i="5"/>
  <c r="CA1160" i="5"/>
  <c r="CB1160" i="5"/>
  <c r="CC1160" i="5"/>
  <c r="CD1160" i="5"/>
  <c r="BZ1160" i="5"/>
  <c r="A1160" i="5"/>
  <c r="CA1159" i="5"/>
  <c r="CB1159" i="5"/>
  <c r="CC1159" i="5"/>
  <c r="CD1159" i="5"/>
  <c r="BZ1159" i="5"/>
  <c r="A1159" i="5"/>
  <c r="CA1158" i="5"/>
  <c r="CB1158" i="5"/>
  <c r="CC1158" i="5"/>
  <c r="CD1158" i="5"/>
  <c r="BZ1158" i="5"/>
  <c r="A1158" i="5"/>
  <c r="CA1157" i="5"/>
  <c r="CB1157" i="5"/>
  <c r="CC1157" i="5"/>
  <c r="CD1157" i="5"/>
  <c r="BZ1157" i="5"/>
  <c r="A1157" i="5"/>
  <c r="CA1156" i="5"/>
  <c r="CB1156" i="5"/>
  <c r="CC1156" i="5"/>
  <c r="CD1156" i="5"/>
  <c r="BZ1156" i="5"/>
  <c r="A1156" i="5"/>
  <c r="CA1155" i="5"/>
  <c r="CB1155" i="5"/>
  <c r="CC1155" i="5"/>
  <c r="CD1155" i="5"/>
  <c r="BZ1155" i="5"/>
  <c r="A1155" i="5"/>
  <c r="CA1154" i="5"/>
  <c r="CB1154" i="5"/>
  <c r="CC1154" i="5"/>
  <c r="CD1154" i="5"/>
  <c r="BZ1154" i="5"/>
  <c r="A1154" i="5"/>
  <c r="CA1153" i="5"/>
  <c r="CB1153" i="5"/>
  <c r="CC1153" i="5"/>
  <c r="CD1153" i="5"/>
  <c r="BZ1153" i="5"/>
  <c r="A1153" i="5"/>
  <c r="CA1152" i="5"/>
  <c r="CB1152" i="5"/>
  <c r="CC1152" i="5"/>
  <c r="CD1152" i="5"/>
  <c r="BZ1152" i="5"/>
  <c r="A1152" i="5"/>
  <c r="CA1151" i="5"/>
  <c r="CB1151" i="5"/>
  <c r="CC1151" i="5"/>
  <c r="CD1151" i="5"/>
  <c r="BZ1151" i="5"/>
  <c r="A1151" i="5"/>
  <c r="CA1150" i="5"/>
  <c r="CB1150" i="5"/>
  <c r="CC1150" i="5"/>
  <c r="CD1150" i="5"/>
  <c r="BZ1150" i="5"/>
  <c r="A1150" i="5"/>
  <c r="CA1149" i="5"/>
  <c r="CB1149" i="5"/>
  <c r="CC1149" i="5"/>
  <c r="CD1149" i="5"/>
  <c r="BZ1149" i="5"/>
  <c r="A1149" i="5"/>
  <c r="CA1148" i="5"/>
  <c r="CB1148" i="5"/>
  <c r="CC1148" i="5"/>
  <c r="CD1148" i="5"/>
  <c r="BZ1148" i="5"/>
  <c r="A1148" i="5"/>
  <c r="CA1147" i="5"/>
  <c r="CB1147" i="5"/>
  <c r="CC1147" i="5"/>
  <c r="CD1147" i="5"/>
  <c r="BZ1147" i="5"/>
  <c r="A1147" i="5"/>
  <c r="CA1146" i="5"/>
  <c r="CB1146" i="5"/>
  <c r="CC1146" i="5"/>
  <c r="CD1146" i="5"/>
  <c r="BZ1146" i="5"/>
  <c r="A1146" i="5"/>
  <c r="CA1145" i="5"/>
  <c r="CB1145" i="5"/>
  <c r="CC1145" i="5"/>
  <c r="CD1145" i="5"/>
  <c r="BZ1145" i="5"/>
  <c r="A1145" i="5"/>
  <c r="CA1144" i="5"/>
  <c r="CB1144" i="5"/>
  <c r="CC1144" i="5"/>
  <c r="CD1144" i="5"/>
  <c r="BZ1144" i="5"/>
  <c r="A1144" i="5"/>
  <c r="CA1143" i="5"/>
  <c r="CB1143" i="5"/>
  <c r="CC1143" i="5"/>
  <c r="CD1143" i="5"/>
  <c r="BZ1143" i="5"/>
  <c r="A1143" i="5"/>
  <c r="CA1142" i="5"/>
  <c r="CB1142" i="5"/>
  <c r="CC1142" i="5"/>
  <c r="CD1142" i="5"/>
  <c r="BZ1142" i="5"/>
  <c r="A1142" i="5"/>
  <c r="CA1141" i="5"/>
  <c r="CB1141" i="5"/>
  <c r="CC1141" i="5"/>
  <c r="CD1141" i="5"/>
  <c r="BZ1141" i="5"/>
  <c r="A1141" i="5"/>
  <c r="CA1140" i="5"/>
  <c r="CB1140" i="5"/>
  <c r="CC1140" i="5"/>
  <c r="CD1140" i="5"/>
  <c r="BZ1140" i="5"/>
  <c r="A1140" i="5"/>
  <c r="CA1139" i="5"/>
  <c r="CB1139" i="5"/>
  <c r="CC1139" i="5"/>
  <c r="CD1139" i="5"/>
  <c r="BZ1139" i="5"/>
  <c r="A1139" i="5"/>
  <c r="CA1138" i="5"/>
  <c r="CB1138" i="5"/>
  <c r="CC1138" i="5"/>
  <c r="CD1138" i="5"/>
  <c r="BZ1138" i="5"/>
  <c r="A1138" i="5"/>
  <c r="CA1137" i="5"/>
  <c r="CB1137" i="5"/>
  <c r="CC1137" i="5"/>
  <c r="CD1137" i="5"/>
  <c r="BZ1137" i="5"/>
  <c r="A1137" i="5"/>
  <c r="CA1136" i="5"/>
  <c r="CB1136" i="5"/>
  <c r="CC1136" i="5"/>
  <c r="CD1136" i="5"/>
  <c r="BZ1136" i="5"/>
  <c r="A1136" i="5"/>
  <c r="CA1135" i="5"/>
  <c r="CB1135" i="5"/>
  <c r="CC1135" i="5"/>
  <c r="CD1135" i="5"/>
  <c r="BZ1135" i="5"/>
  <c r="A1135" i="5"/>
  <c r="CA1134" i="5"/>
  <c r="CB1134" i="5"/>
  <c r="CC1134" i="5"/>
  <c r="CD1134" i="5"/>
  <c r="BZ1134" i="5"/>
  <c r="A1134" i="5"/>
  <c r="CA1133" i="5"/>
  <c r="CB1133" i="5"/>
  <c r="CC1133" i="5"/>
  <c r="CD1133" i="5"/>
  <c r="BZ1133" i="5"/>
  <c r="A1133" i="5"/>
  <c r="CA1132" i="5"/>
  <c r="CB1132" i="5"/>
  <c r="CC1132" i="5"/>
  <c r="CD1132" i="5"/>
  <c r="BZ1132" i="5"/>
  <c r="A1132" i="5"/>
  <c r="CA1131" i="5"/>
  <c r="CB1131" i="5"/>
  <c r="CC1131" i="5"/>
  <c r="CD1131" i="5"/>
  <c r="BZ1131" i="5"/>
  <c r="A1131" i="5"/>
  <c r="CA1130" i="5"/>
  <c r="CB1130" i="5"/>
  <c r="CC1130" i="5"/>
  <c r="CD1130" i="5"/>
  <c r="BZ1130" i="5"/>
  <c r="A1130" i="5"/>
  <c r="CA1129" i="5"/>
  <c r="CB1129" i="5"/>
  <c r="CC1129" i="5"/>
  <c r="CD1129" i="5"/>
  <c r="BZ1129" i="5"/>
  <c r="A1129" i="5"/>
  <c r="CA1128" i="5"/>
  <c r="CB1128" i="5"/>
  <c r="CC1128" i="5"/>
  <c r="CD1128" i="5"/>
  <c r="BZ1128" i="5"/>
  <c r="A1128" i="5"/>
  <c r="CA1127" i="5"/>
  <c r="CB1127" i="5"/>
  <c r="CC1127" i="5"/>
  <c r="CD1127" i="5"/>
  <c r="BZ1127" i="5"/>
  <c r="A1127" i="5"/>
  <c r="CA1126" i="5"/>
  <c r="CB1126" i="5"/>
  <c r="CC1126" i="5"/>
  <c r="CD1126" i="5"/>
  <c r="BZ1126" i="5"/>
  <c r="A1126" i="5"/>
  <c r="CA1125" i="5"/>
  <c r="CB1125" i="5"/>
  <c r="CC1125" i="5"/>
  <c r="CD1125" i="5"/>
  <c r="BZ1125" i="5"/>
  <c r="A1125" i="5"/>
  <c r="CA1124" i="5"/>
  <c r="CB1124" i="5"/>
  <c r="CC1124" i="5"/>
  <c r="CD1124" i="5"/>
  <c r="BZ1124" i="5"/>
  <c r="A1124" i="5"/>
  <c r="CA1123" i="5"/>
  <c r="CB1123" i="5"/>
  <c r="CC1123" i="5"/>
  <c r="CD1123" i="5"/>
  <c r="BZ1123" i="5"/>
  <c r="A1123" i="5"/>
  <c r="CA1122" i="5"/>
  <c r="CB1122" i="5"/>
  <c r="CC1122" i="5"/>
  <c r="CD1122" i="5"/>
  <c r="BZ1122" i="5"/>
  <c r="A1122" i="5"/>
  <c r="CA1121" i="5"/>
  <c r="CB1121" i="5"/>
  <c r="CC1121" i="5"/>
  <c r="CD1121" i="5"/>
  <c r="BZ1121" i="5"/>
  <c r="A1121" i="5"/>
  <c r="CA1120" i="5"/>
  <c r="CB1120" i="5"/>
  <c r="CC1120" i="5"/>
  <c r="CD1120" i="5"/>
  <c r="BZ1120" i="5"/>
  <c r="A1120" i="5"/>
  <c r="CA1119" i="5"/>
  <c r="CB1119" i="5"/>
  <c r="CC1119" i="5"/>
  <c r="CD1119" i="5"/>
  <c r="BZ1119" i="5"/>
  <c r="A1119" i="5"/>
  <c r="CA1118" i="5"/>
  <c r="CB1118" i="5"/>
  <c r="CC1118" i="5"/>
  <c r="CD1118" i="5"/>
  <c r="BZ1118" i="5"/>
  <c r="A1118" i="5"/>
  <c r="CA1117" i="5"/>
  <c r="CB1117" i="5"/>
  <c r="CC1117" i="5"/>
  <c r="CD1117" i="5"/>
  <c r="BZ1117" i="5"/>
  <c r="A1117" i="5"/>
  <c r="CA1116" i="5"/>
  <c r="CB1116" i="5"/>
  <c r="CC1116" i="5"/>
  <c r="CD1116" i="5"/>
  <c r="BZ1116" i="5"/>
  <c r="A1116" i="5"/>
  <c r="CA1115" i="5"/>
  <c r="CB1115" i="5"/>
  <c r="CC1115" i="5"/>
  <c r="CD1115" i="5"/>
  <c r="BZ1115" i="5"/>
  <c r="A1115" i="5"/>
  <c r="CA1114" i="5"/>
  <c r="CB1114" i="5"/>
  <c r="CC1114" i="5"/>
  <c r="CD1114" i="5"/>
  <c r="BZ1114" i="5"/>
  <c r="A1114" i="5"/>
  <c r="CA1113" i="5"/>
  <c r="CB1113" i="5"/>
  <c r="CC1113" i="5"/>
  <c r="CD1113" i="5"/>
  <c r="BZ1113" i="5"/>
  <c r="A1113" i="5"/>
  <c r="CA1112" i="5"/>
  <c r="CB1112" i="5"/>
  <c r="CC1112" i="5"/>
  <c r="CD1112" i="5"/>
  <c r="BZ1112" i="5"/>
  <c r="A1112" i="5"/>
  <c r="CA1111" i="5"/>
  <c r="CB1111" i="5"/>
  <c r="CC1111" i="5"/>
  <c r="CD1111" i="5"/>
  <c r="BZ1111" i="5"/>
  <c r="A1111" i="5"/>
  <c r="CA1110" i="5"/>
  <c r="CB1110" i="5"/>
  <c r="CC1110" i="5"/>
  <c r="CD1110" i="5"/>
  <c r="BZ1110" i="5"/>
  <c r="A1110" i="5"/>
  <c r="CA1109" i="5"/>
  <c r="CB1109" i="5"/>
  <c r="CC1109" i="5"/>
  <c r="CD1109" i="5"/>
  <c r="BZ1109" i="5"/>
  <c r="A1109" i="5"/>
  <c r="CA1108" i="5"/>
  <c r="CB1108" i="5"/>
  <c r="CC1108" i="5"/>
  <c r="CD1108" i="5"/>
  <c r="BZ1108" i="5"/>
  <c r="A1108" i="5"/>
  <c r="CA1107" i="5"/>
  <c r="CB1107" i="5"/>
  <c r="CC1107" i="5"/>
  <c r="CD1107" i="5"/>
  <c r="BZ1107" i="5"/>
  <c r="A1107" i="5"/>
  <c r="CA1106" i="5"/>
  <c r="CB1106" i="5"/>
  <c r="CC1106" i="5"/>
  <c r="CD1106" i="5"/>
  <c r="BZ1106" i="5"/>
  <c r="A1106" i="5"/>
  <c r="CA1105" i="5"/>
  <c r="CB1105" i="5"/>
  <c r="CC1105" i="5"/>
  <c r="CD1105" i="5"/>
  <c r="BZ1105" i="5"/>
  <c r="A1105" i="5"/>
  <c r="CA1104" i="5"/>
  <c r="CB1104" i="5"/>
  <c r="CC1104" i="5"/>
  <c r="CD1104" i="5"/>
  <c r="BZ1104" i="5"/>
  <c r="A1104" i="5"/>
  <c r="CA1103" i="5"/>
  <c r="CB1103" i="5"/>
  <c r="CC1103" i="5"/>
  <c r="CD1103" i="5"/>
  <c r="BZ1103" i="5"/>
  <c r="A1103" i="5"/>
  <c r="CA1102" i="5"/>
  <c r="CB1102" i="5"/>
  <c r="CC1102" i="5"/>
  <c r="CD1102" i="5"/>
  <c r="BZ1102" i="5"/>
  <c r="A1102" i="5"/>
  <c r="CA1101" i="5"/>
  <c r="CB1101" i="5"/>
  <c r="CC1101" i="5"/>
  <c r="CD1101" i="5"/>
  <c r="BZ1101" i="5"/>
  <c r="A1101" i="5"/>
  <c r="CA1100" i="5"/>
  <c r="CB1100" i="5"/>
  <c r="CC1100" i="5"/>
  <c r="CD1100" i="5"/>
  <c r="BZ1100" i="5"/>
  <c r="A1100" i="5"/>
  <c r="CA1099" i="5"/>
  <c r="CB1099" i="5"/>
  <c r="CC1099" i="5"/>
  <c r="CD1099" i="5"/>
  <c r="BZ1099" i="5"/>
  <c r="A1099" i="5"/>
  <c r="CA1098" i="5"/>
  <c r="CB1098" i="5"/>
  <c r="CC1098" i="5"/>
  <c r="CD1098" i="5"/>
  <c r="BZ1098" i="5"/>
  <c r="A1098" i="5"/>
  <c r="CA1097" i="5"/>
  <c r="CB1097" i="5"/>
  <c r="CC1097" i="5"/>
  <c r="CD1097" i="5"/>
  <c r="BZ1097" i="5"/>
  <c r="A1097" i="5"/>
  <c r="CA1096" i="5"/>
  <c r="CB1096" i="5"/>
  <c r="CC1096" i="5"/>
  <c r="CD1096" i="5"/>
  <c r="BZ1096" i="5"/>
  <c r="A1096" i="5"/>
  <c r="CA1095" i="5"/>
  <c r="CB1095" i="5"/>
  <c r="CC1095" i="5"/>
  <c r="CD1095" i="5"/>
  <c r="BZ1095" i="5"/>
  <c r="A1095" i="5"/>
  <c r="CA1094" i="5"/>
  <c r="CB1094" i="5"/>
  <c r="CC1094" i="5"/>
  <c r="CD1094" i="5"/>
  <c r="BZ1094" i="5"/>
  <c r="A1094" i="5"/>
  <c r="CA1093" i="5"/>
  <c r="CB1093" i="5"/>
  <c r="CC1093" i="5"/>
  <c r="CD1093" i="5"/>
  <c r="BZ1093" i="5"/>
  <c r="A1093" i="5"/>
  <c r="CA1092" i="5"/>
  <c r="CB1092" i="5"/>
  <c r="CC1092" i="5"/>
  <c r="CD1092" i="5"/>
  <c r="BZ1092" i="5"/>
  <c r="A1092" i="5"/>
  <c r="CA1091" i="5"/>
  <c r="CB1091" i="5"/>
  <c r="CC1091" i="5"/>
  <c r="CD1091" i="5"/>
  <c r="BZ1091" i="5"/>
  <c r="A1091" i="5"/>
  <c r="CA1090" i="5"/>
  <c r="CB1090" i="5"/>
  <c r="CC1090" i="5"/>
  <c r="CD1090" i="5"/>
  <c r="BZ1090" i="5"/>
  <c r="A1090" i="5"/>
  <c r="CA1089" i="5"/>
  <c r="CB1089" i="5"/>
  <c r="CC1089" i="5"/>
  <c r="CD1089" i="5"/>
  <c r="BZ1089" i="5"/>
  <c r="A1089" i="5"/>
  <c r="CA1088" i="5"/>
  <c r="CB1088" i="5"/>
  <c r="CC1088" i="5"/>
  <c r="CD1088" i="5"/>
  <c r="BZ1088" i="5"/>
  <c r="A1088" i="5"/>
  <c r="CA1087" i="5"/>
  <c r="CB1087" i="5"/>
  <c r="CC1087" i="5"/>
  <c r="CD1087" i="5"/>
  <c r="BZ1087" i="5"/>
  <c r="A1087" i="5"/>
  <c r="CA1086" i="5"/>
  <c r="CB1086" i="5"/>
  <c r="CC1086" i="5"/>
  <c r="CD1086" i="5"/>
  <c r="BZ1086" i="5"/>
  <c r="A1086" i="5"/>
  <c r="CA1085" i="5"/>
  <c r="CB1085" i="5"/>
  <c r="CC1085" i="5"/>
  <c r="CD1085" i="5"/>
  <c r="BZ1085" i="5"/>
  <c r="A1085" i="5"/>
  <c r="CA1084" i="5"/>
  <c r="CB1084" i="5"/>
  <c r="CC1084" i="5"/>
  <c r="CD1084" i="5"/>
  <c r="BZ1084" i="5"/>
  <c r="A1084" i="5"/>
  <c r="CA1083" i="5"/>
  <c r="CB1083" i="5"/>
  <c r="CC1083" i="5"/>
  <c r="CD1083" i="5"/>
  <c r="BZ1083" i="5"/>
  <c r="A1083" i="5"/>
  <c r="CA1082" i="5"/>
  <c r="CB1082" i="5"/>
  <c r="CC1082" i="5"/>
  <c r="CD1082" i="5"/>
  <c r="BZ1082" i="5"/>
  <c r="A1082" i="5"/>
  <c r="CA1081" i="5"/>
  <c r="CB1081" i="5"/>
  <c r="CC1081" i="5"/>
  <c r="CD1081" i="5"/>
  <c r="BZ1081" i="5"/>
  <c r="A1081" i="5"/>
  <c r="CA1080" i="5"/>
  <c r="CB1080" i="5"/>
  <c r="CC1080" i="5"/>
  <c r="CD1080" i="5"/>
  <c r="BZ1080" i="5"/>
  <c r="A1080" i="5"/>
  <c r="CA1079" i="5"/>
  <c r="CB1079" i="5"/>
  <c r="CC1079" i="5"/>
  <c r="CD1079" i="5"/>
  <c r="BZ1079" i="5"/>
  <c r="A1079" i="5"/>
  <c r="CA1078" i="5"/>
  <c r="CB1078" i="5"/>
  <c r="CC1078" i="5"/>
  <c r="CD1078" i="5"/>
  <c r="BZ1078" i="5"/>
  <c r="A1078" i="5"/>
  <c r="CA1077" i="5"/>
  <c r="CB1077" i="5"/>
  <c r="CC1077" i="5"/>
  <c r="CD1077" i="5"/>
  <c r="BZ1077" i="5"/>
  <c r="A1077" i="5"/>
  <c r="CA1076" i="5"/>
  <c r="CB1076" i="5"/>
  <c r="CC1076" i="5"/>
  <c r="CD1076" i="5"/>
  <c r="BZ1076" i="5"/>
  <c r="A1076" i="5"/>
  <c r="CA1075" i="5"/>
  <c r="CB1075" i="5"/>
  <c r="CC1075" i="5"/>
  <c r="CD1075" i="5"/>
  <c r="BZ1075" i="5"/>
  <c r="A1075" i="5"/>
  <c r="CA1074" i="5"/>
  <c r="CB1074" i="5"/>
  <c r="CC1074" i="5"/>
  <c r="CD1074" i="5"/>
  <c r="BZ1074" i="5"/>
  <c r="A1074" i="5"/>
  <c r="CA1073" i="5"/>
  <c r="CB1073" i="5"/>
  <c r="CC1073" i="5"/>
  <c r="CD1073" i="5"/>
  <c r="BZ1073" i="5"/>
  <c r="A1073" i="5"/>
  <c r="CA1072" i="5"/>
  <c r="CB1072" i="5"/>
  <c r="CC1072" i="5"/>
  <c r="CD1072" i="5"/>
  <c r="BZ1072" i="5"/>
  <c r="A1072" i="5"/>
  <c r="CA1071" i="5"/>
  <c r="CB1071" i="5"/>
  <c r="CC1071" i="5"/>
  <c r="CD1071" i="5"/>
  <c r="BZ1071" i="5"/>
  <c r="A1071" i="5"/>
  <c r="CA1070" i="5"/>
  <c r="CB1070" i="5"/>
  <c r="CC1070" i="5"/>
  <c r="CD1070" i="5"/>
  <c r="BZ1070" i="5"/>
  <c r="A1070" i="5"/>
  <c r="CA1069" i="5"/>
  <c r="CB1069" i="5"/>
  <c r="CC1069" i="5"/>
  <c r="CD1069" i="5"/>
  <c r="BZ1069" i="5"/>
  <c r="A1069" i="5"/>
  <c r="CA1068" i="5"/>
  <c r="CB1068" i="5"/>
  <c r="CC1068" i="5"/>
  <c r="CD1068" i="5"/>
  <c r="BZ1068" i="5"/>
  <c r="A1068" i="5"/>
  <c r="CA1067" i="5"/>
  <c r="CB1067" i="5"/>
  <c r="CC1067" i="5"/>
  <c r="CD1067" i="5"/>
  <c r="BZ1067" i="5"/>
  <c r="A1067" i="5"/>
  <c r="CA1066" i="5"/>
  <c r="CB1066" i="5"/>
  <c r="CC1066" i="5"/>
  <c r="CD1066" i="5"/>
  <c r="BZ1066" i="5"/>
  <c r="A1066" i="5"/>
  <c r="CA1065" i="5"/>
  <c r="CB1065" i="5"/>
  <c r="CC1065" i="5"/>
  <c r="CD1065" i="5"/>
  <c r="BZ1065" i="5"/>
  <c r="A1065" i="5"/>
  <c r="CA1064" i="5"/>
  <c r="CB1064" i="5"/>
  <c r="CC1064" i="5"/>
  <c r="CD1064" i="5"/>
  <c r="BZ1064" i="5"/>
  <c r="A1064" i="5"/>
  <c r="CA1063" i="5"/>
  <c r="CB1063" i="5"/>
  <c r="CC1063" i="5"/>
  <c r="CD1063" i="5"/>
  <c r="BZ1063" i="5"/>
  <c r="A1063" i="5"/>
  <c r="CA1062" i="5"/>
  <c r="CB1062" i="5"/>
  <c r="CC1062" i="5"/>
  <c r="CD1062" i="5"/>
  <c r="BZ1062" i="5"/>
  <c r="A1062" i="5"/>
  <c r="CA1061" i="5"/>
  <c r="CB1061" i="5"/>
  <c r="CC1061" i="5"/>
  <c r="CD1061" i="5"/>
  <c r="BZ1061" i="5"/>
  <c r="A1061" i="5"/>
  <c r="CA1060" i="5"/>
  <c r="CB1060" i="5"/>
  <c r="CC1060" i="5"/>
  <c r="CD1060" i="5"/>
  <c r="BZ1060" i="5"/>
  <c r="A1060" i="5"/>
  <c r="CA1059" i="5"/>
  <c r="CB1059" i="5"/>
  <c r="CC1059" i="5"/>
  <c r="CD1059" i="5"/>
  <c r="BZ1059" i="5"/>
  <c r="A1059" i="5"/>
  <c r="CA1058" i="5"/>
  <c r="CB1058" i="5"/>
  <c r="CC1058" i="5"/>
  <c r="CD1058" i="5"/>
  <c r="BZ1058" i="5"/>
  <c r="A1058" i="5"/>
  <c r="CA1057" i="5"/>
  <c r="CB1057" i="5"/>
  <c r="CC1057" i="5"/>
  <c r="CD1057" i="5"/>
  <c r="BZ1057" i="5"/>
  <c r="A1057" i="5"/>
  <c r="CA1056" i="5"/>
  <c r="CB1056" i="5"/>
  <c r="CC1056" i="5"/>
  <c r="CD1056" i="5"/>
  <c r="BZ1056" i="5"/>
  <c r="A1056" i="5"/>
  <c r="CA1055" i="5"/>
  <c r="CB1055" i="5"/>
  <c r="CC1055" i="5"/>
  <c r="CD1055" i="5"/>
  <c r="BZ1055" i="5"/>
  <c r="A1055" i="5"/>
  <c r="CA1054" i="5"/>
  <c r="CB1054" i="5"/>
  <c r="CC1054" i="5"/>
  <c r="CD1054" i="5"/>
  <c r="BZ1054" i="5"/>
  <c r="A1054" i="5"/>
  <c r="CA1053" i="5"/>
  <c r="CB1053" i="5"/>
  <c r="CC1053" i="5"/>
  <c r="CD1053" i="5"/>
  <c r="BZ1053" i="5"/>
  <c r="A1053" i="5"/>
  <c r="CA1052" i="5"/>
  <c r="CB1052" i="5"/>
  <c r="CC1052" i="5"/>
  <c r="CD1052" i="5"/>
  <c r="BZ1052" i="5"/>
  <c r="A1052" i="5"/>
  <c r="CA1051" i="5"/>
  <c r="CB1051" i="5"/>
  <c r="CC1051" i="5"/>
  <c r="CD1051" i="5"/>
  <c r="BZ1051" i="5"/>
  <c r="A1051" i="5"/>
  <c r="CA1050" i="5"/>
  <c r="CB1050" i="5"/>
  <c r="CC1050" i="5"/>
  <c r="CD1050" i="5"/>
  <c r="BZ1050" i="5"/>
  <c r="A1050" i="5"/>
  <c r="CA1049" i="5"/>
  <c r="CB1049" i="5"/>
  <c r="CC1049" i="5"/>
  <c r="CD1049" i="5"/>
  <c r="BZ1049" i="5"/>
  <c r="A1049" i="5"/>
  <c r="CA1048" i="5"/>
  <c r="CB1048" i="5"/>
  <c r="CC1048" i="5"/>
  <c r="CD1048" i="5"/>
  <c r="BZ1048" i="5"/>
  <c r="A1048" i="5"/>
  <c r="CA1047" i="5"/>
  <c r="CB1047" i="5"/>
  <c r="CC1047" i="5"/>
  <c r="CD1047" i="5"/>
  <c r="BZ1047" i="5"/>
  <c r="A1047" i="5"/>
  <c r="CA1046" i="5"/>
  <c r="CB1046" i="5"/>
  <c r="CC1046" i="5"/>
  <c r="CD1046" i="5"/>
  <c r="BZ1046" i="5"/>
  <c r="A1046" i="5"/>
  <c r="CA1045" i="5"/>
  <c r="CB1045" i="5"/>
  <c r="CC1045" i="5"/>
  <c r="CD1045" i="5"/>
  <c r="BZ1045" i="5"/>
  <c r="A1045" i="5"/>
  <c r="CA1044" i="5"/>
  <c r="CB1044" i="5"/>
  <c r="CC1044" i="5"/>
  <c r="CD1044" i="5"/>
  <c r="BZ1044" i="5"/>
  <c r="A1044" i="5"/>
  <c r="CA1043" i="5"/>
  <c r="CB1043" i="5"/>
  <c r="CC1043" i="5"/>
  <c r="CD1043" i="5"/>
  <c r="BZ1043" i="5"/>
  <c r="A1043" i="5"/>
  <c r="CA1042" i="5"/>
  <c r="CB1042" i="5"/>
  <c r="CC1042" i="5"/>
  <c r="CD1042" i="5"/>
  <c r="BZ1042" i="5"/>
  <c r="A1042" i="5"/>
  <c r="CA1041" i="5"/>
  <c r="CB1041" i="5"/>
  <c r="CC1041" i="5"/>
  <c r="CD1041" i="5"/>
  <c r="BZ1041" i="5"/>
  <c r="A1041" i="5"/>
  <c r="CA1040" i="5"/>
  <c r="CB1040" i="5"/>
  <c r="CC1040" i="5"/>
  <c r="CD1040" i="5"/>
  <c r="BZ1040" i="5"/>
  <c r="A1040" i="5"/>
  <c r="CA1039" i="5"/>
  <c r="CB1039" i="5"/>
  <c r="CC1039" i="5"/>
  <c r="CD1039" i="5"/>
  <c r="BZ1039" i="5"/>
  <c r="A1039" i="5"/>
  <c r="CA1038" i="5"/>
  <c r="CB1038" i="5"/>
  <c r="CC1038" i="5"/>
  <c r="CD1038" i="5"/>
  <c r="BZ1038" i="5"/>
  <c r="A1038" i="5"/>
  <c r="CA1037" i="5"/>
  <c r="CB1037" i="5"/>
  <c r="CC1037" i="5"/>
  <c r="CD1037" i="5"/>
  <c r="BZ1037" i="5"/>
  <c r="A1037" i="5"/>
  <c r="CA1036" i="5"/>
  <c r="CB1036" i="5"/>
  <c r="CC1036" i="5"/>
  <c r="CD1036" i="5"/>
  <c r="BZ1036" i="5"/>
  <c r="A1036" i="5"/>
  <c r="CA1035" i="5"/>
  <c r="CB1035" i="5"/>
  <c r="CC1035" i="5"/>
  <c r="CD1035" i="5"/>
  <c r="BZ1035" i="5"/>
  <c r="A1035" i="5"/>
  <c r="CA1034" i="5"/>
  <c r="CB1034" i="5"/>
  <c r="CC1034" i="5"/>
  <c r="CD1034" i="5"/>
  <c r="BZ1034" i="5"/>
  <c r="A1034" i="5"/>
  <c r="CA1033" i="5"/>
  <c r="CB1033" i="5"/>
  <c r="CC1033" i="5"/>
  <c r="CD1033" i="5"/>
  <c r="BZ1033" i="5"/>
  <c r="A1033" i="5"/>
  <c r="CA1032" i="5"/>
  <c r="CB1032" i="5"/>
  <c r="CC1032" i="5"/>
  <c r="CD1032" i="5"/>
  <c r="BZ1032" i="5"/>
  <c r="A1032" i="5"/>
  <c r="CA1031" i="5"/>
  <c r="CB1031" i="5"/>
  <c r="CC1031" i="5"/>
  <c r="CD1031" i="5"/>
  <c r="BZ1031" i="5"/>
  <c r="A1031" i="5"/>
  <c r="CA1030" i="5"/>
  <c r="CB1030" i="5"/>
  <c r="CC1030" i="5"/>
  <c r="CD1030" i="5"/>
  <c r="BZ1030" i="5"/>
  <c r="A1030" i="5"/>
  <c r="CA1029" i="5"/>
  <c r="CB1029" i="5"/>
  <c r="CC1029" i="5"/>
  <c r="CD1029" i="5"/>
  <c r="BZ1029" i="5"/>
  <c r="A1029" i="5"/>
  <c r="CA1028" i="5"/>
  <c r="CB1028" i="5"/>
  <c r="CC1028" i="5"/>
  <c r="CD1028" i="5"/>
  <c r="BZ1028" i="5"/>
  <c r="A1028" i="5"/>
  <c r="CA1027" i="5"/>
  <c r="CB1027" i="5"/>
  <c r="CC1027" i="5"/>
  <c r="CD1027" i="5"/>
  <c r="BZ1027" i="5"/>
  <c r="A1027" i="5"/>
  <c r="CA1026" i="5"/>
  <c r="CB1026" i="5"/>
  <c r="CC1026" i="5"/>
  <c r="CD1026" i="5"/>
  <c r="BZ1026" i="5"/>
  <c r="A1026" i="5"/>
  <c r="CA1025" i="5"/>
  <c r="CB1025" i="5"/>
  <c r="CC1025" i="5"/>
  <c r="CD1025" i="5"/>
  <c r="BZ1025" i="5"/>
  <c r="A1025" i="5"/>
  <c r="CA1024" i="5"/>
  <c r="CB1024" i="5"/>
  <c r="CC1024" i="5"/>
  <c r="CD1024" i="5"/>
  <c r="BZ1024" i="5"/>
  <c r="A1024" i="5"/>
  <c r="CA1023" i="5"/>
  <c r="CB1023" i="5"/>
  <c r="CC1023" i="5"/>
  <c r="CD1023" i="5"/>
  <c r="BZ1023" i="5"/>
  <c r="A1023" i="5"/>
  <c r="CA1022" i="5"/>
  <c r="CB1022" i="5"/>
  <c r="CC1022" i="5"/>
  <c r="CD1022" i="5"/>
  <c r="BZ1022" i="5"/>
  <c r="A1022" i="5"/>
  <c r="CA1021" i="5"/>
  <c r="CB1021" i="5"/>
  <c r="CC1021" i="5"/>
  <c r="CD1021" i="5"/>
  <c r="BZ1021" i="5"/>
  <c r="A1021" i="5"/>
  <c r="CA1020" i="5"/>
  <c r="CB1020" i="5"/>
  <c r="CC1020" i="5"/>
  <c r="CD1020" i="5"/>
  <c r="BZ1020" i="5"/>
  <c r="A1020" i="5"/>
  <c r="CA1019" i="5"/>
  <c r="CB1019" i="5"/>
  <c r="CC1019" i="5"/>
  <c r="CD1019" i="5"/>
  <c r="BZ1019" i="5"/>
  <c r="A1019" i="5"/>
  <c r="CA1018" i="5"/>
  <c r="CB1018" i="5"/>
  <c r="CC1018" i="5"/>
  <c r="CD1018" i="5"/>
  <c r="BZ1018" i="5"/>
  <c r="A1018" i="5"/>
  <c r="CA1017" i="5"/>
  <c r="CB1017" i="5"/>
  <c r="CC1017" i="5"/>
  <c r="CD1017" i="5"/>
  <c r="BZ1017" i="5"/>
  <c r="A1017" i="5"/>
  <c r="CA1016" i="5"/>
  <c r="CB1016" i="5"/>
  <c r="CC1016" i="5"/>
  <c r="CD1016" i="5"/>
  <c r="BZ1016" i="5"/>
  <c r="A1016" i="5"/>
  <c r="CA1015" i="5"/>
  <c r="CB1015" i="5"/>
  <c r="CC1015" i="5"/>
  <c r="CD1015" i="5"/>
  <c r="BZ1015" i="5"/>
  <c r="A1015" i="5"/>
  <c r="CA1014" i="5"/>
  <c r="CB1014" i="5"/>
  <c r="CC1014" i="5"/>
  <c r="CD1014" i="5"/>
  <c r="BZ1014" i="5"/>
  <c r="A1014" i="5"/>
  <c r="CA1013" i="5"/>
  <c r="CB1013" i="5"/>
  <c r="CC1013" i="5"/>
  <c r="CD1013" i="5"/>
  <c r="BZ1013" i="5"/>
  <c r="A1013" i="5"/>
  <c r="CA1012" i="5"/>
  <c r="CB1012" i="5"/>
  <c r="CC1012" i="5"/>
  <c r="CD1012" i="5"/>
  <c r="BZ1012" i="5"/>
  <c r="A1012" i="5"/>
  <c r="CA1011" i="5"/>
  <c r="CB1011" i="5"/>
  <c r="CC1011" i="5"/>
  <c r="CD1011" i="5"/>
  <c r="BZ1011" i="5"/>
  <c r="A1011" i="5"/>
  <c r="CA1010" i="5"/>
  <c r="CB1010" i="5"/>
  <c r="CC1010" i="5"/>
  <c r="CD1010" i="5"/>
  <c r="BZ1010" i="5"/>
  <c r="A1010" i="5"/>
  <c r="CA1009" i="5"/>
  <c r="CB1009" i="5"/>
  <c r="CC1009" i="5"/>
  <c r="CD1009" i="5"/>
  <c r="BZ1009" i="5"/>
  <c r="A1009" i="5"/>
  <c r="CA1008" i="5"/>
  <c r="CB1008" i="5"/>
  <c r="CC1008" i="5"/>
  <c r="CD1008" i="5"/>
  <c r="BZ1008" i="5"/>
  <c r="A1008" i="5"/>
  <c r="CA1007" i="5"/>
  <c r="CB1007" i="5"/>
  <c r="CC1007" i="5"/>
  <c r="CD1007" i="5"/>
  <c r="BZ1007" i="5"/>
  <c r="A1007" i="5"/>
  <c r="CA1006" i="5"/>
  <c r="CB1006" i="5"/>
  <c r="CC1006" i="5"/>
  <c r="CD1006" i="5"/>
  <c r="BZ1006" i="5"/>
  <c r="A1006" i="5"/>
  <c r="CA1005" i="5"/>
  <c r="CB1005" i="5"/>
  <c r="CC1005" i="5"/>
  <c r="CD1005" i="5"/>
  <c r="BZ1005" i="5"/>
  <c r="A1005" i="5"/>
  <c r="CA1004" i="5"/>
  <c r="CB1004" i="5"/>
  <c r="CC1004" i="5"/>
  <c r="CD1004" i="5"/>
  <c r="BZ1004" i="5"/>
  <c r="A1004" i="5"/>
  <c r="CA1003" i="5"/>
  <c r="CB1003" i="5"/>
  <c r="CC1003" i="5"/>
  <c r="CD1003" i="5"/>
  <c r="BZ1003" i="5"/>
  <c r="A1003" i="5"/>
  <c r="CA1002" i="5"/>
  <c r="CB1002" i="5"/>
  <c r="CC1002" i="5"/>
  <c r="CD1002" i="5"/>
  <c r="BZ1002" i="5"/>
  <c r="A1002" i="5"/>
  <c r="CA1001" i="5"/>
  <c r="CB1001" i="5"/>
  <c r="CC1001" i="5"/>
  <c r="CD1001" i="5"/>
  <c r="BZ1001" i="5"/>
  <c r="A1001" i="5"/>
  <c r="CA1000" i="5"/>
  <c r="CB1000" i="5"/>
  <c r="CC1000" i="5"/>
  <c r="CD1000" i="5"/>
  <c r="BZ1000" i="5"/>
  <c r="A1000" i="5"/>
  <c r="CA999" i="5"/>
  <c r="CB999" i="5"/>
  <c r="CC999" i="5"/>
  <c r="CD999" i="5"/>
  <c r="BZ999" i="5"/>
  <c r="A999" i="5"/>
  <c r="CA998" i="5"/>
  <c r="CB998" i="5"/>
  <c r="CC998" i="5"/>
  <c r="CD998" i="5"/>
  <c r="BZ998" i="5"/>
  <c r="A998" i="5"/>
  <c r="CA997" i="5"/>
  <c r="CB997" i="5"/>
  <c r="CC997" i="5"/>
  <c r="CD997" i="5"/>
  <c r="BZ997" i="5"/>
  <c r="A997" i="5"/>
  <c r="CA996" i="5"/>
  <c r="CB996" i="5"/>
  <c r="CC996" i="5"/>
  <c r="CD996" i="5"/>
  <c r="BZ996" i="5"/>
  <c r="A996" i="5"/>
  <c r="CA995" i="5"/>
  <c r="CB995" i="5"/>
  <c r="CC995" i="5"/>
  <c r="CD995" i="5"/>
  <c r="BZ995" i="5"/>
  <c r="A995" i="5"/>
  <c r="CA994" i="5"/>
  <c r="CB994" i="5"/>
  <c r="CC994" i="5"/>
  <c r="CD994" i="5"/>
  <c r="BZ994" i="5"/>
  <c r="A994" i="5"/>
  <c r="CA993" i="5"/>
  <c r="CB993" i="5"/>
  <c r="CC993" i="5"/>
  <c r="CD993" i="5"/>
  <c r="BZ993" i="5"/>
  <c r="A993" i="5"/>
  <c r="CA992" i="5"/>
  <c r="CB992" i="5"/>
  <c r="CC992" i="5"/>
  <c r="CD992" i="5"/>
  <c r="BZ992" i="5"/>
  <c r="A992" i="5"/>
  <c r="CA991" i="5"/>
  <c r="CB991" i="5"/>
  <c r="CC991" i="5"/>
  <c r="CD991" i="5"/>
  <c r="BZ991" i="5"/>
  <c r="A991" i="5"/>
  <c r="CA990" i="5"/>
  <c r="CB990" i="5"/>
  <c r="CC990" i="5"/>
  <c r="CD990" i="5"/>
  <c r="BZ990" i="5"/>
  <c r="A990" i="5"/>
  <c r="CA989" i="5"/>
  <c r="CB989" i="5"/>
  <c r="CC989" i="5"/>
  <c r="CD989" i="5"/>
  <c r="BZ989" i="5"/>
  <c r="A989" i="5"/>
  <c r="CA988" i="5"/>
  <c r="CB988" i="5"/>
  <c r="CC988" i="5"/>
  <c r="CD988" i="5"/>
  <c r="BZ988" i="5"/>
  <c r="A988" i="5"/>
  <c r="CA987" i="5"/>
  <c r="CB987" i="5"/>
  <c r="CC987" i="5"/>
  <c r="CD987" i="5"/>
  <c r="BZ987" i="5"/>
  <c r="A987" i="5"/>
  <c r="CA986" i="5"/>
  <c r="CB986" i="5"/>
  <c r="CC986" i="5"/>
  <c r="CD986" i="5"/>
  <c r="BZ986" i="5"/>
  <c r="A986" i="5"/>
  <c r="CA985" i="5"/>
  <c r="CB985" i="5"/>
  <c r="CC985" i="5"/>
  <c r="CD985" i="5"/>
  <c r="BZ985" i="5"/>
  <c r="A985" i="5"/>
  <c r="CA984" i="5"/>
  <c r="CB984" i="5"/>
  <c r="CC984" i="5"/>
  <c r="CD984" i="5"/>
  <c r="BZ984" i="5"/>
  <c r="A984" i="5"/>
  <c r="CA983" i="5"/>
  <c r="CB983" i="5"/>
  <c r="CC983" i="5"/>
  <c r="CD983" i="5"/>
  <c r="BZ983" i="5"/>
  <c r="A983" i="5"/>
  <c r="CA982" i="5"/>
  <c r="CB982" i="5"/>
  <c r="CC982" i="5"/>
  <c r="CD982" i="5"/>
  <c r="BZ982" i="5"/>
  <c r="A982" i="5"/>
  <c r="CA981" i="5"/>
  <c r="CB981" i="5"/>
  <c r="CC981" i="5"/>
  <c r="CD981" i="5"/>
  <c r="BZ981" i="5"/>
  <c r="A981" i="5"/>
  <c r="CA980" i="5"/>
  <c r="CB980" i="5"/>
  <c r="CC980" i="5"/>
  <c r="CD980" i="5"/>
  <c r="BZ980" i="5"/>
  <c r="A980" i="5"/>
  <c r="CA979" i="5"/>
  <c r="CB979" i="5"/>
  <c r="CC979" i="5"/>
  <c r="CD979" i="5"/>
  <c r="BZ979" i="5"/>
  <c r="A979" i="5"/>
  <c r="CA978" i="5"/>
  <c r="CB978" i="5"/>
  <c r="CC978" i="5"/>
  <c r="CD978" i="5"/>
  <c r="BZ978" i="5"/>
  <c r="A978" i="5"/>
  <c r="CA977" i="5"/>
  <c r="CB977" i="5"/>
  <c r="CC977" i="5"/>
  <c r="CD977" i="5"/>
  <c r="BZ977" i="5"/>
  <c r="A977" i="5"/>
  <c r="CA976" i="5"/>
  <c r="CB976" i="5"/>
  <c r="CC976" i="5"/>
  <c r="CD976" i="5"/>
  <c r="BZ976" i="5"/>
  <c r="A976" i="5"/>
  <c r="CA975" i="5"/>
  <c r="CB975" i="5"/>
  <c r="CC975" i="5"/>
  <c r="CD975" i="5"/>
  <c r="BZ975" i="5"/>
  <c r="A975" i="5"/>
  <c r="CA974" i="5"/>
  <c r="CB974" i="5"/>
  <c r="CC974" i="5"/>
  <c r="CD974" i="5"/>
  <c r="BZ974" i="5"/>
  <c r="A974" i="5"/>
  <c r="CA973" i="5"/>
  <c r="CB973" i="5"/>
  <c r="CC973" i="5"/>
  <c r="CD973" i="5"/>
  <c r="BZ973" i="5"/>
  <c r="A973" i="5"/>
  <c r="CA972" i="5"/>
  <c r="CB972" i="5"/>
  <c r="CC972" i="5"/>
  <c r="CD972" i="5"/>
  <c r="BZ972" i="5"/>
  <c r="A972" i="5"/>
  <c r="CA971" i="5"/>
  <c r="CB971" i="5"/>
  <c r="CC971" i="5"/>
  <c r="CD971" i="5"/>
  <c r="BZ971" i="5"/>
  <c r="A971" i="5"/>
  <c r="CA970" i="5"/>
  <c r="CB970" i="5"/>
  <c r="CC970" i="5"/>
  <c r="CD970" i="5"/>
  <c r="BZ970" i="5"/>
  <c r="A970" i="5"/>
  <c r="CA969" i="5"/>
  <c r="CB969" i="5"/>
  <c r="CC969" i="5"/>
  <c r="CD969" i="5"/>
  <c r="BZ969" i="5"/>
  <c r="A969" i="5"/>
  <c r="CA968" i="5"/>
  <c r="CB968" i="5"/>
  <c r="CC968" i="5"/>
  <c r="CD968" i="5"/>
  <c r="BZ968" i="5"/>
  <c r="A968" i="5"/>
  <c r="CA967" i="5"/>
  <c r="CB967" i="5"/>
  <c r="CC967" i="5"/>
  <c r="CD967" i="5"/>
  <c r="BZ967" i="5"/>
  <c r="A967" i="5"/>
  <c r="CA966" i="5"/>
  <c r="CB966" i="5"/>
  <c r="CC966" i="5"/>
  <c r="CD966" i="5"/>
  <c r="BZ966" i="5"/>
  <c r="A966" i="5"/>
  <c r="CA965" i="5"/>
  <c r="CB965" i="5"/>
  <c r="CC965" i="5"/>
  <c r="CD965" i="5"/>
  <c r="BZ965" i="5"/>
  <c r="A965" i="5"/>
  <c r="CA964" i="5"/>
  <c r="CB964" i="5"/>
  <c r="CC964" i="5"/>
  <c r="CD964" i="5"/>
  <c r="BZ964" i="5"/>
  <c r="A964" i="5"/>
  <c r="CA963" i="5"/>
  <c r="CB963" i="5"/>
  <c r="CC963" i="5"/>
  <c r="CD963" i="5"/>
  <c r="BZ963" i="5"/>
  <c r="A963" i="5"/>
  <c r="CA962" i="5"/>
  <c r="CB962" i="5"/>
  <c r="CC962" i="5"/>
  <c r="CD962" i="5"/>
  <c r="BZ962" i="5"/>
  <c r="A962" i="5"/>
  <c r="CA961" i="5"/>
  <c r="CB961" i="5"/>
  <c r="CC961" i="5"/>
  <c r="CD961" i="5"/>
  <c r="BZ961" i="5"/>
  <c r="A961" i="5"/>
  <c r="CA960" i="5"/>
  <c r="CB960" i="5"/>
  <c r="CC960" i="5"/>
  <c r="CD960" i="5"/>
  <c r="BZ960" i="5"/>
  <c r="A960" i="5"/>
  <c r="CA959" i="5"/>
  <c r="CB959" i="5"/>
  <c r="CC959" i="5"/>
  <c r="CD959" i="5"/>
  <c r="BZ959" i="5"/>
  <c r="A959" i="5"/>
  <c r="CA958" i="5"/>
  <c r="CB958" i="5"/>
  <c r="CC958" i="5"/>
  <c r="CD958" i="5"/>
  <c r="BZ958" i="5"/>
  <c r="A958" i="5"/>
  <c r="CA957" i="5"/>
  <c r="CB957" i="5"/>
  <c r="CC957" i="5"/>
  <c r="CD957" i="5"/>
  <c r="BZ957" i="5"/>
  <c r="A957" i="5"/>
  <c r="CA956" i="5"/>
  <c r="CB956" i="5"/>
  <c r="CC956" i="5"/>
  <c r="CD956" i="5"/>
  <c r="BZ956" i="5"/>
  <c r="A956" i="5"/>
  <c r="CA955" i="5"/>
  <c r="CB955" i="5"/>
  <c r="CC955" i="5"/>
  <c r="CD955" i="5"/>
  <c r="BZ955" i="5"/>
  <c r="A955" i="5"/>
  <c r="CA954" i="5"/>
  <c r="CB954" i="5"/>
  <c r="CC954" i="5"/>
  <c r="CD954" i="5"/>
  <c r="BZ954" i="5"/>
  <c r="A954" i="5"/>
  <c r="CA953" i="5"/>
  <c r="CB953" i="5"/>
  <c r="CC953" i="5"/>
  <c r="CD953" i="5"/>
  <c r="BZ953" i="5"/>
  <c r="A953" i="5"/>
  <c r="CA952" i="5"/>
  <c r="CB952" i="5"/>
  <c r="CC952" i="5"/>
  <c r="CD952" i="5"/>
  <c r="BZ952" i="5"/>
  <c r="A952" i="5"/>
  <c r="CA951" i="5"/>
  <c r="CB951" i="5"/>
  <c r="CC951" i="5"/>
  <c r="CD951" i="5"/>
  <c r="BZ951" i="5"/>
  <c r="A951" i="5"/>
  <c r="CA950" i="5"/>
  <c r="CB950" i="5"/>
  <c r="CC950" i="5"/>
  <c r="CD950" i="5"/>
  <c r="BZ950" i="5"/>
  <c r="A950" i="5"/>
  <c r="CA949" i="5"/>
  <c r="CB949" i="5"/>
  <c r="CC949" i="5"/>
  <c r="CD949" i="5"/>
  <c r="BZ949" i="5"/>
  <c r="A949" i="5"/>
  <c r="CA948" i="5"/>
  <c r="CB948" i="5"/>
  <c r="CC948" i="5"/>
  <c r="CD948" i="5"/>
  <c r="BZ948" i="5"/>
  <c r="A948" i="5"/>
  <c r="CA947" i="5"/>
  <c r="CB947" i="5"/>
  <c r="CC947" i="5"/>
  <c r="CD947" i="5"/>
  <c r="BZ947" i="5"/>
  <c r="A947" i="5"/>
  <c r="CA946" i="5"/>
  <c r="CB946" i="5"/>
  <c r="CC946" i="5"/>
  <c r="CD946" i="5"/>
  <c r="BZ946" i="5"/>
  <c r="A946" i="5"/>
  <c r="CA945" i="5"/>
  <c r="CB945" i="5"/>
  <c r="CC945" i="5"/>
  <c r="CD945" i="5"/>
  <c r="BZ945" i="5"/>
  <c r="A945" i="5"/>
  <c r="CA944" i="5"/>
  <c r="CB944" i="5"/>
  <c r="CC944" i="5"/>
  <c r="CD944" i="5"/>
  <c r="BZ944" i="5"/>
  <c r="A944" i="5"/>
  <c r="CA943" i="5"/>
  <c r="CB943" i="5"/>
  <c r="CC943" i="5"/>
  <c r="CD943" i="5"/>
  <c r="BZ943" i="5"/>
  <c r="A943" i="5"/>
  <c r="CA942" i="5"/>
  <c r="CB942" i="5"/>
  <c r="CC942" i="5"/>
  <c r="CD942" i="5"/>
  <c r="BZ942" i="5"/>
  <c r="A942" i="5"/>
  <c r="CA941" i="5"/>
  <c r="CB941" i="5"/>
  <c r="CC941" i="5"/>
  <c r="CD941" i="5"/>
  <c r="BZ941" i="5"/>
  <c r="A941" i="5"/>
  <c r="CA940" i="5"/>
  <c r="CB940" i="5"/>
  <c r="CC940" i="5"/>
  <c r="CD940" i="5"/>
  <c r="BZ940" i="5"/>
  <c r="A940" i="5"/>
  <c r="CA939" i="5"/>
  <c r="CB939" i="5"/>
  <c r="CC939" i="5"/>
  <c r="CD939" i="5"/>
  <c r="BZ939" i="5"/>
  <c r="A939" i="5"/>
  <c r="CA938" i="5"/>
  <c r="CB938" i="5"/>
  <c r="CC938" i="5"/>
  <c r="CD938" i="5"/>
  <c r="BZ938" i="5"/>
  <c r="A938" i="5"/>
  <c r="CA937" i="5"/>
  <c r="CB937" i="5"/>
  <c r="CC937" i="5"/>
  <c r="CD937" i="5"/>
  <c r="BZ937" i="5"/>
  <c r="A937" i="5"/>
  <c r="CA936" i="5"/>
  <c r="CB936" i="5"/>
  <c r="CC936" i="5"/>
  <c r="CD936" i="5"/>
  <c r="BZ936" i="5"/>
  <c r="A936" i="5"/>
  <c r="CA935" i="5"/>
  <c r="CB935" i="5"/>
  <c r="CC935" i="5"/>
  <c r="CD935" i="5"/>
  <c r="BZ935" i="5"/>
  <c r="A935" i="5"/>
  <c r="CA934" i="5"/>
  <c r="CB934" i="5"/>
  <c r="CC934" i="5"/>
  <c r="CD934" i="5"/>
  <c r="BZ934" i="5"/>
  <c r="A934" i="5"/>
  <c r="CA933" i="5"/>
  <c r="CB933" i="5"/>
  <c r="CC933" i="5"/>
  <c r="CD933" i="5"/>
  <c r="BZ933" i="5"/>
  <c r="A933" i="5"/>
  <c r="CA932" i="5"/>
  <c r="CB932" i="5"/>
  <c r="CC932" i="5"/>
  <c r="CD932" i="5"/>
  <c r="BZ932" i="5"/>
  <c r="A932" i="5"/>
  <c r="CA931" i="5"/>
  <c r="CB931" i="5"/>
  <c r="CC931" i="5"/>
  <c r="CD931" i="5"/>
  <c r="BZ931" i="5"/>
  <c r="A931" i="5"/>
  <c r="CA930" i="5"/>
  <c r="CB930" i="5"/>
  <c r="CC930" i="5"/>
  <c r="CD930" i="5"/>
  <c r="BZ930" i="5"/>
  <c r="A930" i="5"/>
  <c r="CA929" i="5"/>
  <c r="CB929" i="5"/>
  <c r="CC929" i="5"/>
  <c r="CD929" i="5"/>
  <c r="BZ929" i="5"/>
  <c r="A929" i="5"/>
  <c r="CA928" i="5"/>
  <c r="CB928" i="5"/>
  <c r="CC928" i="5"/>
  <c r="CD928" i="5"/>
  <c r="BZ928" i="5"/>
  <c r="A928" i="5"/>
  <c r="CA927" i="5"/>
  <c r="CB927" i="5"/>
  <c r="CC927" i="5"/>
  <c r="CD927" i="5"/>
  <c r="BZ927" i="5"/>
  <c r="A927" i="5"/>
  <c r="CA926" i="5"/>
  <c r="CB926" i="5"/>
  <c r="CC926" i="5"/>
  <c r="CD926" i="5"/>
  <c r="BZ926" i="5"/>
  <c r="A926" i="5"/>
  <c r="CA925" i="5"/>
  <c r="CB925" i="5"/>
  <c r="CC925" i="5"/>
  <c r="CD925" i="5"/>
  <c r="BZ925" i="5"/>
  <c r="A925" i="5"/>
  <c r="CA924" i="5"/>
  <c r="CB924" i="5"/>
  <c r="CC924" i="5"/>
  <c r="CD924" i="5"/>
  <c r="BZ924" i="5"/>
  <c r="A924" i="5"/>
  <c r="CA923" i="5"/>
  <c r="CB923" i="5"/>
  <c r="CC923" i="5"/>
  <c r="CD923" i="5"/>
  <c r="BZ923" i="5"/>
  <c r="A923" i="5"/>
  <c r="CA922" i="5"/>
  <c r="CB922" i="5"/>
  <c r="CC922" i="5"/>
  <c r="CD922" i="5"/>
  <c r="BZ922" i="5"/>
  <c r="A922" i="5"/>
  <c r="CA921" i="5"/>
  <c r="CB921" i="5"/>
  <c r="CC921" i="5"/>
  <c r="CD921" i="5"/>
  <c r="BZ921" i="5"/>
  <c r="A921" i="5"/>
  <c r="CA920" i="5"/>
  <c r="CB920" i="5"/>
  <c r="CC920" i="5"/>
  <c r="CD920" i="5"/>
  <c r="BZ920" i="5"/>
  <c r="A920" i="5"/>
  <c r="CA919" i="5"/>
  <c r="CB919" i="5"/>
  <c r="CC919" i="5"/>
  <c r="CD919" i="5"/>
  <c r="BZ919" i="5"/>
  <c r="A919" i="5"/>
  <c r="CA918" i="5"/>
  <c r="CB918" i="5"/>
  <c r="CC918" i="5"/>
  <c r="CD918" i="5"/>
  <c r="BZ918" i="5"/>
  <c r="A918" i="5"/>
  <c r="CA917" i="5"/>
  <c r="CB917" i="5"/>
  <c r="CC917" i="5"/>
  <c r="CD917" i="5"/>
  <c r="BZ917" i="5"/>
  <c r="A917" i="5"/>
  <c r="CA916" i="5"/>
  <c r="CB916" i="5"/>
  <c r="CC916" i="5"/>
  <c r="CD916" i="5"/>
  <c r="BZ916" i="5"/>
  <c r="A916" i="5"/>
  <c r="CA915" i="5"/>
  <c r="CB915" i="5"/>
  <c r="CC915" i="5"/>
  <c r="CD915" i="5"/>
  <c r="BZ915" i="5"/>
  <c r="A915" i="5"/>
  <c r="CA914" i="5"/>
  <c r="CB914" i="5"/>
  <c r="CC914" i="5"/>
  <c r="CD914" i="5"/>
  <c r="BZ914" i="5"/>
  <c r="A914" i="5"/>
  <c r="CA913" i="5"/>
  <c r="CB913" i="5"/>
  <c r="CC913" i="5"/>
  <c r="CD913" i="5"/>
  <c r="BZ913" i="5"/>
  <c r="A913" i="5"/>
  <c r="CA912" i="5"/>
  <c r="CB912" i="5"/>
  <c r="CC912" i="5"/>
  <c r="CD912" i="5"/>
  <c r="BZ912" i="5"/>
  <c r="A912" i="5"/>
  <c r="CA911" i="5"/>
  <c r="CB911" i="5"/>
  <c r="CC911" i="5"/>
  <c r="CD911" i="5"/>
  <c r="BZ911" i="5"/>
  <c r="A911" i="5"/>
  <c r="CA910" i="5"/>
  <c r="CB910" i="5"/>
  <c r="CC910" i="5"/>
  <c r="CD910" i="5"/>
  <c r="BZ910" i="5"/>
  <c r="A910" i="5"/>
  <c r="CA909" i="5"/>
  <c r="CB909" i="5"/>
  <c r="CC909" i="5"/>
  <c r="CD909" i="5"/>
  <c r="BZ909" i="5"/>
  <c r="A909" i="5"/>
  <c r="CA908" i="5"/>
  <c r="CB908" i="5"/>
  <c r="CC908" i="5"/>
  <c r="CD908" i="5"/>
  <c r="BZ908" i="5"/>
  <c r="A908" i="5"/>
  <c r="CA907" i="5"/>
  <c r="CB907" i="5"/>
  <c r="CC907" i="5"/>
  <c r="CD907" i="5"/>
  <c r="BZ907" i="5"/>
  <c r="A907" i="5"/>
  <c r="CA906" i="5"/>
  <c r="CB906" i="5"/>
  <c r="CC906" i="5"/>
  <c r="CD906" i="5"/>
  <c r="BZ906" i="5"/>
  <c r="A906" i="5"/>
  <c r="CA905" i="5"/>
  <c r="CB905" i="5"/>
  <c r="CC905" i="5"/>
  <c r="CD905" i="5"/>
  <c r="BZ905" i="5"/>
  <c r="A905" i="5"/>
  <c r="CA904" i="5"/>
  <c r="CB904" i="5"/>
  <c r="CC904" i="5"/>
  <c r="CD904" i="5"/>
  <c r="BZ904" i="5"/>
  <c r="A904" i="5"/>
  <c r="CA903" i="5"/>
  <c r="CB903" i="5"/>
  <c r="CC903" i="5"/>
  <c r="CD903" i="5"/>
  <c r="BZ903" i="5"/>
  <c r="A903" i="5"/>
  <c r="CA902" i="5"/>
  <c r="CB902" i="5"/>
  <c r="CC902" i="5"/>
  <c r="CD902" i="5"/>
  <c r="BZ902" i="5"/>
  <c r="A902" i="5"/>
  <c r="CA901" i="5"/>
  <c r="CB901" i="5"/>
  <c r="CC901" i="5"/>
  <c r="CD901" i="5"/>
  <c r="BZ901" i="5"/>
  <c r="A901" i="5"/>
  <c r="CA900" i="5"/>
  <c r="CB900" i="5"/>
  <c r="CC900" i="5"/>
  <c r="CD900" i="5"/>
  <c r="BZ900" i="5"/>
  <c r="A900" i="5"/>
  <c r="CA899" i="5"/>
  <c r="CB899" i="5"/>
  <c r="CC899" i="5"/>
  <c r="CD899" i="5"/>
  <c r="BZ899" i="5"/>
  <c r="A899" i="5"/>
  <c r="CA898" i="5"/>
  <c r="CB898" i="5"/>
  <c r="CC898" i="5"/>
  <c r="CD898" i="5"/>
  <c r="BZ898" i="5"/>
  <c r="A898" i="5"/>
  <c r="CA897" i="5"/>
  <c r="CB897" i="5"/>
  <c r="CC897" i="5"/>
  <c r="CD897" i="5"/>
  <c r="BZ897" i="5"/>
  <c r="A897" i="5"/>
  <c r="CA896" i="5"/>
  <c r="CB896" i="5"/>
  <c r="CC896" i="5"/>
  <c r="CD896" i="5"/>
  <c r="BZ896" i="5"/>
  <c r="A896" i="5"/>
  <c r="CA895" i="5"/>
  <c r="CB895" i="5"/>
  <c r="CC895" i="5"/>
  <c r="CD895" i="5"/>
  <c r="BZ895" i="5"/>
  <c r="A895" i="5"/>
  <c r="CA894" i="5"/>
  <c r="CB894" i="5"/>
  <c r="CC894" i="5"/>
  <c r="CD894" i="5"/>
  <c r="BZ894" i="5"/>
  <c r="A894" i="5"/>
  <c r="CA893" i="5"/>
  <c r="CB893" i="5"/>
  <c r="CC893" i="5"/>
  <c r="CD893" i="5"/>
  <c r="BZ893" i="5"/>
  <c r="A893" i="5"/>
  <c r="CA892" i="5"/>
  <c r="CB892" i="5"/>
  <c r="CC892" i="5"/>
  <c r="CD892" i="5"/>
  <c r="BZ892" i="5"/>
  <c r="A892" i="5"/>
  <c r="CA891" i="5"/>
  <c r="CB891" i="5"/>
  <c r="CC891" i="5"/>
  <c r="CD891" i="5"/>
  <c r="BZ891" i="5"/>
  <c r="A891" i="5"/>
  <c r="CA890" i="5"/>
  <c r="CB890" i="5"/>
  <c r="CC890" i="5"/>
  <c r="CD890" i="5"/>
  <c r="BZ890" i="5"/>
  <c r="A890" i="5"/>
  <c r="CA889" i="5"/>
  <c r="CB889" i="5"/>
  <c r="CC889" i="5"/>
  <c r="CD889" i="5"/>
  <c r="BZ889" i="5"/>
  <c r="A889" i="5"/>
  <c r="CA888" i="5"/>
  <c r="CB888" i="5"/>
  <c r="CC888" i="5"/>
  <c r="CD888" i="5"/>
  <c r="BZ888" i="5"/>
  <c r="A888" i="5"/>
  <c r="CA887" i="5"/>
  <c r="CB887" i="5"/>
  <c r="CC887" i="5"/>
  <c r="CD887" i="5"/>
  <c r="BZ887" i="5"/>
  <c r="A887" i="5"/>
  <c r="CA886" i="5"/>
  <c r="CB886" i="5"/>
  <c r="CC886" i="5"/>
  <c r="CD886" i="5"/>
  <c r="BZ886" i="5"/>
  <c r="A886" i="5"/>
  <c r="CA885" i="5"/>
  <c r="CB885" i="5"/>
  <c r="CC885" i="5"/>
  <c r="CD885" i="5"/>
  <c r="BZ885" i="5"/>
  <c r="A885" i="5"/>
  <c r="CA884" i="5"/>
  <c r="CB884" i="5"/>
  <c r="CC884" i="5"/>
  <c r="CD884" i="5"/>
  <c r="BZ884" i="5"/>
  <c r="A884" i="5"/>
  <c r="CA883" i="5"/>
  <c r="CB883" i="5"/>
  <c r="CC883" i="5"/>
  <c r="CD883" i="5"/>
  <c r="BZ883" i="5"/>
  <c r="A883" i="5"/>
  <c r="CA882" i="5"/>
  <c r="CB882" i="5"/>
  <c r="CC882" i="5"/>
  <c r="CD882" i="5"/>
  <c r="BZ882" i="5"/>
  <c r="A882" i="5"/>
  <c r="CA881" i="5"/>
  <c r="CB881" i="5"/>
  <c r="CC881" i="5"/>
  <c r="CD881" i="5"/>
  <c r="BZ881" i="5"/>
  <c r="A881" i="5"/>
  <c r="CA880" i="5"/>
  <c r="CB880" i="5"/>
  <c r="CC880" i="5"/>
  <c r="CD880" i="5"/>
  <c r="BZ880" i="5"/>
  <c r="A880" i="5"/>
  <c r="CA879" i="5"/>
  <c r="CB879" i="5"/>
  <c r="CC879" i="5"/>
  <c r="CD879" i="5"/>
  <c r="BZ879" i="5"/>
  <c r="A879" i="5"/>
  <c r="CA878" i="5"/>
  <c r="CB878" i="5"/>
  <c r="CC878" i="5"/>
  <c r="CD878" i="5"/>
  <c r="BZ878" i="5"/>
  <c r="A878" i="5"/>
  <c r="CA877" i="5"/>
  <c r="CB877" i="5"/>
  <c r="CC877" i="5"/>
  <c r="CD877" i="5"/>
  <c r="BZ877" i="5"/>
  <c r="A877" i="5"/>
  <c r="CA876" i="5"/>
  <c r="CB876" i="5"/>
  <c r="CC876" i="5"/>
  <c r="CD876" i="5"/>
  <c r="BZ876" i="5"/>
  <c r="A876" i="5"/>
  <c r="CA875" i="5"/>
  <c r="CB875" i="5"/>
  <c r="CC875" i="5"/>
  <c r="CD875" i="5"/>
  <c r="BZ875" i="5"/>
  <c r="A875" i="5"/>
  <c r="CA874" i="5"/>
  <c r="CB874" i="5"/>
  <c r="CC874" i="5"/>
  <c r="CD874" i="5"/>
  <c r="BZ874" i="5"/>
  <c r="A874" i="5"/>
  <c r="CA873" i="5"/>
  <c r="CB873" i="5"/>
  <c r="CC873" i="5"/>
  <c r="CD873" i="5"/>
  <c r="BZ873" i="5"/>
  <c r="A873" i="5"/>
  <c r="CA872" i="5"/>
  <c r="CB872" i="5"/>
  <c r="CC872" i="5"/>
  <c r="CD872" i="5"/>
  <c r="BZ872" i="5"/>
  <c r="A872" i="5"/>
  <c r="CA871" i="5"/>
  <c r="CB871" i="5"/>
  <c r="CC871" i="5"/>
  <c r="CD871" i="5"/>
  <c r="BZ871" i="5"/>
  <c r="A871" i="5"/>
  <c r="CA870" i="5"/>
  <c r="CB870" i="5"/>
  <c r="CC870" i="5"/>
  <c r="CD870" i="5"/>
  <c r="BZ870" i="5"/>
  <c r="A870" i="5"/>
  <c r="CA869" i="5"/>
  <c r="CB869" i="5"/>
  <c r="CC869" i="5"/>
  <c r="CD869" i="5"/>
  <c r="BZ869" i="5"/>
  <c r="A869" i="5"/>
  <c r="CA868" i="5"/>
  <c r="CB868" i="5"/>
  <c r="CC868" i="5"/>
  <c r="CD868" i="5"/>
  <c r="BZ868" i="5"/>
  <c r="A868" i="5"/>
  <c r="CA867" i="5"/>
  <c r="CB867" i="5"/>
  <c r="CC867" i="5"/>
  <c r="CD867" i="5"/>
  <c r="BZ867" i="5"/>
  <c r="A867" i="5"/>
  <c r="CA866" i="5"/>
  <c r="CB866" i="5"/>
  <c r="CC866" i="5"/>
  <c r="CD866" i="5"/>
  <c r="BZ866" i="5"/>
  <c r="A866" i="5"/>
  <c r="CA865" i="5"/>
  <c r="CB865" i="5"/>
  <c r="CC865" i="5"/>
  <c r="CD865" i="5"/>
  <c r="BZ865" i="5"/>
  <c r="A865" i="5"/>
  <c r="CA864" i="5"/>
  <c r="CB864" i="5"/>
  <c r="CC864" i="5"/>
  <c r="CD864" i="5"/>
  <c r="BZ864" i="5"/>
  <c r="A864" i="5"/>
  <c r="CA863" i="5"/>
  <c r="CB863" i="5"/>
  <c r="CC863" i="5"/>
  <c r="CD863" i="5"/>
  <c r="BZ863" i="5"/>
  <c r="A863" i="5"/>
  <c r="CA862" i="5"/>
  <c r="CB862" i="5"/>
  <c r="CC862" i="5"/>
  <c r="CD862" i="5"/>
  <c r="BZ862" i="5"/>
  <c r="A862" i="5"/>
  <c r="CA861" i="5"/>
  <c r="CB861" i="5"/>
  <c r="CC861" i="5"/>
  <c r="CD861" i="5"/>
  <c r="BZ861" i="5"/>
  <c r="A861" i="5"/>
  <c r="CA860" i="5"/>
  <c r="CB860" i="5"/>
  <c r="CC860" i="5"/>
  <c r="CD860" i="5"/>
  <c r="BZ860" i="5"/>
  <c r="A860" i="5"/>
  <c r="CA859" i="5"/>
  <c r="CB859" i="5"/>
  <c r="CC859" i="5"/>
  <c r="CD859" i="5"/>
  <c r="BZ859" i="5"/>
  <c r="A859" i="5"/>
  <c r="CA858" i="5"/>
  <c r="CB858" i="5"/>
  <c r="CC858" i="5"/>
  <c r="CD858" i="5"/>
  <c r="BZ858" i="5"/>
  <c r="A858" i="5"/>
  <c r="CA857" i="5"/>
  <c r="CB857" i="5"/>
  <c r="CC857" i="5"/>
  <c r="CD857" i="5"/>
  <c r="BZ857" i="5"/>
  <c r="A857" i="5"/>
  <c r="CA856" i="5"/>
  <c r="CB856" i="5"/>
  <c r="CC856" i="5"/>
  <c r="CD856" i="5"/>
  <c r="BZ856" i="5"/>
  <c r="A856" i="5"/>
  <c r="CA855" i="5"/>
  <c r="CB855" i="5"/>
  <c r="CC855" i="5"/>
  <c r="CD855" i="5"/>
  <c r="BZ855" i="5"/>
  <c r="A855" i="5"/>
  <c r="CA854" i="5"/>
  <c r="CB854" i="5"/>
  <c r="CC854" i="5"/>
  <c r="CD854" i="5"/>
  <c r="BZ854" i="5"/>
  <c r="A854" i="5"/>
  <c r="CA853" i="5"/>
  <c r="CB853" i="5"/>
  <c r="CC853" i="5"/>
  <c r="CD853" i="5"/>
  <c r="BZ853" i="5"/>
  <c r="A853" i="5"/>
  <c r="CA852" i="5"/>
  <c r="CB852" i="5"/>
  <c r="CC852" i="5"/>
  <c r="CD852" i="5"/>
  <c r="BZ852" i="5"/>
  <c r="A852" i="5"/>
  <c r="CA851" i="5"/>
  <c r="CB851" i="5"/>
  <c r="CC851" i="5"/>
  <c r="CD851" i="5"/>
  <c r="BZ851" i="5"/>
  <c r="A851" i="5"/>
  <c r="CA850" i="5"/>
  <c r="CB850" i="5"/>
  <c r="CC850" i="5"/>
  <c r="CD850" i="5"/>
  <c r="BZ850" i="5"/>
  <c r="A850" i="5"/>
  <c r="CA849" i="5"/>
  <c r="CB849" i="5"/>
  <c r="CC849" i="5"/>
  <c r="CD849" i="5"/>
  <c r="BZ849" i="5"/>
  <c r="A849" i="5"/>
  <c r="CA848" i="5"/>
  <c r="CB848" i="5"/>
  <c r="CC848" i="5"/>
  <c r="CD848" i="5"/>
  <c r="BZ848" i="5"/>
  <c r="A848" i="5"/>
  <c r="CA847" i="5"/>
  <c r="CB847" i="5"/>
  <c r="CC847" i="5"/>
  <c r="CD847" i="5"/>
  <c r="BZ847" i="5"/>
  <c r="A847" i="5"/>
  <c r="CA846" i="5"/>
  <c r="CB846" i="5"/>
  <c r="CC846" i="5"/>
  <c r="CD846" i="5"/>
  <c r="BZ846" i="5"/>
  <c r="A846" i="5"/>
  <c r="CA845" i="5"/>
  <c r="CB845" i="5"/>
  <c r="CC845" i="5"/>
  <c r="CD845" i="5"/>
  <c r="BZ845" i="5"/>
  <c r="A845" i="5"/>
  <c r="CA844" i="5"/>
  <c r="CB844" i="5"/>
  <c r="CC844" i="5"/>
  <c r="CD844" i="5"/>
  <c r="BZ844" i="5"/>
  <c r="A844" i="5"/>
  <c r="CA843" i="5"/>
  <c r="CB843" i="5"/>
  <c r="CC843" i="5"/>
  <c r="CD843" i="5"/>
  <c r="BZ843" i="5"/>
  <c r="A843" i="5"/>
  <c r="CA842" i="5"/>
  <c r="CB842" i="5"/>
  <c r="CC842" i="5"/>
  <c r="CD842" i="5"/>
  <c r="BZ842" i="5"/>
  <c r="A842" i="5"/>
  <c r="CA841" i="5"/>
  <c r="CB841" i="5"/>
  <c r="CC841" i="5"/>
  <c r="CD841" i="5"/>
  <c r="BZ841" i="5"/>
  <c r="A841" i="5"/>
  <c r="CA840" i="5"/>
  <c r="CB840" i="5"/>
  <c r="CC840" i="5"/>
  <c r="CD840" i="5"/>
  <c r="BZ840" i="5"/>
  <c r="A840" i="5"/>
  <c r="CA839" i="5"/>
  <c r="CB839" i="5"/>
  <c r="CC839" i="5"/>
  <c r="CD839" i="5"/>
  <c r="BZ839" i="5"/>
  <c r="A839" i="5"/>
  <c r="CA838" i="5"/>
  <c r="CB838" i="5"/>
  <c r="CC838" i="5"/>
  <c r="CD838" i="5"/>
  <c r="BZ838" i="5"/>
  <c r="A838" i="5"/>
  <c r="CA837" i="5"/>
  <c r="CB837" i="5"/>
  <c r="CC837" i="5"/>
  <c r="CD837" i="5"/>
  <c r="BZ837" i="5"/>
  <c r="A837" i="5"/>
  <c r="CA836" i="5"/>
  <c r="CB836" i="5"/>
  <c r="CC836" i="5"/>
  <c r="CD836" i="5"/>
  <c r="BZ836" i="5"/>
  <c r="A836" i="5"/>
  <c r="CA835" i="5"/>
  <c r="CB835" i="5"/>
  <c r="CC835" i="5"/>
  <c r="CD835" i="5"/>
  <c r="BZ835" i="5"/>
  <c r="A835" i="5"/>
  <c r="CA834" i="5"/>
  <c r="CB834" i="5"/>
  <c r="CC834" i="5"/>
  <c r="CD834" i="5"/>
  <c r="BZ834" i="5"/>
  <c r="A834" i="5"/>
  <c r="CA833" i="5"/>
  <c r="CB833" i="5"/>
  <c r="CC833" i="5"/>
  <c r="CD833" i="5"/>
  <c r="BZ833" i="5"/>
  <c r="A833" i="5"/>
  <c r="CA832" i="5"/>
  <c r="CB832" i="5"/>
  <c r="CC832" i="5"/>
  <c r="CD832" i="5"/>
  <c r="BZ832" i="5"/>
  <c r="A832" i="5"/>
  <c r="CA831" i="5"/>
  <c r="CB831" i="5"/>
  <c r="CC831" i="5"/>
  <c r="CD831" i="5"/>
  <c r="BZ831" i="5"/>
  <c r="A831" i="5"/>
  <c r="CA830" i="5"/>
  <c r="CB830" i="5"/>
  <c r="CC830" i="5"/>
  <c r="CD830" i="5"/>
  <c r="BZ830" i="5"/>
  <c r="A830" i="5"/>
  <c r="CA829" i="5"/>
  <c r="CB829" i="5"/>
  <c r="CC829" i="5"/>
  <c r="CD829" i="5"/>
  <c r="BZ829" i="5"/>
  <c r="A829" i="5"/>
  <c r="CA828" i="5"/>
  <c r="CB828" i="5"/>
  <c r="CC828" i="5"/>
  <c r="CD828" i="5"/>
  <c r="BZ828" i="5"/>
  <c r="A828" i="5"/>
  <c r="CA827" i="5"/>
  <c r="CB827" i="5"/>
  <c r="CC827" i="5"/>
  <c r="CD827" i="5"/>
  <c r="BZ827" i="5"/>
  <c r="A827" i="5"/>
  <c r="CA826" i="5"/>
  <c r="CB826" i="5"/>
  <c r="CC826" i="5"/>
  <c r="CD826" i="5"/>
  <c r="BZ826" i="5"/>
  <c r="A826" i="5"/>
  <c r="CA825" i="5"/>
  <c r="CB825" i="5"/>
  <c r="CC825" i="5"/>
  <c r="CD825" i="5"/>
  <c r="BZ825" i="5"/>
  <c r="A825" i="5"/>
  <c r="CA824" i="5"/>
  <c r="CB824" i="5"/>
  <c r="CC824" i="5"/>
  <c r="CD824" i="5"/>
  <c r="BZ824" i="5"/>
  <c r="A824" i="5"/>
  <c r="CA823" i="5"/>
  <c r="CB823" i="5"/>
  <c r="CC823" i="5"/>
  <c r="CD823" i="5"/>
  <c r="BZ823" i="5"/>
  <c r="A823" i="5"/>
  <c r="CA822" i="5"/>
  <c r="CB822" i="5"/>
  <c r="CC822" i="5"/>
  <c r="CD822" i="5"/>
  <c r="BZ822" i="5"/>
  <c r="A822" i="5"/>
  <c r="CA821" i="5"/>
  <c r="CB821" i="5"/>
  <c r="CC821" i="5"/>
  <c r="CD821" i="5"/>
  <c r="BZ821" i="5"/>
  <c r="A821" i="5"/>
  <c r="CA820" i="5"/>
  <c r="CB820" i="5"/>
  <c r="CC820" i="5"/>
  <c r="CD820" i="5"/>
  <c r="BZ820" i="5"/>
  <c r="A820" i="5"/>
  <c r="CA819" i="5"/>
  <c r="CB819" i="5"/>
  <c r="CC819" i="5"/>
  <c r="CD819" i="5"/>
  <c r="BZ819" i="5"/>
  <c r="A819" i="5"/>
  <c r="CA818" i="5"/>
  <c r="CB818" i="5"/>
  <c r="CC818" i="5"/>
  <c r="CD818" i="5"/>
  <c r="BZ818" i="5"/>
  <c r="A818" i="5"/>
  <c r="CA817" i="5"/>
  <c r="CB817" i="5"/>
  <c r="CC817" i="5"/>
  <c r="CD817" i="5"/>
  <c r="BZ817" i="5"/>
  <c r="A817" i="5"/>
  <c r="CA816" i="5"/>
  <c r="CB816" i="5"/>
  <c r="CC816" i="5"/>
  <c r="CD816" i="5"/>
  <c r="BZ816" i="5"/>
  <c r="A816" i="5"/>
  <c r="CA815" i="5"/>
  <c r="CB815" i="5"/>
  <c r="CC815" i="5"/>
  <c r="CD815" i="5"/>
  <c r="BZ815" i="5"/>
  <c r="A815" i="5"/>
  <c r="CA814" i="5"/>
  <c r="CB814" i="5"/>
  <c r="CC814" i="5"/>
  <c r="CD814" i="5"/>
  <c r="BZ814" i="5"/>
  <c r="A814" i="5"/>
  <c r="CA813" i="5"/>
  <c r="CB813" i="5"/>
  <c r="CC813" i="5"/>
  <c r="CD813" i="5"/>
  <c r="BZ813" i="5"/>
  <c r="A813" i="5"/>
  <c r="CA812" i="5"/>
  <c r="CB812" i="5"/>
  <c r="CC812" i="5"/>
  <c r="CD812" i="5"/>
  <c r="BZ812" i="5"/>
  <c r="A812" i="5"/>
  <c r="CA811" i="5"/>
  <c r="CB811" i="5"/>
  <c r="CC811" i="5"/>
  <c r="CD811" i="5"/>
  <c r="BZ811" i="5"/>
  <c r="A811" i="5"/>
  <c r="CA810" i="5"/>
  <c r="CB810" i="5"/>
  <c r="CC810" i="5"/>
  <c r="CD810" i="5"/>
  <c r="BZ810" i="5"/>
  <c r="A810" i="5"/>
  <c r="CA809" i="5"/>
  <c r="CB809" i="5"/>
  <c r="CC809" i="5"/>
  <c r="CD809" i="5"/>
  <c r="BZ809" i="5"/>
  <c r="A809" i="5"/>
  <c r="CA808" i="5"/>
  <c r="CB808" i="5"/>
  <c r="CC808" i="5"/>
  <c r="CD808" i="5"/>
  <c r="BZ808" i="5"/>
  <c r="A808" i="5"/>
  <c r="CA807" i="5"/>
  <c r="CB807" i="5"/>
  <c r="CC807" i="5"/>
  <c r="CD807" i="5"/>
  <c r="BZ807" i="5"/>
  <c r="A807" i="5"/>
  <c r="CA806" i="5"/>
  <c r="CB806" i="5"/>
  <c r="CC806" i="5"/>
  <c r="CD806" i="5"/>
  <c r="BZ806" i="5"/>
  <c r="A806" i="5"/>
  <c r="CA805" i="5"/>
  <c r="CB805" i="5"/>
  <c r="CC805" i="5"/>
  <c r="CD805" i="5"/>
  <c r="BZ805" i="5"/>
  <c r="A805" i="5"/>
  <c r="CA804" i="5"/>
  <c r="CB804" i="5"/>
  <c r="CC804" i="5"/>
  <c r="CD804" i="5"/>
  <c r="BZ804" i="5"/>
  <c r="A804" i="5"/>
  <c r="CA803" i="5"/>
  <c r="CB803" i="5"/>
  <c r="CC803" i="5"/>
  <c r="CD803" i="5"/>
  <c r="BZ803" i="5"/>
  <c r="A803" i="5"/>
  <c r="CA802" i="5"/>
  <c r="CB802" i="5"/>
  <c r="CC802" i="5"/>
  <c r="CD802" i="5"/>
  <c r="BZ802" i="5"/>
  <c r="A802" i="5"/>
  <c r="CA801" i="5"/>
  <c r="CB801" i="5"/>
  <c r="CC801" i="5"/>
  <c r="CD801" i="5"/>
  <c r="BZ801" i="5"/>
  <c r="A801" i="5"/>
  <c r="CA800" i="5"/>
  <c r="CB800" i="5"/>
  <c r="CC800" i="5"/>
  <c r="CD800" i="5"/>
  <c r="BZ800" i="5"/>
  <c r="A800" i="5"/>
  <c r="CA799" i="5"/>
  <c r="CB799" i="5"/>
  <c r="CC799" i="5"/>
  <c r="CD799" i="5"/>
  <c r="BZ799" i="5"/>
  <c r="A799" i="5"/>
  <c r="CA798" i="5"/>
  <c r="CB798" i="5"/>
  <c r="CC798" i="5"/>
  <c r="CD798" i="5"/>
  <c r="BZ798" i="5"/>
  <c r="A798" i="5"/>
  <c r="CA797" i="5"/>
  <c r="CB797" i="5"/>
  <c r="CC797" i="5"/>
  <c r="CD797" i="5"/>
  <c r="BZ797" i="5"/>
  <c r="A797" i="5"/>
  <c r="CA796" i="5"/>
  <c r="CB796" i="5"/>
  <c r="CC796" i="5"/>
  <c r="CD796" i="5"/>
  <c r="BZ796" i="5"/>
  <c r="A796" i="5"/>
  <c r="CA795" i="5"/>
  <c r="CB795" i="5"/>
  <c r="CC795" i="5"/>
  <c r="CD795" i="5"/>
  <c r="BZ795" i="5"/>
  <c r="A795" i="5"/>
  <c r="CA794" i="5"/>
  <c r="CB794" i="5"/>
  <c r="CC794" i="5"/>
  <c r="CD794" i="5"/>
  <c r="BZ794" i="5"/>
  <c r="A794" i="5"/>
  <c r="CA793" i="5"/>
  <c r="CB793" i="5"/>
  <c r="CC793" i="5"/>
  <c r="CD793" i="5"/>
  <c r="BZ793" i="5"/>
  <c r="A793" i="5"/>
  <c r="CA792" i="5"/>
  <c r="CB792" i="5"/>
  <c r="CC792" i="5"/>
  <c r="CD792" i="5"/>
  <c r="BZ792" i="5"/>
  <c r="A792" i="5"/>
  <c r="CA791" i="5"/>
  <c r="CB791" i="5"/>
  <c r="CC791" i="5"/>
  <c r="CD791" i="5"/>
  <c r="BZ791" i="5"/>
  <c r="A791" i="5"/>
  <c r="CA790" i="5"/>
  <c r="CB790" i="5"/>
  <c r="CC790" i="5"/>
  <c r="CD790" i="5"/>
  <c r="BZ790" i="5"/>
  <c r="A790" i="5"/>
  <c r="CA789" i="5"/>
  <c r="CB789" i="5"/>
  <c r="CC789" i="5"/>
  <c r="CD789" i="5"/>
  <c r="BZ789" i="5"/>
  <c r="A789" i="5"/>
  <c r="CA788" i="5"/>
  <c r="CB788" i="5"/>
  <c r="CC788" i="5"/>
  <c r="CD788" i="5"/>
  <c r="BZ788" i="5"/>
  <c r="A788" i="5"/>
  <c r="CA787" i="5"/>
  <c r="CB787" i="5"/>
  <c r="CC787" i="5"/>
  <c r="CD787" i="5"/>
  <c r="BZ787" i="5"/>
  <c r="A787" i="5"/>
  <c r="CA786" i="5"/>
  <c r="CB786" i="5"/>
  <c r="CC786" i="5"/>
  <c r="CD786" i="5"/>
  <c r="BZ786" i="5"/>
  <c r="A786" i="5"/>
  <c r="CA785" i="5"/>
  <c r="CB785" i="5"/>
  <c r="CC785" i="5"/>
  <c r="CD785" i="5"/>
  <c r="BZ785" i="5"/>
  <c r="A785" i="5"/>
  <c r="CA784" i="5"/>
  <c r="CB784" i="5"/>
  <c r="CC784" i="5"/>
  <c r="CD784" i="5"/>
  <c r="BZ784" i="5"/>
  <c r="A784" i="5"/>
  <c r="CA783" i="5"/>
  <c r="CB783" i="5"/>
  <c r="CC783" i="5"/>
  <c r="CD783" i="5"/>
  <c r="BZ783" i="5"/>
  <c r="A783" i="5"/>
  <c r="CA782" i="5"/>
  <c r="CB782" i="5"/>
  <c r="CC782" i="5"/>
  <c r="CD782" i="5"/>
  <c r="BZ782" i="5"/>
  <c r="A782" i="5"/>
  <c r="CA781" i="5"/>
  <c r="CB781" i="5"/>
  <c r="CC781" i="5"/>
  <c r="CD781" i="5"/>
  <c r="BZ781" i="5"/>
  <c r="A781" i="5"/>
  <c r="CA780" i="5"/>
  <c r="CB780" i="5"/>
  <c r="CC780" i="5"/>
  <c r="CD780" i="5"/>
  <c r="BZ780" i="5"/>
  <c r="A780" i="5"/>
  <c r="CA779" i="5"/>
  <c r="CB779" i="5"/>
  <c r="CC779" i="5"/>
  <c r="CD779" i="5"/>
  <c r="BZ779" i="5"/>
  <c r="A779" i="5"/>
  <c r="CA778" i="5"/>
  <c r="CB778" i="5"/>
  <c r="CC778" i="5"/>
  <c r="CD778" i="5"/>
  <c r="BZ778" i="5"/>
  <c r="A778" i="5"/>
  <c r="CA777" i="5"/>
  <c r="CB777" i="5"/>
  <c r="CC777" i="5"/>
  <c r="CD777" i="5"/>
  <c r="BZ777" i="5"/>
  <c r="A777" i="5"/>
  <c r="CA776" i="5"/>
  <c r="CB776" i="5"/>
  <c r="CC776" i="5"/>
  <c r="CD776" i="5"/>
  <c r="BZ776" i="5"/>
  <c r="A776" i="5"/>
  <c r="CA775" i="5"/>
  <c r="CB775" i="5"/>
  <c r="CC775" i="5"/>
  <c r="CD775" i="5"/>
  <c r="BZ775" i="5"/>
  <c r="A775" i="5"/>
  <c r="CA774" i="5"/>
  <c r="CB774" i="5"/>
  <c r="CC774" i="5"/>
  <c r="CD774" i="5"/>
  <c r="BZ774" i="5"/>
  <c r="A774" i="5"/>
  <c r="CA773" i="5"/>
  <c r="CB773" i="5"/>
  <c r="CC773" i="5"/>
  <c r="CD773" i="5"/>
  <c r="BZ773" i="5"/>
  <c r="A773" i="5"/>
  <c r="CA772" i="5"/>
  <c r="CB772" i="5"/>
  <c r="CC772" i="5"/>
  <c r="CD772" i="5"/>
  <c r="BZ772" i="5"/>
  <c r="A772" i="5"/>
  <c r="CA771" i="5"/>
  <c r="CB771" i="5"/>
  <c r="CC771" i="5"/>
  <c r="CD771" i="5"/>
  <c r="BZ771" i="5"/>
  <c r="A771" i="5"/>
  <c r="CA770" i="5"/>
  <c r="CB770" i="5"/>
  <c r="CC770" i="5"/>
  <c r="CD770" i="5"/>
  <c r="BZ770" i="5"/>
  <c r="A770" i="5"/>
  <c r="CA769" i="5"/>
  <c r="CB769" i="5"/>
  <c r="CC769" i="5"/>
  <c r="CD769" i="5"/>
  <c r="BZ769" i="5"/>
  <c r="A769" i="5"/>
  <c r="CA768" i="5"/>
  <c r="CB768" i="5"/>
  <c r="CC768" i="5"/>
  <c r="CD768" i="5"/>
  <c r="BZ768" i="5"/>
  <c r="A768" i="5"/>
  <c r="CA767" i="5"/>
  <c r="CB767" i="5"/>
  <c r="CC767" i="5"/>
  <c r="CD767" i="5"/>
  <c r="BZ767" i="5"/>
  <c r="A767" i="5"/>
  <c r="CA766" i="5"/>
  <c r="CB766" i="5"/>
  <c r="CC766" i="5"/>
  <c r="CD766" i="5"/>
  <c r="BZ766" i="5"/>
  <c r="A766" i="5"/>
  <c r="CA765" i="5"/>
  <c r="CB765" i="5"/>
  <c r="CC765" i="5"/>
  <c r="CD765" i="5"/>
  <c r="BZ765" i="5"/>
  <c r="A765" i="5"/>
  <c r="CA764" i="5"/>
  <c r="CB764" i="5"/>
  <c r="CC764" i="5"/>
  <c r="CD764" i="5"/>
  <c r="BZ764" i="5"/>
  <c r="A764" i="5"/>
  <c r="CA763" i="5"/>
  <c r="CB763" i="5"/>
  <c r="CC763" i="5"/>
  <c r="CD763" i="5"/>
  <c r="BZ763" i="5"/>
  <c r="A763" i="5"/>
  <c r="CA762" i="5"/>
  <c r="CB762" i="5"/>
  <c r="CC762" i="5"/>
  <c r="CD762" i="5"/>
  <c r="BZ762" i="5"/>
  <c r="A762" i="5"/>
  <c r="CA761" i="5"/>
  <c r="CB761" i="5"/>
  <c r="CC761" i="5"/>
  <c r="CD761" i="5"/>
  <c r="BZ761" i="5"/>
  <c r="A761" i="5"/>
  <c r="CA760" i="5"/>
  <c r="CB760" i="5"/>
  <c r="CC760" i="5"/>
  <c r="CD760" i="5"/>
  <c r="BZ760" i="5"/>
  <c r="A760" i="5"/>
  <c r="CA759" i="5"/>
  <c r="CB759" i="5"/>
  <c r="CC759" i="5"/>
  <c r="CD759" i="5"/>
  <c r="BZ759" i="5"/>
  <c r="A759" i="5"/>
  <c r="CA758" i="5"/>
  <c r="CB758" i="5"/>
  <c r="CC758" i="5"/>
  <c r="CD758" i="5"/>
  <c r="BZ758" i="5"/>
  <c r="A758" i="5"/>
  <c r="CA757" i="5"/>
  <c r="CB757" i="5"/>
  <c r="CC757" i="5"/>
  <c r="CD757" i="5"/>
  <c r="BZ757" i="5"/>
  <c r="A757" i="5"/>
  <c r="CA756" i="5"/>
  <c r="CB756" i="5"/>
  <c r="CC756" i="5"/>
  <c r="CD756" i="5"/>
  <c r="BZ756" i="5"/>
  <c r="A756" i="5"/>
  <c r="CA755" i="5"/>
  <c r="CB755" i="5"/>
  <c r="CC755" i="5"/>
  <c r="CD755" i="5"/>
  <c r="BZ755" i="5"/>
  <c r="A755" i="5"/>
  <c r="CA754" i="5"/>
  <c r="CB754" i="5"/>
  <c r="CC754" i="5"/>
  <c r="CD754" i="5"/>
  <c r="BZ754" i="5"/>
  <c r="A754" i="5"/>
  <c r="CA753" i="5"/>
  <c r="CB753" i="5"/>
  <c r="CC753" i="5"/>
  <c r="CD753" i="5"/>
  <c r="BZ753" i="5"/>
  <c r="A753" i="5"/>
  <c r="CA752" i="5"/>
  <c r="CB752" i="5"/>
  <c r="CC752" i="5"/>
  <c r="CD752" i="5"/>
  <c r="BZ752" i="5"/>
  <c r="A752" i="5"/>
  <c r="CA751" i="5"/>
  <c r="CB751" i="5"/>
  <c r="CC751" i="5"/>
  <c r="CD751" i="5"/>
  <c r="BZ751" i="5"/>
  <c r="A751" i="5"/>
  <c r="CA750" i="5"/>
  <c r="CB750" i="5"/>
  <c r="CC750" i="5"/>
  <c r="CD750" i="5"/>
  <c r="BZ750" i="5"/>
  <c r="A750" i="5"/>
  <c r="CA749" i="5"/>
  <c r="CB749" i="5"/>
  <c r="CC749" i="5"/>
  <c r="CD749" i="5"/>
  <c r="BZ749" i="5"/>
  <c r="A749" i="5"/>
  <c r="CA748" i="5"/>
  <c r="CB748" i="5"/>
  <c r="CC748" i="5"/>
  <c r="CD748" i="5"/>
  <c r="BZ748" i="5"/>
  <c r="A748" i="5"/>
  <c r="CA747" i="5"/>
  <c r="CB747" i="5"/>
  <c r="CC747" i="5"/>
  <c r="CD747" i="5"/>
  <c r="BZ747" i="5"/>
  <c r="A747" i="5"/>
  <c r="CA746" i="5"/>
  <c r="CB746" i="5"/>
  <c r="CC746" i="5"/>
  <c r="CD746" i="5"/>
  <c r="BZ746" i="5"/>
  <c r="A746" i="5"/>
  <c r="CA745" i="5"/>
  <c r="CB745" i="5"/>
  <c r="CC745" i="5"/>
  <c r="CD745" i="5"/>
  <c r="BZ745" i="5"/>
  <c r="A745" i="5"/>
  <c r="CA744" i="5"/>
  <c r="CB744" i="5"/>
  <c r="CC744" i="5"/>
  <c r="CD744" i="5"/>
  <c r="BZ744" i="5"/>
  <c r="A744" i="5"/>
  <c r="CA743" i="5"/>
  <c r="CB743" i="5"/>
  <c r="CC743" i="5"/>
  <c r="CD743" i="5"/>
  <c r="BZ743" i="5"/>
  <c r="A743" i="5"/>
  <c r="CA742" i="5"/>
  <c r="CB742" i="5"/>
  <c r="CC742" i="5"/>
  <c r="CD742" i="5"/>
  <c r="BZ742" i="5"/>
  <c r="A742" i="5"/>
  <c r="CA741" i="5"/>
  <c r="CB741" i="5"/>
  <c r="CC741" i="5"/>
  <c r="CD741" i="5"/>
  <c r="BZ741" i="5"/>
  <c r="A741" i="5"/>
  <c r="CA740" i="5"/>
  <c r="CB740" i="5"/>
  <c r="CC740" i="5"/>
  <c r="CD740" i="5"/>
  <c r="BZ740" i="5"/>
  <c r="A740" i="5"/>
  <c r="CA739" i="5"/>
  <c r="CB739" i="5"/>
  <c r="CC739" i="5"/>
  <c r="CD739" i="5"/>
  <c r="BZ739" i="5"/>
  <c r="A739" i="5"/>
  <c r="CA738" i="5"/>
  <c r="CB738" i="5"/>
  <c r="CC738" i="5"/>
  <c r="CD738" i="5"/>
  <c r="BZ738" i="5"/>
  <c r="A738" i="5"/>
  <c r="CA737" i="5"/>
  <c r="CB737" i="5"/>
  <c r="CC737" i="5"/>
  <c r="CD737" i="5"/>
  <c r="BZ737" i="5"/>
  <c r="A737" i="5"/>
  <c r="CA736" i="5"/>
  <c r="CB736" i="5"/>
  <c r="CC736" i="5"/>
  <c r="CD736" i="5"/>
  <c r="BZ736" i="5"/>
  <c r="A736" i="5"/>
  <c r="CA735" i="5"/>
  <c r="CB735" i="5"/>
  <c r="CC735" i="5"/>
  <c r="CD735" i="5"/>
  <c r="BZ735" i="5"/>
  <c r="A735" i="5"/>
  <c r="CA734" i="5"/>
  <c r="CB734" i="5"/>
  <c r="CC734" i="5"/>
  <c r="CD734" i="5"/>
  <c r="BZ734" i="5"/>
  <c r="A734" i="5"/>
  <c r="CA733" i="5"/>
  <c r="CB733" i="5"/>
  <c r="CC733" i="5"/>
  <c r="CD733" i="5"/>
  <c r="BZ733" i="5"/>
  <c r="A733" i="5"/>
  <c r="CA732" i="5"/>
  <c r="CB732" i="5"/>
  <c r="CC732" i="5"/>
  <c r="CD732" i="5"/>
  <c r="BZ732" i="5"/>
  <c r="A732" i="5"/>
  <c r="CA731" i="5"/>
  <c r="CB731" i="5"/>
  <c r="CC731" i="5"/>
  <c r="CD731" i="5"/>
  <c r="BZ731" i="5"/>
  <c r="A731" i="5"/>
  <c r="CA730" i="5"/>
  <c r="CB730" i="5"/>
  <c r="CC730" i="5"/>
  <c r="CD730" i="5"/>
  <c r="BZ730" i="5"/>
  <c r="A730" i="5"/>
  <c r="CA729" i="5"/>
  <c r="CB729" i="5"/>
  <c r="CC729" i="5"/>
  <c r="CD729" i="5"/>
  <c r="BZ729" i="5"/>
  <c r="A729" i="5"/>
  <c r="CA728" i="5"/>
  <c r="CB728" i="5"/>
  <c r="CC728" i="5"/>
  <c r="CD728" i="5"/>
  <c r="BZ728" i="5"/>
  <c r="A728" i="5"/>
  <c r="CA727" i="5"/>
  <c r="CB727" i="5"/>
  <c r="CC727" i="5"/>
  <c r="CD727" i="5"/>
  <c r="BZ727" i="5"/>
  <c r="A727" i="5"/>
  <c r="CA726" i="5"/>
  <c r="CB726" i="5"/>
  <c r="CC726" i="5"/>
  <c r="CD726" i="5"/>
  <c r="BZ726" i="5"/>
  <c r="A726" i="5"/>
  <c r="CA725" i="5"/>
  <c r="CB725" i="5"/>
  <c r="CC725" i="5"/>
  <c r="CD725" i="5"/>
  <c r="BZ725" i="5"/>
  <c r="A725" i="5"/>
  <c r="CA724" i="5"/>
  <c r="CB724" i="5"/>
  <c r="CC724" i="5"/>
  <c r="CD724" i="5"/>
  <c r="BZ724" i="5"/>
  <c r="A724" i="5"/>
  <c r="CA723" i="5"/>
  <c r="CB723" i="5"/>
  <c r="CC723" i="5"/>
  <c r="CD723" i="5"/>
  <c r="BZ723" i="5"/>
  <c r="A723" i="5"/>
  <c r="CA722" i="5"/>
  <c r="CB722" i="5"/>
  <c r="CC722" i="5"/>
  <c r="CD722" i="5"/>
  <c r="BZ722" i="5"/>
  <c r="A722" i="5"/>
  <c r="CA721" i="5"/>
  <c r="CB721" i="5"/>
  <c r="CC721" i="5"/>
  <c r="CD721" i="5"/>
  <c r="BZ721" i="5"/>
  <c r="A721" i="5"/>
  <c r="CA720" i="5"/>
  <c r="CB720" i="5"/>
  <c r="CC720" i="5"/>
  <c r="CD720" i="5"/>
  <c r="BZ720" i="5"/>
  <c r="A720" i="5"/>
  <c r="CA719" i="5"/>
  <c r="CB719" i="5"/>
  <c r="CC719" i="5"/>
  <c r="CD719" i="5"/>
  <c r="BZ719" i="5"/>
  <c r="A719" i="5"/>
  <c r="CA718" i="5"/>
  <c r="CB718" i="5"/>
  <c r="CC718" i="5"/>
  <c r="CD718" i="5"/>
  <c r="BZ718" i="5"/>
  <c r="A718" i="5"/>
  <c r="CA717" i="5"/>
  <c r="CB717" i="5"/>
  <c r="CC717" i="5"/>
  <c r="CD717" i="5"/>
  <c r="BZ717" i="5"/>
  <c r="A717" i="5"/>
  <c r="CA716" i="5"/>
  <c r="CB716" i="5"/>
  <c r="CC716" i="5"/>
  <c r="CD716" i="5"/>
  <c r="BZ716" i="5"/>
  <c r="A716" i="5"/>
  <c r="CA715" i="5"/>
  <c r="CB715" i="5"/>
  <c r="CC715" i="5"/>
  <c r="CD715" i="5"/>
  <c r="BZ715" i="5"/>
  <c r="A715" i="5"/>
  <c r="CA714" i="5"/>
  <c r="CB714" i="5"/>
  <c r="CC714" i="5"/>
  <c r="CD714" i="5"/>
  <c r="BZ714" i="5"/>
  <c r="A714" i="5"/>
  <c r="CA713" i="5"/>
  <c r="CB713" i="5"/>
  <c r="CC713" i="5"/>
  <c r="CD713" i="5"/>
  <c r="BZ713" i="5"/>
  <c r="A713" i="5"/>
  <c r="CA712" i="5"/>
  <c r="CB712" i="5"/>
  <c r="CC712" i="5"/>
  <c r="CD712" i="5"/>
  <c r="BZ712" i="5"/>
  <c r="A712" i="5"/>
  <c r="CA711" i="5"/>
  <c r="CB711" i="5"/>
  <c r="CC711" i="5"/>
  <c r="CD711" i="5"/>
  <c r="BZ711" i="5"/>
  <c r="A711" i="5"/>
  <c r="CA710" i="5"/>
  <c r="CB710" i="5"/>
  <c r="CC710" i="5"/>
  <c r="CD710" i="5"/>
  <c r="BZ710" i="5"/>
  <c r="A710" i="5"/>
  <c r="CA709" i="5"/>
  <c r="CB709" i="5"/>
  <c r="CC709" i="5"/>
  <c r="CD709" i="5"/>
  <c r="BZ709" i="5"/>
  <c r="A709" i="5"/>
  <c r="CA708" i="5"/>
  <c r="CB708" i="5"/>
  <c r="CC708" i="5"/>
  <c r="CD708" i="5"/>
  <c r="BZ708" i="5"/>
  <c r="A708" i="5"/>
  <c r="CA707" i="5"/>
  <c r="CB707" i="5"/>
  <c r="CC707" i="5"/>
  <c r="CD707" i="5"/>
  <c r="BZ707" i="5"/>
  <c r="A707" i="5"/>
  <c r="CA706" i="5"/>
  <c r="CB706" i="5"/>
  <c r="CC706" i="5"/>
  <c r="CD706" i="5"/>
  <c r="BZ706" i="5"/>
  <c r="A706" i="5"/>
  <c r="CA705" i="5"/>
  <c r="CB705" i="5"/>
  <c r="CC705" i="5"/>
  <c r="CD705" i="5"/>
  <c r="BZ705" i="5"/>
  <c r="A705" i="5"/>
  <c r="CA704" i="5"/>
  <c r="CB704" i="5"/>
  <c r="CC704" i="5"/>
  <c r="CD704" i="5"/>
  <c r="BZ704" i="5"/>
  <c r="A704" i="5"/>
  <c r="CA703" i="5"/>
  <c r="CB703" i="5"/>
  <c r="CC703" i="5"/>
  <c r="CD703" i="5"/>
  <c r="BZ703" i="5"/>
  <c r="A703" i="5"/>
  <c r="CA702" i="5"/>
  <c r="CB702" i="5"/>
  <c r="CC702" i="5"/>
  <c r="CD702" i="5"/>
  <c r="BZ702" i="5"/>
  <c r="A702" i="5"/>
  <c r="CA701" i="5"/>
  <c r="CB701" i="5"/>
  <c r="CC701" i="5"/>
  <c r="CD701" i="5"/>
  <c r="BZ701" i="5"/>
  <c r="A701" i="5"/>
  <c r="CA700" i="5"/>
  <c r="CB700" i="5"/>
  <c r="CC700" i="5"/>
  <c r="CD700" i="5"/>
  <c r="BZ700" i="5"/>
  <c r="A700" i="5"/>
  <c r="CA699" i="5"/>
  <c r="CB699" i="5"/>
  <c r="CC699" i="5"/>
  <c r="CD699" i="5"/>
  <c r="BZ699" i="5"/>
  <c r="A699" i="5"/>
  <c r="CA698" i="5"/>
  <c r="CB698" i="5"/>
  <c r="CC698" i="5"/>
  <c r="CD698" i="5"/>
  <c r="BZ698" i="5"/>
  <c r="A698" i="5"/>
  <c r="CA697" i="5"/>
  <c r="CB697" i="5"/>
  <c r="CC697" i="5"/>
  <c r="CD697" i="5"/>
  <c r="BZ697" i="5"/>
  <c r="A697" i="5"/>
  <c r="CA696" i="5"/>
  <c r="CB696" i="5"/>
  <c r="CC696" i="5"/>
  <c r="CD696" i="5"/>
  <c r="BZ696" i="5"/>
  <c r="A696" i="5"/>
  <c r="CA695" i="5"/>
  <c r="CB695" i="5"/>
  <c r="CC695" i="5"/>
  <c r="CD695" i="5"/>
  <c r="BZ695" i="5"/>
  <c r="A695" i="5"/>
  <c r="CA694" i="5"/>
  <c r="CB694" i="5"/>
  <c r="CC694" i="5"/>
  <c r="CD694" i="5"/>
  <c r="BZ694" i="5"/>
  <c r="A694" i="5"/>
  <c r="CA693" i="5"/>
  <c r="CB693" i="5"/>
  <c r="CC693" i="5"/>
  <c r="CD693" i="5"/>
  <c r="BZ693" i="5"/>
  <c r="A693" i="5"/>
  <c r="CA692" i="5"/>
  <c r="CB692" i="5"/>
  <c r="CC692" i="5"/>
  <c r="CD692" i="5"/>
  <c r="BZ692" i="5"/>
  <c r="A692" i="5"/>
  <c r="CA691" i="5"/>
  <c r="CB691" i="5"/>
  <c r="CC691" i="5"/>
  <c r="CD691" i="5"/>
  <c r="BZ691" i="5"/>
  <c r="A691" i="5"/>
  <c r="CA690" i="5"/>
  <c r="CB690" i="5"/>
  <c r="CC690" i="5"/>
  <c r="CD690" i="5"/>
  <c r="BZ690" i="5"/>
  <c r="A690" i="5"/>
  <c r="CA689" i="5"/>
  <c r="CB689" i="5"/>
  <c r="CC689" i="5"/>
  <c r="CD689" i="5"/>
  <c r="BZ689" i="5"/>
  <c r="A689" i="5"/>
  <c r="CA688" i="5"/>
  <c r="CB688" i="5"/>
  <c r="CC688" i="5"/>
  <c r="CD688" i="5"/>
  <c r="BZ688" i="5"/>
  <c r="A688" i="5"/>
  <c r="CA687" i="5"/>
  <c r="CB687" i="5"/>
  <c r="CC687" i="5"/>
  <c r="CD687" i="5"/>
  <c r="BZ687" i="5"/>
  <c r="A687" i="5"/>
  <c r="CA686" i="5"/>
  <c r="CB686" i="5"/>
  <c r="CC686" i="5"/>
  <c r="CD686" i="5"/>
  <c r="BZ686" i="5"/>
  <c r="A686" i="5"/>
  <c r="CA685" i="5"/>
  <c r="CB685" i="5"/>
  <c r="CC685" i="5"/>
  <c r="CD685" i="5"/>
  <c r="BZ685" i="5"/>
  <c r="A685" i="5"/>
  <c r="CA684" i="5"/>
  <c r="CB684" i="5"/>
  <c r="CC684" i="5"/>
  <c r="CD684" i="5"/>
  <c r="BZ684" i="5"/>
  <c r="A684" i="5"/>
  <c r="CA683" i="5"/>
  <c r="CB683" i="5"/>
  <c r="CC683" i="5"/>
  <c r="CD683" i="5"/>
  <c r="BZ683" i="5"/>
  <c r="A683" i="5"/>
  <c r="CA682" i="5"/>
  <c r="CB682" i="5"/>
  <c r="CC682" i="5"/>
  <c r="CD682" i="5"/>
  <c r="BZ682" i="5"/>
  <c r="A682" i="5"/>
  <c r="CA681" i="5"/>
  <c r="CB681" i="5"/>
  <c r="CC681" i="5"/>
  <c r="CD681" i="5"/>
  <c r="BZ681" i="5"/>
  <c r="A681" i="5"/>
  <c r="CA680" i="5"/>
  <c r="CB680" i="5"/>
  <c r="CC680" i="5"/>
  <c r="CD680" i="5"/>
  <c r="BZ680" i="5"/>
  <c r="A680" i="5"/>
  <c r="CA679" i="5"/>
  <c r="CB679" i="5"/>
  <c r="CC679" i="5"/>
  <c r="CD679" i="5"/>
  <c r="BZ679" i="5"/>
  <c r="A679" i="5"/>
  <c r="CA678" i="5"/>
  <c r="CB678" i="5"/>
  <c r="CC678" i="5"/>
  <c r="CD678" i="5"/>
  <c r="BZ678" i="5"/>
  <c r="A678" i="5"/>
  <c r="CA677" i="5"/>
  <c r="CB677" i="5"/>
  <c r="CC677" i="5"/>
  <c r="CD677" i="5"/>
  <c r="BZ677" i="5"/>
  <c r="A677" i="5"/>
  <c r="CA676" i="5"/>
  <c r="CB676" i="5"/>
  <c r="CC676" i="5"/>
  <c r="CD676" i="5"/>
  <c r="BZ676" i="5"/>
  <c r="A676" i="5"/>
  <c r="CA675" i="5"/>
  <c r="CB675" i="5"/>
  <c r="CC675" i="5"/>
  <c r="CD675" i="5"/>
  <c r="BZ675" i="5"/>
  <c r="A675" i="5"/>
  <c r="CA674" i="5"/>
  <c r="CB674" i="5"/>
  <c r="CC674" i="5"/>
  <c r="CD674" i="5"/>
  <c r="BZ674" i="5"/>
  <c r="A674" i="5"/>
  <c r="CA673" i="5"/>
  <c r="CB673" i="5"/>
  <c r="CC673" i="5"/>
  <c r="CD673" i="5"/>
  <c r="BZ673" i="5"/>
  <c r="A673" i="5"/>
  <c r="CA672" i="5"/>
  <c r="CB672" i="5"/>
  <c r="CC672" i="5"/>
  <c r="CD672" i="5"/>
  <c r="BZ672" i="5"/>
  <c r="A672" i="5"/>
  <c r="CA671" i="5"/>
  <c r="CB671" i="5"/>
  <c r="CC671" i="5"/>
  <c r="CD671" i="5"/>
  <c r="BZ671" i="5"/>
  <c r="A671" i="5"/>
  <c r="CA670" i="5"/>
  <c r="CB670" i="5"/>
  <c r="CC670" i="5"/>
  <c r="CD670" i="5"/>
  <c r="BZ670" i="5"/>
  <c r="A670" i="5"/>
  <c r="CA669" i="5"/>
  <c r="CB669" i="5"/>
  <c r="CC669" i="5"/>
  <c r="CD669" i="5"/>
  <c r="BZ669" i="5"/>
  <c r="A669" i="5"/>
  <c r="CA668" i="5"/>
  <c r="CB668" i="5"/>
  <c r="CC668" i="5"/>
  <c r="CD668" i="5"/>
  <c r="BZ668" i="5"/>
  <c r="A668" i="5"/>
  <c r="CA667" i="5"/>
  <c r="CB667" i="5"/>
  <c r="CC667" i="5"/>
  <c r="CD667" i="5"/>
  <c r="BZ667" i="5"/>
  <c r="A667" i="5"/>
  <c r="CA666" i="5"/>
  <c r="CB666" i="5"/>
  <c r="CC666" i="5"/>
  <c r="CD666" i="5"/>
  <c r="BZ666" i="5"/>
  <c r="A666" i="5"/>
  <c r="CA665" i="5"/>
  <c r="CB665" i="5"/>
  <c r="CC665" i="5"/>
  <c r="CD665" i="5"/>
  <c r="BZ665" i="5"/>
  <c r="A665" i="5"/>
  <c r="CA664" i="5"/>
  <c r="CB664" i="5"/>
  <c r="CC664" i="5"/>
  <c r="CD664" i="5"/>
  <c r="BZ664" i="5"/>
  <c r="A664" i="5"/>
  <c r="CA663" i="5"/>
  <c r="CB663" i="5"/>
  <c r="CC663" i="5"/>
  <c r="CD663" i="5"/>
  <c r="BZ663" i="5"/>
  <c r="A663" i="5"/>
  <c r="CA662" i="5"/>
  <c r="CB662" i="5"/>
  <c r="CC662" i="5"/>
  <c r="CD662" i="5"/>
  <c r="BZ662" i="5"/>
  <c r="A662" i="5"/>
  <c r="CA661" i="5"/>
  <c r="CB661" i="5"/>
  <c r="CC661" i="5"/>
  <c r="CD661" i="5"/>
  <c r="BZ661" i="5"/>
  <c r="A661" i="5"/>
  <c r="CA660" i="5"/>
  <c r="CB660" i="5"/>
  <c r="CC660" i="5"/>
  <c r="CD660" i="5"/>
  <c r="BZ660" i="5"/>
  <c r="A660" i="5"/>
  <c r="CA659" i="5"/>
  <c r="CB659" i="5"/>
  <c r="CC659" i="5"/>
  <c r="CD659" i="5"/>
  <c r="BZ659" i="5"/>
  <c r="A659" i="5"/>
  <c r="CA658" i="5"/>
  <c r="CB658" i="5"/>
  <c r="CC658" i="5"/>
  <c r="CD658" i="5"/>
  <c r="BZ658" i="5"/>
  <c r="A658" i="5"/>
  <c r="CA657" i="5"/>
  <c r="CB657" i="5"/>
  <c r="CC657" i="5"/>
  <c r="CD657" i="5"/>
  <c r="BZ657" i="5"/>
  <c r="A657" i="5"/>
  <c r="CA656" i="5"/>
  <c r="CB656" i="5"/>
  <c r="CC656" i="5"/>
  <c r="CD656" i="5"/>
  <c r="BZ656" i="5"/>
  <c r="A656" i="5"/>
  <c r="CA655" i="5"/>
  <c r="CB655" i="5"/>
  <c r="CC655" i="5"/>
  <c r="CD655" i="5"/>
  <c r="BZ655" i="5"/>
  <c r="A655" i="5"/>
  <c r="CA654" i="5"/>
  <c r="CB654" i="5"/>
  <c r="CC654" i="5"/>
  <c r="CD654" i="5"/>
  <c r="BZ654" i="5"/>
  <c r="A654" i="5"/>
  <c r="CA653" i="5"/>
  <c r="CB653" i="5"/>
  <c r="CC653" i="5"/>
  <c r="CD653" i="5"/>
  <c r="BZ653" i="5"/>
  <c r="A653" i="5"/>
  <c r="CA652" i="5"/>
  <c r="CB652" i="5"/>
  <c r="CC652" i="5"/>
  <c r="CD652" i="5"/>
  <c r="BZ652" i="5"/>
  <c r="A652" i="5"/>
  <c r="CA651" i="5"/>
  <c r="CB651" i="5"/>
  <c r="CC651" i="5"/>
  <c r="CD651" i="5"/>
  <c r="BZ651" i="5"/>
  <c r="A651" i="5"/>
  <c r="CA650" i="5"/>
  <c r="CB650" i="5"/>
  <c r="CC650" i="5"/>
  <c r="CD650" i="5"/>
  <c r="BZ650" i="5"/>
  <c r="A650" i="5"/>
  <c r="CA649" i="5"/>
  <c r="CB649" i="5"/>
  <c r="CC649" i="5"/>
  <c r="CD649" i="5"/>
  <c r="BZ649" i="5"/>
  <c r="A649" i="5"/>
  <c r="CA648" i="5"/>
  <c r="CB648" i="5"/>
  <c r="CC648" i="5"/>
  <c r="CD648" i="5"/>
  <c r="BZ648" i="5"/>
  <c r="A648" i="5"/>
  <c r="CA647" i="5"/>
  <c r="CB647" i="5"/>
  <c r="CC647" i="5"/>
  <c r="CD647" i="5"/>
  <c r="BZ647" i="5"/>
  <c r="A647" i="5"/>
  <c r="CA646" i="5"/>
  <c r="CB646" i="5"/>
  <c r="CC646" i="5"/>
  <c r="CD646" i="5"/>
  <c r="BZ646" i="5"/>
  <c r="A646" i="5"/>
  <c r="CA645" i="5"/>
  <c r="CB645" i="5"/>
  <c r="CC645" i="5"/>
  <c r="CD645" i="5"/>
  <c r="BZ645" i="5"/>
  <c r="A645" i="5"/>
  <c r="CA644" i="5"/>
  <c r="CB644" i="5"/>
  <c r="CC644" i="5"/>
  <c r="CD644" i="5"/>
  <c r="BZ644" i="5"/>
  <c r="A644" i="5"/>
  <c r="CA643" i="5"/>
  <c r="CB643" i="5"/>
  <c r="CC643" i="5"/>
  <c r="CD643" i="5"/>
  <c r="BZ643" i="5"/>
  <c r="A643" i="5"/>
  <c r="CA642" i="5"/>
  <c r="CB642" i="5"/>
  <c r="CC642" i="5"/>
  <c r="CD642" i="5"/>
  <c r="BZ642" i="5"/>
  <c r="A642" i="5"/>
  <c r="CA641" i="5"/>
  <c r="CB641" i="5"/>
  <c r="CC641" i="5"/>
  <c r="CD641" i="5"/>
  <c r="BZ641" i="5"/>
  <c r="A641" i="5"/>
  <c r="CA640" i="5"/>
  <c r="CB640" i="5"/>
  <c r="CC640" i="5"/>
  <c r="CD640" i="5"/>
  <c r="BZ640" i="5"/>
  <c r="A640" i="5"/>
  <c r="CA639" i="5"/>
  <c r="CB639" i="5"/>
  <c r="CC639" i="5"/>
  <c r="CD639" i="5"/>
  <c r="BZ639" i="5"/>
  <c r="A639" i="5"/>
  <c r="CA638" i="5"/>
  <c r="CB638" i="5"/>
  <c r="CC638" i="5"/>
  <c r="CD638" i="5"/>
  <c r="BZ638" i="5"/>
  <c r="A638" i="5"/>
  <c r="CA637" i="5"/>
  <c r="CB637" i="5"/>
  <c r="CC637" i="5"/>
  <c r="CD637" i="5"/>
  <c r="BZ637" i="5"/>
  <c r="A637" i="5"/>
  <c r="CA636" i="5"/>
  <c r="CB636" i="5"/>
  <c r="CC636" i="5"/>
  <c r="CD636" i="5"/>
  <c r="BZ636" i="5"/>
  <c r="A636" i="5"/>
  <c r="CA635" i="5"/>
  <c r="CB635" i="5"/>
  <c r="CC635" i="5"/>
  <c r="CD635" i="5"/>
  <c r="BZ635" i="5"/>
  <c r="A635" i="5"/>
  <c r="CA634" i="5"/>
  <c r="CB634" i="5"/>
  <c r="CC634" i="5"/>
  <c r="CD634" i="5"/>
  <c r="BZ634" i="5"/>
  <c r="A634" i="5"/>
  <c r="CA633" i="5"/>
  <c r="CB633" i="5"/>
  <c r="CC633" i="5"/>
  <c r="CD633" i="5"/>
  <c r="BZ633" i="5"/>
  <c r="A633" i="5"/>
  <c r="CA632" i="5"/>
  <c r="CB632" i="5"/>
  <c r="CC632" i="5"/>
  <c r="CD632" i="5"/>
  <c r="BZ632" i="5"/>
  <c r="A632" i="5"/>
  <c r="CA631" i="5"/>
  <c r="CB631" i="5"/>
  <c r="CC631" i="5"/>
  <c r="CD631" i="5"/>
  <c r="BZ631" i="5"/>
  <c r="A631" i="5"/>
  <c r="CA630" i="5"/>
  <c r="CB630" i="5"/>
  <c r="CC630" i="5"/>
  <c r="CD630" i="5"/>
  <c r="BZ630" i="5"/>
  <c r="A630" i="5"/>
  <c r="CA629" i="5"/>
  <c r="CB629" i="5"/>
  <c r="CC629" i="5"/>
  <c r="CD629" i="5"/>
  <c r="BZ629" i="5"/>
  <c r="A629" i="5"/>
  <c r="CA628" i="5"/>
  <c r="CB628" i="5"/>
  <c r="CC628" i="5"/>
  <c r="CD628" i="5"/>
  <c r="BZ628" i="5"/>
  <c r="A628" i="5"/>
  <c r="CA627" i="5"/>
  <c r="CB627" i="5"/>
  <c r="CC627" i="5"/>
  <c r="CD627" i="5"/>
  <c r="BZ627" i="5"/>
  <c r="A627" i="5"/>
  <c r="CA626" i="5"/>
  <c r="CB626" i="5"/>
  <c r="CC626" i="5"/>
  <c r="CD626" i="5"/>
  <c r="BZ626" i="5"/>
  <c r="A626" i="5"/>
  <c r="CA625" i="5"/>
  <c r="CB625" i="5"/>
  <c r="CC625" i="5"/>
  <c r="CD625" i="5"/>
  <c r="BZ625" i="5"/>
  <c r="A625" i="5"/>
  <c r="CA624" i="5"/>
  <c r="CB624" i="5"/>
  <c r="CC624" i="5"/>
  <c r="CD624" i="5"/>
  <c r="BZ624" i="5"/>
  <c r="A624" i="5"/>
  <c r="CA623" i="5"/>
  <c r="CB623" i="5"/>
  <c r="CC623" i="5"/>
  <c r="CD623" i="5"/>
  <c r="BZ623" i="5"/>
  <c r="A623" i="5"/>
  <c r="CA622" i="5"/>
  <c r="CB622" i="5"/>
  <c r="CC622" i="5"/>
  <c r="CD622" i="5"/>
  <c r="BZ622" i="5"/>
  <c r="A622" i="5"/>
  <c r="CA621" i="5"/>
  <c r="CB621" i="5"/>
  <c r="CC621" i="5"/>
  <c r="CD621" i="5"/>
  <c r="BZ621" i="5"/>
  <c r="A621" i="5"/>
  <c r="CA620" i="5"/>
  <c r="CB620" i="5"/>
  <c r="CC620" i="5"/>
  <c r="CD620" i="5"/>
  <c r="BZ620" i="5"/>
  <c r="A620" i="5"/>
  <c r="CA619" i="5"/>
  <c r="CB619" i="5"/>
  <c r="CC619" i="5"/>
  <c r="CD619" i="5"/>
  <c r="BZ619" i="5"/>
  <c r="A619" i="5"/>
  <c r="CA618" i="5"/>
  <c r="CB618" i="5"/>
  <c r="CC618" i="5"/>
  <c r="CD618" i="5"/>
  <c r="BZ618" i="5"/>
  <c r="A618" i="5"/>
  <c r="CA617" i="5"/>
  <c r="CB617" i="5"/>
  <c r="CC617" i="5"/>
  <c r="CD617" i="5"/>
  <c r="BZ617" i="5"/>
  <c r="A617" i="5"/>
  <c r="CA616" i="5"/>
  <c r="CB616" i="5"/>
  <c r="CC616" i="5"/>
  <c r="CD616" i="5"/>
  <c r="BZ616" i="5"/>
  <c r="A616" i="5"/>
  <c r="CA615" i="5"/>
  <c r="CB615" i="5"/>
  <c r="CC615" i="5"/>
  <c r="CD615" i="5"/>
  <c r="BZ615" i="5"/>
  <c r="A615" i="5"/>
  <c r="CA614" i="5"/>
  <c r="CB614" i="5"/>
  <c r="CC614" i="5"/>
  <c r="CD614" i="5"/>
  <c r="BZ614" i="5"/>
  <c r="A614" i="5"/>
  <c r="CA613" i="5"/>
  <c r="CB613" i="5"/>
  <c r="CC613" i="5"/>
  <c r="CD613" i="5"/>
  <c r="BZ613" i="5"/>
  <c r="A613" i="5"/>
  <c r="CA612" i="5"/>
  <c r="CB612" i="5"/>
  <c r="CC612" i="5"/>
  <c r="CD612" i="5"/>
  <c r="BZ612" i="5"/>
  <c r="A612" i="5"/>
  <c r="CA611" i="5"/>
  <c r="CB611" i="5"/>
  <c r="CC611" i="5"/>
  <c r="CD611" i="5"/>
  <c r="BZ611" i="5"/>
  <c r="A611" i="5"/>
  <c r="CA610" i="5"/>
  <c r="CB610" i="5"/>
  <c r="CC610" i="5"/>
  <c r="CD610" i="5"/>
  <c r="BZ610" i="5"/>
  <c r="A610" i="5"/>
  <c r="CA609" i="5"/>
  <c r="CB609" i="5"/>
  <c r="CC609" i="5"/>
  <c r="CD609" i="5"/>
  <c r="BZ609" i="5"/>
  <c r="A609" i="5"/>
  <c r="CA608" i="5"/>
  <c r="CB608" i="5"/>
  <c r="CC608" i="5"/>
  <c r="CD608" i="5"/>
  <c r="BZ608" i="5"/>
  <c r="A608" i="5"/>
  <c r="CA607" i="5"/>
  <c r="CB607" i="5"/>
  <c r="CC607" i="5"/>
  <c r="CD607" i="5"/>
  <c r="BZ607" i="5"/>
  <c r="A607" i="5"/>
  <c r="CA606" i="5"/>
  <c r="CB606" i="5"/>
  <c r="CC606" i="5"/>
  <c r="CD606" i="5"/>
  <c r="BZ606" i="5"/>
  <c r="A606" i="5"/>
  <c r="CA605" i="5"/>
  <c r="CB605" i="5"/>
  <c r="CC605" i="5"/>
  <c r="CD605" i="5"/>
  <c r="BZ605" i="5"/>
  <c r="A605" i="5"/>
  <c r="CA604" i="5"/>
  <c r="CB604" i="5"/>
  <c r="CC604" i="5"/>
  <c r="CD604" i="5"/>
  <c r="BZ604" i="5"/>
  <c r="A604" i="5"/>
  <c r="CA603" i="5"/>
  <c r="CB603" i="5"/>
  <c r="CC603" i="5"/>
  <c r="CD603" i="5"/>
  <c r="BZ603" i="5"/>
  <c r="A603" i="5"/>
  <c r="CA602" i="5"/>
  <c r="CB602" i="5"/>
  <c r="CC602" i="5"/>
  <c r="CD602" i="5"/>
  <c r="BZ602" i="5"/>
  <c r="A602" i="5"/>
  <c r="CA601" i="5"/>
  <c r="CB601" i="5"/>
  <c r="CC601" i="5"/>
  <c r="CD601" i="5"/>
  <c r="BZ601" i="5"/>
  <c r="A601" i="5"/>
  <c r="CA600" i="5"/>
  <c r="CB600" i="5"/>
  <c r="CC600" i="5"/>
  <c r="CD600" i="5"/>
  <c r="BZ600" i="5"/>
  <c r="A600" i="5"/>
  <c r="CA599" i="5"/>
  <c r="CB599" i="5"/>
  <c r="CC599" i="5"/>
  <c r="CD599" i="5"/>
  <c r="BZ599" i="5"/>
  <c r="A599" i="5"/>
  <c r="CA598" i="5"/>
  <c r="CB598" i="5"/>
  <c r="CC598" i="5"/>
  <c r="CD598" i="5"/>
  <c r="BZ598" i="5"/>
  <c r="A598" i="5"/>
  <c r="CA597" i="5"/>
  <c r="CB597" i="5"/>
  <c r="CC597" i="5"/>
  <c r="CD597" i="5"/>
  <c r="BZ597" i="5"/>
  <c r="A597" i="5"/>
  <c r="CA596" i="5"/>
  <c r="CB596" i="5"/>
  <c r="CC596" i="5"/>
  <c r="CD596" i="5"/>
  <c r="BZ596" i="5"/>
  <c r="A596" i="5"/>
  <c r="CA595" i="5"/>
  <c r="CB595" i="5"/>
  <c r="CC595" i="5"/>
  <c r="CD595" i="5"/>
  <c r="BZ595" i="5"/>
  <c r="A595" i="5"/>
  <c r="CA594" i="5"/>
  <c r="CB594" i="5"/>
  <c r="CC594" i="5"/>
  <c r="CD594" i="5"/>
  <c r="BZ594" i="5"/>
  <c r="A594" i="5"/>
  <c r="CA593" i="5"/>
  <c r="CB593" i="5"/>
  <c r="CC593" i="5"/>
  <c r="CD593" i="5"/>
  <c r="BZ593" i="5"/>
  <c r="A593" i="5"/>
  <c r="CA592" i="5"/>
  <c r="CB592" i="5"/>
  <c r="CC592" i="5"/>
  <c r="CD592" i="5"/>
  <c r="BZ592" i="5"/>
  <c r="A592" i="5"/>
  <c r="CA591" i="5"/>
  <c r="CB591" i="5"/>
  <c r="CC591" i="5"/>
  <c r="CD591" i="5"/>
  <c r="BZ591" i="5"/>
  <c r="A591" i="5"/>
  <c r="CA590" i="5"/>
  <c r="CB590" i="5"/>
  <c r="CC590" i="5"/>
  <c r="CD590" i="5"/>
  <c r="BZ590" i="5"/>
  <c r="A590" i="5"/>
  <c r="CA589" i="5"/>
  <c r="CB589" i="5"/>
  <c r="CC589" i="5"/>
  <c r="CD589" i="5"/>
  <c r="BZ589" i="5"/>
  <c r="A589" i="5"/>
  <c r="CA588" i="5"/>
  <c r="CB588" i="5"/>
  <c r="CC588" i="5"/>
  <c r="CD588" i="5"/>
  <c r="BZ588" i="5"/>
  <c r="A588" i="5"/>
  <c r="CA587" i="5"/>
  <c r="CB587" i="5"/>
  <c r="CC587" i="5"/>
  <c r="CD587" i="5"/>
  <c r="BZ587" i="5"/>
  <c r="A587" i="5"/>
  <c r="CA586" i="5"/>
  <c r="CB586" i="5"/>
  <c r="CC586" i="5"/>
  <c r="CD586" i="5"/>
  <c r="BZ586" i="5"/>
  <c r="A586" i="5"/>
  <c r="CA585" i="5"/>
  <c r="CB585" i="5"/>
  <c r="CC585" i="5"/>
  <c r="CD585" i="5"/>
  <c r="BZ585" i="5"/>
  <c r="A585" i="5"/>
  <c r="CA584" i="5"/>
  <c r="CB584" i="5"/>
  <c r="CC584" i="5"/>
  <c r="CD584" i="5"/>
  <c r="BZ584" i="5"/>
  <c r="A584" i="5"/>
  <c r="CA583" i="5"/>
  <c r="CB583" i="5"/>
  <c r="CC583" i="5"/>
  <c r="CD583" i="5"/>
  <c r="BZ583" i="5"/>
  <c r="A583" i="5"/>
  <c r="CA582" i="5"/>
  <c r="CB582" i="5"/>
  <c r="CC582" i="5"/>
  <c r="CD582" i="5"/>
  <c r="BZ582" i="5"/>
  <c r="A582" i="5"/>
  <c r="CA581" i="5"/>
  <c r="CB581" i="5"/>
  <c r="CC581" i="5"/>
  <c r="CD581" i="5"/>
  <c r="BZ581" i="5"/>
  <c r="A581" i="5"/>
  <c r="CA580" i="5"/>
  <c r="CB580" i="5"/>
  <c r="CC580" i="5"/>
  <c r="CD580" i="5"/>
  <c r="BZ580" i="5"/>
  <c r="A580" i="5"/>
  <c r="CA579" i="5"/>
  <c r="CB579" i="5"/>
  <c r="CC579" i="5"/>
  <c r="CD579" i="5"/>
  <c r="BZ579" i="5"/>
  <c r="A579" i="5"/>
  <c r="CA578" i="5"/>
  <c r="CB578" i="5"/>
  <c r="CC578" i="5"/>
  <c r="CD578" i="5"/>
  <c r="BZ578" i="5"/>
  <c r="A578" i="5"/>
  <c r="CA577" i="5"/>
  <c r="CB577" i="5"/>
  <c r="CC577" i="5"/>
  <c r="CD577" i="5"/>
  <c r="BZ577" i="5"/>
  <c r="A577" i="5"/>
  <c r="CA576" i="5"/>
  <c r="CB576" i="5"/>
  <c r="CC576" i="5"/>
  <c r="CD576" i="5"/>
  <c r="BZ576" i="5"/>
  <c r="A576" i="5"/>
  <c r="CA575" i="5"/>
  <c r="CB575" i="5"/>
  <c r="CC575" i="5"/>
  <c r="CD575" i="5"/>
  <c r="BZ575" i="5"/>
  <c r="A575" i="5"/>
  <c r="CA574" i="5"/>
  <c r="CB574" i="5"/>
  <c r="CC574" i="5"/>
  <c r="CD574" i="5"/>
  <c r="BZ574" i="5"/>
  <c r="A574" i="5"/>
  <c r="CA573" i="5"/>
  <c r="CB573" i="5"/>
  <c r="CC573" i="5"/>
  <c r="CD573" i="5"/>
  <c r="BZ573" i="5"/>
  <c r="A573" i="5"/>
  <c r="CA572" i="5"/>
  <c r="CB572" i="5"/>
  <c r="CC572" i="5"/>
  <c r="CD572" i="5"/>
  <c r="BZ572" i="5"/>
  <c r="A572" i="5"/>
  <c r="CA571" i="5"/>
  <c r="CB571" i="5"/>
  <c r="CC571" i="5"/>
  <c r="CD571" i="5"/>
  <c r="BZ571" i="5"/>
  <c r="A571" i="5"/>
  <c r="CA570" i="5"/>
  <c r="CB570" i="5"/>
  <c r="CC570" i="5"/>
  <c r="CD570" i="5"/>
  <c r="BZ570" i="5"/>
  <c r="A570" i="5"/>
  <c r="CA569" i="5"/>
  <c r="CB569" i="5"/>
  <c r="CC569" i="5"/>
  <c r="CD569" i="5"/>
  <c r="BZ569" i="5"/>
  <c r="A569" i="5"/>
  <c r="CA568" i="5"/>
  <c r="CB568" i="5"/>
  <c r="CC568" i="5"/>
  <c r="CD568" i="5"/>
  <c r="BZ568" i="5"/>
  <c r="A568" i="5"/>
  <c r="CA567" i="5"/>
  <c r="CB567" i="5"/>
  <c r="CC567" i="5"/>
  <c r="CD567" i="5"/>
  <c r="BZ567" i="5"/>
  <c r="A567" i="5"/>
  <c r="CA566" i="5"/>
  <c r="CB566" i="5"/>
  <c r="CC566" i="5"/>
  <c r="CD566" i="5"/>
  <c r="BZ566" i="5"/>
  <c r="A566" i="5"/>
  <c r="CA565" i="5"/>
  <c r="CB565" i="5"/>
  <c r="CC565" i="5"/>
  <c r="CD565" i="5"/>
  <c r="BZ565" i="5"/>
  <c r="A565" i="5"/>
  <c r="CA564" i="5"/>
  <c r="CB564" i="5"/>
  <c r="CC564" i="5"/>
  <c r="CD564" i="5"/>
  <c r="BZ564" i="5"/>
  <c r="A564" i="5"/>
  <c r="CA563" i="5"/>
  <c r="CB563" i="5"/>
  <c r="CC563" i="5"/>
  <c r="CD563" i="5"/>
  <c r="BZ563" i="5"/>
  <c r="A563" i="5"/>
  <c r="CA562" i="5"/>
  <c r="CB562" i="5"/>
  <c r="CC562" i="5"/>
  <c r="CD562" i="5"/>
  <c r="BZ562" i="5"/>
  <c r="A562" i="5"/>
  <c r="CA561" i="5"/>
  <c r="CB561" i="5"/>
  <c r="CC561" i="5"/>
  <c r="CD561" i="5"/>
  <c r="BZ561" i="5"/>
  <c r="A561" i="5"/>
  <c r="CA560" i="5"/>
  <c r="CB560" i="5"/>
  <c r="CC560" i="5"/>
  <c r="CD560" i="5"/>
  <c r="BZ560" i="5"/>
  <c r="A560" i="5"/>
  <c r="CA559" i="5"/>
  <c r="CB559" i="5"/>
  <c r="CC559" i="5"/>
  <c r="CD559" i="5"/>
  <c r="BZ559" i="5"/>
  <c r="A559" i="5"/>
  <c r="CA558" i="5"/>
  <c r="CB558" i="5"/>
  <c r="CC558" i="5"/>
  <c r="CD558" i="5"/>
  <c r="BZ558" i="5"/>
  <c r="A558" i="5"/>
  <c r="CA557" i="5"/>
  <c r="CB557" i="5"/>
  <c r="CC557" i="5"/>
  <c r="CD557" i="5"/>
  <c r="BZ557" i="5"/>
  <c r="A557" i="5"/>
  <c r="CA556" i="5"/>
  <c r="CB556" i="5"/>
  <c r="CC556" i="5"/>
  <c r="CD556" i="5"/>
  <c r="BZ556" i="5"/>
  <c r="A556" i="5"/>
  <c r="CA555" i="5"/>
  <c r="CB555" i="5"/>
  <c r="CC555" i="5"/>
  <c r="CD555" i="5"/>
  <c r="BZ555" i="5"/>
  <c r="A555" i="5"/>
  <c r="CA554" i="5"/>
  <c r="CB554" i="5"/>
  <c r="CC554" i="5"/>
  <c r="CD554" i="5"/>
  <c r="BZ554" i="5"/>
  <c r="A554" i="5"/>
  <c r="CA553" i="5"/>
  <c r="CB553" i="5"/>
  <c r="CC553" i="5"/>
  <c r="CD553" i="5"/>
  <c r="BZ553" i="5"/>
  <c r="A553" i="5"/>
  <c r="CA552" i="5"/>
  <c r="CB552" i="5"/>
  <c r="CC552" i="5"/>
  <c r="CD552" i="5"/>
  <c r="BZ552" i="5"/>
  <c r="A552" i="5"/>
  <c r="CA551" i="5"/>
  <c r="CB551" i="5"/>
  <c r="CC551" i="5"/>
  <c r="CD551" i="5"/>
  <c r="BZ551" i="5"/>
  <c r="A551" i="5"/>
  <c r="CA550" i="5"/>
  <c r="CB550" i="5"/>
  <c r="CC550" i="5"/>
  <c r="CD550" i="5"/>
  <c r="BZ550" i="5"/>
  <c r="A550" i="5"/>
  <c r="CA549" i="5"/>
  <c r="CB549" i="5"/>
  <c r="CC549" i="5"/>
  <c r="CD549" i="5"/>
  <c r="BZ549" i="5"/>
  <c r="A549" i="5"/>
  <c r="CA548" i="5"/>
  <c r="CB548" i="5"/>
  <c r="CC548" i="5"/>
  <c r="CD548" i="5"/>
  <c r="BZ548" i="5"/>
  <c r="A548" i="5"/>
  <c r="CA547" i="5"/>
  <c r="CB547" i="5"/>
  <c r="CC547" i="5"/>
  <c r="CD547" i="5"/>
  <c r="BZ547" i="5"/>
  <c r="A547" i="5"/>
  <c r="CA546" i="5"/>
  <c r="CB546" i="5"/>
  <c r="CC546" i="5"/>
  <c r="CD546" i="5"/>
  <c r="BZ546" i="5"/>
  <c r="A546" i="5"/>
  <c r="CA545" i="5"/>
  <c r="CB545" i="5"/>
  <c r="CC545" i="5"/>
  <c r="CD545" i="5"/>
  <c r="BZ545" i="5"/>
  <c r="A545" i="5"/>
  <c r="CA544" i="5"/>
  <c r="CB544" i="5"/>
  <c r="CC544" i="5"/>
  <c r="CD544" i="5"/>
  <c r="BZ544" i="5"/>
  <c r="A544" i="5"/>
  <c r="CA543" i="5"/>
  <c r="CB543" i="5"/>
  <c r="CC543" i="5"/>
  <c r="CD543" i="5"/>
  <c r="BZ543" i="5"/>
  <c r="A543" i="5"/>
  <c r="CA542" i="5"/>
  <c r="CB542" i="5"/>
  <c r="CC542" i="5"/>
  <c r="CD542" i="5"/>
  <c r="BZ542" i="5"/>
  <c r="A542" i="5"/>
  <c r="CA541" i="5"/>
  <c r="CB541" i="5"/>
  <c r="CC541" i="5"/>
  <c r="CD541" i="5"/>
  <c r="BZ541" i="5"/>
  <c r="A541" i="5"/>
  <c r="CA540" i="5"/>
  <c r="CB540" i="5"/>
  <c r="CC540" i="5"/>
  <c r="CD540" i="5"/>
  <c r="BZ540" i="5"/>
  <c r="A540" i="5"/>
  <c r="CA539" i="5"/>
  <c r="CB539" i="5"/>
  <c r="CC539" i="5"/>
  <c r="CD539" i="5"/>
  <c r="BZ539" i="5"/>
  <c r="A539" i="5"/>
  <c r="CA538" i="5"/>
  <c r="CB538" i="5"/>
  <c r="CC538" i="5"/>
  <c r="CD538" i="5"/>
  <c r="BZ538" i="5"/>
  <c r="A538" i="5"/>
  <c r="CA537" i="5"/>
  <c r="CB537" i="5"/>
  <c r="CC537" i="5"/>
  <c r="CD537" i="5"/>
  <c r="BZ537" i="5"/>
  <c r="A537" i="5"/>
  <c r="CA536" i="5"/>
  <c r="CB536" i="5"/>
  <c r="CC536" i="5"/>
  <c r="CD536" i="5"/>
  <c r="BZ536" i="5"/>
  <c r="A536" i="5"/>
  <c r="CA535" i="5"/>
  <c r="CB535" i="5"/>
  <c r="CC535" i="5"/>
  <c r="CD535" i="5"/>
  <c r="BZ535" i="5"/>
  <c r="A535" i="5"/>
  <c r="CA534" i="5"/>
  <c r="CB534" i="5"/>
  <c r="CC534" i="5"/>
  <c r="CD534" i="5"/>
  <c r="BZ534" i="5"/>
  <c r="A534" i="5"/>
  <c r="CA533" i="5"/>
  <c r="CB533" i="5"/>
  <c r="CC533" i="5"/>
  <c r="CD533" i="5"/>
  <c r="BZ533" i="5"/>
  <c r="A533" i="5"/>
  <c r="CA532" i="5"/>
  <c r="CB532" i="5"/>
  <c r="CC532" i="5"/>
  <c r="CD532" i="5"/>
  <c r="BZ532" i="5"/>
  <c r="A532" i="5"/>
  <c r="CA531" i="5"/>
  <c r="CB531" i="5"/>
  <c r="CC531" i="5"/>
  <c r="CD531" i="5"/>
  <c r="BZ531" i="5"/>
  <c r="A531" i="5"/>
  <c r="CA530" i="5"/>
  <c r="CB530" i="5"/>
  <c r="CC530" i="5"/>
  <c r="CD530" i="5"/>
  <c r="BZ530" i="5"/>
  <c r="A530" i="5"/>
  <c r="CA529" i="5"/>
  <c r="CB529" i="5"/>
  <c r="CC529" i="5"/>
  <c r="CD529" i="5"/>
  <c r="BZ529" i="5"/>
  <c r="A529" i="5"/>
  <c r="CA528" i="5"/>
  <c r="CB528" i="5"/>
  <c r="CC528" i="5"/>
  <c r="CD528" i="5"/>
  <c r="BZ528" i="5"/>
  <c r="A528" i="5"/>
  <c r="CA527" i="5"/>
  <c r="CB527" i="5"/>
  <c r="CC527" i="5"/>
  <c r="CD527" i="5"/>
  <c r="BZ527" i="5"/>
  <c r="A527" i="5"/>
  <c r="CA526" i="5"/>
  <c r="CB526" i="5"/>
  <c r="CC526" i="5"/>
  <c r="CD526" i="5"/>
  <c r="BZ526" i="5"/>
  <c r="A526" i="5"/>
  <c r="CA525" i="5"/>
  <c r="CB525" i="5"/>
  <c r="CC525" i="5"/>
  <c r="CD525" i="5"/>
  <c r="BZ525" i="5"/>
  <c r="A525" i="5"/>
  <c r="CA524" i="5"/>
  <c r="CB524" i="5"/>
  <c r="CC524" i="5"/>
  <c r="CD524" i="5"/>
  <c r="BZ524" i="5"/>
  <c r="A524" i="5"/>
  <c r="CA523" i="5"/>
  <c r="CB523" i="5"/>
  <c r="CC523" i="5"/>
  <c r="CD523" i="5"/>
  <c r="BZ523" i="5"/>
  <c r="A523" i="5"/>
  <c r="CA522" i="5"/>
  <c r="CB522" i="5"/>
  <c r="CC522" i="5"/>
  <c r="CD522" i="5"/>
  <c r="BZ522" i="5"/>
  <c r="A522" i="5"/>
  <c r="CA521" i="5"/>
  <c r="CB521" i="5"/>
  <c r="CC521" i="5"/>
  <c r="CD521" i="5"/>
  <c r="BZ521" i="5"/>
  <c r="A521" i="5"/>
  <c r="CA520" i="5"/>
  <c r="CB520" i="5"/>
  <c r="CC520" i="5"/>
  <c r="CD520" i="5"/>
  <c r="BZ520" i="5"/>
  <c r="A520" i="5"/>
  <c r="CA519" i="5"/>
  <c r="CB519" i="5"/>
  <c r="CC519" i="5"/>
  <c r="CD519" i="5"/>
  <c r="BZ519" i="5"/>
  <c r="A519" i="5"/>
  <c r="CA518" i="5"/>
  <c r="CB518" i="5"/>
  <c r="CC518" i="5"/>
  <c r="CD518" i="5"/>
  <c r="BZ518" i="5"/>
  <c r="A518" i="5"/>
  <c r="CA517" i="5"/>
  <c r="CB517" i="5"/>
  <c r="CC517" i="5"/>
  <c r="CD517" i="5"/>
  <c r="BZ517" i="5"/>
  <c r="A517" i="5"/>
  <c r="CA516" i="5"/>
  <c r="CB516" i="5"/>
  <c r="CC516" i="5"/>
  <c r="CD516" i="5"/>
  <c r="BZ516" i="5"/>
  <c r="A516" i="5"/>
  <c r="CA515" i="5"/>
  <c r="CB515" i="5"/>
  <c r="CC515" i="5"/>
  <c r="CD515" i="5"/>
  <c r="BZ515" i="5"/>
  <c r="A515" i="5"/>
  <c r="CA514" i="5"/>
  <c r="CB514" i="5"/>
  <c r="CC514" i="5"/>
  <c r="CD514" i="5"/>
  <c r="BZ514" i="5"/>
  <c r="A514" i="5"/>
  <c r="CA513" i="5"/>
  <c r="CB513" i="5"/>
  <c r="CC513" i="5"/>
  <c r="CD513" i="5"/>
  <c r="BZ513" i="5"/>
  <c r="A513" i="5"/>
  <c r="CA512" i="5"/>
  <c r="CB512" i="5"/>
  <c r="CC512" i="5"/>
  <c r="CD512" i="5"/>
  <c r="BZ512" i="5"/>
  <c r="A512" i="5"/>
  <c r="CA511" i="5"/>
  <c r="CB511" i="5"/>
  <c r="CC511" i="5"/>
  <c r="CD511" i="5"/>
  <c r="BZ511" i="5"/>
  <c r="A511" i="5"/>
  <c r="CA510" i="5"/>
  <c r="CB510" i="5"/>
  <c r="CC510" i="5"/>
  <c r="CD510" i="5"/>
  <c r="BZ510" i="5"/>
  <c r="A510" i="5"/>
  <c r="CA509" i="5"/>
  <c r="CB509" i="5"/>
  <c r="CC509" i="5"/>
  <c r="CD509" i="5"/>
  <c r="BZ509" i="5"/>
  <c r="A509" i="5"/>
  <c r="CA508" i="5"/>
  <c r="CB508" i="5"/>
  <c r="CC508" i="5"/>
  <c r="CD508" i="5"/>
  <c r="BZ508" i="5"/>
  <c r="A508" i="5"/>
  <c r="CA507" i="5"/>
  <c r="CB507" i="5"/>
  <c r="CC507" i="5"/>
  <c r="CD507" i="5"/>
  <c r="BZ507" i="5"/>
  <c r="A507" i="5"/>
  <c r="CA506" i="5"/>
  <c r="CB506" i="5"/>
  <c r="CC506" i="5"/>
  <c r="CD506" i="5"/>
  <c r="BZ506" i="5"/>
  <c r="A506" i="5"/>
  <c r="CA505" i="5"/>
  <c r="CB505" i="5"/>
  <c r="CC505" i="5"/>
  <c r="CD505" i="5"/>
  <c r="BZ505" i="5"/>
  <c r="A505" i="5"/>
  <c r="CA504" i="5"/>
  <c r="CB504" i="5"/>
  <c r="CC504" i="5"/>
  <c r="CD504" i="5"/>
  <c r="BZ504" i="5"/>
  <c r="A504" i="5"/>
  <c r="CA503" i="5"/>
  <c r="CB503" i="5"/>
  <c r="CC503" i="5"/>
  <c r="CD503" i="5"/>
  <c r="BZ503" i="5"/>
  <c r="A503" i="5"/>
  <c r="CA502" i="5"/>
  <c r="CB502" i="5"/>
  <c r="CC502" i="5"/>
  <c r="CD502" i="5"/>
  <c r="BZ502" i="5"/>
  <c r="A502" i="5"/>
  <c r="CA501" i="5"/>
  <c r="CB501" i="5"/>
  <c r="CC501" i="5"/>
  <c r="CD501" i="5"/>
  <c r="BZ501" i="5"/>
  <c r="A501" i="5"/>
  <c r="CA500" i="5"/>
  <c r="CB500" i="5"/>
  <c r="CC500" i="5"/>
  <c r="CD500" i="5"/>
  <c r="BZ500" i="5"/>
  <c r="A500" i="5"/>
  <c r="CA499" i="5"/>
  <c r="CB499" i="5"/>
  <c r="CC499" i="5"/>
  <c r="CD499" i="5"/>
  <c r="BZ499" i="5"/>
  <c r="A499" i="5"/>
  <c r="CA498" i="5"/>
  <c r="CB498" i="5"/>
  <c r="CC498" i="5"/>
  <c r="CD498" i="5"/>
  <c r="BZ498" i="5"/>
  <c r="A498" i="5"/>
  <c r="CA497" i="5"/>
  <c r="CB497" i="5"/>
  <c r="CC497" i="5"/>
  <c r="CD497" i="5"/>
  <c r="BZ497" i="5"/>
  <c r="A497" i="5"/>
  <c r="CA496" i="5"/>
  <c r="CB496" i="5"/>
  <c r="CC496" i="5"/>
  <c r="CD496" i="5"/>
  <c r="BZ496" i="5"/>
  <c r="A496" i="5"/>
  <c r="CA495" i="5"/>
  <c r="CB495" i="5"/>
  <c r="CC495" i="5"/>
  <c r="CD495" i="5"/>
  <c r="BZ495" i="5"/>
  <c r="A495" i="5"/>
  <c r="CA494" i="5"/>
  <c r="CB494" i="5"/>
  <c r="CC494" i="5"/>
  <c r="CD494" i="5"/>
  <c r="BZ494" i="5"/>
  <c r="A494" i="5"/>
  <c r="CA493" i="5"/>
  <c r="CB493" i="5"/>
  <c r="CC493" i="5"/>
  <c r="CD493" i="5"/>
  <c r="BZ493" i="5"/>
  <c r="A493" i="5"/>
  <c r="CA492" i="5"/>
  <c r="CB492" i="5"/>
  <c r="CC492" i="5"/>
  <c r="CD492" i="5"/>
  <c r="BZ492" i="5"/>
  <c r="A492" i="5"/>
  <c r="CA491" i="5"/>
  <c r="CB491" i="5"/>
  <c r="CC491" i="5"/>
  <c r="CD491" i="5"/>
  <c r="BZ491" i="5"/>
  <c r="A491" i="5"/>
  <c r="CA490" i="5"/>
  <c r="CB490" i="5"/>
  <c r="CC490" i="5"/>
  <c r="CD490" i="5"/>
  <c r="BZ490" i="5"/>
  <c r="A490" i="5"/>
  <c r="CA489" i="5"/>
  <c r="CB489" i="5"/>
  <c r="CC489" i="5"/>
  <c r="CD489" i="5"/>
  <c r="BZ489" i="5"/>
  <c r="A489" i="5"/>
  <c r="CA488" i="5"/>
  <c r="CB488" i="5"/>
  <c r="CC488" i="5"/>
  <c r="CD488" i="5"/>
  <c r="BZ488" i="5"/>
  <c r="A488" i="5"/>
  <c r="CA487" i="5"/>
  <c r="CB487" i="5"/>
  <c r="CC487" i="5"/>
  <c r="CD487" i="5"/>
  <c r="BZ487" i="5"/>
  <c r="A487" i="5"/>
  <c r="CA486" i="5"/>
  <c r="CB486" i="5"/>
  <c r="CC486" i="5"/>
  <c r="CD486" i="5"/>
  <c r="BZ486" i="5"/>
  <c r="A486" i="5"/>
  <c r="CA485" i="5"/>
  <c r="CB485" i="5"/>
  <c r="CC485" i="5"/>
  <c r="CD485" i="5"/>
  <c r="BZ485" i="5"/>
  <c r="A485" i="5"/>
  <c r="CA484" i="5"/>
  <c r="CB484" i="5"/>
  <c r="CC484" i="5"/>
  <c r="CD484" i="5"/>
  <c r="BZ484" i="5"/>
  <c r="A484" i="5"/>
  <c r="CA483" i="5"/>
  <c r="CB483" i="5"/>
  <c r="CC483" i="5"/>
  <c r="CD483" i="5"/>
  <c r="BZ483" i="5"/>
  <c r="A483" i="5"/>
  <c r="CA482" i="5"/>
  <c r="CB482" i="5"/>
  <c r="CC482" i="5"/>
  <c r="CD482" i="5"/>
  <c r="BZ482" i="5"/>
  <c r="A482" i="5"/>
  <c r="CA481" i="5"/>
  <c r="CB481" i="5"/>
  <c r="CC481" i="5"/>
  <c r="CD481" i="5"/>
  <c r="BZ481" i="5"/>
  <c r="A481" i="5"/>
  <c r="CA480" i="5"/>
  <c r="CB480" i="5"/>
  <c r="CC480" i="5"/>
  <c r="CD480" i="5"/>
  <c r="BZ480" i="5"/>
  <c r="A480" i="5"/>
  <c r="CA479" i="5"/>
  <c r="CB479" i="5"/>
  <c r="CC479" i="5"/>
  <c r="CD479" i="5"/>
  <c r="BZ479" i="5"/>
  <c r="A479" i="5"/>
  <c r="CA478" i="5"/>
  <c r="CB478" i="5"/>
  <c r="CC478" i="5"/>
  <c r="CD478" i="5"/>
  <c r="BZ478" i="5"/>
  <c r="A478" i="5"/>
  <c r="CA477" i="5"/>
  <c r="CB477" i="5"/>
  <c r="CC477" i="5"/>
  <c r="CD477" i="5"/>
  <c r="BZ477" i="5"/>
  <c r="A477" i="5"/>
  <c r="CA476" i="5"/>
  <c r="CB476" i="5"/>
  <c r="CC476" i="5"/>
  <c r="CD476" i="5"/>
  <c r="BZ476" i="5"/>
  <c r="A476" i="5"/>
  <c r="CA475" i="5"/>
  <c r="CB475" i="5"/>
  <c r="CC475" i="5"/>
  <c r="CD475" i="5"/>
  <c r="BZ475" i="5"/>
  <c r="A475" i="5"/>
  <c r="CA474" i="5"/>
  <c r="CB474" i="5"/>
  <c r="CC474" i="5"/>
  <c r="CD474" i="5"/>
  <c r="BZ474" i="5"/>
  <c r="A474" i="5"/>
  <c r="CA473" i="5"/>
  <c r="CB473" i="5"/>
  <c r="CC473" i="5"/>
  <c r="CD473" i="5"/>
  <c r="BZ473" i="5"/>
  <c r="A473" i="5"/>
  <c r="CA472" i="5"/>
  <c r="CB472" i="5"/>
  <c r="CC472" i="5"/>
  <c r="CD472" i="5"/>
  <c r="BZ472" i="5"/>
  <c r="A472" i="5"/>
  <c r="CA471" i="5"/>
  <c r="CB471" i="5"/>
  <c r="CC471" i="5"/>
  <c r="CD471" i="5"/>
  <c r="BZ471" i="5"/>
  <c r="A471" i="5"/>
  <c r="CA470" i="5"/>
  <c r="CB470" i="5"/>
  <c r="CC470" i="5"/>
  <c r="CD470" i="5"/>
  <c r="BZ470" i="5"/>
  <c r="A470" i="5"/>
  <c r="CA469" i="5"/>
  <c r="CB469" i="5"/>
  <c r="CC469" i="5"/>
  <c r="CD469" i="5"/>
  <c r="BZ469" i="5"/>
  <c r="A469" i="5"/>
  <c r="CA468" i="5"/>
  <c r="CB468" i="5"/>
  <c r="CC468" i="5"/>
  <c r="CD468" i="5"/>
  <c r="BZ468" i="5"/>
  <c r="A468" i="5"/>
  <c r="CA467" i="5"/>
  <c r="CB467" i="5"/>
  <c r="CC467" i="5"/>
  <c r="CD467" i="5"/>
  <c r="BZ467" i="5"/>
  <c r="A467" i="5"/>
  <c r="CA466" i="5"/>
  <c r="CB466" i="5"/>
  <c r="CC466" i="5"/>
  <c r="CD466" i="5"/>
  <c r="BZ466" i="5"/>
  <c r="A466" i="5"/>
  <c r="CA465" i="5"/>
  <c r="CB465" i="5"/>
  <c r="CC465" i="5"/>
  <c r="CD465" i="5"/>
  <c r="BZ465" i="5"/>
  <c r="A465" i="5"/>
  <c r="CA464" i="5"/>
  <c r="CB464" i="5"/>
  <c r="CC464" i="5"/>
  <c r="CD464" i="5"/>
  <c r="BZ464" i="5"/>
  <c r="A464" i="5"/>
  <c r="CA463" i="5"/>
  <c r="CB463" i="5"/>
  <c r="CC463" i="5"/>
  <c r="CD463" i="5"/>
  <c r="BZ463" i="5"/>
  <c r="A463" i="5"/>
  <c r="CA462" i="5"/>
  <c r="CB462" i="5"/>
  <c r="CC462" i="5"/>
  <c r="CD462" i="5"/>
  <c r="BZ462" i="5"/>
  <c r="A462" i="5"/>
  <c r="CA461" i="5"/>
  <c r="CB461" i="5"/>
  <c r="CC461" i="5"/>
  <c r="CD461" i="5"/>
  <c r="BZ461" i="5"/>
  <c r="A461" i="5"/>
  <c r="CA460" i="5"/>
  <c r="CB460" i="5"/>
  <c r="CC460" i="5"/>
  <c r="CD460" i="5"/>
  <c r="BZ460" i="5"/>
  <c r="A460" i="5"/>
  <c r="CA459" i="5"/>
  <c r="CB459" i="5"/>
  <c r="CC459" i="5"/>
  <c r="CD459" i="5"/>
  <c r="BZ459" i="5"/>
  <c r="A459" i="5"/>
  <c r="CA458" i="5"/>
  <c r="CB458" i="5"/>
  <c r="CC458" i="5"/>
  <c r="CD458" i="5"/>
  <c r="BZ458" i="5"/>
  <c r="A458" i="5"/>
  <c r="CA457" i="5"/>
  <c r="CB457" i="5"/>
  <c r="CC457" i="5"/>
  <c r="CD457" i="5"/>
  <c r="BZ457" i="5"/>
  <c r="A457" i="5"/>
  <c r="CA456" i="5"/>
  <c r="CB456" i="5"/>
  <c r="CC456" i="5"/>
  <c r="CD456" i="5"/>
  <c r="BZ456" i="5"/>
  <c r="A456" i="5"/>
  <c r="CA455" i="5"/>
  <c r="CB455" i="5"/>
  <c r="CC455" i="5"/>
  <c r="CD455" i="5"/>
  <c r="BZ455" i="5"/>
  <c r="A455" i="5"/>
  <c r="CA454" i="5"/>
  <c r="CB454" i="5"/>
  <c r="CC454" i="5"/>
  <c r="CD454" i="5"/>
  <c r="BZ454" i="5"/>
  <c r="A454" i="5"/>
  <c r="CA453" i="5"/>
  <c r="CB453" i="5"/>
  <c r="CC453" i="5"/>
  <c r="CD453" i="5"/>
  <c r="BZ453" i="5"/>
  <c r="A453" i="5"/>
  <c r="CA452" i="5"/>
  <c r="CB452" i="5"/>
  <c r="CC452" i="5"/>
  <c r="CD452" i="5"/>
  <c r="BZ452" i="5"/>
  <c r="A452" i="5"/>
  <c r="CA451" i="5"/>
  <c r="CB451" i="5"/>
  <c r="CC451" i="5"/>
  <c r="CD451" i="5"/>
  <c r="BZ451" i="5"/>
  <c r="A451" i="5"/>
  <c r="CA450" i="5"/>
  <c r="CB450" i="5"/>
  <c r="CC450" i="5"/>
  <c r="CD450" i="5"/>
  <c r="BZ450" i="5"/>
  <c r="A450" i="5"/>
  <c r="CA449" i="5"/>
  <c r="CB449" i="5"/>
  <c r="CC449" i="5"/>
  <c r="CD449" i="5"/>
  <c r="BZ449" i="5"/>
  <c r="A449" i="5"/>
  <c r="CA448" i="5"/>
  <c r="CB448" i="5"/>
  <c r="CC448" i="5"/>
  <c r="CD448" i="5"/>
  <c r="BZ448" i="5"/>
  <c r="A448" i="5"/>
  <c r="CA447" i="5"/>
  <c r="CB447" i="5"/>
  <c r="CC447" i="5"/>
  <c r="CD447" i="5"/>
  <c r="BZ447" i="5"/>
  <c r="A447" i="5"/>
  <c r="CA446" i="5"/>
  <c r="CB446" i="5"/>
  <c r="CC446" i="5"/>
  <c r="CD446" i="5"/>
  <c r="BZ446" i="5"/>
  <c r="A446" i="5"/>
  <c r="CA445" i="5"/>
  <c r="CB445" i="5"/>
  <c r="CC445" i="5"/>
  <c r="CD445" i="5"/>
  <c r="BZ445" i="5"/>
  <c r="A445" i="5"/>
  <c r="CA444" i="5"/>
  <c r="CB444" i="5"/>
  <c r="CC444" i="5"/>
  <c r="CD444" i="5"/>
  <c r="BZ444" i="5"/>
  <c r="A444" i="5"/>
  <c r="CA443" i="5"/>
  <c r="CB443" i="5"/>
  <c r="CC443" i="5"/>
  <c r="CD443" i="5"/>
  <c r="BZ443" i="5"/>
  <c r="A443" i="5"/>
  <c r="CA442" i="5"/>
  <c r="CB442" i="5"/>
  <c r="CC442" i="5"/>
  <c r="CD442" i="5"/>
  <c r="BZ442" i="5"/>
  <c r="A442" i="5"/>
  <c r="CA441" i="5"/>
  <c r="CB441" i="5"/>
  <c r="CC441" i="5"/>
  <c r="CD441" i="5"/>
  <c r="BZ441" i="5"/>
  <c r="A441" i="5"/>
  <c r="CA440" i="5"/>
  <c r="CB440" i="5"/>
  <c r="CC440" i="5"/>
  <c r="CD440" i="5"/>
  <c r="BZ440" i="5"/>
  <c r="A440" i="5"/>
  <c r="CA439" i="5"/>
  <c r="CB439" i="5"/>
  <c r="CC439" i="5"/>
  <c r="CD439" i="5"/>
  <c r="BZ439" i="5"/>
  <c r="A439" i="5"/>
  <c r="CA438" i="5"/>
  <c r="CB438" i="5"/>
  <c r="CC438" i="5"/>
  <c r="CD438" i="5"/>
  <c r="BZ438" i="5"/>
  <c r="A438" i="5"/>
  <c r="CA437" i="5"/>
  <c r="CB437" i="5"/>
  <c r="CC437" i="5"/>
  <c r="CD437" i="5"/>
  <c r="BZ437" i="5"/>
  <c r="A437" i="5"/>
  <c r="CA436" i="5"/>
  <c r="CB436" i="5"/>
  <c r="CC436" i="5"/>
  <c r="CD436" i="5"/>
  <c r="BZ436" i="5"/>
  <c r="A436" i="5"/>
  <c r="CA435" i="5"/>
  <c r="CB435" i="5"/>
  <c r="CC435" i="5"/>
  <c r="CD435" i="5"/>
  <c r="BZ435" i="5"/>
  <c r="A435" i="5"/>
  <c r="CA434" i="5"/>
  <c r="CB434" i="5"/>
  <c r="CC434" i="5"/>
  <c r="CD434" i="5"/>
  <c r="BZ434" i="5"/>
  <c r="A434" i="5"/>
  <c r="CA433" i="5"/>
  <c r="CB433" i="5"/>
  <c r="CC433" i="5"/>
  <c r="CD433" i="5"/>
  <c r="BZ433" i="5"/>
  <c r="A433" i="5"/>
  <c r="CA432" i="5"/>
  <c r="CB432" i="5"/>
  <c r="CC432" i="5"/>
  <c r="CD432" i="5"/>
  <c r="BZ432" i="5"/>
  <c r="A432" i="5"/>
  <c r="CA431" i="5"/>
  <c r="CB431" i="5"/>
  <c r="CC431" i="5"/>
  <c r="CD431" i="5"/>
  <c r="BZ431" i="5"/>
  <c r="A431" i="5"/>
  <c r="CA430" i="5"/>
  <c r="CB430" i="5"/>
  <c r="CC430" i="5"/>
  <c r="CD430" i="5"/>
  <c r="BZ430" i="5"/>
  <c r="A430" i="5"/>
  <c r="CA429" i="5"/>
  <c r="CB429" i="5"/>
  <c r="CC429" i="5"/>
  <c r="CD429" i="5"/>
  <c r="BZ429" i="5"/>
  <c r="A429" i="5"/>
  <c r="CA428" i="5"/>
  <c r="CB428" i="5"/>
  <c r="CC428" i="5"/>
  <c r="CD428" i="5"/>
  <c r="BZ428" i="5"/>
  <c r="A428" i="5"/>
  <c r="CA427" i="5"/>
  <c r="CB427" i="5"/>
  <c r="CC427" i="5"/>
  <c r="CD427" i="5"/>
  <c r="BZ427" i="5"/>
  <c r="A427" i="5"/>
  <c r="CA426" i="5"/>
  <c r="CB426" i="5"/>
  <c r="CC426" i="5"/>
  <c r="CD426" i="5"/>
  <c r="BZ426" i="5"/>
  <c r="A426" i="5"/>
  <c r="CA425" i="5"/>
  <c r="CB425" i="5"/>
  <c r="CC425" i="5"/>
  <c r="CD425" i="5"/>
  <c r="BZ425" i="5"/>
  <c r="A425" i="5"/>
  <c r="CA424" i="5"/>
  <c r="CB424" i="5"/>
  <c r="CC424" i="5"/>
  <c r="CD424" i="5"/>
  <c r="BZ424" i="5"/>
  <c r="A424" i="5"/>
  <c r="CA423" i="5"/>
  <c r="CB423" i="5"/>
  <c r="CC423" i="5"/>
  <c r="CD423" i="5"/>
  <c r="BZ423" i="5"/>
  <c r="A423" i="5"/>
  <c r="CA422" i="5"/>
  <c r="CB422" i="5"/>
  <c r="CC422" i="5"/>
  <c r="CD422" i="5"/>
  <c r="BZ422" i="5"/>
  <c r="A422" i="5"/>
  <c r="CA421" i="5"/>
  <c r="CB421" i="5"/>
  <c r="CC421" i="5"/>
  <c r="CD421" i="5"/>
  <c r="BZ421" i="5"/>
  <c r="A421" i="5"/>
  <c r="CA420" i="5"/>
  <c r="CB420" i="5"/>
  <c r="CC420" i="5"/>
  <c r="CD420" i="5"/>
  <c r="BZ420" i="5"/>
  <c r="A420" i="5"/>
  <c r="CA419" i="5"/>
  <c r="CB419" i="5"/>
  <c r="CC419" i="5"/>
  <c r="CD419" i="5"/>
  <c r="BZ419" i="5"/>
  <c r="A419" i="5"/>
  <c r="CA418" i="5"/>
  <c r="CB418" i="5"/>
  <c r="CC418" i="5"/>
  <c r="CD418" i="5"/>
  <c r="BZ418" i="5"/>
  <c r="A418" i="5"/>
  <c r="CA417" i="5"/>
  <c r="CB417" i="5"/>
  <c r="CC417" i="5"/>
  <c r="CD417" i="5"/>
  <c r="BZ417" i="5"/>
  <c r="A417" i="5"/>
  <c r="CA416" i="5"/>
  <c r="CB416" i="5"/>
  <c r="CC416" i="5"/>
  <c r="CD416" i="5"/>
  <c r="BZ416" i="5"/>
  <c r="A416" i="5"/>
  <c r="CA415" i="5"/>
  <c r="CB415" i="5"/>
  <c r="CC415" i="5"/>
  <c r="CD415" i="5"/>
  <c r="BZ415" i="5"/>
  <c r="A415" i="5"/>
  <c r="CA414" i="5"/>
  <c r="CB414" i="5"/>
  <c r="CC414" i="5"/>
  <c r="CD414" i="5"/>
  <c r="BZ414" i="5"/>
  <c r="A414" i="5"/>
  <c r="CA413" i="5"/>
  <c r="CB413" i="5"/>
  <c r="CC413" i="5"/>
  <c r="CD413" i="5"/>
  <c r="BZ413" i="5"/>
  <c r="A413" i="5"/>
  <c r="CA412" i="5"/>
  <c r="CB412" i="5"/>
  <c r="CC412" i="5"/>
  <c r="CD412" i="5"/>
  <c r="BZ412" i="5"/>
  <c r="A412" i="5"/>
  <c r="CA411" i="5"/>
  <c r="CB411" i="5"/>
  <c r="CC411" i="5"/>
  <c r="CD411" i="5"/>
  <c r="BZ411" i="5"/>
  <c r="A411" i="5"/>
  <c r="CA410" i="5"/>
  <c r="CB410" i="5"/>
  <c r="CC410" i="5"/>
  <c r="CD410" i="5"/>
  <c r="BZ410" i="5"/>
  <c r="A410" i="5"/>
  <c r="CA409" i="5"/>
  <c r="CB409" i="5"/>
  <c r="CC409" i="5"/>
  <c r="CD409" i="5"/>
  <c r="BZ409" i="5"/>
  <c r="A409" i="5"/>
  <c r="CA408" i="5"/>
  <c r="CB408" i="5"/>
  <c r="CC408" i="5"/>
  <c r="CD408" i="5"/>
  <c r="BZ408" i="5"/>
  <c r="A408" i="5"/>
  <c r="CA407" i="5"/>
  <c r="CB407" i="5"/>
  <c r="CC407" i="5"/>
  <c r="CD407" i="5"/>
  <c r="BZ407" i="5"/>
  <c r="A407" i="5"/>
  <c r="CA406" i="5"/>
  <c r="CB406" i="5"/>
  <c r="CC406" i="5"/>
  <c r="CD406" i="5"/>
  <c r="BZ406" i="5"/>
  <c r="A406" i="5"/>
  <c r="CA405" i="5"/>
  <c r="CB405" i="5"/>
  <c r="CC405" i="5"/>
  <c r="CD405" i="5"/>
  <c r="BZ405" i="5"/>
  <c r="A405" i="5"/>
  <c r="CA404" i="5"/>
  <c r="CB404" i="5"/>
  <c r="CC404" i="5"/>
  <c r="CD404" i="5"/>
  <c r="BZ404" i="5"/>
  <c r="A404" i="5"/>
  <c r="CA403" i="5"/>
  <c r="CB403" i="5"/>
  <c r="CC403" i="5"/>
  <c r="CD403" i="5"/>
  <c r="BZ403" i="5"/>
  <c r="A403" i="5"/>
  <c r="CA402" i="5"/>
  <c r="CB402" i="5"/>
  <c r="CC402" i="5"/>
  <c r="CD402" i="5"/>
  <c r="BZ402" i="5"/>
  <c r="A402" i="5"/>
  <c r="CA401" i="5"/>
  <c r="CB401" i="5"/>
  <c r="CC401" i="5"/>
  <c r="CD401" i="5"/>
  <c r="BZ401" i="5"/>
  <c r="A401" i="5"/>
  <c r="CA400" i="5"/>
  <c r="CB400" i="5"/>
  <c r="CC400" i="5"/>
  <c r="CD400" i="5"/>
  <c r="BZ400" i="5"/>
  <c r="A400" i="5"/>
  <c r="CA399" i="5"/>
  <c r="CB399" i="5"/>
  <c r="CC399" i="5"/>
  <c r="CD399" i="5"/>
  <c r="BZ399" i="5"/>
  <c r="A399" i="5"/>
  <c r="CA398" i="5"/>
  <c r="CB398" i="5"/>
  <c r="CC398" i="5"/>
  <c r="CD398" i="5"/>
  <c r="BZ398" i="5"/>
  <c r="A398" i="5"/>
  <c r="CA397" i="5"/>
  <c r="CB397" i="5"/>
  <c r="CC397" i="5"/>
  <c r="CD397" i="5"/>
  <c r="BZ397" i="5"/>
  <c r="A397" i="5"/>
  <c r="CA396" i="5"/>
  <c r="CB396" i="5"/>
  <c r="CC396" i="5"/>
  <c r="CD396" i="5"/>
  <c r="BZ396" i="5"/>
  <c r="A396" i="5"/>
  <c r="CA395" i="5"/>
  <c r="CB395" i="5"/>
  <c r="CC395" i="5"/>
  <c r="CD395" i="5"/>
  <c r="BZ395" i="5"/>
  <c r="A395" i="5"/>
  <c r="CA394" i="5"/>
  <c r="CB394" i="5"/>
  <c r="CC394" i="5"/>
  <c r="CD394" i="5"/>
  <c r="BZ394" i="5"/>
  <c r="A394" i="5"/>
  <c r="CA393" i="5"/>
  <c r="CB393" i="5"/>
  <c r="CC393" i="5"/>
  <c r="CD393" i="5"/>
  <c r="BZ393" i="5"/>
  <c r="A393" i="5"/>
  <c r="CA392" i="5"/>
  <c r="CB392" i="5"/>
  <c r="CC392" i="5"/>
  <c r="CD392" i="5"/>
  <c r="BZ392" i="5"/>
  <c r="A392" i="5"/>
  <c r="CA391" i="5"/>
  <c r="CB391" i="5"/>
  <c r="CC391" i="5"/>
  <c r="CD391" i="5"/>
  <c r="BZ391" i="5"/>
  <c r="A391" i="5"/>
  <c r="CA390" i="5"/>
  <c r="CB390" i="5"/>
  <c r="CC390" i="5"/>
  <c r="CD390" i="5"/>
  <c r="BZ390" i="5"/>
  <c r="A390" i="5"/>
  <c r="CA389" i="5"/>
  <c r="CB389" i="5"/>
  <c r="CC389" i="5"/>
  <c r="CD389" i="5"/>
  <c r="BZ389" i="5"/>
  <c r="A389" i="5"/>
  <c r="CA388" i="5"/>
  <c r="CB388" i="5"/>
  <c r="CC388" i="5"/>
  <c r="CD388" i="5"/>
  <c r="BZ388" i="5"/>
  <c r="A388" i="5"/>
  <c r="CA387" i="5"/>
  <c r="CB387" i="5"/>
  <c r="CC387" i="5"/>
  <c r="CD387" i="5"/>
  <c r="BZ387" i="5"/>
  <c r="A387" i="5"/>
  <c r="CA386" i="5"/>
  <c r="CB386" i="5"/>
  <c r="CC386" i="5"/>
  <c r="CD386" i="5"/>
  <c r="BZ386" i="5"/>
  <c r="A386" i="5"/>
  <c r="CA385" i="5"/>
  <c r="CB385" i="5"/>
  <c r="CC385" i="5"/>
  <c r="CD385" i="5"/>
  <c r="BZ385" i="5"/>
  <c r="A385" i="5"/>
  <c r="CA384" i="5"/>
  <c r="CB384" i="5"/>
  <c r="CC384" i="5"/>
  <c r="CD384" i="5"/>
  <c r="BZ384" i="5"/>
  <c r="A384" i="5"/>
  <c r="CA383" i="5"/>
  <c r="CB383" i="5"/>
  <c r="CC383" i="5"/>
  <c r="CD383" i="5"/>
  <c r="BZ383" i="5"/>
  <c r="A383" i="5"/>
  <c r="CA382" i="5"/>
  <c r="CB382" i="5"/>
  <c r="CC382" i="5"/>
  <c r="CD382" i="5"/>
  <c r="BZ382" i="5"/>
  <c r="A382" i="5"/>
  <c r="CA381" i="5"/>
  <c r="CB381" i="5"/>
  <c r="CC381" i="5"/>
  <c r="CD381" i="5"/>
  <c r="BZ381" i="5"/>
  <c r="A381" i="5"/>
  <c r="CA380" i="5"/>
  <c r="CB380" i="5"/>
  <c r="CC380" i="5"/>
  <c r="CD380" i="5"/>
  <c r="BZ380" i="5"/>
  <c r="A380" i="5"/>
  <c r="CA379" i="5"/>
  <c r="CB379" i="5"/>
  <c r="CC379" i="5"/>
  <c r="CD379" i="5"/>
  <c r="BZ379" i="5"/>
  <c r="A379" i="5"/>
  <c r="CA378" i="5"/>
  <c r="CB378" i="5"/>
  <c r="CC378" i="5"/>
  <c r="CD378" i="5"/>
  <c r="BZ378" i="5"/>
  <c r="A378" i="5"/>
  <c r="CA377" i="5"/>
  <c r="CB377" i="5"/>
  <c r="CC377" i="5"/>
  <c r="CD377" i="5"/>
  <c r="BZ377" i="5"/>
  <c r="A377" i="5"/>
  <c r="CA376" i="5"/>
  <c r="CB376" i="5"/>
  <c r="CC376" i="5"/>
  <c r="CD376" i="5"/>
  <c r="BZ376" i="5"/>
  <c r="A376" i="5"/>
  <c r="CA375" i="5"/>
  <c r="CB375" i="5"/>
  <c r="CC375" i="5"/>
  <c r="CD375" i="5"/>
  <c r="BZ375" i="5"/>
  <c r="A375" i="5"/>
  <c r="CA374" i="5"/>
  <c r="CB374" i="5"/>
  <c r="CC374" i="5"/>
  <c r="CD374" i="5"/>
  <c r="BZ374" i="5"/>
  <c r="A374" i="5"/>
  <c r="CA373" i="5"/>
  <c r="CB373" i="5"/>
  <c r="CC373" i="5"/>
  <c r="CD373" i="5"/>
  <c r="BZ373" i="5"/>
  <c r="A373" i="5"/>
  <c r="CA372" i="5"/>
  <c r="CB372" i="5"/>
  <c r="CC372" i="5"/>
  <c r="CD372" i="5"/>
  <c r="BZ372" i="5"/>
  <c r="A372" i="5"/>
  <c r="CA371" i="5"/>
  <c r="CB371" i="5"/>
  <c r="CC371" i="5"/>
  <c r="CD371" i="5"/>
  <c r="BZ371" i="5"/>
  <c r="A371" i="5"/>
  <c r="CA370" i="5"/>
  <c r="CB370" i="5"/>
  <c r="CC370" i="5"/>
  <c r="CD370" i="5"/>
  <c r="BZ370" i="5"/>
  <c r="A370" i="5"/>
  <c r="CA369" i="5"/>
  <c r="CB369" i="5"/>
  <c r="CC369" i="5"/>
  <c r="CD369" i="5"/>
  <c r="BZ369" i="5"/>
  <c r="A369" i="5"/>
  <c r="CA368" i="5"/>
  <c r="CB368" i="5"/>
  <c r="CC368" i="5"/>
  <c r="CD368" i="5"/>
  <c r="BZ368" i="5"/>
  <c r="A368" i="5"/>
  <c r="CA367" i="5"/>
  <c r="CB367" i="5"/>
  <c r="CC367" i="5"/>
  <c r="CD367" i="5"/>
  <c r="BZ367" i="5"/>
  <c r="A367" i="5"/>
  <c r="CA366" i="5"/>
  <c r="CB366" i="5"/>
  <c r="CC366" i="5"/>
  <c r="CD366" i="5"/>
  <c r="BZ366" i="5"/>
  <c r="A366" i="5"/>
  <c r="CA365" i="5"/>
  <c r="CB365" i="5"/>
  <c r="CC365" i="5"/>
  <c r="CD365" i="5"/>
  <c r="BZ365" i="5"/>
  <c r="A365" i="5"/>
  <c r="CA364" i="5"/>
  <c r="CB364" i="5"/>
  <c r="CC364" i="5"/>
  <c r="CD364" i="5"/>
  <c r="BZ364" i="5"/>
  <c r="A364" i="5"/>
  <c r="CA363" i="5"/>
  <c r="CB363" i="5"/>
  <c r="CC363" i="5"/>
  <c r="CD363" i="5"/>
  <c r="BZ363" i="5"/>
  <c r="A363" i="5"/>
  <c r="CA362" i="5"/>
  <c r="CB362" i="5"/>
  <c r="CC362" i="5"/>
  <c r="CD362" i="5"/>
  <c r="BZ362" i="5"/>
  <c r="A362" i="5"/>
  <c r="CA361" i="5"/>
  <c r="CB361" i="5"/>
  <c r="CC361" i="5"/>
  <c r="CD361" i="5"/>
  <c r="BZ361" i="5"/>
  <c r="A361" i="5"/>
  <c r="CA360" i="5"/>
  <c r="CB360" i="5"/>
  <c r="CC360" i="5"/>
  <c r="CD360" i="5"/>
  <c r="BZ360" i="5"/>
  <c r="A360" i="5"/>
  <c r="CA359" i="5"/>
  <c r="CB359" i="5"/>
  <c r="CC359" i="5"/>
  <c r="CD359" i="5"/>
  <c r="BZ359" i="5"/>
  <c r="A359" i="5"/>
  <c r="CA358" i="5"/>
  <c r="CB358" i="5"/>
  <c r="CC358" i="5"/>
  <c r="CD358" i="5"/>
  <c r="BZ358" i="5"/>
  <c r="A358" i="5"/>
  <c r="CA357" i="5"/>
  <c r="CB357" i="5"/>
  <c r="CC357" i="5"/>
  <c r="CD357" i="5"/>
  <c r="BZ357" i="5"/>
  <c r="A357" i="5"/>
  <c r="CA356" i="5"/>
  <c r="CB356" i="5"/>
  <c r="CC356" i="5"/>
  <c r="CD356" i="5"/>
  <c r="BZ356" i="5"/>
  <c r="A356" i="5"/>
  <c r="CA355" i="5"/>
  <c r="CB355" i="5"/>
  <c r="CC355" i="5"/>
  <c r="CD355" i="5"/>
  <c r="BZ355" i="5"/>
  <c r="A355" i="5"/>
  <c r="CA354" i="5"/>
  <c r="CB354" i="5"/>
  <c r="CC354" i="5"/>
  <c r="CD354" i="5"/>
  <c r="BZ354" i="5"/>
  <c r="A354" i="5"/>
  <c r="CA353" i="5"/>
  <c r="CB353" i="5"/>
  <c r="CC353" i="5"/>
  <c r="CD353" i="5"/>
  <c r="BZ353" i="5"/>
  <c r="A353" i="5"/>
  <c r="CA352" i="5"/>
  <c r="CB352" i="5"/>
  <c r="CC352" i="5"/>
  <c r="CD352" i="5"/>
  <c r="BZ352" i="5"/>
  <c r="A352" i="5"/>
  <c r="CA351" i="5"/>
  <c r="CB351" i="5"/>
  <c r="CC351" i="5"/>
  <c r="CD351" i="5"/>
  <c r="BZ351" i="5"/>
  <c r="A351" i="5"/>
  <c r="CA350" i="5"/>
  <c r="CB350" i="5"/>
  <c r="CC350" i="5"/>
  <c r="CD350" i="5"/>
  <c r="BZ350" i="5"/>
  <c r="A350" i="5"/>
  <c r="CA349" i="5"/>
  <c r="CB349" i="5"/>
  <c r="CC349" i="5"/>
  <c r="CD349" i="5"/>
  <c r="BZ349" i="5"/>
  <c r="A349" i="5"/>
  <c r="CA348" i="5"/>
  <c r="CB348" i="5"/>
  <c r="CC348" i="5"/>
  <c r="CD348" i="5"/>
  <c r="BZ348" i="5"/>
  <c r="A348" i="5"/>
  <c r="CA347" i="5"/>
  <c r="CB347" i="5"/>
  <c r="CC347" i="5"/>
  <c r="CD347" i="5"/>
  <c r="BZ347" i="5"/>
  <c r="A347" i="5"/>
  <c r="CA346" i="5"/>
  <c r="CB346" i="5"/>
  <c r="CC346" i="5"/>
  <c r="CD346" i="5"/>
  <c r="BZ346" i="5"/>
  <c r="A346" i="5"/>
  <c r="CA345" i="5"/>
  <c r="CB345" i="5"/>
  <c r="CC345" i="5"/>
  <c r="CD345" i="5"/>
  <c r="BZ345" i="5"/>
  <c r="A345" i="5"/>
  <c r="CA344" i="5"/>
  <c r="CB344" i="5"/>
  <c r="CC344" i="5"/>
  <c r="CD344" i="5"/>
  <c r="BZ344" i="5"/>
  <c r="A344" i="5"/>
  <c r="CA343" i="5"/>
  <c r="CB343" i="5"/>
  <c r="CC343" i="5"/>
  <c r="CD343" i="5"/>
  <c r="BZ343" i="5"/>
  <c r="A343" i="5"/>
  <c r="CA342" i="5"/>
  <c r="CB342" i="5"/>
  <c r="CC342" i="5"/>
  <c r="CD342" i="5"/>
  <c r="BZ342" i="5"/>
  <c r="A342" i="5"/>
  <c r="CA341" i="5"/>
  <c r="CB341" i="5"/>
  <c r="CC341" i="5"/>
  <c r="CD341" i="5"/>
  <c r="BZ341" i="5"/>
  <c r="A341" i="5"/>
  <c r="CA340" i="5"/>
  <c r="CB340" i="5"/>
  <c r="CC340" i="5"/>
  <c r="CD340" i="5"/>
  <c r="BZ340" i="5"/>
  <c r="A340" i="5"/>
  <c r="CA339" i="5"/>
  <c r="CB339" i="5"/>
  <c r="CC339" i="5"/>
  <c r="CD339" i="5"/>
  <c r="BZ339" i="5"/>
  <c r="A339" i="5"/>
  <c r="CA338" i="5"/>
  <c r="CB338" i="5"/>
  <c r="CC338" i="5"/>
  <c r="CD338" i="5"/>
  <c r="BZ338" i="5"/>
  <c r="A338" i="5"/>
  <c r="CA337" i="5"/>
  <c r="CB337" i="5"/>
  <c r="CC337" i="5"/>
  <c r="CD337" i="5"/>
  <c r="BZ337" i="5"/>
  <c r="A337" i="5"/>
  <c r="CA336" i="5"/>
  <c r="CB336" i="5"/>
  <c r="CC336" i="5"/>
  <c r="CD336" i="5"/>
  <c r="BZ336" i="5"/>
  <c r="A336" i="5"/>
  <c r="CA335" i="5"/>
  <c r="CB335" i="5"/>
  <c r="CC335" i="5"/>
  <c r="CD335" i="5"/>
  <c r="BZ335" i="5"/>
  <c r="A335" i="5"/>
  <c r="CA334" i="5"/>
  <c r="CB334" i="5"/>
  <c r="CC334" i="5"/>
  <c r="CD334" i="5"/>
  <c r="BZ334" i="5"/>
  <c r="A334" i="5"/>
  <c r="CA333" i="5"/>
  <c r="CB333" i="5"/>
  <c r="CC333" i="5"/>
  <c r="CD333" i="5"/>
  <c r="BZ333" i="5"/>
  <c r="A333" i="5"/>
  <c r="CA332" i="5"/>
  <c r="CB332" i="5"/>
  <c r="CC332" i="5"/>
  <c r="CD332" i="5"/>
  <c r="BZ332" i="5"/>
  <c r="A332" i="5"/>
  <c r="CA331" i="5"/>
  <c r="CB331" i="5"/>
  <c r="CC331" i="5"/>
  <c r="CD331" i="5"/>
  <c r="BZ331" i="5"/>
  <c r="A331" i="5"/>
  <c r="CA330" i="5"/>
  <c r="CB330" i="5"/>
  <c r="CC330" i="5"/>
  <c r="CD330" i="5"/>
  <c r="BZ330" i="5"/>
  <c r="A330" i="5"/>
  <c r="CA329" i="5"/>
  <c r="CB329" i="5"/>
  <c r="CC329" i="5"/>
  <c r="CD329" i="5"/>
  <c r="BZ329" i="5"/>
  <c r="A329" i="5"/>
  <c r="CA328" i="5"/>
  <c r="CB328" i="5"/>
  <c r="CC328" i="5"/>
  <c r="CD328" i="5"/>
  <c r="BZ328" i="5"/>
  <c r="A328" i="5"/>
  <c r="CA327" i="5"/>
  <c r="CB327" i="5"/>
  <c r="CC327" i="5"/>
  <c r="CD327" i="5"/>
  <c r="BZ327" i="5"/>
  <c r="A327" i="5"/>
  <c r="CA326" i="5"/>
  <c r="CB326" i="5"/>
  <c r="CC326" i="5"/>
  <c r="CD326" i="5"/>
  <c r="BZ326" i="5"/>
  <c r="A326" i="5"/>
  <c r="CA325" i="5"/>
  <c r="CB325" i="5"/>
  <c r="CC325" i="5"/>
  <c r="CD325" i="5"/>
  <c r="BZ325" i="5"/>
  <c r="A325" i="5"/>
  <c r="CA324" i="5"/>
  <c r="CB324" i="5"/>
  <c r="CC324" i="5"/>
  <c r="CD324" i="5"/>
  <c r="BZ324" i="5"/>
  <c r="A324" i="5"/>
  <c r="CA323" i="5"/>
  <c r="CB323" i="5"/>
  <c r="CC323" i="5"/>
  <c r="CD323" i="5"/>
  <c r="BZ323" i="5"/>
  <c r="A323" i="5"/>
  <c r="CA322" i="5"/>
  <c r="CB322" i="5"/>
  <c r="CC322" i="5"/>
  <c r="CD322" i="5"/>
  <c r="BZ322" i="5"/>
  <c r="A322" i="5"/>
  <c r="CA321" i="5"/>
  <c r="CB321" i="5"/>
  <c r="CC321" i="5"/>
  <c r="CD321" i="5"/>
  <c r="BZ321" i="5"/>
  <c r="A321" i="5"/>
  <c r="CA320" i="5"/>
  <c r="CB320" i="5"/>
  <c r="CC320" i="5"/>
  <c r="CD320" i="5"/>
  <c r="BZ320" i="5"/>
  <c r="A320" i="5"/>
  <c r="CA319" i="5"/>
  <c r="CB319" i="5"/>
  <c r="CC319" i="5"/>
  <c r="CD319" i="5"/>
  <c r="BZ319" i="5"/>
  <c r="A319" i="5"/>
  <c r="CA318" i="5"/>
  <c r="CB318" i="5"/>
  <c r="CC318" i="5"/>
  <c r="CD318" i="5"/>
  <c r="BZ318" i="5"/>
  <c r="A318" i="5"/>
  <c r="CA317" i="5"/>
  <c r="CB317" i="5"/>
  <c r="CC317" i="5"/>
  <c r="CD317" i="5"/>
  <c r="BZ317" i="5"/>
  <c r="A317" i="5"/>
  <c r="CA316" i="5"/>
  <c r="CB316" i="5"/>
  <c r="CC316" i="5"/>
  <c r="CD316" i="5"/>
  <c r="BZ316" i="5"/>
  <c r="A316" i="5"/>
  <c r="CA315" i="5"/>
  <c r="CB315" i="5"/>
  <c r="CC315" i="5"/>
  <c r="CD315" i="5"/>
  <c r="BZ315" i="5"/>
  <c r="A315" i="5"/>
  <c r="CA314" i="5"/>
  <c r="CB314" i="5"/>
  <c r="CC314" i="5"/>
  <c r="CD314" i="5"/>
  <c r="BZ314" i="5"/>
  <c r="A314" i="5"/>
  <c r="CA313" i="5"/>
  <c r="CB313" i="5"/>
  <c r="CC313" i="5"/>
  <c r="CD313" i="5"/>
  <c r="BZ313" i="5"/>
  <c r="A313" i="5"/>
  <c r="CA312" i="5"/>
  <c r="CB312" i="5"/>
  <c r="CC312" i="5"/>
  <c r="CD312" i="5"/>
  <c r="BZ312" i="5"/>
  <c r="A312" i="5"/>
  <c r="CA311" i="5"/>
  <c r="CB311" i="5"/>
  <c r="CC311" i="5"/>
  <c r="CD311" i="5"/>
  <c r="BZ311" i="5"/>
  <c r="A311" i="5"/>
  <c r="CA310" i="5"/>
  <c r="CB310" i="5"/>
  <c r="CC310" i="5"/>
  <c r="CD310" i="5"/>
  <c r="BZ310" i="5"/>
  <c r="A310" i="5"/>
  <c r="CA309" i="5"/>
  <c r="CB309" i="5"/>
  <c r="CC309" i="5"/>
  <c r="CD309" i="5"/>
  <c r="BZ309" i="5"/>
  <c r="A309" i="5"/>
  <c r="CA308" i="5"/>
  <c r="CB308" i="5"/>
  <c r="CC308" i="5"/>
  <c r="CD308" i="5"/>
  <c r="BZ308" i="5"/>
  <c r="A308" i="5"/>
  <c r="CA307" i="5"/>
  <c r="CB307" i="5"/>
  <c r="CC307" i="5"/>
  <c r="CD307" i="5"/>
  <c r="BZ307" i="5"/>
  <c r="A307" i="5"/>
  <c r="CA306" i="5"/>
  <c r="CB306" i="5"/>
  <c r="CC306" i="5"/>
  <c r="CD306" i="5"/>
  <c r="BZ306" i="5"/>
  <c r="A306" i="5"/>
  <c r="CA305" i="5"/>
  <c r="CB305" i="5"/>
  <c r="CC305" i="5"/>
  <c r="CD305" i="5"/>
  <c r="BZ305" i="5"/>
  <c r="A305" i="5"/>
  <c r="CA304" i="5"/>
  <c r="CB304" i="5"/>
  <c r="CC304" i="5"/>
  <c r="CD304" i="5"/>
  <c r="BZ304" i="5"/>
  <c r="A304" i="5"/>
  <c r="CA303" i="5"/>
  <c r="CB303" i="5"/>
  <c r="CC303" i="5"/>
  <c r="CD303" i="5"/>
  <c r="BZ303" i="5"/>
  <c r="A303" i="5"/>
  <c r="CA302" i="5"/>
  <c r="CB302" i="5"/>
  <c r="CC302" i="5"/>
  <c r="CD302" i="5"/>
  <c r="BZ302" i="5"/>
  <c r="A302" i="5"/>
  <c r="CA301" i="5"/>
  <c r="CB301" i="5"/>
  <c r="CC301" i="5"/>
  <c r="CD301" i="5"/>
  <c r="BZ301" i="5"/>
  <c r="A301" i="5"/>
  <c r="CA300" i="5"/>
  <c r="CB300" i="5"/>
  <c r="CC300" i="5"/>
  <c r="CD300" i="5"/>
  <c r="BZ300" i="5"/>
  <c r="A300" i="5"/>
  <c r="CA299" i="5"/>
  <c r="CB299" i="5"/>
  <c r="CC299" i="5"/>
  <c r="CD299" i="5"/>
  <c r="BZ299" i="5"/>
  <c r="A299" i="5"/>
  <c r="CA298" i="5"/>
  <c r="CB298" i="5"/>
  <c r="CC298" i="5"/>
  <c r="CD298" i="5"/>
  <c r="BZ298" i="5"/>
  <c r="A298" i="5"/>
  <c r="CA297" i="5"/>
  <c r="CB297" i="5"/>
  <c r="CC297" i="5"/>
  <c r="CD297" i="5"/>
  <c r="BZ297" i="5"/>
  <c r="A297" i="5"/>
  <c r="CA296" i="5"/>
  <c r="CB296" i="5"/>
  <c r="CC296" i="5"/>
  <c r="CD296" i="5"/>
  <c r="BZ296" i="5"/>
  <c r="A296" i="5"/>
  <c r="CA295" i="5"/>
  <c r="CB295" i="5"/>
  <c r="CC295" i="5"/>
  <c r="CD295" i="5"/>
  <c r="BZ295" i="5"/>
  <c r="A295" i="5"/>
  <c r="CA294" i="5"/>
  <c r="CB294" i="5"/>
  <c r="CC294" i="5"/>
  <c r="CD294" i="5"/>
  <c r="BZ294" i="5"/>
  <c r="A294" i="5"/>
  <c r="CA293" i="5"/>
  <c r="CB293" i="5"/>
  <c r="CC293" i="5"/>
  <c r="CD293" i="5"/>
  <c r="BZ293" i="5"/>
  <c r="A293" i="5"/>
  <c r="CA292" i="5"/>
  <c r="CB292" i="5"/>
  <c r="CC292" i="5"/>
  <c r="CD292" i="5"/>
  <c r="BZ292" i="5"/>
  <c r="A292" i="5"/>
  <c r="CA291" i="5"/>
  <c r="CB291" i="5"/>
  <c r="CC291" i="5"/>
  <c r="CD291" i="5"/>
  <c r="BZ291" i="5"/>
  <c r="A291" i="5"/>
  <c r="CA290" i="5"/>
  <c r="CB290" i="5"/>
  <c r="CC290" i="5"/>
  <c r="CD290" i="5"/>
  <c r="BZ290" i="5"/>
  <c r="A290" i="5"/>
  <c r="CA289" i="5"/>
  <c r="CB289" i="5"/>
  <c r="CC289" i="5"/>
  <c r="CD289" i="5"/>
  <c r="BZ289" i="5"/>
  <c r="A289" i="5"/>
  <c r="CA288" i="5"/>
  <c r="CB288" i="5"/>
  <c r="CC288" i="5"/>
  <c r="CD288" i="5"/>
  <c r="BZ288" i="5"/>
  <c r="A288" i="5"/>
  <c r="CA287" i="5"/>
  <c r="CB287" i="5"/>
  <c r="CC287" i="5"/>
  <c r="CD287" i="5"/>
  <c r="BZ287" i="5"/>
  <c r="A287" i="5"/>
  <c r="CA286" i="5"/>
  <c r="CB286" i="5"/>
  <c r="CC286" i="5"/>
  <c r="CD286" i="5"/>
  <c r="BZ286" i="5"/>
  <c r="A286" i="5"/>
  <c r="CA285" i="5"/>
  <c r="CB285" i="5"/>
  <c r="CC285" i="5"/>
  <c r="CD285" i="5"/>
  <c r="BZ285" i="5"/>
  <c r="A285" i="5"/>
  <c r="CA284" i="5"/>
  <c r="CB284" i="5"/>
  <c r="CC284" i="5"/>
  <c r="CD284" i="5"/>
  <c r="BZ284" i="5"/>
  <c r="A284" i="5"/>
  <c r="CA283" i="5"/>
  <c r="CB283" i="5"/>
  <c r="CC283" i="5"/>
  <c r="CD283" i="5"/>
  <c r="BZ283" i="5"/>
  <c r="A283" i="5"/>
  <c r="CA282" i="5"/>
  <c r="CB282" i="5"/>
  <c r="CC282" i="5"/>
  <c r="CD282" i="5"/>
  <c r="BZ282" i="5"/>
  <c r="A282" i="5"/>
  <c r="CA281" i="5"/>
  <c r="CB281" i="5"/>
  <c r="CC281" i="5"/>
  <c r="CD281" i="5"/>
  <c r="BZ281" i="5"/>
  <c r="A281" i="5"/>
  <c r="CA280" i="5"/>
  <c r="CB280" i="5"/>
  <c r="CC280" i="5"/>
  <c r="CD280" i="5"/>
  <c r="BZ280" i="5"/>
  <c r="A280" i="5"/>
  <c r="CA279" i="5"/>
  <c r="CB279" i="5"/>
  <c r="CC279" i="5"/>
  <c r="CD279" i="5"/>
  <c r="BZ279" i="5"/>
  <c r="A279" i="5"/>
  <c r="CA278" i="5"/>
  <c r="CB278" i="5"/>
  <c r="CC278" i="5"/>
  <c r="CD278" i="5"/>
  <c r="BZ278" i="5"/>
  <c r="A278" i="5"/>
  <c r="CA277" i="5"/>
  <c r="CB277" i="5"/>
  <c r="CC277" i="5"/>
  <c r="CD277" i="5"/>
  <c r="BZ277" i="5"/>
  <c r="A277" i="5"/>
  <c r="CA276" i="5"/>
  <c r="CB276" i="5"/>
  <c r="CC276" i="5"/>
  <c r="CD276" i="5"/>
  <c r="BZ276" i="5"/>
  <c r="A276" i="5"/>
  <c r="CA275" i="5"/>
  <c r="CB275" i="5"/>
  <c r="CC275" i="5"/>
  <c r="CD275" i="5"/>
  <c r="BZ275" i="5"/>
  <c r="A275" i="5"/>
  <c r="CA274" i="5"/>
  <c r="CB274" i="5"/>
  <c r="CC274" i="5"/>
  <c r="CD274" i="5"/>
  <c r="BZ274" i="5"/>
  <c r="A274" i="5"/>
  <c r="CA273" i="5"/>
  <c r="CB273" i="5"/>
  <c r="CC273" i="5"/>
  <c r="CD273" i="5"/>
  <c r="BZ273" i="5"/>
  <c r="A273" i="5"/>
  <c r="CA272" i="5"/>
  <c r="CB272" i="5"/>
  <c r="CC272" i="5"/>
  <c r="CD272" i="5"/>
  <c r="BZ272" i="5"/>
  <c r="A272" i="5"/>
  <c r="CA271" i="5"/>
  <c r="CB271" i="5"/>
  <c r="CC271" i="5"/>
  <c r="CD271" i="5"/>
  <c r="BZ271" i="5"/>
  <c r="A271" i="5"/>
  <c r="CA270" i="5"/>
  <c r="CB270" i="5"/>
  <c r="CC270" i="5"/>
  <c r="CD270" i="5"/>
  <c r="BZ270" i="5"/>
  <c r="A270" i="5"/>
  <c r="CA269" i="5"/>
  <c r="CB269" i="5"/>
  <c r="CC269" i="5"/>
  <c r="CD269" i="5"/>
  <c r="BZ269" i="5"/>
  <c r="A269" i="5"/>
  <c r="CA268" i="5"/>
  <c r="CB268" i="5"/>
  <c r="CC268" i="5"/>
  <c r="CD268" i="5"/>
  <c r="BZ268" i="5"/>
  <c r="A268" i="5"/>
  <c r="CA267" i="5"/>
  <c r="CB267" i="5"/>
  <c r="CC267" i="5"/>
  <c r="CD267" i="5"/>
  <c r="BZ267" i="5"/>
  <c r="A267" i="5"/>
  <c r="CA266" i="5"/>
  <c r="CB266" i="5"/>
  <c r="CC266" i="5"/>
  <c r="CD266" i="5"/>
  <c r="BZ266" i="5"/>
  <c r="A266" i="5"/>
  <c r="CA265" i="5"/>
  <c r="CB265" i="5"/>
  <c r="CC265" i="5"/>
  <c r="CD265" i="5"/>
  <c r="BZ265" i="5"/>
  <c r="A265" i="5"/>
  <c r="CA264" i="5"/>
  <c r="CB264" i="5"/>
  <c r="CC264" i="5"/>
  <c r="CD264" i="5"/>
  <c r="BZ264" i="5"/>
  <c r="A264" i="5"/>
  <c r="CA263" i="5"/>
  <c r="CB263" i="5"/>
  <c r="CC263" i="5"/>
  <c r="CD263" i="5"/>
  <c r="BZ263" i="5"/>
  <c r="A263" i="5"/>
  <c r="CA262" i="5"/>
  <c r="CB262" i="5"/>
  <c r="CC262" i="5"/>
  <c r="CD262" i="5"/>
  <c r="BZ262" i="5"/>
  <c r="A262" i="5"/>
  <c r="CA261" i="5"/>
  <c r="CB261" i="5"/>
  <c r="CC261" i="5"/>
  <c r="CD261" i="5"/>
  <c r="BZ261" i="5"/>
  <c r="A261" i="5"/>
  <c r="CA260" i="5"/>
  <c r="CB260" i="5"/>
  <c r="CC260" i="5"/>
  <c r="CD260" i="5"/>
  <c r="BZ260" i="5"/>
  <c r="A260" i="5"/>
  <c r="CA259" i="5"/>
  <c r="CB259" i="5"/>
  <c r="CC259" i="5"/>
  <c r="CD259" i="5"/>
  <c r="BZ259" i="5"/>
  <c r="A259" i="5"/>
  <c r="CA258" i="5"/>
  <c r="CB258" i="5"/>
  <c r="CC258" i="5"/>
  <c r="CD258" i="5"/>
  <c r="BZ258" i="5"/>
  <c r="A258" i="5"/>
  <c r="CA257" i="5"/>
  <c r="CB257" i="5"/>
  <c r="CC257" i="5"/>
  <c r="CD257" i="5"/>
  <c r="BZ257" i="5"/>
  <c r="A257" i="5"/>
  <c r="CA256" i="5"/>
  <c r="CB256" i="5"/>
  <c r="CC256" i="5"/>
  <c r="CD256" i="5"/>
  <c r="BZ256" i="5"/>
  <c r="A256" i="5"/>
  <c r="CA255" i="5"/>
  <c r="CB255" i="5"/>
  <c r="CC255" i="5"/>
  <c r="CD255" i="5"/>
  <c r="BZ255" i="5"/>
  <c r="A255" i="5"/>
  <c r="CA254" i="5"/>
  <c r="CB254" i="5"/>
  <c r="CC254" i="5"/>
  <c r="CD254" i="5"/>
  <c r="BZ254" i="5"/>
  <c r="A254" i="5"/>
  <c r="CA253" i="5"/>
  <c r="CB253" i="5"/>
  <c r="CC253" i="5"/>
  <c r="CD253" i="5"/>
  <c r="BZ253" i="5"/>
  <c r="A253" i="5"/>
  <c r="CA252" i="5"/>
  <c r="CB252" i="5"/>
  <c r="CC252" i="5"/>
  <c r="CD252" i="5"/>
  <c r="BZ252" i="5"/>
  <c r="A252" i="5"/>
  <c r="CA251" i="5"/>
  <c r="CB251" i="5"/>
  <c r="CC251" i="5"/>
  <c r="CD251" i="5"/>
  <c r="BZ251" i="5"/>
  <c r="A251" i="5"/>
  <c r="CA250" i="5"/>
  <c r="CB250" i="5"/>
  <c r="CC250" i="5"/>
  <c r="CD250" i="5"/>
  <c r="BZ250" i="5"/>
  <c r="A250" i="5"/>
  <c r="CA249" i="5"/>
  <c r="CB249" i="5"/>
  <c r="CC249" i="5"/>
  <c r="CD249" i="5"/>
  <c r="BZ249" i="5"/>
  <c r="A249" i="5"/>
  <c r="CA248" i="5"/>
  <c r="CB248" i="5"/>
  <c r="CC248" i="5"/>
  <c r="CD248" i="5"/>
  <c r="BZ248" i="5"/>
  <c r="A248" i="5"/>
  <c r="CA247" i="5"/>
  <c r="CB247" i="5"/>
  <c r="CC247" i="5"/>
  <c r="CD247" i="5"/>
  <c r="BZ247" i="5"/>
  <c r="A247" i="5"/>
  <c r="CA246" i="5"/>
  <c r="CB246" i="5"/>
  <c r="CC246" i="5"/>
  <c r="CD246" i="5"/>
  <c r="BZ246" i="5"/>
  <c r="A246" i="5"/>
  <c r="CA245" i="5"/>
  <c r="CB245" i="5"/>
  <c r="CC245" i="5"/>
  <c r="CD245" i="5"/>
  <c r="BZ245" i="5"/>
  <c r="A245" i="5"/>
  <c r="CA244" i="5"/>
  <c r="CB244" i="5"/>
  <c r="CC244" i="5"/>
  <c r="CD244" i="5"/>
  <c r="BZ244" i="5"/>
  <c r="A244" i="5"/>
  <c r="CA243" i="5"/>
  <c r="CB243" i="5"/>
  <c r="CC243" i="5"/>
  <c r="CD243" i="5"/>
  <c r="BZ243" i="5"/>
  <c r="A243" i="5"/>
  <c r="CA242" i="5"/>
  <c r="CB242" i="5"/>
  <c r="CC242" i="5"/>
  <c r="CD242" i="5"/>
  <c r="BZ242" i="5"/>
  <c r="A242" i="5"/>
  <c r="CA241" i="5"/>
  <c r="CB241" i="5"/>
  <c r="CC241" i="5"/>
  <c r="CD241" i="5"/>
  <c r="BZ241" i="5"/>
  <c r="A241" i="5"/>
  <c r="CA240" i="5"/>
  <c r="CB240" i="5"/>
  <c r="CC240" i="5"/>
  <c r="CD240" i="5"/>
  <c r="BZ240" i="5"/>
  <c r="A240" i="5"/>
  <c r="CA239" i="5"/>
  <c r="CB239" i="5"/>
  <c r="CC239" i="5"/>
  <c r="CD239" i="5"/>
  <c r="BZ239" i="5"/>
  <c r="A239" i="5"/>
  <c r="CA238" i="5"/>
  <c r="CB238" i="5"/>
  <c r="CC238" i="5"/>
  <c r="CD238" i="5"/>
  <c r="BZ238" i="5"/>
  <c r="A238" i="5"/>
  <c r="CA237" i="5"/>
  <c r="CB237" i="5"/>
  <c r="CC237" i="5"/>
  <c r="CD237" i="5"/>
  <c r="BZ237" i="5"/>
  <c r="A237" i="5"/>
  <c r="CA236" i="5"/>
  <c r="CB236" i="5"/>
  <c r="CC236" i="5"/>
  <c r="CD236" i="5"/>
  <c r="BZ236" i="5"/>
  <c r="A236" i="5"/>
  <c r="CA235" i="5"/>
  <c r="CB235" i="5"/>
  <c r="CC235" i="5"/>
  <c r="CD235" i="5"/>
  <c r="BZ235" i="5"/>
  <c r="A235" i="5"/>
  <c r="CA234" i="5"/>
  <c r="CB234" i="5"/>
  <c r="CC234" i="5"/>
  <c r="CD234" i="5"/>
  <c r="BZ234" i="5"/>
  <c r="A234" i="5"/>
  <c r="CA233" i="5"/>
  <c r="CB233" i="5"/>
  <c r="CC233" i="5"/>
  <c r="CD233" i="5"/>
  <c r="BZ233" i="5"/>
  <c r="A233" i="5"/>
  <c r="CA232" i="5"/>
  <c r="CB232" i="5"/>
  <c r="CC232" i="5"/>
  <c r="CD232" i="5"/>
  <c r="BZ232" i="5"/>
  <c r="A232" i="5"/>
  <c r="CA231" i="5"/>
  <c r="CB231" i="5"/>
  <c r="CC231" i="5"/>
  <c r="CD231" i="5"/>
  <c r="BZ231" i="5"/>
  <c r="A231" i="5"/>
  <c r="CA230" i="5"/>
  <c r="CB230" i="5"/>
  <c r="CC230" i="5"/>
  <c r="CD230" i="5"/>
  <c r="BZ230" i="5"/>
  <c r="A230" i="5"/>
  <c r="CA229" i="5"/>
  <c r="CB229" i="5"/>
  <c r="CC229" i="5"/>
  <c r="CD229" i="5"/>
  <c r="BZ229" i="5"/>
  <c r="A229" i="5"/>
  <c r="CA228" i="5"/>
  <c r="CB228" i="5"/>
  <c r="CC228" i="5"/>
  <c r="CD228" i="5"/>
  <c r="BZ228" i="5"/>
  <c r="A228" i="5"/>
  <c r="CA227" i="5"/>
  <c r="CB227" i="5"/>
  <c r="CC227" i="5"/>
  <c r="CD227" i="5"/>
  <c r="BZ227" i="5"/>
  <c r="A227" i="5"/>
  <c r="CA226" i="5"/>
  <c r="CB226" i="5"/>
  <c r="CC226" i="5"/>
  <c r="CD226" i="5"/>
  <c r="BZ226" i="5"/>
  <c r="A226" i="5"/>
  <c r="CA225" i="5"/>
  <c r="CB225" i="5"/>
  <c r="CC225" i="5"/>
  <c r="CD225" i="5"/>
  <c r="BZ225" i="5"/>
  <c r="A225" i="5"/>
  <c r="CA224" i="5"/>
  <c r="CB224" i="5"/>
  <c r="CC224" i="5"/>
  <c r="CD224" i="5"/>
  <c r="BZ224" i="5"/>
  <c r="A224" i="5"/>
  <c r="CA223" i="5"/>
  <c r="CB223" i="5"/>
  <c r="CC223" i="5"/>
  <c r="CD223" i="5"/>
  <c r="BZ223" i="5"/>
  <c r="A223" i="5"/>
  <c r="CA222" i="5"/>
  <c r="CB222" i="5"/>
  <c r="CC222" i="5"/>
  <c r="CD222" i="5"/>
  <c r="BZ222" i="5"/>
  <c r="A222" i="5"/>
  <c r="CA221" i="5"/>
  <c r="CB221" i="5"/>
  <c r="CC221" i="5"/>
  <c r="CD221" i="5"/>
  <c r="BZ221" i="5"/>
  <c r="A221" i="5"/>
  <c r="CA220" i="5"/>
  <c r="CB220" i="5"/>
  <c r="CC220" i="5"/>
  <c r="CD220" i="5"/>
  <c r="BZ220" i="5"/>
  <c r="A220" i="5"/>
  <c r="CA219" i="5"/>
  <c r="CB219" i="5"/>
  <c r="CC219" i="5"/>
  <c r="CD219" i="5"/>
  <c r="BZ219" i="5"/>
  <c r="A219" i="5"/>
  <c r="CA218" i="5"/>
  <c r="CB218" i="5"/>
  <c r="CC218" i="5"/>
  <c r="CD218" i="5"/>
  <c r="BZ218" i="5"/>
  <c r="A218" i="5"/>
  <c r="CA217" i="5"/>
  <c r="CB217" i="5"/>
  <c r="CC217" i="5"/>
  <c r="CD217" i="5"/>
  <c r="BZ217" i="5"/>
  <c r="A217" i="5"/>
  <c r="CA216" i="5"/>
  <c r="CB216" i="5"/>
  <c r="CC216" i="5"/>
  <c r="CD216" i="5"/>
  <c r="BZ216" i="5"/>
  <c r="A216" i="5"/>
  <c r="CA215" i="5"/>
  <c r="CB215" i="5"/>
  <c r="CC215" i="5"/>
  <c r="CD215" i="5"/>
  <c r="BZ215" i="5"/>
  <c r="A215" i="5"/>
  <c r="CA214" i="5"/>
  <c r="CB214" i="5"/>
  <c r="CC214" i="5"/>
  <c r="CD214" i="5"/>
  <c r="BZ214" i="5"/>
  <c r="A214" i="5"/>
  <c r="CA213" i="5"/>
  <c r="CB213" i="5"/>
  <c r="CC213" i="5"/>
  <c r="CD213" i="5"/>
  <c r="BZ213" i="5"/>
  <c r="A213" i="5"/>
  <c r="CA212" i="5"/>
  <c r="CB212" i="5"/>
  <c r="CC212" i="5"/>
  <c r="CD212" i="5"/>
  <c r="BZ212" i="5"/>
  <c r="A212" i="5"/>
  <c r="CA211" i="5"/>
  <c r="CB211" i="5"/>
  <c r="CC211" i="5"/>
  <c r="CD211" i="5"/>
  <c r="BZ211" i="5"/>
  <c r="A211" i="5"/>
  <c r="CA210" i="5"/>
  <c r="CB210" i="5"/>
  <c r="CC210" i="5"/>
  <c r="CD210" i="5"/>
  <c r="BZ210" i="5"/>
  <c r="A210" i="5"/>
  <c r="CA209" i="5"/>
  <c r="CB209" i="5"/>
  <c r="CC209" i="5"/>
  <c r="CD209" i="5"/>
  <c r="BZ209" i="5"/>
  <c r="A209" i="5"/>
  <c r="CA208" i="5"/>
  <c r="CB208" i="5"/>
  <c r="CC208" i="5"/>
  <c r="CD208" i="5"/>
  <c r="BZ208" i="5"/>
  <c r="A208" i="5"/>
  <c r="CA207" i="5"/>
  <c r="CB207" i="5"/>
  <c r="CC207" i="5"/>
  <c r="CD207" i="5"/>
  <c r="BZ207" i="5"/>
  <c r="A207" i="5"/>
  <c r="CA206" i="5"/>
  <c r="CB206" i="5"/>
  <c r="CC206" i="5"/>
  <c r="CD206" i="5"/>
  <c r="BZ206" i="5"/>
  <c r="A206" i="5"/>
  <c r="CA205" i="5"/>
  <c r="CB205" i="5"/>
  <c r="CC205" i="5"/>
  <c r="CD205" i="5"/>
  <c r="BZ205" i="5"/>
  <c r="A205" i="5"/>
  <c r="CA204" i="5"/>
  <c r="CB204" i="5"/>
  <c r="CC204" i="5"/>
  <c r="CD204" i="5"/>
  <c r="BZ204" i="5"/>
  <c r="A204" i="5"/>
  <c r="CA203" i="5"/>
  <c r="CB203" i="5"/>
  <c r="CC203" i="5"/>
  <c r="CD203" i="5"/>
  <c r="BZ203" i="5"/>
  <c r="A203" i="5"/>
  <c r="CA202" i="5"/>
  <c r="CB202" i="5"/>
  <c r="CC202" i="5"/>
  <c r="CD202" i="5"/>
  <c r="BZ202" i="5"/>
  <c r="A202" i="5"/>
  <c r="CA201" i="5"/>
  <c r="CB201" i="5"/>
  <c r="CC201" i="5"/>
  <c r="CD201" i="5"/>
  <c r="BZ201" i="5"/>
  <c r="A201" i="5"/>
  <c r="CA200" i="5"/>
  <c r="CB200" i="5"/>
  <c r="CC200" i="5"/>
  <c r="CD200" i="5"/>
  <c r="BZ200" i="5"/>
  <c r="A200" i="5"/>
  <c r="CA199" i="5"/>
  <c r="CB199" i="5"/>
  <c r="CC199" i="5"/>
  <c r="CD199" i="5"/>
  <c r="BZ199" i="5"/>
  <c r="A199" i="5"/>
  <c r="CA198" i="5"/>
  <c r="CB198" i="5"/>
  <c r="CC198" i="5"/>
  <c r="CD198" i="5"/>
  <c r="BZ198" i="5"/>
  <c r="A198" i="5"/>
  <c r="CA197" i="5"/>
  <c r="CB197" i="5"/>
  <c r="CC197" i="5"/>
  <c r="CD197" i="5"/>
  <c r="BZ197" i="5"/>
  <c r="A197" i="5"/>
  <c r="CA196" i="5"/>
  <c r="CB196" i="5"/>
  <c r="CC196" i="5"/>
  <c r="CD196" i="5"/>
  <c r="BZ196" i="5"/>
  <c r="A196" i="5"/>
  <c r="CA195" i="5"/>
  <c r="CB195" i="5"/>
  <c r="CC195" i="5"/>
  <c r="CD195" i="5"/>
  <c r="BZ195" i="5"/>
  <c r="A195" i="5"/>
  <c r="CA194" i="5"/>
  <c r="CB194" i="5"/>
  <c r="CC194" i="5"/>
  <c r="CD194" i="5"/>
  <c r="BZ194" i="5"/>
  <c r="A194" i="5"/>
  <c r="CA193" i="5"/>
  <c r="CB193" i="5"/>
  <c r="CC193" i="5"/>
  <c r="CD193" i="5"/>
  <c r="BZ193" i="5"/>
  <c r="A193" i="5"/>
  <c r="CA192" i="5"/>
  <c r="CB192" i="5"/>
  <c r="CC192" i="5"/>
  <c r="CD192" i="5"/>
  <c r="BZ192" i="5"/>
  <c r="A192" i="5"/>
  <c r="CA191" i="5"/>
  <c r="CB191" i="5"/>
  <c r="CC191" i="5"/>
  <c r="CD191" i="5"/>
  <c r="BZ191" i="5"/>
  <c r="A191" i="5"/>
  <c r="CA190" i="5"/>
  <c r="CB190" i="5"/>
  <c r="CC190" i="5"/>
  <c r="CD190" i="5"/>
  <c r="BZ190" i="5"/>
  <c r="A190" i="5"/>
  <c r="CA189" i="5"/>
  <c r="CB189" i="5"/>
  <c r="CC189" i="5"/>
  <c r="CD189" i="5"/>
  <c r="BZ189" i="5"/>
  <c r="A189" i="5"/>
  <c r="CA188" i="5"/>
  <c r="CB188" i="5"/>
  <c r="CC188" i="5"/>
  <c r="CD188" i="5"/>
  <c r="BZ188" i="5"/>
  <c r="A188" i="5"/>
  <c r="CA187" i="5"/>
  <c r="CB187" i="5"/>
  <c r="CC187" i="5"/>
  <c r="CD187" i="5"/>
  <c r="BZ187" i="5"/>
  <c r="A187" i="5"/>
  <c r="CA186" i="5"/>
  <c r="CB186" i="5"/>
  <c r="CC186" i="5"/>
  <c r="CD186" i="5"/>
  <c r="BZ186" i="5"/>
  <c r="A186" i="5"/>
  <c r="CA185" i="5"/>
  <c r="CB185" i="5"/>
  <c r="CC185" i="5"/>
  <c r="CD185" i="5"/>
  <c r="BZ185" i="5"/>
  <c r="A185" i="5"/>
  <c r="CA184" i="5"/>
  <c r="CB184" i="5"/>
  <c r="CC184" i="5"/>
  <c r="CD184" i="5"/>
  <c r="BZ184" i="5"/>
  <c r="A184" i="5"/>
  <c r="CA183" i="5"/>
  <c r="CB183" i="5"/>
  <c r="CC183" i="5"/>
  <c r="CD183" i="5"/>
  <c r="BZ183" i="5"/>
  <c r="A183" i="5"/>
  <c r="CA182" i="5"/>
  <c r="CB182" i="5"/>
  <c r="CC182" i="5"/>
  <c r="CD182" i="5"/>
  <c r="BZ182" i="5"/>
  <c r="A182" i="5"/>
  <c r="CA181" i="5"/>
  <c r="CB181" i="5"/>
  <c r="CC181" i="5"/>
  <c r="CD181" i="5"/>
  <c r="BZ181" i="5"/>
  <c r="A181" i="5"/>
  <c r="CA180" i="5"/>
  <c r="CB180" i="5"/>
  <c r="CC180" i="5"/>
  <c r="CD180" i="5"/>
  <c r="BZ180" i="5"/>
  <c r="A180" i="5"/>
  <c r="CA179" i="5"/>
  <c r="CB179" i="5"/>
  <c r="CC179" i="5"/>
  <c r="CD179" i="5"/>
  <c r="BZ179" i="5"/>
  <c r="A179" i="5"/>
  <c r="CA178" i="5"/>
  <c r="CB178" i="5"/>
  <c r="CC178" i="5"/>
  <c r="CD178" i="5"/>
  <c r="BZ178" i="5"/>
  <c r="A178" i="5"/>
  <c r="CA177" i="5"/>
  <c r="CB177" i="5"/>
  <c r="CC177" i="5"/>
  <c r="CD177" i="5"/>
  <c r="BZ177" i="5"/>
  <c r="A177" i="5"/>
  <c r="CA176" i="5"/>
  <c r="CB176" i="5"/>
  <c r="CC176" i="5"/>
  <c r="CD176" i="5"/>
  <c r="BZ176" i="5"/>
  <c r="A176" i="5"/>
  <c r="CA175" i="5"/>
  <c r="CB175" i="5"/>
  <c r="CC175" i="5"/>
  <c r="CD175" i="5"/>
  <c r="BZ175" i="5"/>
  <c r="A175" i="5"/>
  <c r="CA174" i="5"/>
  <c r="CB174" i="5"/>
  <c r="CC174" i="5"/>
  <c r="CD174" i="5"/>
  <c r="BZ174" i="5"/>
  <c r="A174" i="5"/>
  <c r="CA173" i="5"/>
  <c r="CB173" i="5"/>
  <c r="CC173" i="5"/>
  <c r="CD173" i="5"/>
  <c r="BZ173" i="5"/>
  <c r="A173" i="5"/>
  <c r="CA172" i="5"/>
  <c r="CB172" i="5"/>
  <c r="CC172" i="5"/>
  <c r="CD172" i="5"/>
  <c r="BZ172" i="5"/>
  <c r="A172" i="5"/>
  <c r="CA171" i="5"/>
  <c r="CB171" i="5"/>
  <c r="CC171" i="5"/>
  <c r="CD171" i="5"/>
  <c r="BZ171" i="5"/>
  <c r="A171" i="5"/>
  <c r="CA170" i="5"/>
  <c r="CB170" i="5"/>
  <c r="CC170" i="5"/>
  <c r="CD170" i="5"/>
  <c r="BZ170" i="5"/>
  <c r="A170" i="5"/>
  <c r="CA169" i="5"/>
  <c r="CB169" i="5"/>
  <c r="CC169" i="5"/>
  <c r="CD169" i="5"/>
  <c r="BZ169" i="5"/>
  <c r="A169" i="5"/>
  <c r="CA168" i="5"/>
  <c r="CB168" i="5"/>
  <c r="CC168" i="5"/>
  <c r="CD168" i="5"/>
  <c r="BZ168" i="5"/>
  <c r="A168" i="5"/>
  <c r="CA167" i="5"/>
  <c r="CB167" i="5"/>
  <c r="CC167" i="5"/>
  <c r="CD167" i="5"/>
  <c r="BZ167" i="5"/>
  <c r="A167" i="5"/>
  <c r="CA166" i="5"/>
  <c r="CB166" i="5"/>
  <c r="CC166" i="5"/>
  <c r="CD166" i="5"/>
  <c r="BZ166" i="5"/>
  <c r="A166" i="5"/>
  <c r="CA165" i="5"/>
  <c r="CB165" i="5"/>
  <c r="CC165" i="5"/>
  <c r="CD165" i="5"/>
  <c r="BZ165" i="5"/>
  <c r="A165" i="5"/>
  <c r="CA164" i="5"/>
  <c r="CB164" i="5"/>
  <c r="CC164" i="5"/>
  <c r="CD164" i="5"/>
  <c r="BZ164" i="5"/>
  <c r="A164" i="5"/>
  <c r="CA163" i="5"/>
  <c r="CB163" i="5"/>
  <c r="CC163" i="5"/>
  <c r="CD163" i="5"/>
  <c r="BZ163" i="5"/>
  <c r="A163" i="5"/>
  <c r="CA162" i="5"/>
  <c r="CB162" i="5"/>
  <c r="CC162" i="5"/>
  <c r="CD162" i="5"/>
  <c r="BZ162" i="5"/>
  <c r="A162" i="5"/>
  <c r="CA161" i="5"/>
  <c r="CB161" i="5"/>
  <c r="CC161" i="5"/>
  <c r="CD161" i="5"/>
  <c r="BZ161" i="5"/>
  <c r="A161" i="5"/>
  <c r="CA160" i="5"/>
  <c r="CB160" i="5"/>
  <c r="CC160" i="5"/>
  <c r="CD160" i="5"/>
  <c r="BZ160" i="5"/>
  <c r="A160" i="5"/>
  <c r="CA159" i="5"/>
  <c r="CB159" i="5"/>
  <c r="CC159" i="5"/>
  <c r="CD159" i="5"/>
  <c r="BZ159" i="5"/>
  <c r="A159" i="5"/>
  <c r="CA158" i="5"/>
  <c r="CB158" i="5"/>
  <c r="CC158" i="5"/>
  <c r="CD158" i="5"/>
  <c r="BZ158" i="5"/>
  <c r="A158" i="5"/>
  <c r="CA157" i="5"/>
  <c r="CB157" i="5"/>
  <c r="CC157" i="5"/>
  <c r="CD157" i="5"/>
  <c r="BZ157" i="5"/>
  <c r="A157" i="5"/>
  <c r="CA156" i="5"/>
  <c r="CB156" i="5"/>
  <c r="CC156" i="5"/>
  <c r="CD156" i="5"/>
  <c r="BZ156" i="5"/>
  <c r="A156" i="5"/>
  <c r="CA155" i="5"/>
  <c r="CB155" i="5"/>
  <c r="CC155" i="5"/>
  <c r="CD155" i="5"/>
  <c r="BZ155" i="5"/>
  <c r="A155" i="5"/>
  <c r="CA154" i="5"/>
  <c r="CB154" i="5"/>
  <c r="CC154" i="5"/>
  <c r="CD154" i="5"/>
  <c r="BZ154" i="5"/>
  <c r="A154" i="5"/>
  <c r="CA153" i="5"/>
  <c r="CB153" i="5"/>
  <c r="CC153" i="5"/>
  <c r="CD153" i="5"/>
  <c r="BZ153" i="5"/>
  <c r="A153" i="5"/>
  <c r="CA152" i="5"/>
  <c r="CB152" i="5"/>
  <c r="CC152" i="5"/>
  <c r="CD152" i="5"/>
  <c r="BZ152" i="5"/>
  <c r="A152" i="5"/>
  <c r="CA151" i="5"/>
  <c r="CB151" i="5"/>
  <c r="CC151" i="5"/>
  <c r="CD151" i="5"/>
  <c r="BZ151" i="5"/>
  <c r="A151" i="5"/>
  <c r="CA150" i="5"/>
  <c r="CB150" i="5"/>
  <c r="CC150" i="5"/>
  <c r="CD150" i="5"/>
  <c r="BZ150" i="5"/>
  <c r="A150" i="5"/>
  <c r="CA149" i="5"/>
  <c r="CB149" i="5"/>
  <c r="CC149" i="5"/>
  <c r="CD149" i="5"/>
  <c r="BZ149" i="5"/>
  <c r="A149" i="5"/>
  <c r="CA148" i="5"/>
  <c r="CB148" i="5"/>
  <c r="CC148" i="5"/>
  <c r="CD148" i="5"/>
  <c r="BZ148" i="5"/>
  <c r="A148" i="5"/>
  <c r="CA147" i="5"/>
  <c r="CB147" i="5"/>
  <c r="CC147" i="5"/>
  <c r="CD147" i="5"/>
  <c r="BZ147" i="5"/>
  <c r="A147" i="5"/>
  <c r="CA146" i="5"/>
  <c r="CB146" i="5"/>
  <c r="CC146" i="5"/>
  <c r="CD146" i="5"/>
  <c r="BZ146" i="5"/>
  <c r="A146" i="5"/>
  <c r="CA145" i="5"/>
  <c r="CB145" i="5"/>
  <c r="CC145" i="5"/>
  <c r="CD145" i="5"/>
  <c r="BZ145" i="5"/>
  <c r="A145" i="5"/>
  <c r="CA144" i="5"/>
  <c r="CB144" i="5"/>
  <c r="CC144" i="5"/>
  <c r="CD144" i="5"/>
  <c r="BZ144" i="5"/>
  <c r="A144" i="5"/>
  <c r="CA143" i="5"/>
  <c r="CB143" i="5"/>
  <c r="CC143" i="5"/>
  <c r="CD143" i="5"/>
  <c r="BZ143" i="5"/>
  <c r="A143" i="5"/>
  <c r="CA142" i="5"/>
  <c r="CB142" i="5"/>
  <c r="CC142" i="5"/>
  <c r="CD142" i="5"/>
  <c r="BZ142" i="5"/>
  <c r="A142" i="5"/>
  <c r="CA141" i="5"/>
  <c r="CB141" i="5"/>
  <c r="CC141" i="5"/>
  <c r="CD141" i="5"/>
  <c r="BZ141" i="5"/>
  <c r="A141" i="5"/>
  <c r="CA140" i="5"/>
  <c r="CB140" i="5"/>
  <c r="CC140" i="5"/>
  <c r="CD140" i="5"/>
  <c r="BZ140" i="5"/>
  <c r="A140" i="5"/>
  <c r="CA139" i="5"/>
  <c r="CB139" i="5"/>
  <c r="CC139" i="5"/>
  <c r="CD139" i="5"/>
  <c r="BZ139" i="5"/>
  <c r="A139" i="5"/>
  <c r="CA138" i="5"/>
  <c r="CB138" i="5"/>
  <c r="CC138" i="5"/>
  <c r="CD138" i="5"/>
  <c r="BZ138" i="5"/>
  <c r="A138" i="5"/>
  <c r="CA137" i="5"/>
  <c r="CB137" i="5"/>
  <c r="CC137" i="5"/>
  <c r="CD137" i="5"/>
  <c r="BZ137" i="5"/>
  <c r="A137" i="5"/>
  <c r="CA136" i="5"/>
  <c r="CB136" i="5"/>
  <c r="CC136" i="5"/>
  <c r="CD136" i="5"/>
  <c r="BZ136" i="5"/>
  <c r="A136" i="5"/>
  <c r="CA135" i="5"/>
  <c r="CB135" i="5"/>
  <c r="CC135" i="5"/>
  <c r="CD135" i="5"/>
  <c r="BZ135" i="5"/>
  <c r="A135" i="5"/>
  <c r="CA134" i="5"/>
  <c r="CB134" i="5"/>
  <c r="CC134" i="5"/>
  <c r="CD134" i="5"/>
  <c r="BZ134" i="5"/>
  <c r="A134" i="5"/>
  <c r="CA133" i="5"/>
  <c r="CB133" i="5"/>
  <c r="CC133" i="5"/>
  <c r="CD133" i="5"/>
  <c r="BZ133" i="5"/>
  <c r="A133" i="5"/>
  <c r="CA132" i="5"/>
  <c r="CB132" i="5"/>
  <c r="CC132" i="5"/>
  <c r="CD132" i="5"/>
  <c r="BZ132" i="5"/>
  <c r="A132" i="5"/>
  <c r="CA131" i="5"/>
  <c r="CB131" i="5"/>
  <c r="CC131" i="5"/>
  <c r="CD131" i="5"/>
  <c r="BZ131" i="5"/>
  <c r="A131" i="5"/>
  <c r="CA130" i="5"/>
  <c r="CB130" i="5"/>
  <c r="CC130" i="5"/>
  <c r="CD130" i="5"/>
  <c r="BZ130" i="5"/>
  <c r="A130" i="5"/>
  <c r="CA129" i="5"/>
  <c r="CB129" i="5"/>
  <c r="CC129" i="5"/>
  <c r="CD129" i="5"/>
  <c r="BZ129" i="5"/>
  <c r="A129" i="5"/>
  <c r="CA128" i="5"/>
  <c r="CB128" i="5"/>
  <c r="CC128" i="5"/>
  <c r="CD128" i="5"/>
  <c r="BZ128" i="5"/>
  <c r="A128" i="5"/>
  <c r="CA127" i="5"/>
  <c r="CB127" i="5"/>
  <c r="CC127" i="5"/>
  <c r="CD127" i="5"/>
  <c r="BZ127" i="5"/>
  <c r="A127" i="5"/>
  <c r="CA126" i="5"/>
  <c r="CB126" i="5"/>
  <c r="CC126" i="5"/>
  <c r="CD126" i="5"/>
  <c r="BZ126" i="5"/>
  <c r="A126" i="5"/>
  <c r="CA125" i="5"/>
  <c r="CB125" i="5"/>
  <c r="CC125" i="5"/>
  <c r="CD125" i="5"/>
  <c r="BZ125" i="5"/>
  <c r="A125" i="5"/>
  <c r="CA124" i="5"/>
  <c r="CB124" i="5"/>
  <c r="CC124" i="5"/>
  <c r="CD124" i="5"/>
  <c r="BZ124" i="5"/>
  <c r="A124" i="5"/>
  <c r="CA123" i="5"/>
  <c r="CB123" i="5"/>
  <c r="CC123" i="5"/>
  <c r="CD123" i="5"/>
  <c r="BZ123" i="5"/>
  <c r="A123" i="5"/>
  <c r="CA122" i="5"/>
  <c r="CB122" i="5"/>
  <c r="CC122" i="5"/>
  <c r="CD122" i="5"/>
  <c r="BZ122" i="5"/>
  <c r="A122" i="5"/>
  <c r="CA121" i="5"/>
  <c r="CB121" i="5"/>
  <c r="CC121" i="5"/>
  <c r="CD121" i="5"/>
  <c r="BZ121" i="5"/>
  <c r="A121" i="5"/>
  <c r="CA120" i="5"/>
  <c r="CB120" i="5"/>
  <c r="CC120" i="5"/>
  <c r="CD120" i="5"/>
  <c r="BZ120" i="5"/>
  <c r="A120" i="5"/>
  <c r="CA119" i="5"/>
  <c r="CB119" i="5"/>
  <c r="CC119" i="5"/>
  <c r="CD119" i="5"/>
  <c r="BZ119" i="5"/>
  <c r="A119" i="5"/>
  <c r="CA118" i="5"/>
  <c r="CB118" i="5"/>
  <c r="CC118" i="5"/>
  <c r="CD118" i="5"/>
  <c r="BZ118" i="5"/>
  <c r="A118" i="5"/>
  <c r="CA117" i="5"/>
  <c r="CB117" i="5"/>
  <c r="CC117" i="5"/>
  <c r="CD117" i="5"/>
  <c r="BZ117" i="5"/>
  <c r="A117" i="5"/>
  <c r="CA116" i="5"/>
  <c r="CB116" i="5"/>
  <c r="CC116" i="5"/>
  <c r="CD116" i="5"/>
  <c r="BZ116" i="5"/>
  <c r="A116" i="5"/>
  <c r="CA115" i="5"/>
  <c r="CB115" i="5"/>
  <c r="CC115" i="5"/>
  <c r="CD115" i="5"/>
  <c r="BZ115" i="5"/>
  <c r="A115" i="5"/>
  <c r="CA114" i="5"/>
  <c r="CB114" i="5"/>
  <c r="CC114" i="5"/>
  <c r="CD114" i="5"/>
  <c r="BZ114" i="5"/>
  <c r="A114" i="5"/>
  <c r="CA113" i="5"/>
  <c r="CB113" i="5"/>
  <c r="CC113" i="5"/>
  <c r="CD113" i="5"/>
  <c r="BZ113" i="5"/>
  <c r="A113" i="5"/>
  <c r="CA112" i="5"/>
  <c r="CB112" i="5"/>
  <c r="CC112" i="5"/>
  <c r="CD112" i="5"/>
  <c r="BZ112" i="5"/>
  <c r="A112" i="5"/>
  <c r="CA111" i="5"/>
  <c r="CB111" i="5"/>
  <c r="CC111" i="5"/>
  <c r="CD111" i="5"/>
  <c r="BZ111" i="5"/>
  <c r="A111" i="5"/>
  <c r="CA110" i="5"/>
  <c r="CB110" i="5"/>
  <c r="CC110" i="5"/>
  <c r="CD110" i="5"/>
  <c r="BZ110" i="5"/>
  <c r="A110" i="5"/>
  <c r="CA109" i="5"/>
  <c r="CB109" i="5"/>
  <c r="CC109" i="5"/>
  <c r="CD109" i="5"/>
  <c r="BZ109" i="5"/>
  <c r="A109" i="5"/>
  <c r="CA108" i="5"/>
  <c r="CB108" i="5"/>
  <c r="CC108" i="5"/>
  <c r="CD108" i="5"/>
  <c r="BZ108" i="5"/>
  <c r="A108" i="5"/>
  <c r="CA107" i="5"/>
  <c r="CB107" i="5"/>
  <c r="CC107" i="5"/>
  <c r="CD107" i="5"/>
  <c r="BZ107" i="5"/>
  <c r="A107" i="5"/>
  <c r="CA106" i="5"/>
  <c r="CB106" i="5"/>
  <c r="CC106" i="5"/>
  <c r="CD106" i="5"/>
  <c r="BZ106" i="5"/>
  <c r="A106" i="5"/>
  <c r="CA105" i="5"/>
  <c r="CB105" i="5"/>
  <c r="CC105" i="5"/>
  <c r="CD105" i="5"/>
  <c r="BZ105" i="5"/>
  <c r="A105" i="5"/>
  <c r="CA104" i="5"/>
  <c r="CB104" i="5"/>
  <c r="CC104" i="5"/>
  <c r="CD104" i="5"/>
  <c r="BZ104" i="5"/>
  <c r="A104" i="5"/>
  <c r="CA103" i="5"/>
  <c r="CB103" i="5"/>
  <c r="CC103" i="5"/>
  <c r="CD103" i="5"/>
  <c r="BZ103" i="5"/>
  <c r="A103" i="5"/>
  <c r="CA102" i="5"/>
  <c r="CB102" i="5"/>
  <c r="CC102" i="5"/>
  <c r="CD102" i="5"/>
  <c r="BZ102" i="5"/>
  <c r="A102" i="5"/>
  <c r="CA101" i="5"/>
  <c r="CB101" i="5"/>
  <c r="CC101" i="5"/>
  <c r="CD101" i="5"/>
  <c r="BZ101" i="5"/>
  <c r="A101" i="5"/>
  <c r="CA100" i="5"/>
  <c r="CB100" i="5"/>
  <c r="CC100" i="5"/>
  <c r="CD100" i="5"/>
  <c r="BZ100" i="5"/>
  <c r="A100" i="5"/>
  <c r="CA99" i="5"/>
  <c r="CB99" i="5"/>
  <c r="CC99" i="5"/>
  <c r="CD99" i="5"/>
  <c r="BZ99" i="5"/>
  <c r="A99" i="5"/>
  <c r="CA98" i="5"/>
  <c r="CB98" i="5"/>
  <c r="CC98" i="5"/>
  <c r="CD98" i="5"/>
  <c r="BZ98" i="5"/>
  <c r="A98" i="5"/>
  <c r="CA97" i="5"/>
  <c r="CB97" i="5"/>
  <c r="CC97" i="5"/>
  <c r="CD97" i="5"/>
  <c r="BZ97" i="5"/>
  <c r="A97" i="5"/>
  <c r="CA96" i="5"/>
  <c r="CB96" i="5"/>
  <c r="CC96" i="5"/>
  <c r="CD96" i="5"/>
  <c r="BZ96" i="5"/>
  <c r="A96" i="5"/>
  <c r="CA95" i="5"/>
  <c r="CB95" i="5"/>
  <c r="CC95" i="5"/>
  <c r="CD95" i="5"/>
  <c r="BZ95" i="5"/>
  <c r="A95" i="5"/>
  <c r="CA94" i="5"/>
  <c r="CB94" i="5"/>
  <c r="CC94" i="5"/>
  <c r="CD94" i="5"/>
  <c r="BZ94" i="5"/>
  <c r="A94" i="5"/>
  <c r="CA93" i="5"/>
  <c r="CB93" i="5"/>
  <c r="CC93" i="5"/>
  <c r="CD93" i="5"/>
  <c r="BZ93" i="5"/>
  <c r="A93" i="5"/>
  <c r="CA92" i="5"/>
  <c r="CB92" i="5"/>
  <c r="CC92" i="5"/>
  <c r="CD92" i="5"/>
  <c r="BZ92" i="5"/>
  <c r="A92" i="5"/>
  <c r="CA91" i="5"/>
  <c r="CB91" i="5"/>
  <c r="CC91" i="5"/>
  <c r="CD91" i="5"/>
  <c r="BZ91" i="5"/>
  <c r="A91" i="5"/>
  <c r="CA90" i="5"/>
  <c r="CB90" i="5"/>
  <c r="CC90" i="5"/>
  <c r="CD90" i="5"/>
  <c r="BZ90" i="5"/>
  <c r="A90" i="5"/>
  <c r="CA89" i="5"/>
  <c r="CB89" i="5"/>
  <c r="CC89" i="5"/>
  <c r="CD89" i="5"/>
  <c r="BZ89" i="5"/>
  <c r="A89" i="5"/>
  <c r="CA88" i="5"/>
  <c r="CB88" i="5"/>
  <c r="CC88" i="5"/>
  <c r="CD88" i="5"/>
  <c r="BZ88" i="5"/>
  <c r="A88" i="5"/>
  <c r="CA87" i="5"/>
  <c r="CB87" i="5"/>
  <c r="CC87" i="5"/>
  <c r="CD87" i="5"/>
  <c r="BZ87" i="5"/>
  <c r="A87" i="5"/>
  <c r="CA86" i="5"/>
  <c r="CB86" i="5"/>
  <c r="CC86" i="5"/>
  <c r="CD86" i="5"/>
  <c r="BZ86" i="5"/>
  <c r="A86" i="5"/>
  <c r="CA85" i="5"/>
  <c r="CB85" i="5"/>
  <c r="CC85" i="5"/>
  <c r="CD85" i="5"/>
  <c r="BZ85" i="5"/>
  <c r="A85" i="5"/>
  <c r="CA84" i="5"/>
  <c r="CB84" i="5"/>
  <c r="CC84" i="5"/>
  <c r="CD84" i="5"/>
  <c r="BZ84" i="5"/>
  <c r="A84" i="5"/>
  <c r="CA83" i="5"/>
  <c r="CB83" i="5"/>
  <c r="CC83" i="5"/>
  <c r="CD83" i="5"/>
  <c r="BZ83" i="5"/>
  <c r="A83" i="5"/>
  <c r="CA82" i="5"/>
  <c r="CB82" i="5"/>
  <c r="CC82" i="5"/>
  <c r="CD82" i="5"/>
  <c r="BZ82" i="5"/>
  <c r="A82" i="5"/>
  <c r="CA81" i="5"/>
  <c r="CB81" i="5"/>
  <c r="CC81" i="5"/>
  <c r="CD81" i="5"/>
  <c r="BZ81" i="5"/>
  <c r="A81" i="5"/>
  <c r="CA80" i="5"/>
  <c r="CB80" i="5"/>
  <c r="CC80" i="5"/>
  <c r="CD80" i="5"/>
  <c r="BZ80" i="5"/>
  <c r="A80" i="5"/>
  <c r="CA79" i="5"/>
  <c r="CB79" i="5"/>
  <c r="CC79" i="5"/>
  <c r="CD79" i="5"/>
  <c r="BZ79" i="5"/>
  <c r="A79" i="5"/>
  <c r="CA78" i="5"/>
  <c r="CB78" i="5"/>
  <c r="CC78" i="5"/>
  <c r="CD78" i="5"/>
  <c r="BZ78" i="5"/>
  <c r="A78" i="5"/>
  <c r="CA77" i="5"/>
  <c r="CB77" i="5"/>
  <c r="CC77" i="5"/>
  <c r="CD77" i="5"/>
  <c r="BZ77" i="5"/>
  <c r="A77" i="5"/>
  <c r="CA76" i="5"/>
  <c r="CB76" i="5"/>
  <c r="CC76" i="5"/>
  <c r="CD76" i="5"/>
  <c r="BZ76" i="5"/>
  <c r="A76" i="5"/>
  <c r="CA75" i="5"/>
  <c r="CB75" i="5"/>
  <c r="CC75" i="5"/>
  <c r="CD75" i="5"/>
  <c r="BZ75" i="5"/>
  <c r="A75" i="5"/>
  <c r="CA74" i="5"/>
  <c r="CB74" i="5"/>
  <c r="CC74" i="5"/>
  <c r="CD74" i="5"/>
  <c r="BZ74" i="5"/>
  <c r="A74" i="5"/>
  <c r="CA73" i="5"/>
  <c r="CB73" i="5"/>
  <c r="CC73" i="5"/>
  <c r="CD73" i="5"/>
  <c r="BZ73" i="5"/>
  <c r="A73" i="5"/>
  <c r="CA72" i="5"/>
  <c r="CB72" i="5"/>
  <c r="CC72" i="5"/>
  <c r="CD72" i="5"/>
  <c r="BZ72" i="5"/>
  <c r="A72" i="5"/>
  <c r="CA71" i="5"/>
  <c r="CB71" i="5"/>
  <c r="CC71" i="5"/>
  <c r="CD71" i="5"/>
  <c r="BZ71" i="5"/>
  <c r="A71" i="5"/>
  <c r="CA70" i="5"/>
  <c r="CB70" i="5"/>
  <c r="CC70" i="5"/>
  <c r="CD70" i="5"/>
  <c r="BZ70" i="5"/>
  <c r="A70" i="5"/>
  <c r="CA69" i="5"/>
  <c r="CB69" i="5"/>
  <c r="CC69" i="5"/>
  <c r="CD69" i="5"/>
  <c r="BZ69" i="5"/>
  <c r="A69" i="5"/>
  <c r="CA68" i="5"/>
  <c r="CB68" i="5"/>
  <c r="CC68" i="5"/>
  <c r="CD68" i="5"/>
  <c r="BZ68" i="5"/>
  <c r="A68" i="5"/>
  <c r="CA67" i="5"/>
  <c r="CB67" i="5"/>
  <c r="CC67" i="5"/>
  <c r="CD67" i="5"/>
  <c r="BZ67" i="5"/>
  <c r="A67" i="5"/>
  <c r="CA66" i="5"/>
  <c r="CB66" i="5"/>
  <c r="CC66" i="5"/>
  <c r="CD66" i="5"/>
  <c r="BZ66" i="5"/>
  <c r="A66" i="5"/>
  <c r="CA65" i="5"/>
  <c r="CB65" i="5"/>
  <c r="CC65" i="5"/>
  <c r="CD65" i="5"/>
  <c r="BZ65" i="5"/>
  <c r="A65" i="5"/>
  <c r="CA64" i="5"/>
  <c r="CB64" i="5"/>
  <c r="CC64" i="5"/>
  <c r="CD64" i="5"/>
  <c r="BZ64" i="5"/>
  <c r="A64" i="5"/>
  <c r="CA63" i="5"/>
  <c r="CB63" i="5"/>
  <c r="CC63" i="5"/>
  <c r="CD63" i="5"/>
  <c r="BZ63" i="5"/>
  <c r="A63" i="5"/>
  <c r="CA62" i="5"/>
  <c r="CB62" i="5"/>
  <c r="CC62" i="5"/>
  <c r="CD62" i="5"/>
  <c r="BZ62" i="5"/>
  <c r="A62" i="5"/>
  <c r="CA61" i="5"/>
  <c r="CB61" i="5"/>
  <c r="CC61" i="5"/>
  <c r="CD61" i="5"/>
  <c r="BZ61" i="5"/>
  <c r="A61" i="5"/>
  <c r="CA60" i="5"/>
  <c r="CB60" i="5"/>
  <c r="CC60" i="5"/>
  <c r="CD60" i="5"/>
  <c r="BZ60" i="5"/>
  <c r="A60" i="5"/>
  <c r="CA59" i="5"/>
  <c r="CB59" i="5"/>
  <c r="CC59" i="5"/>
  <c r="CD59" i="5"/>
  <c r="BZ59" i="5"/>
  <c r="A59" i="5"/>
  <c r="CA58" i="5"/>
  <c r="CB58" i="5"/>
  <c r="CC58" i="5"/>
  <c r="CD58" i="5"/>
  <c r="BZ58" i="5"/>
  <c r="A58" i="5"/>
  <c r="CA57" i="5"/>
  <c r="CB57" i="5"/>
  <c r="CC57" i="5"/>
  <c r="CD57" i="5"/>
  <c r="BZ57" i="5"/>
  <c r="A57" i="5"/>
  <c r="CA56" i="5"/>
  <c r="CB56" i="5"/>
  <c r="CC56" i="5"/>
  <c r="CD56" i="5"/>
  <c r="BZ56" i="5"/>
  <c r="A56" i="5"/>
  <c r="CA55" i="5"/>
  <c r="CB55" i="5"/>
  <c r="CC55" i="5"/>
  <c r="CD55" i="5"/>
  <c r="BZ55" i="5"/>
  <c r="A55" i="5"/>
  <c r="CA54" i="5"/>
  <c r="CB54" i="5"/>
  <c r="CC54" i="5"/>
  <c r="CD54" i="5"/>
  <c r="BZ54" i="5"/>
  <c r="A54" i="5"/>
  <c r="CA53" i="5"/>
  <c r="CB53" i="5"/>
  <c r="CC53" i="5"/>
  <c r="CD53" i="5"/>
  <c r="BZ53" i="5"/>
  <c r="A53" i="5"/>
  <c r="CA52" i="5"/>
  <c r="CB52" i="5"/>
  <c r="CC52" i="5"/>
  <c r="CD52" i="5"/>
  <c r="BZ52" i="5"/>
  <c r="A52" i="5"/>
  <c r="CA51" i="5"/>
  <c r="CB51" i="5"/>
  <c r="CC51" i="5"/>
  <c r="CD51" i="5"/>
  <c r="BZ51" i="5"/>
  <c r="A51" i="5"/>
  <c r="CA50" i="5"/>
  <c r="CB50" i="5"/>
  <c r="CC50" i="5"/>
  <c r="CD50" i="5"/>
  <c r="BZ50" i="5"/>
  <c r="A50" i="5"/>
  <c r="CA49" i="5"/>
  <c r="CB49" i="5"/>
  <c r="CC49" i="5"/>
  <c r="CD49" i="5"/>
  <c r="BZ49" i="5"/>
  <c r="A49" i="5"/>
  <c r="CA48" i="5"/>
  <c r="CB48" i="5"/>
  <c r="CC48" i="5"/>
  <c r="CD48" i="5"/>
  <c r="BZ48" i="5"/>
  <c r="A48" i="5"/>
  <c r="CA47" i="5"/>
  <c r="CB47" i="5"/>
  <c r="CC47" i="5"/>
  <c r="CD47" i="5"/>
  <c r="BZ47" i="5"/>
  <c r="A47" i="5"/>
  <c r="CA46" i="5"/>
  <c r="CB46" i="5"/>
  <c r="CC46" i="5"/>
  <c r="CD46" i="5"/>
  <c r="BZ46" i="5"/>
  <c r="A46" i="5"/>
  <c r="CA45" i="5"/>
  <c r="CB45" i="5"/>
  <c r="CC45" i="5"/>
  <c r="CD45" i="5"/>
  <c r="BZ45" i="5"/>
  <c r="A45" i="5"/>
  <c r="CA44" i="5"/>
  <c r="CB44" i="5"/>
  <c r="CC44" i="5"/>
  <c r="CD44" i="5"/>
  <c r="BZ44" i="5"/>
  <c r="A44" i="5"/>
  <c r="CA43" i="5"/>
  <c r="CB43" i="5"/>
  <c r="CC43" i="5"/>
  <c r="CD43" i="5"/>
  <c r="BZ43" i="5"/>
  <c r="A43" i="5"/>
  <c r="CA42" i="5"/>
  <c r="CB42" i="5"/>
  <c r="CC42" i="5"/>
  <c r="CD42" i="5"/>
  <c r="BZ42" i="5"/>
  <c r="A42" i="5"/>
  <c r="CA41" i="5"/>
  <c r="CB41" i="5"/>
  <c r="CC41" i="5"/>
  <c r="CD41" i="5"/>
  <c r="BZ41" i="5"/>
  <c r="A41" i="5"/>
  <c r="CA40" i="5"/>
  <c r="CB40" i="5"/>
  <c r="CC40" i="5"/>
  <c r="CD40" i="5"/>
  <c r="BZ40" i="5"/>
  <c r="A40" i="5"/>
  <c r="CA39" i="5"/>
  <c r="CB39" i="5"/>
  <c r="CC39" i="5"/>
  <c r="CD39" i="5"/>
  <c r="BZ39" i="5"/>
  <c r="A39" i="5"/>
  <c r="CA38" i="5"/>
  <c r="CB38" i="5"/>
  <c r="CC38" i="5"/>
  <c r="CD38" i="5"/>
  <c r="BZ38" i="5"/>
  <c r="A38" i="5"/>
  <c r="CA37" i="5"/>
  <c r="CB37" i="5"/>
  <c r="CC37" i="5"/>
  <c r="CD37" i="5"/>
  <c r="BZ37" i="5"/>
  <c r="A37" i="5"/>
  <c r="CA36" i="5"/>
  <c r="CB36" i="5"/>
  <c r="CC36" i="5"/>
  <c r="CD36" i="5"/>
  <c r="BZ36" i="5"/>
  <c r="A36" i="5"/>
  <c r="CA35" i="5"/>
  <c r="CB35" i="5"/>
  <c r="CC35" i="5"/>
  <c r="CD35" i="5"/>
  <c r="BZ35" i="5"/>
  <c r="A35" i="5"/>
  <c r="CA34" i="5"/>
  <c r="CB34" i="5"/>
  <c r="CC34" i="5"/>
  <c r="CD34" i="5"/>
  <c r="BZ34" i="5"/>
  <c r="A34" i="5"/>
  <c r="CA33" i="5"/>
  <c r="CB33" i="5"/>
  <c r="CC33" i="5"/>
  <c r="CD33" i="5"/>
  <c r="BZ33" i="5"/>
  <c r="A33" i="5"/>
  <c r="CA32" i="5"/>
  <c r="CB32" i="5"/>
  <c r="CC32" i="5"/>
  <c r="CD32" i="5"/>
  <c r="BZ32" i="5"/>
  <c r="A32" i="5"/>
  <c r="CA31" i="5"/>
  <c r="CB31" i="5"/>
  <c r="CC31" i="5"/>
  <c r="CD31" i="5"/>
  <c r="BZ31" i="5"/>
  <c r="A31" i="5"/>
  <c r="CA30" i="5"/>
  <c r="CB30" i="5"/>
  <c r="CC30" i="5"/>
  <c r="CD30" i="5"/>
  <c r="BZ30" i="5"/>
  <c r="A30" i="5"/>
  <c r="CA29" i="5"/>
  <c r="CB29" i="5"/>
  <c r="CC29" i="5"/>
  <c r="CD29" i="5"/>
  <c r="BZ29" i="5"/>
  <c r="A29" i="5"/>
  <c r="CA28" i="5"/>
  <c r="CB28" i="5"/>
  <c r="CC28" i="5"/>
  <c r="CD28" i="5"/>
  <c r="BZ28" i="5"/>
  <c r="A28" i="5"/>
  <c r="CA27" i="5"/>
  <c r="CB27" i="5"/>
  <c r="CC27" i="5"/>
  <c r="CD27" i="5"/>
  <c r="BZ27" i="5"/>
  <c r="A27" i="5"/>
  <c r="CA26" i="5"/>
  <c r="CB26" i="5"/>
  <c r="CC26" i="5"/>
  <c r="CD26" i="5"/>
  <c r="BZ26" i="5"/>
  <c r="A26" i="5"/>
  <c r="CA25" i="5"/>
  <c r="CB25" i="5"/>
  <c r="CC25" i="5"/>
  <c r="CD25" i="5"/>
  <c r="BZ25" i="5"/>
  <c r="A25" i="5"/>
  <c r="CA24" i="5"/>
  <c r="CB24" i="5"/>
  <c r="CC24" i="5"/>
  <c r="CD24" i="5"/>
  <c r="BZ24" i="5"/>
  <c r="A24" i="5"/>
  <c r="CA23" i="5"/>
  <c r="CB23" i="5"/>
  <c r="CC23" i="5"/>
  <c r="CD23" i="5"/>
  <c r="BZ23" i="5"/>
  <c r="A23" i="5"/>
  <c r="CA22" i="5"/>
  <c r="CB22" i="5"/>
  <c r="CC22" i="5"/>
  <c r="CD22" i="5"/>
  <c r="BZ22" i="5"/>
  <c r="A22" i="5"/>
  <c r="CA21" i="5"/>
  <c r="CB21" i="5"/>
  <c r="CC21" i="5"/>
  <c r="CD21" i="5"/>
  <c r="BZ21" i="5"/>
  <c r="A21" i="5"/>
  <c r="CA20" i="5"/>
  <c r="CB20" i="5"/>
  <c r="CC20" i="5"/>
  <c r="CD20" i="5"/>
  <c r="BZ20" i="5"/>
  <c r="A20" i="5"/>
  <c r="CA19" i="5"/>
  <c r="CB19" i="5"/>
  <c r="CC19" i="5"/>
  <c r="CD19" i="5"/>
  <c r="BZ19" i="5"/>
  <c r="A19" i="5"/>
  <c r="CA18" i="5"/>
  <c r="CB18" i="5"/>
  <c r="CC18" i="5"/>
  <c r="CD18" i="5"/>
  <c r="BZ18" i="5"/>
  <c r="A18" i="5"/>
  <c r="CA17" i="5"/>
  <c r="CB17" i="5"/>
  <c r="CC17" i="5"/>
  <c r="CD17" i="5"/>
  <c r="BZ17" i="5"/>
  <c r="A17" i="5"/>
  <c r="CA16" i="5"/>
  <c r="CB16" i="5"/>
  <c r="CC16" i="5"/>
  <c r="CD16" i="5"/>
  <c r="BZ16" i="5"/>
  <c r="A16" i="5"/>
  <c r="CA15" i="5"/>
  <c r="CB15" i="5"/>
  <c r="CC15" i="5"/>
  <c r="CD15" i="5"/>
  <c r="BZ15" i="5"/>
  <c r="A15" i="5"/>
  <c r="CA14" i="5"/>
  <c r="CB14" i="5"/>
  <c r="CC14" i="5"/>
  <c r="CD14" i="5"/>
  <c r="BZ14" i="5"/>
  <c r="A14" i="5"/>
  <c r="CA13" i="5"/>
  <c r="CB13" i="5"/>
  <c r="CC13" i="5"/>
  <c r="CD13" i="5"/>
  <c r="BZ13" i="5"/>
  <c r="A13" i="5"/>
  <c r="CA12" i="5"/>
  <c r="CB12" i="5"/>
  <c r="CC12" i="5"/>
  <c r="CD12" i="5"/>
  <c r="BZ12" i="5"/>
  <c r="A12" i="5"/>
  <c r="CA11" i="5"/>
  <c r="CB11" i="5"/>
  <c r="CC11" i="5"/>
  <c r="CD11" i="5"/>
  <c r="BZ11" i="5"/>
  <c r="A11" i="5"/>
  <c r="CA10" i="5"/>
  <c r="CB10" i="5"/>
  <c r="CC10" i="5"/>
  <c r="CD10" i="5"/>
  <c r="BZ10" i="5"/>
  <c r="A10" i="5"/>
  <c r="CA9" i="5"/>
  <c r="CB9" i="5"/>
  <c r="CC9" i="5"/>
  <c r="CD9" i="5"/>
  <c r="BZ9" i="5"/>
  <c r="A9" i="5"/>
  <c r="BY4" i="5"/>
  <c r="BX4" i="5"/>
  <c r="BW4" i="5"/>
  <c r="BV4" i="5"/>
  <c r="BU4" i="5"/>
  <c r="BT4" i="5"/>
  <c r="BS4" i="5"/>
  <c r="BR4" i="5"/>
  <c r="BQ4" i="5"/>
  <c r="BP4" i="5"/>
  <c r="BO4" i="5"/>
  <c r="BN4" i="5"/>
  <c r="BM4" i="5"/>
  <c r="BL4" i="5"/>
  <c r="BK4" i="5"/>
  <c r="BJ4" i="5"/>
  <c r="BI4" i="5"/>
  <c r="BH4" i="5"/>
  <c r="BG4" i="5"/>
  <c r="BF4" i="5"/>
  <c r="BE4" i="5"/>
  <c r="BD4" i="5"/>
  <c r="BC4" i="5"/>
  <c r="BB4" i="5"/>
  <c r="BA4" i="5"/>
  <c r="AZ4" i="5"/>
  <c r="AY4" i="5"/>
  <c r="AX4" i="5"/>
  <c r="AW4" i="5"/>
  <c r="AV4" i="5"/>
  <c r="AU4" i="5"/>
  <c r="AT4" i="5"/>
  <c r="AS4" i="5"/>
  <c r="AR4" i="5"/>
  <c r="AQ4" i="5"/>
  <c r="AP4" i="5"/>
  <c r="AO4" i="5"/>
  <c r="AN4" i="5"/>
  <c r="AM4" i="5"/>
  <c r="AL4" i="5"/>
  <c r="AK4" i="5"/>
  <c r="AJ4" i="5"/>
  <c r="AI4" i="5"/>
  <c r="AH4" i="5"/>
  <c r="AG4" i="5"/>
  <c r="AF4" i="5"/>
  <c r="AE4" i="5"/>
  <c r="AD4" i="5"/>
  <c r="AC4" i="5"/>
  <c r="AB4" i="5"/>
  <c r="AA4" i="5"/>
  <c r="Z4" i="5"/>
  <c r="Y4" i="5"/>
  <c r="X4" i="5"/>
  <c r="W4" i="5"/>
  <c r="V4" i="5"/>
  <c r="U4" i="5"/>
  <c r="T4" i="5"/>
  <c r="S4" i="5"/>
  <c r="R4" i="5"/>
  <c r="Q4" i="5"/>
  <c r="P4" i="5"/>
  <c r="O4" i="5"/>
  <c r="N4" i="5"/>
  <c r="M4" i="5"/>
  <c r="L4" i="5"/>
  <c r="K4" i="5"/>
  <c r="J4" i="5"/>
  <c r="I4" i="5"/>
  <c r="H4" i="5"/>
  <c r="G4" i="5"/>
  <c r="F4" i="5"/>
  <c r="E4" i="5"/>
  <c r="D4" i="5"/>
  <c r="C4" i="5"/>
  <c r="B4" i="5"/>
  <c r="BY3" i="5"/>
  <c r="BX3" i="5"/>
  <c r="BW3" i="5"/>
  <c r="BV3" i="5"/>
  <c r="BU3" i="5"/>
  <c r="BT3" i="5"/>
  <c r="BS3" i="5"/>
  <c r="BR3" i="5"/>
  <c r="BQ3" i="5"/>
  <c r="BP3" i="5"/>
  <c r="BO3" i="5"/>
  <c r="BN3" i="5"/>
  <c r="BM3" i="5"/>
  <c r="BL3" i="5"/>
  <c r="BK3" i="5"/>
  <c r="BJ3" i="5"/>
  <c r="BI3" i="5"/>
  <c r="BH3" i="5"/>
  <c r="BG3" i="5"/>
  <c r="BF3" i="5"/>
  <c r="BE3" i="5"/>
  <c r="BD3" i="5"/>
  <c r="BC3" i="5"/>
  <c r="BB3" i="5"/>
  <c r="BA3" i="5"/>
  <c r="AZ3" i="5"/>
  <c r="AY3" i="5"/>
  <c r="AX3" i="5"/>
  <c r="AW3" i="5"/>
  <c r="AV3" i="5"/>
  <c r="AU3" i="5"/>
  <c r="AT3" i="5"/>
  <c r="AS3" i="5"/>
  <c r="AR3" i="5"/>
  <c r="AQ3" i="5"/>
  <c r="AP3" i="5"/>
  <c r="AO3" i="5"/>
  <c r="AN3" i="5"/>
  <c r="AM3" i="5"/>
  <c r="AL3" i="5"/>
  <c r="AK3" i="5"/>
  <c r="AJ3" i="5"/>
  <c r="AI3" i="5"/>
  <c r="AH3" i="5"/>
  <c r="AG3" i="5"/>
  <c r="AF3" i="5"/>
  <c r="AE3" i="5"/>
  <c r="AD3" i="5"/>
  <c r="AC3" i="5"/>
  <c r="AB3" i="5"/>
  <c r="AA3" i="5"/>
  <c r="Z3" i="5"/>
  <c r="Y3" i="5"/>
  <c r="X3" i="5"/>
  <c r="W3" i="5"/>
  <c r="V3" i="5"/>
  <c r="U3" i="5"/>
  <c r="T3" i="5"/>
  <c r="S3" i="5"/>
  <c r="R3" i="5"/>
  <c r="Q3" i="5"/>
  <c r="P3" i="5"/>
  <c r="O3" i="5"/>
  <c r="N3" i="5"/>
  <c r="M3" i="5"/>
  <c r="L3" i="5"/>
  <c r="K3" i="5"/>
  <c r="J3" i="5"/>
  <c r="I3" i="5"/>
  <c r="H3" i="5"/>
  <c r="G3" i="5"/>
  <c r="F3" i="5"/>
  <c r="E3" i="5"/>
  <c r="D3" i="5"/>
  <c r="C3" i="5"/>
  <c r="B3" i="5"/>
  <c r="E1" i="5"/>
  <c r="V54" i="4" a="1"/>
  <c r="V55" i="4"/>
  <c r="V56" i="4"/>
  <c r="V57" i="4"/>
  <c r="V58" i="4"/>
  <c r="V59" i="4"/>
  <c r="V60" i="4"/>
  <c r="V61" i="4"/>
  <c r="V62" i="4"/>
  <c r="V63" i="4"/>
  <c r="V64" i="4"/>
  <c r="V65" i="4"/>
  <c r="V54" i="4"/>
  <c r="U54" i="4" a="1"/>
  <c r="U55" i="4"/>
  <c r="U56" i="4"/>
  <c r="U57" i="4"/>
  <c r="U58" i="4"/>
  <c r="U59" i="4"/>
  <c r="U60" i="4"/>
  <c r="U61" i="4"/>
  <c r="U62" i="4"/>
  <c r="U63" i="4"/>
  <c r="U64" i="4"/>
  <c r="U65" i="4"/>
  <c r="U54" i="4"/>
  <c r="T54" i="4" a="1"/>
  <c r="T55" i="4"/>
  <c r="T56" i="4"/>
  <c r="T57" i="4"/>
  <c r="T58" i="4"/>
  <c r="T59" i="4"/>
  <c r="T60" i="4"/>
  <c r="T61" i="4"/>
  <c r="T62" i="4"/>
  <c r="T63" i="4"/>
  <c r="T64" i="4"/>
  <c r="T65" i="4"/>
  <c r="T54" i="4"/>
  <c r="S54" i="4" a="1"/>
  <c r="S55" i="4"/>
  <c r="S56" i="4"/>
  <c r="S57" i="4"/>
  <c r="S58" i="4"/>
  <c r="S59" i="4"/>
  <c r="S60" i="4"/>
  <c r="S61" i="4"/>
  <c r="S62" i="4"/>
  <c r="S63" i="4"/>
  <c r="S64" i="4"/>
  <c r="S65" i="4"/>
  <c r="S54" i="4"/>
  <c r="R54" i="4" a="1"/>
  <c r="R55" i="4"/>
  <c r="R56" i="4"/>
  <c r="R57" i="4"/>
  <c r="R58" i="4"/>
  <c r="R59" i="4"/>
  <c r="R60" i="4"/>
  <c r="R61" i="4"/>
  <c r="R62" i="4"/>
  <c r="R63" i="4"/>
  <c r="R64" i="4"/>
  <c r="R65" i="4"/>
  <c r="R54" i="4"/>
  <c r="P54" i="4" a="1"/>
  <c r="P55" i="4"/>
  <c r="P56" i="4"/>
  <c r="P57" i="4"/>
  <c r="P58" i="4"/>
  <c r="P59" i="4"/>
  <c r="P60" i="4"/>
  <c r="P61" i="4"/>
  <c r="P62" i="4"/>
  <c r="P63" i="4"/>
  <c r="P64" i="4"/>
  <c r="P65" i="4"/>
  <c r="P54" i="4"/>
  <c r="L53" i="4"/>
  <c r="K53" i="4"/>
  <c r="J53" i="4"/>
  <c r="I53" i="4"/>
  <c r="H53" i="4"/>
  <c r="F53" i="4"/>
  <c r="L52" i="4"/>
  <c r="K52" i="4"/>
  <c r="J52" i="4"/>
  <c r="I52" i="4"/>
  <c r="H52" i="4"/>
  <c r="F52" i="4"/>
  <c r="V50" i="4"/>
  <c r="U50" i="4"/>
  <c r="T50" i="4"/>
  <c r="P50" i="4"/>
  <c r="L49" i="4"/>
  <c r="K49" i="4"/>
  <c r="J49" i="4"/>
  <c r="L47" i="4"/>
  <c r="K47" i="4"/>
  <c r="J47" i="4"/>
  <c r="I47" i="4"/>
  <c r="H47" i="4"/>
  <c r="L45" i="4"/>
  <c r="K45" i="4"/>
  <c r="J45" i="4"/>
  <c r="I45" i="4"/>
  <c r="H45" i="4"/>
  <c r="S43" i="4"/>
  <c r="R43" i="4"/>
  <c r="O42" i="4"/>
  <c r="W42" i="4"/>
  <c r="O41" i="4"/>
  <c r="W41" i="4"/>
  <c r="O40" i="4"/>
  <c r="W40" i="4"/>
  <c r="O39" i="4"/>
  <c r="W39" i="4"/>
  <c r="O38" i="4"/>
  <c r="W38" i="4"/>
  <c r="O37" i="4"/>
  <c r="W37" i="4"/>
  <c r="O36" i="4"/>
  <c r="W36" i="4"/>
  <c r="O35" i="4"/>
  <c r="W35" i="4"/>
  <c r="O34" i="4"/>
  <c r="W34" i="4"/>
  <c r="O33" i="4"/>
  <c r="W33" i="4"/>
  <c r="O32" i="4"/>
  <c r="W32" i="4"/>
  <c r="O31" i="4"/>
  <c r="W31" i="4"/>
  <c r="K27" i="4"/>
  <c r="J27" i="4"/>
  <c r="L26" i="4"/>
  <c r="K26" i="4"/>
  <c r="J26" i="4"/>
  <c r="L7" i="4"/>
  <c r="K7" i="4"/>
  <c r="L6" i="4"/>
  <c r="K6" i="4"/>
  <c r="L5" i="4"/>
  <c r="K5" i="4"/>
  <c r="L4" i="4"/>
  <c r="K4" i="4"/>
  <c r="E1" i="4"/>
  <c r="E1" i="3"/>
  <c r="E1" i="2"/>
  <c r="J12" i="6"/>
  <c r="I4" i="13"/>
  <c r="L31" i="10"/>
  <c r="M4" i="13"/>
  <c r="P4" i="13"/>
  <c r="I5" i="13"/>
  <c r="J5" i="13"/>
  <c r="K5" i="13"/>
  <c r="L5" i="13"/>
  <c r="M5" i="13"/>
  <c r="N5" i="13"/>
  <c r="O5" i="13"/>
  <c r="P5" i="13"/>
  <c r="I14" i="13"/>
  <c r="M14" i="13"/>
  <c r="R14" i="13"/>
  <c r="T14" i="13"/>
  <c r="AA31" i="13"/>
  <c r="AA32" i="13"/>
  <c r="AA35" i="13"/>
  <c r="AA36" i="13"/>
  <c r="U14" i="13"/>
  <c r="M15" i="13"/>
  <c r="I15" i="13"/>
  <c r="R15" i="13"/>
  <c r="T15" i="13"/>
  <c r="U15" i="13"/>
  <c r="V15" i="13"/>
  <c r="W15" i="13"/>
  <c r="V14" i="13"/>
  <c r="I16" i="13"/>
  <c r="M16" i="13"/>
  <c r="R16" i="13"/>
  <c r="T16" i="13"/>
  <c r="U16" i="13"/>
  <c r="V16" i="13"/>
  <c r="I17" i="13"/>
  <c r="M17" i="13"/>
  <c r="R17" i="13"/>
  <c r="T17" i="13"/>
  <c r="U17" i="13"/>
  <c r="V17" i="13"/>
  <c r="I18" i="13"/>
  <c r="M18" i="13"/>
  <c r="R18" i="13"/>
  <c r="T18" i="13"/>
  <c r="U18" i="13"/>
  <c r="V18" i="13"/>
  <c r="I19" i="13"/>
  <c r="M19" i="13"/>
  <c r="R19" i="13"/>
  <c r="T19" i="13"/>
  <c r="U19" i="13"/>
  <c r="V19" i="13"/>
  <c r="I20" i="13"/>
  <c r="M20" i="13"/>
  <c r="R20" i="13"/>
  <c r="T20" i="13"/>
  <c r="U20" i="13"/>
  <c r="V20" i="13"/>
  <c r="I21" i="13"/>
  <c r="M21" i="13"/>
  <c r="R21" i="13"/>
  <c r="T21" i="13"/>
  <c r="U21" i="13"/>
  <c r="V21" i="13"/>
  <c r="I22" i="13"/>
  <c r="M22" i="13"/>
  <c r="R22" i="13"/>
  <c r="T22" i="13"/>
  <c r="U22" i="13"/>
  <c r="V22" i="13"/>
  <c r="I23" i="13"/>
  <c r="M23" i="13"/>
  <c r="R23" i="13"/>
  <c r="T23" i="13"/>
  <c r="U23" i="13"/>
  <c r="V23" i="13"/>
  <c r="I24" i="13"/>
  <c r="M24" i="13"/>
  <c r="R24" i="13"/>
  <c r="T24" i="13"/>
  <c r="U24" i="13"/>
  <c r="V24" i="13"/>
  <c r="I25" i="13"/>
  <c r="M25" i="13"/>
  <c r="R25" i="13"/>
  <c r="T25" i="13"/>
  <c r="U25" i="13"/>
  <c r="V25" i="13"/>
  <c r="AA5" i="13" a="1"/>
  <c r="AA5" i="13"/>
  <c r="AA15" i="13"/>
  <c r="AB15" i="13"/>
  <c r="AC15" i="13"/>
  <c r="W16" i="13"/>
  <c r="AA16" i="13"/>
  <c r="AB16" i="13"/>
  <c r="AC16" i="13"/>
  <c r="W17" i="13"/>
  <c r="AA17" i="13"/>
  <c r="AB17" i="13"/>
  <c r="AC17" i="13"/>
  <c r="W18" i="13"/>
  <c r="AA18" i="13"/>
  <c r="AB18" i="13"/>
  <c r="AC18" i="13"/>
  <c r="W19" i="13"/>
  <c r="AA19" i="13"/>
  <c r="AB19" i="13"/>
  <c r="AC19" i="13"/>
  <c r="W20" i="13"/>
  <c r="AA20" i="13"/>
  <c r="AB20" i="13"/>
  <c r="AC20" i="13"/>
  <c r="W21" i="13"/>
  <c r="AA6" i="13" a="1"/>
  <c r="AA6" i="13"/>
  <c r="AA21" i="13"/>
  <c r="AB21" i="13"/>
  <c r="W22" i="13"/>
  <c r="AA7" i="13" a="1"/>
  <c r="AA7" i="13"/>
  <c r="AA22" i="13"/>
  <c r="AB22" i="13"/>
  <c r="AC22" i="13"/>
  <c r="W23" i="13"/>
  <c r="AA14" i="13"/>
  <c r="V27" i="13"/>
  <c r="AA24" i="13"/>
  <c r="AA8" i="13"/>
  <c r="AA23" i="13"/>
  <c r="AB23" i="13"/>
  <c r="AC23" i="13"/>
  <c r="W24" i="13"/>
  <c r="AB24" i="13"/>
  <c r="AC24" i="13"/>
  <c r="W25" i="13"/>
  <c r="AB14" i="13"/>
  <c r="AB25" i="13"/>
  <c r="AC14" i="13"/>
  <c r="AC21" i="13"/>
  <c r="AC25" i="13"/>
  <c r="AA25" i="13"/>
  <c r="I27" i="13"/>
  <c r="M27" i="13"/>
  <c r="R27" i="13"/>
  <c r="U27" i="13"/>
  <c r="W14" i="13"/>
  <c r="W27" i="13"/>
  <c r="F15" i="14"/>
  <c r="K7" i="14"/>
  <c r="N7" i="14"/>
  <c r="P7" i="14"/>
  <c r="R7" i="14"/>
  <c r="K29" i="14"/>
  <c r="M29" i="14"/>
  <c r="L29" i="14"/>
  <c r="O29" i="14"/>
  <c r="Q29" i="14"/>
  <c r="V29" i="14"/>
  <c r="W29" i="14"/>
  <c r="K35" i="14"/>
  <c r="P29" i="14"/>
  <c r="P35" i="14"/>
  <c r="R29" i="14"/>
  <c r="R35" i="14"/>
  <c r="G17" i="16"/>
  <c r="F17" i="16"/>
  <c r="F25" i="16"/>
  <c r="H25" i="16"/>
  <c r="H17" i="16"/>
  <c r="F26" i="16"/>
  <c r="H26" i="16"/>
  <c r="F27" i="16"/>
  <c r="I17" i="16"/>
  <c r="F28" i="16"/>
  <c r="H28" i="16"/>
  <c r="F35" i="16"/>
  <c r="F36" i="16"/>
  <c r="F37" i="16"/>
  <c r="F8" i="19"/>
  <c r="F7" i="19"/>
  <c r="F9" i="19"/>
  <c r="F11" i="19"/>
  <c r="F10" i="19"/>
  <c r="F12" i="19"/>
  <c r="F13" i="19"/>
  <c r="F14" i="19"/>
  <c r="F15" i="19"/>
  <c r="F16"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4" authorId="0" shapeId="0" xr:uid="{00000000-0006-0000-0300-000001000000}">
      <text>
        <r>
          <rPr>
            <sz val="12"/>
            <color rgb="FF000000"/>
            <rFont val="Calibri"/>
            <family val="2"/>
            <charset val="1"/>
          </rPr>
          <t>Only used to search the closest weather data.</t>
        </r>
      </text>
    </comment>
    <comment ref="F5" authorId="0" shapeId="0" xr:uid="{00000000-0006-0000-0300-000002000000}">
      <text>
        <r>
          <rPr>
            <sz val="12"/>
            <color rgb="FF000000"/>
            <rFont val="Calibri"/>
            <family val="2"/>
            <charset val="1"/>
          </rPr>
          <t>Only used to search the closest weather data.</t>
        </r>
      </text>
    </comment>
    <comment ref="F6" authorId="0" shapeId="0" xr:uid="{00000000-0006-0000-0300-000003000000}">
      <text>
        <r>
          <rPr>
            <sz val="12"/>
            <color rgb="FF000000"/>
            <rFont val="Calibri"/>
            <family val="2"/>
            <charset val="1"/>
          </rPr>
          <t>Select from dropdown menu.
Suggested weather data based on distance to site are shown on the right if latitude and longitude coordinates have been given.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4" authorId="0" shapeId="0" xr:uid="{00000000-0006-0000-0500-000001000000}">
      <text>
        <r>
          <rPr>
            <sz val="12"/>
            <color rgb="FF000000"/>
            <rFont val="Calibri"/>
            <family val="2"/>
            <charset val="1"/>
          </rPr>
          <t>Without openings.</t>
        </r>
      </text>
    </comment>
    <comment ref="J12" authorId="0" shapeId="0" xr:uid="{00000000-0006-0000-0500-000002000000}">
      <text>
        <r>
          <rPr>
            <sz val="12"/>
            <color rgb="FF000000"/>
            <rFont val="Calibri"/>
            <family val="2"/>
            <charset val="1"/>
          </rPr>
          <t>Average Uvalue</t>
        </r>
      </text>
    </comment>
    <comment ref="K12" authorId="0" shapeId="0" xr:uid="{00000000-0006-0000-0500-000003000000}">
      <text>
        <r>
          <rPr>
            <sz val="12"/>
            <color rgb="FF000000"/>
            <rFont val="Calibri"/>
            <family val="2"/>
            <charset val="1"/>
          </rPr>
          <t>Total area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7" authorId="0" shapeId="0" xr:uid="{00000000-0006-0000-0600-000001000000}">
      <text>
        <r>
          <rPr>
            <sz val="12"/>
            <color rgb="FF000000"/>
            <rFont val="Calibri"/>
            <family val="2"/>
            <charset val="1"/>
          </rPr>
          <t>Total area</t>
        </r>
      </text>
    </comment>
    <comment ref="G7" authorId="0" shapeId="0" xr:uid="{00000000-0006-0000-0600-000002000000}">
      <text>
        <r>
          <rPr>
            <sz val="12"/>
            <color rgb="FF000000"/>
            <rFont val="Calibri"/>
            <family val="2"/>
            <charset val="1"/>
          </rPr>
          <t>Average Uvalue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8" authorId="0" shapeId="0" xr:uid="{00000000-0006-0000-0700-000001000000}">
      <text>
        <r>
          <rPr>
            <sz val="12"/>
            <color rgb="FF000000"/>
            <rFont val="Calibri"/>
            <family val="2"/>
            <charset val="1"/>
          </rPr>
          <t>Total area</t>
        </r>
      </text>
    </comment>
    <comment ref="G8" authorId="0" shapeId="0" xr:uid="{00000000-0006-0000-0700-000002000000}">
      <text>
        <r>
          <rPr>
            <sz val="12"/>
            <color rgb="FF000000"/>
            <rFont val="Calibri"/>
            <family val="2"/>
            <charset val="1"/>
          </rPr>
          <t>Average Uvalue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M15" authorId="0" shapeId="0" xr:uid="{00000000-0006-0000-0900-000001000000}">
      <text>
        <r>
          <rPr>
            <sz val="12"/>
            <color rgb="FF000000"/>
            <rFont val="Calibri"/>
            <family val="2"/>
            <charset val="1"/>
          </rPr>
          <t>If 1, then it is completely shaded.
If 0, then it is completely unshaded.
Illustrative values (from SAP 2012)
based on percentage of sky blocked:
* Heavy (&gt;80%): 0.70 (e.g. very dense urban environment, dense vegetation).
* More than average (60-80%): 0.46
* Average (20-60%): 0.23
* Very little (&lt;20%): 0 (e.g. isolated house in the middle of a plain, with no vegetation nor shading devices).</t>
        </r>
      </text>
    </comment>
    <comment ref="O15" authorId="0" shapeId="0" xr:uid="{00000000-0006-0000-0900-000002000000}">
      <text>
        <r>
          <rPr>
            <sz val="12"/>
            <color rgb="FF000000"/>
            <rFont val="Calibri"/>
            <family val="2"/>
            <charset val="1"/>
          </rPr>
          <t>* Vertical glazing: 0-359°
    * North: 0°; East = 90°
* Horizontal skylight: 360°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N5" authorId="0" shapeId="0" xr:uid="{00000000-0006-0000-0D00-000001000000}">
      <text>
        <r>
          <rPr>
            <sz val="12"/>
            <color rgb="FF000000"/>
            <rFont val="Calibri"/>
            <family val="2"/>
            <charset val="1"/>
          </rPr>
          <t>Energy consumption is calculated only if the fuel is different than "None".</t>
        </r>
      </text>
    </comment>
    <comment ref="L7" authorId="0" shapeId="0" xr:uid="{00000000-0006-0000-0D00-000002000000}">
      <text>
        <r>
          <rPr>
            <sz val="12"/>
            <color rgb="FF000000"/>
            <rFont val="Calibri"/>
            <family val="2"/>
            <charset val="1"/>
          </rPr>
          <t>Examples:
0.8 for a gas boiler
0.9 for an efficient gas boiler
1.0 for electricity
1.5 for a heat pump</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8" authorId="0" shapeId="0" xr:uid="{00000000-0006-0000-0E00-000001000000}">
      <text>
        <r>
          <rPr>
            <sz val="12"/>
            <color rgb="FF000000"/>
            <rFont val="Calibri"/>
            <family val="2"/>
            <charset val="1"/>
          </rPr>
          <t>The figure only displays information when selecting and completing all inputs at complexity level 3.</t>
        </r>
      </text>
    </comment>
  </commentList>
</comments>
</file>

<file path=xl/sharedStrings.xml><?xml version="1.0" encoding="utf-8"?>
<sst xmlns="http://schemas.openxmlformats.org/spreadsheetml/2006/main" count="4870" uniqueCount="3712">
  <si>
    <t xml:space="preserve">ZEBRA: Zero Energy Building Reduced Algorithm
Welcome to ZEBRA, a tool that estimates the energy performance and carbon footprint of a building, that is aimed to be used for teaching and early stage design. The goal is to get a rough estimate as quickly and transparently as possible, showing which factors contribute the most to the results. Using ZEBRA for the first time takes about 45 minutes considering that you read everything and get familiar with the interface. After that, it takes less than 20 minutes. All the information needed to complete a model is listed in the next sheet, together with the overall instructions.
This sheet introduces the context for ZEBRA (why a new tool) and things that must be said (license, disclaimers and how to contribute).
# Towards a carbon neutral society
We are moving towards a carbon neutral society. Within the industrialized world, the built environment is the sector with the largest carbon emissions (approx. 40%). This suggests that those working in construction have a particularly large responsibility to design zero, or near-zero carbon buildings.
When talking about zero or near-zero carbon buildings, we are really referring to whole-life carbon emissions. This requires thinking about the project life cycle (products, construction, use, end of life) and beyond (reuse, recovery, recycling potential). This can be challenging because for many this will be the first time thinking about buildings from this perspective and, unfortunately, we do not have all the answers: there are still gaps in our knowledge. This does not mean we should resort to inaction, quite the contrary! We still have a fighting chance to lower emissions now to mitigate climate change. We need to start somewhere, and this means focusing at the very least on what happens up until the practical completion of the building (termed upfront embodied carbon) and what would be the operational energy use and associated operational carbon emissions. These areas represent a subset of the net-zero challenge, but they are areas in which much progress is needed, and that we can address now. At the same time, we should keep an eye on emerging implications of design decisions, as these would influence options available later for reuse or recycling for buildings, for example. Our collective experience will also help pave the way towards whole-life appraisals, coming full-circle.
## On energy use
Net-zero carbon requires whole-systems thinking, not only thinking about the object of interest, a building in this case. A prominent example are the energy networks. Most buildings will require energy to run, and ‘how much energy’ shapes the energy infrastructure. Current pathways to decarbonise the energy infrastructure require not only investments in new technology, like low-carbon power generators, but also minimising energy demand as much as possible (e.g. increasing the efficiency of buildings, behavioural change of people). In other words, there are fewer chances of achieving a timely transition to a low-carbon energy network if the energy use in buildings is not drastically reduced. Thus, and at a very basic level, it is fundamental to talk about both operational energy use and carbon emissions. Of course, energy and carbon are a small subset of all sustainability challenges we face (see for example the 2030 Sustainable Development Goals by the United Nations), but ones that are important to act on now and that can pave the way forward for many other sectors and solutions.
There are now over 40,000 Passivhaus (ultra-low energy buildings) across Europe, and many others elsewhere. However, low energy buildings have not become the norm. Even when there is the desire to deliver a low energy building, the result, once constructed, often has a consumption closer to a traditional building than to anything that might be termed low energy. It is this difficulty in delivery the Passivhaus concept was designed to help solve, and given the measured energy consumption of Certified Passivhaus, it seems to have been successful.
One of the key features of Passivhaus design is the use of a particular energy model — PHPP (Passivhaus Planning Package). Unfortunately, the complexity of PHPP (in which lies much of its power) causes issues for those new to Passivhaus, or low energy design in general. PHPP is spreadsheet based to increase ease of use but, in practice, its numerous separate sheets and inputs often make it impenetrable. This complexity and resultant steep learning curve also cause issues for those trying to teach low energy design or Passivhaus design, as PHPP needs a course of its own, and many wanting to design low energy buildings or Passivhaus buildings will never use PHPP, but rely on consultants. This therefore restricts the use of PHPP and the lessons it can teach to the few. We believe this is a missed opportunity. In order for low energy buildings to be delivered, there is a need for all those involved to have a reasonable idea of the numbers involved and what they are sensitive to. For example, if the shape of the building is changed slightly, thereby increasing its surface area slightly, how much might the thickness of the insulation need to be increased to offset this extra heat loss? Or if the building is moved from London to Manchester, how much would U-values need to change? Or could the colder climate in Manchester be completely offset by a slightly more efficient ventilation system? PHPP can help answer such questions, but its complexity is such that only the expert is likely to be able to use it, and hopefully the expert already knows the approximate answers.
It is also important that the design team are aware of the relative sizes of the heat losses and gains early on, so they know where to focus attention. For example, is the main source of heat loss the walls, the glass or the ventilation? Without this knowledge they cannot target interventions designed to improve the situation. A tool that just informs the user of the total amount of energy used is of little value, the user needs to know what is using this energy.
The fact that these numbers have to be considered right from the outset can be demonstrated with a simple example. One large area of glass pointing into the sun can quite easily double the energy use of a low-energy building. Unless those most likely to be in charge of the early stages of the design process know this, we will not be able to ensure we deliver low-energy buildings, yet we fail to support these people with the tools required.
ZEBRA was developed to help solve this problem. It can be used as a teaching tool or as an early stage design tool by those lacking the knowledge to use PHPP. It can be used when discussing Passivhaus, but is not restricted to Passivhaus, and it would be equally good for examining any low energy design, or teaching low energy principles. This then influences, together with the characteristics of the energy infrastructure, operational carbon emissions.
# License, disclaimers and how to contribute
We believe ZEBRA should be always open to everyone, that is why it is licensed under GNU GPLv3 (see terms in the LICENSE sheet). The informal summary is that you can distribute, modify and use ZEBRA pretty much in any context. Modifications must disclose the source and state what has changed, include the license and copyright notice, and use the same license. Please check the license terms for the disclaimer of warranty and limitation of liability (sections 15, 16 and 17): ZEBRA arose from an academic project and although we did our best, there is no guarantee its predictions are correct, so please use with care and at your own risk if you are working on a real project.
ZEBRA is not PHPP. It cannot be used to help design a Certified Passivhaus except in the earliest stages. If it has a role in Passivhaus design it is to help steer people in the right direction, and to educate people about low energy design and give them the confidence to engage with PHPP and take the Passivhaus Designer course and exam. This is also true about carbon emissions. It is by no means a substitute to more detailed, comprehensive analyses, but rather to help scope low carbon on net zero carbon buildings at a very early design stage.
Please get in touch with your feedback or if you would like to contribute to the development of ZEBRA. See details on how to do this at the webpage from which you downloaded it.
</t>
  </si>
  <si>
    <t xml:space="preserve">ZEBRA requires approximately 34 inputs. All should be known at the earliest stage, if not, sensible values should be used (see comments as you go). Take a look at the list shown and check if you have most of them at hand. Some of the variables used in ZEBRA might seem odd, or less important during early stage design, for example the direction windows face. However, the energy use of a low energy building can often be more of a function of such variables, rather than just the result of the U-value.
In addition to these building-specific inputs, ZEBRA has 28 more advanced inputs, which can either be left at their default values (some are just empty), or adjusted to allow you to study their impact on the energy use of the building. To see these advanced inputs, you will have to set the appropriate complexity level, as explained next.
# Working with ZEBRA
Firstly, make sure you are starting with a blank copy of ZEBRA (we recommend you always keep a blank copy for reference). Then set the complexity level (set on the right-hand side of this sheet). The complexity level controls how many parameters you can adjust and how much information you can see. Whatever you set this to, the calculations remain the same, except for upfront embodied carbon. Reasons to set a low level include: you are at a very early stage of the design process and you do not know for example the details of the glass in the windows; or you find the multiple arrays of numbers a spreadsheet generates off-putting or even frightening. If you set a low level, you will see large areas of empty space on several of the worksheets (these would be filled with numbers at the highest level). We have deliberately chosen to use this seemingly strange approach of not providing different interfaces for different complexity levels, but rather hiding stuff, because it ensures everything remains where it was as you change the complexity level. Hopefully this will aid and encourage you to use higher levels of complexity at some point. Thus, expect to see gaps between options at the lower complexity levels. Actually, you should be seeing gaps already in the input list on the right-hand side of this sheet if the complexity level is set to 1. If the complexity level is set to 3, you will see the as well the more advanced inputs that ZEBRA allows you to explore.
We have used much of the classical terminology and fundamental equations, and separate spreadsheets discuss different topics. Starting with the requirements sheet, visit each sheet with a red tab in turn and complete the input cells. The order is typically top to bottom, and, occasionally, left to right. Have a look at the cell styling convention displayed in this sheet to get familiar with the look and feel of ZEBRA. By default, all results are shown in real time: as soon as something changes, results are calculated immediately.
Overall results are meaningless until you have completed input cells on all sheets marked in red. Still, many sheets have relevant results up to that point both graphically and, if the right level of complexity is selected, in tables. Sheets not marked in red do not have inputs, they just summarise results. Green tabs hold information that might come in handy at some point, but you will see a link to navigate to them when necessary.
A key reason for using ZEBRA is the way it allows you to play. Change a U-value, or the orientation of a window, and instantaneously take a look at what it does to the energy use of the building. This should be contrasted with most building software tools which encourage the user to change several parameters at a time, then run a simulation, then examine the result. This makes it impossible to disentangle the impact of each parameter that was changed, thereby reducing the pedagogical possibilities. For example, with ZEBRA, you might find a window which is not exposed to much sunlight has an energy loss (once solar gains are accounted for) of 200kWh per annum. This equates to £30 p.a. just to "run" the window if the building is electrically heated (which most will be as we move to a low carbon society). £30 is significant to the less well off, so pertinent if you are designing social housing; but it is also simply a waste of energy and an unnecessary source of carbon emissions. Thinking of a window having an annual energy/carbon/monetary running cost will be a novel way of thinking about architecture, but such an element-by-element approach is necessary if we are to achieve a zero-energy building cost effectively. It is also how design is carried out in aviation or competitive cycling. With ZEBRA hopefully you will not only be learning about your current design, but also building generic knowledge useful for future projects.
Reporting results in terms of m² of treated floor area (TFA), rather than the total energy use of the building, might seem an odd thing to do. However, it makes a lot of sense as it allows one to compare the energy use of a building to that of other buildings on a meaningful basis, whatever the size of the building. It also always allows a direct comparison to headline figures such as the 15kWh/m² maximum for heating or cooling energy use required of a Passivhaus building.
All of the information of interest to the user is contained within this type of cells on each sheet, and every input and output is annotated as well.
Sheets are protected with an empty password to avoid mistakes. The adventurous can unprotect them and have a look at the internals. If you spot a mistake, do please let us know!
# The ZEBRA model
Regarding sustainability, ZEBRA focuses on appraisals of carbon dioxide equivalent emissions. Although this is one of many key performance indicators of sustainability, it is a useful one to start discussing the environmental strategy of a building. Also, remember that ZEBRA is intended to bring issues forward into the design cycle before it is too late or inconvenient to rethink fundamental design properties such as massing. Hopefully this will be the first of a series of models appraising the performance of the building during its whole life. For reasons discussed at the beginning, ZEBRA currently focuses on upfront embodied and operational carbon. However, you will have a series of prompts in the commentary and in the tool to start thinking about wider and whole-life sustainability issues that cannot be (easily) quantified but fundamental for net-zero carbon buildings.
Note that appraisals of carbon emissions require thinking about the future. Although it is irrefutable that we must act now, there are several pathways to deliver a decarbonise society, and this involves uncertainty around what will happen and when. Consider the carbon intensity of the energy networks. Will the UK achieve a net zero carbon grid in 2030? If so, which carbon factor should be used for electricity for a building that will be running for several decades? Will retrofits feature the same carbon intensity in a few decades? Here, the usefulness of ZEBRA is to influence better designs now, not getting an accurate figure for the carbon emissions your building would have entailed in 60 or 100 years. ZEBRA is conceived to bring key issues forward and help you make useful design decisions.
In terms of energy, ZEBRA is what is called a quasi-dynamic model. This means that it will only give sensible answers if the temperature inside the building does not fluctuate heavily. This requires two things:
(i) the building is in regular use — you cannot use it to assess the energy use of a ski lodge that is unoccupied except every other weekend and the heating is off otherwise.
(ii) the building needs to be well insulated with little infiltration. So not a Victorian house.
There are no internal checks that ensure you meet the assumptions, as that would prevent you from exploring different settings.
At present, ZEBRA can only consider single buildings (for example, apartment blocks rather than apartments) and it does not calculate space cooling. This means that at present ZEBRA does not penalize overheating caused by unnecessarily big windows in sunny locations.
In terms of carbon emissions, ZEBRA estimates operational and upfront embodied carbon (lifecycle stages B6 and A1-A5, respectively, according to EN15978). So not whole-life carbon (yet).
</t>
  </si>
  <si>
    <t>Zero Energy Building Reduced Algorithm</t>
  </si>
  <si>
    <t>A teaching and early stage design tool for Passivhaus and low or zero energy / carbon building design.</t>
  </si>
  <si>
    <t>Overview of cell styles used</t>
  </si>
  <si>
    <t>Cells like this one provide general commentary or instructions. They do not affect calculations.</t>
  </si>
  <si>
    <t>Cells like this one mark the main interface of the tool, including calculations and results. This kind of cells should not be edited.</t>
  </si>
  <si>
    <t>Cells like this one are for essential model inputs. This kind of cells should be edited.</t>
  </si>
  <si>
    <t>Cells like this one are for advanced model inputs. This kind of cells should be edited if you understand the implications of doing so.</t>
  </si>
  <si>
    <t>Cells like this one are for the internals of the tool. This kind of cells should not be edited.</t>
  </si>
  <si>
    <t>Cells like this one are not used by the tool. Use them if you want, for instance, to take notes relevant to this model.</t>
  </si>
  <si>
    <t>Parameter</t>
  </si>
  <si>
    <t>Value</t>
  </si>
  <si>
    <t>Comment</t>
  </si>
  <si>
    <t>Version</t>
  </si>
  <si>
    <t>21_07_12</t>
  </si>
  <si>
    <t>The version is simply the date of issue in the form YY.MM.DD</t>
  </si>
  <si>
    <t>Complexity level</t>
  </si>
  <si>
    <t>1 = lowest; 3 = highest; 4 = developer mode.</t>
  </si>
  <si>
    <t>List of inputs to ZEBRA</t>
  </si>
  <si>
    <t>Sheet</t>
  </si>
  <si>
    <t>Type</t>
  </si>
  <si>
    <t>Input</t>
  </si>
  <si>
    <t>Unit</t>
  </si>
  <si>
    <t>Requirements</t>
  </si>
  <si>
    <t>Essential</t>
  </si>
  <si>
    <t>Space heating demand standard</t>
  </si>
  <si>
    <t>kWh/m²(TFA)/a</t>
  </si>
  <si>
    <t>Primary energy standard</t>
  </si>
  <si>
    <t>Assumed lifetime of the building</t>
  </si>
  <si>
    <t>a</t>
  </si>
  <si>
    <t>Embodied carbon [A1-A5]</t>
  </si>
  <si>
    <t>kgCO₂e/m²(TFA)</t>
  </si>
  <si>
    <t>Operational carbon</t>
  </si>
  <si>
    <t>kgCO₂e/m²(TFA)/a</t>
  </si>
  <si>
    <t>Treated floor area (TFA)</t>
  </si>
  <si>
    <t>m²</t>
  </si>
  <si>
    <t>Advanced</t>
  </si>
  <si>
    <t>Thermal mass level</t>
  </si>
  <si>
    <t>Wh/K/m²(TFA)</t>
  </si>
  <si>
    <t>Heating set point</t>
  </si>
  <si>
    <t>°C</t>
  </si>
  <si>
    <t>Weather</t>
  </si>
  <si>
    <t>Optional</t>
  </si>
  <si>
    <t>Latitude</t>
  </si>
  <si>
    <t>°</t>
  </si>
  <si>
    <t>Longitude</t>
  </si>
  <si>
    <t>Name of the location selected</t>
  </si>
  <si>
    <t>&lt;choice from list&gt;</t>
  </si>
  <si>
    <t>Site height</t>
  </si>
  <si>
    <t>m</t>
  </si>
  <si>
    <t>Data for custom location</t>
  </si>
  <si>
    <t>-</t>
  </si>
  <si>
    <t>Walls</t>
  </si>
  <si>
    <t>U-value or wall type and insulation thickness</t>
  </si>
  <si>
    <t>W/m²/K</t>
  </si>
  <si>
    <t>Area</t>
  </si>
  <si>
    <t>Ground floor</t>
  </si>
  <si>
    <t>U-value</t>
  </si>
  <si>
    <t>Roof</t>
  </si>
  <si>
    <t>Thermal bridges</t>
  </si>
  <si>
    <t>Is the design free of thermal bridges? (if not, details can be added)</t>
  </si>
  <si>
    <t>Windows</t>
  </si>
  <si>
    <t>Mid pane U-value</t>
  </si>
  <si>
    <t>Average width of frame</t>
  </si>
  <si>
    <t>Frame U-value</t>
  </si>
  <si>
    <t>Linear thermal bridge frame-wall</t>
  </si>
  <si>
    <t>W/m/K</t>
  </si>
  <si>
    <t>Linear thermal bridge glazing-frame</t>
  </si>
  <si>
    <t>Glazing g-value</t>
  </si>
  <si>
    <t>Maintenance factor</t>
  </si>
  <si>
    <t>Non perpendicular radiation factor</t>
  </si>
  <si>
    <t>Width of each window</t>
  </si>
  <si>
    <t>Height of each window</t>
  </si>
  <si>
    <t>Shading conditions of each window</t>
  </si>
  <si>
    <t>Orientation of each window</t>
  </si>
  <si>
    <t>Air</t>
  </si>
  <si>
    <t>Ventilation rate</t>
  </si>
  <si>
    <t>m³/h/p</t>
  </si>
  <si>
    <t>Assumed infiltration rate</t>
  </si>
  <si>
    <t>ach@50Pa</t>
  </si>
  <si>
    <t>Internal volume of building</t>
  </si>
  <si>
    <t>m³</t>
  </si>
  <si>
    <t>Shelter factor</t>
  </si>
  <si>
    <t>Number of occupants</t>
  </si>
  <si>
    <t>p</t>
  </si>
  <si>
    <t>Incidental gains</t>
  </si>
  <si>
    <t>Metabolic gains</t>
  </si>
  <si>
    <t>W/m²(TFA)</t>
  </si>
  <si>
    <t>Electrical gains (e.g. lighting, computers etc.)</t>
  </si>
  <si>
    <t>Systems</t>
  </si>
  <si>
    <t>Heat Recovery efficiency of MVHR unit</t>
  </si>
  <si>
    <t>Ventilation fan specific power</t>
  </si>
  <si>
    <t>Wh/m³</t>
  </si>
  <si>
    <t>Auxiliary energy for ventilation</t>
  </si>
  <si>
    <t>Auxiliary energy for heating system</t>
  </si>
  <si>
    <t>Hot water requirement per person in a day</t>
  </si>
  <si>
    <t>l/p/d</t>
  </si>
  <si>
    <t>DHW system design or DHW distribution and storage heat losses in kWh/m²(TFA)/a</t>
  </si>
  <si>
    <t>&lt;varies&gt;</t>
  </si>
  <si>
    <t>Auxiliary energy for DHW</t>
  </si>
  <si>
    <t>Auxiliary energy for other electrical loads</t>
  </si>
  <si>
    <t>Roof area</t>
  </si>
  <si>
    <t>Fraction of roof area suitable for PV</t>
  </si>
  <si>
    <t>PV panel efficiency</t>
  </si>
  <si>
    <t>Performance ratio</t>
  </si>
  <si>
    <t>Available solar radiation</t>
  </si>
  <si>
    <t>kWh/m²(panel)/a</t>
  </si>
  <si>
    <t>Auxiliary energy PV panels</t>
  </si>
  <si>
    <t>Other services that require energy (main and auxiliary energy)</t>
  </si>
  <si>
    <t>Efficiency of each main system (e.g. boiler, heat pumps)</t>
  </si>
  <si>
    <t>Fuel type of each main system (e.g. electricity, mains gas)</t>
  </si>
  <si>
    <t>Efficiency of each auxiliary system (e.g. boiler, heat pumps)</t>
  </si>
  <si>
    <t>Fuel type of each auxiliary system (e.g. electricity, mains gas)</t>
  </si>
  <si>
    <t>Name of each custom fuel</t>
  </si>
  <si>
    <t>Carbon intensity of each custom fuel</t>
  </si>
  <si>
    <t>kgCO₂e/kWh</t>
  </si>
  <si>
    <t>Primary energy factor of each custom fuel</t>
  </si>
  <si>
    <t>kWh(primary)/kWh</t>
  </si>
  <si>
    <t>Embodied carbon</t>
  </si>
  <si>
    <t>Building Type</t>
  </si>
  <si>
    <t>Construction Type</t>
  </si>
  <si>
    <t>External Wall Type</t>
  </si>
  <si>
    <t>Structural Frame</t>
  </si>
  <si>
    <t>Questionnaire about construction philosophy and supporting evidence for positive answers</t>
  </si>
  <si>
    <t xml:space="preserve">This is where you set up your environmental philosophy and key design characteristics. The first is the low energy and carbon standard you wish your building to be judged against, where carbon helps you consider the climate change impact of your building.
You might for example choose to use the Passivhaus headline requirements of no more than 15kWh/m²(TFA)/a for heating (and the same for cooling) and 120kWh/m²(TFA)/a of primary energy (primary energy accounts for inefficiencies and losses of energy production, like those of power stations). Or you might want the building to be energy or carbon neutral. You can also choose whether the carbon emissions from constructing your building are included in some of these calculations. This is termed “embodied carbon”. To be able to present the estimate of the carbon footprint due to embodied and operational carbon, it is important to know the assumed lifetime of the building. For low- or zero-energy buildings the embodied carbon, rather than the operational one, accounts for the majority of the whole-life impacts.
The data you enter here is to ensure you are operating within, rather than without, an environmental philosophy, then to allow you to reflect on how close the building is to matching this philosophy — various cells on the “Summary” sheet will change colour based on whether you met your requirements or not.
You also need to introduce the following design characteristics to assist the design process in upcoming sheets:
1) The treated floor area. This is in essence the area of the building that can be used by people. Passivhaus has a precise set of rules for the definition of TFA, but a good working assumption is 90% of the gross internal floor area if the building has stairs, and 97% if there are no stairs.
2) For thermal comfort, you have to give the set point (only at the highest complexity levels). This is the temperature the building is heated to, for example 20°C.
# About the environmental performance of buildings
ZEBRA describes environmental performance in terms of carbon dioxide equivalent emissions, which is thought to be one of the key indicators, and one that can be considered at the early stage design of buildings. Besides what indicator to use, to ensure that new buildings really support the move to a net-zero built environment all lifecycle stages (whole-life) need to be considered in the design. Otherwise, environmental impacts are simply transferred from one stage to another. Unfortunately, this is at present extremely challenging. Thus, ZEBRA only focuses on certain lifecycle stages. To allow comparability of the results, ZEBRA uses the standard EN15978, which contains a systematic description and labelling of all the lifecycle stages. At present, ZEBRA considers lifecycle stages A1-A5 (for the construction of the building) and B6 (for the operational energy). The maintenance and repair of the building is not considered nor are potential end-of-life treatments of the building.
</t>
  </si>
  <si>
    <t>Energy and carbon philosophy</t>
  </si>
  <si>
    <t>The Passivhaus default is 15.</t>
  </si>
  <si>
    <t>The Passivhaus default is 120. This does not account for offsets (for example, those due to renewable energy production).</t>
  </si>
  <si>
    <t>Sets a frame of reference to study operational energy use. 60 years is another commonly used value.</t>
  </si>
  <si>
    <t>500 is best-practice at the moment. 0 is the aspiration for new buildings by 2030.</t>
  </si>
  <si>
    <t>0 is the aspiration at the moment.</t>
  </si>
  <si>
    <t>Key characteristics</t>
  </si>
  <si>
    <t>TFA is about 90% of gross internal floor area, or 97% for a bungalow (as no stairs).</t>
  </si>
  <si>
    <t>This is the specific heat capacity per TFA. Defaults to 60. Typical values are between 20 (lightweight) and 100 (heavyweight).</t>
  </si>
  <si>
    <t>Heating setpoint</t>
  </si>
  <si>
    <t>For Passivhaus, set to 20°C.</t>
  </si>
  <si>
    <t xml:space="preserve">Buildings are built in a particular location, and the weather at hand plays an important role in its energy consumption. Thus, this sheet allows to describe the overall weather conditions (temperature, solar radiation), not features exclusive to a site (shading conditions, wind exposure). The options to describe the weather are:
(i) Select a location. To help you find the available option that is closest to your location, you can input the latitude and longitude of your interest. Then check the suggestions shown in the table to help you decide what to use in the input box. If your location is not included (for example, it is too far away from the nearest one in the list of suggestions), you may want to use the geographically and climatologically closest location.
(ii) Input new data (you may need to choose the highest complexity level to see this option). You may overwrite the selected data with your own data.
# Remark
Even though the weather changes, and two years are never quite the same, it is possible to quantify over time what the typical conditions are for a location under a certain criterion, and capture this in the weather data summary. A popular way of providing this summary is through a “typical or composite year”, whereby the typical year is selected from historical observations to have, on average, the same energy demand as when simulating the building in every single year observed.
ZEBRA includes such data for locations in the UK and around the world. Data included was adapted from http://climate.onebuilding.org (in particular TMYx files), a fantastic resource for weather data for building design from the creators of EPW weather file format.
</t>
  </si>
  <si>
    <t>Units</t>
  </si>
  <si>
    <t>km</t>
  </si>
  <si>
    <t>Location</t>
  </si>
  <si>
    <t>Suggestion</t>
  </si>
  <si>
    <t>Name</t>
  </si>
  <si>
    <t>Distance to location</t>
  </si>
  <si>
    <t>Convention: North &gt; 0°.</t>
  </si>
  <si>
    <t>Convention: East &gt; 0°.</t>
  </si>
  <si>
    <t>Selection</t>
  </si>
  <si>
    <t>London Wea Ctr St James Park</t>
  </si>
  <si>
    <t>Weather data selected.</t>
  </si>
  <si>
    <t>Overwrite selection?</t>
  </si>
  <si>
    <t>yes</t>
  </si>
  <si>
    <t>Overwrites weather data.</t>
  </si>
  <si>
    <t>Defaults to that of the weather data.</t>
  </si>
  <si>
    <t>Temperature correction</t>
  </si>
  <si>
    <t>Due to site-weather elevation difference.</t>
  </si>
  <si>
    <t>Selected weather data</t>
  </si>
  <si>
    <t>Key derived data for the selected weather data</t>
  </si>
  <si>
    <t>Temperatures</t>
  </si>
  <si>
    <t>Solar gain</t>
  </si>
  <si>
    <t xml:space="preserve"> </t>
  </si>
  <si>
    <t>Heating</t>
  </si>
  <si>
    <t>Linear interpolation (y=mx+c) to obtain the radiation at any angle</t>
  </si>
  <si>
    <t>Units:</t>
  </si>
  <si>
    <t>kWh/m²/month</t>
  </si>
  <si>
    <t>d</t>
  </si>
  <si>
    <t>h</t>
  </si>
  <si>
    <t>kKh</t>
  </si>
  <si>
    <t>direction</t>
  </si>
  <si>
    <t>0-90</t>
  </si>
  <si>
    <t>90-180</t>
  </si>
  <si>
    <t>180-270</t>
  </si>
  <si>
    <t>270-360</t>
  </si>
  <si>
    <t>Month</t>
  </si>
  <si>
    <t>North</t>
  </si>
  <si>
    <t>East</t>
  </si>
  <si>
    <t>South</t>
  </si>
  <si>
    <t>West</t>
  </si>
  <si>
    <t>Horizontal</t>
  </si>
  <si>
    <t>month</t>
  </si>
  <si>
    <t>duration</t>
  </si>
  <si>
    <t>Gt to air</t>
  </si>
  <si>
    <t>Gt to ground</t>
  </si>
  <si>
    <t>c</t>
  </si>
  <si>
    <t>Jan</t>
  </si>
  <si>
    <t>Feb</t>
  </si>
  <si>
    <t>Mar</t>
  </si>
  <si>
    <t>Apr</t>
  </si>
  <si>
    <t>May</t>
  </si>
  <si>
    <t>Jun</t>
  </si>
  <si>
    <t>Jul</t>
  </si>
  <si>
    <t>Aug</t>
  </si>
  <si>
    <t>Sep</t>
  </si>
  <si>
    <t>Oct</t>
  </si>
  <si>
    <t>Nov</t>
  </si>
  <si>
    <t>Dec</t>
  </si>
  <si>
    <t>Total:</t>
  </si>
  <si>
    <t>Orientation</t>
  </si>
  <si>
    <t>Angle (°)</t>
  </si>
  <si>
    <t>horizontal</t>
  </si>
  <si>
    <t>Total (kWh/m²/a)</t>
  </si>
  <si>
    <t>Manual weather data</t>
  </si>
  <si>
    <t>Selected weather file in table format</t>
  </si>
  <si>
    <t>Latitude (°)</t>
  </si>
  <si>
    <t>Longitude (°)</t>
  </si>
  <si>
    <t>Elevation (m)</t>
  </si>
  <si>
    <t>*manual*</t>
  </si>
  <si>
    <t>(not needed)</t>
  </si>
  <si>
    <t>[Selected case]</t>
  </si>
  <si>
    <t>[aux] Calculator for distances</t>
  </si>
  <si>
    <t>Column number:</t>
  </si>
  <si>
    <t>header:</t>
  </si>
  <si>
    <t>Search fields \ Units</t>
  </si>
  <si>
    <t>rad</t>
  </si>
  <si>
    <t>[Built-in database]</t>
  </si>
  <si>
    <t>units:</t>
  </si>
  <si>
    <t>distance</t>
  </si>
  <si>
    <t>name</t>
  </si>
  <si>
    <t>latitude</t>
  </si>
  <si>
    <t>longitude</t>
  </si>
  <si>
    <t>elevation</t>
  </si>
  <si>
    <t>air-Jan</t>
  </si>
  <si>
    <t>air-Feb</t>
  </si>
  <si>
    <t>air-Mar</t>
  </si>
  <si>
    <t>air-Apr</t>
  </si>
  <si>
    <t>air-May</t>
  </si>
  <si>
    <t>air-Jun</t>
  </si>
  <si>
    <t>air-Jul</t>
  </si>
  <si>
    <t>air-Aug</t>
  </si>
  <si>
    <t>air-Sep</t>
  </si>
  <si>
    <t>air-Oct</t>
  </si>
  <si>
    <t>air-Nov</t>
  </si>
  <si>
    <t>air-Dec</t>
  </si>
  <si>
    <t>north-Jan</t>
  </si>
  <si>
    <t>north-Feb</t>
  </si>
  <si>
    <t>north-Mar</t>
  </si>
  <si>
    <t>north-Apr</t>
  </si>
  <si>
    <t>north-May</t>
  </si>
  <si>
    <t>north-Jun</t>
  </si>
  <si>
    <t>north-Jul</t>
  </si>
  <si>
    <t>north-Aug</t>
  </si>
  <si>
    <t>north-Sep</t>
  </si>
  <si>
    <t>north-Oct</t>
  </si>
  <si>
    <t>north-Nov</t>
  </si>
  <si>
    <t>north-Dec</t>
  </si>
  <si>
    <t>east-Jan</t>
  </si>
  <si>
    <t>east-Feb</t>
  </si>
  <si>
    <t>east-Mar</t>
  </si>
  <si>
    <t>east-Apr</t>
  </si>
  <si>
    <t>east-May</t>
  </si>
  <si>
    <t>east-Jun</t>
  </si>
  <si>
    <t>east-Jul</t>
  </si>
  <si>
    <t>east-Aug</t>
  </si>
  <si>
    <t>east-Sep</t>
  </si>
  <si>
    <t>east-Oct</t>
  </si>
  <si>
    <t>east-Nov</t>
  </si>
  <si>
    <t>east-Dec</t>
  </si>
  <si>
    <t>south-Jan</t>
  </si>
  <si>
    <t>south-Feb</t>
  </si>
  <si>
    <t>south-Mar</t>
  </si>
  <si>
    <t>south-Apr</t>
  </si>
  <si>
    <t>south-May</t>
  </si>
  <si>
    <t>south-Jun</t>
  </si>
  <si>
    <t>south-Jul</t>
  </si>
  <si>
    <t>south-Aug</t>
  </si>
  <si>
    <t>south-Sep</t>
  </si>
  <si>
    <t>south-Oct</t>
  </si>
  <si>
    <t>south-Nov</t>
  </si>
  <si>
    <t>south-Dec</t>
  </si>
  <si>
    <t>west-Jan</t>
  </si>
  <si>
    <t>west-Feb</t>
  </si>
  <si>
    <t>west-Mar</t>
  </si>
  <si>
    <t>west-Apr</t>
  </si>
  <si>
    <t>west-May</t>
  </si>
  <si>
    <t>west-Jun</t>
  </si>
  <si>
    <t>west-Jul</t>
  </si>
  <si>
    <t>west-Aug</t>
  </si>
  <si>
    <t>west-Sep</t>
  </si>
  <si>
    <t>west-Oct</t>
  </si>
  <si>
    <t>west-Nov</t>
  </si>
  <si>
    <t>west-Dec</t>
  </si>
  <si>
    <t>hor-Jan</t>
  </si>
  <si>
    <t>hor-Feb</t>
  </si>
  <si>
    <t>hor-Mar</t>
  </si>
  <si>
    <t>hor-Apr</t>
  </si>
  <si>
    <t>hor-May</t>
  </si>
  <si>
    <t>hor-Jun</t>
  </si>
  <si>
    <t>hor-Jul</t>
  </si>
  <si>
    <t>hor-Aug</t>
  </si>
  <si>
    <t>hor-Sep</t>
  </si>
  <si>
    <t>hor-Oct</t>
  </si>
  <si>
    <t>hor-Nov</t>
  </si>
  <si>
    <t>hor-Dec</t>
  </si>
  <si>
    <t>lat</t>
  </si>
  <si>
    <t>lon</t>
  </si>
  <si>
    <t>Sydney Intl AP</t>
  </si>
  <si>
    <t>New Delhi Gandhi Intl AP</t>
  </si>
  <si>
    <t>Cairo Intl AP</t>
  </si>
  <si>
    <t>Shanghai Pudong Intl AP</t>
  </si>
  <si>
    <t>Sevilla AP</t>
  </si>
  <si>
    <t>Plymouth Mount Batten</t>
  </si>
  <si>
    <t>Southampton AP</t>
  </si>
  <si>
    <t>Bristol Wea Ctr</t>
  </si>
  <si>
    <t>Cardiff Wea Ctr</t>
  </si>
  <si>
    <t>Capel Curig</t>
  </si>
  <si>
    <t>Manchester Barton</t>
  </si>
  <si>
    <t>Belfast City AP</t>
  </si>
  <si>
    <t>Newcastle</t>
  </si>
  <si>
    <t>Glasgow AP</t>
  </si>
  <si>
    <t>Edinburgh AP</t>
  </si>
  <si>
    <t>Fort William</t>
  </si>
  <si>
    <t>Aberdeen AP-Dyce</t>
  </si>
  <si>
    <t>Inverness AP</t>
  </si>
  <si>
    <t>U-Wisc Baldrick AWS-High Polar Plateau</t>
  </si>
  <si>
    <t>Vostok</t>
  </si>
  <si>
    <t>Belgrano II Stn</t>
  </si>
  <si>
    <t>Mcmurdo Stn Pegasus Field Ross Island</t>
  </si>
  <si>
    <t>Limbert AWS</t>
  </si>
  <si>
    <t>Brunt AWS-Halley Research Stn</t>
  </si>
  <si>
    <t>Russkaja Research Stn</t>
  </si>
  <si>
    <t>U-Wisc Manuela AWS-Inexpressible Island</t>
  </si>
  <si>
    <t>Sky Blu AWS</t>
  </si>
  <si>
    <t>Nordenskiold Base Camp</t>
  </si>
  <si>
    <t>Butler Island AWS</t>
  </si>
  <si>
    <t>Troll Research Stn</t>
  </si>
  <si>
    <t>Fossil Bluff Stn</t>
  </si>
  <si>
    <t>Novolazarevskaja Research Stn</t>
  </si>
  <si>
    <t>Neumayer III Stn</t>
  </si>
  <si>
    <t>SANAE SAF Stn</t>
  </si>
  <si>
    <t>Leningradskaya</t>
  </si>
  <si>
    <t>Progress Research Stn Prydz Bay East Antarctica</t>
  </si>
  <si>
    <t>Syowa Stn</t>
  </si>
  <si>
    <t>Davis Stn</t>
  </si>
  <si>
    <t>San Martin Stn</t>
  </si>
  <si>
    <t>Molodyozhnaya Research Stn Thala Hills</t>
  </si>
  <si>
    <t>Mawson Stn East Antarctica</t>
  </si>
  <si>
    <t>Rothera Research Stn</t>
  </si>
  <si>
    <t>Larsen Ice Shelf AWS</t>
  </si>
  <si>
    <t>Dumont d Urville Stn Adelie Land</t>
  </si>
  <si>
    <t>Mirny Research Stn</t>
  </si>
  <si>
    <t>Casey Research Stn Wilkes Land</t>
  </si>
  <si>
    <t>Admiral Brown Base Graham Land</t>
  </si>
  <si>
    <t>Palmer Stn</t>
  </si>
  <si>
    <t>Marambio Stn</t>
  </si>
  <si>
    <t>OHiggins Base</t>
  </si>
  <si>
    <t>Arctowski Stn</t>
  </si>
  <si>
    <t>Orcadas Base Laurie Island South Orkney Islands</t>
  </si>
  <si>
    <t>South Thule Island</t>
  </si>
  <si>
    <t>Isla Diego Ramirez</t>
  </si>
  <si>
    <t>Zavodovski Island</t>
  </si>
  <si>
    <t>Puerto Williams Guardiamarina Zanartu AP</t>
  </si>
  <si>
    <t>Ushuaia Islas Malvinas Intl AP</t>
  </si>
  <si>
    <t>Macquarie Island</t>
  </si>
  <si>
    <t>Bouvet.Island</t>
  </si>
  <si>
    <t>Grytviken</t>
  </si>
  <si>
    <t>Bird Island</t>
  </si>
  <si>
    <t>Heard.Island.Atlas.Cove.Stn</t>
  </si>
  <si>
    <t>Punta Arenas Ibanez Intl AP</t>
  </si>
  <si>
    <t>Campbell Island</t>
  </si>
  <si>
    <t>Islotes Evangelistas</t>
  </si>
  <si>
    <t>Weddell Island</t>
  </si>
  <si>
    <t>Port Stanley AP</t>
  </si>
  <si>
    <t>Puerto Bories Gallardo AP</t>
  </si>
  <si>
    <t>Rio Gallegos Fernandez Intl AP</t>
  </si>
  <si>
    <t>Pebble Island</t>
  </si>
  <si>
    <t>Enderby Island</t>
  </si>
  <si>
    <t>Puerto Santa Cruz AP</t>
  </si>
  <si>
    <t>Port Aux Francais Kerguelen Islands</t>
  </si>
  <si>
    <t>Puerto San Julian AP</t>
  </si>
  <si>
    <t>Gregores AP</t>
  </si>
  <si>
    <t>South Island</t>
  </si>
  <si>
    <t>Puerto Deseado AP</t>
  </si>
  <si>
    <t>South West Cape</t>
  </si>
  <si>
    <t>Cochrane AP</t>
  </si>
  <si>
    <t>Marion Island Prince Edwards Islands</t>
  </si>
  <si>
    <t>Faro Raper</t>
  </si>
  <si>
    <t>Perito Moreno AP</t>
  </si>
  <si>
    <t>Alfred Faure Stn Possession Island</t>
  </si>
  <si>
    <t>Invercargill AP</t>
  </si>
  <si>
    <t>Rivadavia Mosconi Intl AP</t>
  </si>
  <si>
    <t>Taiaroa Head</t>
  </si>
  <si>
    <t>Coyhaique Vidal AP</t>
  </si>
  <si>
    <t>Puerto Aysan AP</t>
  </si>
  <si>
    <t>Secretary Island</t>
  </si>
  <si>
    <t>Chatham Islands</t>
  </si>
  <si>
    <t>Paso de Indios</t>
  </si>
  <si>
    <t>Isla Huafo</t>
  </si>
  <si>
    <t>Trelew Zar Intl AP</t>
  </si>
  <si>
    <t>Hokitika AP</t>
  </si>
  <si>
    <t>Mocopulli AP</t>
  </si>
  <si>
    <t>Ross The Boulevards</t>
  </si>
  <si>
    <t>Friendly Beaches AP</t>
  </si>
  <si>
    <t>El Bolson AP</t>
  </si>
  <si>
    <t>Mount Read</t>
  </si>
  <si>
    <t>Cape Campbell AF</t>
  </si>
  <si>
    <t>Maquinchao AP</t>
  </si>
  <si>
    <t>Marrawah</t>
  </si>
  <si>
    <t>Viedma Castello AP</t>
  </si>
  <si>
    <t>Farewell Spit</t>
  </si>
  <si>
    <t>Gough Island</t>
  </si>
  <si>
    <t>Valdivia</t>
  </si>
  <si>
    <t>Napier Hawkes Bay AP</t>
  </si>
  <si>
    <t>Hogan Island</t>
  </si>
  <si>
    <t>Rio Colorado</t>
  </si>
  <si>
    <t>New Plymouth AP</t>
  </si>
  <si>
    <t>Neuquen Peron AP</t>
  </si>
  <si>
    <t>Temuch Maquehue AP</t>
  </si>
  <si>
    <t>Bahia Blanca Espora AP</t>
  </si>
  <si>
    <t>Pound Creek</t>
  </si>
  <si>
    <t>Necochea AP</t>
  </si>
  <si>
    <t>Aireys Inlet</t>
  </si>
  <si>
    <t>Cape Nelson Lighthouse</t>
  </si>
  <si>
    <t>Port Fairy</t>
  </si>
  <si>
    <t>Tres Arroyos AP</t>
  </si>
  <si>
    <t>Mar Del Plata Piazzolla Intl AP</t>
  </si>
  <si>
    <t>Point Hicks Lighthouse</t>
  </si>
  <si>
    <t>Martin De Vivies Stn Amsterdam Island</t>
  </si>
  <si>
    <t>East Cape Man</t>
  </si>
  <si>
    <t>Gabo Island Lighthouse</t>
  </si>
  <si>
    <t>Tristan Da Cunha</t>
  </si>
  <si>
    <t>Concepcion Carriel Sur Intl AP</t>
  </si>
  <si>
    <t>Chillan OHiggins AP</t>
  </si>
  <si>
    <t>Santa Teresita AP</t>
  </si>
  <si>
    <t>Dolores AP</t>
  </si>
  <si>
    <t>Nhill AP</t>
  </si>
  <si>
    <t>Hunters Hill AP</t>
  </si>
  <si>
    <t>Bolivar AP</t>
  </si>
  <si>
    <t>Echuca AP</t>
  </si>
  <si>
    <t>Las Flores AP</t>
  </si>
  <si>
    <t>Yarrawonga AP</t>
  </si>
  <si>
    <t>Mokohinau Island</t>
  </si>
  <si>
    <t>Moruya AP</t>
  </si>
  <si>
    <t>Zanni AP Pehuajo AP</t>
  </si>
  <si>
    <t>Cape Borda Lighthouse</t>
  </si>
  <si>
    <t>Kingscote AP</t>
  </si>
  <si>
    <t>Hopetoun AP</t>
  </si>
  <si>
    <t>Meningie</t>
  </si>
  <si>
    <t>Pico AP</t>
  </si>
  <si>
    <t>Mount Ginini</t>
  </si>
  <si>
    <t>Malargue Salomon AP</t>
  </si>
  <si>
    <t>Purerua</t>
  </si>
  <si>
    <t>Punta del Este</t>
  </si>
  <si>
    <t>Albany AP</t>
  </si>
  <si>
    <t>Cape Agulhas</t>
  </si>
  <si>
    <t>San Rafael AP</t>
  </si>
  <si>
    <t>Shannon</t>
  </si>
  <si>
    <t>Coles Point</t>
  </si>
  <si>
    <t>Stilbaai Hessequa</t>
  </si>
  <si>
    <t>Cape Point</t>
  </si>
  <si>
    <t>Robinson Crusoe Island Juan Fernandez</t>
  </si>
  <si>
    <t>Munglinup West</t>
  </si>
  <si>
    <t>Cape Naturaliste Lighthouse</t>
  </si>
  <si>
    <t>Hillston AP</t>
  </si>
  <si>
    <t>Touws River</t>
  </si>
  <si>
    <t>Laingsburg</t>
  </si>
  <si>
    <t>Newdegate Res Stn</t>
  </si>
  <si>
    <t>Rio Cuarto Las Higueras AP</t>
  </si>
  <si>
    <t>Condobolin AP</t>
  </si>
  <si>
    <t>Salmon Gums Res Stn</t>
  </si>
  <si>
    <t>Rosario Intl AP</t>
  </si>
  <si>
    <t>Ivanhoe AP</t>
  </si>
  <si>
    <t>Minnipa DPI</t>
  </si>
  <si>
    <t>Cristo Redentor</t>
  </si>
  <si>
    <t>Cape Columbine</t>
  </si>
  <si>
    <t>Mendoza El Plumerillo Intl AP</t>
  </si>
  <si>
    <t>Paso de los Toros</t>
  </si>
  <si>
    <t>Quintero AP</t>
  </si>
  <si>
    <t>Somerset East</t>
  </si>
  <si>
    <t>Nullo Mountain State Forest</t>
  </si>
  <si>
    <t>Dwellingup</t>
  </si>
  <si>
    <t>Marcos Juarez AP</t>
  </si>
  <si>
    <t>Young</t>
  </si>
  <si>
    <t>Yunta AP</t>
  </si>
  <si>
    <t>Dohne</t>
  </si>
  <si>
    <t>Nonning</t>
  </si>
  <si>
    <t>Port Augusta AP</t>
  </si>
  <si>
    <t>Beaufort West Met Station</t>
  </si>
  <si>
    <t>Melo Cerro Largo Intl AP</t>
  </si>
  <si>
    <t>Corrigin</t>
  </si>
  <si>
    <t>Eyre</t>
  </si>
  <si>
    <t>Graaff Reinet</t>
  </si>
  <si>
    <t>Ceduna AP</t>
  </si>
  <si>
    <t>Rio Grande</t>
  </si>
  <si>
    <t>Broken Hill AP</t>
  </si>
  <si>
    <t>Villa Dolores AP</t>
  </si>
  <si>
    <t>Eucla</t>
  </si>
  <si>
    <t>Port St Johns AP</t>
  </si>
  <si>
    <t>Wilcannia</t>
  </si>
  <si>
    <t>Lord Howe Island AP</t>
  </si>
  <si>
    <t>Nullarbor AP</t>
  </si>
  <si>
    <t>Chepes</t>
  </si>
  <si>
    <t>Balgair AP</t>
  </si>
  <si>
    <t>Fowlers Gap</t>
  </si>
  <si>
    <t>Forrest AP</t>
  </si>
  <si>
    <t>Cook AP</t>
  </si>
  <si>
    <t>Olympic Dam AP</t>
  </si>
  <si>
    <t>Vanwyksvlei</t>
  </si>
  <si>
    <t>Narrabri West</t>
  </si>
  <si>
    <t>Jachal</t>
  </si>
  <si>
    <t>Bourke AP</t>
  </si>
  <si>
    <t>Walgett AP</t>
  </si>
  <si>
    <t>La Serena La Florida AP</t>
  </si>
  <si>
    <t>Villa de Maria</t>
  </si>
  <si>
    <t>Shaleburn</t>
  </si>
  <si>
    <t>Inverell Res Centre</t>
  </si>
  <si>
    <t>Curuzu Cuatia AP</t>
  </si>
  <si>
    <t>Springbok AP</t>
  </si>
  <si>
    <t>Glen Innes AP</t>
  </si>
  <si>
    <t>Prieska</t>
  </si>
  <si>
    <t>Marree AP</t>
  </si>
  <si>
    <t>Pietermaritzburg</t>
  </si>
  <si>
    <t>Maseru Moshoeshoe Intl AP</t>
  </si>
  <si>
    <t>Tibooburra AP</t>
  </si>
  <si>
    <t>Yamba Pilot Stn</t>
  </si>
  <si>
    <t>La Rioja Almonacid AP</t>
  </si>
  <si>
    <t>Torres</t>
  </si>
  <si>
    <t>Paynes Find AP</t>
  </si>
  <si>
    <t>Raoul Island Bells Flat AF</t>
  </si>
  <si>
    <t>Port Nolloth</t>
  </si>
  <si>
    <t>Morawa AP</t>
  </si>
  <si>
    <t>Reconquista Jurkic AP</t>
  </si>
  <si>
    <t>Pofadder</t>
  </si>
  <si>
    <t>Bloemfontein City</t>
  </si>
  <si>
    <t>Douglas</t>
  </si>
  <si>
    <t>Norfolk Island Intl AP</t>
  </si>
  <si>
    <t>Coober Pedy AP</t>
  </si>
  <si>
    <t>Mtunzini</t>
  </si>
  <si>
    <t>Leonora AP</t>
  </si>
  <si>
    <t>Murrin Murrin AP</t>
  </si>
  <si>
    <t>Laverton AP</t>
  </si>
  <si>
    <t>Santa Marta</t>
  </si>
  <si>
    <t>Vallenar AP</t>
  </si>
  <si>
    <t>Catamarca AP</t>
  </si>
  <si>
    <t>Sandstone Bulga Downs Stn AP</t>
  </si>
  <si>
    <t>Moomba AP</t>
  </si>
  <si>
    <t>St George AP</t>
  </si>
  <si>
    <t>Thargomindah PO</t>
  </si>
  <si>
    <t>Santiago del Estero AP</t>
  </si>
  <si>
    <t>Rapa Ahurei</t>
  </si>
  <si>
    <t>Oodnadatta AP</t>
  </si>
  <si>
    <t>Resistencia Intl AP</t>
  </si>
  <si>
    <t>Ballera AP</t>
  </si>
  <si>
    <t>Easter Island Mataveri Intl AP</t>
  </si>
  <si>
    <t>Piet Retief</t>
  </si>
  <si>
    <t>Vryburg AP</t>
  </si>
  <si>
    <t>Tucuman Matienzo Intl AP</t>
  </si>
  <si>
    <t>Saenz Pena AP</t>
  </si>
  <si>
    <t>Luderitz AP</t>
  </si>
  <si>
    <t>Miles Constance St</t>
  </si>
  <si>
    <t>Quilpie AP</t>
  </si>
  <si>
    <t>Sunshine Coast AP</t>
  </si>
  <si>
    <t>Wiluna</t>
  </si>
  <si>
    <t>Vereeniging</t>
  </si>
  <si>
    <t>Kingaroy AP</t>
  </si>
  <si>
    <t>Roma AP</t>
  </si>
  <si>
    <t>Keetmanshoop AP</t>
  </si>
  <si>
    <t>Kgalagadi Transfrontier Park Twee Rivieren Rest Camp</t>
  </si>
  <si>
    <t>Bethal</t>
  </si>
  <si>
    <t>Chanaral AP</t>
  </si>
  <si>
    <t>Changalane</t>
  </si>
  <si>
    <t>Ernabella Pukatja AP</t>
  </si>
  <si>
    <t>Formosa Intl AP</t>
  </si>
  <si>
    <t>Caazapa</t>
  </si>
  <si>
    <t>Lichtenburg AP</t>
  </si>
  <si>
    <t>Warburton AP</t>
  </si>
  <si>
    <t>Tsabong</t>
  </si>
  <si>
    <t>Shark Bay AP</t>
  </si>
  <si>
    <t>Birdsville AP</t>
  </si>
  <si>
    <t>Kulgera AP</t>
  </si>
  <si>
    <t>Carnegie Stn AP</t>
  </si>
  <si>
    <t>Cataratas del Iguazu Intl AP</t>
  </si>
  <si>
    <t>Windorah AP</t>
  </si>
  <si>
    <t>Pitcairn Island</t>
  </si>
  <si>
    <t>Xai Xai AP</t>
  </si>
  <si>
    <t>Gascoyne Junction AP</t>
  </si>
  <si>
    <t>Taolagnaro AP</t>
  </si>
  <si>
    <t>Giles AP</t>
  </si>
  <si>
    <t>Sandy Cape Lighthouse</t>
  </si>
  <si>
    <t>Jwaneng AP</t>
  </si>
  <si>
    <t>Gaborone Khama Intl AP</t>
  </si>
  <si>
    <t>Rivadavia</t>
  </si>
  <si>
    <t>Panda</t>
  </si>
  <si>
    <t>Tshane</t>
  </si>
  <si>
    <t>Inhambane</t>
  </si>
  <si>
    <t>Lephalale</t>
  </si>
  <si>
    <t>Pedro Juan Caballero</t>
  </si>
  <si>
    <t>Barcaldine PO</t>
  </si>
  <si>
    <t>Pozo Colorado AP</t>
  </si>
  <si>
    <t>Sao Paulo</t>
  </si>
  <si>
    <t>Arltunga Historical Reserve</t>
  </si>
  <si>
    <t>Ubatuba</t>
  </si>
  <si>
    <t>Heron Island Res Stn</t>
  </si>
  <si>
    <t>Antofagasta Sabella Galvez Intl AP</t>
  </si>
  <si>
    <t>Concepcion Peralta AP</t>
  </si>
  <si>
    <t>Longreach AP</t>
  </si>
  <si>
    <t>Newman AP</t>
  </si>
  <si>
    <t>Londrina</t>
  </si>
  <si>
    <t>Toliara AP</t>
  </si>
  <si>
    <t>Tubuai Mataura AP</t>
  </si>
  <si>
    <t>Kintore AP</t>
  </si>
  <si>
    <t>Cato Island</t>
  </si>
  <si>
    <t>Papunya AP</t>
  </si>
  <si>
    <t>Paraburdoo AP</t>
  </si>
  <si>
    <t>Oran AP</t>
  </si>
  <si>
    <t>Mara</t>
  </si>
  <si>
    <t>Mangareva Atituiti</t>
  </si>
  <si>
    <t>Thohoyandou AP</t>
  </si>
  <si>
    <t>Yannarie Nyang AP</t>
  </si>
  <si>
    <t>Jacarepagua Marinho AP</t>
  </si>
  <si>
    <t>Walvis Bay AP</t>
  </si>
  <si>
    <t>Cabo Frio</t>
  </si>
  <si>
    <t>Jervois AP</t>
  </si>
  <si>
    <t>Boulia AP</t>
  </si>
  <si>
    <t>Farafangana AP</t>
  </si>
  <si>
    <t>Clermont AP</t>
  </si>
  <si>
    <t>Windhoek Eros AP</t>
  </si>
  <si>
    <t>Ile des Pins AP</t>
  </si>
  <si>
    <t>Pelayo Prats Gill</t>
  </si>
  <si>
    <t>Ranohira</t>
  </si>
  <si>
    <t>Calama El Loa AP</t>
  </si>
  <si>
    <t>Gobabis AP</t>
  </si>
  <si>
    <t>Windhoek Kutako Intl AP</t>
  </si>
  <si>
    <t>Winton PO</t>
  </si>
  <si>
    <t>St Lawrence</t>
  </si>
  <si>
    <t>Matthew Island</t>
  </si>
  <si>
    <t>Europa Island</t>
  </si>
  <si>
    <t>Noumea</t>
  </si>
  <si>
    <t>Wittenoom AP</t>
  </si>
  <si>
    <t>La Quiaca AP-Observatorio</t>
  </si>
  <si>
    <t>Sao Tome</t>
  </si>
  <si>
    <t>Mangaia Oneroa Village</t>
  </si>
  <si>
    <t>Trepell AP</t>
  </si>
  <si>
    <t>Muroroa Atoll AF</t>
  </si>
  <si>
    <t>Telfer AP</t>
  </si>
  <si>
    <t>Thevenard Island AP</t>
  </si>
  <si>
    <t>Rarotonga Intl AP</t>
  </si>
  <si>
    <t>Mananjary AP</t>
  </si>
  <si>
    <t>Coral Sea Islands Frederick Reef</t>
  </si>
  <si>
    <t>Sainte Mairie Garros AP</t>
  </si>
  <si>
    <t>Hughenden AP</t>
  </si>
  <si>
    <t>Lifou Ouananham AP</t>
  </si>
  <si>
    <t>Nueva Asuncion</t>
  </si>
  <si>
    <t>Richmond AP</t>
  </si>
  <si>
    <t>Ono Llau</t>
  </si>
  <si>
    <t>Cloncurry AP</t>
  </si>
  <si>
    <t>Mount Isa AP</t>
  </si>
  <si>
    <t>Lowendal Islands Varanus Island</t>
  </si>
  <si>
    <t>Ouvea AP</t>
  </si>
  <si>
    <t>Sowa AP</t>
  </si>
  <si>
    <t>Koumac AP</t>
  </si>
  <si>
    <t>Iquique Aracena Intl AP</t>
  </si>
  <si>
    <t>Creal Reef</t>
  </si>
  <si>
    <t>Plumtree</t>
  </si>
  <si>
    <t>Rupisi</t>
  </si>
  <si>
    <t>Legendre Island</t>
  </si>
  <si>
    <t>Hamilton Island Marina</t>
  </si>
  <si>
    <t>Vacoas</t>
  </si>
  <si>
    <t>Morondava AP</t>
  </si>
  <si>
    <t>Vitoria Aguiar Salles AP</t>
  </si>
  <si>
    <t>Aneityum Anatom AP</t>
  </si>
  <si>
    <t>Bahia Negra AP</t>
  </si>
  <si>
    <t>Rabbit Flat AP</t>
  </si>
  <si>
    <t>Mauke AP</t>
  </si>
  <si>
    <t>Bulawayo Goetz Observatory</t>
  </si>
  <si>
    <t>Balgo Hill AP</t>
  </si>
  <si>
    <t>Masvingo Intl AP</t>
  </si>
  <si>
    <t>Charters Towers AP</t>
  </si>
  <si>
    <t>Maun AP</t>
  </si>
  <si>
    <t>Ile Loop Chesterfield</t>
  </si>
  <si>
    <t>Sitrusdal</t>
  </si>
  <si>
    <t>Camooweal AP</t>
  </si>
  <si>
    <t>Hereheretue</t>
  </si>
  <si>
    <t>Mahanoro AP</t>
  </si>
  <si>
    <t>Antsirabe AP</t>
  </si>
  <si>
    <t>Caratinga</t>
  </si>
  <si>
    <t>Beira AP</t>
  </si>
  <si>
    <t>Monteagudo AP</t>
  </si>
  <si>
    <t>Lifuka Island AP</t>
  </si>
  <si>
    <t>Plaine Corail</t>
  </si>
  <si>
    <t>Mandora AP</t>
  </si>
  <si>
    <t>Ile Art Wala AP</t>
  </si>
  <si>
    <t>Paranaiba</t>
  </si>
  <si>
    <t>Ayr DPI Res Stn</t>
  </si>
  <si>
    <t>Grootfontein AP</t>
  </si>
  <si>
    <t>Araxa</t>
  </si>
  <si>
    <t>Potosi Rojas AP</t>
  </si>
  <si>
    <t>Adrian Jara</t>
  </si>
  <si>
    <t>Mowe Bay</t>
  </si>
  <si>
    <t>Chimoio AP</t>
  </si>
  <si>
    <t>Matuku Yaroi</t>
  </si>
  <si>
    <t>Coral Sea Islands Marion Reef</t>
  </si>
  <si>
    <t>Niue Intl AP</t>
  </si>
  <si>
    <t>Vunisea AP</t>
  </si>
  <si>
    <t>Fitzroy Crossing AP</t>
  </si>
  <si>
    <t>Lagrange</t>
  </si>
  <si>
    <t>Brunette Downs AP</t>
  </si>
  <si>
    <t>Ile Surprise</t>
  </si>
  <si>
    <t>Vallegrande Toledo AP</t>
  </si>
  <si>
    <t>Shakawe</t>
  </si>
  <si>
    <t>Robore AP</t>
  </si>
  <si>
    <t>Hao AP</t>
  </si>
  <si>
    <t>Palmerston Island</t>
  </si>
  <si>
    <t>Tacna Ciriani Intl AP</t>
  </si>
  <si>
    <t>Oruro Mendoza AP</t>
  </si>
  <si>
    <t>Rundu AP</t>
  </si>
  <si>
    <t>West Roebuck</t>
  </si>
  <si>
    <t>Ondangwa AP</t>
  </si>
  <si>
    <t>Quelimane AP</t>
  </si>
  <si>
    <t>Caia AP</t>
  </si>
  <si>
    <t>Livingstone Nkumbula Intl AP</t>
  </si>
  <si>
    <t>Coral Sea Islands Flinders Reef</t>
  </si>
  <si>
    <t>Normanton</t>
  </si>
  <si>
    <t>Katima Mulilo AP</t>
  </si>
  <si>
    <t>Ambohitsilaozana</t>
  </si>
  <si>
    <t>Papeete Faaa Intl AP</t>
  </si>
  <si>
    <t>Elliott</t>
  </si>
  <si>
    <t>Rowley Shoals</t>
  </si>
  <si>
    <t>Mutoko AP</t>
  </si>
  <si>
    <t>Cochabamba Wilsterman Intl AP</t>
  </si>
  <si>
    <t>Wave Hill AP</t>
  </si>
  <si>
    <t>Derby AP</t>
  </si>
  <si>
    <t>Pirapora AP</t>
  </si>
  <si>
    <t>Pebane</t>
  </si>
  <si>
    <t>Vanuabalavu</t>
  </si>
  <si>
    <t>Paracatu</t>
  </si>
  <si>
    <t>Wollogorang AP</t>
  </si>
  <si>
    <t>Coral Sea Islands Lihou Reef Lighthouse</t>
  </si>
  <si>
    <t>Sainte Marie AP-Sainte Marie Island</t>
  </si>
  <si>
    <t>Juan De Nova Island Saint Christophe Island</t>
  </si>
  <si>
    <t>Mvurwi</t>
  </si>
  <si>
    <t>Warmun Turkey Creek AP</t>
  </si>
  <si>
    <t>Nabouwalu</t>
  </si>
  <si>
    <t>Maevatanana</t>
  </si>
  <si>
    <t>Cairns Intl AP</t>
  </si>
  <si>
    <t>Aracuai</t>
  </si>
  <si>
    <t>Choma</t>
  </si>
  <si>
    <t>Besalampy AP</t>
  </si>
  <si>
    <t>Montes Claros Ribeiro AP</t>
  </si>
  <si>
    <t>Yasawa i Rara</t>
  </si>
  <si>
    <t>Mornington Island AP</t>
  </si>
  <si>
    <t>Kariba Intl AP</t>
  </si>
  <si>
    <t>La Paz El Alto Intl AP</t>
  </si>
  <si>
    <t>Holmes Reef</t>
  </si>
  <si>
    <t>St Brandon Raphael Island</t>
  </si>
  <si>
    <t>Porto Seguro Intl AP</t>
  </si>
  <si>
    <t>Bora Bora Moto Mute AP</t>
  </si>
  <si>
    <t>McArthur River Mine AP</t>
  </si>
  <si>
    <t>Lamap Malekoula Island</t>
  </si>
  <si>
    <t>San Ignacio de Velasco Cochamanidis AP</t>
  </si>
  <si>
    <t>Arequipa Rodriguez AP</t>
  </si>
  <si>
    <t>Willis Island</t>
  </si>
  <si>
    <t>San Javier</t>
  </si>
  <si>
    <t>Angoche</t>
  </si>
  <si>
    <t>Tete</t>
  </si>
  <si>
    <t>Caceres</t>
  </si>
  <si>
    <t>Palmerville</t>
  </si>
  <si>
    <t>Falenhau Mataaho AP</t>
  </si>
  <si>
    <t>Jamestown St Helena Island</t>
  </si>
  <si>
    <t>Tromelin Island</t>
  </si>
  <si>
    <t>Cuiaba Rondon Intl AP</t>
  </si>
  <si>
    <t>Timber Creek</t>
  </si>
  <si>
    <t>Niuafoou Mataaho AP</t>
  </si>
  <si>
    <t>San Juan de Marcona</t>
  </si>
  <si>
    <t>Mongu AP</t>
  </si>
  <si>
    <t>Mocamedes</t>
  </si>
  <si>
    <t>Cape Flattery AP</t>
  </si>
  <si>
    <t>Rangiroa AP</t>
  </si>
  <si>
    <t>Lubango AP</t>
  </si>
  <si>
    <t>Nazca Reiche AP</t>
  </si>
  <si>
    <t>Kaoma AP</t>
  </si>
  <si>
    <t>Musgrave AP</t>
  </si>
  <si>
    <t>Apolo AP</t>
  </si>
  <si>
    <t>Menongue</t>
  </si>
  <si>
    <t>Takaroa AP</t>
  </si>
  <si>
    <t>Kabwe Milliken AP</t>
  </si>
  <si>
    <t>Futuna Island Maopoopo</t>
  </si>
  <si>
    <t>Kalumburu AP</t>
  </si>
  <si>
    <t>Tau Island</t>
  </si>
  <si>
    <t>Browse Island AP</t>
  </si>
  <si>
    <t>Santa Rosa</t>
  </si>
  <si>
    <t>Cape Tapaga</t>
  </si>
  <si>
    <t>Alyangula Police Station</t>
  </si>
  <si>
    <t>Sola Vanua Lava AP</t>
  </si>
  <si>
    <t>Douglas River</t>
  </si>
  <si>
    <t>Lilongwe Intl AP</t>
  </si>
  <si>
    <t>Coen AP</t>
  </si>
  <si>
    <t>Santa Ana del Yacuma Suarez AP</t>
  </si>
  <si>
    <t>Pisco Olivera Intl AP</t>
  </si>
  <si>
    <t>Andahuaylas AP</t>
  </si>
  <si>
    <t>Bulman</t>
  </si>
  <si>
    <t>Chipata AP</t>
  </si>
  <si>
    <t>Cusco Astete Intl AP</t>
  </si>
  <si>
    <t>Canarana</t>
  </si>
  <si>
    <t>Avata</t>
  </si>
  <si>
    <t>Vohemar AP</t>
  </si>
  <si>
    <t>Magdalena AP</t>
  </si>
  <si>
    <t>Central Arnhem Plateau</t>
  </si>
  <si>
    <t>Fascene AP-Nossi be Island</t>
  </si>
  <si>
    <t>Lichinga AP</t>
  </si>
  <si>
    <t>Quincemil AP</t>
  </si>
  <si>
    <t>Wallis Island Hihifo AP</t>
  </si>
  <si>
    <t>Marrupa AP</t>
  </si>
  <si>
    <t>Channel Point</t>
  </si>
  <si>
    <t>Montepuez</t>
  </si>
  <si>
    <t>Pemba AP</t>
  </si>
  <si>
    <t>Huambo AP</t>
  </si>
  <si>
    <t>Dzaoudzi Pamandzi Intl AP</t>
  </si>
  <si>
    <t>Mission River Weipa AP</t>
  </si>
  <si>
    <t>Rotuma Island AP</t>
  </si>
  <si>
    <t>Cocos Islands AP</t>
  </si>
  <si>
    <t>Milingimbi AP</t>
  </si>
  <si>
    <t>Luena AP</t>
  </si>
  <si>
    <t>Mwinilunga</t>
  </si>
  <si>
    <t>Glorioso Islands</t>
  </si>
  <si>
    <t>Ibrahim Intl AP-Grande Comore Island</t>
  </si>
  <si>
    <t>Mzuzu AP</t>
  </si>
  <si>
    <t>Waku Kungo AP</t>
  </si>
  <si>
    <t>Pirlangimpi Garden Point AP</t>
  </si>
  <si>
    <t>Cape Don</t>
  </si>
  <si>
    <t>Irece</t>
  </si>
  <si>
    <t>Mansa</t>
  </si>
  <si>
    <t>La Merced</t>
  </si>
  <si>
    <t>McCluer Island</t>
  </si>
  <si>
    <t>Cobija Arab AP</t>
  </si>
  <si>
    <t>Rimbija Island Cape Wessels AP</t>
  </si>
  <si>
    <t>Bamaga Northern Peninsula AP</t>
  </si>
  <si>
    <t>Pukapuka Atoll</t>
  </si>
  <si>
    <t>Guayaramerin Beltran AP</t>
  </si>
  <si>
    <t>Niulakita</t>
  </si>
  <si>
    <t>Porto Amboim AP</t>
  </si>
  <si>
    <t>Santa Cruz Island AP</t>
  </si>
  <si>
    <t>Porto Nacional AP</t>
  </si>
  <si>
    <t>Songea AP</t>
  </si>
  <si>
    <t>Misima AP</t>
  </si>
  <si>
    <t>Northern Endeavour Oil Platform</t>
  </si>
  <si>
    <t>Savu Tardamu AP</t>
  </si>
  <si>
    <t>Christmas Island AP</t>
  </si>
  <si>
    <t>Kirakira AP</t>
  </si>
  <si>
    <t>Agalega Island</t>
  </si>
  <si>
    <t>Manihiki Humphrey Island</t>
  </si>
  <si>
    <t>Mtwara AP</t>
  </si>
  <si>
    <t>Gurney AP</t>
  </si>
  <si>
    <t>Matupa</t>
  </si>
  <si>
    <t>Kasama AP</t>
  </si>
  <si>
    <t>Kupang El Tari Intl AP</t>
  </si>
  <si>
    <t>Rakahanga Atoll</t>
  </si>
  <si>
    <t>Huanuco Fernandini AP</t>
  </si>
  <si>
    <t>Rio Branco Medici Intl AP</t>
  </si>
  <si>
    <t>Atuona Hiva Oa AP</t>
  </si>
  <si>
    <t>Saurimo AP</t>
  </si>
  <si>
    <t>Waingapu Umbu Mehang Kunda AP</t>
  </si>
  <si>
    <t>Malanje</t>
  </si>
  <si>
    <t>Port Moresby Jacksons Intl AP</t>
  </si>
  <si>
    <t>Honiara</t>
  </si>
  <si>
    <t>Aldabra Island</t>
  </si>
  <si>
    <t>Fenuafala Fakaofo</t>
  </si>
  <si>
    <t>Huaraz Graziani Intl AP</t>
  </si>
  <si>
    <t>Penrhyn Atoll Tongareva AP</t>
  </si>
  <si>
    <t>Mbeya AP</t>
  </si>
  <si>
    <t>Mbala AP</t>
  </si>
  <si>
    <t>Auki</t>
  </si>
  <si>
    <t>Mataram Zainuddin Abdul Madjid Intl AP</t>
  </si>
  <si>
    <t>Maumere Seda AP</t>
  </si>
  <si>
    <t>Ruteng Satar Tacik</t>
  </si>
  <si>
    <t>Bima Sultan Muhammad Salahuddin AP</t>
  </si>
  <si>
    <t>Atafu</t>
  </si>
  <si>
    <t>Merauke Mopah Intl AP</t>
  </si>
  <si>
    <t>Funafuti Port</t>
  </si>
  <si>
    <t>Sumbawa Besar Sultan Muhammad Kaharuddin III AP</t>
  </si>
  <si>
    <t>Pucallpa Rengifo Intl AP</t>
  </si>
  <si>
    <t>Conceicao do Araguaia AP</t>
  </si>
  <si>
    <t>Larantuka Gewayenta</t>
  </si>
  <si>
    <t>Alor Mali Kalabahi</t>
  </si>
  <si>
    <t>Saumlaki Olilit AP</t>
  </si>
  <si>
    <t>Ascension RAF-Wideawake AF-Ascension Island</t>
  </si>
  <si>
    <t>Sumbawanga</t>
  </si>
  <si>
    <t>Cilacap</t>
  </si>
  <si>
    <t>Iringa Nduli AP</t>
  </si>
  <si>
    <t>Madium Iswahyudi AP</t>
  </si>
  <si>
    <t>Cruzeiro do Sul Intl AP</t>
  </si>
  <si>
    <t>Uige AP</t>
  </si>
  <si>
    <t>Dundo AP</t>
  </si>
  <si>
    <t>Surabaya Juanda Intl AP</t>
  </si>
  <si>
    <t>Diego Garcia AP</t>
  </si>
  <si>
    <t>Campina Grande Suassuna AP</t>
  </si>
  <si>
    <t>Labrea</t>
  </si>
  <si>
    <t>Nui</t>
  </si>
  <si>
    <t>Juanjui AP</t>
  </si>
  <si>
    <t>Cajamarca Iglesias AP</t>
  </si>
  <si>
    <t>Kalianget Madura Island</t>
  </si>
  <si>
    <t>Bandung Husein Sastranegara Intl AP</t>
  </si>
  <si>
    <t>Dar es Salaam Nyerere Intl AP</t>
  </si>
  <si>
    <t>Morogoro Met Station</t>
  </si>
  <si>
    <t>Ciclayo Intl AP</t>
  </si>
  <si>
    <t>Lae</t>
  </si>
  <si>
    <t>Choiseul Bay AP</t>
  </si>
  <si>
    <t>Bogor Citeko</t>
  </si>
  <si>
    <t>Sao Felix do Xingu</t>
  </si>
  <si>
    <t>Jacareacanga AP</t>
  </si>
  <si>
    <t>Tanah Merah AP</t>
  </si>
  <si>
    <t>Yuirmaguas Rengifo Intl AP</t>
  </si>
  <si>
    <t>Sangkapura Bawean Island</t>
  </si>
  <si>
    <t>Nanumea Island</t>
  </si>
  <si>
    <t>Bandar Lampung Radin Inten II AP</t>
  </si>
  <si>
    <t>Madang AP</t>
  </si>
  <si>
    <t>Tabora AP</t>
  </si>
  <si>
    <t>Lago Carauari</t>
  </si>
  <si>
    <t>Kigoma</t>
  </si>
  <si>
    <t>Pointe Noire AP</t>
  </si>
  <si>
    <t>Jaguaruana</t>
  </si>
  <si>
    <t>Mimika Kokonao AP</t>
  </si>
  <si>
    <t>Seychelles Intl AP</t>
  </si>
  <si>
    <t>Talara Montes Intl AP</t>
  </si>
  <si>
    <t>Benjamin Constant</t>
  </si>
  <si>
    <t>Ibarra Intl AP</t>
  </si>
  <si>
    <t>Tokua AP</t>
  </si>
  <si>
    <t>Brazzaville Maya Maya Intl AP</t>
  </si>
  <si>
    <t>Bandaneira AP</t>
  </si>
  <si>
    <t>Dolisie</t>
  </si>
  <si>
    <t>Wamena AP</t>
  </si>
  <si>
    <t>Kendari Haluoleo AP</t>
  </si>
  <si>
    <t>Mombasa Moi Intl AP</t>
  </si>
  <si>
    <t>Geser</t>
  </si>
  <si>
    <t>Bengkulu Fatmawati Soekarno AP</t>
  </si>
  <si>
    <t>Ilha Fernando de Noronha Wilson AP</t>
  </si>
  <si>
    <t>Codajas</t>
  </si>
  <si>
    <t>Iquitos Secada Intl AP</t>
  </si>
  <si>
    <t>Ambon Pattimura Intl AP</t>
  </si>
  <si>
    <t>Sobral</t>
  </si>
  <si>
    <t>Kroy Kaimana AP</t>
  </si>
  <si>
    <t>Wewak Intl AP</t>
  </si>
  <si>
    <t>Majene</t>
  </si>
  <si>
    <t>Banjarmasin Syamsudin Noor AP</t>
  </si>
  <si>
    <t>Mayumba</t>
  </si>
  <si>
    <t>Kilimanjaro Intl AP</t>
  </si>
  <si>
    <t>Voi</t>
  </si>
  <si>
    <t>Tefe AP</t>
  </si>
  <si>
    <t>Nabire AP</t>
  </si>
  <si>
    <t>Altamira AP</t>
  </si>
  <si>
    <t>Namlea AP-Buru Island</t>
  </si>
  <si>
    <t>Cuenca Lamar Intl AP</t>
  </si>
  <si>
    <t>Kanton Island AP</t>
  </si>
  <si>
    <t>Tanjung Pandan Hanandjoeddin Intl AP</t>
  </si>
  <si>
    <t>Arorae Island AP</t>
  </si>
  <si>
    <t>Kavieng AP</t>
  </si>
  <si>
    <t>Jayapura Dok II</t>
  </si>
  <si>
    <t>Fonte Boa AP</t>
  </si>
  <si>
    <t>Makindu AP</t>
  </si>
  <si>
    <t>Lamu Manda AP</t>
  </si>
  <si>
    <t>Cameta</t>
  </si>
  <si>
    <t>Palangka Raya Tjilik Riwut AP</t>
  </si>
  <si>
    <t>Pangkal Pinang Depati Amir AP</t>
  </si>
  <si>
    <t>Sanana Emalamo AP</t>
  </si>
  <si>
    <t>Lombrum Manus Island</t>
  </si>
  <si>
    <t>Monte Alegre AP</t>
  </si>
  <si>
    <t>Obidos</t>
  </si>
  <si>
    <t>Sarmi Mararena AP</t>
  </si>
  <si>
    <t>Gamboma</t>
  </si>
  <si>
    <t>Mouilla AP</t>
  </si>
  <si>
    <t>Ketapang Rahadi Usman AP</t>
  </si>
  <si>
    <t>Porto de Moz AP</t>
  </si>
  <si>
    <t>Gisenyi AP</t>
  </si>
  <si>
    <t>Jambi Sultan Thaha AP</t>
  </si>
  <si>
    <t>Moanda AP</t>
  </si>
  <si>
    <t>Musoma AP</t>
  </si>
  <si>
    <t>Poso Kasiguncu AP</t>
  </si>
  <si>
    <t>Belem Val de Cans Intl AP</t>
  </si>
  <si>
    <t>Beru Island AP</t>
  </si>
  <si>
    <t>Bukoba AP</t>
  </si>
  <si>
    <t>Nairobi Kenyatta Intl AP</t>
  </si>
  <si>
    <t>Balikpapan Sultan Aji Muhammad Sulaiman Intl AP</t>
  </si>
  <si>
    <t>Ambato Intl AP</t>
  </si>
  <si>
    <t>Biak Frans Kaisiepo Intl AP</t>
  </si>
  <si>
    <t>Narok</t>
  </si>
  <si>
    <t>Pichilingue</t>
  </si>
  <si>
    <t>Luwuk Syukuran Aminuddin Amir AP</t>
  </si>
  <si>
    <t>Barcelos AP</t>
  </si>
  <si>
    <t>Manta Alfaro Intl AP</t>
  </si>
  <si>
    <t>Jefman Ayawasi AP</t>
  </si>
  <si>
    <t>San Cristobal Intl AP</t>
  </si>
  <si>
    <t>Nuevo Rocafuerte</t>
  </si>
  <si>
    <t>Monokwari Rendani AP</t>
  </si>
  <si>
    <t>Tabing AP</t>
  </si>
  <si>
    <t>Ewo</t>
  </si>
  <si>
    <t>Banaba Island</t>
  </si>
  <si>
    <t>Port Gentil Intl AP</t>
  </si>
  <si>
    <t>Lambarene AP</t>
  </si>
  <si>
    <t>Gan Intl AP</t>
  </si>
  <si>
    <t>Palu Mutiara</t>
  </si>
  <si>
    <t>Labuha Taliabu</t>
  </si>
  <si>
    <t>Mbarara</t>
  </si>
  <si>
    <t>Yaren Nauru Intl AP</t>
  </si>
  <si>
    <t>Dabo AP</t>
  </si>
  <si>
    <t>Garissa AP</t>
  </si>
  <si>
    <t>Orellana Intl AP</t>
  </si>
  <si>
    <t>Isla Baltra Seymour Intl AP</t>
  </si>
  <si>
    <t>Rengat Japura AP</t>
  </si>
  <si>
    <t>Nanga Pinoh AP</t>
  </si>
  <si>
    <t>Sao Gabriel da Cachoeira AP</t>
  </si>
  <si>
    <t>Sao Tome Intl AP</t>
  </si>
  <si>
    <t>Iauarete AP</t>
  </si>
  <si>
    <t>Gorontalo Jalaluddin AP</t>
  </si>
  <si>
    <t>Tanjung Pinang Fisabilillah Intl AP</t>
  </si>
  <si>
    <t>Kitale AP</t>
  </si>
  <si>
    <t>Rivadeneira Intl AP</t>
  </si>
  <si>
    <t>Mekambo</t>
  </si>
  <si>
    <t>Toli Toli Sultan Bantilan AP</t>
  </si>
  <si>
    <t>Kapingamarangi Atoll Caroline Islands</t>
  </si>
  <si>
    <t>Sahu Southeast</t>
  </si>
  <si>
    <t>Sri Aman Simanggan AP</t>
  </si>
  <si>
    <t>Bonriki Intl AP</t>
  </si>
  <si>
    <t>Bitung</t>
  </si>
  <si>
    <t>Pinang Sori Tobing AP</t>
  </si>
  <si>
    <t>Ouesso AP</t>
  </si>
  <si>
    <t>Impfondo</t>
  </si>
  <si>
    <t>Johor AP</t>
  </si>
  <si>
    <t>Masindi AP</t>
  </si>
  <si>
    <t>Soroti AP</t>
  </si>
  <si>
    <t>Wajir AP</t>
  </si>
  <si>
    <t>Paloh</t>
  </si>
  <si>
    <t>Tumaco La Florida AP</t>
  </si>
  <si>
    <t>Caracarai AP</t>
  </si>
  <si>
    <t>Kadhdhoo AP</t>
  </si>
  <si>
    <t>Bata AP</t>
  </si>
  <si>
    <t>Kiritimati Cassidy Intl AP</t>
  </si>
  <si>
    <t>Sipaliwini AP</t>
  </si>
  <si>
    <t>Mogadishu Intl AP</t>
  </si>
  <si>
    <t>Morotai Pitu AP</t>
  </si>
  <si>
    <t>Amapa AB</t>
  </si>
  <si>
    <t>Bitam AP</t>
  </si>
  <si>
    <t>Berau Kalimarau AP</t>
  </si>
  <si>
    <t>Sibu AP</t>
  </si>
  <si>
    <t>Malacca Intl AP</t>
  </si>
  <si>
    <t>Marsabit</t>
  </si>
  <si>
    <t>Popayan Valencia AP</t>
  </si>
  <si>
    <t>Neiva Salas AP</t>
  </si>
  <si>
    <t>Arua AP</t>
  </si>
  <si>
    <t>Tarempa</t>
  </si>
  <si>
    <t>Coeroenie AP</t>
  </si>
  <si>
    <t>Yaounde Nsimalen AP</t>
  </si>
  <si>
    <t>Malabo AP</t>
  </si>
  <si>
    <t>Tafelberg</t>
  </si>
  <si>
    <t>Medan Belawan</t>
  </si>
  <si>
    <t>Nukuoro Atoll Caroline Islands</t>
  </si>
  <si>
    <t>Fanning Island AP</t>
  </si>
  <si>
    <t>Saint Georges de l Oyapock AP</t>
  </si>
  <si>
    <t>Ranai AP</t>
  </si>
  <si>
    <t>Mandera</t>
  </si>
  <si>
    <t>Douala AP</t>
  </si>
  <si>
    <t>Male Nasir Intl AP</t>
  </si>
  <si>
    <t>Berberati AP</t>
  </si>
  <si>
    <t>Las Gaviotas</t>
  </si>
  <si>
    <t>Santa Elena De Uairen AP</t>
  </si>
  <si>
    <t>Ipoh Sultan Azlan Shah AP</t>
  </si>
  <si>
    <t>Kuala Belait</t>
  </si>
  <si>
    <t>Bogota Eldorado Intl AP</t>
  </si>
  <si>
    <t>Bangassou</t>
  </si>
  <si>
    <t>San Pedro AP</t>
  </si>
  <si>
    <t>Cayenne Eboue Intl AP</t>
  </si>
  <si>
    <t>Axim</t>
  </si>
  <si>
    <t>Juba AP</t>
  </si>
  <si>
    <t>Sassandra</t>
  </si>
  <si>
    <t>Port Harcourt Intl AP</t>
  </si>
  <si>
    <t>Manizales La Nubia AP</t>
  </si>
  <si>
    <t>Alindao</t>
  </si>
  <si>
    <t>Saltpond</t>
  </si>
  <si>
    <t>Malikus Saleh AP</t>
  </si>
  <si>
    <t>Abidjan Houphouet Boigny Intl AP</t>
  </si>
  <si>
    <t>Bossembele AP</t>
  </si>
  <si>
    <t>Negele</t>
  </si>
  <si>
    <t>Penang Intl AP</t>
  </si>
  <si>
    <t>Labuan AP</t>
  </si>
  <si>
    <t>Kosrae Intl AP-Caroline Islands</t>
  </si>
  <si>
    <t>Kuala Terengganu Sultan Mahmud AP</t>
  </si>
  <si>
    <t>Obo</t>
  </si>
  <si>
    <t>St Laurent du Maron AP</t>
  </si>
  <si>
    <t>Lukunor Atoll Caroline Islands</t>
  </si>
  <si>
    <t>Bander Aceh Sultan Iskandarmuda Muda Intl AP</t>
  </si>
  <si>
    <t>Puerto Ayacucho Casique Aramare AP</t>
  </si>
  <si>
    <t>Quibdo El Carano AP</t>
  </si>
  <si>
    <t>Ada Foah</t>
  </si>
  <si>
    <t>Sandakan AP</t>
  </si>
  <si>
    <t>Gode AP</t>
  </si>
  <si>
    <t>Nieuw Nickerie Fernandes AP</t>
  </si>
  <si>
    <t>Bouar AP</t>
  </si>
  <si>
    <t>Galle</t>
  </si>
  <si>
    <t>Arba Minch AP</t>
  </si>
  <si>
    <t>Jolo AP</t>
  </si>
  <si>
    <t>General Santos Intl AP</t>
  </si>
  <si>
    <t>Hambantota</t>
  </si>
  <si>
    <t>Pingelap Atoll Caroline Islands</t>
  </si>
  <si>
    <t>Monrovia Roberts Intl AP</t>
  </si>
  <si>
    <t>Cotonou Cadjehoun AP</t>
  </si>
  <si>
    <t>Lagos Muhammed Intl AP</t>
  </si>
  <si>
    <t>Pattani AP</t>
  </si>
  <si>
    <t>Georgetown Ogle Intl AP</t>
  </si>
  <si>
    <t>Kudat AP</t>
  </si>
  <si>
    <t>Zamboanga Intl AP</t>
  </si>
  <si>
    <t>Pohnpei Intl AP</t>
  </si>
  <si>
    <t>Majuro Atoll Weather Center</t>
  </si>
  <si>
    <t>Tumeremo AP</t>
  </si>
  <si>
    <t>Man AP</t>
  </si>
  <si>
    <t>Ailinglapalap Atoll AP</t>
  </si>
  <si>
    <t>Ngaoundere AP</t>
  </si>
  <si>
    <t>Woleai Atoll Caroline Islands</t>
  </si>
  <si>
    <t>Chuuk Intl AP</t>
  </si>
  <si>
    <t>Oroluk Atoll Caroline Islands</t>
  </si>
  <si>
    <t>Jimma Jifar AP</t>
  </si>
  <si>
    <t>Wau</t>
  </si>
  <si>
    <t>Nzerekore</t>
  </si>
  <si>
    <t>Bouake AP</t>
  </si>
  <si>
    <t>San Fernando de Apure Las Flecheras AP</t>
  </si>
  <si>
    <t>Huyen Trang</t>
  </si>
  <si>
    <t>Save</t>
  </si>
  <si>
    <t>Puttalam</t>
  </si>
  <si>
    <t>Bondoukou</t>
  </si>
  <si>
    <t>Santiago de Veraguas Cantu AP</t>
  </si>
  <si>
    <t>Phuket Intl AP</t>
  </si>
  <si>
    <t>Turbo Gonzalo Mejia AP</t>
  </si>
  <si>
    <t>Ciudad Bolivar de Heres AP</t>
  </si>
  <si>
    <t>Malaybalay</t>
  </si>
  <si>
    <t>Gore AP</t>
  </si>
  <si>
    <t>Mabaruma</t>
  </si>
  <si>
    <t>Minicoy</t>
  </si>
  <si>
    <t>Hinatuan</t>
  </si>
  <si>
    <t>Rio Hato Martinez Intl AP</t>
  </si>
  <si>
    <t>David Malek Intl AP</t>
  </si>
  <si>
    <t>N-Dele</t>
  </si>
  <si>
    <t>Nakhon Si Thammarat</t>
  </si>
  <si>
    <t>Thiruvananthapuram Intl AP</t>
  </si>
  <si>
    <t>China Bay Trincomalee AP</t>
  </si>
  <si>
    <t>Ulul Caroline Islands</t>
  </si>
  <si>
    <t>Dipolog AP</t>
  </si>
  <si>
    <t>Lungi Intl AP</t>
  </si>
  <si>
    <t>Barinas AP</t>
  </si>
  <si>
    <t>El Vigia Alfonso AP</t>
  </si>
  <si>
    <t>Moundou AP</t>
  </si>
  <si>
    <t>Truong Sa</t>
  </si>
  <si>
    <t>Con Son Island</t>
  </si>
  <si>
    <t>Bishoftu Harar Meda AP</t>
  </si>
  <si>
    <t>Monteria Los Garzones AP</t>
  </si>
  <si>
    <t>Metehara Lake Basaka</t>
  </si>
  <si>
    <t>Sokode</t>
  </si>
  <si>
    <t>Las Flores El Banco</t>
  </si>
  <si>
    <t>Bida AP</t>
  </si>
  <si>
    <t>Sarh AP</t>
  </si>
  <si>
    <t>Ca Mau</t>
  </si>
  <si>
    <t>Valle de la Pascua AP</t>
  </si>
  <si>
    <t>Abuja</t>
  </si>
  <si>
    <t>Tho Chu Island</t>
  </si>
  <si>
    <t>Jijiga AP</t>
  </si>
  <si>
    <t>Pala</t>
  </si>
  <si>
    <t>Yap Intl AP</t>
  </si>
  <si>
    <t>Hargeisa Egal Intl AP</t>
  </si>
  <si>
    <t>Acarigua Araure AP</t>
  </si>
  <si>
    <t>Tamale AP</t>
  </si>
  <si>
    <t>Malakal AP</t>
  </si>
  <si>
    <t>Dire Dawa Intl AP</t>
  </si>
  <si>
    <t>Puerto Princesa Intl AP</t>
  </si>
  <si>
    <t>Maturin Monagas Intl AP</t>
  </si>
  <si>
    <t>Limon Intl AP</t>
  </si>
  <si>
    <t>Ulithi AP-Falalop Island</t>
  </si>
  <si>
    <t>Faranah Badala AP</t>
  </si>
  <si>
    <t>Birao</t>
  </si>
  <si>
    <t>Kankan</t>
  </si>
  <si>
    <t>Maracaibo La Chinita Intl AP</t>
  </si>
  <si>
    <t>Maiquetia Bolivar Intl AP</t>
  </si>
  <si>
    <t>Tiruchirappalli Intl AP</t>
  </si>
  <si>
    <t>Sandheads Atoll</t>
  </si>
  <si>
    <t>Barranquilla Cortissoz Intl AP</t>
  </si>
  <si>
    <t>Porlamar Marino Intl AP</t>
  </si>
  <si>
    <t>Ho Chi Minh Thanh Intl AP</t>
  </si>
  <si>
    <t>Am Timan</t>
  </si>
  <si>
    <t>Kombolcha Combolcha AP</t>
  </si>
  <si>
    <t>Dikhil</t>
  </si>
  <si>
    <t>Amini AP</t>
  </si>
  <si>
    <t>Kandi</t>
  </si>
  <si>
    <t>Calicut Intl AP</t>
  </si>
  <si>
    <t>Kadugli AP</t>
  </si>
  <si>
    <t>Canaan Scarborough Robinson Intl AP</t>
  </si>
  <si>
    <t>Po</t>
  </si>
  <si>
    <t>Bobo Dioulasso AP</t>
  </si>
  <si>
    <t>Labe</t>
  </si>
  <si>
    <t>Babanusa</t>
  </si>
  <si>
    <t>Enewetak Atoll AP</t>
  </si>
  <si>
    <t>Sikasso</t>
  </si>
  <si>
    <t>Bougouni</t>
  </si>
  <si>
    <t>Song Tu Tay South West Cay</t>
  </si>
  <si>
    <t>Rivas</t>
  </si>
  <si>
    <t>Bao Loc Blao</t>
  </si>
  <si>
    <t>Riohacha Padilla Intl AP</t>
  </si>
  <si>
    <t>Phnom Penh Intl AP</t>
  </si>
  <si>
    <t>Djibouti Ambouli Intl AP</t>
  </si>
  <si>
    <t>Bolama</t>
  </si>
  <si>
    <t>Roxas AP</t>
  </si>
  <si>
    <t>Bahir Dar AP</t>
  </si>
  <si>
    <t>Port Blair</t>
  </si>
  <si>
    <t>Borongan AP</t>
  </si>
  <si>
    <t>Boromo</t>
  </si>
  <si>
    <t>Renk</t>
  </si>
  <si>
    <t>Cuddalore</t>
  </si>
  <si>
    <t>Khlong Yai</t>
  </si>
  <si>
    <t>Camejo Intl AP</t>
  </si>
  <si>
    <t>Damazine AP</t>
  </si>
  <si>
    <t>Prachuap Khiri Khan AP</t>
  </si>
  <si>
    <t>Isla La Orchila AP</t>
  </si>
  <si>
    <t>Gaya</t>
  </si>
  <si>
    <t>Bluefields Intl AP</t>
  </si>
  <si>
    <t>St Georges Bishop Intl AP</t>
  </si>
  <si>
    <t>Fada Ngourma</t>
  </si>
  <si>
    <t>Kano Intl AP</t>
  </si>
  <si>
    <t>Nyala</t>
  </si>
  <si>
    <t>Coron</t>
  </si>
  <si>
    <t>Bonaire Flamingo Intl AP</t>
  </si>
  <si>
    <t>N-Djamena Intl AP</t>
  </si>
  <si>
    <t>Mongo</t>
  </si>
  <si>
    <t>Nha Trang</t>
  </si>
  <si>
    <t>Trat AP</t>
  </si>
  <si>
    <t>Masbate Espinosa AP</t>
  </si>
  <si>
    <t>Bokoro</t>
  </si>
  <si>
    <t>Cap Skirring AP</t>
  </si>
  <si>
    <t>Myeik</t>
  </si>
  <si>
    <t>Koundara</t>
  </si>
  <si>
    <t>San Andres Isla Pinilla AP</t>
  </si>
  <si>
    <t>Socotra AP</t>
  </si>
  <si>
    <t>Chinandega AP</t>
  </si>
  <si>
    <t>Aden Intl AP</t>
  </si>
  <si>
    <t>Dosso</t>
  </si>
  <si>
    <t>Seawell Adams Intl AP</t>
  </si>
  <si>
    <t>Obeid AP</t>
  </si>
  <si>
    <t>Ati</t>
  </si>
  <si>
    <t>Maine Soroa</t>
  </si>
  <si>
    <t>Providencia Isla El Embrujo AP</t>
  </si>
  <si>
    <t>Segou</t>
  </si>
  <si>
    <t>Niamey Hamani Intl AP</t>
  </si>
  <si>
    <t>Geneina</t>
  </si>
  <si>
    <t>Maradi AP</t>
  </si>
  <si>
    <t>Ouahigouya</t>
  </si>
  <si>
    <t>Andersen AFB</t>
  </si>
  <si>
    <t>Fashir AP</t>
  </si>
  <si>
    <t>Tambacounda AP</t>
  </si>
  <si>
    <t>Quy Nhon</t>
  </si>
  <si>
    <t>Zinder AP</t>
  </si>
  <si>
    <t>Abeche AP</t>
  </si>
  <si>
    <t>Goure</t>
  </si>
  <si>
    <t>Ad Douiem</t>
  </si>
  <si>
    <t>Pleiku AP</t>
  </si>
  <si>
    <t>Qadarif</t>
  </si>
  <si>
    <t>Puerto Cabezas Bilwi AP</t>
  </si>
  <si>
    <t>Alabat</t>
  </si>
  <si>
    <t>Mao</t>
  </si>
  <si>
    <t>Coco Island AP</t>
  </si>
  <si>
    <t>Daet Bagasbas AP</t>
  </si>
  <si>
    <t>Tillaberi</t>
  </si>
  <si>
    <t>Chitradurga</t>
  </si>
  <si>
    <t>N-Guigmi</t>
  </si>
  <si>
    <t>Honavar</t>
  </si>
  <si>
    <t>Comayagua Soto Cano AB</t>
  </si>
  <si>
    <t>Wad Madani</t>
  </si>
  <si>
    <t>Suphan Buri</t>
  </si>
  <si>
    <t>Kayes AP</t>
  </si>
  <si>
    <t>Cavite Sangley Point AB</t>
  </si>
  <si>
    <t>Mopti Ambodedjo AP</t>
  </si>
  <si>
    <t>Ataq AP</t>
  </si>
  <si>
    <t>Esquipulas</t>
  </si>
  <si>
    <t>Ciudad Guatemala La Aurora Intl AP</t>
  </si>
  <si>
    <t>Dhamar</t>
  </si>
  <si>
    <t>Anantapur</t>
  </si>
  <si>
    <t>Martinique Cesaire Intl AP</t>
  </si>
  <si>
    <t>Pak Chong Agromet</t>
  </si>
  <si>
    <t>Diourbel</t>
  </si>
  <si>
    <t>Riyan AP</t>
  </si>
  <si>
    <t>Dakar Senghor Intl AP</t>
  </si>
  <si>
    <t>Thong Pha Phum</t>
  </si>
  <si>
    <t>Hodeida Intl AP</t>
  </si>
  <si>
    <t>Tapachula Intl AP</t>
  </si>
  <si>
    <t>Attapeu AP</t>
  </si>
  <si>
    <t>Tahoua AP</t>
  </si>
  <si>
    <t>Surin Agromet</t>
  </si>
  <si>
    <t>Catacamas</t>
  </si>
  <si>
    <t>Praia Mandela AP</t>
  </si>
  <si>
    <t>Tinian Intl AP</t>
  </si>
  <si>
    <t>Yelimane</t>
  </si>
  <si>
    <t>Nara</t>
  </si>
  <si>
    <t>Nioro du Sahel</t>
  </si>
  <si>
    <t>Ubon Ratchathani AP</t>
  </si>
  <si>
    <t>Puerto Lempira AP</t>
  </si>
  <si>
    <t>Asmara Intl AP</t>
  </si>
  <si>
    <t>Hombori</t>
  </si>
  <si>
    <t>Linguere</t>
  </si>
  <si>
    <t>Kassala AP</t>
  </si>
  <si>
    <t>Massawa</t>
  </si>
  <si>
    <t>Puerto Angel San Pedro Pochutla</t>
  </si>
  <si>
    <t>Bahias de Huatulco Intl AP</t>
  </si>
  <si>
    <t>Gao AP</t>
  </si>
  <si>
    <t>Abymes Pointe Pitre Intl AP</t>
  </si>
  <si>
    <t>Ixtepec AP</t>
  </si>
  <si>
    <t>Guanaja Island</t>
  </si>
  <si>
    <t>Gannavaram Vijayawada AP</t>
  </si>
  <si>
    <t>Sanhu Dao</t>
  </si>
  <si>
    <t>Nema AP</t>
  </si>
  <si>
    <t>Kolhapur AP</t>
  </si>
  <si>
    <t>Aioun Atrouss AP</t>
  </si>
  <si>
    <t>Timbuktu Tombouctou Intl AP</t>
  </si>
  <si>
    <t>Johnston Atoll AP</t>
  </si>
  <si>
    <t>Quang Tri</t>
  </si>
  <si>
    <t>Cabral Intl AP-Sal Island</t>
  </si>
  <si>
    <t>Acapulco</t>
  </si>
  <si>
    <t>Xisha Dao Sansha AP</t>
  </si>
  <si>
    <t>San Pedro Evora AP</t>
  </si>
  <si>
    <t>Yangon Intl AP</t>
  </si>
  <si>
    <t>Flores Mundo Maya Intl AP</t>
  </si>
  <si>
    <t>Agadez</t>
  </si>
  <si>
    <t>Ratnagiri</t>
  </si>
  <si>
    <t>Swan Islands Islas del Cisne AP</t>
  </si>
  <si>
    <t>Nakhon Phanom Agromet</t>
  </si>
  <si>
    <t>Loei AP</t>
  </si>
  <si>
    <t>Hyderabad Begumpet AP</t>
  </si>
  <si>
    <t>Sharurah AP</t>
  </si>
  <si>
    <t>Dong Hoi</t>
  </si>
  <si>
    <t>Belize City Muni AP</t>
  </si>
  <si>
    <t>Boutilimit AP</t>
  </si>
  <si>
    <t>Chilpancingo</t>
  </si>
  <si>
    <t>Vigan Mindoro AP</t>
  </si>
  <si>
    <t>Najran AP</t>
  </si>
  <si>
    <t>Uttaradit</t>
  </si>
  <si>
    <t>Solapur</t>
  </si>
  <si>
    <t>Tuguegarao AP</t>
  </si>
  <si>
    <t>Zihuatanejo</t>
  </si>
  <si>
    <t>Thumrait AB</t>
  </si>
  <si>
    <t>Hinthada</t>
  </si>
  <si>
    <t>Atbara</t>
  </si>
  <si>
    <t>Vishakhapatnam Intl AP</t>
  </si>
  <si>
    <t>St Croix Christiansted Harbor</t>
  </si>
  <si>
    <t>Huajuapan de Leon</t>
  </si>
  <si>
    <t>Nong Khai</t>
  </si>
  <si>
    <t>Gustavia</t>
  </si>
  <si>
    <t>Largeau Faya AP</t>
  </si>
  <si>
    <t>Kingston Manley Intl AP</t>
  </si>
  <si>
    <t>Maguesyes Islands</t>
  </si>
  <si>
    <t>Villahermosa Perez Intl AP</t>
  </si>
  <si>
    <t>Esperanza</t>
  </si>
  <si>
    <t>Nouakchott Intl AP</t>
  </si>
  <si>
    <t>Pagan Island AP</t>
  </si>
  <si>
    <t>Coatzacoalcos</t>
  </si>
  <si>
    <t>Marmul AP</t>
  </si>
  <si>
    <t>Mae Sariang</t>
  </si>
  <si>
    <t>Sanya</t>
  </si>
  <si>
    <t>Khalid AB</t>
  </si>
  <si>
    <t>Kalingapatam</t>
  </si>
  <si>
    <t>La Romana Casa de Campo Intl AP</t>
  </si>
  <si>
    <t>San Geronimo</t>
  </si>
  <si>
    <t>Thandwe</t>
  </si>
  <si>
    <t>Montego Bay Sangster Intl AP</t>
  </si>
  <si>
    <t>Karima</t>
  </si>
  <si>
    <t>Tidjikja AP</t>
  </si>
  <si>
    <t>Port Au Prince Louverture Intl AP</t>
  </si>
  <si>
    <t>Bilma</t>
  </si>
  <si>
    <t>Isla Socorro</t>
  </si>
  <si>
    <t>Ramgundam RS</t>
  </si>
  <si>
    <t>South Point Hawaii</t>
  </si>
  <si>
    <t>Manzanillo Playa de Oro Intl AP</t>
  </si>
  <si>
    <t>Dongola AP</t>
  </si>
  <si>
    <t>Colima AP</t>
  </si>
  <si>
    <t>Georgetown Roberts Intl AP</t>
  </si>
  <si>
    <t>Abu Hamed</t>
  </si>
  <si>
    <t>In Guezzam AP</t>
  </si>
  <si>
    <t>Port Sudan Intl AP</t>
  </si>
  <si>
    <t>Akjoujt</t>
  </si>
  <si>
    <t>Luperon Intl AP-Puerto Plata Intl AP</t>
  </si>
  <si>
    <t>Campeche Ignacio</t>
  </si>
  <si>
    <t>Aurangabad AP</t>
  </si>
  <si>
    <t>Doi Ang Khang</t>
  </si>
  <si>
    <t>Bisha AP</t>
  </si>
  <si>
    <t>Waimea Kohala AP Hawaii</t>
  </si>
  <si>
    <t>Haima AP</t>
  </si>
  <si>
    <t>Aqiq Abdulaziz AP</t>
  </si>
  <si>
    <t>Viang XaI Caves</t>
  </si>
  <si>
    <t>Sulayyil</t>
  </si>
  <si>
    <t>Wadi Dawasir AP</t>
  </si>
  <si>
    <t>Atar AP</t>
  </si>
  <si>
    <t>Queretaro Intl AP</t>
  </si>
  <si>
    <t>Guadalajara Chapalita</t>
  </si>
  <si>
    <t>Masirah AFB</t>
  </si>
  <si>
    <t>Puerto Vallarta Ordaz Intl AP</t>
  </si>
  <si>
    <t>Valladolid</t>
  </si>
  <si>
    <t>Akola</t>
  </si>
  <si>
    <t>Dongsha Dao</t>
  </si>
  <si>
    <t>Santa Cruz Del Sur</t>
  </si>
  <si>
    <t>Lanai AP Maui</t>
  </si>
  <si>
    <t>Taunggyi</t>
  </si>
  <si>
    <t>Phu Lien</t>
  </si>
  <si>
    <t>Itbayat</t>
  </si>
  <si>
    <t>Veraval</t>
  </si>
  <si>
    <t>Nouadhibou Intl AP</t>
  </si>
  <si>
    <t>Merida Rejon Intl AP</t>
  </si>
  <si>
    <t>Tuxpan</t>
  </si>
  <si>
    <t>Matthew Town AP</t>
  </si>
  <si>
    <t>Weizhou Dao</t>
  </si>
  <si>
    <t>Cancun Intl AP</t>
  </si>
  <si>
    <t>Luang Namtha</t>
  </si>
  <si>
    <t>Leon San Carlos AP</t>
  </si>
  <si>
    <t>Punta Lucrecia</t>
  </si>
  <si>
    <t>Puerto Padre</t>
  </si>
  <si>
    <t>Surat</t>
  </si>
  <si>
    <t>Nyaung U</t>
  </si>
  <si>
    <t>Keng Tung AP</t>
  </si>
  <si>
    <t>NAS Barbers Point Oahu</t>
  </si>
  <si>
    <t>Matlapa</t>
  </si>
  <si>
    <t>Bordj Mokhtar AP</t>
  </si>
  <si>
    <t>Arafat</t>
  </si>
  <si>
    <t>Son La</t>
  </si>
  <si>
    <t>Ghaba Qarn Alam AP</t>
  </si>
  <si>
    <t>Mindat</t>
  </si>
  <si>
    <t>Coxs Bazar Intl AP</t>
  </si>
  <si>
    <t>Balasore</t>
  </si>
  <si>
    <t>Mong Cai</t>
  </si>
  <si>
    <t>Jeddah</t>
  </si>
  <si>
    <t>Punta Del Este Caves</t>
  </si>
  <si>
    <t>Acuna Intl AP</t>
  </si>
  <si>
    <t>Shangchuan Dao</t>
  </si>
  <si>
    <t>Providenciales Intl AP</t>
  </si>
  <si>
    <t>Wadi Halfa</t>
  </si>
  <si>
    <t>Port Allen AP Kauai</t>
  </si>
  <si>
    <t>Jharsuguda AP</t>
  </si>
  <si>
    <t>La Bajada</t>
  </si>
  <si>
    <t>Cantarranas</t>
  </si>
  <si>
    <t>Kalapara</t>
  </si>
  <si>
    <t>Hengchun</t>
  </si>
  <si>
    <t>Cheung Chau</t>
  </si>
  <si>
    <t>Taishan</t>
  </si>
  <si>
    <t>Colonel Hill Church Grove Crooked Island</t>
  </si>
  <si>
    <t>Zacatecas La Bufa Hill</t>
  </si>
  <si>
    <t>Shalatin</t>
  </si>
  <si>
    <t>Mazatlan</t>
  </si>
  <si>
    <t>Bhuj</t>
  </si>
  <si>
    <t>Rustaq</t>
  </si>
  <si>
    <t>Honghe Mengzi</t>
  </si>
  <si>
    <t>Panagarh AFB</t>
  </si>
  <si>
    <t>Yuanjiang</t>
  </si>
  <si>
    <t>Muscat Sultan Qaboos Port</t>
  </si>
  <si>
    <t>Sombrerete</t>
  </si>
  <si>
    <t>Dakhla AP</t>
  </si>
  <si>
    <t>Ciudad Victoria</t>
  </si>
  <si>
    <t>Dhaka Shahjalal Intl AP</t>
  </si>
  <si>
    <t>Dawan</t>
  </si>
  <si>
    <t>Baise</t>
  </si>
  <si>
    <t>Huaiji</t>
  </si>
  <si>
    <t>Aswan Intl AP</t>
  </si>
  <si>
    <t>Song Lin Ba</t>
  </si>
  <si>
    <t>Ruili</t>
  </si>
  <si>
    <t>Hualien AP</t>
  </si>
  <si>
    <t>Guangnan</t>
  </si>
  <si>
    <t>Durango</t>
  </si>
  <si>
    <t>Daltonganj</t>
  </si>
  <si>
    <t>Yanbu Abdulaziz Intl AP</t>
  </si>
  <si>
    <t>Kharj</t>
  </si>
  <si>
    <t>Taichung</t>
  </si>
  <si>
    <t>Ishwardi AP</t>
  </si>
  <si>
    <t>La Paz</t>
  </si>
  <si>
    <t>Kufra AP</t>
  </si>
  <si>
    <t>Mertouek</t>
  </si>
  <si>
    <t>Buraimi</t>
  </si>
  <si>
    <t>Dhafra AB</t>
  </si>
  <si>
    <t>Mangrove Cay Andros Island</t>
  </si>
  <si>
    <t>Bhamo</t>
  </si>
  <si>
    <t>The Bight Cat Island</t>
  </si>
  <si>
    <t>Minami Torishima AB</t>
  </si>
  <si>
    <t>Tiska Djanet AP</t>
  </si>
  <si>
    <t>Sreemangal</t>
  </si>
  <si>
    <t>Lianping</t>
  </si>
  <si>
    <t>Kinmen AP</t>
  </si>
  <si>
    <t>Riyadh Dawadmi AP</t>
  </si>
  <si>
    <t>Puerto Cortes</t>
  </si>
  <si>
    <t>Hexian Babu</t>
  </si>
  <si>
    <t>Medina Abdulaziz Intl AP</t>
  </si>
  <si>
    <t>Satna</t>
  </si>
  <si>
    <t>NAS Key West</t>
  </si>
  <si>
    <t>Udaipur</t>
  </si>
  <si>
    <t>Badin</t>
  </si>
  <si>
    <t>Zhangzhou</t>
  </si>
  <si>
    <t>Guna</t>
  </si>
  <si>
    <t>Pulaski Shoal Lightstation</t>
  </si>
  <si>
    <t>Riyadh AB</t>
  </si>
  <si>
    <t>Abu Samra</t>
  </si>
  <si>
    <t>Culiacan Intl AP</t>
  </si>
  <si>
    <t>Miyako AP</t>
  </si>
  <si>
    <t>Iwo To AP</t>
  </si>
  <si>
    <t>Homalin AP</t>
  </si>
  <si>
    <t>Karachi Jinnah Intl AP</t>
  </si>
  <si>
    <t>Molasses Reef Lighthouse</t>
  </si>
  <si>
    <t>Jiwani</t>
  </si>
  <si>
    <t>Bir Moghrein AP</t>
  </si>
  <si>
    <t>Arak</t>
  </si>
  <si>
    <t>Chabahar</t>
  </si>
  <si>
    <t>Ahsa Intl AP</t>
  </si>
  <si>
    <t>Pasni AP</t>
  </si>
  <si>
    <t>Afara</t>
  </si>
  <si>
    <t>Kharga</t>
  </si>
  <si>
    <t>Eleuthera North Eleuthera Island</t>
  </si>
  <si>
    <t>Dakhla</t>
  </si>
  <si>
    <t>Saltillo Ramos Arizpe Plan De Guadalupe Intl AP</t>
  </si>
  <si>
    <t>Marsa Alam Intl AP</t>
  </si>
  <si>
    <t>Tazirbu</t>
  </si>
  <si>
    <t>Minamidaito AP</t>
  </si>
  <si>
    <t>Wajh AP</t>
  </si>
  <si>
    <t>Qena South Valley University</t>
  </si>
  <si>
    <t>Qassim Abdulaziz Intl AP</t>
  </si>
  <si>
    <t>Kumejima AP</t>
  </si>
  <si>
    <t>Dammam Fahad Intl AP</t>
  </si>
  <si>
    <t>Awbari</t>
  </si>
  <si>
    <t>Huili</t>
  </si>
  <si>
    <t>Grand Bahama Island</t>
  </si>
  <si>
    <t>Illizi Takhamalt AP</t>
  </si>
  <si>
    <t>Choix</t>
  </si>
  <si>
    <t>Lucknow Amausi Singh Intl AP</t>
  </si>
  <si>
    <t>Green Turtle Cay</t>
  </si>
  <si>
    <t>Jaipur Intl AP</t>
  </si>
  <si>
    <t>Guangchang</t>
  </si>
  <si>
    <t>Padidan</t>
  </si>
  <si>
    <t>Hidalgo del Parral</t>
  </si>
  <si>
    <t>Panjgur AP</t>
  </si>
  <si>
    <t>Frontera Monclova Carranza Intl AP</t>
  </si>
  <si>
    <t>Sansui</t>
  </si>
  <si>
    <t>Dawadmi</t>
  </si>
  <si>
    <t>Sabha AP</t>
  </si>
  <si>
    <t>Yoron AP</t>
  </si>
  <si>
    <t>Asyut Intl AP</t>
  </si>
  <si>
    <t>Farafra</t>
  </si>
  <si>
    <t>Jian ou</t>
  </si>
  <si>
    <t>Minab</t>
  </si>
  <si>
    <t>Aaiun Hassan AP</t>
  </si>
  <si>
    <t>Agra AP</t>
  </si>
  <si>
    <t>Hurghada Intl AP</t>
  </si>
  <si>
    <t>Stuart Witham Field AP</t>
  </si>
  <si>
    <t>Shaoyang</t>
  </si>
  <si>
    <t>Iran Shahr AP</t>
  </si>
  <si>
    <t>In Salah AP</t>
  </si>
  <si>
    <t>Okeechobee County AP</t>
  </si>
  <si>
    <t>Lilabari AP</t>
  </si>
  <si>
    <t>Okhaldhunga</t>
  </si>
  <si>
    <t>Nanyue</t>
  </si>
  <si>
    <t>Saravan</t>
  </si>
  <si>
    <t>Puta O AP</t>
  </si>
  <si>
    <t>Shaowu</t>
  </si>
  <si>
    <t>Zhaotong</t>
  </si>
  <si>
    <t>Hebbronville Hogg County AP</t>
  </si>
  <si>
    <t>Taplejung</t>
  </si>
  <si>
    <t>Persian Gulf Intl AP</t>
  </si>
  <si>
    <t>Ciudad Obregon Intl AP</t>
  </si>
  <si>
    <t>Paro Intl AP</t>
  </si>
  <si>
    <t>Hail Rgnl AP</t>
  </si>
  <si>
    <t>Nuevo Laredo Quetzalcoatl Intl AP</t>
  </si>
  <si>
    <t>Zhijiang</t>
  </si>
  <si>
    <t>Siddharthanagar Gautam Buddha AP</t>
  </si>
  <si>
    <t>Corpus Christi Malaquite Beach</t>
  </si>
  <si>
    <t>Egmont Key Natl Wildlife Refuge</t>
  </si>
  <si>
    <t>Larestan Intl AP</t>
  </si>
  <si>
    <t>Tindouf AP</t>
  </si>
  <si>
    <t>Hierro AP</t>
  </si>
  <si>
    <t>Dayyer</t>
  </si>
  <si>
    <t>Khuzdar</t>
  </si>
  <si>
    <t>Adrar Belkebir AP</t>
  </si>
  <si>
    <t>Guaymas</t>
  </si>
  <si>
    <t>Las Palmas Gran Canaria AP-Canary Islands</t>
  </si>
  <si>
    <t>Bikaner</t>
  </si>
  <si>
    <t>Tenerife Sur Canary Islands</t>
  </si>
  <si>
    <t>In Amenas Zarzaitine AP</t>
  </si>
  <si>
    <t>Midway Island Henderson Field AP</t>
  </si>
  <si>
    <t>Bawati</t>
  </si>
  <si>
    <t>Qaisumah AP</t>
  </si>
  <si>
    <t>Bareilly AP</t>
  </si>
  <si>
    <t>Amami AP</t>
  </si>
  <si>
    <t>Tin Fouye AP</t>
  </si>
  <si>
    <t>Dachen Dao</t>
  </si>
  <si>
    <t>Tantan AP</t>
  </si>
  <si>
    <t>Deqen</t>
  </si>
  <si>
    <t>Wafra</t>
  </si>
  <si>
    <t>Chihuahua</t>
  </si>
  <si>
    <t>Khanpur</t>
  </si>
  <si>
    <t>Lanzarote AP-Canary Islands</t>
  </si>
  <si>
    <t>Jalu</t>
  </si>
  <si>
    <t>Lhatse</t>
  </si>
  <si>
    <t>Bam AP</t>
  </si>
  <si>
    <t>Isla Guadalupe</t>
  </si>
  <si>
    <t>Siwa</t>
  </si>
  <si>
    <t>Timimoun AP</t>
  </si>
  <si>
    <t>Jumla</t>
  </si>
  <si>
    <t>Sidi Ifni AP</t>
  </si>
  <si>
    <t>Sirjan</t>
  </si>
  <si>
    <t>Zahedan Intl AP</t>
  </si>
  <si>
    <t>Sibi</t>
  </si>
  <si>
    <t>Neijiang</t>
  </si>
  <si>
    <t>Rafha AP</t>
  </si>
  <si>
    <t>Lhasa</t>
  </si>
  <si>
    <t>Rhourde Nouss AP</t>
  </si>
  <si>
    <t>Jaghbub</t>
  </si>
  <si>
    <t>Sakakah Jouf AP</t>
  </si>
  <si>
    <t>Barkhan</t>
  </si>
  <si>
    <t>Nekhel</t>
  </si>
  <si>
    <t>Bahawalnagar</t>
  </si>
  <si>
    <t>Ya an</t>
  </si>
  <si>
    <t>Batang</t>
  </si>
  <si>
    <t>Litang</t>
  </si>
  <si>
    <t>Dinghai</t>
  </si>
  <si>
    <t>Sanderson Terrell County AP</t>
  </si>
  <si>
    <t>Orange County AP</t>
  </si>
  <si>
    <t>Beni Abbes</t>
  </si>
  <si>
    <t>Ghadamis East AP</t>
  </si>
  <si>
    <t>Maan AP</t>
  </si>
  <si>
    <t>Giddings Lee County AP</t>
  </si>
  <si>
    <t>Gonzales Louisiana Rgnl AP</t>
  </si>
  <si>
    <t>Multan Intl AP</t>
  </si>
  <si>
    <t>Panama City Beach</t>
  </si>
  <si>
    <t>Hangzhou Xiaoshan Intl AP</t>
  </si>
  <si>
    <t>Gillespie County AP</t>
  </si>
  <si>
    <t>Quetta Intl AP</t>
  </si>
  <si>
    <t>Kerman Intl AP</t>
  </si>
  <si>
    <t>Gulf Shores Edwards Natl AP</t>
  </si>
  <si>
    <t>Bay Waveland Yacht Club</t>
  </si>
  <si>
    <t>Agadir Massira Intl AP</t>
  </si>
  <si>
    <t>Patiala</t>
  </si>
  <si>
    <t>Gachsaran AP</t>
  </si>
  <si>
    <t>Jingzhou Jiangling</t>
  </si>
  <si>
    <t>Tianmu Shan</t>
  </si>
  <si>
    <t>Conroe North Houston Rgnl AP</t>
  </si>
  <si>
    <t>Nacozari de Garcia</t>
  </si>
  <si>
    <t>Nueva Casas Grandes</t>
  </si>
  <si>
    <t>Abadan Intl AP</t>
  </si>
  <si>
    <t>Qaryat</t>
  </si>
  <si>
    <t>Alpine Casparis Muni AP</t>
  </si>
  <si>
    <t>Yakushima AP</t>
  </si>
  <si>
    <t>Wadi Natroon</t>
  </si>
  <si>
    <t>Qian Ning</t>
  </si>
  <si>
    <t>Maarik</t>
  </si>
  <si>
    <t>Tu Ko Erh Ho Kung</t>
  </si>
  <si>
    <t>Opelousas St Landry Parish AP-Ahart Field</t>
  </si>
  <si>
    <t>Golea AP</t>
  </si>
  <si>
    <t>Sonora Muni AP</t>
  </si>
  <si>
    <t>Ismailia AP</t>
  </si>
  <si>
    <t>Tanegashima AP</t>
  </si>
  <si>
    <t>Liangping AP</t>
  </si>
  <si>
    <t>Altar</t>
  </si>
  <si>
    <t>Ajdabiya</t>
  </si>
  <si>
    <t>Omideh Aghajari AP</t>
  </si>
  <si>
    <t>Gaoping Nanchong</t>
  </si>
  <si>
    <t>Yingshan</t>
  </si>
  <si>
    <t>Valdosta Rgnl AP</t>
  </si>
  <si>
    <t>Arar AP</t>
  </si>
  <si>
    <t>Borg Arab Intl AP</t>
  </si>
  <si>
    <t>Ouarzazate AP</t>
  </si>
  <si>
    <t>Xainza</t>
  </si>
  <si>
    <t>Nasiriyah</t>
  </si>
  <si>
    <t>San Felipe</t>
  </si>
  <si>
    <t>Zabol AP</t>
  </si>
  <si>
    <t>Abadeh</t>
  </si>
  <si>
    <t>Sirte</t>
  </si>
  <si>
    <t>Samawah</t>
  </si>
  <si>
    <t>Puerto Penasco</t>
  </si>
  <si>
    <t>Mersa Matruh AP</t>
  </si>
  <si>
    <t>Qurayyat AP</t>
  </si>
  <si>
    <t>Dengqen</t>
  </si>
  <si>
    <t>Nagqu</t>
  </si>
  <si>
    <t>Kandahar Intl AP</t>
  </si>
  <si>
    <t>Lahore Iqbal Intl AP</t>
  </si>
  <si>
    <t>Bust AP</t>
  </si>
  <si>
    <t>Ciudad Juarez Gonzalez Intl AP</t>
  </si>
  <si>
    <t>Ensenada</t>
  </si>
  <si>
    <t>Hassi Messaoud Oued Irara AP</t>
  </si>
  <si>
    <t>Borma AP</t>
  </si>
  <si>
    <t>Guadalupe Pass AMOS</t>
  </si>
  <si>
    <t>Nalut</t>
  </si>
  <si>
    <t>Errachidia Moulay Shareef AP</t>
  </si>
  <si>
    <t>Lusi</t>
  </si>
  <si>
    <t>Benghazi Benigna Intl AP</t>
  </si>
  <si>
    <t>Little Sound Bermuda NAS Annex</t>
  </si>
  <si>
    <t>Safi</t>
  </si>
  <si>
    <t>Lumaringbo</t>
  </si>
  <si>
    <t>Saint George Wade Intl AP</t>
  </si>
  <si>
    <t>Ngari</t>
  </si>
  <si>
    <t>Silver City Grant County AP</t>
  </si>
  <si>
    <t>Khums</t>
  </si>
  <si>
    <t>Derna</t>
  </si>
  <si>
    <t>Shahat</t>
  </si>
  <si>
    <t>Safford Rgnl AP</t>
  </si>
  <si>
    <t>Zuwara</t>
  </si>
  <si>
    <t>Tripoli Mitiga Intl AP</t>
  </si>
  <si>
    <t>Birjand Intl AP</t>
  </si>
  <si>
    <t>Zadoi</t>
  </si>
  <si>
    <t>Hassi R-Mel</t>
  </si>
  <si>
    <t>Rutba</t>
  </si>
  <si>
    <t>Touggourt Sidi Mahdi AP</t>
  </si>
  <si>
    <t>Porto Santo AP</t>
  </si>
  <si>
    <t>Nanyang</t>
  </si>
  <si>
    <t>Hachijojima AP</t>
  </si>
  <si>
    <t>Ojika Island</t>
  </si>
  <si>
    <t>Phoenix Mesa Gateway AP</t>
  </si>
  <si>
    <t>Khost</t>
  </si>
  <si>
    <t>Clemson Univ Edisto Research Center</t>
  </si>
  <si>
    <t>Casablanca Mohammed Intl AP</t>
  </si>
  <si>
    <t>Merdjaayoun</t>
  </si>
  <si>
    <t>Habbaniyah AP</t>
  </si>
  <si>
    <t>Seongsan</t>
  </si>
  <si>
    <t>Shindand AB</t>
  </si>
  <si>
    <t>Aligudarz</t>
  </si>
  <si>
    <t>Longnan Wudu</t>
  </si>
  <si>
    <t>Damascus Intl AP</t>
  </si>
  <si>
    <t>Zhenan</t>
  </si>
  <si>
    <t>Buckeye Muni AP</t>
  </si>
  <si>
    <t>Starkville Bryan AP</t>
  </si>
  <si>
    <t>Khorramabad AP</t>
  </si>
  <si>
    <t>Wen Huang Ping</t>
  </si>
  <si>
    <t>Texarkana Rgnl AP-Webb Field</t>
  </si>
  <si>
    <t>Ruidoso Sierra Blanca Rgnl AP</t>
  </si>
  <si>
    <t>Jiuzhi</t>
  </si>
  <si>
    <t>Oita AP</t>
  </si>
  <si>
    <t>Jabal Ettanf</t>
  </si>
  <si>
    <t>Guemar AP</t>
  </si>
  <si>
    <t>Taji AAF</t>
  </si>
  <si>
    <t>Ghazni AP</t>
  </si>
  <si>
    <t>Shangnan</t>
  </si>
  <si>
    <t>Mecheria AP</t>
  </si>
  <si>
    <t>Talladega Muni AP</t>
  </si>
  <si>
    <t>Fukuoka</t>
  </si>
  <si>
    <t>Ruo Ergai</t>
  </si>
  <si>
    <t>Greensboro Greene County Rgnl AP</t>
  </si>
  <si>
    <t>Islamabad Bhutto Intl AP</t>
  </si>
  <si>
    <t>Blythe AP</t>
  </si>
  <si>
    <t>Camden Harrell Field</t>
  </si>
  <si>
    <t>Atlanta Hartsfield Jackson Intl AP</t>
  </si>
  <si>
    <t>Paris Cox Field</t>
  </si>
  <si>
    <t>Ilam</t>
  </si>
  <si>
    <t>Lubbock Smith Intl AP</t>
  </si>
  <si>
    <t>Gainesville Muni AP</t>
  </si>
  <si>
    <t>Bayadh</t>
  </si>
  <si>
    <t>Tabas AP</t>
  </si>
  <si>
    <t>Kebili</t>
  </si>
  <si>
    <t>Kingstree Williamsburg Rgnl AP</t>
  </si>
  <si>
    <t>Gabes Matmata Intl AP</t>
  </si>
  <si>
    <t>Darlag</t>
  </si>
  <si>
    <t>Cheng Xian</t>
  </si>
  <si>
    <t>Sheyang</t>
  </si>
  <si>
    <t>Laghouat Medeghri AP</t>
  </si>
  <si>
    <t>Khur</t>
  </si>
  <si>
    <t>Xihua</t>
  </si>
  <si>
    <t>Boxian</t>
  </si>
  <si>
    <t>Qingshuihezhen</t>
  </si>
  <si>
    <t>Wichita Falls Kickapoo Downtown AP</t>
  </si>
  <si>
    <t>Meknes Bassatine AFB</t>
  </si>
  <si>
    <t>Kashan AP</t>
  </si>
  <si>
    <t>Oak Island Cape Fear Rgnl AP-Franklin Field</t>
  </si>
  <si>
    <t>Santa Rosa Island</t>
  </si>
  <si>
    <t>Muleshoe Natl Wildlife Refuge</t>
  </si>
  <si>
    <t>Komatsujima AB</t>
  </si>
  <si>
    <t>Peshawar</t>
  </si>
  <si>
    <t>Socorro AP</t>
  </si>
  <si>
    <t>Owase</t>
  </si>
  <si>
    <t>Beaufort in Water</t>
  </si>
  <si>
    <t>Taza</t>
  </si>
  <si>
    <t>Anah</t>
  </si>
  <si>
    <t>Chakhcharan AP</t>
  </si>
  <si>
    <t>Paphos Intl AP</t>
  </si>
  <si>
    <t>Oujda Angads AP</t>
  </si>
  <si>
    <t>Larnaca Intl AP</t>
  </si>
  <si>
    <t>Tympaki AP</t>
  </si>
  <si>
    <t>Wudaoliang</t>
  </si>
  <si>
    <t>Toyooka</t>
  </si>
  <si>
    <t>Maymana AP</t>
  </si>
  <si>
    <t>Sabzevar AP</t>
  </si>
  <si>
    <t>Duck Pier</t>
  </si>
  <si>
    <t>Chlef Intl AP</t>
  </si>
  <si>
    <t>Las Vegas Nellis AFB</t>
  </si>
  <si>
    <t>Saqqez</t>
  </si>
  <si>
    <t>Kithira Island AP</t>
  </si>
  <si>
    <t>Miliana</t>
  </si>
  <si>
    <t>Doulan</t>
  </si>
  <si>
    <t>Mosul AP</t>
  </si>
  <si>
    <t>Visalia Muni AP</t>
  </si>
  <si>
    <t>Sinjar</t>
  </si>
  <si>
    <t>Midway Ozark Rgnl AP</t>
  </si>
  <si>
    <t>Silifke</t>
  </si>
  <si>
    <t>Primam</t>
  </si>
  <si>
    <t>Santorini Intl AP</t>
  </si>
  <si>
    <t>Perryton Ochiltree County AP</t>
  </si>
  <si>
    <t>Angel Fire AP</t>
  </si>
  <si>
    <t>Golmud</t>
  </si>
  <si>
    <t>Clayton Muni AF</t>
  </si>
  <si>
    <t>Nuomuhongxiang</t>
  </si>
  <si>
    <t>Hasakah</t>
  </si>
  <si>
    <t>Lanzhou Zhongchuan AP</t>
  </si>
  <si>
    <t>Alanya</t>
  </si>
  <si>
    <t>Qi Ying</t>
  </si>
  <si>
    <t>Jingyuan</t>
  </si>
  <si>
    <t>Kanazawa</t>
  </si>
  <si>
    <t>Jinan Tsinan</t>
  </si>
  <si>
    <t>Stovepipe Wells AP</t>
  </si>
  <si>
    <t>Fethiye</t>
  </si>
  <si>
    <t>Yecheon AP</t>
  </si>
  <si>
    <t>Nowshahr</t>
  </si>
  <si>
    <t>Nagano</t>
  </si>
  <si>
    <t>Malaga AP</t>
  </si>
  <si>
    <t>Ft Campbell Campbell AAF</t>
  </si>
  <si>
    <t>Kunduz AP</t>
  </si>
  <si>
    <t>Suffolk Exec AP</t>
  </si>
  <si>
    <t>Cozzo Spadaro</t>
  </si>
  <si>
    <t>Mecklenburg Brunswick Rgnl AP</t>
  </si>
  <si>
    <t>Tizi Ouzou</t>
  </si>
  <si>
    <t>Datca</t>
  </si>
  <si>
    <t>Tell Abiad</t>
  </si>
  <si>
    <t>Xixian</t>
  </si>
  <si>
    <t>Mazar i Sharif AP</t>
  </si>
  <si>
    <t>Soummam Bejaia Ramdane AP</t>
  </si>
  <si>
    <t>Babolsar</t>
  </si>
  <si>
    <t>Eshkashem</t>
  </si>
  <si>
    <t>Milos</t>
  </si>
  <si>
    <t>Farmington Four Corners Rgnl AP</t>
  </si>
  <si>
    <t>Jerez AP</t>
  </si>
  <si>
    <t>Poplar Bluff</t>
  </si>
  <si>
    <t>Alva Rgnl AP</t>
  </si>
  <si>
    <t>Zanjan AP</t>
  </si>
  <si>
    <t>Pantelleria AP</t>
  </si>
  <si>
    <t>Methoni</t>
  </si>
  <si>
    <t>Almeria AP</t>
  </si>
  <si>
    <t>Tunis Carthage Intl AP</t>
  </si>
  <si>
    <t>Antalya Bolge</t>
  </si>
  <si>
    <t>Yutian Keriya</t>
  </si>
  <si>
    <t>Marion Wytheville Mountain Empire AP</t>
  </si>
  <si>
    <t>Hollister Muni AP</t>
  </si>
  <si>
    <t>Kala</t>
  </si>
  <si>
    <t>Gorgan AP</t>
  </si>
  <si>
    <t>Yonkerville Monette Muni AP</t>
  </si>
  <si>
    <t>Skikda</t>
  </si>
  <si>
    <t>Onahama</t>
  </si>
  <si>
    <t>Pyeongtaek AP</t>
  </si>
  <si>
    <t>Santa Maria AP</t>
  </si>
  <si>
    <t>Laiyang</t>
  </si>
  <si>
    <t>Uljin WS</t>
  </si>
  <si>
    <t>Elkhart Morton County AP</t>
  </si>
  <si>
    <t>Sagres</t>
  </si>
  <si>
    <t>Paekado Met Stn</t>
  </si>
  <si>
    <t>Glasgow Muni AP</t>
  </si>
  <si>
    <t>St George Rgnl AP</t>
  </si>
  <si>
    <t>Cairo Rgnl AP</t>
  </si>
  <si>
    <t>Quchan</t>
  </si>
  <si>
    <t>Ta Erh Ting</t>
  </si>
  <si>
    <t>Coffeyville Muni AP</t>
  </si>
  <si>
    <t>Fetzabad AP</t>
  </si>
  <si>
    <t>Hotan</t>
  </si>
  <si>
    <t>Pin Kou Men</t>
  </si>
  <si>
    <t>Huelva</t>
  </si>
  <si>
    <t>Pagosa Springs Stevens Field</t>
  </si>
  <si>
    <t>Rasht Intl AP</t>
  </si>
  <si>
    <t>Gangca</t>
  </si>
  <si>
    <t>Kalaleh AP</t>
  </si>
  <si>
    <t>Ulleungdo WS</t>
  </si>
  <si>
    <t>Sciacca</t>
  </si>
  <si>
    <t>Weihai</t>
  </si>
  <si>
    <t>Sajmak</t>
  </si>
  <si>
    <t>Blanding Muni AP</t>
  </si>
  <si>
    <t>Castillo Galeras</t>
  </si>
  <si>
    <t>Bayramaly</t>
  </si>
  <si>
    <t>Pishan</t>
  </si>
  <si>
    <t>Bulun Kul</t>
  </si>
  <si>
    <t>Ponta Delgada Joao Paulo AP</t>
  </si>
  <si>
    <t>Yagaqi Etam Lecun</t>
  </si>
  <si>
    <t>Qiemo Qarqan</t>
  </si>
  <si>
    <t>Mangnai</t>
  </si>
  <si>
    <t>Horta AP</t>
  </si>
  <si>
    <t>Lajes AP</t>
  </si>
  <si>
    <t>Shandan</t>
  </si>
  <si>
    <t>Lenghu</t>
  </si>
  <si>
    <t>Skiros Island AP</t>
  </si>
  <si>
    <t>Tazhong</t>
  </si>
  <si>
    <t>Otog Qi</t>
  </si>
  <si>
    <t>Erbent</t>
  </si>
  <si>
    <t>Hequ</t>
  </si>
  <si>
    <t>Lai Yen Chih</t>
  </si>
  <si>
    <t>Laoting</t>
  </si>
  <si>
    <t>Dekhisor</t>
  </si>
  <si>
    <t>Balkanabat AP</t>
  </si>
  <si>
    <t>Austin</t>
  </si>
  <si>
    <t>Reno Tahoe Intl AP</t>
  </si>
  <si>
    <t>Sisian</t>
  </si>
  <si>
    <t>Palma de Mallorca AP-Son San Juan AFB</t>
  </si>
  <si>
    <t>Shahristanskij Pereval</t>
  </si>
  <si>
    <t>Akmolla</t>
  </si>
  <si>
    <t>Eureka AP-Bailey Field</t>
  </si>
  <si>
    <t>Corfu Kapodistrias Intl AP</t>
  </si>
  <si>
    <t>Fuxian Wafangdian</t>
  </si>
  <si>
    <t>Pittsfield Penston Muni AP</t>
  </si>
  <si>
    <t>Larisa AP</t>
  </si>
  <si>
    <t>Parsabad Moghan AP</t>
  </si>
  <si>
    <t>Artux</t>
  </si>
  <si>
    <t>Corvo Island AP</t>
  </si>
  <si>
    <t>Morioka</t>
  </si>
  <si>
    <t>Paris Edgar County AP</t>
  </si>
  <si>
    <t>Ioannina AP</t>
  </si>
  <si>
    <t>Samarkand Intl AP</t>
  </si>
  <si>
    <t>Yaskha</t>
  </si>
  <si>
    <t>Akita</t>
  </si>
  <si>
    <t>Sary Tash</t>
  </si>
  <si>
    <t>Agri</t>
  </si>
  <si>
    <t>Cape Frasca</t>
  </si>
  <si>
    <t>St Francis Cheyenne County Muni AP</t>
  </si>
  <si>
    <t>Jiuquan Suzhou</t>
  </si>
  <si>
    <t>Bukhara AP</t>
  </si>
  <si>
    <t>Eskisehir</t>
  </si>
  <si>
    <t>Santa Maria di Leuc</t>
  </si>
  <si>
    <t>Sivas</t>
  </si>
  <si>
    <t>Columbus Rickenbacker ANGB</t>
  </si>
  <si>
    <t>Yozgat</t>
  </si>
  <si>
    <t>Chillicothe Litton Agri Science Learning Center</t>
  </si>
  <si>
    <t>Indianapolis Eagle Creek AP</t>
  </si>
  <si>
    <t>Monte Real AB</t>
  </si>
  <si>
    <t>Yuxian</t>
  </si>
  <si>
    <t>Castelo Branco</t>
  </si>
  <si>
    <t>Kirikkale</t>
  </si>
  <si>
    <t>Menorca AP</t>
  </si>
  <si>
    <t>Toledo</t>
  </si>
  <si>
    <t>Erzurum Bolge</t>
  </si>
  <si>
    <t>Broomfield Rocky Mountain Metro AP</t>
  </si>
  <si>
    <t>Dayton Intl AP</t>
  </si>
  <si>
    <t>York AP</t>
  </si>
  <si>
    <t>Philadelphia</t>
  </si>
  <si>
    <t>Cape Bellavista</t>
  </si>
  <si>
    <t>Artashat</t>
  </si>
  <si>
    <t>Castellon Almazora</t>
  </si>
  <si>
    <t>Alat</t>
  </si>
  <si>
    <t>Kusong</t>
  </si>
  <si>
    <t>Shelter Cove AP</t>
  </si>
  <si>
    <t>Cape Palinuro</t>
  </si>
  <si>
    <t>Sinpo</t>
  </si>
  <si>
    <t>Meeker AP</t>
  </si>
  <si>
    <t>Turkmenbashi</t>
  </si>
  <si>
    <t>Dandong</t>
  </si>
  <si>
    <t>McElroy AF</t>
  </si>
  <si>
    <t>Akinci</t>
  </si>
  <si>
    <t>Davaly</t>
  </si>
  <si>
    <t>Cuenca</t>
  </si>
  <si>
    <t>Falls City Brenner Field AP</t>
  </si>
  <si>
    <t>Latronico</t>
  </si>
  <si>
    <t>Kirksville Rgnl AP</t>
  </si>
  <si>
    <t>CGS Manasquan Inlet</t>
  </si>
  <si>
    <t>Navoi</t>
  </si>
  <si>
    <t>Hebron Muni AP</t>
  </si>
  <si>
    <t>Lincoln Logan County AP</t>
  </si>
  <si>
    <t>You Yu</t>
  </si>
  <si>
    <t>Michael AAF-Dugway Proving Ground</t>
  </si>
  <si>
    <t>Gokceada</t>
  </si>
  <si>
    <t>Bursa</t>
  </si>
  <si>
    <t>Zunhua</t>
  </si>
  <si>
    <t>Bayburt</t>
  </si>
  <si>
    <t>Martinsburg Altoona Blair County AP</t>
  </si>
  <si>
    <t>Suizhong</t>
  </si>
  <si>
    <t>Teruel</t>
  </si>
  <si>
    <t>Changjin up AFB</t>
  </si>
  <si>
    <t>Fergana Intl AP</t>
  </si>
  <si>
    <t>Shuangchengtzu AP</t>
  </si>
  <si>
    <t>Birata</t>
  </si>
  <si>
    <t>Aral</t>
  </si>
  <si>
    <t>Tikanlik</t>
  </si>
  <si>
    <t>Isola di Ponza</t>
  </si>
  <si>
    <t>East Hampton AP</t>
  </si>
  <si>
    <t>Haliut</t>
  </si>
  <si>
    <t>Kuqa</t>
  </si>
  <si>
    <t>Tamdybulaq</t>
  </si>
  <si>
    <t>Mazong Shan</t>
  </si>
  <si>
    <t>Dashoguz</t>
  </si>
  <si>
    <t>Ejin Qi</t>
  </si>
  <si>
    <t>Inebolu</t>
  </si>
  <si>
    <t>Shara Moron Sume</t>
  </si>
  <si>
    <t>Lakeview</t>
  </si>
  <si>
    <t>Darkhan</t>
  </si>
  <si>
    <t>Bugt</t>
  </si>
  <si>
    <t>Jurh</t>
  </si>
  <si>
    <t>Pescara Abruzzo AP</t>
  </si>
  <si>
    <t>Aul Turara Ryskulova</t>
  </si>
  <si>
    <t>Cape Cavallo</t>
  </si>
  <si>
    <t>Oni</t>
  </si>
  <si>
    <t>Gali</t>
  </si>
  <si>
    <t>Soda Springs Tigert AP</t>
  </si>
  <si>
    <t>Balguntay</t>
  </si>
  <si>
    <t>Calamita Mtn</t>
  </si>
  <si>
    <t>Cherokee County Rgnl AP</t>
  </si>
  <si>
    <t>Pinedale Wenz Field</t>
  </si>
  <si>
    <t>Douglas Converse County AP</t>
  </si>
  <si>
    <t>Jaffrey AP-Silver Ranch</t>
  </si>
  <si>
    <t>Hami Kumul</t>
  </si>
  <si>
    <t>Makhachkala Uytash AP</t>
  </si>
  <si>
    <t>Kolasin</t>
  </si>
  <si>
    <t>Chadron Muni AP</t>
  </si>
  <si>
    <t>Taraz AP</t>
  </si>
  <si>
    <t>Bishkek</t>
  </si>
  <si>
    <t>Yanji</t>
  </si>
  <si>
    <t>Vitoria AP</t>
  </si>
  <si>
    <t>Santiago de Compostela AP</t>
  </si>
  <si>
    <t>Bennington Morse State AP</t>
  </si>
  <si>
    <t>Tokachi AP</t>
  </si>
  <si>
    <t>Casper Natrona County Intl AP</t>
  </si>
  <si>
    <t>Rome MS</t>
  </si>
  <si>
    <t>Shine Usa</t>
  </si>
  <si>
    <t>Pocatello Rgnl AP</t>
  </si>
  <si>
    <t>Gooding Muni AP</t>
  </si>
  <si>
    <t>Yankton Gurney Muni AP</t>
  </si>
  <si>
    <t>Buffalo Niagara Intl AP</t>
  </si>
  <si>
    <t>Kulan</t>
  </si>
  <si>
    <t>Akkuduk</t>
  </si>
  <si>
    <t>Wudan Ongniud Qi</t>
  </si>
  <si>
    <t>CGS Isle of Shoals Lighthouse</t>
  </si>
  <si>
    <t>Huadian</t>
  </si>
  <si>
    <t>Khatanbulag</t>
  </si>
  <si>
    <t>St Girons Antichan AP</t>
  </si>
  <si>
    <t>Dimitrovgrad</t>
  </si>
  <si>
    <t>Pine Ridge AP</t>
  </si>
  <si>
    <t>Vladikavkaz</t>
  </si>
  <si>
    <t>Bayanbulak</t>
  </si>
  <si>
    <t>Kushiro AP</t>
  </si>
  <si>
    <t>Milwaukee</t>
  </si>
  <si>
    <t>Mountain Home AFB</t>
  </si>
  <si>
    <t>Pickstown</t>
  </si>
  <si>
    <t>Dupont Lapeer AP</t>
  </si>
  <si>
    <t>Charles City Northeast Iowa Rgnl AP</t>
  </si>
  <si>
    <t>Kungirot</t>
  </si>
  <si>
    <t>Lugo Rozas AP</t>
  </si>
  <si>
    <t>Vladivostok</t>
  </si>
  <si>
    <t>Partizansk</t>
  </si>
  <si>
    <t>Kursumlija</t>
  </si>
  <si>
    <t>Utica Oneida County AP</t>
  </si>
  <si>
    <t>Lovech</t>
  </si>
  <si>
    <t>Akbaytal</t>
  </si>
  <si>
    <t>Gorna Oryahovitsa AP</t>
  </si>
  <si>
    <t>Boscobel AP</t>
  </si>
  <si>
    <t>Hvar Hvar Island</t>
  </si>
  <si>
    <t>Hamilton Intl AP</t>
  </si>
  <si>
    <t>Otaru</t>
  </si>
  <si>
    <t>Bec de Laigle</t>
  </si>
  <si>
    <t>Khanbogd</t>
  </si>
  <si>
    <t>Cape Camarat</t>
  </si>
  <si>
    <t>Carcassonne AP</t>
  </si>
  <si>
    <t>Shisanjianfang</t>
  </si>
  <si>
    <t>Varna AP</t>
  </si>
  <si>
    <t>Almaty</t>
  </si>
  <si>
    <t>Yiwu</t>
  </si>
  <si>
    <t>Gagra</t>
  </si>
  <si>
    <t>Turkistan</t>
  </si>
  <si>
    <t>Coos Bay South Slough</t>
  </si>
  <si>
    <t>Mostar Intl AP</t>
  </si>
  <si>
    <t>Grozny</t>
  </si>
  <si>
    <t>Fulton Oswego County AP</t>
  </si>
  <si>
    <t>Oviedo</t>
  </si>
  <si>
    <t>Kaliakra Lighthouse</t>
  </si>
  <si>
    <t>Enger Shooto</t>
  </si>
  <si>
    <t>Pyrenees AP</t>
  </si>
  <si>
    <t>Sete</t>
  </si>
  <si>
    <t>Margaritovo</t>
  </si>
  <si>
    <t>Ballesteros Santander AP</t>
  </si>
  <si>
    <t>Baccaro Point</t>
  </si>
  <si>
    <t>Arezzo Molin Bianco AP</t>
  </si>
  <si>
    <t>Burns Federal Bldg</t>
  </si>
  <si>
    <t>Dalanzadgad</t>
  </si>
  <si>
    <t>Tongliao</t>
  </si>
  <si>
    <t>Marche AP</t>
  </si>
  <si>
    <t>Linxi</t>
  </si>
  <si>
    <t>Aktau</t>
  </si>
  <si>
    <t>Malo Kurilskoye</t>
  </si>
  <si>
    <t>Wu Lu Mu Qi</t>
  </si>
  <si>
    <t>Matinicus Rock</t>
  </si>
  <si>
    <t>Xinjiang AP</t>
  </si>
  <si>
    <t>Xilin Hot Xilin Gol</t>
  </si>
  <si>
    <t>Jasliq</t>
  </si>
  <si>
    <t>Western Head</t>
  </si>
  <si>
    <t>Cirik Rabat</t>
  </si>
  <si>
    <t>Tuapse</t>
  </si>
  <si>
    <t>Shieli</t>
  </si>
  <si>
    <t>Zharkent</t>
  </si>
  <si>
    <t>Rudnaya Pristan</t>
  </si>
  <si>
    <t>CGS Jonesport</t>
  </si>
  <si>
    <t>Naran Bulag</t>
  </si>
  <si>
    <t>Ulanbel</t>
  </si>
  <si>
    <t>Sainshand</t>
  </si>
  <si>
    <t>Taldykorgan</t>
  </si>
  <si>
    <t>Rishiri AP</t>
  </si>
  <si>
    <t>Zlikha</t>
  </si>
  <si>
    <t>Kurilsk AP</t>
  </si>
  <si>
    <t>Komsomolskiy</t>
  </si>
  <si>
    <t>Sam</t>
  </si>
  <si>
    <t>Zhosaly</t>
  </si>
  <si>
    <t>Uliastai</t>
  </si>
  <si>
    <t>Algonquin Park East Gate</t>
  </si>
  <si>
    <t>Buffalo</t>
  </si>
  <si>
    <t>Karamay</t>
  </si>
  <si>
    <t>Aul</t>
  </si>
  <si>
    <t>Kocevje</t>
  </si>
  <si>
    <t>Barsakelmes Island</t>
  </si>
  <si>
    <t>Mechanic Settlement RCS</t>
  </si>
  <si>
    <t>Bayandelger</t>
  </si>
  <si>
    <t>Kazaly</t>
  </si>
  <si>
    <t>Hulin</t>
  </si>
  <si>
    <t>Mandalgovi</t>
  </si>
  <si>
    <t>Bozeman Yellowstone Intl AP-Gallatin Field</t>
  </si>
  <si>
    <t>Billings Logan Intl AP</t>
  </si>
  <si>
    <t>L-Assomption</t>
  </si>
  <si>
    <t>Siren Burnett County AP</t>
  </si>
  <si>
    <t>Tikhoretsk</t>
  </si>
  <si>
    <t>Alexandria Muni AP-Chandler Field</t>
  </si>
  <si>
    <t>Vostretsovo</t>
  </si>
  <si>
    <t>Erdenetsagaan</t>
  </si>
  <si>
    <t>Divnoye</t>
  </si>
  <si>
    <t>Lemmon Muni AP</t>
  </si>
  <si>
    <t>Harbin</t>
  </si>
  <si>
    <t>Grangeville Idaho County AP</t>
  </si>
  <si>
    <t>Pa Erh Lu Ko Shan</t>
  </si>
  <si>
    <t>Butte Mooney AP</t>
  </si>
  <si>
    <t>Tonghe</t>
  </si>
  <si>
    <t>Fredericton Aquatic Centre</t>
  </si>
  <si>
    <t>Manistique Schoolcraft County AP</t>
  </si>
  <si>
    <t>Amberieu en Bugey AB</t>
  </si>
  <si>
    <t>Betpak Dala Steppe</t>
  </si>
  <si>
    <t>Udine Campoformido AF</t>
  </si>
  <si>
    <t>Khucin</t>
  </si>
  <si>
    <t>Primorsko Akhtarsk</t>
  </si>
  <si>
    <t>Gorodovikovsk</t>
  </si>
  <si>
    <t>Lidgerwood AMOS</t>
  </si>
  <si>
    <t>Palic</t>
  </si>
  <si>
    <t>Kelso Longview Southwest Washington Rgnl AP</t>
  </si>
  <si>
    <t>Baitag</t>
  </si>
  <si>
    <t>Astoria Rgnl AP</t>
  </si>
  <si>
    <t>La Rochelle</t>
  </si>
  <si>
    <t>Kings Land O Lakes AP</t>
  </si>
  <si>
    <t>Henichesk</t>
  </si>
  <si>
    <t>Usharal</t>
  </si>
  <si>
    <t>Tebea</t>
  </si>
  <si>
    <t>Gueret St Laurent AP</t>
  </si>
  <si>
    <t>Arad</t>
  </si>
  <si>
    <t>Yashkul</t>
  </si>
  <si>
    <t>Evionnaz</t>
  </si>
  <si>
    <t>Urup Island Kuril Islands</t>
  </si>
  <si>
    <t>Beauceville</t>
  </si>
  <si>
    <t>Linton Muni AP</t>
  </si>
  <si>
    <t>Barlad</t>
  </si>
  <si>
    <t>Celje</t>
  </si>
  <si>
    <t>Bekhtery</t>
  </si>
  <si>
    <t>Sault Ste Marie Chippewa County Intl AP</t>
  </si>
  <si>
    <t>Pasco Tri Cities AP</t>
  </si>
  <si>
    <t>Arvaikheer</t>
  </si>
  <si>
    <t>Maniwaki AP</t>
  </si>
  <si>
    <t>Astrakhan</t>
  </si>
  <si>
    <t>Varazdin AP</t>
  </si>
  <si>
    <t>Rolle Pass</t>
  </si>
  <si>
    <t>Komrat</t>
  </si>
  <si>
    <t>Yilan</t>
  </si>
  <si>
    <t>Lemieux</t>
  </si>
  <si>
    <t>Tonkhil</t>
  </si>
  <si>
    <t>Baoqing</t>
  </si>
  <si>
    <t>Cevio</t>
  </si>
  <si>
    <t>Poschiavo Robbia</t>
  </si>
  <si>
    <t>Baker Muni AP</t>
  </si>
  <si>
    <t>Sawyer Intl AP</t>
  </si>
  <si>
    <t>Elliot Lake AP</t>
  </si>
  <si>
    <t>Tarnaveni</t>
  </si>
  <si>
    <t>Miercurea Ciuc</t>
  </si>
  <si>
    <t>Altai AP</t>
  </si>
  <si>
    <t>Anda</t>
  </si>
  <si>
    <t>Taszar AB</t>
  </si>
  <si>
    <t>Tailai</t>
  </si>
  <si>
    <t>Charolais AP</t>
  </si>
  <si>
    <t>Harlowton</t>
  </si>
  <si>
    <t>Odessa</t>
  </si>
  <si>
    <t>Summerside AP</t>
  </si>
  <si>
    <t>Choir</t>
  </si>
  <si>
    <t>St Peters Bay</t>
  </si>
  <si>
    <t>Askaniya Nova</t>
  </si>
  <si>
    <t>Algazy Island</t>
  </si>
  <si>
    <t>Ashland Kennedy Meml AP</t>
  </si>
  <si>
    <t>Jeti Konur</t>
  </si>
  <si>
    <t>Poitiers Biard AP</t>
  </si>
  <si>
    <t>Ganyushkino</t>
  </si>
  <si>
    <t>Korsakov</t>
  </si>
  <si>
    <t>Aktumsyk</t>
  </si>
  <si>
    <t>Cape Race</t>
  </si>
  <si>
    <t>Gamcanza</t>
  </si>
  <si>
    <t>St Sauveur d Yeu Island</t>
  </si>
  <si>
    <t>Galuut</t>
  </si>
  <si>
    <t>Ayak Kum</t>
  </si>
  <si>
    <t>Berdyansk</t>
  </si>
  <si>
    <t>Saint Pierre AP</t>
  </si>
  <si>
    <t>Kulsary</t>
  </si>
  <si>
    <t>Bayanbulag</t>
  </si>
  <si>
    <t>Simusir Island</t>
  </si>
  <si>
    <t>Kara Kum</t>
  </si>
  <si>
    <t>Akkystau</t>
  </si>
  <si>
    <t>Moyynty</t>
  </si>
  <si>
    <t>Undurkhaan AP</t>
  </si>
  <si>
    <t>Zolotoy Cape</t>
  </si>
  <si>
    <t>Marticot Island</t>
  </si>
  <si>
    <t>Tsetserleg</t>
  </si>
  <si>
    <t>Khalkhgol</t>
  </si>
  <si>
    <t>Makat</t>
  </si>
  <si>
    <t>Ile de Groix</t>
  </si>
  <si>
    <t>Matua AP</t>
  </si>
  <si>
    <t>Kirkland Lake</t>
  </si>
  <si>
    <t>Karabau</t>
  </si>
  <si>
    <t>Kilo Donnybrook 2</t>
  </si>
  <si>
    <t>Mistook</t>
  </si>
  <si>
    <t>Ulytau</t>
  </si>
  <si>
    <t>Atasu</t>
  </si>
  <si>
    <t>Tosontsengel AP</t>
  </si>
  <si>
    <t>Batz Island</t>
  </si>
  <si>
    <t>Kokpekty</t>
  </si>
  <si>
    <t>Marathon AP</t>
  </si>
  <si>
    <t>Orda</t>
  </si>
  <si>
    <t>Volgograd Gumrak Intl AP</t>
  </si>
  <si>
    <t>Nova Ushytsya</t>
  </si>
  <si>
    <t>Tataal</t>
  </si>
  <si>
    <t>Onatchiway</t>
  </si>
  <si>
    <t>Ivano Frankivsk AP</t>
  </si>
  <si>
    <t>Baruunharaa</t>
  </si>
  <si>
    <t>Crosby Muni AP</t>
  </si>
  <si>
    <t>Badger</t>
  </si>
  <si>
    <t>Emerson</t>
  </si>
  <si>
    <t>Karaul</t>
  </si>
  <si>
    <t>Obluchye</t>
  </si>
  <si>
    <t>Sprague</t>
  </si>
  <si>
    <t>Upsala</t>
  </si>
  <si>
    <t>Presov</t>
  </si>
  <si>
    <t>Coronach</t>
  </si>
  <si>
    <t>Taipaq</t>
  </si>
  <si>
    <t>Val Marie Southeast</t>
  </si>
  <si>
    <t>Oyyl</t>
  </si>
  <si>
    <t>Tofino Long Beach AP</t>
  </si>
  <si>
    <t>Zvenihorodka</t>
  </si>
  <si>
    <t>Heath Point</t>
  </si>
  <si>
    <t>Mankota</t>
  </si>
  <si>
    <t>Omnogovi</t>
  </si>
  <si>
    <t>Pools Island</t>
  </si>
  <si>
    <t>Grosser Arber</t>
  </si>
  <si>
    <t>Baie Comeau AP</t>
  </si>
  <si>
    <t>Elton</t>
  </si>
  <si>
    <t>Turka</t>
  </si>
  <si>
    <t>Temir</t>
  </si>
  <si>
    <t>Brno Turany</t>
  </si>
  <si>
    <t>Cameron Falls</t>
  </si>
  <si>
    <t>Kobelyaky</t>
  </si>
  <si>
    <t>Nenjiang</t>
  </si>
  <si>
    <t>Katon Karagay</t>
  </si>
  <si>
    <t>Izyum</t>
  </si>
  <si>
    <t>Kaynar</t>
  </si>
  <si>
    <t>Bolshe Narymskoye AP</t>
  </si>
  <si>
    <t>Xiao Ergou</t>
  </si>
  <si>
    <t>Saarbrucken AP</t>
  </si>
  <si>
    <t>Hohenfels AB</t>
  </si>
  <si>
    <t>Bokovskaya</t>
  </si>
  <si>
    <t>Zhangiztobe</t>
  </si>
  <si>
    <t>Poronaysk</t>
  </si>
  <si>
    <t>Lypovets</t>
  </si>
  <si>
    <t>Taldyk</t>
  </si>
  <si>
    <t>Hailar</t>
  </si>
  <si>
    <t>Cap Madeleine</t>
  </si>
  <si>
    <t>Melita</t>
  </si>
  <si>
    <t>Starobilsk</t>
  </si>
  <si>
    <t>Argamji</t>
  </si>
  <si>
    <t>Vladimirovo</t>
  </si>
  <si>
    <t>Castlegar West Kootenay Rgnl AP</t>
  </si>
  <si>
    <t>Reims Champagne AB</t>
  </si>
  <si>
    <t>Pointe des Monts</t>
  </si>
  <si>
    <t>Port en Bessin</t>
  </si>
  <si>
    <t>Ballenas Island</t>
  </si>
  <si>
    <t>Krasnohrad</t>
  </si>
  <si>
    <t>St Mary Reservoir</t>
  </si>
  <si>
    <t>Deauville Normandie St Gatien AP</t>
  </si>
  <si>
    <t>Liesek</t>
  </si>
  <si>
    <t>Chertkovo</t>
  </si>
  <si>
    <t>Karkaraly</t>
  </si>
  <si>
    <t>Khutag</t>
  </si>
  <si>
    <t>Estevan Point AP</t>
  </si>
  <si>
    <t>Niederstetten AP</t>
  </si>
  <si>
    <t>Heidelberg AB</t>
  </si>
  <si>
    <t>Urmi</t>
  </si>
  <si>
    <t>Cherkasy AP</t>
  </si>
  <si>
    <t>Arkhara</t>
  </si>
  <si>
    <t>Menza</t>
  </si>
  <si>
    <t>Sunwu</t>
  </si>
  <si>
    <t>Guernsey AP</t>
  </si>
  <si>
    <t>Troitskoye</t>
  </si>
  <si>
    <t>Beauvais AP</t>
  </si>
  <si>
    <t>Princeton Rgnl AP</t>
  </si>
  <si>
    <t>Foremost AgDM</t>
  </si>
  <si>
    <t>Ternopil AP</t>
  </si>
  <si>
    <t>Dashbalbar</t>
  </si>
  <si>
    <t>Manzhouli</t>
  </si>
  <si>
    <t>Neran</t>
  </si>
  <si>
    <t>Kyra</t>
  </si>
  <si>
    <t>Kosetice</t>
  </si>
  <si>
    <t>Serafimovich</t>
  </si>
  <si>
    <t>Tarialan</t>
  </si>
  <si>
    <t>Rocky Harbour</t>
  </si>
  <si>
    <t>Meix devant Virton</t>
  </si>
  <si>
    <t>Nogoonnuur</t>
  </si>
  <si>
    <t>Poyarkovo</t>
  </si>
  <si>
    <t>Crowsnest</t>
  </si>
  <si>
    <t>Murun</t>
  </si>
  <si>
    <t>Turgay</t>
  </si>
  <si>
    <t>Cypress Hills Park</t>
  </si>
  <si>
    <t>Baruun Turuun</t>
  </si>
  <si>
    <t>Gandan Huryee</t>
  </si>
  <si>
    <t>Tumnin</t>
  </si>
  <si>
    <t>Zhalpaqtal</t>
  </si>
  <si>
    <t>Karagandy Intl AP</t>
  </si>
  <si>
    <t>Barshino</t>
  </si>
  <si>
    <t>Mosnov</t>
  </si>
  <si>
    <t>Nagagami</t>
  </si>
  <si>
    <t>Chapais</t>
  </si>
  <si>
    <t>Dryden Rgnl AP</t>
  </si>
  <si>
    <t>Ulygaiin Dugang</t>
  </si>
  <si>
    <t>Solovyevsk</t>
  </si>
  <si>
    <t>Karabutak</t>
  </si>
  <si>
    <t>Tamabulak</t>
  </si>
  <si>
    <t>Kosh Agach</t>
  </si>
  <si>
    <t>Vasileva Cape</t>
  </si>
  <si>
    <t>Gwennap Head Lands End</t>
  </si>
  <si>
    <t>Solander Island Ecological Reserve</t>
  </si>
  <si>
    <t>Novoaleksjevka</t>
  </si>
  <si>
    <t>Amangeldi</t>
  </si>
  <si>
    <t>Segzhema</t>
  </si>
  <si>
    <t>San He</t>
  </si>
  <si>
    <t>Nizhniy Torey</t>
  </si>
  <si>
    <t>Kungurtug</t>
  </si>
  <si>
    <t>Severo Kurilsk</t>
  </si>
  <si>
    <t>Sizeman</t>
  </si>
  <si>
    <t>Bayanaul</t>
  </si>
  <si>
    <t>Kongi</t>
  </si>
  <si>
    <t>Clinton</t>
  </si>
  <si>
    <t>Moosonee AWRS</t>
  </si>
  <si>
    <t>Amchitka Island AP</t>
  </si>
  <si>
    <t>Amgun</t>
  </si>
  <si>
    <t>Pickle Lake AP</t>
  </si>
  <si>
    <t>Lourdes de Blanc Sablon AP</t>
  </si>
  <si>
    <t>Waskaganish AP</t>
  </si>
  <si>
    <t>Karymskaya</t>
  </si>
  <si>
    <t>Nemiscau AP</t>
  </si>
  <si>
    <t>Ekibastuz</t>
  </si>
  <si>
    <t>Bachelors Island Marine</t>
  </si>
  <si>
    <t>Shilka</t>
  </si>
  <si>
    <t>NAS Adak</t>
  </si>
  <si>
    <t>Valentia Obs</t>
  </si>
  <si>
    <t>Cape St James AP</t>
  </si>
  <si>
    <t>Gagnon AP</t>
  </si>
  <si>
    <t>Hoek van Holland</t>
  </si>
  <si>
    <t>Akkol</t>
  </si>
  <si>
    <t>Mayma</t>
  </si>
  <si>
    <t>Mazyr</t>
  </si>
  <si>
    <t>Kabansk</t>
  </si>
  <si>
    <t>Ust Usa</t>
  </si>
  <si>
    <t>Beklemishevo</t>
  </si>
  <si>
    <t>Pinsk</t>
  </si>
  <si>
    <t>Bodo AGDM</t>
  </si>
  <si>
    <t>Turan</t>
  </si>
  <si>
    <t>Khorinsk</t>
  </si>
  <si>
    <t>Somnitelny Priisk</t>
  </si>
  <si>
    <t>Zhetikara</t>
  </si>
  <si>
    <t>Cathedral Point</t>
  </si>
  <si>
    <t>Pavlodar AP</t>
  </si>
  <si>
    <t>Lansdowne House AP</t>
  </si>
  <si>
    <t>Zhytkavichy</t>
  </si>
  <si>
    <t>Zilair</t>
  </si>
  <si>
    <t>Atka AP</t>
  </si>
  <si>
    <t>Sretensk</t>
  </si>
  <si>
    <t>Mcinnes Island</t>
  </si>
  <si>
    <t>Rosslare</t>
  </si>
  <si>
    <t>Rtishchevo</t>
  </si>
  <si>
    <t>Klyuchi</t>
  </si>
  <si>
    <t>Turochak</t>
  </si>
  <si>
    <t>Mukhino</t>
  </si>
  <si>
    <t>Twenthe Enschede AP</t>
  </si>
  <si>
    <t>Ta He</t>
  </si>
  <si>
    <t>Berens River CS</t>
  </si>
  <si>
    <t>Slubice</t>
  </si>
  <si>
    <t>Norsk</t>
  </si>
  <si>
    <t>Chayvo</t>
  </si>
  <si>
    <t>Povorotny Cape</t>
  </si>
  <si>
    <t>Powidz</t>
  </si>
  <si>
    <t>Gomel</t>
  </si>
  <si>
    <t>RAF Lakenheath</t>
  </si>
  <si>
    <t>Imeni Poliny Osipenko</t>
  </si>
  <si>
    <t>Poznan Lawica Wieniawski AP</t>
  </si>
  <si>
    <t>Livny</t>
  </si>
  <si>
    <t>Sorochinsk</t>
  </si>
  <si>
    <t>Berlin Dahlem</t>
  </si>
  <si>
    <t>Nordegg</t>
  </si>
  <si>
    <t>Kusmurun</t>
  </si>
  <si>
    <t>Toora Khem</t>
  </si>
  <si>
    <t>Bestobe</t>
  </si>
  <si>
    <t>Orlik</t>
  </si>
  <si>
    <t>Gardelegen</t>
  </si>
  <si>
    <t>Aleysk</t>
  </si>
  <si>
    <t>Uarki</t>
  </si>
  <si>
    <t>Balkashino</t>
  </si>
  <si>
    <t>Sosnovo Ozerskoye</t>
  </si>
  <si>
    <t>Houtrib</t>
  </si>
  <si>
    <t>Aberdovey</t>
  </si>
  <si>
    <t>Leedale AgDM</t>
  </si>
  <si>
    <t>Bellshill AgCM</t>
  </si>
  <si>
    <t>Gorleston</t>
  </si>
  <si>
    <t>Trubchevsk</t>
  </si>
  <si>
    <t>Diepholz Dummerland AP</t>
  </si>
  <si>
    <t>Celle AP</t>
  </si>
  <si>
    <t>Yelets</t>
  </si>
  <si>
    <t>Kilkenny</t>
  </si>
  <si>
    <t>Biysk Zonalnoye</t>
  </si>
  <si>
    <t>Tobol</t>
  </si>
  <si>
    <t>Ust Karsk</t>
  </si>
  <si>
    <t>Guga</t>
  </si>
  <si>
    <t>Shannon AP</t>
  </si>
  <si>
    <t>RAF Cottesmore</t>
  </si>
  <si>
    <t>Ferintosh AgCM</t>
  </si>
  <si>
    <t>Uryupino</t>
  </si>
  <si>
    <t>Klintsy</t>
  </si>
  <si>
    <t>North Battleford AP</t>
  </si>
  <si>
    <t>Usolye Sibirskoye</t>
  </si>
  <si>
    <t>RAF Shawbury</t>
  </si>
  <si>
    <t>Tambov</t>
  </si>
  <si>
    <t>Stoyba</t>
  </si>
  <si>
    <t>Melfort</t>
  </si>
  <si>
    <t>Hudson Bay AP</t>
  </si>
  <si>
    <t>Ruzaevka</t>
  </si>
  <si>
    <t>Ust Ordynsky</t>
  </si>
  <si>
    <t>Ust Kabyrza</t>
  </si>
  <si>
    <t>Zavyalovo</t>
  </si>
  <si>
    <t>Apacha</t>
  </si>
  <si>
    <t>Attu CGS Casco Cove</t>
  </si>
  <si>
    <t>Michurinsk</t>
  </si>
  <si>
    <t>Jasper Warden</t>
  </si>
  <si>
    <t>Wabush AP</t>
  </si>
  <si>
    <t>Meleuz</t>
  </si>
  <si>
    <t>Oryol AP</t>
  </si>
  <si>
    <t>Sharlyk</t>
  </si>
  <si>
    <t>Nikolski AS</t>
  </si>
  <si>
    <t>Schuchinsk</t>
  </si>
  <si>
    <t>Slavgorod AP</t>
  </si>
  <si>
    <t>Inga</t>
  </si>
  <si>
    <t>Bezenchuk</t>
  </si>
  <si>
    <t>Goryachinsk</t>
  </si>
  <si>
    <t>Oktyabrsky</t>
  </si>
  <si>
    <t>Cumshewa Island</t>
  </si>
  <si>
    <t>Beya</t>
  </si>
  <si>
    <t>Buoy West Coast</t>
  </si>
  <si>
    <t>Sandy Lake AP</t>
  </si>
  <si>
    <t>Ekimchan</t>
  </si>
  <si>
    <t>Kuznetsk</t>
  </si>
  <si>
    <t>Shipunsky Cape</t>
  </si>
  <si>
    <t>Penza</t>
  </si>
  <si>
    <t>Vawkavysk</t>
  </si>
  <si>
    <t>Syzran</t>
  </si>
  <si>
    <t>Grand Rapids</t>
  </si>
  <si>
    <t>Kostanay</t>
  </si>
  <si>
    <t>Samara Smyshlyaevka</t>
  </si>
  <si>
    <t>Kindakun Rocks</t>
  </si>
  <si>
    <t>Goose Bay AP-CFB Goose Bay</t>
  </si>
  <si>
    <t>Nipawin AP</t>
  </si>
  <si>
    <t>Magnitogorsk</t>
  </si>
  <si>
    <t>Muskrat Dam AP</t>
  </si>
  <si>
    <t>Kakchik</t>
  </si>
  <si>
    <t>Dzalinda</t>
  </si>
  <si>
    <t>Alygdzher</t>
  </si>
  <si>
    <t>La Grande 4 AP</t>
  </si>
  <si>
    <t>Ootsa Lake Skins Lake</t>
  </si>
  <si>
    <t>Big Trout Lake AP</t>
  </si>
  <si>
    <t>Unalaska</t>
  </si>
  <si>
    <t>Karaftit</t>
  </si>
  <si>
    <t>Aleksandra</t>
  </si>
  <si>
    <t>Yelizaveti Cape</t>
  </si>
  <si>
    <t>Tupik</t>
  </si>
  <si>
    <t>Finner</t>
  </si>
  <si>
    <t>Grey Islet</t>
  </si>
  <si>
    <t>Baltiysk</t>
  </si>
  <si>
    <t>Tukialik Bay</t>
  </si>
  <si>
    <t>Bomnak AP</t>
  </si>
  <si>
    <t>Loksak</t>
  </si>
  <si>
    <t>Smithers Rgnl AP</t>
  </si>
  <si>
    <t>False Pass AP</t>
  </si>
  <si>
    <t>Jimmy Lake AWOS</t>
  </si>
  <si>
    <t>Wabowden</t>
  </si>
  <si>
    <t>Peawanuck AP</t>
  </si>
  <si>
    <t>Buoy Donegal Bay</t>
  </si>
  <si>
    <t>Unaha</t>
  </si>
  <si>
    <t>Makkovik AP</t>
  </si>
  <si>
    <t>Chulym</t>
  </si>
  <si>
    <t>King Cove AP</t>
  </si>
  <si>
    <t>Kalakan</t>
  </si>
  <si>
    <t>Vitebsk Vostochny AP</t>
  </si>
  <si>
    <t>La Ronge AP</t>
  </si>
  <si>
    <t>Vyazma</t>
  </si>
  <si>
    <t>Srednayaya Nyukzha</t>
  </si>
  <si>
    <t>Poretskoye</t>
  </si>
  <si>
    <t>Bakaly</t>
  </si>
  <si>
    <t>Nikolskoye Beringa Island</t>
  </si>
  <si>
    <t>Tsentralny Rudnik</t>
  </si>
  <si>
    <t>Makushino</t>
  </si>
  <si>
    <t>Kemerovo AP</t>
  </si>
  <si>
    <t>Slave Lake AP</t>
  </si>
  <si>
    <t>Hammer Odde Lighthouse</t>
  </si>
  <si>
    <t>Chany</t>
  </si>
  <si>
    <t>Ubinskoye</t>
  </si>
  <si>
    <t>Balandino Chelyabinsk Intl AP</t>
  </si>
  <si>
    <t>Kolyvan</t>
  </si>
  <si>
    <t>Border</t>
  </si>
  <si>
    <t>Vyksa</t>
  </si>
  <si>
    <t>Barabinsk</t>
  </si>
  <si>
    <t>Shchetinkino</t>
  </si>
  <si>
    <t>Sharkaushchyna</t>
  </si>
  <si>
    <t>Malin Head</t>
  </si>
  <si>
    <t>Arzamas</t>
  </si>
  <si>
    <t>High Prairie AgDM</t>
  </si>
  <si>
    <t>Tanguy</t>
  </si>
  <si>
    <t>Raseiniai</t>
  </si>
  <si>
    <t>Birsk</t>
  </si>
  <si>
    <t>Boulmer</t>
  </si>
  <si>
    <t>Campbeltown AP</t>
  </si>
  <si>
    <t>Ilyinka</t>
  </si>
  <si>
    <t>Kurgan AP</t>
  </si>
  <si>
    <t>Uakit</t>
  </si>
  <si>
    <t>Polatsk</t>
  </si>
  <si>
    <t>Odense AP</t>
  </si>
  <si>
    <t>Yana</t>
  </si>
  <si>
    <t>Utena</t>
  </si>
  <si>
    <t>Mozhaysk</t>
  </si>
  <si>
    <t>Malmo AP-Sturup</t>
  </si>
  <si>
    <t>Esbjerg AP</t>
  </si>
  <si>
    <t>Sergach</t>
  </si>
  <si>
    <t>Sharypovo</t>
  </si>
  <si>
    <t>Island Falls</t>
  </si>
  <si>
    <t>Nizhnekamsk Begishevo AP</t>
  </si>
  <si>
    <t>Nazyvayevsk</t>
  </si>
  <si>
    <t>Klawock AP</t>
  </si>
  <si>
    <t>Ichinsky</t>
  </si>
  <si>
    <t>Moscow Vnukovo AP</t>
  </si>
  <si>
    <t>Horns Rev B Offshore Windfarm Helideck</t>
  </si>
  <si>
    <t>Saughall</t>
  </si>
  <si>
    <t>Gus Khrustainy</t>
  </si>
  <si>
    <t>Sargatskoye</t>
  </si>
  <si>
    <t>Kazan AP</t>
  </si>
  <si>
    <t>Irbeyskoye</t>
  </si>
  <si>
    <t>Ukoy Cape</t>
  </si>
  <si>
    <t>Bolotnoye</t>
  </si>
  <si>
    <t>Spirit River Stn</t>
  </si>
  <si>
    <t>Chetwynd AP</t>
  </si>
  <si>
    <t>RAF Charterhall</t>
  </si>
  <si>
    <t>Duvan</t>
  </si>
  <si>
    <t>Shalinskoye</t>
  </si>
  <si>
    <t>Klaipeda</t>
  </si>
  <si>
    <t>Panevezys</t>
  </si>
  <si>
    <t>Holbak AP</t>
  </si>
  <si>
    <t>Moscow Bibirevo</t>
  </si>
  <si>
    <t>Krutoyarsky</t>
  </si>
  <si>
    <t>Nizhneangarsk AP</t>
  </si>
  <si>
    <t>Berdyuzhye</t>
  </si>
  <si>
    <t>Tilishma</t>
  </si>
  <si>
    <t>Eaglesham AgCM</t>
  </si>
  <si>
    <t>Yasacnaya</t>
  </si>
  <si>
    <t>Buffalo Narrows AP</t>
  </si>
  <si>
    <t>Esso</t>
  </si>
  <si>
    <t>Tayshet</t>
  </si>
  <si>
    <t>Nagorny</t>
  </si>
  <si>
    <t>Kozyrevsk</t>
  </si>
  <si>
    <t>Katugino</t>
  </si>
  <si>
    <t>Fort Severn AP</t>
  </si>
  <si>
    <t>Orlinga</t>
  </si>
  <si>
    <t>Verkhny Ufaley</t>
  </si>
  <si>
    <t>Shadrinsk</t>
  </si>
  <si>
    <t>Cheboksary AP</t>
  </si>
  <si>
    <t>Bolsherechye</t>
  </si>
  <si>
    <t>Novochunka</t>
  </si>
  <si>
    <t>Afrika Cape</t>
  </si>
  <si>
    <t>Olands Sodra Udde Lighthouse</t>
  </si>
  <si>
    <t>Zayarsk</t>
  </si>
  <si>
    <t>Vyatskiye Polyany</t>
  </si>
  <si>
    <t>Port Alexander Seaplane Base</t>
  </si>
  <si>
    <t>Zapadnaya Dvina</t>
  </si>
  <si>
    <t>Toko</t>
  </si>
  <si>
    <t>Chignik AP</t>
  </si>
  <si>
    <t>Kazachinskoye</t>
  </si>
  <si>
    <t>Southend AP</t>
  </si>
  <si>
    <t>Gillam AP</t>
  </si>
  <si>
    <t>Ayan</t>
  </si>
  <si>
    <t>Umiujaq AP</t>
  </si>
  <si>
    <t>Sanikiluaq AP</t>
  </si>
  <si>
    <t>Ust Nyukzha</t>
  </si>
  <si>
    <t>Alitak Seaplane Base</t>
  </si>
  <si>
    <t>Ust Khayryuzovo</t>
  </si>
  <si>
    <t>Key Lake AP</t>
  </si>
  <si>
    <t>Five Finger Lighthouse</t>
  </si>
  <si>
    <t>Vasiss</t>
  </si>
  <si>
    <t>Benbecula AP-Outer Hebrides</t>
  </si>
  <si>
    <t>Pudino</t>
  </si>
  <si>
    <t>Chervyanka</t>
  </si>
  <si>
    <t>Nelkan AP</t>
  </si>
  <si>
    <t>Gorno Chuysky</t>
  </si>
  <si>
    <t>Ust Ishim</t>
  </si>
  <si>
    <t>Baturino</t>
  </si>
  <si>
    <t>Cyulbyu</t>
  </si>
  <si>
    <t>Enkan</t>
  </si>
  <si>
    <t>Bezhetsk</t>
  </si>
  <si>
    <t>Nicatka</t>
  </si>
  <si>
    <t>Bodaybo</t>
  </si>
  <si>
    <t>Riviere Aux Feuilles</t>
  </si>
  <si>
    <t>Bolshoye Savino AP</t>
  </si>
  <si>
    <t>Andrew Oil Platform</t>
  </si>
  <si>
    <t>Turinsk</t>
  </si>
  <si>
    <t>Suon Tit</t>
  </si>
  <si>
    <t>Vereshchagino</t>
  </si>
  <si>
    <t>Strelka</t>
  </si>
  <si>
    <t>Rybinsk</t>
  </si>
  <si>
    <t>Glazov</t>
  </si>
  <si>
    <t>Collins Bay</t>
  </si>
  <si>
    <t>Motygino AP</t>
  </si>
  <si>
    <t>Cape Spencer CGH</t>
  </si>
  <si>
    <t>Ust Ilimsk</t>
  </si>
  <si>
    <t>Roomassaare Kuressaare AP</t>
  </si>
  <si>
    <t>Shabalino</t>
  </si>
  <si>
    <t>Kolpashevo</t>
  </si>
  <si>
    <t>Nikolo Poloma</t>
  </si>
  <si>
    <t>Sharya</t>
  </si>
  <si>
    <t>Fort Vermilion</t>
  </si>
  <si>
    <t>Vilsandi Lighthouse</t>
  </si>
  <si>
    <t>Palochka</t>
  </si>
  <si>
    <t>Boguchany</t>
  </si>
  <si>
    <t>Borovichi</t>
  </si>
  <si>
    <t>Svetly</t>
  </si>
  <si>
    <t>Parnu AP</t>
  </si>
  <si>
    <t>Dease Lake AP</t>
  </si>
  <si>
    <t>Losinoborskoye</t>
  </si>
  <si>
    <t>Yeniseysk</t>
  </si>
  <si>
    <t>Inukjuak AP</t>
  </si>
  <si>
    <t>Saglek AP</t>
  </si>
  <si>
    <t>Buy</t>
  </si>
  <si>
    <t>Ust Voyampolka</t>
  </si>
  <si>
    <t>Ichera</t>
  </si>
  <si>
    <t>Novgorod</t>
  </si>
  <si>
    <t>Biser</t>
  </si>
  <si>
    <t>Svarteborg</t>
  </si>
  <si>
    <t>Okhona</t>
  </si>
  <si>
    <t>Kirov</t>
  </si>
  <si>
    <t>Novy Vasyugan</t>
  </si>
  <si>
    <t>Aldan</t>
  </si>
  <si>
    <t>High Level AP</t>
  </si>
  <si>
    <t>Stepanovka</t>
  </si>
  <si>
    <t>Ugino</t>
  </si>
  <si>
    <t>Kurun Uryakh</t>
  </si>
  <si>
    <t>Nelaug</t>
  </si>
  <si>
    <t>Obrestad</t>
  </si>
  <si>
    <t>Tasiujaq AP</t>
  </si>
  <si>
    <t>King Salmon AP</t>
  </si>
  <si>
    <t>Verebye</t>
  </si>
  <si>
    <t>Kolmarden Stromsfors</t>
  </si>
  <si>
    <t>Parabel</t>
  </si>
  <si>
    <t>Tadoule Lake AP</t>
  </si>
  <si>
    <t>Garden River AP</t>
  </si>
  <si>
    <t>Kettstaka</t>
  </si>
  <si>
    <t>Kuminskaya</t>
  </si>
  <si>
    <t>Gdov</t>
  </si>
  <si>
    <t>Uchur</t>
  </si>
  <si>
    <t>Churchill AP</t>
  </si>
  <si>
    <t>Landsort Lighthouse</t>
  </si>
  <si>
    <t>Fort Chipewyan AP</t>
  </si>
  <si>
    <t>Ulya</t>
  </si>
  <si>
    <t>Alevina Cape</t>
  </si>
  <si>
    <t>Vorontsovka</t>
  </si>
  <si>
    <t>Verkhoturye</t>
  </si>
  <si>
    <t>Nashuvud</t>
  </si>
  <si>
    <t>East Amatuli Island Lighthouse</t>
  </si>
  <si>
    <t>Karaginsky Island</t>
  </si>
  <si>
    <t>Sirdal Sinnes</t>
  </si>
  <si>
    <t>Kirkwall AP-Orkney Islands</t>
  </si>
  <si>
    <t>Tommot</t>
  </si>
  <si>
    <t>Kezhma</t>
  </si>
  <si>
    <t>Svenner Lighthouse</t>
  </si>
  <si>
    <t>Eldred Rock CGH</t>
  </si>
  <si>
    <t>Zavyalova Island</t>
  </si>
  <si>
    <t>Platinum AP</t>
  </si>
  <si>
    <t>Kudymkar</t>
  </si>
  <si>
    <t>Dikimdya</t>
  </si>
  <si>
    <t>Kizel</t>
  </si>
  <si>
    <t>Tyanya</t>
  </si>
  <si>
    <t>Togiak AP</t>
  </si>
  <si>
    <t>Sule Skerry Lighthouse</t>
  </si>
  <si>
    <t>Palana</t>
  </si>
  <si>
    <t>Bratyev Cape</t>
  </si>
  <si>
    <t>North Rona Island</t>
  </si>
  <si>
    <t>Valke Maarja</t>
  </si>
  <si>
    <t>Spafaryeva Island</t>
  </si>
  <si>
    <t>Uvat AP</t>
  </si>
  <si>
    <t>Ust Yudoma</t>
  </si>
  <si>
    <t>Uski</t>
  </si>
  <si>
    <t>Beartooth Island</t>
  </si>
  <si>
    <t>Sredny Vasyugan</t>
  </si>
  <si>
    <t>Vologda</t>
  </si>
  <si>
    <t>Ossora AP</t>
  </si>
  <si>
    <t>Nepa</t>
  </si>
  <si>
    <t>Stony Rapids AP</t>
  </si>
  <si>
    <t>Almagrundet Lighthouse</t>
  </si>
  <si>
    <t>Harding Oil Platform</t>
  </si>
  <si>
    <t>Ika</t>
  </si>
  <si>
    <t>Igiugig AP</t>
  </si>
  <si>
    <t>Okhotsk</t>
  </si>
  <si>
    <t>Kingisepp</t>
  </si>
  <si>
    <t>Augustine Island</t>
  </si>
  <si>
    <t>Gari</t>
  </si>
  <si>
    <t>Middleton Island AP</t>
  </si>
  <si>
    <t>Nazimovo</t>
  </si>
  <si>
    <t>Inya</t>
  </si>
  <si>
    <t>Yakutat AP</t>
  </si>
  <si>
    <t>Fair Isle AP</t>
  </si>
  <si>
    <t>Lumkoy</t>
  </si>
  <si>
    <t>Uranium City AP</t>
  </si>
  <si>
    <t>Taurovo</t>
  </si>
  <si>
    <t>Homer Spit</t>
  </si>
  <si>
    <t>Ust Mil</t>
  </si>
  <si>
    <t>Kondinskoye</t>
  </si>
  <si>
    <t>Chirimba</t>
  </si>
  <si>
    <t>Pilot Rock</t>
  </si>
  <si>
    <t>Oparino</t>
  </si>
  <si>
    <t>Angisoq</t>
  </si>
  <si>
    <t>Cape Kakkiviak</t>
  </si>
  <si>
    <t>Ikerassuaq Prince Christian Sound</t>
  </si>
  <si>
    <t>Puvirnituq AP</t>
  </si>
  <si>
    <t>Yakataga AP</t>
  </si>
  <si>
    <t>Fort Liard AP</t>
  </si>
  <si>
    <t>Kazhym</t>
  </si>
  <si>
    <t>Apuka</t>
  </si>
  <si>
    <t>Topata Olyutorskaya</t>
  </si>
  <si>
    <t>Sani Yakhtat</t>
  </si>
  <si>
    <t>Vinnitsy</t>
  </si>
  <si>
    <t>Qaqortoq Julianehaab</t>
  </si>
  <si>
    <t>Uega</t>
  </si>
  <si>
    <t>Chemurnaut</t>
  </si>
  <si>
    <t>Nunarsuit</t>
  </si>
  <si>
    <t>Haines Junction</t>
  </si>
  <si>
    <t>Hay River Carter AP</t>
  </si>
  <si>
    <t>Muckle Flugga Shetland Islands</t>
  </si>
  <si>
    <t>Amga</t>
  </si>
  <si>
    <t>Nizhnevartovsk AP</t>
  </si>
  <si>
    <t>Kiliyer</t>
  </si>
  <si>
    <t>Velmo</t>
  </si>
  <si>
    <t>Quaqtaq AP</t>
  </si>
  <si>
    <t>Belogorye</t>
  </si>
  <si>
    <t>Velsk</t>
  </si>
  <si>
    <t>Arviat AP</t>
  </si>
  <si>
    <t>Sparrevohn LRRS AP</t>
  </si>
  <si>
    <t>Laryak AP</t>
  </si>
  <si>
    <t>Ennadai Lake</t>
  </si>
  <si>
    <t>Vilegodskoe</t>
  </si>
  <si>
    <t>Lindburg Landing</t>
  </si>
  <si>
    <t>Allah Jun</t>
  </si>
  <si>
    <t>Narsarsuaq AP</t>
  </si>
  <si>
    <t>Pionersky</t>
  </si>
  <si>
    <t>Vatyna</t>
  </si>
  <si>
    <t>Yohin</t>
  </si>
  <si>
    <t>Brologyakhatat</t>
  </si>
  <si>
    <t>Sytomino</t>
  </si>
  <si>
    <t>Parc Natl des Pingualuit</t>
  </si>
  <si>
    <t>Fort Providence AP</t>
  </si>
  <si>
    <t>Mutoray</t>
  </si>
  <si>
    <t>Burwash AP</t>
  </si>
  <si>
    <t>Kargopol</t>
  </si>
  <si>
    <t>Pestraya Dresva</t>
  </si>
  <si>
    <t>Kalskag AP</t>
  </si>
  <si>
    <t>Korliki</t>
  </si>
  <si>
    <t>Krasnoborsk</t>
  </si>
  <si>
    <t>Resolution Island</t>
  </si>
  <si>
    <t>Kangiqsujuaq AP</t>
  </si>
  <si>
    <t>Podkamennaya Tunguska AP</t>
  </si>
  <si>
    <t>Magnus Oil Platform</t>
  </si>
  <si>
    <t>Dorozhny</t>
  </si>
  <si>
    <t>Syktyvkar AP</t>
  </si>
  <si>
    <t>Hamra</t>
  </si>
  <si>
    <t>Nyandoma</t>
  </si>
  <si>
    <t>Baykit AP</t>
  </si>
  <si>
    <t>Juvvasshoe</t>
  </si>
  <si>
    <t>Ust Kulom</t>
  </si>
  <si>
    <t>Mikkeli AP</t>
  </si>
  <si>
    <t>Sarna</t>
  </si>
  <si>
    <t>Gorshkova</t>
  </si>
  <si>
    <t>Sortavala</t>
  </si>
  <si>
    <t>Strelka Chunya</t>
  </si>
  <si>
    <t>Fort Simpson AP</t>
  </si>
  <si>
    <t>Cape Romanzoff LRRS AP</t>
  </si>
  <si>
    <t>Pudozh</t>
  </si>
  <si>
    <t>Sheep Mountain AP</t>
  </si>
  <si>
    <t>Petrozavodsk</t>
  </si>
  <si>
    <t>Delsbo</t>
  </si>
  <si>
    <t>Yaksha</t>
  </si>
  <si>
    <t>Scammon Bay AP</t>
  </si>
  <si>
    <t>Juupajoki Hyytiala</t>
  </si>
  <si>
    <t>Marshall Hunter AP</t>
  </si>
  <si>
    <t>Okhotsky Perevoz</t>
  </si>
  <si>
    <t>Joutsa Leivonmaki Savenaho</t>
  </si>
  <si>
    <t>Kulu</t>
  </si>
  <si>
    <t>Drevsjo</t>
  </si>
  <si>
    <t>Stryn</t>
  </si>
  <si>
    <t>Tongulah</t>
  </si>
  <si>
    <t>Najahan Evensk AP</t>
  </si>
  <si>
    <t>Ikermiuarsuk</t>
  </si>
  <si>
    <t>Savonlinna AP</t>
  </si>
  <si>
    <t>Chaybukha</t>
  </si>
  <si>
    <t>Unyugan</t>
  </si>
  <si>
    <t>Rabbit Kettle</t>
  </si>
  <si>
    <t>Skwentna AP</t>
  </si>
  <si>
    <t>Poligus</t>
  </si>
  <si>
    <t>Fredickshab Paamiut AP</t>
  </si>
  <si>
    <t>Hayes River</t>
  </si>
  <si>
    <t>Churapcha</t>
  </si>
  <si>
    <t>Sosnovy Cape</t>
  </si>
  <si>
    <t>Khatyrka</t>
  </si>
  <si>
    <t>St Marys AP</t>
  </si>
  <si>
    <t>Vagar AP</t>
  </si>
  <si>
    <t>Yakutsk AP</t>
  </si>
  <si>
    <t>Fiskabygd</t>
  </si>
  <si>
    <t>Suoyarvi</t>
  </si>
  <si>
    <t>Shenkursk AP</t>
  </si>
  <si>
    <t>Hamakar</t>
  </si>
  <si>
    <t>Bohapcha</t>
  </si>
  <si>
    <t>Carmacks CS</t>
  </si>
  <si>
    <t>Jack London Lake</t>
  </si>
  <si>
    <t>Folldal Fredheim</t>
  </si>
  <si>
    <t>Gulkana AP</t>
  </si>
  <si>
    <t>Suntar</t>
  </si>
  <si>
    <t>Raduzhny AP</t>
  </si>
  <si>
    <t>Yarensk</t>
  </si>
  <si>
    <t>Salluit AP</t>
  </si>
  <si>
    <t>Karvia Alkkia</t>
  </si>
  <si>
    <t>Kogalym AP</t>
  </si>
  <si>
    <t>Kristiinankaupunki Lighthouse</t>
  </si>
  <si>
    <t>Bramon Lighthouse</t>
  </si>
  <si>
    <t>Faro</t>
  </si>
  <si>
    <t>Verhnyaya Toyma</t>
  </si>
  <si>
    <t>Lun</t>
  </si>
  <si>
    <t>Whale Cove AP</t>
  </si>
  <si>
    <t>Krestyakh</t>
  </si>
  <si>
    <t>Berdigestyakh</t>
  </si>
  <si>
    <t>Chaingda</t>
  </si>
  <si>
    <t>Kuzmovka</t>
  </si>
  <si>
    <t>Kirkja</t>
  </si>
  <si>
    <t>Devils Mountain Lodge AP</t>
  </si>
  <si>
    <t>Lutselke AP</t>
  </si>
  <si>
    <t>Beaver Creek AP</t>
  </si>
  <si>
    <t>Ivujivik AP</t>
  </si>
  <si>
    <t>Buhta Gavriila</t>
  </si>
  <si>
    <t>Nyaksimvol</t>
  </si>
  <si>
    <t>Yellowknife AP</t>
  </si>
  <si>
    <t>Bakhta</t>
  </si>
  <si>
    <t>Kamenskoye</t>
  </si>
  <si>
    <t>Kellog</t>
  </si>
  <si>
    <t>Farewell AP</t>
  </si>
  <si>
    <t>Omsukchan</t>
  </si>
  <si>
    <t>Tuoj Haya</t>
  </si>
  <si>
    <t>Troitsko Pechorsk</t>
  </si>
  <si>
    <t>Slana</t>
  </si>
  <si>
    <t>Fort Reliance</t>
  </si>
  <si>
    <t>Kerbo</t>
  </si>
  <si>
    <t>Teply Klyuch</t>
  </si>
  <si>
    <t>Chernyshevsky</t>
  </si>
  <si>
    <t>Verkhneimbatsk AP</t>
  </si>
  <si>
    <t>Skagsudde Lighthouse</t>
  </si>
  <si>
    <t>Igrim</t>
  </si>
  <si>
    <t>Slautnoye</t>
  </si>
  <si>
    <t>Vostochnaya</t>
  </si>
  <si>
    <t>Macmillan Pass</t>
  </si>
  <si>
    <t>North East Cape AP</t>
  </si>
  <si>
    <t>Agayakan</t>
  </si>
  <si>
    <t>Chesterfield Inlet AP</t>
  </si>
  <si>
    <t>Vestmannaeyjar AP</t>
  </si>
  <si>
    <t>Kislokan</t>
  </si>
  <si>
    <t>Hanbury River</t>
  </si>
  <si>
    <t>Sosva AP</t>
  </si>
  <si>
    <t>Yuilsk</t>
  </si>
  <si>
    <t>Beloyarsky</t>
  </si>
  <si>
    <t>Iqaluit AP</t>
  </si>
  <si>
    <t>Vilyuysk</t>
  </si>
  <si>
    <t>Delyankir</t>
  </si>
  <si>
    <t>Uchami</t>
  </si>
  <si>
    <t>Sula</t>
  </si>
  <si>
    <t>Unalakleet AP</t>
  </si>
  <si>
    <t>Khatyryk Khomo</t>
  </si>
  <si>
    <t>Big Delta Ft Greely Allen AAF</t>
  </si>
  <si>
    <t>Kedon</t>
  </si>
  <si>
    <t>Dawson City AP</t>
  </si>
  <si>
    <t>Yurty</t>
  </si>
  <si>
    <t>Krestik</t>
  </si>
  <si>
    <t>Reykjavik</t>
  </si>
  <si>
    <t>Darpir Lake</t>
  </si>
  <si>
    <t>Nuuk Godthaab</t>
  </si>
  <si>
    <t>Yarangi</t>
  </si>
  <si>
    <t>Wekweeti AP</t>
  </si>
  <si>
    <t>Coral Harbour AP</t>
  </si>
  <si>
    <t>Tutonchany</t>
  </si>
  <si>
    <t>Verhnee Penzino</t>
  </si>
  <si>
    <t>Cape Dorset AP</t>
  </si>
  <si>
    <t>Tura</t>
  </si>
  <si>
    <t>Saranpaul</t>
  </si>
  <si>
    <t>Sogo Haya</t>
  </si>
  <si>
    <t>Baker Lake AP</t>
  </si>
  <si>
    <t>Kaltag AP</t>
  </si>
  <si>
    <t>Provideniya Bay AP</t>
  </si>
  <si>
    <t>Irayol</t>
  </si>
  <si>
    <t>Nome AP</t>
  </si>
  <si>
    <t>Nera</t>
  </si>
  <si>
    <t>Vilhelmina South Lapland AP</t>
  </si>
  <si>
    <t>Habardino</t>
  </si>
  <si>
    <t>Markovo</t>
  </si>
  <si>
    <t>White Mountain AP</t>
  </si>
  <si>
    <t>Moses Point AP</t>
  </si>
  <si>
    <t>Pinega</t>
  </si>
  <si>
    <t>Ruby AP</t>
  </si>
  <si>
    <t>Galena Pike AP</t>
  </si>
  <si>
    <t>Anadyr Ugolnye AP</t>
  </si>
  <si>
    <t>Koynas</t>
  </si>
  <si>
    <t>Korkodon</t>
  </si>
  <si>
    <t>Eagle AP</t>
  </si>
  <si>
    <t>Ikermiit</t>
  </si>
  <si>
    <t>Nordoyan Lighthouse</t>
  </si>
  <si>
    <t>Ft Wainwright Ladd AAF</t>
  </si>
  <si>
    <t>Unskiy Lighthouse</t>
  </si>
  <si>
    <t>Mudyug</t>
  </si>
  <si>
    <t>Hveravellir</t>
  </si>
  <si>
    <t>Tanyurer</t>
  </si>
  <si>
    <t>Shizhimgort</t>
  </si>
  <si>
    <t>Gufuskalar</t>
  </si>
  <si>
    <t>Suomussalmi</t>
  </si>
  <si>
    <t>Leshukonskoye</t>
  </si>
  <si>
    <t>Tulita AP</t>
  </si>
  <si>
    <t>Tarko Sale</t>
  </si>
  <si>
    <t>Norsjo</t>
  </si>
  <si>
    <t>Karahnjukar</t>
  </si>
  <si>
    <t>Tembenchi</t>
  </si>
  <si>
    <t>Cape Mercy</t>
  </si>
  <si>
    <t>Manley Hot Springs AP</t>
  </si>
  <si>
    <t>Oulu Vihreasaari Harbour</t>
  </si>
  <si>
    <t>Gunnarn</t>
  </si>
  <si>
    <t>Solovki AP-Solovetsky Islands</t>
  </si>
  <si>
    <t>Izhma AP</t>
  </si>
  <si>
    <t>Pite Ronnskar Lighthouse</t>
  </si>
  <si>
    <t>Marjaniemi Hailuoto Island</t>
  </si>
  <si>
    <t>Klimpen Klimpfjall</t>
  </si>
  <si>
    <t>Robertson Lake</t>
  </si>
  <si>
    <t>Stykkisholmur</t>
  </si>
  <si>
    <t>Leka</t>
  </si>
  <si>
    <t>Pechora AP</t>
  </si>
  <si>
    <t>Majavatn</t>
  </si>
  <si>
    <t>Tanana Calhoun Meml AP</t>
  </si>
  <si>
    <t>Zhizhgin</t>
  </si>
  <si>
    <t>Deline AP</t>
  </si>
  <si>
    <t>Kalevala</t>
  </si>
  <si>
    <t>Borkovskaya</t>
  </si>
  <si>
    <t>Omolon</t>
  </si>
  <si>
    <t>Teller AP</t>
  </si>
  <si>
    <t>Dalatangi</t>
  </si>
  <si>
    <t>Erepol</t>
  </si>
  <si>
    <t>Norman Wells AP</t>
  </si>
  <si>
    <t>Silyan Kyuel</t>
  </si>
  <si>
    <t>Bestyahsky Farm</t>
  </si>
  <si>
    <t>Lake Emanda</t>
  </si>
  <si>
    <t>Rodkallen Lighthouse</t>
  </si>
  <si>
    <t>Kepino</t>
  </si>
  <si>
    <t>Pudasjarvi AF</t>
  </si>
  <si>
    <t>Maniitsoq Sukkertoppen AP</t>
  </si>
  <si>
    <t>Ust Tsilma</t>
  </si>
  <si>
    <t>Nadym AP</t>
  </si>
  <si>
    <t>Ust Belaya</t>
  </si>
  <si>
    <t>Tin City LRRS AP</t>
  </si>
  <si>
    <t>Lavrentiya AP</t>
  </si>
  <si>
    <t>Kulusuk AP</t>
  </si>
  <si>
    <t>Clut Lake</t>
  </si>
  <si>
    <t>Grimsstadir</t>
  </si>
  <si>
    <t>Kosyu</t>
  </si>
  <si>
    <t>Bolshoy Porog</t>
  </si>
  <si>
    <t>Akureyri AP</t>
  </si>
  <si>
    <t>Krasnoselkup AP</t>
  </si>
  <si>
    <t>Zyryanka</t>
  </si>
  <si>
    <t>Lupin AP CS</t>
  </si>
  <si>
    <t>Big Diomede Island Diomede Islands</t>
  </si>
  <si>
    <t>Engozero</t>
  </si>
  <si>
    <t>Pangody</t>
  </si>
  <si>
    <t>Wager Bay</t>
  </si>
  <si>
    <t>Mezen</t>
  </si>
  <si>
    <t>Kestenga</t>
  </si>
  <si>
    <t>Yanov Stan</t>
  </si>
  <si>
    <t>Indian Mountain LRRS AP</t>
  </si>
  <si>
    <t>Eyik</t>
  </si>
  <si>
    <t>Poluy</t>
  </si>
  <si>
    <t>Novy Urengoy AP</t>
  </si>
  <si>
    <t>Pangnirtung AP</t>
  </si>
  <si>
    <t>Fort Good Hope AP</t>
  </si>
  <si>
    <t>Shelagontsy</t>
  </si>
  <si>
    <t>Egvekinot AP</t>
  </si>
  <si>
    <t>Naujaat Repulse Bay AP</t>
  </si>
  <si>
    <t>Fort Yukon AP</t>
  </si>
  <si>
    <t>Cape Dyer</t>
  </si>
  <si>
    <t>Nizhnyaya Pesha</t>
  </si>
  <si>
    <t>Kolyucinskaya Bay</t>
  </si>
  <si>
    <t>Yambur</t>
  </si>
  <si>
    <t>Ust Charky</t>
  </si>
  <si>
    <t>Yar Sale</t>
  </si>
  <si>
    <t>Agata</t>
  </si>
  <si>
    <t>Shungnak AP</t>
  </si>
  <si>
    <t>Enurmino</t>
  </si>
  <si>
    <t>Kiana Baker Meml AP</t>
  </si>
  <si>
    <t>Colville Lake AP</t>
  </si>
  <si>
    <t>Khoseda Khardsky</t>
  </si>
  <si>
    <t>YarolIn</t>
  </si>
  <si>
    <t>Padloping Island</t>
  </si>
  <si>
    <t>Little Chicago</t>
  </si>
  <si>
    <t>Tersko Orlovskaya</t>
  </si>
  <si>
    <t>Ilirney</t>
  </si>
  <si>
    <t>Maly Tuostakh</t>
  </si>
  <si>
    <t>Srednekolymsk AP</t>
  </si>
  <si>
    <t>Tazovsky</t>
  </si>
  <si>
    <t>Vorkuta AP</t>
  </si>
  <si>
    <t>Chandalar Lake AP</t>
  </si>
  <si>
    <t>Rost AP</t>
  </si>
  <si>
    <t>Verkhoyansk AP</t>
  </si>
  <si>
    <t>Qikiqtarjuaq AP</t>
  </si>
  <si>
    <t>Noatak AP</t>
  </si>
  <si>
    <t>Old Crow AP</t>
  </si>
  <si>
    <t>Kolmyabr</t>
  </si>
  <si>
    <t>Kivalina AP</t>
  </si>
  <si>
    <t>Aputiteeq</t>
  </si>
  <si>
    <t>Batagay Alyta</t>
  </si>
  <si>
    <t>Kugluktuk AP</t>
  </si>
  <si>
    <t>Mikulkin Nos Cape</t>
  </si>
  <si>
    <t>Vankarem Cape</t>
  </si>
  <si>
    <t>Attu Kitsissut Islands</t>
  </si>
  <si>
    <t>Iultin AP</t>
  </si>
  <si>
    <t>Shoyna</t>
  </si>
  <si>
    <t>Kittila Matorova</t>
  </si>
  <si>
    <t>Lovozero</t>
  </si>
  <si>
    <t>Bilibino</t>
  </si>
  <si>
    <t>Snezhnogorsk</t>
  </si>
  <si>
    <t>Arctic Village AP</t>
  </si>
  <si>
    <t>Ostrovnoe</t>
  </si>
  <si>
    <t>Anaktuvuk Pass AP</t>
  </si>
  <si>
    <t>Svyatoy Nos</t>
  </si>
  <si>
    <t>Konstantinovskaya</t>
  </si>
  <si>
    <t>Leknes AP</t>
  </si>
  <si>
    <t>Kittila Pokka AF</t>
  </si>
  <si>
    <t>Tornetrask Lake</t>
  </si>
  <si>
    <t>Svolvaer AP-Helle</t>
  </si>
  <si>
    <t>Mackar Inlet</t>
  </si>
  <si>
    <t>Hat Island</t>
  </si>
  <si>
    <t>Pulozero</t>
  </si>
  <si>
    <t>Nivankyul</t>
  </si>
  <si>
    <t>Cape Cherniy</t>
  </si>
  <si>
    <t>Inari Saariselka</t>
  </si>
  <si>
    <t>Riksgransen Katterjakk Stn</t>
  </si>
  <si>
    <t>Cam Four</t>
  </si>
  <si>
    <t>Karesuando</t>
  </si>
  <si>
    <t>Yansk</t>
  </si>
  <si>
    <t>Cape Hooper</t>
  </si>
  <si>
    <t>Essey</t>
  </si>
  <si>
    <t>Sengejsky Strait</t>
  </si>
  <si>
    <t>Harstad Narvik AP-Evenes</t>
  </si>
  <si>
    <t>Lady Franklin Point AP</t>
  </si>
  <si>
    <t>Kamenny Cape AP</t>
  </si>
  <si>
    <t>Olenyok AP</t>
  </si>
  <si>
    <t>Verkhovye Lotta</t>
  </si>
  <si>
    <t>Konstantinovsky Cape</t>
  </si>
  <si>
    <t>Belaya Gora AP</t>
  </si>
  <si>
    <t>Verkhnetulomsky</t>
  </si>
  <si>
    <t>Tobseda</t>
  </si>
  <si>
    <t>Suhana</t>
  </si>
  <si>
    <t>Gjoa Haven AP</t>
  </si>
  <si>
    <t>Jenny Lind Island AP</t>
  </si>
  <si>
    <t>Dewar Lakes</t>
  </si>
  <si>
    <t>Kanin Nos</t>
  </si>
  <si>
    <t>Potapovo</t>
  </si>
  <si>
    <t>Naimakka</t>
  </si>
  <si>
    <t>Aasiaat Egedesminde</t>
  </si>
  <si>
    <t>Dzardzan</t>
  </si>
  <si>
    <t>Kolymsky</t>
  </si>
  <si>
    <t>Byron Bay AP</t>
  </si>
  <si>
    <t>Hall Beach AP</t>
  </si>
  <si>
    <t>Bugrino Kolguyev Island</t>
  </si>
  <si>
    <t>Varandey AP</t>
  </si>
  <si>
    <t>Margaret Lake</t>
  </si>
  <si>
    <t>Shepherd Bay AP</t>
  </si>
  <si>
    <t>Karatayka</t>
  </si>
  <si>
    <t>Chaun</t>
  </si>
  <si>
    <t>Cape Young AP</t>
  </si>
  <si>
    <t>Hodovariha</t>
  </si>
  <si>
    <t>Shingle Point AP</t>
  </si>
  <si>
    <t>Cape Peel West</t>
  </si>
  <si>
    <t>Rowley Island AP</t>
  </si>
  <si>
    <t>Antipayuta</t>
  </si>
  <si>
    <t>Tuktut Nogait</t>
  </si>
  <si>
    <t>Kyangtokynmank Cape</t>
  </si>
  <si>
    <t>Ilulissat Jakobshavn AP</t>
  </si>
  <si>
    <t>Ust Kara</t>
  </si>
  <si>
    <t>Croker River</t>
  </si>
  <si>
    <t>Deputatsky</t>
  </si>
  <si>
    <t>Norilsk</t>
  </si>
  <si>
    <t>Paulatuk Ruben AP</t>
  </si>
  <si>
    <t>Tomtor</t>
  </si>
  <si>
    <t>Herschel Island</t>
  </si>
  <si>
    <t>Clinton Point AP</t>
  </si>
  <si>
    <t>Pelly Island</t>
  </si>
  <si>
    <t>Krasnoarmeysky</t>
  </si>
  <si>
    <t>Morrasale</t>
  </si>
  <si>
    <t>Amderma</t>
  </si>
  <si>
    <t>Sahanya</t>
  </si>
  <si>
    <t>Nordstraum Kvaenangen</t>
  </si>
  <si>
    <t>Billings Cape</t>
  </si>
  <si>
    <t>Siktyah</t>
  </si>
  <si>
    <t>Ayon</t>
  </si>
  <si>
    <t>Vaida Guba Bay</t>
  </si>
  <si>
    <t>Val Karkay</t>
  </si>
  <si>
    <t>Barter Island LRRS AP</t>
  </si>
  <si>
    <t>Cape Parry AP</t>
  </si>
  <si>
    <t>Seyakha</t>
  </si>
  <si>
    <t>Torsvag Lighthouse</t>
  </si>
  <si>
    <t>Prudhoe Bay</t>
  </si>
  <si>
    <t>Alpine AF</t>
  </si>
  <si>
    <t>Bolvansky Cape</t>
  </si>
  <si>
    <t>Ittoqqortoormiit Scoresbysund</t>
  </si>
  <si>
    <t>Clyde River AP</t>
  </si>
  <si>
    <t>Oliktok LRRS AP</t>
  </si>
  <si>
    <t>Alazeja River</t>
  </si>
  <si>
    <t>Hasvik Sluskfjellet</t>
  </si>
  <si>
    <t>Wainwright AP</t>
  </si>
  <si>
    <t>Chokurdakh AP</t>
  </si>
  <si>
    <t>Chetyrehstolbovoy Island</t>
  </si>
  <si>
    <t>Gateshead Island</t>
  </si>
  <si>
    <t>Nuussuaataa Nuussuaq</t>
  </si>
  <si>
    <t>Kyusyur</t>
  </si>
  <si>
    <t>Makkaur Lighthouse</t>
  </si>
  <si>
    <t>Menshikova Cape</t>
  </si>
  <si>
    <t>Qaarsut Uummannaq AP</t>
  </si>
  <si>
    <t>Holman CS</t>
  </si>
  <si>
    <t>Constable Point</t>
  </si>
  <si>
    <t>Kresti</t>
  </si>
  <si>
    <t>Berlevag AP</t>
  </si>
  <si>
    <t>Gyda</t>
  </si>
  <si>
    <t>Lonely AFS AP</t>
  </si>
  <si>
    <t>Jan Mayen</t>
  </si>
  <si>
    <t>Volochanka</t>
  </si>
  <si>
    <t>Honningsvag AP</t>
  </si>
  <si>
    <t>Russkoye Ustye</t>
  </si>
  <si>
    <t>Mehamn AP</t>
  </si>
  <si>
    <t>Fruholmen Lighthouse</t>
  </si>
  <si>
    <t>Vrangelya Island</t>
  </si>
  <si>
    <t>Barrow Post Rogers Meml AP</t>
  </si>
  <si>
    <t>Kharasovoy Cape</t>
  </si>
  <si>
    <t>Tambey</t>
  </si>
  <si>
    <t>Lake Khargy</t>
  </si>
  <si>
    <t>Uedey</t>
  </si>
  <si>
    <t>Mostakh Island</t>
  </si>
  <si>
    <t>Tiksi AP</t>
  </si>
  <si>
    <t>Sopochnaya Karga</t>
  </si>
  <si>
    <t>Tyumyati</t>
  </si>
  <si>
    <t>Saskylakh</t>
  </si>
  <si>
    <t>Khatanga AP</t>
  </si>
  <si>
    <t>Mongatalyang</t>
  </si>
  <si>
    <t>Sachs Harbour AP</t>
  </si>
  <si>
    <t>Fort Ross</t>
  </si>
  <si>
    <t>Leskino</t>
  </si>
  <si>
    <t>Malye Karmakuly Bay</t>
  </si>
  <si>
    <t>Summit</t>
  </si>
  <si>
    <t>Taymyrlyr</t>
  </si>
  <si>
    <t>Pond Inlet AP</t>
  </si>
  <si>
    <t>Upernavik AP</t>
  </si>
  <si>
    <t>Svatoy Cape</t>
  </si>
  <si>
    <t>Nanisivik AP</t>
  </si>
  <si>
    <t>Arctic Bay AP</t>
  </si>
  <si>
    <t>Ust Olenek</t>
  </si>
  <si>
    <t>Antipinsky</t>
  </si>
  <si>
    <t>Tareya Stream</t>
  </si>
  <si>
    <t>Imeni Popova Stn Bely Island</t>
  </si>
  <si>
    <t>Vilkickogo Island</t>
  </si>
  <si>
    <t>Dikson Island</t>
  </si>
  <si>
    <t>Terpay Tumus Cape</t>
  </si>
  <si>
    <t>Kasisty Cape</t>
  </si>
  <si>
    <t>Makarova Bay</t>
  </si>
  <si>
    <t>Stefansson Island</t>
  </si>
  <si>
    <t>Dunay Island</t>
  </si>
  <si>
    <t>Kitsissorsuit Edderfugle Islands</t>
  </si>
  <si>
    <t>Stolbovoy Island</t>
  </si>
  <si>
    <t>Aulvik Natl Park</t>
  </si>
  <si>
    <t>Daneborg</t>
  </si>
  <si>
    <t>Bjornoya Island</t>
  </si>
  <si>
    <t>Lake Taymyr</t>
  </si>
  <si>
    <t>Preobrazheniya Island</t>
  </si>
  <si>
    <t>Sannikova Strait</t>
  </si>
  <si>
    <t>Zemlya Bunge</t>
  </si>
  <si>
    <t>Sterlegova Cape</t>
  </si>
  <si>
    <t>Pronchishchevoy</t>
  </si>
  <si>
    <t>Izvesty Tsik Troynoy Island</t>
  </si>
  <si>
    <t>Kotelny Island</t>
  </si>
  <si>
    <t>Zohova Island</t>
  </si>
  <si>
    <t>Russkaya Gavan</t>
  </si>
  <si>
    <t>Mould Bay AP</t>
  </si>
  <si>
    <t>Pravdy Island</t>
  </si>
  <si>
    <t>Hopen Island</t>
  </si>
  <si>
    <t>Kitsissut Carey Islands</t>
  </si>
  <si>
    <t>Danmarkshavn Port</t>
  </si>
  <si>
    <t>Andreya Island</t>
  </si>
  <si>
    <t>Zhelaniya Cape</t>
  </si>
  <si>
    <t>Russky Island</t>
  </si>
  <si>
    <t>Isachenko Island</t>
  </si>
  <si>
    <t>Qaanaaq</t>
  </si>
  <si>
    <t>Uyedineniya Island</t>
  </si>
  <si>
    <t>Geyberga Island</t>
  </si>
  <si>
    <t>Akseloya</t>
  </si>
  <si>
    <t>Fedorova Obs</t>
  </si>
  <si>
    <t>Isfjord Radio</t>
  </si>
  <si>
    <t>Maly Taymyr Island</t>
  </si>
  <si>
    <t>Solnechnaya Bay</t>
  </si>
  <si>
    <t>Edgeoya</t>
  </si>
  <si>
    <t>Krasnoflotskaya Island</t>
  </si>
  <si>
    <t>Pyramiden</t>
  </si>
  <si>
    <t>Isachsen</t>
  </si>
  <si>
    <t>Ny Alesund</t>
  </si>
  <si>
    <t>Kongsoya</t>
  </si>
  <si>
    <t>Peschany Cape</t>
  </si>
  <si>
    <t>Vize Island</t>
  </si>
  <si>
    <t>Golomyanny Sredny Island</t>
  </si>
  <si>
    <t>Eureka AP</t>
  </si>
  <si>
    <t>Verlegenhuken</t>
  </si>
  <si>
    <t>Kvitoya</t>
  </si>
  <si>
    <t>Viktoria Island</t>
  </si>
  <si>
    <t>Tikhaya Bay</t>
  </si>
  <si>
    <t>Krenkel Obs Heiss Island</t>
  </si>
  <si>
    <t>Henrik Kroeyer Holme Islands</t>
  </si>
  <si>
    <t>Karl XII Oya</t>
  </si>
  <si>
    <t>Nagurskoye</t>
  </si>
  <si>
    <t>Ushakov Island</t>
  </si>
  <si>
    <t>Svartevaeg</t>
  </si>
  <si>
    <t>Station Nord AWS</t>
  </si>
  <si>
    <t>CFB Alert</t>
  </si>
  <si>
    <t>Cape Morris Jesup</t>
  </si>
  <si>
    <t xml:space="preserve">Enter up to 6 different walls, types of wall, or any other opaque vertical surface such as doors (for glazed ones see the sheet ‘Glazing’). It might be practical to group the same type of elements together and then add the total area of each group. For example, each wall can be a physically distinct wall, so a box-like building might have 4 walls, each facing a different direction (and most likely a door at the very least!). Or, a "wall" can be the total area of wall with a particular construction. The level of disaggregation will help you break down results in the graph, but the cumulative effect would still be the same.
There are two main ways of specifying constructions, all of which start selecting an option from the drop-down menu for ‘Construction’:
* Choosing one of the 4 predefined wall types — a lightweight and a heavyweight one, each with two possible insulation products. The predefined wall type selected will have a minimum U-value, and then you can add a certain amount of insulation by setting the ‘Insulation thickness’ (0 by default). This option has been included to give you some idea of the thickness of insulation low energy design requires. The combined effect of the wall type and the insulation thickness is reflected in ‘U-value from construction’.
* Choosing one of the 2 ‘Other’ options: ‘Other – Wall’ and ‘Other – Door’. This allows specifying a U-value you have calculated for your own construction by setting the value in ‘U-value from other’. Notice that this option ignores the insulation thickness, and that there are no differences between ‘Other – Wall’ and ‘Other – Door’ in terms of calculations (the names change to help identifying the different types of elements). If you need to model some other type of surface, you could choose either of those options, the important aspect from the modelling point of view is using an appropriate U-value.
Notice that, depending on the option selected for ‘Construction’, the cells under ‘U-value final’ report the actual values being used in the calculations.
The heat loss, or gain, through a wall is given by the product of the temperature difference between the inside and outside of the building, the U-value and the area of the wall. This means that, in order to minimize the energy use of the building, we need to (1) ensure we do not overheat or overcool rooms; (2) use lots of insulation; and (3) minimize the area of walls.
A box-like form will minimize the wall area for a fixed floor area. This does not mean that you cannot have a long thin building, or a star shaped one, it just means that the further from a square it is, the more effort on other fronts will be needed to meet your energy or carbon target. This might mean more expensive glazing, or more insulation in the walls, for example. The latter might then mean smaller rooms. The key to low energy design is to understand these compromises and explain them to the whole design team — and the client. It is also worth noting that blocks of apartments or terrace houses will have a smaller external wall area per m² of floor area than detached houses.
In ZEBRA (and Passivhaus design) we use the external area of the wall when calculating heat losses and gains. Most design or thermal modelling software tools use the smaller internal wall area. This underestimates the losses from the wall, as the edges (corners etc.) also loose heat. This issue is solved in most software tools by the specification of geometrical thermal bridges. However, the truth is that only a few designers bother with this, particularly in the early stages of the design process and hence underestimate the energy used by the walls.
The difference using the internal dimensions makes is quite surprising. Imagine a box-like building containing only a single room of floor area 49m², with walls of internal length 7m and a height of 2.4m. The internal area of the walls is 4 × 7 × 2.4 = 67.2m². If the walls are 0.4m thick then the external wall area will be 4 × 7.8 × 2.4 = 74.88m², a difference of (74.88 - 67.2)/67.2 = 11% in the heat loss area, and hence the heat loss and the energy use.
# Remarks
U-values are seemingly easy to calculate because most assume layered constructions that are perfectly built with homogeneous materials. This is often not the case. Constructions often need elements connecting different layers (like brick ties), are interrupted by structural elements (like embedded columns), are not built to the standards one may assume (loose insulation in a cavity), or cannot be simply described as an ideal planar surface (like in corners). These must be accounted for realistic calculations. As a rule of thumb, U-values should always include the effect of repeating thermal bridges that are part of the construction whereas the others are best accounted for as separate thermal bridges.
In ZEBRA, as in most modelling tools, this is not an issue because all that counts in the calculations is the final U-value. To achieve such a U-value in practice though, it is important that detailing features are reflected in the detailed calculations of U-values, ensuring the intended value is indeed achieved in practice.
Another aspect to consider is the surfaces that do not lose/gain heat because both sides are at the same temperature. These can be accounted for by setting the U-value to 0 and using the real area, because the total wall area is used for other calculations later on.
</t>
  </si>
  <si>
    <t>Energy (positive implies heat flowing out of building)</t>
  </si>
  <si>
    <t>List</t>
  </si>
  <si>
    <t>R (ignoring insulation and voids)</t>
  </si>
  <si>
    <t>Wall+door</t>
  </si>
  <si>
    <t>Construction</t>
  </si>
  <si>
    <t>Insulation thickness</t>
  </si>
  <si>
    <t>kWh/month</t>
  </si>
  <si>
    <t>Plasterboard, 110mm lightweight block, mineral wool, rainscreen</t>
  </si>
  <si>
    <t>from construction</t>
  </si>
  <si>
    <t>from other</t>
  </si>
  <si>
    <t>final</t>
  </si>
  <si>
    <t>Wall 1</t>
  </si>
  <si>
    <t>Wall 2</t>
  </si>
  <si>
    <t>Wall 3</t>
  </si>
  <si>
    <t>Wall 4</t>
  </si>
  <si>
    <t>Wall 5</t>
  </si>
  <si>
    <t>Wall 6</t>
  </si>
  <si>
    <t>Total</t>
  </si>
  <si>
    <t>Total intensity</t>
  </si>
  <si>
    <t>Plasterboard, 110mm lightweight block, EPS insulation, render</t>
  </si>
  <si>
    <t>Other - Wall</t>
  </si>
  <si>
    <t>Plasterboard, 25mm service void, OSB, mineral wool insulation, rainscreen</t>
  </si>
  <si>
    <t>Other - Door</t>
  </si>
  <si>
    <t>Plasterboard, 25mm service void, OSB, EPS insulation, render</t>
  </si>
  <si>
    <t>Rsi, m2K/W</t>
  </si>
  <si>
    <t>Summary</t>
  </si>
  <si>
    <t>Rse, m2K/W</t>
  </si>
  <si>
    <t>Conductivity, W/mK</t>
  </si>
  <si>
    <t>Thickness, m</t>
  </si>
  <si>
    <t>Plasterboard</t>
  </si>
  <si>
    <t>Block</t>
  </si>
  <si>
    <t>OSB</t>
  </si>
  <si>
    <t>Render</t>
  </si>
  <si>
    <t>kWh/a</t>
  </si>
  <si>
    <t>mineral wool</t>
  </si>
  <si>
    <t>kWh/m²/a</t>
  </si>
  <si>
    <t>EPS</t>
  </si>
  <si>
    <t xml:space="preserve">Up to 2 different floor areas or constructions can be inserted, and the considerations are the same as those for walls.
The temperature of the ground more than a few meters below the surface is approximately the mean annual air temperature of that location. This is a handy rule. As one gets closer to the surface, the temperature fluctuates more with the seasons, but is still reasonably stable. The result is that a ground floor slab in contact with the ground in the middle of a building will see something closer to the mean annual temperature of the location of the building. Whereas closer to the edge, the situation will be more dynamic, and right at the perimeter of the slab the temperature of the soil will vary on a daily basis. How important this edge effect is will depend on the size of the building (is most of the slab a long way from the edge?), the climate and how well insulated it is, and there are various approximate formulas given by CIBSE and others to deal with the various possibilities. However here we simplify the situation and use the air monthly temperature because this is a reasonable approximation at high insulation levels.
One corollary is that the more of the slab is far from the edge, the less of the slab will be exposed to extremes and hence the less energy it will lose. This again suggests a square-like form is the most energy efficient. It is also worth remembering that one way to reduce the ground floor slab (and roof) area is to build a building with a smaller footprint, and more storeys.
</t>
  </si>
  <si>
    <t>Heat transfer</t>
  </si>
  <si>
    <t>Ground Floor</t>
  </si>
  <si>
    <t>Ground floor 1</t>
  </si>
  <si>
    <t>Ground floor 2</t>
  </si>
  <si>
    <t xml:space="preserve">Up to 3 different areas of roof can be inserted, and the considerations are the same as those for walls. The heat loss area of the roof is the area of the roof insulation through which heat passes. For example, for a cold attic (where the insulation lies in the ceiling) with a ridged roof above, the heat loss area is the area of the ceiling.
</t>
  </si>
  <si>
    <t>Roof 1</t>
  </si>
  <si>
    <t>Roof 2</t>
  </si>
  <si>
    <t>Roof 3</t>
  </si>
  <si>
    <t xml:space="preserve">Thermal bridges are elements of a building that have a much higher conductivity than most of the building fabric. Examples being steel or concrete beams hidden in walls (termed linear thermal bridges), or metal point fixings for anything from insulation to balconies (termed point thermal bridges).
In traditional buildings, the proportion of energy lost to thermal bridges is probably small. This is due to the very high general fabric and window losses, and the lack of heat recovery of ventilation air. With a low energy building, these losses are almost eliminated, making thermal bridges proportionally much more important. Thermal bridges are also an issue because they can provide sites for condensation, which can damage the fabric of the building or allow mould to grow.
Unfortunately, there is not a reliable simple way of calculating the heat flow through a thermal bridge. Hence, specialist software is needed. However, there is a much simpler solution: design most of the thermal bridge out. The Passivhaus Institute have come up with a rule of thumb suitable for the good insulation levels they require: if the insulation layer maintains two-thirds of its thickness as it passes over a thermal bridge, we can ignore the thermal bridge and declare the construction thermal bridge free.
In case your design cannot be declared thermal bridge free, we have the boxes for you to include any thermal bridge, so you can play with the impact thermal bridges might have on the energy use of a low energy building. The Standard Assessment Procedure in the UK provides a rule of thumb to estimate the effect of all thermal bridges in W/K, by multiplying 0.15W/m²/K by the total area of all external surfaces (including ground floors). You may want to use this estimate in ZEBRA by setting 1-point thermal bridge with the coefficient resulting from using that formula.
</t>
  </si>
  <si>
    <t>Energy</t>
  </si>
  <si>
    <t>Is the design free of linear thermal bridges?</t>
  </si>
  <si>
    <t>Depends on detailing.</t>
  </si>
  <si>
    <t>kWh/m²(TFA)/month</t>
  </si>
  <si>
    <t>Linear thermal bridge coefficient</t>
  </si>
  <si>
    <t>Ignored if thermal bridge free.</t>
  </si>
  <si>
    <t>Linear</t>
  </si>
  <si>
    <t>Point</t>
  </si>
  <si>
    <t>Total length of thermal bridge</t>
  </si>
  <si>
    <t>Is the design free of point thermal bridges?</t>
  </si>
  <si>
    <t>Point thermal bridge coefficient</t>
  </si>
  <si>
    <t>W/K</t>
  </si>
  <si>
    <t xml:space="preserve">Number of point thermal bridges </t>
  </si>
  <si>
    <t xml:space="preserve">You can declare up to 15 glazing units like windows, skylights or glazed doors. These can be vertical, i.e. on a wall, or horizontal, i.e. on the roof.
The data entry for windows is slightly more complex than for the opaque elements such as the walls and roof. This is because windows are both sources of losses (via their U-value) and of gains (via sunlight). By subtracting the gains from the losses, we have the window energy balance. Depending on the climate, the orientation of the window and any shading from adjacent buildings or other objects, a window might be an overall source of heat in any month, or a loss. In the northern hemisphere and in a heat dominated climate such as the UK's, it normally makes sense to place the larger windows in domestic properties so they do not face north, as these north-facing windows will normally lose more energy than they gain. This in turn means facing the most important rooms to the south if possible. However, like many topics in design, it may well be that the important view is to the north. A large north-facing window would then imply greater losses, and then to meet the energy target, one might have to increase the amount of insulation in the walls or take some other measures.
The situation could be very different in other climates, or other types of building. For example, in school classrooms in the northern hemisphere, it is often best to have north-facing windows so as to avoid glare and because a well-insulated classroom is likely to have too many gains already from the metabolic output of the pupils, this meaning that any gains from sunlight, rather than being useful, will simply overheat the room.
Windows are an element often treated badly by students and others when modelling the energy use of a building. Often the modeler assumes the building is on an empty flat plane and the windows fully on the outside of the structure. In truth, most buildings are surrounded by trees, other buildings or hills and these can more than halve the expected sunlight (and therefore heat) entering a room. Windows are also normally recessed into walls, causing more shading when the sun is high in the sky (with the recess needing a detail that may entail thermal bridges depending how the window is fixed and how it sits with respect to the insulation layer, which should be accounted for in the thermal bridges sheet).
Next, we must account for the fraction of the window which is not glass but frame. This fraction can be 40%. Window frames, even Passivhaus ones, have a higher U-value than triple glazing, so lose more heat than the glass per m². In addition, frames do not make up for some of their losses by being a source of heat like the glazed fraction can be. Hence, accounting for the frames is critical, yet many thermal modelers leave them out of their calculations. The glass panes in a window are separated around their edges by the use of spacers. Again, these have a higher conductivity than the air or gas between the panes, and hence are a form of thermal bridge that needs to be accounted for. We do this by stating the psi-value of the spacer (0.05 W/m/K is a common value). Then we need to account for windows not being cleaned as often as they might. This is done by declaring a maintenance factor (0.8 is common, but lower values need to be used if the windows are rarely cleaned). Finally, it needs to be remembered that not all sunlight is striking the window at a normal angle (i.e. a right angle), and hence some light will be reflected by the glass. This is accounted for via the non-perpendicular radiation factor. You will notice that some of these aspects are not shown at the lowest complexity levels of ZEBRA.
Much of the calculation of the window energy balance in ZEBRA is similar to that found in PHPP, however we have simplified some aspects for ease of use. First you may input up to 15 rectangular windows declaring the hole dimensions. The remaining geometrical properties are calculated from the declared frame width (if a hole is too small for a declared frame width then the hole is considered to be made of only frame material). The installed U-value per opening is calculated considering the geometrical properties and thermal properties of components involved (declared U-values of panes and frames, psi-value). To account for shading, you need to declare a factor between 1 and 0, where 1 is completely shaded and 0 completely unshaded. Illustrative values are provided in a comment in the header, which may be used as the value for all openings in the building. This accounts for all shading, including objects that surround the building. As we have discussed above, accounting for shading is key to correctly calculating the solar gains. This presents a challenge during teaching or early stage design, where the details of other buildings or trees might not be known.
As ZEBRA only allows for 15 windows, inputting the window details for a large building will be impossible. However, it is unlikely that on a large building the detailed window geometry will be known, and assumptions need to be made anyhow. So, for example, if one had a classroom with a row of five windows on one wall, one could simplify this to one window of width equal to the sum of the window widths and with a frame width that accounts for all the frames on the five windows.
One interesting parameter that ZEBRA calculates is the "Fraction of sunlight entering compared to a hole with no obstructions". This accounts for the width of the frame, the g-value, the maintenance factor, and any obstructions. You may find the value surprisingly low, which explains why failure to include some of these things in other models can lead to large errors.
</t>
  </si>
  <si>
    <t>Monthly transmission heat loss (not including solar gains, positive implies heat flowing out of building)</t>
  </si>
  <si>
    <t>Radiation on window (accounting for the direction the window faces)</t>
  </si>
  <si>
    <t>Reasonable defaults are: 0.85 (triple glazing); 2 (double glazing); 5 (single glazing).</t>
  </si>
  <si>
    <t>kKh/month</t>
  </si>
  <si>
    <t>Very unlikely to be less than 0.05m even for a fixed window and 0.15 is not uncommon for an opening window.</t>
  </si>
  <si>
    <t>Gt</t>
  </si>
  <si>
    <t>Glazing unit 1</t>
  </si>
  <si>
    <t>2 would be a reasonable default.</t>
  </si>
  <si>
    <t>0.050 would be a reasonable default.</t>
  </si>
  <si>
    <t>0.024 would be a reasonable default.</t>
  </si>
  <si>
    <t>0-1. Reasonable defaults are: 0.45 (triple glazing); 0.60 (double glazing); 0.85 (single glazing).</t>
  </si>
  <si>
    <t>0-1; 0.8 would be reasonable.</t>
  </si>
  <si>
    <t>Factor to account for the overall effect of sunrays not being perpendicular to the glass.</t>
  </si>
  <si>
    <t>%</t>
  </si>
  <si>
    <t>Glazing unit</t>
  </si>
  <si>
    <t>Hole height</t>
  </si>
  <si>
    <t>Hole width</t>
  </si>
  <si>
    <t>Hole Area</t>
  </si>
  <si>
    <t>Area of glazing</t>
  </si>
  <si>
    <t>Frame area</t>
  </si>
  <si>
    <t>% area that is glass</t>
  </si>
  <si>
    <t>Installed U-value</t>
  </si>
  <si>
    <t>Shading</t>
  </si>
  <si>
    <t>Visible sky</t>
  </si>
  <si>
    <t>Equivalent hole</t>
  </si>
  <si>
    <t>orientation</t>
  </si>
  <si>
    <t>Solar gains</t>
  </si>
  <si>
    <t>Energy balance = losses - gains (positive implies an overall loss)</t>
  </si>
  <si>
    <t xml:space="preserve">Once a building has been highly insulated, air moving in and out of the building can become the dominant heat flow and hence the dominant reason for heating or cooling energy use. Low energy buildings use two strategies to reduce this energy demand: airtight design and (in many climates) the use of mechanical ventilation with heat recovery (MVHR).
The term infiltration is used to discuss the uncontrolled, unintentional, air movement in or out of the building that occurs through cracks or the porous nature of the materials used. Infiltration is minimized through a design that is naturally airtight under the vagaries of construction practices and the realities of building site life. Complex designs with many junctions, particularly of differing materials are likely to be more of a challenge to airtightness. Airtightness is extremely difficult to solve late in the build, so it is recommended that more than one airtightness test is performed (the first whilst most surfaces can still be seen and gaps amended), and that meeting the targeted level of airtightness is a contractual obligation.
It is normal to declare one of the site staff “the airtightness champion”. This person would have the responsibility for toolbox talks etc. aimed at stopping contractors from compromising the airtightness by drilling holes etc. through the fabric without knowledge of the implications and remedies.
In most climates it will be impossible to construct a low energy building without an extremely high level of airtightness, and this means having a distinct airtight layer. This layer might be a full depth wet plaster, or a high-quality oriented strand board. In addition, each junction, for example where a wall meets a window frame will need the use of special airtightness tapes, and these will need to be applied by a knowledgeable workforce. This can have implications for the order in which certain jobs are carried out on site. It is worth remembering that many common constructions that one might think airtight are not. For example, fair faced brick and block work.
During winter in a heating dominated climate (or summer in a cooling dominated one), the windows will be shut much of the time and ventilation air will be provided by the MVHR system. One interesting thing about well insulated buildings is just how short the heating season can be if the climate is mild. Because the fabric losses are so low, the building might not need heating for much of the winter period, even with the windows being used to control the air quality (rather than the MVHR).
It is important to understand the relationship between airtightness and the efficiency of the MVHR system. MVHR will only be efficient if almost all the air going in and out of the building goes via the MVHR unit. Hence, unless the building is airtight, there is little point in specifying MVHR.
A word on units. Passivhaus and ZEBRA use units of air changes per hour (termed n50) as the measure of airtightness. This is because this is independent of the size or shape of the building and hence a single minimum standard can be used. Others use m³ (of air flow) per m² of building fabric (termed q50). In both cases (n50 or q50), the pressure test is performed at 50 pascals of pressure (by using a big fan to pressurize the building) and by using the same equipment. Unfortunately, it is impossible to directly relate the n50 to the q50, but an example can be used to see the likely difference in the values. Imagine a building with a surface area (wall plus roof) of 200m² and an internal volume of 240m³. The Passivhaus requirement is for an airtightness (n50) of 0.6ach@50Pa: 0.6 × 240m³ or 144m³ of air. As this is leaving the building via 200m² of fabric, we have a q50 of 144/200 = 0.72m³/m² of fabric. In many parts of the world, the q50 requirement is 10m³/m². So if you want a low energy building, you might well be trying to design a building that is around 10 times as airtight — indicating that a whole new set of skills and techniques might be required.
In this sheet you will need to define:
1) The ventilation rate (in m³/hour) required (depending on the complexity level). For very good air quality 30m³/h is recommended.
2) The airtightness. Passivhaus requires 0.6ach@50Pa or lower, but you need to be honest in what you can achieve and design to make it easier for those on site.
3) The internal volume of the building.
4) The shelter factor (depending on the complexity level). The airtightness test is completed at 50 pascals above atmospheric pressure. This is a far greater pressure than the one that normally develops across a building, and hence gives rises to a greater airflow. When completing an energy calculation, we want to know the likely infiltration under normal conditions, and this is accounted for by the shelter factor. Its value depends on how sheltered the site is: deep within a city, or an exposed coastal one. A default of 0.07 is recommended. 0.07 = 1/14, so we would expect the real infiltration rate to be about one-fourteenth of that given by the pressure test. It also means that the likely infiltration rate of a certified Passivhaus at normal pressures would be 0.07 × 0.6 = 0.042ach (air changes per hour at normal pressures) or lower. If we take the reciprocal of the air changes per hour, we have the time taken for all the air in the building to be replaced by ventilation or infiltration. This gives a more visceral idea about the importance of this heat loss path.
5) The number of occupants. Since the ventilation rate is specified per person, the average number of people that will occupy the building throughout the year needs to be specified. This is why the number of occupants needs not to be an integer. Internally, ZEBRA assumes that ventilation is always on, 24 hours a day, throughout the year. Notice that the number of occupants is only used by default to calculate ventilation, it does not affect heat gains by people, which is handled separately.
</t>
  </si>
  <si>
    <t>Extra data for plots</t>
  </si>
  <si>
    <t>Ventilation heat flow (accounts for MVHR)</t>
  </si>
  <si>
    <t>Passivhaus demands 30.</t>
  </si>
  <si>
    <t>kWh</t>
  </si>
  <si>
    <t>Infiltration</t>
  </si>
  <si>
    <t>Ventilation</t>
  </si>
  <si>
    <t>0.6 or better to be a Passivhaus, the average value in the UK is probably 6 for a small building.</t>
  </si>
  <si>
    <t>Total (no HR)</t>
  </si>
  <si>
    <t>Total (yes HR)</t>
  </si>
  <si>
    <t>Intensity</t>
  </si>
  <si>
    <t>abs(Total)</t>
  </si>
  <si>
    <t>★ [click here to see illustrative values].</t>
  </si>
  <si>
    <t>Likely infiltration rate at normal pressures</t>
  </si>
  <si>
    <t>ach</t>
  </si>
  <si>
    <t>Specific heat capacity of air</t>
  </si>
  <si>
    <t>Wh/m³/K</t>
  </si>
  <si>
    <t>Time taken for infiltration to replace all the air in the building</t>
  </si>
  <si>
    <t>Assumed number of occupants</t>
  </si>
  <si>
    <t>Suggestions: 0.0285 * TFA for homes; 0.1 * TFA for offices; 0.25 * TFA for schools (fraction of an occupant is fine).</t>
  </si>
  <si>
    <t>m³/h</t>
  </si>
  <si>
    <t>Time taken for ventilaton to replace all the air in the building</t>
  </si>
  <si>
    <t>Infiltration heat flow (at normal ΔP)</t>
  </si>
  <si>
    <t>Ventilation + infiltration heat flow</t>
  </si>
  <si>
    <t xml:space="preserve">Incidental gains such as those due to occupancy or appliances can be used together with solar gains to reduce the space heating energy demand. Here the focus is on the overall energy that could be available, on average, to this end. Rather than building a detailed bottom-up model that accounts for things like the frequency of clothes washing, ZEBRA uses just an overall value of equivalent average power per m² (TFA). For example, a 90W laptop used 8 hours a day would have 90W × 8h/day = 720Wh/day, over a year in a 100m² this would mean 720Wh/day × 365day/a × 1a/8760h × 1/100m² = 0.3W/m². If the laptop was used 5 days a week then the value would be 0.3W/m² × 5/7 = 0.21W/m².
</t>
  </si>
  <si>
    <t>m²/p</t>
  </si>
  <si>
    <t>p/m²(TFA)</t>
  </si>
  <si>
    <t>W/p</t>
  </si>
  <si>
    <t>Density</t>
  </si>
  <si>
    <t>Occupancy density</t>
  </si>
  <si>
    <t>Fraction of time in use</t>
  </si>
  <si>
    <t>Metabolic gain</t>
  </si>
  <si>
    <t>Plug loads</t>
  </si>
  <si>
    <t>Total gain</t>
  </si>
  <si>
    <t>We suggest 1 W/m² for homes; 2.1 for offices and 4.2 for schools.</t>
  </si>
  <si>
    <t>Home</t>
  </si>
  <si>
    <t>We suggest 1.1 W/m² for homes; 1.4 for offices and 0.71 for schools.</t>
  </si>
  <si>
    <t>Office</t>
  </si>
  <si>
    <t>Total incidental gains</t>
  </si>
  <si>
    <t>School</t>
  </si>
  <si>
    <t>At building level, these are negative, because they are gains, not losses.</t>
  </si>
  <si>
    <t>Home occupied half the time; with an occupancy density of 35 m² per person.</t>
  </si>
  <si>
    <t>Office occupied 5 days out of 7 for 10 hours; with an occupancy density of 10 m² per person.</t>
  </si>
  <si>
    <t>School occupied 5 days out of 7 for 8 hours; with a density in classrooms of 2 m² per person, but only half the TFA being classrooms so a density overall of 4 m² per person.</t>
  </si>
  <si>
    <t>School electrical gain set to half that of offices per m².</t>
  </si>
  <si>
    <t xml:space="preserve">These are the results for space heating demand in graphical form (and numerically if the right complexity level is selected). The space heating demand is the amount needed to maintain the set point, regardless of whether a system is fitted. The exception to this is the Mechanical Ventilation with Heat Recovery (MVHR), which can be defined in the “Systems” sheet. If heat recovery is included, these results (and those of “Air”) will be updated.
# Remark
Notice that the overall annual summary does not necessarily add up to the sum of individual values in breakdown. For various reasons, not all the heat gains that are in theory available will end up being useful in practice. This is described through a utilisation factor, a number between 0 and 1, that represents the fraction of heat gains that should be included in the calculations. For example, a utilisation factor of 0.95 means that only 95% of the heat gains should be included in the calculation (and thus, 5% would be non-useful heat gains). This is shown numerically by setting the appropriate complexity level.
The annual heat balance chart considers only the heating period, this is, when the monthly space heating demand is not negligible. Doing so helps understand how the building is heated during the colder months. The monthly heat balance chart simplifies the heat balance into total gains, total losses and space heating demand. In this chart, the sum of total heat gains and space heating demand is always equal to or bigger than the total losses, because the difference represents the non-useful heat gains.
</t>
  </si>
  <si>
    <t>Heating period - factors</t>
  </si>
  <si>
    <t>Fabric Heat Loss</t>
  </si>
  <si>
    <t>Space heating energy tolerance</t>
  </si>
  <si>
    <t>Effective Gt</t>
  </si>
  <si>
    <t>kKh/a</t>
  </si>
  <si>
    <t>Effective solar gains</t>
  </si>
  <si>
    <t>Effective incidental gains</t>
  </si>
  <si>
    <t>Effective η gains</t>
  </si>
  <si>
    <t>Energy in the heating period (positive implies a heat flow out of the building; negative a flow of heat into the building)</t>
  </si>
  <si>
    <t>Summary (all values are positive)</t>
  </si>
  <si>
    <t>Space heating demand from heat balance</t>
  </si>
  <si>
    <t>Components</t>
  </si>
  <si>
    <t>Output</t>
  </si>
  <si>
    <t>Glazing - transmission</t>
  </si>
  <si>
    <t>Ventilation (with HR)</t>
  </si>
  <si>
    <t>Glazing - Solar gains</t>
  </si>
  <si>
    <t>Losses</t>
  </si>
  <si>
    <t>Gains</t>
  </si>
  <si>
    <t>Ratio Gains/Losses</t>
  </si>
  <si>
    <t>η gains</t>
  </si>
  <si>
    <t>Space heating demand</t>
  </si>
  <si>
    <t>Non-useful gains</t>
  </si>
  <si>
    <t>Heating period - summary</t>
  </si>
  <si>
    <t>Value (+ loss)</t>
  </si>
  <si>
    <t>Loss</t>
  </si>
  <si>
    <t>Gain</t>
  </si>
  <si>
    <t>Non-useful heat gain</t>
  </si>
  <si>
    <t>Total (annual)</t>
  </si>
  <si>
    <t>Internal heat capacity</t>
  </si>
  <si>
    <t>Wh/K</t>
  </si>
  <si>
    <t>Time constant heating</t>
  </si>
  <si>
    <t>τ_{H;ztc;m} in ISO 52016-1:2017 (eq 132)</t>
  </si>
  <si>
    <t>τ_{H;0}_H;0</t>
  </si>
  <si>
    <t>ISO 52016-1:2017 (eq 132)</t>
  </si>
  <si>
    <t>α_{H;0}</t>
  </si>
  <si>
    <t>α_{H}</t>
  </si>
  <si>
    <t>α_{H} + 1</t>
  </si>
  <si>
    <t>ISO 52016-1:2017 (eq 127-128)</t>
  </si>
  <si>
    <t xml:space="preserve">Depending on the setting, your design will probably include systems like ventilation, space heating, domestic hot water, plug-loads or PV panels, among others. Here this is divided into two main zones: on the left, energy demands and specific settings for each system are presented; on the right, a summary is shown and gives the option to specify final settings for these systems in terms of energy efficiency and fuel type.
# Left hand side
ZEBRA focuses on the energy delivered to a room. Standards like Passivhaus set a maximum for this final heating and cooling energy (15kWh/m²(TFA)/a). However, and you might have spotted this, one way of almost guaranteeing a low final heating energy consumption is by increasing the electrical incidental gains (by using inefficient lighting and old IT etc). If the point of low energy design is to reduce carbon emissions this would not get us very far, particularly as electricity derived from fossil fuels has a higher carbon emissions per kWh delivered than those of gas or oil for example. The reason being that traditional power stations are not very efficient, and they take about 3kWh of gas or oil to make 1kWh of electricity. This factor of 3/1 is termed the primary energy factor. As in most countries, electricity is provided by a mix of sources including renewables, this number is normally less than 3 (and as the grid is progressively decarbonised, this number will decrease). To ensure low heating demand is not achieved by excessive electricity use, and to encourage the most efficient lighting and other systems, Passivhaus limits the total heating, cooling, and electrical use in the building to 120kWh/m²(TFA)/a of primary energy.
For the same reasons, MVHR units may or may not be advisable from an energy point of view if the energy required to run the fan is greater than the energy saved by the heat recovery unit. Since this affects the calculations of space heating demand, ventilation inputs are presented first.
Here you also specify the likely demand for water for showers, hand washing etc. This is termed domestic hot water (DHW). Keeping this to a minimum requires the use of low-flow showers etc. It is also worth considering the pipe network. If a basin is a long way from the boiler, then the volume of water in the pipes can be greater than that used by the occupant washing their hands. This water needs to be repeatedly heated, which is a waste of energy. There can also be the need under the building regulations (codes) to get hot water to a tap in less than 30 seconds. In a large building this means constantly circulating hot water, which is wasteful as well. Such problems can be solved by using low volume pipes (8mm in the domestic setting), placing the site of water use next to the boiler (for example, in the room above the boiler) and considering point-of-use electric heating in large buildings.
PV panels may help produce energy on-site. Here some simplifying assumptions are made and at the most basic level, one just needs to specify the fraction of roof area that is available to install the panels. Notice that in a detached house with a double pitched roof and a cold attic, the roof area for heat losses and roof area available to install PV are not the same. And in such a case, it would only make sense to install the PV panels on the side of the roof that is most sunlit. Even in the case of a flat roof, not every bit may be available to install PV panels due to the presence of roof vents, heat pumps, parapets, or neighbouring buildings, all of which take space or can overshadow the panels significantly.
Most systems require auxiliary energy, and this can be accounted for by using the right complexity level in ZEBRA. For example, DHW requires something to heat the water itself (main energy), but also pumps to circulate the water and thus electricity to fuel the pumps (auxiliary energy). Also, many systems have losses other than the inefficiency of the equipment itself, which may affect the main and/or auxiliary energy demands. For example, DHW has distribution losses (the pipes connecting the boiler to the taps) and/or storage losses (for example, a water tank where hot water is stored). At present, you can set some of these values if you have the data for them, but we are not helping you make an informed decision about this yet. By default, they are empty, and thus count as 0. This means that operational energy use and carbon intensity will be underestimated, but it would nonetheless be still useful and informative in this early design stage.
# Right hand side
Once the final demands are determined, all that is left to do is to assign the overall piece of equipment that will run the system. The equipment is only represented through its efficiency and the fuel it uses. For instance, a gas boiler for space heating and domestic hot water may have an efficiency of 0.9 and it may use mains gas. A conventional heat pump for heating may have an efficiency of 1.5 and it may run on electricity. If the building does not include a system to meet the energy demands, one could select the fuel “None”.
The efficiency of the system describes the relationship between energy demand and energy consumption. The higher the efficiency, the smaller the energy consumption and thus, fuel usage. The environmental impact of running the building depends on the fuel type, and some fuels are more pollutant than others. Also, some fuel types require a lot of energy to make them available at building level than others. For example, electricity that is produced in power stations and then sent to your doorstep will entail transportation losses. All these effects are quantified in the primary energy factor, as discussed above.
If the right level of complexity is set, you will also see a similar table to describe the systems that run auxiliary ones. This should only be considered if auxiliary energy has been included (values different than 0). By default, they are all assumed to run on electricity, as it is commonly the case (auxiliary fans or frost protection for MVHR units, pumps for DHW, pumps for self-cleaning systems in PV panels, etc). They are also by default assumed to have an efficiency of 1 because losses and inefficiencies tend to be considered directly in the auxiliary energy demand.
# About fuels
If the right complexity level is selected, you can notice that, ZEBRA uses a single value for the carbon intensity and primary energy of different fuels. This is done for simplicity, and these values will vary between countries, even within the same one, and they actually change over time (not just year to year, but also within the same day: for example, the carbon intensity of the grid according to renewable energy generation, demand and weather conditions). In addition, each country may have more than one potential pathway for decarbonisation to consider, meaning that past values are not representative, but also it is unknown which actual pathway will be delivered. Thus, there is considerable uncertainty around these values, and it would be hard to provide a one-size-fits-all solution.
Depending on your goals, this may or may not be important. For example, it would not matter if you want to evaluate the impact of a design strategy on energy use, but it will be critical if you are interested in meeting a certain net-carbon goal. By default, we provide values that are expected to be useful in the near term for the UK (within 5-10 years). This is done to capture the context as it is now, because it is now that you are making this numerical evaluation. More nuanced analyses for other timeframes may be considered by adjusting these advanced inputs according to your needs and key issues highlighted in the commentary.
</t>
  </si>
  <si>
    <t>Ventilation system</t>
  </si>
  <si>
    <t>Main energy</t>
  </si>
  <si>
    <t>Raw space heating energy demand</t>
  </si>
  <si>
    <t>This is the amount needed due to ventilation, regardless of whether a system is fitted.</t>
  </si>
  <si>
    <t>kgCO₂e/kWh/a</t>
  </si>
  <si>
    <t>kWh(primary)/m²(TFA)/a</t>
  </si>
  <si>
    <t>Specific heat capacity of water</t>
  </si>
  <si>
    <t>kWh/kg/K</t>
  </si>
  <si>
    <t>From 0 to 1. For example, 0 implies no Heat Recovery and 0.8 is 80%.</t>
  </si>
  <si>
    <t>System</t>
  </si>
  <si>
    <t>Energy demand</t>
  </si>
  <si>
    <t>Efficiency</t>
  </si>
  <si>
    <t>Fuel</t>
  </si>
  <si>
    <t>Energy consumption</t>
  </si>
  <si>
    <t>Carbon intensity of fuel</t>
  </si>
  <si>
    <t>Carbon intensity</t>
  </si>
  <si>
    <t>Primary energy factor of fuel</t>
  </si>
  <si>
    <t>Primary energy intensity</t>
  </si>
  <si>
    <t>T_mains</t>
  </si>
  <si>
    <t>Taken as the mean annual air temperature.</t>
  </si>
  <si>
    <t>Contribution to space heating demand</t>
  </si>
  <si>
    <t>This accounts for the presence or lack of a heat recovery system and its efficiency.</t>
  </si>
  <si>
    <t>Electricity</t>
  </si>
  <si>
    <t>T_taps</t>
  </si>
  <si>
    <t>Default value to calculate energy demand (useful heat).</t>
  </si>
  <si>
    <t>Ventilation fan flow rate</t>
  </si>
  <si>
    <t>Used only when there is mechanical ventilation. Heat Recovery &gt; 0 requires mechanical ventilation.</t>
  </si>
  <si>
    <t>Space heating</t>
  </si>
  <si>
    <t>Mains gas</t>
  </si>
  <si>
    <t>DWH_deltaT</t>
  </si>
  <si>
    <t>Increase in temperature of water provided by the DHW system.</t>
  </si>
  <si>
    <t>Passivhaus requires a specific power ≤ 0.45. If building is naturally ventilated then use 0 (thus heat recovery must be 0).</t>
  </si>
  <si>
    <t>DHW</t>
  </si>
  <si>
    <t>Ventilation fan energy demand</t>
  </si>
  <si>
    <t>MVHR energy saving</t>
  </si>
  <si>
    <t>Values shown if there is an MVHR unit. If value is positive, then MVHR saves energy, else it wastes energy.</t>
  </si>
  <si>
    <t>PV Generation</t>
  </si>
  <si>
    <t>Electricity PV export</t>
  </si>
  <si>
    <t>Does the MVHR unit make sense?</t>
  </si>
  <si>
    <t>Message shown if there is an MVHR unit.</t>
  </si>
  <si>
    <t>Other 1</t>
  </si>
  <si>
    <t>Auxiliary energy</t>
  </si>
  <si>
    <t>This allows defining related auxiliary demand not accounted in the system's efficiency. Defaults to 0.</t>
  </si>
  <si>
    <t>Other 2</t>
  </si>
  <si>
    <t>Space heating system</t>
  </si>
  <si>
    <t>DWH system Performance Ratio values ( total energy / useful heat )</t>
  </si>
  <si>
    <t>This is the amount needed to maintain the set point, regardless of whether a system is fitted.</t>
  </si>
  <si>
    <t>Option</t>
  </si>
  <si>
    <t>On-spot, without storage</t>
  </si>
  <si>
    <t>This essentially indicates 0 losses for DHW distribution and storage.</t>
  </si>
  <si>
    <t>On-spot, with storage</t>
  </si>
  <si>
    <t>Based on values from case studies.</t>
  </si>
  <si>
    <t>Domestic hot water (DHW)</t>
  </si>
  <si>
    <t>Some distribution, without storage</t>
  </si>
  <si>
    <t>25 is a good default for homes. Click here to see other values.</t>
  </si>
  <si>
    <t>Some distribution, with storage</t>
  </si>
  <si>
    <t>Useful energy demand</t>
  </si>
  <si>
    <t>DHW useful energy demand, considering total number of occupants.</t>
  </si>
  <si>
    <t>Substantial distribution, without storage</t>
  </si>
  <si>
    <t>DHW sytem design</t>
  </si>
  <si>
    <t>Substantial distribution, with storage</t>
  </si>
  <si>
    <t xml:space="preserve">Used at low complexity levels to estimate DHW heat losses. </t>
  </si>
  <si>
    <t>Distribution heat losses</t>
  </si>
  <si>
    <t>Used at higher complexity levels to estimate DHW heat losses. Defaults to 80% of the useful heat.</t>
  </si>
  <si>
    <t>Storage heat losses</t>
  </si>
  <si>
    <t>Used at higher complexity levels to estimate DHW heat losses. Defaults to 30% of the useful heat.</t>
  </si>
  <si>
    <t>Total heat losses</t>
  </si>
  <si>
    <t>Total losses from the point after generation (e.g. heat pump / boiler) until point of use (e.g. tap).</t>
  </si>
  <si>
    <t>DHW total energy demand.</t>
  </si>
  <si>
    <t>Prepare plot</t>
  </si>
  <si>
    <t>Total Energy consumption</t>
  </si>
  <si>
    <t>Fraction main</t>
  </si>
  <si>
    <t>Fraction auxiliary</t>
  </si>
  <si>
    <t>Equivalent fuel</t>
  </si>
  <si>
    <t>Main</t>
  </si>
  <si>
    <t>Auxiliary</t>
  </si>
  <si>
    <t>Other electrical loads</t>
  </si>
  <si>
    <t>PV</t>
  </si>
  <si>
    <t>Total roof area</t>
  </si>
  <si>
    <t>This is the physical roof area, which may not be necessarily the same as the total area in the "Roof" sheet.</t>
  </si>
  <si>
    <t>Use 0 for no PV panels. Assumes horizontal unshaded panels.</t>
  </si>
  <si>
    <t>Final area for PV</t>
  </si>
  <si>
    <t>Must be lower than total roof area. Ignores available dimensions of commercial panels.</t>
  </si>
  <si>
    <t>Default = 0.15, i.e. 15%</t>
  </si>
  <si>
    <t>Represents all losses, including inverter losses and shading (default = 0.75, i.e. a 25% loss).</t>
  </si>
  <si>
    <t>Input of available solar irradiation</t>
  </si>
  <si>
    <t>If not blank, overwrites the annual global radiation on PV panels.</t>
  </si>
  <si>
    <t>Available solar irradiation</t>
  </si>
  <si>
    <t>Defaults to the annual global radiation on a horizontal surface.</t>
  </si>
  <si>
    <t>Generation</t>
  </si>
  <si>
    <t>Equivalent efficiency</t>
  </si>
  <si>
    <t>Represents the fraction of available solar radiation that the whole PV system is able to use.</t>
  </si>
  <si>
    <t>Generation per m² of panel</t>
  </si>
  <si>
    <t>Describes the performance of the PV system itself.</t>
  </si>
  <si>
    <t>Generation per m² of TFA</t>
  </si>
  <si>
    <t>Describes the influence of the PV system considering the characteristics of the building.</t>
  </si>
  <si>
    <t>Other services</t>
  </si>
  <si>
    <t>Other 1 - Main demand</t>
  </si>
  <si>
    <t>This allows including other energy uses in the building.</t>
  </si>
  <si>
    <t>Other 1 - Auxiliary energy</t>
  </si>
  <si>
    <t>Other 2 - Main demand</t>
  </si>
  <si>
    <t>Other 2 - Auxiliary energy</t>
  </si>
  <si>
    <t>Fuel database (country specific)</t>
  </si>
  <si>
    <t>[Source for default fuels in the UK, BRE 2019]</t>
  </si>
  <si>
    <t>Carbon</t>
  </si>
  <si>
    <t>Primary Energy</t>
  </si>
  <si>
    <t>None</t>
  </si>
  <si>
    <t>For cases where no system is fitted.</t>
  </si>
  <si>
    <t>User-defined fuel. See source for UK defaults.</t>
  </si>
  <si>
    <t>House coal</t>
  </si>
  <si>
    <t>Wood logs</t>
  </si>
  <si>
    <t>Wood pellets</t>
  </si>
  <si>
    <t>Biogas</t>
  </si>
  <si>
    <t>CHP - heat</t>
  </si>
  <si>
    <t>CHP - electricity</t>
  </si>
  <si>
    <t>Other 3</t>
  </si>
  <si>
    <t>Other 4</t>
  </si>
  <si>
    <t>Other 5</t>
  </si>
  <si>
    <t xml:space="preserve">Carbon has been largely overlooked in building design, but is critical for creating a net-zero built environment. Besides operational carbon, embodied carbon is another key aspect that needs to be considered during the design of buildings and one that is becoming increasingly important as operational carbon is minimised.
This sheet focuses on the carbon emissions that occur up to the point of practical completion (or handover) [Life Cycle Stages A1-A5 in EN15978], termed embodied carbon. Embodied carbon accounts for all emissions attributed to material extraction, material processing, component fabrication, transportation of materials and equipment to site, and also the emissions that are caused by the physical construction of the building.
The embodied carbon values presented here by no means replace a detailed embodied carbon or life-cycle assessment. Instead, the values are presented to allow gauge the magnitude of what the embodied impacts may be. Given the simplifying assumptions to make it possible, estimates should not be used to evaluate between different alternatives that are within the same range of carbon emissions.
Embodied carbon is dependent on material choice, location, and construction practices. The carbon intensity of materials is dependent on the amount used, how it is processed, where it is processed and how it is transported from the extraction site, to processing location and then to the construction site. The carbon intensity of materials could be reduced by selecting materials that are locally processed/manufactured, natural, and easily recycled or reused.
As a reminder, what it is truly of interest is the whole-life carbon, i.e. an account of all emissions attributed to the building construction, maintenance and disposal. This includes all lifecycle stages, not just the ones dealt with in ZEBRA at present. Other life-cycle stages are indeed important, but challenging to quantify, especially at this design stage. For example, the carbon emissions for the maintenance and disposal of a building are highly variable, as the actual maintenance schedule and disposal plan of a building can be vastly different from what is planned during design. Still, key aspects can be discussed by trying to answer some questions that are relevant at an early design stage and may help you think about your building in a different way. These are here included to prompt the conversations that should take place now. Aspects tackled include:
(i) The carbon emissions attributed to the maintenance of the building account for the materials and construction practices used to maintain and repair the building, including material and component replacement [Life Cycle Stages B1-B5 in EN15978].
(ii) The carbon emissions attributed to the disposal of the building include all processes needed to dismantle and dispose the building, including the emissions that occur from the materials after they have been disposed of (landfilled, incinerated, etc.) [Life Cycle Stages C1-C4 in EN15978].
</t>
  </si>
  <si>
    <t>Building information</t>
  </si>
  <si>
    <t>Data linked to elsewhere in ZEBRA</t>
  </si>
  <si>
    <t>Embodied Carbon (EC)</t>
  </si>
  <si>
    <t>Embodied Carbon [A1-A5]</t>
  </si>
  <si>
    <t>Source</t>
  </si>
  <si>
    <t>Question</t>
  </si>
  <si>
    <t>Response Score</t>
  </si>
  <si>
    <t>Substructure</t>
  </si>
  <si>
    <t>Superstructure</t>
  </si>
  <si>
    <t>External Walls</t>
  </si>
  <si>
    <t>Windows and External Doors</t>
  </si>
  <si>
    <t>Interiors</t>
  </si>
  <si>
    <t>Building Services / MEP</t>
  </si>
  <si>
    <t>TFA</t>
  </si>
  <si>
    <t>House</t>
  </si>
  <si>
    <t>Standard</t>
  </si>
  <si>
    <t>LETI Climate Emergency Design Guide Section 2</t>
  </si>
  <si>
    <t>EC</t>
  </si>
  <si>
    <t>Reference Link</t>
  </si>
  <si>
    <t>External Wall Area</t>
  </si>
  <si>
    <t>Low-Impact</t>
  </si>
  <si>
    <t>% of total</t>
  </si>
  <si>
    <t>LETI Embodied Carbon Primer Section 8</t>
  </si>
  <si>
    <t>Wood Frame</t>
  </si>
  <si>
    <t>Burohappold Engineering Embodied Carbon System Parameter Study</t>
  </si>
  <si>
    <t>Masonry - Traditional</t>
  </si>
  <si>
    <t>kgCO₂e/m²(Wall)</t>
  </si>
  <si>
    <t>LETI Embodied Carbon Primer Appendix 6</t>
  </si>
  <si>
    <t>Average Embodied Carbon</t>
  </si>
  <si>
    <t>kgCO₂e/m²(Window)</t>
  </si>
  <si>
    <t>Average of EPDs</t>
  </si>
  <si>
    <t>Average MEP</t>
  </si>
  <si>
    <t>LETI Embodied Carbon Primer Section 6.4 &amp; GLA Wholelife Carbon Assessment Guidance</t>
  </si>
  <si>
    <t>Burohappold Engineering Embodied Carbon Parameter Study</t>
  </si>
  <si>
    <t>Total Window Area</t>
  </si>
  <si>
    <t>Apartment</t>
  </si>
  <si>
    <t>GLA Whole Life Carbon Assessment Guide</t>
  </si>
  <si>
    <t>Steel Frame</t>
  </si>
  <si>
    <t>Masonry - Lightweight Slip</t>
  </si>
  <si>
    <t>HBERT Booklet</t>
  </si>
  <si>
    <t>Cradle-to-Gate Building Component Breakdown [Life Cycle Stages A1-A3]</t>
  </si>
  <si>
    <t>GLA Whole Life Carbon Assessment Guide &amp; LETI Climate Emergency Design Guide Section 2</t>
  </si>
  <si>
    <t>Concrete Frame</t>
  </si>
  <si>
    <t>Precast Concrete Panel</t>
  </si>
  <si>
    <t>HBERT Booklet - Hawkins Brown</t>
  </si>
  <si>
    <t>GLA Wholelife Carbon Assessment Guidance Benchmark Averages</t>
  </si>
  <si>
    <t>LETI Embodied Carbon Primer</t>
  </si>
  <si>
    <t>Questions</t>
  </si>
  <si>
    <t>Building Element</t>
  </si>
  <si>
    <t>% of Total Embodied Carbon</t>
  </si>
  <si>
    <t>Estimated values</t>
  </si>
  <si>
    <t>Educational</t>
  </si>
  <si>
    <t>Curtain Wall (Aluminium Frame)</t>
  </si>
  <si>
    <t>GLA Wholelife Carbon Assessment Guidance</t>
  </si>
  <si>
    <t>1. Have materials with low carbon intensity been selected?</t>
  </si>
  <si>
    <t xml:space="preserve">Aluminium Panel </t>
  </si>
  <si>
    <t xml:space="preserve">2. Has the building been designed to make judicious use of materials? </t>
  </si>
  <si>
    <t>GFA / TFA</t>
  </si>
  <si>
    <t>Rammed Earth</t>
  </si>
  <si>
    <t>3. Has the use of carbon intensive materials been minimised?</t>
  </si>
  <si>
    <t>Façade</t>
  </si>
  <si>
    <t>Gross floor area</t>
  </si>
  <si>
    <t>Advanced calculation method</t>
  </si>
  <si>
    <t>4. Have you considered refurbishment instead of a new build?</t>
  </si>
  <si>
    <t>Selection:</t>
  </si>
  <si>
    <t>5. Do materials have high recycling/reuse potential?</t>
  </si>
  <si>
    <t>Buildings Services / MEP</t>
  </si>
  <si>
    <t>6. Are materials specified to be locally sourced?</t>
  </si>
  <si>
    <t># of yes</t>
  </si>
  <si>
    <t>7. Are biogenic/natural materials used?</t>
  </si>
  <si>
    <t># of no</t>
  </si>
  <si>
    <t>8. Is the building designed to allow for the minimisation of construction waste?</t>
  </si>
  <si>
    <t>Building Type List</t>
  </si>
  <si>
    <t>Score</t>
  </si>
  <si>
    <t>Implemenation of Carbon Reduction Strategies</t>
  </si>
  <si>
    <t># of n/a</t>
  </si>
  <si>
    <t>9. Are assemblies designed to allow for easy maintenance, repair or replacement of constituent components?</t>
  </si>
  <si>
    <t>Carbon Reduction Strategies have not been incorporated into the design.</t>
  </si>
  <si>
    <t xml:space="preserve">10. Are assemblies able to be deconstructed to constituent materials? </t>
  </si>
  <si>
    <t>More Carbon Reduction Strategies should be considered.</t>
  </si>
  <si>
    <t>MEP</t>
  </si>
  <si>
    <t>Carbon Reduction Strategies have been implemented to a limited degree.</t>
  </si>
  <si>
    <t>Carbon Reduction Strategies have been implemented to a high degree throughout the design.</t>
  </si>
  <si>
    <t>Manual calculation of embodied carbon [A1-A5]</t>
  </si>
  <si>
    <t>Use this option if embodied carbon was calculated outside of ZEBRA.</t>
  </si>
  <si>
    <t>Search values</t>
  </si>
  <si>
    <t>Concept</t>
  </si>
  <si>
    <t>Retrieved value</t>
  </si>
  <si>
    <t>Method A</t>
  </si>
  <si>
    <t>Complexity ≤2</t>
  </si>
  <si>
    <t>Wall</t>
  </si>
  <si>
    <t>Method B</t>
  </si>
  <si>
    <t>Complexity ≥3</t>
  </si>
  <si>
    <t>Window</t>
  </si>
  <si>
    <t>Selected</t>
  </si>
  <si>
    <t>Resulting value</t>
  </si>
  <si>
    <t xml:space="preserve">This sheet summarizes the key overall results for the building. This is split into the following categories:
(i) Key design parameters summarise intrinsic aspects of the design, and are purely related to the geometry of the building. As discussed before, shape greatly influences the energy required to heat, cool and light buildings.
(ii) Operational intensity summarises the energy and carbon impact of running the building. This is shown in comparison to the requirements established at the beginning of the design in the “Requirements” sheet.
(iii) The carbon footprint is at the core of the sustainability challenge. As discussed, ZEBRA only considers embodied carbon (lifecycle stages A1-A5 in EN15978) and operational carbon (lifecycle stage B6 in EN15978). This is not all the carbon buildings entail, but it is a good first number. Carbon intensity is useful to make numbers informative during design stages, but what eventually matters for the environment is the absolute amount of carbon the building will release in its lifetime to the environment.
Modelling is not an end product, but part of the design process, and markedly so at an early design stage. This is just but the beginning of the project, not the end. Interrogate the model to understand why it performs the way it does and in what areas improvements can be made. Create design variants to see how far you can push the performance of your creation to help deliver an inspirational building that help us overcome the climate crisis we face. All the best!
</t>
  </si>
  <si>
    <t>Key design parameters</t>
  </si>
  <si>
    <t>External envelope area</t>
  </si>
  <si>
    <t>Includes external walls, windows, roof and ground floor.</t>
  </si>
  <si>
    <t>Compactness (envelope area / volume)</t>
  </si>
  <si>
    <t>The smaller the value the more compact the building is.</t>
  </si>
  <si>
    <t>Form factor (envelope area / tfa)</t>
  </si>
  <si>
    <t>A low energy house would typically aim for a value ≤3.</t>
  </si>
  <si>
    <t>Operational intensity</t>
  </si>
  <si>
    <t>Energy Demand</t>
  </si>
  <si>
    <t>Energy Consumption</t>
  </si>
  <si>
    <t>Primary energy</t>
  </si>
  <si>
    <t>Net primary energy</t>
  </si>
  <si>
    <t>Net operational carbon</t>
  </si>
  <si>
    <t>Carbon footprint</t>
  </si>
  <si>
    <t>Operational carbon [B6]</t>
  </si>
  <si>
    <t>Years it takes operational carbon to match upfront embodied carbon</t>
  </si>
  <si>
    <t>years</t>
  </si>
  <si>
    <t>Absolute carbon footprint estimated [A1-A5 + B6]</t>
  </si>
  <si>
    <t>kgCO₂e</t>
  </si>
  <si>
    <t>The building is estimated to at least have this carbon footprint.</t>
  </si>
  <si>
    <t xml:space="preserve">This sheet hosts a number of data tables and calculators to help make informed decisions for laborious, complex or advanced inputs. Normally you arrive to a particular place in this sheet from a link elsewhere in the tool. If this was not the case, feel free to wander around to see what is available. None of the information in this sheet is linked directly elsewhere in the tool by default.
</t>
  </si>
  <si>
    <t>Infiltration - Shelter factor</t>
  </si>
  <si>
    <t>Domestic Hot Water</t>
  </si>
  <si>
    <t>[Source: Allen 2009]</t>
  </si>
  <si>
    <t>Unit:</t>
  </si>
  <si>
    <t>L</t>
  </si>
  <si>
    <t>Exposure</t>
  </si>
  <si>
    <t>Protection class</t>
  </si>
  <si>
    <t>Shelter  factor</t>
  </si>
  <si>
    <t>Description</t>
  </si>
  <si>
    <t>Volume</t>
  </si>
  <si>
    <t>Temperature</t>
  </si>
  <si>
    <t>Single side</t>
  </si>
  <si>
    <t>No protection</t>
  </si>
  <si>
    <t>BSI 1989</t>
  </si>
  <si>
    <t>Low</t>
  </si>
  <si>
    <t>30N</t>
  </si>
  <si>
    <t>Moderate protection</t>
  </si>
  <si>
    <t>High</t>
  </si>
  <si>
    <t>40N</t>
  </si>
  <si>
    <t>High protection</t>
  </si>
  <si>
    <t>BSI 2006a</t>
  </si>
  <si>
    <t>35N</t>
  </si>
  <si>
    <t>Several sides</t>
  </si>
  <si>
    <t>45N</t>
  </si>
  <si>
    <t>The German Solar Energy Society</t>
  </si>
  <si>
    <t>(20 to 30)N</t>
  </si>
  <si>
    <t>Average</t>
  </si>
  <si>
    <t>(30 to 50)N</t>
  </si>
  <si>
    <t>(50 to 70)N</t>
  </si>
  <si>
    <t>Yao and Steemers 2005</t>
  </si>
  <si>
    <t>65N</t>
  </si>
  <si>
    <t>BRE 2002</t>
  </si>
  <si>
    <t>Very low</t>
  </si>
  <si>
    <t>-40%</t>
  </si>
  <si>
    <t>-20%</t>
  </si>
  <si>
    <t>33 + 25N</t>
  </si>
  <si>
    <t>+20%</t>
  </si>
  <si>
    <t>Energy Saving Trust 2008</t>
  </si>
  <si>
    <t>Whole sample</t>
  </si>
  <si>
    <t>46 + 26N</t>
  </si>
  <si>
    <t>( N ≤ 5)</t>
  </si>
  <si>
    <t>40 + 28N</t>
  </si>
  <si>
    <t>(N = number of occupants in a household)</t>
  </si>
  <si>
    <t>Thermal bridges  - Estimation (based on SAP 2012)</t>
  </si>
  <si>
    <t>Element</t>
  </si>
  <si>
    <t>Estimate</t>
  </si>
  <si>
    <t xml:space="preserve">GNU GENERAL PUBLIC LICENSE
Version 3, 29 June 2007
Copyright © 2007 Free Software Foundation, Inc. &lt;https://fsf.org/&gt;
Everyone is permitted to copy and distribute verbatim copies of this license document, but changing it is not allowed.
Preamble
The GNU General Public License is a free, copyleft license for software and other kinds of works.
The licenses for most software and other practical works are designed to take away your freedom to share and change the works. By contrast, the GNU General Public License is intended to guarantee your freedom to share and change all versions of a program--to make sure it remains free software for all its users. We, the Free Software Foundation, use the GNU General Public License for most of our software; it applies also to any other work released this way by its authors. You can apply it to your programs, too.
When we speak of free software, we are referring to freedom, not price. Our General Public Licenses are designed to make sure that you have the freedom to distribute copies of free software (and charge for them if you wish), that you receive source code or can get it if you want it, that you can change the software or use pieces of it in new free programs, and that you know you can do these things.
To protect your rights, we need to prevent others from denying you these rights or asking you to surrender the rights. Therefore, you have certain responsibilities if you distribute copies of the software, or if you modify it: responsibilities to respect the freedom of others.
For example, if you distribute copies of such a program, whether gratis or for a fee, you must pass on to the recipients the same freedoms that you received. You must make sure that they, too, receive or can get the source code. And you must show them these terms so they know their rights.
Developers that use the GNU GPL protect your rights with two steps: (1) assert copyright on the software, and (2) offer you this License giving you legal permission to copy, distribute and/or modify it.
For the developers' and authors' protection, the GPL clearly explains that there is no warranty for this free software. For both users' and authors' sake, the GPL requires that modified versions be marked as changed, so that their problems will not be attributed erroneously to authors of previous versions.
Some devices are designed to deny users access to install or run modified versions of the software inside them, although the manufacturer can do so. This is fundamentally incompatible with the aim of protecting users' freedom to change the software. The systematic pattern of such abuse occurs in the area of products for individuals to use, which is precisely where it is most unacceptable. Therefore, we have designed this version of the GPL to prohibit the practice for those products. If such problems arise substantially in other domains, we stand ready to extend this provision to those domains in future versions of the GPL, as needed to protect the freedom of users.
Finally, every program is threatened constantly by software patents. States should not allow patents to restrict development and use of software on general-purpose computers, but in those that do, we wish to avoid the special danger that patents applied to a free program could make it effectively proprietary. To prevent this, the GPL assures that patents cannot be used to render the program non-free.
The precise terms and conditions for copying, distribution and modification follow.
TERMS AND CONDITIONS
0. Definitions.
“This License” refers to version 3 of the GNU General Public License.
“Copyright” also means copyright-like laws that apply to other kinds of works, such as semiconductor masks.
“The Program” refers to any copyrightable work licensed under this License. Each licensee is addressed as “you”. “Licensees” and “recipients” may be individuals or organizations.
To “modify” a work means to copy from or adapt all or part of the work in a fashion requiring copyright permission, other than the making of an exact copy. The resulting work is called a “modified version” of the earlier work or a work “based on” the earlier work.
A “covered work” means either the unmodified Program or a work based on the Program.
To “propagate” a work means to do anything with it that, without permission, would make you directly or secondarily liable for infringement under applicable copyright law, except executing it on a computer or modifying a private copy. Propagation includes copying, distribution (with or without modification), making available to the public, and in some countries other activities as well.
To “convey” a work means any kind of propagation that enables other parties to make or receive copies. Mere interaction with a user through a computer network, with no transfer of a copy, is not conveying.
An interactive user interface displays “Appropriate Legal Notices” to the extent that it includes a convenient and prominently visible feature that (1) displays an appropriate copyright notice, and (2) tells the user that there is no warranty for the work (except to the extent that warranties are provided), that licensees may convey the work under this License, and how to view a copy of this License. If the interface presents a list of user commands or options, such as a menu, a prominent item in the list meets this criterion.
1. Source Code.
The “source code” for a work means the preferred form of the work for making modifications to it. “Object code” means any non-source form of a work.
A “Standard Interface” means an interface that either is an official standard defined by a recognized standards body, or, in the case of interfaces specified for a particular programming language, one that is widely used among developers working in that language.
The “System Libraries” of an executable work include anything, other than the work as a whole, that (a) is included in the normal form of packaging a Major Component, but which is not part of that Major Component, and (b) serves only to enable use of the work with that Major Component, or to implement a Standard Interface for which an implementation is available to the public in source code form. A “Major Component”, in this context, means a major essential component (kernel, window system, and so on) of the specific operating system (if any) on which the executable work runs, or a compiler used to produce the work, or an object code interpreter used to run it.
The “Corresponding Source” for a work in object code form means all the source code needed to generate, install, and (for an executable work) run the object code and to modify the work, including scripts to control those activities. However, it does not include the work's System Libraries, or general-purpose tools or generally available free programs which are used unmodified in performing those activities but which are not part of the work. For example, Corresponding Source includes interface definition files associated with source files for the work, and the source code for shared libraries and dynamically linked subprograms that the work is specifically designed to require, such as by intimate data communication or control flow between those subprograms and other parts of the work.
The Corresponding Source need not include anything that users can regenerate automatically from other parts of the Corresponding Source.
The Corresponding Source for a work in source code form is that same work.
2. Basic Permissions.
All rights granted under this License are granted for the term of copyright on the Program, and are irrevocable provided the stated conditions are met. This License explicitly affirms your unlimited permission to run the unmodified Program. The output from running a covered work is covered by this License only if the output, given its content, constitutes a covered work. This License acknowledges your rights of fair use or other equivalent, as provided by copyright law.
You may make, run and propagate covered works that you do not convey, without conditions so long as your license otherwise remains in force. You may convey covered works to others for the sole purpose of having them make modifications exclusively for you, or provide you with facilities for running those works, provided that you comply with the terms of this License in conveying all material for which you do not control copyright. Those thus making or running the covered works for you must do so exclusively on your behalf, under your direction and control, on terms that prohibit them from making any copies of your copyrighted material outside their relationship with you.
Conveying under any other circumstances is permitted solely under the conditions stated below. Sublicensing is not allowed; section 10 makes it unnecessary.
3. Protecting Users' Legal Rights From Anti-Circumvention Law.
No covered work shall be deemed part of an effective technological measure under any applicable law fulfilling obligations under article 11 of the WIPO copyright treaty adopted on 20 December 1996, or similar laws prohibiting or restricting circumvention of such measures.
When you convey a covered work, you waive any legal power to forbid circumvention of technological measures to the extent such circumvention is effected by exercising rights under this License with respect to the covered work, and you disclaim any intention to limit operation or modification of the work as a means of enforcing, against the work's users, your or third parties' legal rights to forbid circumvention of technological measures.
4. Conveying Verbatim Copies.
You may convey verbatim copies of the Program's source code as you receive it, in any medium, provided that you conspicuously and appropriately publish on each copy an appropriate copyright notice; keep intact all notices stating that this License and any non-permissive terms added in accord with section 7 apply to the code; keep intact all notices of the absence of any warranty; and give all recipients a copy of this License along with the Program.
You may charge any price or no price for each copy that you convey, and you may offer support or warranty protection for a fee.
5. Conveying Modified Source Versions.
You may convey a work based on the Program, or the modifications to produce it from the Program, in the form of source code under the terms of section 4, provided that you also meet all of these conditions:
a) The work must carry prominent notices stating that you modified it, and giving a relevant date.
b) The work must carry prominent notices stating that it is released under this License and any conditions added under section 7. This requirement modifies the requirement in section 4 to “keep intact all notices”.
c) You must license the entire work, as a whole, under this License to anyone who comes into possession of a copy. This License will therefore apply, along with any applicable section 7 additional terms, to the whole of the work, and all its parts, regardless of how they are packaged. This License gives no permission to license the work in any other way, but it does not invalidate such permission if you have separately received it.
d) If the work has interactive user interfaces, each must display Appropriate Legal Notices; however, if the Program has interactive interfaces that do not display Appropriate Legal Notices, your work need not make them do so.
A compilation of a covered work with other separate and independent works, which are not by their nature extensions of the covered work, and which are not combined with it such as to form a larger program, in or on a volume of a storage or distribution medium, is called an “aggregate” if the compilation and its resulting copyright are not used to limit the access or legal rights of the compilation's users beyond what the individual works permit. Inclusion of a covered work in an aggregate does not cause this License to apply to the other parts of the aggregate.
6. Conveying Non-Source Forms.
You may convey a covered work in object code form under the terms of sections 4 and 5, provided that you also convey the machine-readable Corresponding Source under the terms of this License, in one of these ways:
a) Convey the object code in, or embodied in, a physical product (including a physical distribution medium), accompanied by the Corresponding Source fixed on a durable physical medium customarily used for software interchange.
b) Convey the object code in, or embodied in, a physical product (including a physical distribution medium), accompanied by a written offer, valid for at least three years and valid for as long as you offer spare parts or customer support for that product model, to give anyone who possesses the object code either (1) a copy of the Corresponding Source for all the software in the product that is covered by this License, on a durable physical medium customarily used for software interchange, for a price no more than your reasonable cost of physically performing this conveying of source, or (2) access to copy the Corresponding Source from a network server at no charge.
c) Convey individual copies of the object code with a copy of the written offer to provide the Corresponding Source. This alternative is allowed only occasionally and noncommercially, and only if you received the object code with such an offer, in accord with subsection 6b.
d) Convey the object code by offering access from a designated place (gratis or for a charge), and offer equivalent access to the Corresponding Source in the same way through the same place at no further charge. You need not require recipients to copy the Corresponding Source along with the object code. If the place to copy the object code is a network server, the Corresponding Source may be on a different server (operated by you or a third party) that supports equivalent copying facilities, provided you maintain clear directions next to the object code saying where to find the Corresponding Source. Regardless of what server hosts the Corresponding Source, you remain obligated to ensure that it is available for as long as needed to satisfy these requirements.
e) Convey the object code using peer-to-peer transmission, provided you inform other peers where the object code and Corresponding Source of the work are being offered to the general public at no charge under subsection 6d.
A separable portion of the object code, whose source code is excluded from the Corresponding Source as a System Library, need not be included in conveying the object code work.
A “User Product” is either (1) a “consumer product”, which means any tangible personal property which is normally used for personal, family, or household purposes, or (2) anything designed or sold for incorporation into a dwelling. In determining whether a product is a consumer product, doubtful cases shall be resolved in favor of coverage. For a particular product received by a particular user, “normally used” refers to a typical or common use of that class of product, regardless of the status of the particular user or of the way in which the particular user actually uses, or expects or is expected to use, the product. A product is a consumer product regardless of whether the product has substantial commercial, industrial or non-consumer uses, unless such uses represent the only significant mode of use of the product.
“Installation Information” for a User Product means any methods, procedures, authorization keys, or other information required to install and execute modified versions of a covered work in that User Product from a modified version of its Corresponding Source. The information must suffice to ensure that the continued functioning of the modified object code is in no case prevented or interfered with solely because modification has been made.
If you convey an object code work under this section in, or with, or specifically for use in, a User Product, and the conveying occurs as part of a transaction in which the right of possession and use of the User Product is transferred to the recipient in perpetuity or for a fixed term (regardless of how the transaction is characterized), the Corresponding Source conveyed under this section must be accompanied by the Installation Information. But this requirement does not apply if neither you nor any third party retains the ability to install modified object code on the User Product (for example, the work has been installed in ROM).
The requirement to provide Installation Information does not include a requirement to continue to provide support service, warranty, or updates for a work that has been modified or installed by the recipient, or for the User Product in which it has been modified or installed. Access to a network may be denied when the modification itself materially and adversely affects the operation of the network or violates the rules and protocols for communication across the network.
Corresponding Source conveyed, and Installation Information provided, in accord with this section must be in a format that is publicly documented (and with an implementation available to the public in source code form), and must require no special password or key for unpacking, reading or copying.
7. Additional Terms.
“Additional permissions” are terms that supplement the terms of this License by making exceptions from one or more of its conditions. Additional permissions that are applicable to the entire Program shall be treated as though they were included in this License, to the extent that they are valid under applicable law. If additional permissions apply only to part of the Program, that part may be used separately under those permissions, but the entire Program remains governed by this License without regard to the additional permissions.
When you convey a copy of a covered work, you may at your option remove any additional permissions from that copy, or from any part of it. (Additional permissions may be written to require their own removal in certain cases when you modify the work.) You may place additional permissions on material, added by you to a covered work, for which you have or can give appropriate copyright permission.
Notwithstanding any other provision of this License, for material you add to a covered work, you may (if authorized by the copyright holders of that material) supplement the terms of this License with terms:
a) Disclaiming warranty or limiting liability differently from the terms of sections 15 and 16 of this License; or
b) Requiring preservation of specified reasonable legal notices or author attributions in that material or in the Appropriate Legal Notices displayed by works containing it; or
c) Prohibiting misrepresentation of the origin of that material, or requiring that modified versions of such material be marked in reasonable ways as different from the original version; or
d) Limiting the use for publicity purposes of names of licensors or authors of the material; or
e) Declining to grant rights under trademark law for use of some trade names, trademarks, or service marks; or
f) Requiring indemnification of licensors and authors of that material by anyone who conveys the material (or modified versions of it) with contractual assumptions of liability to the recipient, for any liability that these contractual assumptions directly impose on those licensors and authors.
All other non-permissive additional terms are considered “further restrictions” within the meaning of section 10. If the Program as you received it, or any part of it, contains a notice stating that it is governed by this License along with a term that is a further restriction, you may remove that term. If a license document contains a further restriction but permits relicensing or conveying under this License, you may add to a covered work material governed by the terms of that license document, provided that the further restriction does not survive such relicensing or conveying.
If you add terms to a covered work in accord with this section, you must place, in the relevant source files, a statement of the additional terms that apply to those files, or a notice indicating where to find the applicable terms.
Additional terms, permissive or non-permissive, may be stated in the form of a separately written license, or stated as exceptions; the above requirements apply either way.
8. Termination.
You may not propagate or modify a covered work except as expressly provided under this License. Any attempt otherwise to propagate or modify it is void, and will automatically terminate your rights under this License (including any patent licenses granted under the third paragraph of section 11).
However, if you cease all violation of this License, then your license from a particular copyright holder is reinstated (a) provisionally, unless and until the copyright holder explicitly and finally terminates your license, and (b) permanently, if the copyright holder fails to notify you of the violation by some reasonable means prior to 60 days after the cessation.
Moreover, your license from a particular copyright holder is reinstated permanently if the copyright holder notifies you of the violation by some reasonable means, this is the first time you have received notice of violation of this License (for any work) from that copyright holder, and you cure the violation prior to 30 days after your receipt of the notice.
Termination of your rights under this section does not terminate the licenses of parties who have received copies or rights from you under this License. If your rights have been terminated and not permanently reinstated, you do not qualify to receive new licenses for the same material under section 10.
9. Acceptance Not Required for Having Copies.
You are not required to accept this License in order to receive or run a copy of the Program. Ancillary propagation of a covered work occurring solely as a consequence of using peer-to-peer transmission to receive a copy likewise does not require acceptance. However, nothing other than this License grants you permission to propagate or modify any covered work. These actions infringe copyright if you do not accept this License. Therefore, by modifying or propagating a covered work, you indicate your acceptance of this License to do so.
10. Automatic Licensing of Downstream Recipients.
Each time you convey a covered work, the recipient automatically receives a license from the original licensors, to run, modify and propagate that work, subject to this License. You are not responsible for enforcing compliance by third parties with this License.
An “entity transaction” is a transaction transferring control of an organization, or substantially all assets of one, or subdividing an organization, or merging organizations. If propagation of a covered work results from an entity transaction, each party to that transaction who receives a copy of the work also receives whatever licenses to the work the party's predecessor in interest had or could give under the previous paragraph, plus a right to possession of the Corresponding Source of the work from the predecessor in interest, if the predecessor has it or can get it with reasonable efforts.
You may not impose any further restrictions on the exercise of the rights granted or affirmed under this License. For example, you may not impose a license fee, royalty, or other charge for exercise of rights granted under this License, and you may not initiate litigation (including a cross-claim or counterclaim in a lawsuit) alleging that any patent claim is infringed by making, using, selling, offering for sale, or importing the Program or any portion of it.
11. Patents.
A “contributor” is a copyright holder who authorizes use under this License of the Program or a work on which the Program is based. The work thus licensed is called the contributor's “contributor version”.
A contributor's “essential patent claims” are all patent claims owned or controlled by the contributor, whether already acquired or hereafter acquired, that would be infringed by some manner, permitted by this License, of making, using, or selling its contributor version, but do not include claims that would be infringed only as a consequence of further modification of the contributor version. For purposes of this definition, “control” includes the right to grant patent sublicenses in a manner consistent with the requirements of this License.
Each contributor grants you a non-exclusive, worldwide, royalty-free patent license under the contributor's essential patent claims, to make, use, sell, offer for sale, import and otherwise run, modify and propagate the contents of its contributor version.
In the following three paragraphs, a “patent license” is any express agreement or commitment, however denominated, not to enforce a patent (such as an express permission to practice a patent or covenant not to sue for patent infringement). To “grant” such a patent license to a party means to make such an agreement or commitment not to enforce a patent against the party.
If you convey a covered work, knowingly relying on a patent license, and the Corresponding Source of the work is not available for anyone to copy, free of charge and under the terms of this License, through a publicly available network server or other readily accessible means, then you must either (1) cause the Corresponding Source to be so available, or (2) arrange to deprive yourself of the benefit of the patent license for this particular work, or (3) arrange, in a manner consistent with the requirements of this License, to extend the patent license to downstream recipients. “Knowingly relying” means you have actual knowledge that, but for the patent license, your conveying the covered work in a country, or your recipient's use of the covered work in a country, would infringe one or more identifiable patents in that country that you have reason to believe are valid.
If, pursuant to or in connection with a single transaction or arrangement, you convey, or propagate by procuring conveyance of, a covered work, and grant a patent license to some of the parties receiving the covered work authorizing them to use, propagate, modify or convey a specific copy of the covered work, then the patent license you grant is automatically extended to all recipients of the covered work and works based on it.
A patent license is “discriminatory” if it does not include within the scope of its coverage, prohibits the exercise of, or is conditioned on the non-exercise of one or more of the rights that are specifically granted under this License. You may not convey a covered work if you are a party to an arrangement with a third party that is in the business of distributing software, under which you make payment to the third party based on the extent of your activity of conveying the work, and under which the third party grants, to any of the parties who would receive the covered work from you, a discriminatory patent license (a) in connection with copies of the covered work conveyed by you (or copies made from those copies), or (b) primarily for and in connection with specific products or compilations that contain the covered work, unless you entered into that arrangement, or that patent license was granted, prior to 28 March 2007.
Nothing in this License shall be construed as excluding or limiting any implied license or other defenses to infringement that may otherwise be available to you under applicable patent law.
12. No Surrender of Others' Freedom.
If conditions are imposed on you (whether by court order, agreement or otherwise) that contradict the conditions of this License, they do not excuse you from the conditions of this License. If you cannot convey a covered work so as to satisfy simultaneously your obligations under this License and any other pertinent obligations, then as a consequence you may not convey it at all. For example, if you agree to terms that obligate you to collect a royalty for further conveying from those to whom you convey the Program, the only way you could satisfy both those terms and this License would be to refrain entirely from conveying the Program.
13. Use with the GNU Affero General Public License.
Notwithstanding any other provision of this License, you have permission to link or combine any covered work with a work licensed under version 3 of the GNU Affero General Public License into a single combined work, and to convey the resulting work. The terms of this License will continue to apply to the part which is the covered work, but the special requirements of the GNU Affero General Public License, section 13, concerning interaction through a network will apply to the combination as such.
14. Revised Versions of this License.
The Free Software Foundation may publish revised and/or new versions of the GNU General Public License from time to time. Such new versions will be similar in spirit to the present version, but may differ in detail to address new problems or concerns.
Each version is given a distinguishing version number. If the Program specifies that a certain numbered version of the GNU General Public License “or any later version” applies to it, you have the option of following the terms and conditions either of that numbered version or of any later version published by the Free Software Foundation. If the Program does not specify a version number of the GNU General Public License, you may choose any version ever published by the Free Software Foundation.
If the Program specifies that a proxy can decide which future versions of the GNU General Public License can be used, that proxy's public statement of acceptance of a version permanently authorizes you to choose that version for the Program.
Later license versions may give you additional or different permissions. However, no additional obligations are imposed on any author or copyright holder as a result of your choosing to follow a later version.
15. Disclaimer of Warranty.
THERE IS NO WARRANTY FOR THE PROGRAM, TO THE EXTENT PERMITTED BY APPLICABLE LAW. EXCEPT WHEN OTHERWISE STATED IN WRITING THE COPYRIGHT HOLDERS AND/OR OTHER PARTIES PROVIDE THE PROGRAM “AS IS” WITHOUT WARRANTY OF ANY KIND, EITHER EXPRESSED OR IMPLIED, INCLUDING, BUT NOT LIMITED TO, THE IMPLIED WARRANTIES OF MERCHANTABILITY AND FITNESS FOR A PARTICULAR PURPOSE. THE ENTIRE RISK AS TO THE QUALITY AND PERFORMANCE OF THE PROGRAM IS WITH YOU. SHOULD THE PROGRAM PROVE DEFECTIVE, YOU ASSUME THE COST OF ALL NECESSARY SERVICING, REPAIR OR CORRECTION.
16. Limitation of Liability.
IN NO EVENT UNLESS REQUIRED BY APPLICABLE LAW OR AGREED TO IN WRITING WILL ANY COPYRIGHT HOLDER, OR ANY OTHER PARTY WHO MODIFIES AND/OR CONVEYS THE PROGRAM AS PERMITTED ABOVE, BE LIABLE TO YOU FOR DAMAGES, INCLUDING ANY GENERAL, SPECIAL, INCIDENTAL OR CONSEQUENTIAL DAMAGES ARISING OUT OF THE USE OR INABILITY TO USE THE PROGRAM (INCLUDING BUT NOT LIMITED TO LOSS OF DATA OR DATA BEING RENDERED INACCURATE OR LOSSES SUSTAINED BY YOU OR THIRD PARTIES OR A FAILURE OF THE PROGRAM TO OPERATE WITH ANY OTHER PROGRAMS), EVEN IF SUCH HOLDER OR OTHER PARTY HAS BEEN ADVISED OF THE POSSIBILITY OF SUCH DAMAGES.
17. Interpretation of Sections 15 and 16.
If the disclaimer of warranty and limitation of liability provided above cannot be given local legal effect according to their terms, reviewing courts shall apply local law that most closely approximates an absolute waiver of all civil liability in connection with the Program, unless a warranty or assumption of liability accompanies a copy of the Program in return for a fee.
</t>
  </si>
  <si>
    <t xml:space="preserve">This is meant to be a hidden spreadsheet with some notes around the development of the ZEBRA spreadsheet and a collection of some metrics for comparison.
# Conventions
Excel’s name manager lists all the names in the spreadsheets. The naming conventions are:
(a) `i.*` for input cells. All inputs must have a defined name. This is done either individually (per cell), or as a group of similar cells (per range).
(b) `o.*` for output cells. Not all output cells have a defined name.
(c) `d.*` for developer cells. Not all developer cells have a defined name.
(d) `_calculator.*` for links to the tables in the calculator sheet.
There is also a hidden setting to show the content of developer areas in the spreadsheets. For this you need to select complexity level 4 by (1) selecting the cell, (2) unprotecting the sheet, (3) changing the data validation settings to allow for a 4 as well, and (4) entering a 4 in the cell.
</t>
  </si>
  <si>
    <t>Total envelope area</t>
  </si>
  <si>
    <t>Total window hole area</t>
  </si>
  <si>
    <t>Total glazing area</t>
  </si>
  <si>
    <t>Transmission heat losses</t>
  </si>
  <si>
    <t>kWh/(m²a)</t>
  </si>
  <si>
    <t>Area refers to TFA.</t>
  </si>
  <si>
    <t>Ventilation heat losses</t>
  </si>
  <si>
    <t>Available solar heat gains</t>
  </si>
  <si>
    <t>Available internal heat gains</t>
  </si>
  <si>
    <t>Total heat gains</t>
  </si>
  <si>
    <t>Utilisation factor</t>
  </si>
  <si>
    <t>Useful gains</t>
  </si>
  <si>
    <t>Total fabric heat loss</t>
  </si>
  <si>
    <t>Total heat loss parameter</t>
  </si>
  <si>
    <t>W/(m²K)</t>
  </si>
  <si>
    <t>Area refers to envelope.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</si>
</sst>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0"/>
    <numFmt numFmtId="165" formatCode="#,##0.000"/>
    <numFmt numFmtId="166" formatCode="#,##0.0"/>
    <numFmt numFmtId="167" formatCode="0.0"/>
    <numFmt numFmtId="168" formatCode="0.000"/>
  </numFmts>
  <fonts count="18" x14ac:knownFonts="1">
    <font>
      <sz val="12"/>
      <color rgb="FF000000"/>
      <name val="Calibri"/>
      <family val="2"/>
      <charset val="1"/>
    </font>
    <font>
      <sz val="10"/>
      <name val="Arial"/>
      <family val="2"/>
    </font>
    <font>
      <sz val="12"/>
      <color rgb="FFFF0000"/>
      <name val="Calibri"/>
      <family val="2"/>
      <charset val="1"/>
    </font>
    <font>
      <b/>
      <sz val="15"/>
      <color rgb="FF44546A"/>
      <name val="Calibri"/>
      <family val="2"/>
      <charset val="1"/>
    </font>
    <font>
      <b/>
      <sz val="11"/>
      <color rgb="FFFA7D00"/>
      <name val="Calibri"/>
      <family val="2"/>
      <charset val="1"/>
    </font>
    <font>
      <sz val="11"/>
      <color rgb="FF3F3F76"/>
      <name val="Calibri"/>
      <family val="2"/>
      <charset val="1"/>
    </font>
    <font>
      <b/>
      <sz val="11"/>
      <color rgb="FF3F3F3F"/>
      <name val="Calibri"/>
      <family val="2"/>
      <charset val="1"/>
    </font>
    <font>
      <sz val="11"/>
      <color rgb="FFFA7D00"/>
      <name val="Calibri"/>
      <family val="2"/>
      <charset val="1"/>
    </font>
    <font>
      <sz val="12"/>
      <color rgb="FF000000"/>
      <name val="Calibri"/>
      <family val="2"/>
      <charset val="1"/>
    </font>
    <font>
      <b/>
      <sz val="12"/>
      <color rgb="FF000000"/>
      <name val="Calibri"/>
      <family val="2"/>
    </font>
    <font>
      <b/>
      <sz val="12"/>
      <name val="Calibri"/>
      <family val="2"/>
    </font>
    <font>
      <u/>
      <sz val="12"/>
      <color theme="10"/>
      <name val="Calibri"/>
      <family val="2"/>
      <charset val="1"/>
    </font>
    <font>
      <b/>
      <sz val="12"/>
      <color rgb="FFFF0000"/>
      <name val="Calibri"/>
      <family val="2"/>
    </font>
    <font>
      <sz val="12"/>
      <color rgb="FFFF0000"/>
      <name val="Calibri"/>
      <family val="2"/>
    </font>
    <font>
      <sz val="12"/>
      <color rgb="FF000000"/>
      <name val="Calibri"/>
      <family val="2"/>
    </font>
    <font>
      <sz val="12"/>
      <name val="Calibri"/>
      <family val="2"/>
      <scheme val="minor"/>
    </font>
    <font>
      <b/>
      <sz val="12"/>
      <color theme="1"/>
      <name val="Calibri"/>
      <family val="2"/>
      <scheme val="minor"/>
    </font>
    <font>
      <sz val="12"/>
      <color theme="1"/>
      <name val="Calibri"/>
      <family val="2"/>
      <scheme val="minor"/>
    </font>
  </fonts>
  <fills count="11">
    <fill>
      <patternFill patternType="none"/>
    </fill>
    <fill>
      <patternFill patternType="gray125"/>
    </fill>
    <fill>
      <patternFill patternType="solid">
        <fgColor rgb="FFFFFFCC"/>
        <bgColor rgb="FFFFFFFF"/>
      </patternFill>
    </fill>
    <fill>
      <patternFill patternType="solid">
        <fgColor rgb="FFFFCC99"/>
        <bgColor rgb="FFFFC7CE"/>
      </patternFill>
    </fill>
    <fill>
      <patternFill patternType="solid">
        <fgColor rgb="FFF2F2F2"/>
        <bgColor rgb="FFE2F0D9"/>
      </patternFill>
    </fill>
    <fill>
      <patternFill patternType="solid">
        <fgColor rgb="FFFFCC99"/>
      </patternFill>
    </fill>
    <fill>
      <patternFill patternType="solid">
        <fgColor theme="9" tint="0.79998168889431442"/>
        <bgColor rgb="FFDEEBF7"/>
      </patternFill>
    </fill>
    <fill>
      <patternFill patternType="solid">
        <fgColor theme="6" tint="0.79998168889431442"/>
        <bgColor rgb="FFDEEBF7"/>
      </patternFill>
    </fill>
    <fill>
      <patternFill patternType="solid">
        <fgColor rgb="FFF0C1FF"/>
        <bgColor rgb="FFDEEBF7"/>
      </patternFill>
    </fill>
    <fill>
      <patternFill patternType="solid">
        <fgColor rgb="FFF09156"/>
        <bgColor indexed="64"/>
      </patternFill>
    </fill>
    <fill>
      <patternFill patternType="solid">
        <fgColor theme="9" tint="0.79998168889431442"/>
        <bgColor indexed="64"/>
      </patternFill>
    </fill>
  </fills>
  <borders count="20">
    <border>
      <left/>
      <right/>
      <top/>
      <bottom/>
      <diagonal/>
    </border>
    <border>
      <left/>
      <right/>
      <top/>
      <bottom style="thick">
        <color rgb="FF4472C4"/>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thin">
        <color auto="1"/>
      </bottom>
      <diagonal/>
    </border>
    <border>
      <left/>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s>
  <cellStyleXfs count="18">
    <xf numFmtId="0" fontId="0" fillId="0" borderId="0">
      <protection locked="0"/>
    </xf>
    <xf numFmtId="0" fontId="1" fillId="0" borderId="0"/>
    <xf numFmtId="0" fontId="3" fillId="0" borderId="1"/>
    <xf numFmtId="0" fontId="8" fillId="2" borderId="2"/>
    <xf numFmtId="0" fontId="5" fillId="3" borderId="3"/>
    <xf numFmtId="0" fontId="4" fillId="4" borderId="3"/>
    <xf numFmtId="0" fontId="6" fillId="4" borderId="4"/>
    <xf numFmtId="0" fontId="7" fillId="0" borderId="5"/>
    <xf numFmtId="2" fontId="8" fillId="8" borderId="0">
      <alignment vertical="top" wrapText="1"/>
    </xf>
    <xf numFmtId="4" fontId="8" fillId="6" borderId="0"/>
    <xf numFmtId="2" fontId="15" fillId="5" borderId="0">
      <protection locked="0"/>
    </xf>
    <xf numFmtId="2" fontId="8" fillId="7" borderId="0"/>
    <xf numFmtId="2" fontId="15" fillId="9" borderId="0">
      <protection locked="0"/>
    </xf>
    <xf numFmtId="0" fontId="11" fillId="0" borderId="0"/>
    <xf numFmtId="9" fontId="8" fillId="0" borderId="0"/>
    <xf numFmtId="2" fontId="15" fillId="5" borderId="0">
      <protection locked="0"/>
    </xf>
    <xf numFmtId="2" fontId="15" fillId="9" borderId="0">
      <protection locked="0"/>
    </xf>
    <xf numFmtId="43" fontId="8" fillId="0" borderId="0"/>
  </cellStyleXfs>
  <cellXfs count="169">
    <xf numFmtId="0" fontId="0" fillId="0" borderId="0" xfId="0" applyProtection="1">
      <protection locked="0"/>
    </xf>
    <xf numFmtId="0" fontId="2" fillId="0" borderId="0" xfId="0" applyFont="1" applyProtection="1">
      <protection locked="0"/>
    </xf>
    <xf numFmtId="2" fontId="8" fillId="8" borderId="0" xfId="8" applyAlignment="1">
      <alignment vertical="top" wrapText="1"/>
    </xf>
    <xf numFmtId="4" fontId="10" fillId="6" borderId="0" xfId="9" applyFont="1"/>
    <xf numFmtId="1" fontId="8" fillId="6" borderId="0" xfId="9" applyNumberFormat="1" applyAlignment="1">
      <alignment horizontal="right"/>
    </xf>
    <xf numFmtId="1" fontId="8" fillId="6" borderId="6" xfId="9" applyNumberFormat="1" applyBorder="1" applyAlignment="1">
      <alignment horizontal="right"/>
    </xf>
    <xf numFmtId="2" fontId="15" fillId="5" borderId="0" xfId="10" applyAlignment="1" applyProtection="1">
      <alignment horizontal="center"/>
      <protection locked="0"/>
    </xf>
    <xf numFmtId="1" fontId="8" fillId="6" borderId="0" xfId="9" applyNumberFormat="1"/>
    <xf numFmtId="4" fontId="8" fillId="6" borderId="7" xfId="9" applyBorder="1"/>
    <xf numFmtId="1" fontId="8" fillId="6" borderId="6" xfId="9" applyNumberFormat="1" applyBorder="1"/>
    <xf numFmtId="2" fontId="15" fillId="5" borderId="6" xfId="10" applyBorder="1" applyProtection="1">
      <protection locked="0"/>
    </xf>
    <xf numFmtId="2" fontId="15" fillId="5" borderId="6" xfId="10" applyBorder="1" applyAlignment="1" applyProtection="1">
      <alignment horizontal="center"/>
      <protection locked="0"/>
    </xf>
    <xf numFmtId="4" fontId="9" fillId="6" borderId="0" xfId="9" applyFont="1" applyAlignment="1">
      <alignment horizontal="center"/>
    </xf>
    <xf numFmtId="2" fontId="15" fillId="9" borderId="0" xfId="12" applyProtection="1">
      <protection locked="0"/>
    </xf>
    <xf numFmtId="2" fontId="8" fillId="7" borderId="0" xfId="11" applyAlignment="1">
      <alignment horizontal="right"/>
    </xf>
    <xf numFmtId="2" fontId="8" fillId="7" borderId="6" xfId="11" applyBorder="1"/>
    <xf numFmtId="2" fontId="8" fillId="7" borderId="6" xfId="11" applyBorder="1" applyAlignment="1">
      <alignment horizontal="right"/>
    </xf>
    <xf numFmtId="2" fontId="9" fillId="7" borderId="6" xfId="11" applyFont="1" applyBorder="1"/>
    <xf numFmtId="4" fontId="8" fillId="6" borderId="0" xfId="9" applyAlignment="1">
      <alignment horizontal="right"/>
    </xf>
    <xf numFmtId="4" fontId="8" fillId="6" borderId="6" xfId="9" applyBorder="1" applyAlignment="1">
      <alignment horizontal="right"/>
    </xf>
    <xf numFmtId="3" fontId="8" fillId="6" borderId="6" xfId="9" applyNumberFormat="1" applyBorder="1"/>
    <xf numFmtId="1" fontId="8" fillId="7" borderId="6" xfId="11" applyNumberFormat="1" applyBorder="1"/>
    <xf numFmtId="4" fontId="9" fillId="6" borderId="7" xfId="9" applyFont="1" applyBorder="1"/>
    <xf numFmtId="2" fontId="8" fillId="8" borderId="11" xfId="8" applyBorder="1" applyAlignment="1">
      <alignment vertical="top"/>
    </xf>
    <xf numFmtId="2" fontId="8" fillId="8" borderId="12" xfId="8" applyBorder="1" applyAlignment="1">
      <alignment vertical="top" wrapText="1"/>
    </xf>
    <xf numFmtId="4" fontId="8" fillId="6" borderId="13" xfId="9" applyBorder="1"/>
    <xf numFmtId="4" fontId="8" fillId="6" borderId="14" xfId="9" applyBorder="1"/>
    <xf numFmtId="2" fontId="8" fillId="7" borderId="13" xfId="11" applyBorder="1"/>
    <xf numFmtId="2" fontId="8" fillId="7" borderId="14" xfId="11" applyBorder="1"/>
    <xf numFmtId="0" fontId="0" fillId="0" borderId="15" xfId="0" applyBorder="1" applyProtection="1">
      <protection locked="0"/>
    </xf>
    <xf numFmtId="0" fontId="0" fillId="0" borderId="16" xfId="0" applyBorder="1" applyProtection="1">
      <protection locked="0"/>
    </xf>
    <xf numFmtId="1" fontId="15" fillId="5" borderId="0" xfId="10" applyNumberFormat="1" applyProtection="1">
      <protection locked="0"/>
    </xf>
    <xf numFmtId="4" fontId="8" fillId="6" borderId="11" xfId="9" applyBorder="1"/>
    <xf numFmtId="4" fontId="8" fillId="6" borderId="12" xfId="9" applyBorder="1"/>
    <xf numFmtId="4" fontId="8" fillId="6" borderId="8" xfId="9" applyBorder="1"/>
    <xf numFmtId="4" fontId="8" fillId="6" borderId="15" xfId="9" applyBorder="1"/>
    <xf numFmtId="4" fontId="8" fillId="6" borderId="16" xfId="9" applyBorder="1"/>
    <xf numFmtId="4" fontId="11" fillId="6" borderId="0" xfId="13" applyNumberFormat="1" applyFill="1"/>
    <xf numFmtId="164" fontId="8" fillId="7" borderId="0" xfId="11" applyNumberFormat="1"/>
    <xf numFmtId="4" fontId="13" fillId="6" borderId="0" xfId="9" applyFont="1"/>
    <xf numFmtId="4" fontId="2" fillId="6" borderId="0" xfId="9" applyFont="1"/>
    <xf numFmtId="2" fontId="15" fillId="9" borderId="6" xfId="12" applyBorder="1" applyProtection="1">
      <protection locked="0"/>
    </xf>
    <xf numFmtId="4" fontId="9" fillId="6" borderId="0" xfId="9" applyFont="1" applyAlignment="1">
      <alignment horizontal="left"/>
    </xf>
    <xf numFmtId="4" fontId="12" fillId="6" borderId="0" xfId="9" applyFont="1" applyAlignment="1">
      <alignment horizontal="left"/>
    </xf>
    <xf numFmtId="165" fontId="8" fillId="6" borderId="0" xfId="9" applyNumberFormat="1"/>
    <xf numFmtId="165" fontId="8" fillId="6" borderId="6" xfId="9" applyNumberFormat="1" applyBorder="1"/>
    <xf numFmtId="4" fontId="0" fillId="6" borderId="0" xfId="9" applyFont="1"/>
    <xf numFmtId="9" fontId="8" fillId="6" borderId="0" xfId="14" applyFill="1"/>
    <xf numFmtId="9" fontId="8" fillId="6" borderId="6" xfId="14" applyFill="1" applyBorder="1"/>
    <xf numFmtId="1" fontId="15" fillId="9" borderId="0" xfId="12" applyNumberFormat="1" applyProtection="1">
      <protection locked="0"/>
    </xf>
    <xf numFmtId="2" fontId="9" fillId="7" borderId="6" xfId="11" applyFont="1" applyBorder="1" applyAlignment="1">
      <alignment horizontal="left"/>
    </xf>
    <xf numFmtId="4" fontId="9" fillId="6" borderId="17" xfId="9" applyFont="1" applyBorder="1" applyAlignment="1">
      <alignment horizontal="right"/>
    </xf>
    <xf numFmtId="4" fontId="9" fillId="6" borderId="6" xfId="9" applyFont="1" applyBorder="1" applyAlignment="1">
      <alignment horizontal="right"/>
    </xf>
    <xf numFmtId="4" fontId="14" fillId="6" borderId="0" xfId="9" applyFont="1"/>
    <xf numFmtId="4" fontId="14" fillId="6" borderId="0" xfId="9" applyFont="1" applyAlignment="1">
      <alignment horizontal="right"/>
    </xf>
    <xf numFmtId="3" fontId="14" fillId="6" borderId="0" xfId="9" applyNumberFormat="1" applyFont="1" applyAlignment="1">
      <alignment horizontal="right"/>
    </xf>
    <xf numFmtId="1" fontId="8" fillId="7" borderId="0" xfId="11" applyNumberFormat="1"/>
    <xf numFmtId="2" fontId="9" fillId="7" borderId="17" xfId="11" applyFont="1" applyBorder="1"/>
    <xf numFmtId="3" fontId="9" fillId="6" borderId="6" xfId="9" applyNumberFormat="1" applyFont="1" applyBorder="1" applyAlignment="1">
      <alignment horizontal="right"/>
    </xf>
    <xf numFmtId="2" fontId="15" fillId="5" borderId="0" xfId="10" applyAlignment="1" applyProtection="1">
      <alignment horizontal="right"/>
      <protection locked="0"/>
    </xf>
    <xf numFmtId="2" fontId="15" fillId="5" borderId="6" xfId="10" applyBorder="1" applyAlignment="1" applyProtection="1">
      <alignment horizontal="right"/>
      <protection locked="0"/>
    </xf>
    <xf numFmtId="4" fontId="9" fillId="6" borderId="9" xfId="9" applyFont="1" applyBorder="1"/>
    <xf numFmtId="4" fontId="14" fillId="6" borderId="6" xfId="9" applyFont="1" applyBorder="1"/>
    <xf numFmtId="4" fontId="14" fillId="6" borderId="6" xfId="9" applyFont="1" applyBorder="1" applyAlignment="1">
      <alignment horizontal="right"/>
    </xf>
    <xf numFmtId="4" fontId="14" fillId="6" borderId="6" xfId="9" applyFont="1" applyBorder="1" applyAlignment="1">
      <alignment horizontal="left"/>
    </xf>
    <xf numFmtId="4" fontId="14" fillId="6" borderId="0" xfId="9" applyFont="1" applyAlignment="1">
      <alignment horizontal="left"/>
    </xf>
    <xf numFmtId="2" fontId="8" fillId="7" borderId="0" xfId="11" applyAlignment="1">
      <alignment horizontal="left"/>
    </xf>
    <xf numFmtId="0" fontId="0" fillId="10" borderId="0" xfId="0" applyFill="1" applyProtection="1">
      <protection locked="0"/>
    </xf>
    <xf numFmtId="0" fontId="16" fillId="10" borderId="6" xfId="0" applyFont="1" applyFill="1" applyBorder="1" applyProtection="1">
      <protection locked="0"/>
    </xf>
    <xf numFmtId="3" fontId="8" fillId="6" borderId="17" xfId="9" applyNumberFormat="1" applyBorder="1"/>
    <xf numFmtId="49" fontId="8" fillId="6" borderId="17" xfId="9" applyNumberFormat="1" applyBorder="1" applyAlignment="1">
      <alignment horizontal="right"/>
    </xf>
    <xf numFmtId="49" fontId="8" fillId="6" borderId="18" xfId="9" applyNumberFormat="1" applyBorder="1" applyAlignment="1">
      <alignment horizontal="right"/>
    </xf>
    <xf numFmtId="3" fontId="8" fillId="6" borderId="18" xfId="9" applyNumberFormat="1" applyBorder="1"/>
    <xf numFmtId="4" fontId="11" fillId="6" borderId="6" xfId="13" applyNumberFormat="1" applyFill="1" applyBorder="1"/>
    <xf numFmtId="165" fontId="15" fillId="9" borderId="0" xfId="12" applyNumberFormat="1" applyProtection="1">
      <protection locked="0"/>
    </xf>
    <xf numFmtId="10" fontId="8" fillId="7" borderId="0" xfId="11" applyNumberFormat="1"/>
    <xf numFmtId="49" fontId="9" fillId="7" borderId="0" xfId="11" applyNumberFormat="1" applyFont="1"/>
    <xf numFmtId="2" fontId="11" fillId="7" borderId="0" xfId="13" applyNumberFormat="1" applyFill="1"/>
    <xf numFmtId="49" fontId="9" fillId="7" borderId="6" xfId="11" applyNumberFormat="1" applyFont="1" applyBorder="1"/>
    <xf numFmtId="2" fontId="14" fillId="7" borderId="0" xfId="11" applyFont="1"/>
    <xf numFmtId="49" fontId="9" fillId="7" borderId="7" xfId="11" applyNumberFormat="1" applyFont="1" applyBorder="1"/>
    <xf numFmtId="2" fontId="8" fillId="7" borderId="7" xfId="11" applyBorder="1"/>
    <xf numFmtId="2" fontId="9" fillId="7" borderId="6" xfId="11" applyFont="1" applyBorder="1" applyAlignment="1">
      <alignment horizontal="right"/>
    </xf>
    <xf numFmtId="2" fontId="9" fillId="7" borderId="19" xfId="11" applyFont="1" applyBorder="1"/>
    <xf numFmtId="2" fontId="9" fillId="7" borderId="19" xfId="11" applyFont="1" applyBorder="1" applyAlignment="1">
      <alignment horizontal="right"/>
    </xf>
    <xf numFmtId="9" fontId="8" fillId="7" borderId="0" xfId="11" applyNumberFormat="1"/>
    <xf numFmtId="0" fontId="8" fillId="7" borderId="0" xfId="11" applyNumberFormat="1"/>
    <xf numFmtId="0" fontId="8" fillId="7" borderId="6" xfId="11" applyNumberFormat="1" applyBorder="1"/>
    <xf numFmtId="1" fontId="9" fillId="7" borderId="0" xfId="11" applyNumberFormat="1" applyFont="1"/>
    <xf numFmtId="3" fontId="14" fillId="6" borderId="0" xfId="9" applyNumberFormat="1" applyFont="1"/>
    <xf numFmtId="9" fontId="0" fillId="10" borderId="0" xfId="14" applyFont="1" applyFill="1"/>
    <xf numFmtId="9" fontId="0" fillId="10" borderId="6" xfId="14" applyFont="1" applyFill="1" applyBorder="1"/>
    <xf numFmtId="2" fontId="15" fillId="5" borderId="17" xfId="10" applyBorder="1" applyProtection="1">
      <protection locked="0"/>
    </xf>
    <xf numFmtId="4" fontId="9" fillId="6" borderId="8" xfId="9" applyFont="1" applyBorder="1"/>
    <xf numFmtId="0" fontId="17" fillId="10" borderId="0" xfId="0" applyFont="1" applyFill="1" applyProtection="1">
      <protection locked="0"/>
    </xf>
    <xf numFmtId="0" fontId="17" fillId="10" borderId="6" xfId="0" applyFont="1" applyFill="1" applyBorder="1" applyProtection="1">
      <protection locked="0"/>
    </xf>
    <xf numFmtId="0" fontId="0" fillId="0" borderId="0" xfId="0" applyProtection="1">
      <protection locked="0"/>
    </xf>
    <xf numFmtId="4" fontId="9" fillId="6" borderId="6" xfId="9" applyFont="1" applyBorder="1"/>
    <xf numFmtId="2" fontId="15" fillId="5" borderId="0" xfId="10" applyProtection="1">
      <protection locked="0"/>
    </xf>
    <xf numFmtId="4" fontId="8" fillId="6" borderId="0" xfId="9"/>
    <xf numFmtId="4" fontId="8" fillId="6" borderId="0" xfId="9" quotePrefix="1"/>
    <xf numFmtId="2" fontId="8" fillId="8" borderId="8" xfId="8" applyBorder="1" applyAlignment="1">
      <alignment vertical="top" wrapText="1"/>
    </xf>
    <xf numFmtId="2" fontId="8" fillId="7" borderId="0" xfId="11"/>
    <xf numFmtId="0" fontId="0" fillId="0" borderId="6" xfId="0" applyBorder="1" applyProtection="1">
      <protection locked="0"/>
    </xf>
    <xf numFmtId="4" fontId="9" fillId="6" borderId="17" xfId="9" applyFont="1" applyBorder="1"/>
    <xf numFmtId="4" fontId="8" fillId="6" borderId="17" xfId="9" applyBorder="1"/>
    <xf numFmtId="4" fontId="8" fillId="6" borderId="18" xfId="9" applyBorder="1"/>
    <xf numFmtId="2" fontId="9" fillId="7" borderId="9" xfId="11" applyFont="1" applyBorder="1"/>
    <xf numFmtId="2" fontId="9" fillId="7" borderId="7" xfId="11" applyFont="1" applyBorder="1"/>
    <xf numFmtId="2" fontId="9" fillId="7" borderId="10" xfId="11" applyFont="1" applyBorder="1"/>
    <xf numFmtId="1" fontId="9" fillId="7" borderId="6" xfId="11" applyNumberFormat="1" applyFont="1" applyBorder="1" applyAlignment="1">
      <alignment horizontal="right"/>
    </xf>
    <xf numFmtId="9" fontId="8" fillId="7" borderId="0" xfId="11" applyNumberFormat="1" applyAlignment="1">
      <alignment horizontal="right"/>
    </xf>
    <xf numFmtId="1" fontId="8" fillId="7" borderId="0" xfId="11" applyNumberFormat="1" applyAlignment="1">
      <alignment horizontal="right"/>
    </xf>
    <xf numFmtId="9" fontId="8" fillId="7" borderId="0" xfId="14" applyFill="1" applyAlignment="1">
      <alignment horizontal="right"/>
    </xf>
    <xf numFmtId="2" fontId="0" fillId="7" borderId="0" xfId="11" applyFont="1"/>
    <xf numFmtId="49" fontId="8" fillId="6" borderId="0" xfId="9" applyNumberFormat="1" applyAlignment="1">
      <alignment horizontal="right"/>
    </xf>
    <xf numFmtId="3" fontId="8" fillId="6" borderId="0" xfId="9" applyNumberFormat="1"/>
    <xf numFmtId="4" fontId="8" fillId="6" borderId="6" xfId="9" applyBorder="1"/>
    <xf numFmtId="1" fontId="15" fillId="5" borderId="6" xfId="10" applyNumberFormat="1" applyBorder="1" applyProtection="1">
      <protection locked="0"/>
    </xf>
    <xf numFmtId="2" fontId="9" fillId="7" borderId="0" xfId="11" applyFont="1"/>
    <xf numFmtId="1" fontId="9" fillId="7" borderId="0" xfId="11" applyNumberFormat="1" applyFont="1" applyAlignment="1">
      <alignment horizontal="right"/>
    </xf>
    <xf numFmtId="2" fontId="8" fillId="7" borderId="14" xfId="11" applyBorder="1" applyAlignment="1">
      <alignment horizontal="right"/>
    </xf>
    <xf numFmtId="2" fontId="8" fillId="7" borderId="13" xfId="11" applyBorder="1" applyAlignment="1">
      <alignment horizontal="right"/>
    </xf>
    <xf numFmtId="2" fontId="9" fillId="7" borderId="0" xfId="11" applyFont="1" applyAlignment="1">
      <alignment horizontal="right"/>
    </xf>
    <xf numFmtId="2" fontId="9" fillId="7" borderId="16" xfId="11" applyFont="1" applyBorder="1" applyAlignment="1">
      <alignment horizontal="right"/>
    </xf>
    <xf numFmtId="4" fontId="9" fillId="6" borderId="10" xfId="9" applyFont="1" applyBorder="1"/>
    <xf numFmtId="4" fontId="9" fillId="6" borderId="0" xfId="9" applyFont="1"/>
    <xf numFmtId="168" fontId="15" fillId="5" borderId="0" xfId="10" applyNumberFormat="1" applyProtection="1">
      <protection locked="0"/>
    </xf>
    <xf numFmtId="168" fontId="15" fillId="9" borderId="0" xfId="12" applyNumberFormat="1" applyProtection="1">
      <protection locked="0"/>
    </xf>
    <xf numFmtId="168" fontId="15" fillId="9" borderId="0" xfId="12" applyNumberFormat="1" applyAlignment="1" applyProtection="1">
      <alignment horizontal="right"/>
      <protection locked="0"/>
    </xf>
    <xf numFmtId="2" fontId="8" fillId="6" borderId="0" xfId="9" applyNumberFormat="1"/>
    <xf numFmtId="2" fontId="8" fillId="6" borderId="6" xfId="9" applyNumberFormat="1" applyBorder="1"/>
    <xf numFmtId="2" fontId="15" fillId="5" borderId="0" xfId="15" applyProtection="1">
      <protection locked="0"/>
    </xf>
    <xf numFmtId="2" fontId="15" fillId="5" borderId="14" xfId="15" applyBorder="1" applyProtection="1">
      <protection locked="0"/>
    </xf>
    <xf numFmtId="2" fontId="15" fillId="5" borderId="13" xfId="15" applyBorder="1" applyProtection="1">
      <protection locked="0"/>
    </xf>
    <xf numFmtId="2" fontId="15" fillId="9" borderId="13" xfId="16" applyBorder="1" applyProtection="1">
      <protection locked="0"/>
    </xf>
    <xf numFmtId="2" fontId="15" fillId="9" borderId="0" xfId="16" applyProtection="1">
      <protection locked="0"/>
    </xf>
    <xf numFmtId="2" fontId="15" fillId="9" borderId="14" xfId="16" applyBorder="1" applyProtection="1">
      <protection locked="0"/>
    </xf>
    <xf numFmtId="4" fontId="9" fillId="6" borderId="6" xfId="9" applyFont="1" applyBorder="1" applyAlignment="1">
      <alignment horizontal="center"/>
    </xf>
    <xf numFmtId="2" fontId="9" fillId="7" borderId="6" xfId="11" applyFont="1" applyBorder="1" applyAlignment="1">
      <alignment horizontal="center"/>
    </xf>
    <xf numFmtId="4" fontId="8" fillId="6" borderId="0" xfId="9" applyAlignment="1">
      <alignment horizontal="left" vertical="top"/>
    </xf>
    <xf numFmtId="4" fontId="9" fillId="6" borderId="6" xfId="9" applyFont="1" applyBorder="1" applyAlignment="1">
      <alignment horizontal="left"/>
    </xf>
    <xf numFmtId="0" fontId="0" fillId="0" borderId="0" xfId="0" applyProtection="1"/>
    <xf numFmtId="166" fontId="8" fillId="6" borderId="0" xfId="9" applyNumberFormat="1"/>
    <xf numFmtId="166" fontId="8" fillId="6" borderId="6" xfId="9" applyNumberFormat="1" applyBorder="1"/>
    <xf numFmtId="166" fontId="8" fillId="6" borderId="7" xfId="9" applyNumberFormat="1" applyBorder="1"/>
    <xf numFmtId="167" fontId="8" fillId="6" borderId="0" xfId="9" applyNumberFormat="1" applyAlignment="1">
      <alignment horizontal="right"/>
    </xf>
    <xf numFmtId="167" fontId="8" fillId="6" borderId="0" xfId="9" applyNumberFormat="1"/>
    <xf numFmtId="167" fontId="8" fillId="6" borderId="6" xfId="9" applyNumberFormat="1" applyBorder="1" applyAlignment="1">
      <alignment horizontal="right"/>
    </xf>
    <xf numFmtId="167" fontId="8" fillId="6" borderId="6" xfId="9" applyNumberFormat="1" applyBorder="1"/>
    <xf numFmtId="167" fontId="8" fillId="6" borderId="7" xfId="9" applyNumberFormat="1" applyBorder="1"/>
    <xf numFmtId="166" fontId="8" fillId="6" borderId="0" xfId="9" applyNumberFormat="1" applyAlignment="1">
      <alignment horizontal="right"/>
    </xf>
    <xf numFmtId="166" fontId="8" fillId="6" borderId="6" xfId="9" applyNumberFormat="1" applyBorder="1" applyAlignment="1">
      <alignment horizontal="right"/>
    </xf>
    <xf numFmtId="166" fontId="8" fillId="6" borderId="8" xfId="9" applyNumberFormat="1" applyBorder="1"/>
    <xf numFmtId="43" fontId="8" fillId="7" borderId="0" xfId="17" applyFill="1"/>
    <xf numFmtId="43" fontId="8" fillId="7" borderId="0" xfId="17" applyFill="1" applyAlignment="1">
      <alignment horizontal="right"/>
    </xf>
    <xf numFmtId="166" fontId="9" fillId="6" borderId="0" xfId="9" applyNumberFormat="1" applyFont="1"/>
    <xf numFmtId="43" fontId="8" fillId="7" borderId="6" xfId="17" applyFill="1" applyBorder="1" applyAlignment="1">
      <alignment horizontal="right"/>
    </xf>
    <xf numFmtId="43" fontId="9" fillId="7" borderId="0" xfId="17" applyFont="1" applyFill="1" applyAlignment="1">
      <alignment horizontal="right"/>
    </xf>
    <xf numFmtId="166" fontId="9" fillId="6" borderId="6" xfId="9" applyNumberFormat="1" applyFont="1" applyBorder="1"/>
    <xf numFmtId="2" fontId="8" fillId="8" borderId="0" xfId="8" applyAlignment="1">
      <alignment vertical="top" wrapText="1"/>
    </xf>
    <xf numFmtId="0" fontId="0" fillId="0" borderId="0" xfId="0" applyProtection="1">
      <protection locked="0"/>
    </xf>
    <xf numFmtId="4" fontId="9" fillId="6" borderId="6" xfId="9" applyFont="1" applyBorder="1" applyAlignment="1">
      <alignment horizontal="center"/>
    </xf>
    <xf numFmtId="0" fontId="0" fillId="0" borderId="6" xfId="0" applyBorder="1" applyProtection="1"/>
    <xf numFmtId="2" fontId="9" fillId="7" borderId="6" xfId="11" applyFont="1" applyBorder="1" applyAlignment="1">
      <alignment horizontal="center"/>
    </xf>
    <xf numFmtId="4" fontId="8" fillId="6" borderId="0" xfId="9" applyAlignment="1">
      <alignment horizontal="left" vertical="top"/>
    </xf>
    <xf numFmtId="0" fontId="0" fillId="0" borderId="0" xfId="0" applyProtection="1"/>
    <xf numFmtId="4" fontId="9" fillId="6" borderId="6" xfId="9" applyFont="1" applyBorder="1" applyAlignment="1">
      <alignment horizontal="left"/>
    </xf>
    <xf numFmtId="166" fontId="9" fillId="6" borderId="6" xfId="9" applyNumberFormat="1" applyFont="1" applyBorder="1" applyAlignment="1">
      <alignment horizontal="center"/>
    </xf>
  </cellXfs>
  <cellStyles count="18">
    <cellStyle name="Comma" xfId="17" builtinId="3"/>
    <cellStyle name="Excel Built-in Calculation" xfId="5" xr:uid="{00000000-0005-0000-0000-000005000000}"/>
    <cellStyle name="Excel Built-in Heading 1" xfId="2" xr:uid="{00000000-0005-0000-0000-000002000000}"/>
    <cellStyle name="Excel Built-in Input" xfId="4" xr:uid="{00000000-0005-0000-0000-000004000000}"/>
    <cellStyle name="Excel Built-in Linked Cell" xfId="7" xr:uid="{00000000-0005-0000-0000-000007000000}"/>
    <cellStyle name="Excel Built-in Note" xfId="3" xr:uid="{00000000-0005-0000-0000-000003000000}"/>
    <cellStyle name="Excel Built-in Output" xfId="6" xr:uid="{00000000-0005-0000-0000-000006000000}"/>
    <cellStyle name="Hyperlink" xfId="13" builtinId="8"/>
    <cellStyle name="Normal" xfId="0" builtinId="0"/>
    <cellStyle name="Percent" xfId="14" builtinId="5"/>
    <cellStyle name="Standard_HWB Kurzverf. Formular (2)" xfId="1" xr:uid="{00000000-0005-0000-0000-000001000000}"/>
    <cellStyle name="z-Input" xfId="10" xr:uid="{00000000-0005-0000-0000-00000A000000}"/>
    <cellStyle name="z-Input_" xfId="15" xr:uid="{00000000-0005-0000-0000-00000F000000}"/>
    <cellStyle name="z-Input-Adv" xfId="12" xr:uid="{00000000-0005-0000-0000-00000C000000}"/>
    <cellStyle name="z-Input-Adv_" xfId="16" xr:uid="{00000000-0005-0000-0000-000010000000}"/>
    <cellStyle name="z-ui-Base" xfId="9" xr:uid="{00000000-0005-0000-0000-000009000000}"/>
    <cellStyle name="z-ui-Developer" xfId="11" xr:uid="{00000000-0005-0000-0000-00000B000000}"/>
    <cellStyle name="z-ui-Instructions" xfId="8" xr:uid="{00000000-0005-0000-0000-000008000000}"/>
  </cellStyles>
  <dxfs count="44">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9" tint="0.79998168889431442"/>
      </font>
      <numFmt numFmtId="30" formatCode="@"/>
      <fill>
        <patternFill>
          <bgColor theme="9" tint="0.79998168889431442"/>
        </patternFill>
      </fill>
      <border>
        <left/>
        <right/>
        <top/>
        <bottom/>
        <vertical/>
        <horizontal/>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
      <font>
        <color rgb="FF9C0006"/>
      </font>
      <fill>
        <patternFill>
          <bgColor rgb="FFFFC7CE"/>
        </patternFill>
      </fill>
    </dxf>
    <dxf>
      <fill>
        <patternFill>
          <bgColor rgb="FFFF0000"/>
        </patternFill>
      </fill>
    </dxf>
    <dxf>
      <fill>
        <patternFill>
          <bgColor rgb="FFFF0000"/>
        </patternFill>
      </fill>
    </dxf>
    <dxf>
      <fill>
        <patternFill>
          <bgColor rgb="FFC00000"/>
        </patternFill>
      </fill>
      <border>
        <vertical/>
        <horizontal/>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dxf>
    <dxf>
      <font>
        <color rgb="FFE2F0D9"/>
      </font>
      <fill>
        <patternFill>
          <bgColor rgb="FFE2F0D9"/>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2B2B2"/>
      <rgbColor rgb="FF7F7F7F"/>
      <rgbColor rgb="FF8FAADC"/>
      <rgbColor rgb="FF993366"/>
      <rgbColor rgb="FFFFFFCC"/>
      <rgbColor rgb="FFDEEBF7"/>
      <rgbColor rgb="FF660066"/>
      <rgbColor rgb="FFED7D31"/>
      <rgbColor rgb="FF0070C0"/>
      <rgbColor rgb="FFB4C7E7"/>
      <rgbColor rgb="FF000080"/>
      <rgbColor rgb="FFFF00FF"/>
      <rgbColor rgb="FFFFFF00"/>
      <rgbColor rgb="FF00FFFF"/>
      <rgbColor rgb="FF800080"/>
      <rgbColor rgb="FF800000"/>
      <rgbColor rgb="FF008080"/>
      <rgbColor rgb="FF0000FF"/>
      <rgbColor rgb="FF00CCFF"/>
      <rgbColor rgb="FFDAE3F3"/>
      <rgbColor rgb="FFE2F0D9"/>
      <rgbColor rgb="FFFFE699"/>
      <rgbColor rgb="FFD9D9D9"/>
      <rgbColor rgb="FFFFC7CE"/>
      <rgbColor rgb="FFF2F2F2"/>
      <rgbColor rgb="FFFFCC99"/>
      <rgbColor rgb="FF4472C4"/>
      <rgbColor rgb="FF5B9BD5"/>
      <rgbColor rgb="FF99CC00"/>
      <rgbColor rgb="FFFFC000"/>
      <rgbColor rgb="FFFF8001"/>
      <rgbColor rgb="FFFA7D00"/>
      <rgbColor rgb="FF595959"/>
      <rgbColor rgb="FFA5A5A5"/>
      <rgbColor rgb="FF44546A"/>
      <rgbColor rgb="FF70AD47"/>
      <rgbColor rgb="FF003300"/>
      <rgbColor rgb="FF404040"/>
      <rgbColor rgb="FF993300"/>
      <rgbColor rgb="FF993366"/>
      <rgbColor rgb="FF3F3F76"/>
      <rgbColor rgb="FF3F3F3F"/>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a:t>External air</a:t>
            </a:r>
            <a:r>
              <a:rPr lang="en-US" baseline="0"/>
              <a:t> temperature</a:t>
            </a:r>
            <a:endParaRPr lang="en-US"/>
          </a:p>
        </c:rich>
      </c:tx>
      <c:overlay val="0"/>
      <c:spPr>
        <a:noFill/>
        <a:ln>
          <a:noFill/>
          <a:prstDash val="solid"/>
        </a:ln>
      </c:spPr>
    </c:title>
    <c:autoTitleDeleted val="0"/>
    <c:plotArea>
      <c:layout/>
      <c:barChart>
        <c:barDir val="col"/>
        <c:grouping val="clustered"/>
        <c:varyColors val="0"/>
        <c:ser>
          <c:idx val="0"/>
          <c:order val="0"/>
          <c:tx>
            <c:strRef>
              <c:f>Weather!$F$30</c:f>
              <c:strCache>
                <c:ptCount val="1"/>
                <c:pt idx="0">
                  <c:v>Air</c:v>
                </c:pt>
              </c:strCache>
            </c:strRef>
          </c:tx>
          <c:spPr>
            <a:solidFill>
              <a:schemeClr val="accent1"/>
            </a:solidFill>
            <a:ln>
              <a:noFill/>
              <a:prstDash val="solid"/>
            </a:ln>
          </c:spPr>
          <c:invertIfNegative val="0"/>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Weather!$F$31:$F$42</c:f>
              <c:numCache>
                <c:formatCode>#,##0.00</c:formatCode>
                <c:ptCount val="12"/>
                <c:pt idx="0">
                  <c:v>-0.61</c:v>
                </c:pt>
                <c:pt idx="1">
                  <c:v>0.02</c:v>
                </c:pt>
                <c:pt idx="2">
                  <c:v>2.1800000000000002</c:v>
                </c:pt>
                <c:pt idx="3">
                  <c:v>7.9</c:v>
                </c:pt>
                <c:pt idx="4">
                  <c:v>13.26</c:v>
                </c:pt>
                <c:pt idx="5">
                  <c:v>18.39</c:v>
                </c:pt>
                <c:pt idx="6">
                  <c:v>21.31</c:v>
                </c:pt>
                <c:pt idx="7">
                  <c:v>20.58</c:v>
                </c:pt>
                <c:pt idx="8">
                  <c:v>17.05</c:v>
                </c:pt>
                <c:pt idx="9">
                  <c:v>11.32</c:v>
                </c:pt>
                <c:pt idx="10">
                  <c:v>3.25</c:v>
                </c:pt>
                <c:pt idx="11">
                  <c:v>0.88</c:v>
                </c:pt>
              </c:numCache>
            </c:numRef>
          </c:val>
          <c:extLst>
            <c:ext xmlns:c16="http://schemas.microsoft.com/office/drawing/2014/chart" uri="{C3380CC4-5D6E-409C-BE32-E72D297353CC}">
              <c16:uniqueId val="{00000000-CD96-4503-8638-560A0F3321A9}"/>
            </c:ext>
          </c:extLst>
        </c:ser>
        <c:dLbls>
          <c:showLegendKey val="0"/>
          <c:showVal val="0"/>
          <c:showCatName val="0"/>
          <c:showSerName val="0"/>
          <c:showPercent val="0"/>
          <c:showBubbleSize val="0"/>
        </c:dLbls>
        <c:gapWidth val="150"/>
        <c:axId val="206271679"/>
        <c:axId val="378940367"/>
      </c:barChart>
      <c:catAx>
        <c:axId val="206271679"/>
        <c:scaling>
          <c:orientation val="minMax"/>
        </c:scaling>
        <c:delete val="0"/>
        <c:axPos val="b"/>
        <c:majorGridlines>
          <c:spPr>
            <a:ln w="9525" cap="flat" cmpd="sng" algn="ctr">
              <a:solidFill>
                <a:schemeClr val="tx1">
                  <a:lumMod val="15000"/>
                  <a:lumOff val="85000"/>
                </a:schemeClr>
              </a:solidFill>
              <a:prstDash val="solid"/>
              <a:round/>
            </a:ln>
          </c:spPr>
        </c:majorGridlines>
        <c:numFmt formatCode="General"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78940367"/>
        <c:crosses val="autoZero"/>
        <c:auto val="1"/>
        <c:lblAlgn val="ctr"/>
        <c:lblOffset val="100"/>
        <c:noMultiLvlLbl val="0"/>
      </c:catAx>
      <c:valAx>
        <c:axId val="378940367"/>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Temperature (°C)</a:t>
                </a:r>
              </a:p>
            </c:rich>
          </c:tx>
          <c:overlay val="0"/>
          <c:spPr>
            <a:noFill/>
            <a:ln>
              <a:noFill/>
              <a:prstDash val="solid"/>
            </a:ln>
          </c:spPr>
        </c:title>
        <c:numFmt formatCode="#,##0.00"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06271679"/>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Solar irradiation</a:t>
            </a:r>
            <a:r>
              <a:rPr lang="en-GB" baseline="0"/>
              <a:t> in main orientations</a:t>
            </a:r>
            <a:endParaRPr lang="en-GB"/>
          </a:p>
        </c:rich>
      </c:tx>
      <c:overlay val="0"/>
      <c:spPr>
        <a:noFill/>
        <a:ln>
          <a:noFill/>
          <a:prstDash val="solid"/>
        </a:ln>
      </c:spPr>
    </c:title>
    <c:autoTitleDeleted val="0"/>
    <c:plotArea>
      <c:layout/>
      <c:lineChart>
        <c:grouping val="standard"/>
        <c:varyColors val="0"/>
        <c:ser>
          <c:idx val="0"/>
          <c:order val="0"/>
          <c:tx>
            <c:strRef>
              <c:f>Weather!$H$30</c:f>
              <c:strCache>
                <c:ptCount val="1"/>
                <c:pt idx="0">
                  <c:v>North</c:v>
                </c:pt>
              </c:strCache>
            </c:strRef>
          </c:tx>
          <c:spPr>
            <a:ln w="28575" cap="rnd">
              <a:solidFill>
                <a:schemeClr val="accent1"/>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Weather!$H$31:$H$42</c:f>
              <c:numCache>
                <c:formatCode>#,##0.00</c:formatCode>
                <c:ptCount val="12"/>
                <c:pt idx="0">
                  <c:v>11.93</c:v>
                </c:pt>
                <c:pt idx="1">
                  <c:v>15.51</c:v>
                </c:pt>
                <c:pt idx="2">
                  <c:v>26.26</c:v>
                </c:pt>
                <c:pt idx="3">
                  <c:v>36.82</c:v>
                </c:pt>
                <c:pt idx="4">
                  <c:v>45.48</c:v>
                </c:pt>
                <c:pt idx="5">
                  <c:v>50.75</c:v>
                </c:pt>
                <c:pt idx="6">
                  <c:v>48.13</c:v>
                </c:pt>
                <c:pt idx="7">
                  <c:v>36.08</c:v>
                </c:pt>
                <c:pt idx="8">
                  <c:v>25.62</c:v>
                </c:pt>
                <c:pt idx="9">
                  <c:v>16.71</c:v>
                </c:pt>
                <c:pt idx="10">
                  <c:v>11.51</c:v>
                </c:pt>
                <c:pt idx="11">
                  <c:v>11.14</c:v>
                </c:pt>
              </c:numCache>
            </c:numRef>
          </c:val>
          <c:smooth val="0"/>
          <c:extLst>
            <c:ext xmlns:c16="http://schemas.microsoft.com/office/drawing/2014/chart" uri="{C3380CC4-5D6E-409C-BE32-E72D297353CC}">
              <c16:uniqueId val="{00000000-4928-49E0-8CCA-C0F0A6AE98C1}"/>
            </c:ext>
          </c:extLst>
        </c:ser>
        <c:ser>
          <c:idx val="1"/>
          <c:order val="1"/>
          <c:tx>
            <c:strRef>
              <c:f>Weather!$I$30</c:f>
              <c:strCache>
                <c:ptCount val="1"/>
                <c:pt idx="0">
                  <c:v>East</c:v>
                </c:pt>
              </c:strCache>
            </c:strRef>
          </c:tx>
          <c:spPr>
            <a:ln w="28575" cap="rnd">
              <a:solidFill>
                <a:schemeClr val="accent2"/>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Weather!$I$31:$I$42</c:f>
              <c:numCache>
                <c:formatCode>#,##0.00</c:formatCode>
                <c:ptCount val="12"/>
                <c:pt idx="0">
                  <c:v>41.01</c:v>
                </c:pt>
                <c:pt idx="1">
                  <c:v>51.23</c:v>
                </c:pt>
                <c:pt idx="2">
                  <c:v>73.680000000000007</c:v>
                </c:pt>
                <c:pt idx="3">
                  <c:v>93.42</c:v>
                </c:pt>
                <c:pt idx="4">
                  <c:v>94.77</c:v>
                </c:pt>
                <c:pt idx="5">
                  <c:v>98.81</c:v>
                </c:pt>
                <c:pt idx="6">
                  <c:v>105.52</c:v>
                </c:pt>
                <c:pt idx="7">
                  <c:v>95.08</c:v>
                </c:pt>
                <c:pt idx="8">
                  <c:v>74.52</c:v>
                </c:pt>
                <c:pt idx="9">
                  <c:v>56.68</c:v>
                </c:pt>
                <c:pt idx="10">
                  <c:v>40.78</c:v>
                </c:pt>
                <c:pt idx="11">
                  <c:v>34.28</c:v>
                </c:pt>
              </c:numCache>
            </c:numRef>
          </c:val>
          <c:smooth val="0"/>
          <c:extLst>
            <c:ext xmlns:c16="http://schemas.microsoft.com/office/drawing/2014/chart" uri="{C3380CC4-5D6E-409C-BE32-E72D297353CC}">
              <c16:uniqueId val="{00000001-4928-49E0-8CCA-C0F0A6AE98C1}"/>
            </c:ext>
          </c:extLst>
        </c:ser>
        <c:ser>
          <c:idx val="2"/>
          <c:order val="2"/>
          <c:tx>
            <c:strRef>
              <c:f>Weather!$J$30</c:f>
              <c:strCache>
                <c:ptCount val="1"/>
                <c:pt idx="0">
                  <c:v>South</c:v>
                </c:pt>
              </c:strCache>
            </c:strRef>
          </c:tx>
          <c:spPr>
            <a:ln w="28575" cap="rnd">
              <a:solidFill>
                <a:schemeClr val="accent3"/>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Weather!$J$31:$J$42</c:f>
              <c:numCache>
                <c:formatCode>#,##0.00</c:formatCode>
                <c:ptCount val="12"/>
                <c:pt idx="0">
                  <c:v>151.83000000000001</c:v>
                </c:pt>
                <c:pt idx="1">
                  <c:v>130.19</c:v>
                </c:pt>
                <c:pt idx="2">
                  <c:v>127.63</c:v>
                </c:pt>
                <c:pt idx="3">
                  <c:v>96.86</c:v>
                </c:pt>
                <c:pt idx="4">
                  <c:v>77.989999999999995</c:v>
                </c:pt>
                <c:pt idx="5">
                  <c:v>67.44</c:v>
                </c:pt>
                <c:pt idx="6">
                  <c:v>73.489999999999995</c:v>
                </c:pt>
                <c:pt idx="7">
                  <c:v>90.27</c:v>
                </c:pt>
                <c:pt idx="8">
                  <c:v>116.81</c:v>
                </c:pt>
                <c:pt idx="9">
                  <c:v>148.91</c:v>
                </c:pt>
                <c:pt idx="10">
                  <c:v>145.58000000000001</c:v>
                </c:pt>
                <c:pt idx="11">
                  <c:v>137</c:v>
                </c:pt>
              </c:numCache>
            </c:numRef>
          </c:val>
          <c:smooth val="0"/>
          <c:extLst>
            <c:ext xmlns:c16="http://schemas.microsoft.com/office/drawing/2014/chart" uri="{C3380CC4-5D6E-409C-BE32-E72D297353CC}">
              <c16:uniqueId val="{00000002-4928-49E0-8CCA-C0F0A6AE98C1}"/>
            </c:ext>
          </c:extLst>
        </c:ser>
        <c:ser>
          <c:idx val="3"/>
          <c:order val="3"/>
          <c:tx>
            <c:strRef>
              <c:f>Weather!$K$30</c:f>
              <c:strCache>
                <c:ptCount val="1"/>
                <c:pt idx="0">
                  <c:v>West</c:v>
                </c:pt>
              </c:strCache>
            </c:strRef>
          </c:tx>
          <c:spPr>
            <a:ln w="28575" cap="rnd">
              <a:solidFill>
                <a:schemeClr val="accent4"/>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Weather!$K$31:$K$42</c:f>
              <c:numCache>
                <c:formatCode>#,##0.00</c:formatCode>
                <c:ptCount val="12"/>
                <c:pt idx="0">
                  <c:v>62.88</c:v>
                </c:pt>
                <c:pt idx="1">
                  <c:v>65.19</c:v>
                </c:pt>
                <c:pt idx="2">
                  <c:v>96.49</c:v>
                </c:pt>
                <c:pt idx="3">
                  <c:v>101.68</c:v>
                </c:pt>
                <c:pt idx="4">
                  <c:v>100.41</c:v>
                </c:pt>
                <c:pt idx="5">
                  <c:v>106.9</c:v>
                </c:pt>
                <c:pt idx="6">
                  <c:v>96.29</c:v>
                </c:pt>
                <c:pt idx="7">
                  <c:v>94.36</c:v>
                </c:pt>
                <c:pt idx="8">
                  <c:v>91.7</c:v>
                </c:pt>
                <c:pt idx="9">
                  <c:v>90.82</c:v>
                </c:pt>
                <c:pt idx="10">
                  <c:v>67.819999999999993</c:v>
                </c:pt>
                <c:pt idx="11">
                  <c:v>55.25</c:v>
                </c:pt>
              </c:numCache>
            </c:numRef>
          </c:val>
          <c:smooth val="0"/>
          <c:extLst>
            <c:ext xmlns:c16="http://schemas.microsoft.com/office/drawing/2014/chart" uri="{C3380CC4-5D6E-409C-BE32-E72D297353CC}">
              <c16:uniqueId val="{00000003-4928-49E0-8CCA-C0F0A6AE98C1}"/>
            </c:ext>
          </c:extLst>
        </c:ser>
        <c:ser>
          <c:idx val="4"/>
          <c:order val="4"/>
          <c:tx>
            <c:strRef>
              <c:f>Weather!$L$30</c:f>
              <c:strCache>
                <c:ptCount val="1"/>
                <c:pt idx="0">
                  <c:v>Horizontal</c:v>
                </c:pt>
              </c:strCache>
            </c:strRef>
          </c:tx>
          <c:spPr>
            <a:ln w="28575" cap="rnd">
              <a:solidFill>
                <a:schemeClr val="accent5"/>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Weather!$L$31:$L$42</c:f>
              <c:numCache>
                <c:formatCode>#,##0.00</c:formatCode>
                <c:ptCount val="12"/>
                <c:pt idx="0">
                  <c:v>88.61</c:v>
                </c:pt>
                <c:pt idx="1">
                  <c:v>107.58</c:v>
                </c:pt>
                <c:pt idx="2">
                  <c:v>160.36000000000001</c:v>
                </c:pt>
                <c:pt idx="3">
                  <c:v>193.4</c:v>
                </c:pt>
                <c:pt idx="4">
                  <c:v>217.62</c:v>
                </c:pt>
                <c:pt idx="5">
                  <c:v>228.02</c:v>
                </c:pt>
                <c:pt idx="6">
                  <c:v>222.7</c:v>
                </c:pt>
                <c:pt idx="7">
                  <c:v>205.95</c:v>
                </c:pt>
                <c:pt idx="8">
                  <c:v>172.21</c:v>
                </c:pt>
                <c:pt idx="9">
                  <c:v>135.03</c:v>
                </c:pt>
                <c:pt idx="10">
                  <c:v>91.36</c:v>
                </c:pt>
                <c:pt idx="11">
                  <c:v>74.62</c:v>
                </c:pt>
              </c:numCache>
            </c:numRef>
          </c:val>
          <c:smooth val="0"/>
          <c:extLst>
            <c:ext xmlns:c16="http://schemas.microsoft.com/office/drawing/2014/chart" uri="{C3380CC4-5D6E-409C-BE32-E72D297353CC}">
              <c16:uniqueId val="{00000004-4928-49E0-8CCA-C0F0A6AE98C1}"/>
            </c:ext>
          </c:extLst>
        </c:ser>
        <c:dLbls>
          <c:showLegendKey val="0"/>
          <c:showVal val="0"/>
          <c:showCatName val="0"/>
          <c:showSerName val="0"/>
          <c:showPercent val="0"/>
          <c:showBubbleSize val="0"/>
        </c:dLbls>
        <c:smooth val="0"/>
        <c:axId val="261479071"/>
        <c:axId val="479133551"/>
      </c:lineChart>
      <c:catAx>
        <c:axId val="2614790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79133551"/>
        <c:crosses val="autoZero"/>
        <c:auto val="1"/>
        <c:lblAlgn val="ctr"/>
        <c:lblOffset val="100"/>
        <c:noMultiLvlLbl val="0"/>
      </c:catAx>
      <c:valAx>
        <c:axId val="479133551"/>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Solar irradiation (kWh/m²/month)</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1479071"/>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walls and doors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5A26-4843-8BE2-77899F8ABC50}"/>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5A26-4843-8BE2-77899F8ABC50}"/>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5A26-4843-8BE2-77899F8ABC50}"/>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5A26-4843-8BE2-77899F8ABC50}"/>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5A26-4843-8BE2-77899F8ABC50}"/>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5A26-4843-8BE2-77899F8ABC50}"/>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5A26-4843-8BE2-77899F8ABC50}"/>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5A26-4843-8BE2-77899F8ABC50}"/>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5A26-4843-8BE2-77899F8ABC50}"/>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5A26-4843-8BE2-77899F8ABC50}"/>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5A26-4843-8BE2-77899F8ABC50}"/>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5A26-4843-8BE2-77899F8ABC50}"/>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'Walls+doors'!$N$19:$S$19</c:f>
              <c:numCache>
                <c:formatCode>#,##0.0</c:formatCode>
                <c:ptCount val="6"/>
                <c:pt idx="0">
                  <c:v>29.718157096970209</c:v>
                </c:pt>
                <c:pt idx="1">
                  <c:v>4.4481869856147727</c:v>
                </c:pt>
                <c:pt idx="2">
                  <c:v>0</c:v>
                </c:pt>
                <c:pt idx="3">
                  <c:v>0</c:v>
                </c:pt>
                <c:pt idx="4">
                  <c:v>0</c:v>
                </c:pt>
                <c:pt idx="5">
                  <c:v>0</c:v>
                </c:pt>
              </c:numCache>
            </c:numRef>
          </c:val>
          <c:extLst>
            <c:ext xmlns:c16="http://schemas.microsoft.com/office/drawing/2014/chart" uri="{C3380CC4-5D6E-409C-BE32-E72D297353CC}">
              <c16:uniqueId val="{0000000C-5A26-4843-8BE2-77899F8ABC50}"/>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i="0" baseline="0"/>
              <a:t>Total heat flow through walls and doors</a:t>
            </a:r>
            <a:endParaRPr lang="en-GB" sz="1100"/>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DF1B-4B8E-9329-9723F8E45557}"/>
              </c:ext>
            </c:extLst>
          </c:dPt>
          <c:dPt>
            <c:idx val="1"/>
            <c:invertIfNegative val="0"/>
            <c:bubble3D val="0"/>
            <c:spPr>
              <a:ln>
                <a:prstDash val="solid"/>
              </a:ln>
            </c:spPr>
            <c:extLst>
              <c:ext xmlns:c16="http://schemas.microsoft.com/office/drawing/2014/chart" uri="{C3380CC4-5D6E-409C-BE32-E72D297353CC}">
                <c16:uniqueId val="{00000003-DF1B-4B8E-9329-9723F8E45557}"/>
              </c:ext>
            </c:extLst>
          </c:dPt>
          <c:dPt>
            <c:idx val="2"/>
            <c:invertIfNegative val="0"/>
            <c:bubble3D val="0"/>
            <c:spPr>
              <a:ln>
                <a:prstDash val="solid"/>
              </a:ln>
            </c:spPr>
            <c:extLst>
              <c:ext xmlns:c16="http://schemas.microsoft.com/office/drawing/2014/chart" uri="{C3380CC4-5D6E-409C-BE32-E72D297353CC}">
                <c16:uniqueId val="{00000005-DF1B-4B8E-9329-9723F8E45557}"/>
              </c:ext>
            </c:extLst>
          </c:dPt>
          <c:dPt>
            <c:idx val="3"/>
            <c:invertIfNegative val="0"/>
            <c:bubble3D val="0"/>
            <c:spPr>
              <a:ln>
                <a:prstDash val="solid"/>
              </a:ln>
            </c:spPr>
            <c:extLst>
              <c:ext xmlns:c16="http://schemas.microsoft.com/office/drawing/2014/chart" uri="{C3380CC4-5D6E-409C-BE32-E72D297353CC}">
                <c16:uniqueId val="{00000007-DF1B-4B8E-9329-9723F8E45557}"/>
              </c:ext>
            </c:extLst>
          </c:dPt>
          <c:dPt>
            <c:idx val="4"/>
            <c:invertIfNegative val="0"/>
            <c:bubble3D val="0"/>
            <c:spPr>
              <a:ln>
                <a:prstDash val="solid"/>
              </a:ln>
            </c:spPr>
            <c:extLst>
              <c:ext xmlns:c16="http://schemas.microsoft.com/office/drawing/2014/chart" uri="{C3380CC4-5D6E-409C-BE32-E72D297353CC}">
                <c16:uniqueId val="{00000009-DF1B-4B8E-9329-9723F8E45557}"/>
              </c:ext>
            </c:extLst>
          </c:dPt>
          <c:dPt>
            <c:idx val="5"/>
            <c:invertIfNegative val="0"/>
            <c:bubble3D val="0"/>
            <c:spPr>
              <a:ln>
                <a:prstDash val="solid"/>
              </a:ln>
            </c:spPr>
            <c:extLst>
              <c:ext xmlns:c16="http://schemas.microsoft.com/office/drawing/2014/chart" uri="{C3380CC4-5D6E-409C-BE32-E72D297353CC}">
                <c16:uniqueId val="{0000000B-DF1B-4B8E-9329-9723F8E45557}"/>
              </c:ext>
            </c:extLst>
          </c:dPt>
          <c:dPt>
            <c:idx val="6"/>
            <c:invertIfNegative val="0"/>
            <c:bubble3D val="0"/>
            <c:spPr>
              <a:ln>
                <a:prstDash val="solid"/>
              </a:ln>
            </c:spPr>
            <c:extLst>
              <c:ext xmlns:c16="http://schemas.microsoft.com/office/drawing/2014/chart" uri="{C3380CC4-5D6E-409C-BE32-E72D297353CC}">
                <c16:uniqueId val="{0000000D-DF1B-4B8E-9329-9723F8E45557}"/>
              </c:ext>
            </c:extLst>
          </c:dPt>
          <c:dPt>
            <c:idx val="7"/>
            <c:invertIfNegative val="0"/>
            <c:bubble3D val="0"/>
            <c:spPr>
              <a:ln>
                <a:prstDash val="solid"/>
              </a:ln>
            </c:spPr>
            <c:extLst>
              <c:ext xmlns:c16="http://schemas.microsoft.com/office/drawing/2014/chart" uri="{C3380CC4-5D6E-409C-BE32-E72D297353CC}">
                <c16:uniqueId val="{0000000F-DF1B-4B8E-9329-9723F8E45557}"/>
              </c:ext>
            </c:extLst>
          </c:dPt>
          <c:dPt>
            <c:idx val="8"/>
            <c:invertIfNegative val="0"/>
            <c:bubble3D val="0"/>
            <c:spPr>
              <a:ln>
                <a:prstDash val="solid"/>
              </a:ln>
            </c:spPr>
            <c:extLst>
              <c:ext xmlns:c16="http://schemas.microsoft.com/office/drawing/2014/chart" uri="{C3380CC4-5D6E-409C-BE32-E72D297353CC}">
                <c16:uniqueId val="{00000011-DF1B-4B8E-9329-9723F8E45557}"/>
              </c:ext>
            </c:extLst>
          </c:dPt>
          <c:dPt>
            <c:idx val="9"/>
            <c:invertIfNegative val="0"/>
            <c:bubble3D val="0"/>
            <c:spPr>
              <a:ln>
                <a:prstDash val="solid"/>
              </a:ln>
            </c:spPr>
            <c:extLst>
              <c:ext xmlns:c16="http://schemas.microsoft.com/office/drawing/2014/chart" uri="{C3380CC4-5D6E-409C-BE32-E72D297353CC}">
                <c16:uniqueId val="{00000013-DF1B-4B8E-9329-9723F8E45557}"/>
              </c:ext>
            </c:extLst>
          </c:dPt>
          <c:dPt>
            <c:idx val="10"/>
            <c:invertIfNegative val="0"/>
            <c:bubble3D val="0"/>
            <c:spPr>
              <a:ln>
                <a:prstDash val="solid"/>
              </a:ln>
            </c:spPr>
            <c:extLst>
              <c:ext xmlns:c16="http://schemas.microsoft.com/office/drawing/2014/chart" uri="{C3380CC4-5D6E-409C-BE32-E72D297353CC}">
                <c16:uniqueId val="{00000015-DF1B-4B8E-9329-9723F8E45557}"/>
              </c:ext>
            </c:extLst>
          </c:dPt>
          <c:dPt>
            <c:idx val="11"/>
            <c:invertIfNegative val="0"/>
            <c:bubble3D val="0"/>
            <c:spPr>
              <a:ln>
                <a:prstDash val="solid"/>
              </a:ln>
            </c:spPr>
            <c:extLst>
              <c:ext xmlns:c16="http://schemas.microsoft.com/office/drawing/2014/chart" uri="{C3380CC4-5D6E-409C-BE32-E72D297353CC}">
                <c16:uniqueId val="{00000017-DF1B-4B8E-9329-9723F8E45557}"/>
              </c:ext>
            </c:extLst>
          </c:dPt>
          <c:cat>
            <c:strRef>
              <c:f>'Walls+doors'!$M$6:$M$17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'Walls+doors'!$U$6:$U$17</c:f>
              <c:numCache>
                <c:formatCode>#,##0.0</c:formatCode>
                <c:ptCount val="12"/>
                <c:pt idx="0">
                  <c:v>5.7087613918590021</c:v>
                </c:pt>
                <c:pt idx="1">
                  <c:v>4.998684436088964</c:v>
                </c:pt>
                <c:pt idx="2">
                  <c:v>4.9359596313890055</c:v>
                </c:pt>
                <c:pt idx="3">
                  <c:v>3.2434621233738983</c:v>
                </c:pt>
                <c:pt idx="4">
                  <c:v>1.866911779773395</c:v>
                </c:pt>
                <c:pt idx="5">
                  <c:v>0.43156810071338636</c:v>
                </c:pt>
                <c:pt idx="6">
                  <c:v>0</c:v>
                </c:pt>
                <c:pt idx="7">
                  <c:v>0</c:v>
                </c:pt>
                <c:pt idx="8">
                  <c:v>0.79076142677297512</c:v>
                </c:pt>
                <c:pt idx="9">
                  <c:v>2.4042721436844317</c:v>
                </c:pt>
                <c:pt idx="10">
                  <c:v>4.4899165757448598</c:v>
                </c:pt>
                <c:pt idx="11">
                  <c:v>5.2960464731850623</c:v>
                </c:pt>
              </c:numCache>
            </c:numRef>
          </c:val>
          <c:extLst>
            <c:ext xmlns:c16="http://schemas.microsoft.com/office/drawing/2014/chart" uri="{C3380CC4-5D6E-409C-BE32-E72D297353CC}">
              <c16:uniqueId val="{00000018-DF1B-4B8E-9329-9723F8E45557}"/>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ground floors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4CFD-40EE-8EE9-6D588E02C988}"/>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4CFD-40EE-8EE9-6D588E02C988}"/>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4CFD-40EE-8EE9-6D588E02C988}"/>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4CFD-40EE-8EE9-6D588E02C988}"/>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4CFD-40EE-8EE9-6D588E02C988}"/>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4CFD-40EE-8EE9-6D588E02C988}"/>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4CFD-40EE-8EE9-6D588E02C988}"/>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4CFD-40EE-8EE9-6D588E02C988}"/>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4CFD-40EE-8EE9-6D588E02C988}"/>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4CFD-40EE-8EE9-6D588E02C988}"/>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4CFD-40EE-8EE9-6D588E02C988}"/>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4CFD-40EE-8EE9-6D588E02C988}"/>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'Ground floor'!$N$18:$O$18</c:f>
              <c:numCache>
                <c:formatCode>#,##0.0</c:formatCode>
                <c:ptCount val="2"/>
                <c:pt idx="0">
                  <c:v>36.708576000000001</c:v>
                </c:pt>
                <c:pt idx="1">
                  <c:v>0</c:v>
                </c:pt>
              </c:numCache>
            </c:numRef>
          </c:val>
          <c:extLst>
            <c:ext xmlns:c16="http://schemas.microsoft.com/office/drawing/2014/chart" uri="{C3380CC4-5D6E-409C-BE32-E72D297353CC}">
              <c16:uniqueId val="{0000000C-4CFD-40EE-8EE9-6D588E02C988}"/>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ground floors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D65A-4845-91A4-8AB2756FC5C7}"/>
              </c:ext>
            </c:extLst>
          </c:dPt>
          <c:dPt>
            <c:idx val="1"/>
            <c:invertIfNegative val="0"/>
            <c:bubble3D val="0"/>
            <c:spPr>
              <a:ln>
                <a:prstDash val="solid"/>
              </a:ln>
            </c:spPr>
            <c:extLst>
              <c:ext xmlns:c16="http://schemas.microsoft.com/office/drawing/2014/chart" uri="{C3380CC4-5D6E-409C-BE32-E72D297353CC}">
                <c16:uniqueId val="{00000003-D65A-4845-91A4-8AB2756FC5C7}"/>
              </c:ext>
            </c:extLst>
          </c:dPt>
          <c:dPt>
            <c:idx val="2"/>
            <c:invertIfNegative val="0"/>
            <c:bubble3D val="0"/>
            <c:spPr>
              <a:ln>
                <a:prstDash val="solid"/>
              </a:ln>
            </c:spPr>
            <c:extLst>
              <c:ext xmlns:c16="http://schemas.microsoft.com/office/drawing/2014/chart" uri="{C3380CC4-5D6E-409C-BE32-E72D297353CC}">
                <c16:uniqueId val="{00000005-D65A-4845-91A4-8AB2756FC5C7}"/>
              </c:ext>
            </c:extLst>
          </c:dPt>
          <c:dPt>
            <c:idx val="3"/>
            <c:invertIfNegative val="0"/>
            <c:bubble3D val="0"/>
            <c:spPr>
              <a:ln>
                <a:prstDash val="solid"/>
              </a:ln>
            </c:spPr>
            <c:extLst>
              <c:ext xmlns:c16="http://schemas.microsoft.com/office/drawing/2014/chart" uri="{C3380CC4-5D6E-409C-BE32-E72D297353CC}">
                <c16:uniqueId val="{00000007-D65A-4845-91A4-8AB2756FC5C7}"/>
              </c:ext>
            </c:extLst>
          </c:dPt>
          <c:dPt>
            <c:idx val="4"/>
            <c:invertIfNegative val="0"/>
            <c:bubble3D val="0"/>
            <c:spPr>
              <a:ln>
                <a:prstDash val="solid"/>
              </a:ln>
            </c:spPr>
            <c:extLst>
              <c:ext xmlns:c16="http://schemas.microsoft.com/office/drawing/2014/chart" uri="{C3380CC4-5D6E-409C-BE32-E72D297353CC}">
                <c16:uniqueId val="{00000009-D65A-4845-91A4-8AB2756FC5C7}"/>
              </c:ext>
            </c:extLst>
          </c:dPt>
          <c:dPt>
            <c:idx val="5"/>
            <c:invertIfNegative val="0"/>
            <c:bubble3D val="0"/>
            <c:spPr>
              <a:ln>
                <a:prstDash val="solid"/>
              </a:ln>
            </c:spPr>
            <c:extLst>
              <c:ext xmlns:c16="http://schemas.microsoft.com/office/drawing/2014/chart" uri="{C3380CC4-5D6E-409C-BE32-E72D297353CC}">
                <c16:uniqueId val="{0000000B-D65A-4845-91A4-8AB2756FC5C7}"/>
              </c:ext>
            </c:extLst>
          </c:dPt>
          <c:dPt>
            <c:idx val="6"/>
            <c:invertIfNegative val="0"/>
            <c:bubble3D val="0"/>
            <c:spPr>
              <a:ln>
                <a:prstDash val="solid"/>
              </a:ln>
            </c:spPr>
            <c:extLst>
              <c:ext xmlns:c16="http://schemas.microsoft.com/office/drawing/2014/chart" uri="{C3380CC4-5D6E-409C-BE32-E72D297353CC}">
                <c16:uniqueId val="{0000000D-D65A-4845-91A4-8AB2756FC5C7}"/>
              </c:ext>
            </c:extLst>
          </c:dPt>
          <c:dPt>
            <c:idx val="7"/>
            <c:invertIfNegative val="0"/>
            <c:bubble3D val="0"/>
            <c:spPr>
              <a:ln>
                <a:prstDash val="solid"/>
              </a:ln>
            </c:spPr>
            <c:extLst>
              <c:ext xmlns:c16="http://schemas.microsoft.com/office/drawing/2014/chart" uri="{C3380CC4-5D6E-409C-BE32-E72D297353CC}">
                <c16:uniqueId val="{0000000F-D65A-4845-91A4-8AB2756FC5C7}"/>
              </c:ext>
            </c:extLst>
          </c:dPt>
          <c:dPt>
            <c:idx val="8"/>
            <c:invertIfNegative val="0"/>
            <c:bubble3D val="0"/>
            <c:spPr>
              <a:ln>
                <a:prstDash val="solid"/>
              </a:ln>
            </c:spPr>
            <c:extLst>
              <c:ext xmlns:c16="http://schemas.microsoft.com/office/drawing/2014/chart" uri="{C3380CC4-5D6E-409C-BE32-E72D297353CC}">
                <c16:uniqueId val="{00000011-D65A-4845-91A4-8AB2756FC5C7}"/>
              </c:ext>
            </c:extLst>
          </c:dPt>
          <c:dPt>
            <c:idx val="9"/>
            <c:invertIfNegative val="0"/>
            <c:bubble3D val="0"/>
            <c:spPr>
              <a:ln>
                <a:prstDash val="solid"/>
              </a:ln>
            </c:spPr>
            <c:extLst>
              <c:ext xmlns:c16="http://schemas.microsoft.com/office/drawing/2014/chart" uri="{C3380CC4-5D6E-409C-BE32-E72D297353CC}">
                <c16:uniqueId val="{00000013-D65A-4845-91A4-8AB2756FC5C7}"/>
              </c:ext>
            </c:extLst>
          </c:dPt>
          <c:dPt>
            <c:idx val="10"/>
            <c:invertIfNegative val="0"/>
            <c:bubble3D val="0"/>
            <c:spPr>
              <a:ln>
                <a:prstDash val="solid"/>
              </a:ln>
            </c:spPr>
            <c:extLst>
              <c:ext xmlns:c16="http://schemas.microsoft.com/office/drawing/2014/chart" uri="{C3380CC4-5D6E-409C-BE32-E72D297353CC}">
                <c16:uniqueId val="{00000015-D65A-4845-91A4-8AB2756FC5C7}"/>
              </c:ext>
            </c:extLst>
          </c:dPt>
          <c:dPt>
            <c:idx val="11"/>
            <c:invertIfNegative val="0"/>
            <c:bubble3D val="0"/>
            <c:spPr>
              <a:ln>
                <a:prstDash val="solid"/>
              </a:ln>
            </c:spPr>
            <c:extLst>
              <c:ext xmlns:c16="http://schemas.microsoft.com/office/drawing/2014/chart" uri="{C3380CC4-5D6E-409C-BE32-E72D297353CC}">
                <c16:uniqueId val="{00000017-D65A-4845-91A4-8AB2756FC5C7}"/>
              </c:ext>
            </c:extLst>
          </c:dPt>
          <c:cat>
            <c:strRef>
              <c:f>'Ground floor'!$M$5:$M$16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'Ground floor'!$Q$5:$Q$16</c:f>
              <c:numCache>
                <c:formatCode>#,##0.0</c:formatCode>
                <c:ptCount val="12"/>
                <c:pt idx="0">
                  <c:v>6.1335360000000003</c:v>
                </c:pt>
                <c:pt idx="1">
                  <c:v>5.3706240000000003</c:v>
                </c:pt>
                <c:pt idx="2">
                  <c:v>5.3032320000000004</c:v>
                </c:pt>
                <c:pt idx="3">
                  <c:v>3.4848000000000003</c:v>
                </c:pt>
                <c:pt idx="4">
                  <c:v>2.0058240000000001</c:v>
                </c:pt>
                <c:pt idx="5">
                  <c:v>0.46367999999999987</c:v>
                </c:pt>
                <c:pt idx="6">
                  <c:v>0</c:v>
                </c:pt>
                <c:pt idx="7">
                  <c:v>0</c:v>
                </c:pt>
                <c:pt idx="8">
                  <c:v>0.84959999999999991</c:v>
                </c:pt>
                <c:pt idx="9">
                  <c:v>2.5831680000000001</c:v>
                </c:pt>
                <c:pt idx="10">
                  <c:v>4.8240000000000007</c:v>
                </c:pt>
                <c:pt idx="11">
                  <c:v>5.6901120000000009</c:v>
                </c:pt>
              </c:numCache>
            </c:numRef>
          </c:val>
          <c:extLst>
            <c:ext xmlns:c16="http://schemas.microsoft.com/office/drawing/2014/chart" uri="{C3380CC4-5D6E-409C-BE32-E72D297353CC}">
              <c16:uniqueId val="{00000018-D65A-4845-91A4-8AB2756FC5C7}"/>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roofs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tx>
            <c:v>Value</c:v>
          </c:tx>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9D97-4C01-B918-48872E8EEB9A}"/>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9D97-4C01-B918-48872E8EEB9A}"/>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9D97-4C01-B918-48872E8EEB9A}"/>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9D97-4C01-B918-48872E8EEB9A}"/>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9D97-4C01-B918-48872E8EEB9A}"/>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9D97-4C01-B918-48872E8EEB9A}"/>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9D97-4C01-B918-48872E8EEB9A}"/>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9D97-4C01-B918-48872E8EEB9A}"/>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9D97-4C01-B918-48872E8EEB9A}"/>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9D97-4C01-B918-48872E8EEB9A}"/>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9D97-4C01-B918-48872E8EEB9A}"/>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9D97-4C01-B918-48872E8EEB9A}"/>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Roof!$N$18:$P$18</c:f>
              <c:numCache>
                <c:formatCode>#,##0.0</c:formatCode>
                <c:ptCount val="3"/>
                <c:pt idx="0">
                  <c:v>3647.7715765536004</c:v>
                </c:pt>
                <c:pt idx="1">
                  <c:v>0</c:v>
                </c:pt>
                <c:pt idx="2">
                  <c:v>0</c:v>
                </c:pt>
              </c:numCache>
            </c:numRef>
          </c:val>
          <c:extLst>
            <c:ext xmlns:c16="http://schemas.microsoft.com/office/drawing/2014/chart" uri="{C3380CC4-5D6E-409C-BE32-E72D297353CC}">
              <c16:uniqueId val="{0000000C-9D97-4C01-B918-48872E8EEB9A}"/>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roofs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7DDD-4D5B-8D62-75EBDCFBCDA9}"/>
              </c:ext>
            </c:extLst>
          </c:dPt>
          <c:dPt>
            <c:idx val="1"/>
            <c:invertIfNegative val="0"/>
            <c:bubble3D val="0"/>
            <c:spPr>
              <a:ln>
                <a:prstDash val="solid"/>
              </a:ln>
            </c:spPr>
            <c:extLst>
              <c:ext xmlns:c16="http://schemas.microsoft.com/office/drawing/2014/chart" uri="{C3380CC4-5D6E-409C-BE32-E72D297353CC}">
                <c16:uniqueId val="{00000003-7DDD-4D5B-8D62-75EBDCFBCDA9}"/>
              </c:ext>
            </c:extLst>
          </c:dPt>
          <c:dPt>
            <c:idx val="2"/>
            <c:invertIfNegative val="0"/>
            <c:bubble3D val="0"/>
            <c:spPr>
              <a:ln>
                <a:prstDash val="solid"/>
              </a:ln>
            </c:spPr>
            <c:extLst>
              <c:ext xmlns:c16="http://schemas.microsoft.com/office/drawing/2014/chart" uri="{C3380CC4-5D6E-409C-BE32-E72D297353CC}">
                <c16:uniqueId val="{00000005-7DDD-4D5B-8D62-75EBDCFBCDA9}"/>
              </c:ext>
            </c:extLst>
          </c:dPt>
          <c:dPt>
            <c:idx val="3"/>
            <c:invertIfNegative val="0"/>
            <c:bubble3D val="0"/>
            <c:spPr>
              <a:ln>
                <a:prstDash val="solid"/>
              </a:ln>
            </c:spPr>
            <c:extLst>
              <c:ext xmlns:c16="http://schemas.microsoft.com/office/drawing/2014/chart" uri="{C3380CC4-5D6E-409C-BE32-E72D297353CC}">
                <c16:uniqueId val="{00000007-7DDD-4D5B-8D62-75EBDCFBCDA9}"/>
              </c:ext>
            </c:extLst>
          </c:dPt>
          <c:dPt>
            <c:idx val="4"/>
            <c:invertIfNegative val="0"/>
            <c:bubble3D val="0"/>
            <c:spPr>
              <a:ln>
                <a:prstDash val="solid"/>
              </a:ln>
            </c:spPr>
            <c:extLst>
              <c:ext xmlns:c16="http://schemas.microsoft.com/office/drawing/2014/chart" uri="{C3380CC4-5D6E-409C-BE32-E72D297353CC}">
                <c16:uniqueId val="{00000009-7DDD-4D5B-8D62-75EBDCFBCDA9}"/>
              </c:ext>
            </c:extLst>
          </c:dPt>
          <c:dPt>
            <c:idx val="5"/>
            <c:invertIfNegative val="0"/>
            <c:bubble3D val="0"/>
            <c:spPr>
              <a:ln>
                <a:prstDash val="solid"/>
              </a:ln>
            </c:spPr>
            <c:extLst>
              <c:ext xmlns:c16="http://schemas.microsoft.com/office/drawing/2014/chart" uri="{C3380CC4-5D6E-409C-BE32-E72D297353CC}">
                <c16:uniqueId val="{0000000B-7DDD-4D5B-8D62-75EBDCFBCDA9}"/>
              </c:ext>
            </c:extLst>
          </c:dPt>
          <c:dPt>
            <c:idx val="6"/>
            <c:invertIfNegative val="0"/>
            <c:bubble3D val="0"/>
            <c:spPr>
              <a:ln>
                <a:prstDash val="solid"/>
              </a:ln>
            </c:spPr>
            <c:extLst>
              <c:ext xmlns:c16="http://schemas.microsoft.com/office/drawing/2014/chart" uri="{C3380CC4-5D6E-409C-BE32-E72D297353CC}">
                <c16:uniqueId val="{0000000D-7DDD-4D5B-8D62-75EBDCFBCDA9}"/>
              </c:ext>
            </c:extLst>
          </c:dPt>
          <c:dPt>
            <c:idx val="7"/>
            <c:invertIfNegative val="0"/>
            <c:bubble3D val="0"/>
            <c:spPr>
              <a:ln>
                <a:prstDash val="solid"/>
              </a:ln>
            </c:spPr>
            <c:extLst>
              <c:ext xmlns:c16="http://schemas.microsoft.com/office/drawing/2014/chart" uri="{C3380CC4-5D6E-409C-BE32-E72D297353CC}">
                <c16:uniqueId val="{0000000F-7DDD-4D5B-8D62-75EBDCFBCDA9}"/>
              </c:ext>
            </c:extLst>
          </c:dPt>
          <c:dPt>
            <c:idx val="8"/>
            <c:invertIfNegative val="0"/>
            <c:bubble3D val="0"/>
            <c:spPr>
              <a:ln>
                <a:prstDash val="solid"/>
              </a:ln>
            </c:spPr>
            <c:extLst>
              <c:ext xmlns:c16="http://schemas.microsoft.com/office/drawing/2014/chart" uri="{C3380CC4-5D6E-409C-BE32-E72D297353CC}">
                <c16:uniqueId val="{00000011-7DDD-4D5B-8D62-75EBDCFBCDA9}"/>
              </c:ext>
            </c:extLst>
          </c:dPt>
          <c:dPt>
            <c:idx val="9"/>
            <c:invertIfNegative val="0"/>
            <c:bubble3D val="0"/>
            <c:spPr>
              <a:ln>
                <a:prstDash val="solid"/>
              </a:ln>
            </c:spPr>
            <c:extLst>
              <c:ext xmlns:c16="http://schemas.microsoft.com/office/drawing/2014/chart" uri="{C3380CC4-5D6E-409C-BE32-E72D297353CC}">
                <c16:uniqueId val="{00000013-7DDD-4D5B-8D62-75EBDCFBCDA9}"/>
              </c:ext>
            </c:extLst>
          </c:dPt>
          <c:dPt>
            <c:idx val="10"/>
            <c:invertIfNegative val="0"/>
            <c:bubble3D val="0"/>
            <c:spPr>
              <a:ln>
                <a:prstDash val="solid"/>
              </a:ln>
            </c:spPr>
            <c:extLst>
              <c:ext xmlns:c16="http://schemas.microsoft.com/office/drawing/2014/chart" uri="{C3380CC4-5D6E-409C-BE32-E72D297353CC}">
                <c16:uniqueId val="{00000015-7DDD-4D5B-8D62-75EBDCFBCDA9}"/>
              </c:ext>
            </c:extLst>
          </c:dPt>
          <c:dPt>
            <c:idx val="11"/>
            <c:invertIfNegative val="0"/>
            <c:bubble3D val="0"/>
            <c:spPr>
              <a:ln>
                <a:prstDash val="solid"/>
              </a:ln>
            </c:spPr>
            <c:extLst>
              <c:ext xmlns:c16="http://schemas.microsoft.com/office/drawing/2014/chart" uri="{C3380CC4-5D6E-409C-BE32-E72D297353CC}">
                <c16:uniqueId val="{00000017-7DDD-4D5B-8D62-75EBDCFBCDA9}"/>
              </c:ext>
            </c:extLst>
          </c:dPt>
          <c:cat>
            <c:strRef>
              <c:f>Roof!$M$6:$M$17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Roof!$R$6:$R$17</c:f>
              <c:numCache>
                <c:formatCode>#,##0.0</c:formatCode>
                <c:ptCount val="12"/>
                <c:pt idx="0">
                  <c:v>4.2628075200000008</c:v>
                </c:pt>
                <c:pt idx="1">
                  <c:v>3.7325836800000007</c:v>
                </c:pt>
                <c:pt idx="2">
                  <c:v>3.6857462400000007</c:v>
                </c:pt>
                <c:pt idx="3">
                  <c:v>2.4219360000000001</c:v>
                </c:pt>
                <c:pt idx="4">
                  <c:v>1.3940476800000003</c:v>
                </c:pt>
                <c:pt idx="5">
                  <c:v>0.32225759999999992</c:v>
                </c:pt>
                <c:pt idx="6">
                  <c:v>0</c:v>
                </c:pt>
                <c:pt idx="7">
                  <c:v>0</c:v>
                </c:pt>
                <c:pt idx="8">
                  <c:v>0.590472</c:v>
                </c:pt>
                <c:pt idx="9">
                  <c:v>1.7953017600000001</c:v>
                </c:pt>
                <c:pt idx="10">
                  <c:v>3.3526800000000008</c:v>
                </c:pt>
                <c:pt idx="11">
                  <c:v>3.9546278400000014</c:v>
                </c:pt>
              </c:numCache>
            </c:numRef>
          </c:val>
          <c:extLst>
            <c:ext xmlns:c16="http://schemas.microsoft.com/office/drawing/2014/chart" uri="{C3380CC4-5D6E-409C-BE32-E72D297353CC}">
              <c16:uniqueId val="{00000018-7DDD-4D5B-8D62-75EBDCFBCDA9}"/>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thermal bridges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1437-4AB4-8110-AC99CA8A344E}"/>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1437-4AB4-8110-AC99CA8A344E}"/>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1437-4AB4-8110-AC99CA8A344E}"/>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1437-4AB4-8110-AC99CA8A344E}"/>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1437-4AB4-8110-AC99CA8A344E}"/>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1437-4AB4-8110-AC99CA8A344E}"/>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1437-4AB4-8110-AC99CA8A344E}"/>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1437-4AB4-8110-AC99CA8A344E}"/>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1437-4AB4-8110-AC99CA8A344E}"/>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1437-4AB4-8110-AC99CA8A344E}"/>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1437-4AB4-8110-AC99CA8A344E}"/>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1437-4AB4-8110-AC99CA8A344E}"/>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'Thermal bridges'!$N$19:$O$19</c:f>
              <c:strCache>
                <c:ptCount val="2"/>
                <c:pt idx="0">
                  <c:v>Linear</c:v>
                </c:pt>
                <c:pt idx="1">
                  <c:v>Point</c:v>
                </c:pt>
              </c:strCache>
            </c:strRef>
          </c:cat>
          <c:val>
            <c:numRef>
              <c:f>'Thermal bridges'!$N$20:$O$20</c:f>
              <c:numCache>
                <c:formatCode>#,##0.0</c:formatCode>
                <c:ptCount val="2"/>
                <c:pt idx="0">
                  <c:v>0</c:v>
                </c:pt>
                <c:pt idx="1">
                  <c:v>0</c:v>
                </c:pt>
              </c:numCache>
            </c:numRef>
          </c:val>
          <c:extLst>
            <c:ext xmlns:c16="http://schemas.microsoft.com/office/drawing/2014/chart" uri="{C3380CC4-5D6E-409C-BE32-E72D297353CC}">
              <c16:uniqueId val="{0000000C-1437-4AB4-8110-AC99CA8A344E}"/>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thermal bridges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29E0-4D88-858B-1ECC030C5E47}"/>
              </c:ext>
            </c:extLst>
          </c:dPt>
          <c:dPt>
            <c:idx val="1"/>
            <c:invertIfNegative val="0"/>
            <c:bubble3D val="0"/>
            <c:spPr>
              <a:ln>
                <a:prstDash val="solid"/>
              </a:ln>
            </c:spPr>
            <c:extLst>
              <c:ext xmlns:c16="http://schemas.microsoft.com/office/drawing/2014/chart" uri="{C3380CC4-5D6E-409C-BE32-E72D297353CC}">
                <c16:uniqueId val="{00000003-29E0-4D88-858B-1ECC030C5E47}"/>
              </c:ext>
            </c:extLst>
          </c:dPt>
          <c:dPt>
            <c:idx val="2"/>
            <c:invertIfNegative val="0"/>
            <c:bubble3D val="0"/>
            <c:spPr>
              <a:ln>
                <a:prstDash val="solid"/>
              </a:ln>
            </c:spPr>
            <c:extLst>
              <c:ext xmlns:c16="http://schemas.microsoft.com/office/drawing/2014/chart" uri="{C3380CC4-5D6E-409C-BE32-E72D297353CC}">
                <c16:uniqueId val="{00000005-29E0-4D88-858B-1ECC030C5E47}"/>
              </c:ext>
            </c:extLst>
          </c:dPt>
          <c:dPt>
            <c:idx val="3"/>
            <c:invertIfNegative val="0"/>
            <c:bubble3D val="0"/>
            <c:spPr>
              <a:ln>
                <a:prstDash val="solid"/>
              </a:ln>
            </c:spPr>
            <c:extLst>
              <c:ext xmlns:c16="http://schemas.microsoft.com/office/drawing/2014/chart" uri="{C3380CC4-5D6E-409C-BE32-E72D297353CC}">
                <c16:uniqueId val="{00000007-29E0-4D88-858B-1ECC030C5E47}"/>
              </c:ext>
            </c:extLst>
          </c:dPt>
          <c:dPt>
            <c:idx val="4"/>
            <c:invertIfNegative val="0"/>
            <c:bubble3D val="0"/>
            <c:spPr>
              <a:ln>
                <a:prstDash val="solid"/>
              </a:ln>
            </c:spPr>
            <c:extLst>
              <c:ext xmlns:c16="http://schemas.microsoft.com/office/drawing/2014/chart" uri="{C3380CC4-5D6E-409C-BE32-E72D297353CC}">
                <c16:uniqueId val="{00000009-29E0-4D88-858B-1ECC030C5E47}"/>
              </c:ext>
            </c:extLst>
          </c:dPt>
          <c:dPt>
            <c:idx val="5"/>
            <c:invertIfNegative val="0"/>
            <c:bubble3D val="0"/>
            <c:spPr>
              <a:ln>
                <a:prstDash val="solid"/>
              </a:ln>
            </c:spPr>
            <c:extLst>
              <c:ext xmlns:c16="http://schemas.microsoft.com/office/drawing/2014/chart" uri="{C3380CC4-5D6E-409C-BE32-E72D297353CC}">
                <c16:uniqueId val="{0000000B-29E0-4D88-858B-1ECC030C5E47}"/>
              </c:ext>
            </c:extLst>
          </c:dPt>
          <c:dPt>
            <c:idx val="6"/>
            <c:invertIfNegative val="0"/>
            <c:bubble3D val="0"/>
            <c:spPr>
              <a:ln>
                <a:prstDash val="solid"/>
              </a:ln>
            </c:spPr>
            <c:extLst>
              <c:ext xmlns:c16="http://schemas.microsoft.com/office/drawing/2014/chart" uri="{C3380CC4-5D6E-409C-BE32-E72D297353CC}">
                <c16:uniqueId val="{0000000D-29E0-4D88-858B-1ECC030C5E47}"/>
              </c:ext>
            </c:extLst>
          </c:dPt>
          <c:dPt>
            <c:idx val="7"/>
            <c:invertIfNegative val="0"/>
            <c:bubble3D val="0"/>
            <c:spPr>
              <a:ln>
                <a:prstDash val="solid"/>
              </a:ln>
            </c:spPr>
            <c:extLst>
              <c:ext xmlns:c16="http://schemas.microsoft.com/office/drawing/2014/chart" uri="{C3380CC4-5D6E-409C-BE32-E72D297353CC}">
                <c16:uniqueId val="{0000000F-29E0-4D88-858B-1ECC030C5E47}"/>
              </c:ext>
            </c:extLst>
          </c:dPt>
          <c:dPt>
            <c:idx val="8"/>
            <c:invertIfNegative val="0"/>
            <c:bubble3D val="0"/>
            <c:spPr>
              <a:ln>
                <a:prstDash val="solid"/>
              </a:ln>
            </c:spPr>
            <c:extLst>
              <c:ext xmlns:c16="http://schemas.microsoft.com/office/drawing/2014/chart" uri="{C3380CC4-5D6E-409C-BE32-E72D297353CC}">
                <c16:uniqueId val="{00000011-29E0-4D88-858B-1ECC030C5E47}"/>
              </c:ext>
            </c:extLst>
          </c:dPt>
          <c:dPt>
            <c:idx val="9"/>
            <c:invertIfNegative val="0"/>
            <c:bubble3D val="0"/>
            <c:spPr>
              <a:ln>
                <a:prstDash val="solid"/>
              </a:ln>
            </c:spPr>
            <c:extLst>
              <c:ext xmlns:c16="http://schemas.microsoft.com/office/drawing/2014/chart" uri="{C3380CC4-5D6E-409C-BE32-E72D297353CC}">
                <c16:uniqueId val="{00000013-29E0-4D88-858B-1ECC030C5E47}"/>
              </c:ext>
            </c:extLst>
          </c:dPt>
          <c:dPt>
            <c:idx val="10"/>
            <c:invertIfNegative val="0"/>
            <c:bubble3D val="0"/>
            <c:spPr>
              <a:ln>
                <a:prstDash val="solid"/>
              </a:ln>
            </c:spPr>
            <c:extLst>
              <c:ext xmlns:c16="http://schemas.microsoft.com/office/drawing/2014/chart" uri="{C3380CC4-5D6E-409C-BE32-E72D297353CC}">
                <c16:uniqueId val="{00000015-29E0-4D88-858B-1ECC030C5E47}"/>
              </c:ext>
            </c:extLst>
          </c:dPt>
          <c:dPt>
            <c:idx val="11"/>
            <c:invertIfNegative val="0"/>
            <c:bubble3D val="0"/>
            <c:spPr>
              <a:ln>
                <a:prstDash val="solid"/>
              </a:ln>
            </c:spPr>
            <c:extLst>
              <c:ext xmlns:c16="http://schemas.microsoft.com/office/drawing/2014/chart" uri="{C3380CC4-5D6E-409C-BE32-E72D297353CC}">
                <c16:uniqueId val="{00000017-29E0-4D88-858B-1ECC030C5E47}"/>
              </c:ext>
            </c:extLst>
          </c:dPt>
          <c:cat>
            <c:strRef>
              <c:f>'Thermal bridges'!$M$6:$M$17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'Thermal bridges'!$Q$6:$Q$17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29E0-4D88-858B-1ECC030C5E47}"/>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chemeClr val="tx1"/>
                </a:solidFill>
                <a:latin typeface="Calibri"/>
              </a:defRPr>
            </a:pPr>
            <a:r>
              <a:rPr lang="en-GB" sz="1400" b="0" strike="noStrike" spc="-1">
                <a:solidFill>
                  <a:schemeClr val="tx1"/>
                </a:solidFill>
                <a:latin typeface="Calibri"/>
              </a:rPr>
              <a:t>Annual energy balance of windows</a:t>
            </a:r>
          </a:p>
          <a:p>
            <a:pPr>
              <a:defRPr sz="1400" b="0" strike="noStrike" spc="-1">
                <a:solidFill>
                  <a:schemeClr val="tx1"/>
                </a:solidFill>
                <a:latin typeface="Calibri"/>
              </a:defRPr>
            </a:pPr>
            <a:r>
              <a:rPr lang="en-GB" sz="1400" b="0" strike="noStrike" spc="-1">
                <a:solidFill>
                  <a:schemeClr val="tx1"/>
                </a:solidFill>
                <a:latin typeface="Calibri"/>
              </a:rPr>
              <a:t>(negative = heat gain, positive</a:t>
            </a:r>
            <a:r>
              <a:rPr lang="en-GB" sz="1400" b="0" strike="noStrike" spc="-1" baseline="0">
                <a:solidFill>
                  <a:schemeClr val="tx1"/>
                </a:solidFill>
                <a:latin typeface="Calibri"/>
              </a:rPr>
              <a:t> = heat loss)</a:t>
            </a:r>
            <a:endParaRPr lang="en-GB" sz="1400" b="0" strike="noStrike" spc="-1">
              <a:solidFill>
                <a:schemeClr val="tx1"/>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val>
            <c:numRef>
              <c:f>Glazing!$U$53:$AI$53</c:f>
              <c:numCache>
                <c:formatCode>#,##0.0</c:formatCode>
                <c:ptCount val="15"/>
                <c:pt idx="0">
                  <c:v>19.356200551209156</c:v>
                </c:pt>
                <c:pt idx="1">
                  <c:v>-18.306703405742137</c:v>
                </c:pt>
                <c:pt idx="2">
                  <c:v>8.2679965112306769E-2</c:v>
                </c:pt>
                <c:pt idx="3">
                  <c:v>-3.0314720793798862</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6423-40E0-B94C-D8C30D0023B3}"/>
            </c:ext>
          </c:extLst>
        </c:ser>
        <c:dLbls>
          <c:showLegendKey val="0"/>
          <c:showVal val="0"/>
          <c:showCatName val="0"/>
          <c:showSerName val="0"/>
          <c:showPercent val="0"/>
          <c:showBubbleSize val="0"/>
        </c:dLbls>
        <c:gapWidth val="100"/>
        <c:axId val="94413981"/>
        <c:axId val="90510609"/>
      </c:barChart>
      <c:catAx>
        <c:axId val="94413981"/>
        <c:scaling>
          <c:orientation val="minMax"/>
        </c:scaling>
        <c:delete val="0"/>
        <c:axPos val="b"/>
        <c:title>
          <c:tx>
            <c:rich>
              <a:bodyPr rot="0"/>
              <a:lstStyle/>
              <a:p>
                <a:pPr>
                  <a:defRPr sz="1000" b="0" strike="noStrike" spc="-1">
                    <a:solidFill>
                      <a:srgbClr val="595959"/>
                    </a:solidFill>
                    <a:latin typeface="Calibri"/>
                  </a:defRPr>
                </a:pPr>
                <a:r>
                  <a:rPr lang="en-GB" sz="1000" b="0" strike="noStrike" spc="-1">
                    <a:solidFill>
                      <a:srgbClr val="595959"/>
                    </a:solidFill>
                    <a:latin typeface="Calibri"/>
                  </a:rPr>
                  <a:t>Glazing unit</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txPr>
          <a:bodyPr/>
          <a:lstStyle/>
          <a:p>
            <a:pPr>
              <a:defRPr sz="900" b="0" strike="noStrike" spc="-1">
                <a:solidFill>
                  <a:srgbClr val="595959"/>
                </a:solidFill>
                <a:latin typeface="Calibri"/>
              </a:defRPr>
            </a:pPr>
            <a:endParaRPr lang="en-US"/>
          </a:p>
        </c:txPr>
        <c:crossAx val="90510609"/>
        <c:crosses val="autoZero"/>
        <c:auto val="1"/>
        <c:lblAlgn val="ctr"/>
        <c:lblOffset val="100"/>
        <c:noMultiLvlLbl val="1"/>
      </c:catAx>
      <c:valAx>
        <c:axId val="90510609"/>
        <c:scaling>
          <c:orientation val="minMax"/>
        </c:scaling>
        <c:delete val="0"/>
        <c:axPos val="l"/>
        <c:majorGridlines>
          <c:spPr>
            <a:ln w="9360">
              <a:solidFill>
                <a:srgbClr val="D9D9D9"/>
              </a:solidFill>
              <a:prstDash val="solid"/>
              <a:round/>
            </a:ln>
          </c:spPr>
        </c:majorGridlines>
        <c:title>
          <c:tx>
            <c:rich>
              <a:bodyPr/>
              <a:lstStyle/>
              <a:p>
                <a:pPr>
                  <a:defRPr/>
                </a:pPr>
                <a:r>
                  <a:rPr lang="en-GB" sz="1100" b="0"/>
                  <a:t>kWh/m</a:t>
                </a:r>
                <a:r>
                  <a:rPr lang="en-GB" sz="1100" b="0" baseline="30000"/>
                  <a:t>2</a:t>
                </a:r>
                <a:r>
                  <a:rPr lang="en-GB" sz="1100" b="0"/>
                  <a:t>(TFA)</a:t>
                </a:r>
              </a:p>
            </c:rich>
          </c:tx>
          <c:overlay val="0"/>
        </c:title>
        <c:numFmt formatCode="General"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94413981"/>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a:solidFill>
                  <a:sysClr val="windowText" lastClr="000000"/>
                </a:solidFill>
              </a:defRPr>
            </a:pPr>
            <a:r>
              <a:rPr lang="en-GB" sz="1400">
                <a:solidFill>
                  <a:sysClr val="windowText" lastClr="000000"/>
                </a:solidFill>
              </a:rPr>
              <a:t>Monthly energy balance of windows</a:t>
            </a:r>
          </a:p>
          <a:p>
            <a:pPr>
              <a:defRPr sz="1400">
                <a:solidFill>
                  <a:sysClr val="windowText" lastClr="000000"/>
                </a:solidFill>
              </a:defRPr>
            </a:pPr>
            <a:r>
              <a:rPr lang="en-GB" sz="1400">
                <a:solidFill>
                  <a:sysClr val="windowText" lastClr="000000"/>
                </a:solidFill>
              </a:rPr>
              <a:t>(negative = heat gain, positive = heat loss)</a:t>
            </a: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cat>
            <c:strRef>
              <c:f>Glazing!$S$40:$S$51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Glazing!$AK$40:$AK$51</c:f>
              <c:numCache>
                <c:formatCode>#,##0.0</c:formatCode>
                <c:ptCount val="12"/>
                <c:pt idx="0">
                  <c:v>7.9692857584279997</c:v>
                </c:pt>
                <c:pt idx="1">
                  <c:v>6.4272233001389836</c:v>
                </c:pt>
                <c:pt idx="2">
                  <c:v>4.9682306845304938</c:v>
                </c:pt>
                <c:pt idx="3">
                  <c:v>0.54644973146990838</c:v>
                </c:pt>
                <c:pt idx="4">
                  <c:v>-2.9080883270900411</c:v>
                </c:pt>
                <c:pt idx="5">
                  <c:v>-6.898112591260932</c:v>
                </c:pt>
                <c:pt idx="6">
                  <c:v>-8.1521873266352038</c:v>
                </c:pt>
                <c:pt idx="7">
                  <c:v>-8.0988835065688995</c:v>
                </c:pt>
                <c:pt idx="8">
                  <c:v>-6.0641494762901136</c:v>
                </c:pt>
                <c:pt idx="9">
                  <c:v>-2.0848928579806403</c:v>
                </c:pt>
                <c:pt idx="10">
                  <c:v>4.7387065427431265</c:v>
                </c:pt>
                <c:pt idx="11">
                  <c:v>7.657123099714755</c:v>
                </c:pt>
              </c:numCache>
            </c:numRef>
          </c:val>
          <c:extLst>
            <c:ext xmlns:c16="http://schemas.microsoft.com/office/drawing/2014/chart" uri="{C3380CC4-5D6E-409C-BE32-E72D297353CC}">
              <c16:uniqueId val="{00000000-7E85-48F7-812A-B8AFE69B4882}"/>
            </c:ext>
          </c:extLst>
        </c:ser>
        <c:dLbls>
          <c:showLegendKey val="0"/>
          <c:showVal val="0"/>
          <c:showCatName val="0"/>
          <c:showSerName val="0"/>
          <c:showPercent val="0"/>
          <c:showBubbleSize val="0"/>
        </c:dLbls>
        <c:gapWidth val="100"/>
        <c:axId val="32138756"/>
        <c:axId val="95404858"/>
      </c:barChart>
      <c:catAx>
        <c:axId val="32138756"/>
        <c:scaling>
          <c:orientation val="minMax"/>
        </c:scaling>
        <c:delete val="0"/>
        <c:axPos val="b"/>
        <c:title>
          <c:tx>
            <c:rich>
              <a:bodyPr rot="0"/>
              <a:lstStyle/>
              <a:p>
                <a:pPr>
                  <a:defRPr/>
                </a:pPr>
                <a:r>
                  <a:rPr lang="en-GB"/>
                  <a:t> </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crossAx val="95404858"/>
        <c:crosses val="autoZero"/>
        <c:auto val="1"/>
        <c:lblAlgn val="ctr"/>
        <c:lblOffset val="100"/>
        <c:noMultiLvlLbl val="1"/>
      </c:catAx>
      <c:valAx>
        <c:axId val="95404858"/>
        <c:scaling>
          <c:orientation val="minMax"/>
        </c:scaling>
        <c:delete val="0"/>
        <c:axPos val="l"/>
        <c:majorGridlines>
          <c:spPr>
            <a:ln w="9360">
              <a:solidFill>
                <a:srgbClr val="D9D9D9"/>
              </a:solidFill>
              <a:prstDash val="solid"/>
              <a:round/>
            </a:ln>
          </c:spPr>
        </c:majorGridlines>
        <c:title>
          <c:tx>
            <c:rich>
              <a:bodyPr/>
              <a:lstStyle/>
              <a:p>
                <a:pPr>
                  <a:defRPr/>
                </a:pPr>
                <a:r>
                  <a:rPr lang="en-GB" sz="1100" b="0" i="0" baseline="0"/>
                  <a:t>kWh/m</a:t>
                </a:r>
                <a:r>
                  <a:rPr lang="en-GB" sz="1100" b="0" i="0" baseline="30000"/>
                  <a:t>2</a:t>
                </a:r>
                <a:r>
                  <a:rPr lang="en-GB" sz="1100" b="0" i="0" baseline="0"/>
                  <a:t>(TFA)</a:t>
                </a:r>
                <a:endParaRPr lang="en-GB" sz="600"/>
              </a:p>
            </c:rich>
          </c:tx>
          <c:overlay val="0"/>
        </c:title>
        <c:numFmt formatCode="General" sourceLinked="0"/>
        <c:majorTickMark val="out"/>
        <c:minorTickMark val="none"/>
        <c:tickLblPos val="nextTo"/>
        <c:spPr>
          <a:ln w="6480">
            <a:noFill/>
            <a:prstDash val="solid"/>
          </a:ln>
        </c:spPr>
        <c:crossAx val="321387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air</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4252-4AE1-BDE4-2871D7E73724}"/>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4252-4AE1-BDE4-2871D7E73724}"/>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4252-4AE1-BDE4-2871D7E73724}"/>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4252-4AE1-BDE4-2871D7E73724}"/>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4252-4AE1-BDE4-2871D7E73724}"/>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4252-4AE1-BDE4-2871D7E73724}"/>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4252-4AE1-BDE4-2871D7E73724}"/>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4252-4AE1-BDE4-2871D7E73724}"/>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4252-4AE1-BDE4-2871D7E73724}"/>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4252-4AE1-BDE4-2871D7E73724}"/>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4252-4AE1-BDE4-2871D7E73724}"/>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4252-4AE1-BDE4-2871D7E73724}"/>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Air!$Q$4:$R$4</c:f>
              <c:strCache>
                <c:ptCount val="2"/>
                <c:pt idx="0">
                  <c:v>Infiltration</c:v>
                </c:pt>
                <c:pt idx="1">
                  <c:v>Ventilation</c:v>
                </c:pt>
              </c:strCache>
            </c:strRef>
          </c:cat>
          <c:val>
            <c:numRef>
              <c:f>Air!$Q$5:$R$5</c:f>
              <c:numCache>
                <c:formatCode>0.00</c:formatCode>
                <c:ptCount val="2"/>
                <c:pt idx="0">
                  <c:v>0</c:v>
                </c:pt>
                <c:pt idx="1">
                  <c:v>39.362981333378613</c:v>
                </c:pt>
              </c:numCache>
            </c:numRef>
          </c:val>
          <c:extLst>
            <c:ext xmlns:c16="http://schemas.microsoft.com/office/drawing/2014/chart" uri="{C3380CC4-5D6E-409C-BE32-E72D297353CC}">
              <c16:uniqueId val="{0000000C-4252-4AE1-BDE4-2871D7E73724}"/>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air</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C211-48F7-8F2A-5B86DAB33164}"/>
              </c:ext>
            </c:extLst>
          </c:dPt>
          <c:dPt>
            <c:idx val="1"/>
            <c:invertIfNegative val="0"/>
            <c:bubble3D val="0"/>
            <c:spPr>
              <a:ln>
                <a:prstDash val="solid"/>
              </a:ln>
            </c:spPr>
            <c:extLst>
              <c:ext xmlns:c16="http://schemas.microsoft.com/office/drawing/2014/chart" uri="{C3380CC4-5D6E-409C-BE32-E72D297353CC}">
                <c16:uniqueId val="{00000003-C211-48F7-8F2A-5B86DAB33164}"/>
              </c:ext>
            </c:extLst>
          </c:dPt>
          <c:dPt>
            <c:idx val="2"/>
            <c:invertIfNegative val="0"/>
            <c:bubble3D val="0"/>
            <c:spPr>
              <a:ln>
                <a:prstDash val="solid"/>
              </a:ln>
            </c:spPr>
            <c:extLst>
              <c:ext xmlns:c16="http://schemas.microsoft.com/office/drawing/2014/chart" uri="{C3380CC4-5D6E-409C-BE32-E72D297353CC}">
                <c16:uniqueId val="{00000005-C211-48F7-8F2A-5B86DAB33164}"/>
              </c:ext>
            </c:extLst>
          </c:dPt>
          <c:dPt>
            <c:idx val="3"/>
            <c:invertIfNegative val="0"/>
            <c:bubble3D val="0"/>
            <c:spPr>
              <a:ln>
                <a:prstDash val="solid"/>
              </a:ln>
            </c:spPr>
            <c:extLst>
              <c:ext xmlns:c16="http://schemas.microsoft.com/office/drawing/2014/chart" uri="{C3380CC4-5D6E-409C-BE32-E72D297353CC}">
                <c16:uniqueId val="{00000007-C211-48F7-8F2A-5B86DAB33164}"/>
              </c:ext>
            </c:extLst>
          </c:dPt>
          <c:dPt>
            <c:idx val="4"/>
            <c:invertIfNegative val="0"/>
            <c:bubble3D val="0"/>
            <c:spPr>
              <a:ln>
                <a:prstDash val="solid"/>
              </a:ln>
            </c:spPr>
            <c:extLst>
              <c:ext xmlns:c16="http://schemas.microsoft.com/office/drawing/2014/chart" uri="{C3380CC4-5D6E-409C-BE32-E72D297353CC}">
                <c16:uniqueId val="{00000009-C211-48F7-8F2A-5B86DAB33164}"/>
              </c:ext>
            </c:extLst>
          </c:dPt>
          <c:dPt>
            <c:idx val="5"/>
            <c:invertIfNegative val="0"/>
            <c:bubble3D val="0"/>
            <c:spPr>
              <a:ln>
                <a:prstDash val="solid"/>
              </a:ln>
            </c:spPr>
            <c:extLst>
              <c:ext xmlns:c16="http://schemas.microsoft.com/office/drawing/2014/chart" uri="{C3380CC4-5D6E-409C-BE32-E72D297353CC}">
                <c16:uniqueId val="{0000000B-C211-48F7-8F2A-5B86DAB33164}"/>
              </c:ext>
            </c:extLst>
          </c:dPt>
          <c:dPt>
            <c:idx val="6"/>
            <c:invertIfNegative val="0"/>
            <c:bubble3D val="0"/>
            <c:spPr>
              <a:ln>
                <a:prstDash val="solid"/>
              </a:ln>
            </c:spPr>
            <c:extLst>
              <c:ext xmlns:c16="http://schemas.microsoft.com/office/drawing/2014/chart" uri="{C3380CC4-5D6E-409C-BE32-E72D297353CC}">
                <c16:uniqueId val="{0000000D-C211-48F7-8F2A-5B86DAB33164}"/>
              </c:ext>
            </c:extLst>
          </c:dPt>
          <c:dPt>
            <c:idx val="7"/>
            <c:invertIfNegative val="0"/>
            <c:bubble3D val="0"/>
            <c:spPr>
              <a:ln>
                <a:prstDash val="solid"/>
              </a:ln>
            </c:spPr>
            <c:extLst>
              <c:ext xmlns:c16="http://schemas.microsoft.com/office/drawing/2014/chart" uri="{C3380CC4-5D6E-409C-BE32-E72D297353CC}">
                <c16:uniqueId val="{0000000F-C211-48F7-8F2A-5B86DAB33164}"/>
              </c:ext>
            </c:extLst>
          </c:dPt>
          <c:dPt>
            <c:idx val="8"/>
            <c:invertIfNegative val="0"/>
            <c:bubble3D val="0"/>
            <c:spPr>
              <a:ln>
                <a:prstDash val="solid"/>
              </a:ln>
            </c:spPr>
            <c:extLst>
              <c:ext xmlns:c16="http://schemas.microsoft.com/office/drawing/2014/chart" uri="{C3380CC4-5D6E-409C-BE32-E72D297353CC}">
                <c16:uniqueId val="{00000011-C211-48F7-8F2A-5B86DAB33164}"/>
              </c:ext>
            </c:extLst>
          </c:dPt>
          <c:dPt>
            <c:idx val="9"/>
            <c:invertIfNegative val="0"/>
            <c:bubble3D val="0"/>
            <c:spPr>
              <a:ln>
                <a:prstDash val="solid"/>
              </a:ln>
            </c:spPr>
            <c:extLst>
              <c:ext xmlns:c16="http://schemas.microsoft.com/office/drawing/2014/chart" uri="{C3380CC4-5D6E-409C-BE32-E72D297353CC}">
                <c16:uniqueId val="{00000013-C211-48F7-8F2A-5B86DAB33164}"/>
              </c:ext>
            </c:extLst>
          </c:dPt>
          <c:dPt>
            <c:idx val="10"/>
            <c:invertIfNegative val="0"/>
            <c:bubble3D val="0"/>
            <c:spPr>
              <a:ln>
                <a:prstDash val="solid"/>
              </a:ln>
            </c:spPr>
            <c:extLst>
              <c:ext xmlns:c16="http://schemas.microsoft.com/office/drawing/2014/chart" uri="{C3380CC4-5D6E-409C-BE32-E72D297353CC}">
                <c16:uniqueId val="{00000015-C211-48F7-8F2A-5B86DAB33164}"/>
              </c:ext>
            </c:extLst>
          </c:dPt>
          <c:dPt>
            <c:idx val="11"/>
            <c:invertIfNegative val="0"/>
            <c:bubble3D val="0"/>
            <c:spPr>
              <a:ln>
                <a:prstDash val="solid"/>
              </a:ln>
            </c:spPr>
            <c:extLst>
              <c:ext xmlns:c16="http://schemas.microsoft.com/office/drawing/2014/chart" uri="{C3380CC4-5D6E-409C-BE32-E72D297353CC}">
                <c16:uniqueId val="{00000017-C211-48F7-8F2A-5B86DAB33164}"/>
              </c:ext>
            </c:extLst>
          </c:dPt>
          <c:cat>
            <c:strRef>
              <c:f>Air!$J$40:$J$51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Air!$M$40:$M$51</c:f>
              <c:numCache>
                <c:formatCode>#,##0.0</c:formatCode>
                <c:ptCount val="12"/>
                <c:pt idx="0">
                  <c:v>6.5770533587466238</c:v>
                </c:pt>
                <c:pt idx="1">
                  <c:v>5.7589750215479656</c:v>
                </c:pt>
                <c:pt idx="2">
                  <c:v>5.6867098909686957</c:v>
                </c:pt>
                <c:pt idx="3">
                  <c:v>3.7367866667058331</c:v>
                </c:pt>
                <c:pt idx="4">
                  <c:v>2.1508655816570714</c:v>
                </c:pt>
                <c:pt idx="5">
                  <c:v>0.49720880441292475</c:v>
                </c:pt>
                <c:pt idx="6">
                  <c:v>0</c:v>
                </c:pt>
                <c:pt idx="7">
                  <c:v>0</c:v>
                </c:pt>
                <c:pt idx="8">
                  <c:v>0.91103476584976917</c:v>
                </c:pt>
                <c:pt idx="9">
                  <c:v>2.7699574553091066</c:v>
                </c:pt>
                <c:pt idx="10">
                  <c:v>5.1728245179605556</c:v>
                </c:pt>
                <c:pt idx="11">
                  <c:v>6.1015652702200605</c:v>
                </c:pt>
              </c:numCache>
            </c:numRef>
          </c:val>
          <c:extLst>
            <c:ext xmlns:c16="http://schemas.microsoft.com/office/drawing/2014/chart" uri="{C3380CC4-5D6E-409C-BE32-E72D297353CC}">
              <c16:uniqueId val="{00000018-C211-48F7-8F2A-5B86DAB33164}"/>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defRPr sz="1400" b="0" i="0" strike="noStrike" kern="1200" spc="0" baseline="0">
                <a:solidFill>
                  <a:sysClr val="windowText" lastClr="000000"/>
                </a:solidFill>
                <a:latin typeface="+mn-lt"/>
                <a:ea typeface="+mn-ea"/>
                <a:cs typeface="+mn-cs"/>
              </a:defRPr>
            </a:pPr>
            <a:r>
              <a:rPr lang="en-GB" sz="1400">
                <a:solidFill>
                  <a:sysClr val="windowText" lastClr="000000"/>
                </a:solidFill>
              </a:rPr>
              <a:t>Space</a:t>
            </a:r>
            <a:r>
              <a:rPr lang="en-GB" sz="1400" baseline="0">
                <a:solidFill>
                  <a:sysClr val="windowText" lastClr="000000"/>
                </a:solidFill>
              </a:rPr>
              <a:t> heating demand - Annual balance [</a:t>
            </a:r>
            <a:r>
              <a:rPr lang="en-GB" sz="1400" b="0" i="0" baseline="0">
                <a:solidFill>
                  <a:sysClr val="windowText" lastClr="000000"/>
                </a:solidFill>
              </a:rPr>
              <a:t>kWh/m²(TFA)/a]</a:t>
            </a:r>
            <a:r>
              <a:rPr lang="en-GB" sz="1400" baseline="0">
                <a:solidFill>
                  <a:sysClr val="windowText" lastClr="000000"/>
                </a:solidFill>
              </a:rPr>
              <a:t> </a:t>
            </a:r>
            <a:endParaRPr lang="en-GB" sz="1400">
              <a:solidFill>
                <a:sysClr val="windowText" lastClr="000000"/>
              </a:solidFill>
            </a:endParaRPr>
          </a:p>
        </c:rich>
      </c:tx>
      <c:overlay val="0"/>
      <c:spPr>
        <a:noFill/>
        <a:ln>
          <a:noFill/>
          <a:prstDash val="solid"/>
        </a:ln>
      </c:spPr>
    </c:title>
    <c:autoTitleDeleted val="0"/>
    <c:plotArea>
      <c:layout>
        <c:manualLayout>
          <c:layoutTarget val="inner"/>
          <c:xMode val="edge"/>
          <c:yMode val="edge"/>
          <c:x val="9.8219816272965874E-2"/>
          <c:y val="0.15344564790012019"/>
          <c:w val="0.52678018372703406"/>
          <c:h val="0.71334441559321526"/>
        </c:manualLayout>
      </c:layout>
      <c:barChart>
        <c:barDir val="col"/>
        <c:grouping val="stacked"/>
        <c:varyColors val="0"/>
        <c:ser>
          <c:idx val="0"/>
          <c:order val="0"/>
          <c:tx>
            <c:strRef>
              <c:f>'Space heating'!$Z$14</c:f>
              <c:strCache>
                <c:ptCount val="1"/>
                <c:pt idx="0">
                  <c:v>Walls</c:v>
                </c:pt>
              </c:strCache>
            </c:strRef>
          </c:tx>
          <c:spPr>
            <a:solidFill>
              <a:srgbClr val="0173B2"/>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ln>
                      <a:noFill/>
                      <a:prstDash val="solid"/>
                    </a:ln>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heating'!$AB$14:$AC$14</c:f>
              <c:numCache>
                <c:formatCode>_(* #,##0.00_);_(* \(#,##0.00\);_(* "-"??_);_(@_)</c:formatCode>
                <c:ptCount val="2"/>
                <c:pt idx="0">
                  <c:v>34.166344082584978</c:v>
                </c:pt>
                <c:pt idx="1">
                  <c:v>0</c:v>
                </c:pt>
              </c:numCache>
            </c:numRef>
          </c:val>
          <c:extLst>
            <c:ext xmlns:c16="http://schemas.microsoft.com/office/drawing/2014/chart" uri="{C3380CC4-5D6E-409C-BE32-E72D297353CC}">
              <c16:uniqueId val="{00000000-898E-4E60-AF68-A26D303F3642}"/>
            </c:ext>
          </c:extLst>
        </c:ser>
        <c:ser>
          <c:idx val="1"/>
          <c:order val="1"/>
          <c:tx>
            <c:strRef>
              <c:f>'Space heating'!$Z$15</c:f>
              <c:strCache>
                <c:ptCount val="1"/>
                <c:pt idx="0">
                  <c:v>Ground floor</c:v>
                </c:pt>
              </c:strCache>
            </c:strRef>
          </c:tx>
          <c:spPr>
            <a:solidFill>
              <a:srgbClr val="CC78BC"/>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heating'!$AB$15:$AC$15</c:f>
              <c:numCache>
                <c:formatCode>_(* #,##0.00_);_(* \(#,##0.00\);_(* "-"??_);_(@_)</c:formatCode>
                <c:ptCount val="2"/>
                <c:pt idx="0">
                  <c:v>36.708575999999994</c:v>
                </c:pt>
                <c:pt idx="1">
                  <c:v>0</c:v>
                </c:pt>
              </c:numCache>
            </c:numRef>
          </c:val>
          <c:extLst>
            <c:ext xmlns:c16="http://schemas.microsoft.com/office/drawing/2014/chart" uri="{C3380CC4-5D6E-409C-BE32-E72D297353CC}">
              <c16:uniqueId val="{00000001-898E-4E60-AF68-A26D303F3642}"/>
            </c:ext>
          </c:extLst>
        </c:ser>
        <c:ser>
          <c:idx val="2"/>
          <c:order val="2"/>
          <c:tx>
            <c:strRef>
              <c:f>'Space heating'!$Z$16</c:f>
              <c:strCache>
                <c:ptCount val="1"/>
                <c:pt idx="0">
                  <c:v>Roof</c:v>
                </c:pt>
              </c:strCache>
            </c:strRef>
          </c:tx>
          <c:spPr>
            <a:solidFill>
              <a:srgbClr val="56B4E9"/>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heating'!$AB$16:$AC$16</c:f>
              <c:numCache>
                <c:formatCode>_(* #,##0.00_);_(* \(#,##0.00\);_(* "-"??_);_(@_)</c:formatCode>
                <c:ptCount val="2"/>
                <c:pt idx="0">
                  <c:v>25.512460319999999</c:v>
                </c:pt>
                <c:pt idx="1">
                  <c:v>0</c:v>
                </c:pt>
              </c:numCache>
            </c:numRef>
          </c:val>
          <c:extLst>
            <c:ext xmlns:c16="http://schemas.microsoft.com/office/drawing/2014/chart" uri="{C3380CC4-5D6E-409C-BE32-E72D297353CC}">
              <c16:uniqueId val="{00000002-898E-4E60-AF68-A26D303F3642}"/>
            </c:ext>
          </c:extLst>
        </c:ser>
        <c:ser>
          <c:idx val="3"/>
          <c:order val="3"/>
          <c:tx>
            <c:strRef>
              <c:f>'Space heating'!$Z$17</c:f>
              <c:strCache>
                <c:ptCount val="1"/>
                <c:pt idx="0">
                  <c:v>Thermal bridges</c:v>
                </c:pt>
              </c:strCache>
            </c:strRef>
          </c:tx>
          <c:spPr>
            <a:solidFill>
              <a:srgbClr val="FBAFE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heating'!$AB$17:$AC$17</c:f>
              <c:numCache>
                <c:formatCode>_(* #,##0.00_);_(* \(#,##0.00\);_(* "-"??_);_(@_)</c:formatCode>
                <c:ptCount val="2"/>
                <c:pt idx="0">
                  <c:v>0</c:v>
                </c:pt>
                <c:pt idx="1">
                  <c:v>0</c:v>
                </c:pt>
              </c:numCache>
            </c:numRef>
          </c:val>
          <c:extLst>
            <c:ext xmlns:c16="http://schemas.microsoft.com/office/drawing/2014/chart" uri="{C3380CC4-5D6E-409C-BE32-E72D297353CC}">
              <c16:uniqueId val="{00000003-898E-4E60-AF68-A26D303F3642}"/>
            </c:ext>
          </c:extLst>
        </c:ser>
        <c:ser>
          <c:idx val="4"/>
          <c:order val="4"/>
          <c:tx>
            <c:strRef>
              <c:f>'Space heating'!$Z$18</c:f>
              <c:strCache>
                <c:ptCount val="1"/>
                <c:pt idx="0">
                  <c:v>Glazing - transmission</c:v>
                </c:pt>
              </c:strCache>
            </c:strRef>
          </c:tx>
          <c:spPr>
            <a:solidFill>
              <a:srgbClr val="CA9161"/>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heating'!$AB$18:$AC$18</c:f>
              <c:numCache>
                <c:formatCode>_(* #,##0.00_);_(* \(#,##0.00\);_(* "-"??_);_(@_)</c:formatCode>
                <c:ptCount val="2"/>
                <c:pt idx="0">
                  <c:v>94.990014670274974</c:v>
                </c:pt>
                <c:pt idx="1">
                  <c:v>0</c:v>
                </c:pt>
              </c:numCache>
            </c:numRef>
          </c:val>
          <c:extLst>
            <c:ext xmlns:c16="http://schemas.microsoft.com/office/drawing/2014/chart" uri="{C3380CC4-5D6E-409C-BE32-E72D297353CC}">
              <c16:uniqueId val="{00000004-898E-4E60-AF68-A26D303F3642}"/>
            </c:ext>
          </c:extLst>
        </c:ser>
        <c:ser>
          <c:idx val="5"/>
          <c:order val="5"/>
          <c:tx>
            <c:strRef>
              <c:f>'Space heating'!$Z$19</c:f>
              <c:strCache>
                <c:ptCount val="1"/>
                <c:pt idx="0">
                  <c:v>Infiltration</c:v>
                </c:pt>
              </c:strCache>
            </c:strRef>
          </c:tx>
          <c:spPr>
            <a:solidFill>
              <a:srgbClr val="029E7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heating'!$AB$19:$AC$19</c:f>
              <c:numCache>
                <c:formatCode>_(* #,##0.00_);_(* \(#,##0.00\);_(* "-"??_);_(@_)</c:formatCode>
                <c:ptCount val="2"/>
                <c:pt idx="0">
                  <c:v>0</c:v>
                </c:pt>
                <c:pt idx="1">
                  <c:v>0</c:v>
                </c:pt>
              </c:numCache>
            </c:numRef>
          </c:val>
          <c:extLst>
            <c:ext xmlns:c16="http://schemas.microsoft.com/office/drawing/2014/chart" uri="{C3380CC4-5D6E-409C-BE32-E72D297353CC}">
              <c16:uniqueId val="{00000005-898E-4E60-AF68-A26D303F3642}"/>
            </c:ext>
          </c:extLst>
        </c:ser>
        <c:ser>
          <c:idx val="6"/>
          <c:order val="6"/>
          <c:tx>
            <c:strRef>
              <c:f>'Space heating'!$Z$20</c:f>
              <c:strCache>
                <c:ptCount val="1"/>
                <c:pt idx="0">
                  <c:v>Ventilation (with HR)</c:v>
                </c:pt>
              </c:strCache>
            </c:strRef>
          </c:tx>
          <c:spPr>
            <a:solidFill>
              <a:srgbClr val="94949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heating'!$AB$20:$AC$20</c:f>
              <c:numCache>
                <c:formatCode>_(* #,##0.00_);_(* \(#,##0.00\);_(* "-"??_);_(@_)</c:formatCode>
                <c:ptCount val="2"/>
                <c:pt idx="0">
                  <c:v>39.362981333378599</c:v>
                </c:pt>
                <c:pt idx="1">
                  <c:v>0</c:v>
                </c:pt>
              </c:numCache>
            </c:numRef>
          </c:val>
          <c:extLst>
            <c:ext xmlns:c16="http://schemas.microsoft.com/office/drawing/2014/chart" uri="{C3380CC4-5D6E-409C-BE32-E72D297353CC}">
              <c16:uniqueId val="{00000006-898E-4E60-AF68-A26D303F3642}"/>
            </c:ext>
          </c:extLst>
        </c:ser>
        <c:ser>
          <c:idx val="7"/>
          <c:order val="7"/>
          <c:tx>
            <c:strRef>
              <c:f>'Space heating'!$Z$21</c:f>
              <c:strCache>
                <c:ptCount val="1"/>
                <c:pt idx="0">
                  <c:v>Glazing - Solar gains</c:v>
                </c:pt>
              </c:strCache>
            </c:strRef>
          </c:tx>
          <c:spPr>
            <a:solidFill>
              <a:srgbClr val="DE8F05"/>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heating'!$AB$21:$AC$21</c:f>
              <c:numCache>
                <c:formatCode>_(* #,##0.00_);_(* \(#,##0.00\);_(* "-"??_);_(@_)</c:formatCode>
                <c:ptCount val="2"/>
                <c:pt idx="0">
                  <c:v>0</c:v>
                </c:pt>
                <c:pt idx="1">
                  <c:v>80.638238805871453</c:v>
                </c:pt>
              </c:numCache>
            </c:numRef>
          </c:val>
          <c:extLst>
            <c:ext xmlns:c16="http://schemas.microsoft.com/office/drawing/2014/chart" uri="{C3380CC4-5D6E-409C-BE32-E72D297353CC}">
              <c16:uniqueId val="{00000007-898E-4E60-AF68-A26D303F3642}"/>
            </c:ext>
          </c:extLst>
        </c:ser>
        <c:ser>
          <c:idx val="8"/>
          <c:order val="8"/>
          <c:tx>
            <c:strRef>
              <c:f>'Space heating'!$Z$22</c:f>
              <c:strCache>
                <c:ptCount val="1"/>
                <c:pt idx="0">
                  <c:v>Incidental gains</c:v>
                </c:pt>
              </c:strCache>
            </c:strRef>
          </c:tx>
          <c:spPr>
            <a:solidFill>
              <a:srgbClr val="ECE13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heating'!$AB$22:$AC$22</c:f>
              <c:numCache>
                <c:formatCode>_(* #,##0.00_);_(* \(#,##0.00\);_(* "-"??_);_(@_)</c:formatCode>
                <c:ptCount val="2"/>
                <c:pt idx="0">
                  <c:v>0</c:v>
                </c:pt>
                <c:pt idx="1">
                  <c:v>0</c:v>
                </c:pt>
              </c:numCache>
            </c:numRef>
          </c:val>
          <c:extLst>
            <c:ext xmlns:c16="http://schemas.microsoft.com/office/drawing/2014/chart" uri="{C3380CC4-5D6E-409C-BE32-E72D297353CC}">
              <c16:uniqueId val="{00000008-898E-4E60-AF68-A26D303F3642}"/>
            </c:ext>
          </c:extLst>
        </c:ser>
        <c:ser>
          <c:idx val="9"/>
          <c:order val="9"/>
          <c:tx>
            <c:strRef>
              <c:f>'Space heating'!$Z$23</c:f>
              <c:strCache>
                <c:ptCount val="1"/>
                <c:pt idx="0">
                  <c:v>Non-useful heat gain</c:v>
                </c:pt>
              </c:strCache>
            </c:strRef>
          </c:tx>
          <c:spPr>
            <a:solidFill>
              <a:srgbClr val="FFFFFF"/>
            </a:solidFill>
            <a:ln w="6350">
              <a:solidFill>
                <a:schemeClr val="tx1"/>
              </a:solid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heating'!$AB$23:$AC$23</c:f>
              <c:numCache>
                <c:formatCode>_(* #,##0.00_);_(* \(#,##0.00\);_(* "-"??_);_(@_)</c:formatCode>
                <c:ptCount val="2"/>
                <c:pt idx="0">
                  <c:v>18.13664502662607</c:v>
                </c:pt>
                <c:pt idx="1">
                  <c:v>0</c:v>
                </c:pt>
              </c:numCache>
            </c:numRef>
          </c:val>
          <c:extLst>
            <c:ext xmlns:c16="http://schemas.microsoft.com/office/drawing/2014/chart" uri="{C3380CC4-5D6E-409C-BE32-E72D297353CC}">
              <c16:uniqueId val="{00000009-898E-4E60-AF68-A26D303F3642}"/>
            </c:ext>
          </c:extLst>
        </c:ser>
        <c:ser>
          <c:idx val="10"/>
          <c:order val="10"/>
          <c:tx>
            <c:strRef>
              <c:f>'Space heating'!$Z$24</c:f>
              <c:strCache>
                <c:ptCount val="1"/>
                <c:pt idx="0">
                  <c:v>Space heating demand</c:v>
                </c:pt>
              </c:strCache>
            </c:strRef>
          </c:tx>
          <c:spPr>
            <a:solidFill>
              <a:srgbClr val="D55E00"/>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heating'!$AB$24:$AC$24</c:f>
              <c:numCache>
                <c:formatCode>_(* #,##0.00_);_(* \(#,##0.00\);_(* "-"??_);_(@_)</c:formatCode>
                <c:ptCount val="2"/>
                <c:pt idx="0">
                  <c:v>0</c:v>
                </c:pt>
                <c:pt idx="1">
                  <c:v>168.23878262699316</c:v>
                </c:pt>
              </c:numCache>
            </c:numRef>
          </c:val>
          <c:extLst>
            <c:ext xmlns:c16="http://schemas.microsoft.com/office/drawing/2014/chart" uri="{C3380CC4-5D6E-409C-BE32-E72D297353CC}">
              <c16:uniqueId val="{0000000A-898E-4E60-AF68-A26D303F3642}"/>
            </c:ext>
          </c:extLst>
        </c:ser>
        <c:dLbls>
          <c:dLblPos val="ctr"/>
          <c:showLegendKey val="0"/>
          <c:showVal val="1"/>
          <c:showCatName val="0"/>
          <c:showSerName val="0"/>
          <c:showPercent val="0"/>
          <c:showBubbleSize val="0"/>
        </c:dLbls>
        <c:gapWidth val="150"/>
        <c:overlap val="100"/>
        <c:axId val="367340784"/>
        <c:axId val="263053808"/>
      </c:barChart>
      <c:catAx>
        <c:axId val="36734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3053808"/>
        <c:crosses val="autoZero"/>
        <c:auto val="1"/>
        <c:lblAlgn val="ctr"/>
        <c:lblOffset val="100"/>
        <c:noMultiLvlLbl val="0"/>
      </c:catAx>
      <c:valAx>
        <c:axId val="263053808"/>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 sourceLinked="0"/>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67340784"/>
        <c:crosses val="autoZero"/>
        <c:crossBetween val="between"/>
      </c:valAx>
    </c:plotArea>
    <c:legend>
      <c:legendPos val="b"/>
      <c:layout>
        <c:manualLayout>
          <c:xMode val="edge"/>
          <c:yMode val="edge"/>
          <c:x val="0.62263057742782157"/>
          <c:y val="0.13120359792310249"/>
          <c:w val="0.34084973753280839"/>
          <c:h val="0.8026025394076626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ysClr val="windowText" lastClr="000000"/>
                </a:solidFill>
                <a:latin typeface="+mn-lt"/>
                <a:ea typeface="+mn-ea"/>
                <a:cs typeface="+mn-cs"/>
              </a:defRPr>
            </a:pPr>
            <a:r>
              <a:rPr lang="en-GB" sz="1400" b="0" i="0" baseline="0">
                <a:solidFill>
                  <a:sysClr val="windowText" lastClr="000000"/>
                </a:solidFill>
              </a:rPr>
              <a:t>Space heating demand - Monthly balance [kWh/m²(TFA)/month] </a:t>
            </a:r>
            <a:endParaRPr lang="en-GB" sz="1400">
              <a:solidFill>
                <a:sysClr val="windowText" lastClr="000000"/>
              </a:solidFill>
            </a:endParaRPr>
          </a:p>
        </c:rich>
      </c:tx>
      <c:overlay val="0"/>
      <c:spPr>
        <a:noFill/>
        <a:ln>
          <a:noFill/>
          <a:prstDash val="solid"/>
        </a:ln>
      </c:spPr>
    </c:title>
    <c:autoTitleDeleted val="0"/>
    <c:plotArea>
      <c:layout/>
      <c:barChart>
        <c:barDir val="col"/>
        <c:grouping val="stacked"/>
        <c:varyColors val="0"/>
        <c:ser>
          <c:idx val="0"/>
          <c:order val="0"/>
          <c:tx>
            <c:strRef>
              <c:f>'Space heating'!$V$13</c:f>
              <c:strCache>
                <c:ptCount val="1"/>
                <c:pt idx="0">
                  <c:v>Space heating demand</c:v>
                </c:pt>
              </c:strCache>
            </c:strRef>
          </c:tx>
          <c:spPr>
            <a:solidFill>
              <a:srgbClr val="D55E00"/>
            </a:solid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heating'!$V$14:$V$25</c:f>
              <c:numCache>
                <c:formatCode>#,##0.00</c:formatCode>
                <c:ptCount val="12"/>
                <c:pt idx="0">
                  <c:v>31.167437813341415</c:v>
                </c:pt>
                <c:pt idx="1">
                  <c:v>26.829632759132224</c:v>
                </c:pt>
                <c:pt idx="2">
                  <c:v>25.377841620768468</c:v>
                </c:pt>
                <c:pt idx="3">
                  <c:v>14.690690608826449</c:v>
                </c:pt>
                <c:pt idx="4">
                  <c:v>6.6131748214554618</c:v>
                </c:pt>
                <c:pt idx="5">
                  <c:v>0.39651339846041456</c:v>
                </c:pt>
                <c:pt idx="6">
                  <c:v>-8.1521873242039518E-6</c:v>
                </c:pt>
                <c:pt idx="7">
                  <c:v>-8.0988835041535442E-6</c:v>
                </c:pt>
                <c:pt idx="8">
                  <c:v>1.3957869775764866</c:v>
                </c:pt>
                <c:pt idx="9">
                  <c:v>9.3710772276540357</c:v>
                </c:pt>
                <c:pt idx="10">
                  <c:v>23.258441520383453</c:v>
                </c:pt>
                <c:pt idx="11">
                  <c:v>29.138202130465586</c:v>
                </c:pt>
              </c:numCache>
            </c:numRef>
          </c:val>
          <c:extLst>
            <c:ext xmlns:c16="http://schemas.microsoft.com/office/drawing/2014/chart" uri="{C3380CC4-5D6E-409C-BE32-E72D297353CC}">
              <c16:uniqueId val="{00000000-31C9-4011-9ED7-9E7E02B86B4E}"/>
            </c:ext>
          </c:extLst>
        </c:ser>
        <c:ser>
          <c:idx val="1"/>
          <c:order val="1"/>
          <c:tx>
            <c:strRef>
              <c:f>'Space heating'!$S$13</c:f>
              <c:strCache>
                <c:ptCount val="1"/>
                <c:pt idx="0">
                  <c:v>Gains</c:v>
                </c:pt>
              </c:strCache>
            </c:strRef>
          </c:tx>
          <c:spPr>
            <a:pattFill prst="dkUpDiag">
              <a:fgClr>
                <a:srgbClr val="DE8F05"/>
              </a:fgClr>
              <a:bgClr>
                <a:schemeClr val="bg1"/>
              </a:bgClr>
            </a:patt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heating'!$S$14:$S$25</c:f>
              <c:numCache>
                <c:formatCode>#,##0.0</c:formatCode>
                <c:ptCount val="12"/>
                <c:pt idx="0">
                  <c:v>7.9023371184893669</c:v>
                </c:pt>
                <c:pt idx="1">
                  <c:v>7.4702281441374421</c:v>
                </c:pt>
                <c:pt idx="2">
                  <c:v>8.7548318902714204</c:v>
                </c:pt>
                <c:pt idx="3">
                  <c:v>8.47109437383601</c:v>
                </c:pt>
                <c:pt idx="4">
                  <c:v>8.0985171572900931</c:v>
                </c:pt>
                <c:pt idx="5">
                  <c:v>8.0979676333718835</c:v>
                </c:pt>
                <c:pt idx="6">
                  <c:v>8.1521873266352038</c:v>
                </c:pt>
                <c:pt idx="7">
                  <c:v>8.0988835065688995</c:v>
                </c:pt>
                <c:pt idx="8">
                  <c:v>8.2626416341952762</c:v>
                </c:pt>
                <c:pt idx="9">
                  <c:v>8.7693026867842665</c:v>
                </c:pt>
                <c:pt idx="10">
                  <c:v>7.7442574046844888</c:v>
                </c:pt>
                <c:pt idx="11">
                  <c:v>7.0670607628112077</c:v>
                </c:pt>
              </c:numCache>
            </c:numRef>
          </c:val>
          <c:extLst>
            <c:ext xmlns:c16="http://schemas.microsoft.com/office/drawing/2014/chart" uri="{C3380CC4-5D6E-409C-BE32-E72D297353CC}">
              <c16:uniqueId val="{00000001-31C9-4011-9ED7-9E7E02B86B4E}"/>
            </c:ext>
          </c:extLst>
        </c:ser>
        <c:dLbls>
          <c:showLegendKey val="0"/>
          <c:showVal val="0"/>
          <c:showCatName val="0"/>
          <c:showSerName val="0"/>
          <c:showPercent val="0"/>
          <c:showBubbleSize val="0"/>
        </c:dLbls>
        <c:gapWidth val="150"/>
        <c:overlap val="100"/>
        <c:axId val="1045160512"/>
        <c:axId val="1154265392"/>
      </c:barChart>
      <c:lineChart>
        <c:grouping val="standard"/>
        <c:varyColors val="0"/>
        <c:ser>
          <c:idx val="2"/>
          <c:order val="2"/>
          <c:tx>
            <c:strRef>
              <c:f>'Space heating'!$R$13</c:f>
              <c:strCache>
                <c:ptCount val="1"/>
                <c:pt idx="0">
                  <c:v>Losses</c:v>
                </c:pt>
              </c:strCache>
            </c:strRef>
          </c:tx>
          <c:spPr>
            <a:ln w="28575" cap="rnd">
              <a:noFill/>
              <a:prstDash val="solid"/>
              <a:round/>
            </a:ln>
          </c:spPr>
          <c:marker>
            <c:symbol val="circle"/>
            <c:size val="5"/>
            <c:spPr>
              <a:solidFill>
                <a:schemeClr val="accent3"/>
              </a:solidFill>
              <a:ln w="9525">
                <a:noFill/>
                <a:prstDash val="solid"/>
              </a:ln>
            </c:spPr>
          </c:marker>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heating'!$R$14:$R$25</c:f>
              <c:numCache>
                <c:formatCode>#,##0.0</c:formatCode>
                <c:ptCount val="12"/>
                <c:pt idx="0">
                  <c:v>38.55378114752299</c:v>
                </c:pt>
                <c:pt idx="1">
                  <c:v>33.758318581913358</c:v>
                </c:pt>
                <c:pt idx="2">
                  <c:v>33.334710337159613</c:v>
                </c:pt>
                <c:pt idx="3">
                  <c:v>21.904528895385649</c:v>
                </c:pt>
                <c:pt idx="4">
                  <c:v>12.608077871630517</c:v>
                </c:pt>
                <c:pt idx="5">
                  <c:v>2.9145695472372632</c:v>
                </c:pt>
                <c:pt idx="6">
                  <c:v>0</c:v>
                </c:pt>
                <c:pt idx="7">
                  <c:v>0</c:v>
                </c:pt>
                <c:pt idx="8">
                  <c:v>5.3403603505279067</c:v>
                </c:pt>
                <c:pt idx="9">
                  <c:v>16.237109187797166</c:v>
                </c:pt>
                <c:pt idx="10">
                  <c:v>30.322385041133032</c:v>
                </c:pt>
                <c:pt idx="11">
                  <c:v>35.766535445931083</c:v>
                </c:pt>
              </c:numCache>
            </c:numRef>
          </c:val>
          <c:smooth val="0"/>
          <c:extLst>
            <c:ext xmlns:c16="http://schemas.microsoft.com/office/drawing/2014/chart" uri="{C3380CC4-5D6E-409C-BE32-E72D297353CC}">
              <c16:uniqueId val="{00000002-31C9-4011-9ED7-9E7E02B86B4E}"/>
            </c:ext>
          </c:extLst>
        </c:ser>
        <c:dLbls>
          <c:showLegendKey val="0"/>
          <c:showVal val="0"/>
          <c:showCatName val="0"/>
          <c:showSerName val="0"/>
          <c:showPercent val="0"/>
          <c:showBubbleSize val="0"/>
        </c:dLbls>
        <c:marker val="1"/>
        <c:smooth val="0"/>
        <c:axId val="1045160512"/>
        <c:axId val="1154265392"/>
      </c:lineChart>
      <c:catAx>
        <c:axId val="1045160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154265392"/>
        <c:crosses val="autoZero"/>
        <c:auto val="1"/>
        <c:lblAlgn val="ctr"/>
        <c:lblOffset val="100"/>
        <c:noMultiLvlLbl val="0"/>
      </c:catAx>
      <c:valAx>
        <c:axId val="1154265392"/>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045160512"/>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Operational carbon intensity [B6]</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Systems!$P$28:$P$34</c:f>
              <c:numCache>
                <c:formatCode>#,##0.00</c:formatCode>
                <c:ptCount val="7"/>
                <c:pt idx="0">
                  <c:v>0.69682227699202715</c:v>
                </c:pt>
                <c:pt idx="1">
                  <c:v>44.162680439585699</c:v>
                </c:pt>
                <c:pt idx="2">
                  <c:v>1.9690500017219135</c:v>
                </c:pt>
                <c:pt idx="3">
                  <c:v>0</c:v>
                </c:pt>
                <c:pt idx="4">
                  <c:v>0</c:v>
                </c:pt>
                <c:pt idx="5">
                  <c:v>0</c:v>
                </c:pt>
                <c:pt idx="6">
                  <c:v>0</c:v>
                </c:pt>
              </c:numCache>
            </c:numRef>
          </c:val>
          <c:extLst>
            <c:ext xmlns:c16="http://schemas.microsoft.com/office/drawing/2014/chart" uri="{C3380CC4-5D6E-409C-BE32-E72D297353CC}">
              <c16:uniqueId val="{00000000-B5EF-4240-B1F5-A829CE5C70AE}"/>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kgCO₂e/m²(TFA)/a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sz="1400"/>
              <a:t>Primary energy</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Systems!$R$28:$R$34</c:f>
              <c:numCache>
                <c:formatCode>#,##0.00</c:formatCode>
                <c:ptCount val="7"/>
                <c:pt idx="0">
                  <c:v>7.6906635129781806</c:v>
                </c:pt>
                <c:pt idx="1">
                  <c:v>237.63728046062781</c:v>
                </c:pt>
                <c:pt idx="2">
                  <c:v>10.595364294979818</c:v>
                </c:pt>
                <c:pt idx="3">
                  <c:v>0</c:v>
                </c:pt>
                <c:pt idx="4">
                  <c:v>0</c:v>
                </c:pt>
                <c:pt idx="5">
                  <c:v>0</c:v>
                </c:pt>
                <c:pt idx="6">
                  <c:v>0</c:v>
                </c:pt>
              </c:numCache>
            </c:numRef>
          </c:val>
          <c:extLst>
            <c:ext xmlns:c16="http://schemas.microsoft.com/office/drawing/2014/chart" uri="{C3380CC4-5D6E-409C-BE32-E72D297353CC}">
              <c16:uniqueId val="{00000000-B77D-4C3D-91DA-D2B0A834D921}"/>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kWh(primary)/m²(TFA)/a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Total energy consumption</a:t>
            </a:r>
            <a:endParaRPr lang="en-GB" sz="1400"/>
          </a:p>
        </c:rich>
      </c:tx>
      <c:layout>
        <c:manualLayout>
          <c:xMode val="edge"/>
          <c:yMode val="edge"/>
          <c:x val="0.38237612995841991"/>
          <c:y val="0"/>
        </c:manualLayout>
      </c:layout>
      <c:overlay val="0"/>
      <c:spPr>
        <a:noFill/>
        <a:ln>
          <a:noFill/>
          <a:prstDash val="solid"/>
        </a:ln>
      </c:spPr>
    </c:title>
    <c:autoTitleDeleted val="0"/>
    <c:plotArea>
      <c:layout/>
      <c:barChart>
        <c:barDir val="col"/>
        <c:grouping val="stacked"/>
        <c:varyColors val="0"/>
        <c:ser>
          <c:idx val="0"/>
          <c:order val="0"/>
          <c:tx>
            <c:strRef>
              <c:f>Systems!$V$27</c:f>
              <c:strCache>
                <c:ptCount val="1"/>
                <c:pt idx="0">
                  <c:v>Main</c:v>
                </c:pt>
              </c:strCache>
            </c:strRef>
          </c:tx>
          <c:spPr>
            <a:solidFill>
              <a:schemeClr val="accent1"/>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Systems!$V$28:$V$34</c:f>
              <c:numCache>
                <c:formatCode>0.00</c:formatCode>
                <c:ptCount val="7"/>
                <c:pt idx="0">
                  <c:v>5.1236932131766695</c:v>
                </c:pt>
                <c:pt idx="1">
                  <c:v>210.29847828374145</c:v>
                </c:pt>
                <c:pt idx="2">
                  <c:v>9.3764285796281595</c:v>
                </c:pt>
                <c:pt idx="3">
                  <c:v>0</c:v>
                </c:pt>
                <c:pt idx="4">
                  <c:v>0</c:v>
                </c:pt>
                <c:pt idx="5">
                  <c:v>0</c:v>
                </c:pt>
                <c:pt idx="6">
                  <c:v>0</c:v>
                </c:pt>
              </c:numCache>
            </c:numRef>
          </c:val>
          <c:extLst>
            <c:ext xmlns:c16="http://schemas.microsoft.com/office/drawing/2014/chart" uri="{C3380CC4-5D6E-409C-BE32-E72D297353CC}">
              <c16:uniqueId val="{00000000-8BE3-4EE2-89FD-8864C1484912}"/>
            </c:ext>
          </c:extLst>
        </c:ser>
        <c:ser>
          <c:idx val="1"/>
          <c:order val="1"/>
          <c:tx>
            <c:strRef>
              <c:f>Systems!$W$27</c:f>
              <c:strCache>
                <c:ptCount val="1"/>
                <c:pt idx="0">
                  <c:v>Auxiliary</c:v>
                </c:pt>
              </c:strCache>
            </c:strRef>
          </c:tx>
          <c:spPr>
            <a:solidFill>
              <a:schemeClr val="accent2"/>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Systems!$W$28:$W$34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8BE3-4EE2-89FD-8864C1484912}"/>
            </c:ext>
          </c:extLst>
        </c:ser>
        <c:dLbls>
          <c:showLegendKey val="0"/>
          <c:showVal val="0"/>
          <c:showCatName val="0"/>
          <c:showSerName val="0"/>
          <c:showPercent val="0"/>
          <c:showBubbleSize val="0"/>
        </c:dLbls>
        <c:gapWidth val="150"/>
        <c:overlap val="100"/>
        <c:axId val="2020998624"/>
        <c:axId val="73444992"/>
      </c:barChart>
      <c:catAx>
        <c:axId val="202099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73444992"/>
        <c:crosses val="autoZero"/>
        <c:auto val="1"/>
        <c:lblAlgn val="ctr"/>
        <c:lblOffset val="100"/>
        <c:noMultiLvlLbl val="0"/>
      </c:catAx>
      <c:valAx>
        <c:axId val="73444992"/>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kWh/m²(TFA)/a</a:t>
                </a:r>
              </a:p>
            </c:rich>
          </c:tx>
          <c:layout>
            <c:manualLayout>
              <c:xMode val="edge"/>
              <c:yMode val="edge"/>
              <c:x val="1.360544217687075E-2"/>
              <c:y val="0.26036112152647578"/>
            </c:manualLayout>
          </c:layout>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2020998624"/>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Embodied</a:t>
            </a:r>
            <a:r>
              <a:rPr lang="en-GB" baseline="0"/>
              <a:t> carbon breakdown by element</a:t>
            </a:r>
            <a:endParaRPr lang="en-GB"/>
          </a:p>
        </c:rich>
      </c:tx>
      <c:overlay val="0"/>
      <c:spPr>
        <a:noFill/>
        <a:ln>
          <a:noFill/>
          <a:prstDash val="solid"/>
        </a:ln>
      </c:spPr>
    </c:title>
    <c:autoTitleDeleted val="0"/>
    <c:plotArea>
      <c:layout/>
      <c:barChart>
        <c:barDir val="col"/>
        <c:grouping val="clustered"/>
        <c:varyColors val="0"/>
        <c:ser>
          <c:idx val="0"/>
          <c:order val="0"/>
          <c:spPr>
            <a:solidFill>
              <a:schemeClr val="accent1"/>
            </a:solidFill>
            <a:ln>
              <a:noFill/>
              <a:prstDash val="solid"/>
            </a:ln>
          </c:spPr>
          <c:invertIfNegative val="0"/>
          <c:cat>
            <c:strRef>
              <c:f>'Embodied carbon'!$J$10:$J$14</c:f>
              <c:strCache>
                <c:ptCount val="5"/>
                <c:pt idx="0">
                  <c:v>Substructure</c:v>
                </c:pt>
                <c:pt idx="1">
                  <c:v>Superstructure</c:v>
                </c:pt>
                <c:pt idx="2">
                  <c:v>Façade</c:v>
                </c:pt>
                <c:pt idx="3">
                  <c:v>Interiors</c:v>
                </c:pt>
                <c:pt idx="4">
                  <c:v>Buildings Services / MEP</c:v>
                </c:pt>
              </c:strCache>
            </c:strRef>
          </c:cat>
          <c:val>
            <c:numRef>
              <c:f>'Embodied carbon'!$K$10:$K$14</c:f>
              <c:numCache>
                <c:formatCode>0%</c:formatCode>
                <c:ptCount val="5"/>
                <c:pt idx="0">
                  <c:v>#N/A</c:v>
                </c:pt>
                <c:pt idx="1">
                  <c:v>#N/A</c:v>
                </c:pt>
                <c:pt idx="2">
                  <c:v>#N/A</c:v>
                </c:pt>
                <c:pt idx="3">
                  <c:v>#N/A</c:v>
                </c:pt>
                <c:pt idx="4">
                  <c:v>#N/A</c:v>
                </c:pt>
              </c:numCache>
            </c:numRef>
          </c:val>
          <c:extLst>
            <c:ext xmlns:c16="http://schemas.microsoft.com/office/drawing/2014/chart" uri="{C3380CC4-5D6E-409C-BE32-E72D297353CC}">
              <c16:uniqueId val="{00000000-6F23-413B-A911-0DA2BFCCA282}"/>
            </c:ext>
          </c:extLst>
        </c:ser>
        <c:dLbls>
          <c:showLegendKey val="0"/>
          <c:showVal val="0"/>
          <c:showCatName val="0"/>
          <c:showSerName val="0"/>
          <c:showPercent val="0"/>
          <c:showBubbleSize val="0"/>
        </c:dLbls>
        <c:gapWidth val="219"/>
        <c:overlap val="-27"/>
        <c:axId val="1598887647"/>
        <c:axId val="1767391823"/>
      </c:barChart>
      <c:catAx>
        <c:axId val="15988876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767391823"/>
        <c:crosses val="autoZero"/>
        <c:auto val="1"/>
        <c:lblAlgn val="ctr"/>
        <c:lblOffset val="100"/>
        <c:noMultiLvlLbl val="0"/>
      </c:catAx>
      <c:valAx>
        <c:axId val="1767391823"/>
        <c:scaling>
          <c:orientation val="minMax"/>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598887647"/>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1</xdr:row>
      <xdr:rowOff>0</xdr:rowOff>
    </xdr:from>
    <xdr:to>
      <xdr:col>0</xdr:col>
      <xdr:colOff>1019175</xdr:colOff>
      <xdr:row>5</xdr:row>
      <xdr:rowOff>166686</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80975" y="200025"/>
          <a:ext cx="838200" cy="966786"/>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0</xdr:row>
      <xdr:rowOff>1</xdr:rowOff>
    </xdr:from>
    <xdr:to>
      <xdr:col>4</xdr:col>
      <xdr:colOff>1</xdr:colOff>
      <xdr:row>4</xdr:row>
      <xdr:rowOff>166687</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9344026" y="1"/>
          <a:ext cx="838200" cy="966786"/>
        </a:xfrm>
        <a:prstGeom prst="rect">
          <a:avLst/>
        </a:prstGeom>
        <a:ln>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827994</xdr:colOff>
      <xdr:row>9</xdr:row>
      <xdr:rowOff>175531</xdr:rowOff>
    </xdr:from>
    <xdr:to>
      <xdr:col>8</xdr:col>
      <xdr:colOff>0</xdr:colOff>
      <xdr:row>24</xdr:row>
      <xdr:rowOff>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9</xdr:row>
      <xdr:rowOff>175531</xdr:rowOff>
    </xdr:from>
    <xdr:to>
      <xdr:col>12</xdr:col>
      <xdr:colOff>0</xdr:colOff>
      <xdr:row>23</xdr:row>
      <xdr:rowOff>200024</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xdr:colOff>
      <xdr:row>12</xdr:row>
      <xdr:rowOff>185879</xdr:rowOff>
    </xdr:from>
    <xdr:to>
      <xdr:col>5</xdr:col>
      <xdr:colOff>3272443</xdr:colOff>
      <xdr:row>26</xdr:row>
      <xdr:rowOff>0</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3272443</xdr:colOff>
      <xdr:row>12</xdr:row>
      <xdr:rowOff>185880</xdr:rowOff>
    </xdr:from>
    <xdr:to>
      <xdr:col>11</xdr:col>
      <xdr:colOff>0</xdr:colOff>
      <xdr:row>26</xdr:row>
      <xdr:rowOff>0</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7</xdr:row>
      <xdr:rowOff>185879</xdr:rowOff>
    </xdr:from>
    <xdr:to>
      <xdr:col>7</xdr:col>
      <xdr:colOff>510192</xdr:colOff>
      <xdr:row>21</xdr:row>
      <xdr:rowOff>0</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510191</xdr:colOff>
      <xdr:row>7</xdr:row>
      <xdr:rowOff>185879</xdr:rowOff>
    </xdr:from>
    <xdr:to>
      <xdr:col>11</xdr:col>
      <xdr:colOff>2596</xdr:colOff>
      <xdr:row>21</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8</xdr:row>
      <xdr:rowOff>185879</xdr:rowOff>
    </xdr:from>
    <xdr:to>
      <xdr:col>7</xdr:col>
      <xdr:colOff>719742</xdr:colOff>
      <xdr:row>22</xdr:row>
      <xdr:rowOff>0</xdr:rowOff>
    </xdr:to>
    <xdr:graphicFrame macro="">
      <xdr:nvGraphicFramePr>
        <xdr:cNvPr id="2" name="Chart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719741</xdr:colOff>
      <xdr:row>8</xdr:row>
      <xdr:rowOff>185879</xdr:rowOff>
    </xdr:from>
    <xdr:to>
      <xdr:col>10</xdr:col>
      <xdr:colOff>3924298</xdr:colOff>
      <xdr:row>22</xdr:row>
      <xdr:rowOff>0</xdr:rowOff>
    </xdr:to>
    <xdr:graphicFrame macro="">
      <xdr:nvGraphicFramePr>
        <xdr:cNvPr id="3" name="Chart 2">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9</xdr:row>
      <xdr:rowOff>185879</xdr:rowOff>
    </xdr:from>
    <xdr:to>
      <xdr:col>7</xdr:col>
      <xdr:colOff>405417</xdr:colOff>
      <xdr:row>23</xdr:row>
      <xdr:rowOff>0</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405416</xdr:colOff>
      <xdr:row>9</xdr:row>
      <xdr:rowOff>185879</xdr:rowOff>
    </xdr:from>
    <xdr:to>
      <xdr:col>10</xdr:col>
      <xdr:colOff>809623</xdr:colOff>
      <xdr:row>23</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34</xdr:row>
      <xdr:rowOff>76200</xdr:rowOff>
    </xdr:from>
    <xdr:to>
      <xdr:col>10</xdr:col>
      <xdr:colOff>0</xdr:colOff>
      <xdr:row>52</xdr:row>
      <xdr:rowOff>71460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34</xdr:row>
      <xdr:rowOff>76200</xdr:rowOff>
    </xdr:from>
    <xdr:to>
      <xdr:col>17</xdr:col>
      <xdr:colOff>0</xdr:colOff>
      <xdr:row>52</xdr:row>
      <xdr:rowOff>71460</xdr:rowOff>
    </xdr:to>
    <xdr:graphicFrame macro="">
      <xdr:nvGraphicFramePr>
        <xdr:cNvPr id="3" name="Chart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-1</xdr:colOff>
      <xdr:row>15</xdr:row>
      <xdr:rowOff>13818</xdr:rowOff>
    </xdr:from>
    <xdr:to>
      <xdr:col>5</xdr:col>
      <xdr:colOff>316889</xdr:colOff>
      <xdr:row>28</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316888</xdr:colOff>
      <xdr:row>15</xdr:row>
      <xdr:rowOff>13818</xdr:rowOff>
    </xdr:from>
    <xdr:to>
      <xdr:col>7</xdr:col>
      <xdr:colOff>4355163</xdr:colOff>
      <xdr:row>28</xdr:row>
      <xdr:rowOff>0</xdr:rowOff>
    </xdr:to>
    <xdr:graphicFrame macro="">
      <xdr:nvGraphicFramePr>
        <xdr:cNvPr id="3" name="Chart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838199</xdr:colOff>
      <xdr:row>2</xdr:row>
      <xdr:rowOff>1</xdr:rowOff>
    </xdr:from>
    <xdr:to>
      <xdr:col>4</xdr:col>
      <xdr:colOff>6143624</xdr:colOff>
      <xdr:row>21</xdr:row>
      <xdr:rowOff>0</xdr:rowOff>
    </xdr:to>
    <xdr:graphicFrame macro="">
      <xdr:nvGraphicFramePr>
        <xdr:cNvPr id="2" name="Chart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838199</xdr:colOff>
      <xdr:row>21</xdr:row>
      <xdr:rowOff>200024</xdr:rowOff>
    </xdr:from>
    <xdr:to>
      <xdr:col>4</xdr:col>
      <xdr:colOff>6143624</xdr:colOff>
      <xdr:row>37</xdr:row>
      <xdr:rowOff>0</xdr:rowOff>
    </xdr:to>
    <xdr:graphicFrame macro="">
      <xdr:nvGraphicFramePr>
        <xdr:cNvPr id="3" name="Chart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51</xdr:row>
      <xdr:rowOff>0</xdr:rowOff>
    </xdr:from>
    <xdr:to>
      <xdr:col>14</xdr:col>
      <xdr:colOff>0</xdr:colOff>
      <xdr:row>66</xdr:row>
      <xdr:rowOff>0</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457199</xdr:colOff>
      <xdr:row>66</xdr:row>
      <xdr:rowOff>0</xdr:rowOff>
    </xdr:from>
    <xdr:to>
      <xdr:col>13</xdr:col>
      <xdr:colOff>1333499</xdr:colOff>
      <xdr:row>81</xdr:row>
      <xdr:rowOff>0</xdr:rowOff>
    </xdr:to>
    <xdr:graphicFrame macro="">
      <xdr:nvGraphicFramePr>
        <xdr:cNvPr id="3" name="Chart 2">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35</xdr:row>
      <xdr:rowOff>200024</xdr:rowOff>
    </xdr:from>
    <xdr:to>
      <xdr:col>14</xdr:col>
      <xdr:colOff>0</xdr:colOff>
      <xdr:row>50</xdr:row>
      <xdr:rowOff>200024</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9</xdr:col>
      <xdr:colOff>0</xdr:colOff>
      <xdr:row>14</xdr:row>
      <xdr:rowOff>201705</xdr:rowOff>
    </xdr:from>
    <xdr:to>
      <xdr:col>11</xdr:col>
      <xdr:colOff>0</xdr:colOff>
      <xdr:row>26</xdr:row>
      <xdr:rowOff>201705</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hyperlink" Target="https://www.bregroup.com/wp-content/uploads/2019/11/SAP-10.1-08-11-2019_1.pdf" TargetMode="External"/><Relationship Id="rId4" Type="http://schemas.openxmlformats.org/officeDocument/2006/relationships/comments" Target="../comments6.xml"/></Relationships>
</file>

<file path=xl/worksheets/_rels/sheet15.xml.rels><?xml version="1.0" encoding="UTF-8" standalone="yes"?>
<Relationships xmlns="http://schemas.openxmlformats.org/package/2006/relationships"><Relationship Id="rId3" Type="http://schemas.openxmlformats.org/officeDocument/2006/relationships/hyperlink" Target="https://b80d7a04-1c28-45e2-b904-e0715cface93.filesusr.com/ugd/252d09_8ceffcbcafdb43cf8a19ab9af5073b92.pdf" TargetMode="External"/><Relationship Id="rId7" Type="http://schemas.openxmlformats.org/officeDocument/2006/relationships/comments" Target="../comments7.xml"/><Relationship Id="rId2" Type="http://schemas.openxmlformats.org/officeDocument/2006/relationships/hyperlink" Target="https://www.hawkinsbrown.com/services/hbert" TargetMode="External"/><Relationship Id="rId1" Type="http://schemas.openxmlformats.org/officeDocument/2006/relationships/hyperlink" Target="https://www.istructe.org/IStructE/media/Public/Resources/case-study-embodied-carbon-routes-to-reduction-20200406.pdf" TargetMode="External"/><Relationship Id="rId6" Type="http://schemas.openxmlformats.org/officeDocument/2006/relationships/vmlDrawing" Target="../drawings/vmlDrawing7.vml"/><Relationship Id="rId5" Type="http://schemas.openxmlformats.org/officeDocument/2006/relationships/drawing" Target="../drawings/drawing12.xml"/><Relationship Id="rId4" Type="http://schemas.openxmlformats.org/officeDocument/2006/relationships/hyperlink" Target="https://www.london.gov.uk/sites/default/files/wlc_guidance_april_2020.pdf"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ethos.bl.uk/OrderDetails.do?uin=uk.bl.ethos.5190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102"/>
  <sheetViews>
    <sheetView showGridLines="0" tabSelected="1" zoomScaleNormal="100" workbookViewId="0"/>
  </sheetViews>
  <sheetFormatPr defaultRowHeight="15.75" outlineLevelCol="1" x14ac:dyDescent="0.25"/>
  <cols>
    <col min="1" max="1" width="15.625" style="2" customWidth="1" outlineLevel="1"/>
    <col min="2" max="2" width="100.625" style="2" customWidth="1" outlineLevel="1"/>
    <col min="3" max="3" width="9" style="2" customWidth="1" outlineLevel="1"/>
  </cols>
  <sheetData>
    <row r="2" spans="2:2" x14ac:dyDescent="0.25">
      <c r="B2" s="160" t="s">
        <v>0</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sheetData>
  <sheetProtection sheet="1" formatColumns="0"/>
  <mergeCells count="1">
    <mergeCell ref="B2:B10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261"/>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36.875" style="142" bestFit="1" customWidth="1"/>
    <col min="6" max="6" width="8.75" style="142" bestFit="1" customWidth="1"/>
    <col min="7" max="7" width="85.5" style="142" bestFit="1" customWidth="1"/>
    <col min="8" max="8" width="15.875" style="142" bestFit="1" customWidth="1"/>
  </cols>
  <sheetData>
    <row r="1" spans="2:40" x14ac:dyDescent="0.25">
      <c r="D1" s="99"/>
      <c r="E1" s="3" t="str">
        <f ca="1">MID(CELL("filename", A1),FIND("]", CELL("filename", A1)) + 1, 255)</f>
        <v>Instructions</v>
      </c>
      <c r="F1" s="99"/>
      <c r="G1" s="99"/>
      <c r="H1" s="99"/>
      <c r="I1" s="99"/>
    </row>
    <row r="2" spans="2:40" x14ac:dyDescent="0.25">
      <c r="B2" s="160" t="s">
        <v>1</v>
      </c>
      <c r="D2" s="99"/>
      <c r="E2" s="99"/>
      <c r="F2" s="99"/>
      <c r="G2" s="99"/>
      <c r="H2" s="99"/>
      <c r="I2" s="99"/>
    </row>
    <row r="3" spans="2:40" x14ac:dyDescent="0.25">
      <c r="B3" s="160"/>
      <c r="D3" s="99"/>
      <c r="E3" s="99"/>
      <c r="F3" s="99"/>
      <c r="G3" s="99"/>
      <c r="H3" s="99"/>
      <c r="I3" s="99"/>
    </row>
    <row r="4" spans="2:40" x14ac:dyDescent="0.25">
      <c r="B4" s="160"/>
      <c r="D4" s="99"/>
      <c r="E4" s="126" t="s">
        <v>2</v>
      </c>
      <c r="F4" s="99"/>
      <c r="G4" s="99" t="s">
        <v>3</v>
      </c>
      <c r="H4" s="99"/>
      <c r="I4" s="99"/>
    </row>
    <row r="5" spans="2:40" x14ac:dyDescent="0.25">
      <c r="B5" s="160"/>
      <c r="D5" s="99"/>
      <c r="E5" s="99"/>
      <c r="F5" s="99"/>
      <c r="G5" s="99"/>
      <c r="H5" s="99"/>
      <c r="I5" s="99"/>
    </row>
    <row r="6" spans="2:40" x14ac:dyDescent="0.25">
      <c r="B6" s="160"/>
      <c r="D6" s="99"/>
      <c r="E6" s="126" t="s">
        <v>4</v>
      </c>
      <c r="F6" s="99"/>
      <c r="G6" s="99"/>
      <c r="H6" s="99"/>
      <c r="I6" s="99"/>
    </row>
    <row r="7" spans="2:40" x14ac:dyDescent="0.25">
      <c r="B7" s="160"/>
      <c r="D7" s="99"/>
      <c r="E7" s="23" t="s">
        <v>5</v>
      </c>
      <c r="F7" s="101"/>
      <c r="G7" s="101"/>
      <c r="H7" s="24"/>
      <c r="I7" s="99"/>
    </row>
    <row r="8" spans="2:40" x14ac:dyDescent="0.25">
      <c r="B8" s="160"/>
      <c r="D8" s="99"/>
      <c r="E8" s="25" t="s">
        <v>6</v>
      </c>
      <c r="F8" s="99"/>
      <c r="G8" s="99"/>
      <c r="H8" s="26"/>
      <c r="I8" s="99"/>
    </row>
    <row r="9" spans="2:40" x14ac:dyDescent="0.25">
      <c r="B9" s="160"/>
      <c r="D9" s="99"/>
      <c r="E9" s="134" t="s">
        <v>7</v>
      </c>
      <c r="F9" s="132"/>
      <c r="G9" s="132"/>
      <c r="H9" s="133"/>
      <c r="I9" s="99"/>
    </row>
    <row r="10" spans="2:40" x14ac:dyDescent="0.25">
      <c r="B10" s="160"/>
      <c r="D10" s="99"/>
      <c r="E10" s="135" t="s">
        <v>8</v>
      </c>
      <c r="F10" s="136"/>
      <c r="G10" s="136"/>
      <c r="H10" s="137"/>
      <c r="I10" s="99"/>
    </row>
    <row r="11" spans="2:40" x14ac:dyDescent="0.25">
      <c r="B11" s="160"/>
      <c r="D11" s="99"/>
      <c r="E11" s="27" t="s">
        <v>9</v>
      </c>
      <c r="F11" s="102"/>
      <c r="G11" s="102"/>
      <c r="H11" s="28"/>
      <c r="I11" s="99"/>
    </row>
    <row r="12" spans="2:40" x14ac:dyDescent="0.25">
      <c r="B12" s="160"/>
      <c r="D12" s="99"/>
      <c r="E12" s="29" t="s">
        <v>10</v>
      </c>
      <c r="F12" s="103"/>
      <c r="G12" s="103"/>
      <c r="H12" s="30"/>
      <c r="I12" s="99"/>
    </row>
    <row r="13" spans="2:40" x14ac:dyDescent="0.25">
      <c r="B13" s="160"/>
      <c r="D13" s="99"/>
      <c r="E13" s="99"/>
      <c r="F13" s="99"/>
      <c r="G13" s="99"/>
      <c r="H13" s="99"/>
      <c r="I13" s="99"/>
    </row>
    <row r="14" spans="2:40" x14ac:dyDescent="0.25">
      <c r="B14" s="160"/>
      <c r="D14" s="99"/>
      <c r="E14" s="97" t="s">
        <v>11</v>
      </c>
      <c r="F14" s="97" t="s">
        <v>12</v>
      </c>
      <c r="G14" s="97" t="s">
        <v>13</v>
      </c>
      <c r="H14" s="117"/>
      <c r="I14" s="9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row>
    <row r="15" spans="2:40" x14ac:dyDescent="0.25">
      <c r="B15" s="160"/>
      <c r="D15" s="99"/>
      <c r="E15" s="99" t="s">
        <v>14</v>
      </c>
      <c r="F15" s="99" t="s">
        <v>15</v>
      </c>
      <c r="G15" s="99" t="s">
        <v>16</v>
      </c>
      <c r="H15" s="99"/>
      <c r="I15" s="99"/>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row>
    <row r="16" spans="2:40" x14ac:dyDescent="0.25">
      <c r="B16" s="160"/>
      <c r="D16" s="99"/>
      <c r="E16" s="99" t="s">
        <v>17</v>
      </c>
      <c r="F16" s="31">
        <v>4</v>
      </c>
      <c r="G16" s="99" t="s">
        <v>18</v>
      </c>
      <c r="H16" s="99"/>
      <c r="I16" s="99"/>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row>
    <row r="17" spans="1:40" x14ac:dyDescent="0.25">
      <c r="B17" s="160"/>
      <c r="D17" s="99"/>
      <c r="E17" s="99"/>
      <c r="F17" s="99"/>
      <c r="G17" s="99"/>
      <c r="H17" s="99"/>
      <c r="I17" s="99"/>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row>
    <row r="18" spans="1:40" x14ac:dyDescent="0.25">
      <c r="B18" s="160"/>
      <c r="D18" s="99"/>
      <c r="E18" s="97" t="s">
        <v>19</v>
      </c>
      <c r="F18" s="97"/>
      <c r="G18" s="97"/>
      <c r="H18" s="97"/>
      <c r="I18" s="99"/>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row>
    <row r="19" spans="1:40" x14ac:dyDescent="0.25">
      <c r="B19" s="160"/>
      <c r="D19" s="99"/>
      <c r="E19" s="99"/>
      <c r="F19" s="99"/>
      <c r="G19" s="99"/>
      <c r="H19" s="99"/>
      <c r="I19" s="99"/>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row>
    <row r="20" spans="1:40" x14ac:dyDescent="0.25">
      <c r="B20" s="160"/>
      <c r="D20" s="99"/>
      <c r="E20" s="104" t="s">
        <v>20</v>
      </c>
      <c r="F20" s="104" t="s">
        <v>21</v>
      </c>
      <c r="G20" s="104" t="s">
        <v>22</v>
      </c>
      <c r="H20" s="104" t="s">
        <v>23</v>
      </c>
      <c r="I20" s="99"/>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row>
    <row r="21" spans="1:40" x14ac:dyDescent="0.25">
      <c r="B21" s="160"/>
      <c r="D21" s="99"/>
      <c r="E21" s="99" t="s">
        <v>24</v>
      </c>
      <c r="F21" s="99" t="s">
        <v>25</v>
      </c>
      <c r="G21" s="99" t="s">
        <v>26</v>
      </c>
      <c r="H21" s="99" t="s">
        <v>27</v>
      </c>
      <c r="I21" s="99"/>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row>
    <row r="22" spans="1:40" x14ac:dyDescent="0.25">
      <c r="B22" s="160"/>
      <c r="D22" s="99"/>
      <c r="E22" s="99"/>
      <c r="F22" s="99" t="s">
        <v>25</v>
      </c>
      <c r="G22" s="99" t="s">
        <v>28</v>
      </c>
      <c r="H22" s="99" t="s">
        <v>27</v>
      </c>
      <c r="I22" s="99"/>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row>
    <row r="23" spans="1:40" x14ac:dyDescent="0.25">
      <c r="B23" s="160"/>
      <c r="D23" s="99"/>
      <c r="E23" s="99"/>
      <c r="F23" s="99" t="s">
        <v>25</v>
      </c>
      <c r="G23" s="99" t="s">
        <v>29</v>
      </c>
      <c r="H23" s="99" t="s">
        <v>30</v>
      </c>
      <c r="I23" s="99"/>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row>
    <row r="24" spans="1:40" x14ac:dyDescent="0.25">
      <c r="B24" s="160"/>
      <c r="D24" s="99"/>
      <c r="E24" s="99"/>
      <c r="F24" s="99" t="s">
        <v>25</v>
      </c>
      <c r="G24" s="99" t="s">
        <v>31</v>
      </c>
      <c r="H24" s="99" t="s">
        <v>32</v>
      </c>
      <c r="I24" s="99"/>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row>
    <row r="25" spans="1:40" x14ac:dyDescent="0.25">
      <c r="B25" s="160"/>
      <c r="D25" s="99"/>
      <c r="E25" s="99"/>
      <c r="F25" s="99" t="s">
        <v>25</v>
      </c>
      <c r="G25" s="99" t="s">
        <v>33</v>
      </c>
      <c r="H25" s="99" t="s">
        <v>34</v>
      </c>
      <c r="I25" s="99"/>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row>
    <row r="26" spans="1:40" s="96" customFormat="1" x14ac:dyDescent="0.25">
      <c r="A26" s="2"/>
      <c r="B26" s="161"/>
      <c r="C26" s="2"/>
      <c r="D26" s="99"/>
      <c r="E26" s="99"/>
      <c r="F26" s="99" t="s">
        <v>25</v>
      </c>
      <c r="G26" s="99" t="s">
        <v>35</v>
      </c>
      <c r="H26" s="99" t="s">
        <v>36</v>
      </c>
      <c r="I26" s="99"/>
    </row>
    <row r="27" spans="1:40" s="96" customFormat="1" x14ac:dyDescent="0.25">
      <c r="A27" s="2"/>
      <c r="B27" s="161"/>
      <c r="C27" s="2"/>
      <c r="D27" s="99"/>
      <c r="E27" s="99"/>
      <c r="F27" s="99" t="s">
        <v>37</v>
      </c>
      <c r="G27" s="99" t="s">
        <v>38</v>
      </c>
      <c r="H27" s="99" t="s">
        <v>39</v>
      </c>
      <c r="I27" s="99"/>
    </row>
    <row r="28" spans="1:40" x14ac:dyDescent="0.25">
      <c r="B28" s="160"/>
      <c r="D28" s="99"/>
      <c r="E28" s="105"/>
      <c r="F28" s="105" t="s">
        <v>25</v>
      </c>
      <c r="G28" s="105" t="s">
        <v>40</v>
      </c>
      <c r="H28" s="105" t="s">
        <v>41</v>
      </c>
      <c r="I28" s="99"/>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row>
    <row r="29" spans="1:40" x14ac:dyDescent="0.25">
      <c r="B29" s="160"/>
      <c r="D29" s="99"/>
      <c r="E29" s="99" t="s">
        <v>42</v>
      </c>
      <c r="F29" s="99" t="s">
        <v>43</v>
      </c>
      <c r="G29" s="99" t="s">
        <v>44</v>
      </c>
      <c r="H29" s="99" t="s">
        <v>45</v>
      </c>
      <c r="I29" s="99"/>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row>
    <row r="30" spans="1:40" x14ac:dyDescent="0.25">
      <c r="B30" s="160"/>
      <c r="D30" s="99"/>
      <c r="E30" s="99"/>
      <c r="F30" s="99" t="s">
        <v>43</v>
      </c>
      <c r="G30" s="99" t="s">
        <v>46</v>
      </c>
      <c r="H30" s="99" t="s">
        <v>45</v>
      </c>
      <c r="I30" s="99"/>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row>
    <row r="31" spans="1:40" x14ac:dyDescent="0.25">
      <c r="B31" s="160"/>
      <c r="D31" s="99"/>
      <c r="E31" s="99"/>
      <c r="F31" s="99" t="s">
        <v>25</v>
      </c>
      <c r="G31" s="99" t="s">
        <v>47</v>
      </c>
      <c r="H31" s="99" t="s">
        <v>48</v>
      </c>
      <c r="I31" s="99"/>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row>
    <row r="32" spans="1:40" x14ac:dyDescent="0.25">
      <c r="B32" s="160"/>
      <c r="D32" s="99"/>
      <c r="E32" s="99"/>
      <c r="F32" s="99" t="s">
        <v>37</v>
      </c>
      <c r="G32" s="99" t="s">
        <v>49</v>
      </c>
      <c r="H32" s="99" t="s">
        <v>50</v>
      </c>
      <c r="I32" s="99"/>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row>
    <row r="33" spans="2:40" x14ac:dyDescent="0.25">
      <c r="B33" s="160"/>
      <c r="D33" s="99"/>
      <c r="E33" s="105"/>
      <c r="F33" s="105" t="s">
        <v>37</v>
      </c>
      <c r="G33" s="105" t="s">
        <v>51</v>
      </c>
      <c r="H33" s="105" t="s">
        <v>52</v>
      </c>
      <c r="I33" s="99"/>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row>
    <row r="34" spans="2:40" x14ac:dyDescent="0.25">
      <c r="B34" s="160"/>
      <c r="D34" s="99"/>
      <c r="E34" s="99" t="s">
        <v>53</v>
      </c>
      <c r="F34" s="99" t="s">
        <v>25</v>
      </c>
      <c r="G34" s="99" t="s">
        <v>54</v>
      </c>
      <c r="H34" s="99" t="s">
        <v>55</v>
      </c>
      <c r="I34" s="99"/>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row>
    <row r="35" spans="2:40" x14ac:dyDescent="0.25">
      <c r="B35" s="160"/>
      <c r="D35" s="99"/>
      <c r="E35" s="105"/>
      <c r="F35" s="105" t="s">
        <v>25</v>
      </c>
      <c r="G35" s="105" t="s">
        <v>56</v>
      </c>
      <c r="H35" s="105" t="s">
        <v>36</v>
      </c>
      <c r="I35" s="99"/>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row>
    <row r="36" spans="2:40" x14ac:dyDescent="0.25">
      <c r="B36" s="160"/>
      <c r="D36" s="99"/>
      <c r="E36" s="99" t="s">
        <v>57</v>
      </c>
      <c r="F36" s="99" t="s">
        <v>25</v>
      </c>
      <c r="G36" s="99" t="s">
        <v>58</v>
      </c>
      <c r="H36" s="99" t="s">
        <v>55</v>
      </c>
      <c r="I36" s="99"/>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row>
    <row r="37" spans="2:40" x14ac:dyDescent="0.25">
      <c r="B37" s="160"/>
      <c r="D37" s="99"/>
      <c r="E37" s="105"/>
      <c r="F37" s="105" t="s">
        <v>25</v>
      </c>
      <c r="G37" s="105" t="s">
        <v>56</v>
      </c>
      <c r="H37" s="105" t="s">
        <v>36</v>
      </c>
      <c r="I37" s="99"/>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row>
    <row r="38" spans="2:40" x14ac:dyDescent="0.25">
      <c r="B38" s="160"/>
      <c r="D38" s="99"/>
      <c r="E38" s="99" t="s">
        <v>59</v>
      </c>
      <c r="F38" s="99" t="s">
        <v>25</v>
      </c>
      <c r="G38" s="99" t="s">
        <v>58</v>
      </c>
      <c r="H38" s="99" t="s">
        <v>55</v>
      </c>
      <c r="I38" s="99"/>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row>
    <row r="39" spans="2:40" x14ac:dyDescent="0.25">
      <c r="B39" s="160"/>
      <c r="D39" s="99"/>
      <c r="E39" s="105"/>
      <c r="F39" s="105" t="s">
        <v>25</v>
      </c>
      <c r="G39" s="105" t="s">
        <v>56</v>
      </c>
      <c r="H39" s="105" t="s">
        <v>36</v>
      </c>
      <c r="I39" s="99"/>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row>
    <row r="40" spans="2:40" x14ac:dyDescent="0.25">
      <c r="B40" s="160"/>
      <c r="D40" s="99"/>
      <c r="E40" s="106" t="s">
        <v>60</v>
      </c>
      <c r="F40" s="106" t="s">
        <v>25</v>
      </c>
      <c r="G40" s="106" t="s">
        <v>61</v>
      </c>
      <c r="H40" s="106" t="s">
        <v>52</v>
      </c>
      <c r="I40" s="99"/>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row>
    <row r="41" spans="2:40" x14ac:dyDescent="0.25">
      <c r="B41" s="160"/>
      <c r="D41" s="99"/>
      <c r="E41" s="99" t="s">
        <v>62</v>
      </c>
      <c r="F41" s="99" t="s">
        <v>25</v>
      </c>
      <c r="G41" s="99" t="s">
        <v>63</v>
      </c>
      <c r="H41" s="99" t="s">
        <v>55</v>
      </c>
      <c r="I41" s="99"/>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row>
    <row r="42" spans="2:40" x14ac:dyDescent="0.25">
      <c r="B42" s="160"/>
      <c r="D42" s="99"/>
      <c r="E42" s="99"/>
      <c r="F42" s="99" t="s">
        <v>25</v>
      </c>
      <c r="G42" s="99" t="s">
        <v>64</v>
      </c>
      <c r="H42" s="99" t="s">
        <v>50</v>
      </c>
      <c r="I42" s="99"/>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row>
    <row r="43" spans="2:40" x14ac:dyDescent="0.25">
      <c r="B43" s="160"/>
      <c r="D43" s="99"/>
      <c r="E43" s="99"/>
      <c r="F43" s="99" t="s">
        <v>37</v>
      </c>
      <c r="G43" s="99" t="s">
        <v>65</v>
      </c>
      <c r="H43" s="99" t="s">
        <v>55</v>
      </c>
      <c r="I43" s="99"/>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row>
    <row r="44" spans="2:40" x14ac:dyDescent="0.25">
      <c r="B44" s="160"/>
      <c r="D44" s="99"/>
      <c r="E44" s="99"/>
      <c r="F44" s="99" t="s">
        <v>37</v>
      </c>
      <c r="G44" s="99" t="s">
        <v>66</v>
      </c>
      <c r="H44" s="99" t="s">
        <v>67</v>
      </c>
      <c r="I44" s="99"/>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row>
    <row r="45" spans="2:40" x14ac:dyDescent="0.25">
      <c r="B45" s="160"/>
      <c r="D45" s="99"/>
      <c r="E45" s="99"/>
      <c r="F45" s="99" t="s">
        <v>37</v>
      </c>
      <c r="G45" s="99" t="s">
        <v>68</v>
      </c>
      <c r="H45" s="99" t="s">
        <v>67</v>
      </c>
      <c r="I45" s="99"/>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row>
    <row r="46" spans="2:40" x14ac:dyDescent="0.25">
      <c r="B46" s="160"/>
      <c r="D46" s="99"/>
      <c r="E46" s="99"/>
      <c r="F46" s="99" t="s">
        <v>25</v>
      </c>
      <c r="G46" s="99" t="s">
        <v>69</v>
      </c>
      <c r="H46" s="100" t="s">
        <v>52</v>
      </c>
      <c r="I46" s="99"/>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row>
    <row r="47" spans="2:40" x14ac:dyDescent="0.25">
      <c r="B47" s="160"/>
      <c r="D47" s="99"/>
      <c r="E47" s="99"/>
      <c r="F47" s="99" t="s">
        <v>37</v>
      </c>
      <c r="G47" s="99" t="s">
        <v>70</v>
      </c>
      <c r="H47" s="100" t="s">
        <v>52</v>
      </c>
      <c r="I47" s="99"/>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row>
    <row r="48" spans="2:40" x14ac:dyDescent="0.25">
      <c r="B48" s="160"/>
      <c r="D48" s="99"/>
      <c r="E48" s="99"/>
      <c r="F48" s="99" t="s">
        <v>37</v>
      </c>
      <c r="G48" s="99" t="s">
        <v>71</v>
      </c>
      <c r="H48" s="99" t="s">
        <v>52</v>
      </c>
      <c r="I48" s="99"/>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row>
    <row r="49" spans="1:40" s="96" customFormat="1" x14ac:dyDescent="0.25">
      <c r="A49" s="2"/>
      <c r="B49" s="161"/>
      <c r="C49" s="2"/>
      <c r="D49" s="99"/>
      <c r="E49" s="99"/>
      <c r="F49" s="99" t="s">
        <v>25</v>
      </c>
      <c r="G49" s="99" t="s">
        <v>72</v>
      </c>
      <c r="H49" s="99" t="s">
        <v>50</v>
      </c>
      <c r="I49" s="99"/>
    </row>
    <row r="50" spans="1:40" s="96" customFormat="1" x14ac:dyDescent="0.25">
      <c r="A50" s="2"/>
      <c r="B50" s="161"/>
      <c r="C50" s="2"/>
      <c r="D50" s="99"/>
      <c r="E50" s="99"/>
      <c r="F50" s="99" t="s">
        <v>25</v>
      </c>
      <c r="G50" s="99" t="s">
        <v>73</v>
      </c>
      <c r="H50" s="99" t="s">
        <v>50</v>
      </c>
      <c r="I50" s="99"/>
    </row>
    <row r="51" spans="1:40" s="96" customFormat="1" x14ac:dyDescent="0.25">
      <c r="A51" s="2"/>
      <c r="B51" s="161"/>
      <c r="C51" s="2"/>
      <c r="D51" s="99"/>
      <c r="E51" s="99"/>
      <c r="F51" s="99" t="s">
        <v>25</v>
      </c>
      <c r="G51" s="99" t="s">
        <v>74</v>
      </c>
      <c r="H51" s="99" t="s">
        <v>52</v>
      </c>
      <c r="I51" s="99"/>
    </row>
    <row r="52" spans="1:40" x14ac:dyDescent="0.25">
      <c r="B52" s="160"/>
      <c r="D52" s="99"/>
      <c r="E52" s="105"/>
      <c r="F52" s="105" t="s">
        <v>25</v>
      </c>
      <c r="G52" s="105" t="s">
        <v>75</v>
      </c>
      <c r="H52" s="105" t="s">
        <v>45</v>
      </c>
      <c r="I52" s="99"/>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row>
    <row r="53" spans="1:40" x14ac:dyDescent="0.25">
      <c r="B53" s="160"/>
      <c r="D53" s="99"/>
      <c r="E53" s="99" t="s">
        <v>76</v>
      </c>
      <c r="F53" s="99" t="s">
        <v>37</v>
      </c>
      <c r="G53" s="99" t="s">
        <v>77</v>
      </c>
      <c r="H53" s="99" t="s">
        <v>78</v>
      </c>
      <c r="I53" s="99"/>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row>
    <row r="54" spans="1:40" x14ac:dyDescent="0.25">
      <c r="B54" s="160"/>
      <c r="D54" s="99"/>
      <c r="E54" s="99"/>
      <c r="F54" s="99" t="s">
        <v>25</v>
      </c>
      <c r="G54" s="99" t="s">
        <v>79</v>
      </c>
      <c r="H54" s="99" t="s">
        <v>80</v>
      </c>
      <c r="I54" s="99"/>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row>
    <row r="55" spans="1:40" x14ac:dyDescent="0.25">
      <c r="B55" s="160"/>
      <c r="D55" s="99"/>
      <c r="E55" s="99"/>
      <c r="F55" s="99" t="s">
        <v>25</v>
      </c>
      <c r="G55" s="99" t="s">
        <v>81</v>
      </c>
      <c r="H55" s="99" t="s">
        <v>82</v>
      </c>
      <c r="I55" s="99"/>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row>
    <row r="56" spans="1:40" x14ac:dyDescent="0.25">
      <c r="B56" s="160"/>
      <c r="D56" s="99"/>
      <c r="E56" s="99"/>
      <c r="F56" s="99" t="s">
        <v>37</v>
      </c>
      <c r="G56" s="99" t="s">
        <v>83</v>
      </c>
      <c r="H56" s="99" t="s">
        <v>52</v>
      </c>
      <c r="I56" s="99"/>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row>
    <row r="57" spans="1:40" x14ac:dyDescent="0.25">
      <c r="B57" s="160"/>
      <c r="D57" s="99"/>
      <c r="E57" s="105"/>
      <c r="F57" s="105" t="s">
        <v>25</v>
      </c>
      <c r="G57" s="105" t="s">
        <v>84</v>
      </c>
      <c r="H57" s="105" t="s">
        <v>85</v>
      </c>
      <c r="I57" s="99"/>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row>
    <row r="58" spans="1:40" x14ac:dyDescent="0.25">
      <c r="B58" s="160"/>
      <c r="D58" s="99"/>
      <c r="E58" s="99" t="s">
        <v>86</v>
      </c>
      <c r="F58" s="99" t="s">
        <v>25</v>
      </c>
      <c r="G58" s="99" t="s">
        <v>87</v>
      </c>
      <c r="H58" s="99" t="s">
        <v>88</v>
      </c>
      <c r="I58" s="99"/>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row>
    <row r="59" spans="1:40" x14ac:dyDescent="0.25">
      <c r="B59" s="160"/>
      <c r="D59" s="99"/>
      <c r="E59" s="105"/>
      <c r="F59" s="105" t="s">
        <v>25</v>
      </c>
      <c r="G59" s="105" t="s">
        <v>89</v>
      </c>
      <c r="H59" s="105" t="s">
        <v>88</v>
      </c>
      <c r="I59" s="99"/>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row>
    <row r="60" spans="1:40" x14ac:dyDescent="0.25">
      <c r="B60" s="160"/>
      <c r="D60" s="99"/>
      <c r="E60" s="99" t="s">
        <v>90</v>
      </c>
      <c r="F60" s="99" t="s">
        <v>25</v>
      </c>
      <c r="G60" s="99" t="s">
        <v>91</v>
      </c>
      <c r="H60" s="99" t="s">
        <v>52</v>
      </c>
      <c r="I60" s="99"/>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row>
    <row r="61" spans="1:40" x14ac:dyDescent="0.25">
      <c r="B61" s="160"/>
      <c r="D61" s="99"/>
      <c r="E61" s="99"/>
      <c r="F61" s="99" t="s">
        <v>37</v>
      </c>
      <c r="G61" s="99" t="s">
        <v>92</v>
      </c>
      <c r="H61" s="99" t="s">
        <v>93</v>
      </c>
      <c r="I61" s="99"/>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row>
    <row r="62" spans="1:40" x14ac:dyDescent="0.25">
      <c r="B62" s="160"/>
      <c r="D62" s="99"/>
      <c r="E62" s="99"/>
      <c r="F62" s="99" t="s">
        <v>37</v>
      </c>
      <c r="G62" s="99" t="s">
        <v>94</v>
      </c>
      <c r="H62" s="99" t="s">
        <v>27</v>
      </c>
      <c r="I62" s="99"/>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row>
    <row r="63" spans="1:40" x14ac:dyDescent="0.25">
      <c r="B63" s="160"/>
      <c r="D63" s="99"/>
      <c r="E63" s="99"/>
      <c r="F63" s="99" t="s">
        <v>37</v>
      </c>
      <c r="G63" s="99" t="s">
        <v>95</v>
      </c>
      <c r="H63" s="99" t="s">
        <v>27</v>
      </c>
      <c r="I63" s="99"/>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row>
    <row r="64" spans="1:40" x14ac:dyDescent="0.25">
      <c r="B64" s="160"/>
      <c r="D64" s="99"/>
      <c r="E64" s="99"/>
      <c r="F64" s="99" t="s">
        <v>37</v>
      </c>
      <c r="G64" s="99" t="s">
        <v>96</v>
      </c>
      <c r="H64" s="99" t="s">
        <v>97</v>
      </c>
      <c r="I64" s="99"/>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row>
    <row r="65" spans="2:40" x14ac:dyDescent="0.25">
      <c r="B65" s="160"/>
      <c r="D65" s="99"/>
      <c r="E65" s="99"/>
      <c r="F65" s="99" t="s">
        <v>25</v>
      </c>
      <c r="G65" s="99" t="s">
        <v>98</v>
      </c>
      <c r="H65" s="99" t="s">
        <v>99</v>
      </c>
      <c r="I65" s="99"/>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row>
    <row r="66" spans="2:40" x14ac:dyDescent="0.25">
      <c r="B66" s="160"/>
      <c r="D66" s="99"/>
      <c r="E66" s="99"/>
      <c r="F66" s="99" t="s">
        <v>37</v>
      </c>
      <c r="G66" s="99" t="s">
        <v>100</v>
      </c>
      <c r="H66" s="99" t="s">
        <v>27</v>
      </c>
      <c r="I66" s="9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row>
    <row r="67" spans="2:40" x14ac:dyDescent="0.25">
      <c r="B67" s="160"/>
      <c r="D67" s="99"/>
      <c r="E67" s="99"/>
      <c r="F67" s="99" t="s">
        <v>37</v>
      </c>
      <c r="G67" s="99" t="s">
        <v>101</v>
      </c>
      <c r="H67" s="99" t="s">
        <v>27</v>
      </c>
      <c r="I67" s="99"/>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row>
    <row r="68" spans="2:40" x14ac:dyDescent="0.25">
      <c r="B68" s="160"/>
      <c r="D68" s="99"/>
      <c r="E68" s="99"/>
      <c r="F68" s="99" t="s">
        <v>25</v>
      </c>
      <c r="G68" s="99" t="s">
        <v>102</v>
      </c>
      <c r="H68" s="99" t="s">
        <v>36</v>
      </c>
      <c r="I68" s="99"/>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row>
    <row r="69" spans="2:40" x14ac:dyDescent="0.25">
      <c r="B69" s="160"/>
      <c r="D69" s="99"/>
      <c r="E69" s="99"/>
      <c r="F69" s="99" t="s">
        <v>25</v>
      </c>
      <c r="G69" s="99" t="s">
        <v>103</v>
      </c>
      <c r="H69" s="99" t="s">
        <v>52</v>
      </c>
      <c r="I69" s="99"/>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row>
    <row r="70" spans="2:40" x14ac:dyDescent="0.25">
      <c r="B70" s="160"/>
      <c r="D70" s="99"/>
      <c r="E70" s="99"/>
      <c r="F70" s="99" t="s">
        <v>37</v>
      </c>
      <c r="G70" s="99" t="s">
        <v>104</v>
      </c>
      <c r="H70" s="99" t="s">
        <v>52</v>
      </c>
      <c r="I70" s="99"/>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row>
    <row r="71" spans="2:40" x14ac:dyDescent="0.25">
      <c r="B71" s="160"/>
      <c r="D71" s="99"/>
      <c r="E71" s="99"/>
      <c r="F71" s="99" t="s">
        <v>37</v>
      </c>
      <c r="G71" s="99" t="s">
        <v>105</v>
      </c>
      <c r="H71" s="99" t="s">
        <v>52</v>
      </c>
      <c r="I71" s="99"/>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row>
    <row r="72" spans="2:40" x14ac:dyDescent="0.25">
      <c r="B72" s="160"/>
      <c r="D72" s="99"/>
      <c r="E72" s="99"/>
      <c r="F72" s="99" t="s">
        <v>37</v>
      </c>
      <c r="G72" s="99" t="s">
        <v>106</v>
      </c>
      <c r="H72" s="99" t="s">
        <v>107</v>
      </c>
      <c r="I72" s="99"/>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row>
    <row r="73" spans="2:40" x14ac:dyDescent="0.25">
      <c r="B73" s="160"/>
      <c r="D73" s="99"/>
      <c r="E73" s="99"/>
      <c r="F73" s="99" t="s">
        <v>37</v>
      </c>
      <c r="G73" s="99" t="s">
        <v>108</v>
      </c>
      <c r="H73" s="99" t="s">
        <v>107</v>
      </c>
      <c r="I73" s="99"/>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row>
    <row r="74" spans="2:40" x14ac:dyDescent="0.25">
      <c r="B74" s="160"/>
      <c r="D74" s="99"/>
      <c r="E74" s="99"/>
      <c r="F74" s="99" t="s">
        <v>37</v>
      </c>
      <c r="G74" s="99" t="s">
        <v>109</v>
      </c>
      <c r="H74" s="99" t="s">
        <v>27</v>
      </c>
      <c r="I74" s="99"/>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row>
    <row r="75" spans="2:40" x14ac:dyDescent="0.25">
      <c r="B75" s="160"/>
      <c r="D75" s="99"/>
      <c r="E75" s="99"/>
      <c r="F75" s="99" t="s">
        <v>25</v>
      </c>
      <c r="G75" s="99" t="s">
        <v>110</v>
      </c>
      <c r="H75" s="99" t="s">
        <v>52</v>
      </c>
      <c r="I75" s="99"/>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row>
    <row r="76" spans="2:40" x14ac:dyDescent="0.25">
      <c r="B76" s="160"/>
      <c r="D76" s="99"/>
      <c r="E76" s="99"/>
      <c r="F76" s="99" t="s">
        <v>25</v>
      </c>
      <c r="G76" s="99" t="s">
        <v>111</v>
      </c>
      <c r="H76" s="99" t="s">
        <v>48</v>
      </c>
      <c r="I76" s="99"/>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row>
    <row r="77" spans="2:40" x14ac:dyDescent="0.25">
      <c r="B77" s="160"/>
      <c r="D77" s="99"/>
      <c r="E77" s="99"/>
      <c r="F77" s="99" t="s">
        <v>37</v>
      </c>
      <c r="G77" s="99" t="s">
        <v>112</v>
      </c>
      <c r="H77" s="99" t="s">
        <v>52</v>
      </c>
      <c r="I77" s="99"/>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row>
    <row r="78" spans="2:40" x14ac:dyDescent="0.25">
      <c r="B78" s="160"/>
      <c r="D78" s="99"/>
      <c r="E78" s="99"/>
      <c r="F78" s="99" t="s">
        <v>37</v>
      </c>
      <c r="G78" s="99" t="s">
        <v>113</v>
      </c>
      <c r="H78" s="99" t="s">
        <v>48</v>
      </c>
      <c r="I78" s="99"/>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row>
    <row r="79" spans="2:40" x14ac:dyDescent="0.25">
      <c r="B79" s="160"/>
      <c r="D79" s="99"/>
      <c r="E79" s="99"/>
      <c r="F79" s="99" t="s">
        <v>37</v>
      </c>
      <c r="G79" s="99" t="s">
        <v>114</v>
      </c>
      <c r="H79" s="99" t="s">
        <v>52</v>
      </c>
      <c r="I79" s="99"/>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row>
    <row r="80" spans="2:40" x14ac:dyDescent="0.25">
      <c r="B80" s="160"/>
      <c r="D80" s="99"/>
      <c r="E80" s="99"/>
      <c r="F80" s="99" t="s">
        <v>37</v>
      </c>
      <c r="G80" s="99" t="s">
        <v>115</v>
      </c>
      <c r="H80" s="99" t="s">
        <v>116</v>
      </c>
      <c r="I80" s="99"/>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row>
    <row r="81" spans="2:40" x14ac:dyDescent="0.25">
      <c r="B81" s="160"/>
      <c r="D81" s="99"/>
      <c r="E81" s="105"/>
      <c r="F81" s="105" t="s">
        <v>37</v>
      </c>
      <c r="G81" s="105" t="s">
        <v>117</v>
      </c>
      <c r="H81" s="105" t="s">
        <v>118</v>
      </c>
      <c r="I81" s="99"/>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row>
    <row r="82" spans="2:40" x14ac:dyDescent="0.25">
      <c r="B82" s="160"/>
      <c r="D82" s="99"/>
      <c r="E82" s="99" t="s">
        <v>119</v>
      </c>
      <c r="F82" s="99" t="s">
        <v>25</v>
      </c>
      <c r="G82" s="99" t="s">
        <v>120</v>
      </c>
      <c r="H82" s="99" t="s">
        <v>48</v>
      </c>
      <c r="I82" s="99"/>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row>
    <row r="83" spans="2:40" x14ac:dyDescent="0.25">
      <c r="B83" s="160"/>
      <c r="D83" s="99"/>
      <c r="E83" s="99"/>
      <c r="F83" s="99" t="s">
        <v>25</v>
      </c>
      <c r="G83" s="99" t="s">
        <v>121</v>
      </c>
      <c r="H83" s="99" t="s">
        <v>48</v>
      </c>
      <c r="I83" s="99"/>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row>
    <row r="84" spans="2:40" x14ac:dyDescent="0.25">
      <c r="B84" s="160"/>
      <c r="D84" s="99"/>
      <c r="E84" s="99"/>
      <c r="F84" s="99" t="s">
        <v>37</v>
      </c>
      <c r="G84" s="99" t="s">
        <v>122</v>
      </c>
      <c r="H84" s="99" t="s">
        <v>48</v>
      </c>
      <c r="I84" s="99"/>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row>
    <row r="85" spans="2:40" x14ac:dyDescent="0.25">
      <c r="B85" s="160"/>
      <c r="D85" s="99"/>
      <c r="E85" s="99"/>
      <c r="F85" s="99" t="s">
        <v>37</v>
      </c>
      <c r="G85" s="99" t="s">
        <v>123</v>
      </c>
      <c r="H85" s="99" t="s">
        <v>48</v>
      </c>
      <c r="I85" s="99"/>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row>
    <row r="86" spans="2:40" x14ac:dyDescent="0.25">
      <c r="B86" s="160"/>
      <c r="D86" s="99"/>
      <c r="E86" s="105"/>
      <c r="F86" s="105" t="s">
        <v>25</v>
      </c>
      <c r="G86" s="105" t="s">
        <v>124</v>
      </c>
      <c r="H86" s="105" t="s">
        <v>48</v>
      </c>
      <c r="I86" s="99"/>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row>
    <row r="87" spans="2:40" x14ac:dyDescent="0.25">
      <c r="B87" s="160"/>
      <c r="D87" s="99"/>
      <c r="E87" s="99"/>
      <c r="F87" s="99"/>
      <c r="G87" s="99"/>
      <c r="H87" s="99"/>
      <c r="I87" s="99"/>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row>
    <row r="88" spans="2:40" x14ac:dyDescent="0.25">
      <c r="B88" s="160"/>
      <c r="D88" s="96"/>
      <c r="E88" s="96"/>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row>
    <row r="89" spans="2:40" x14ac:dyDescent="0.25">
      <c r="B89" s="160"/>
      <c r="D89" s="96"/>
      <c r="E89" s="96"/>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row>
    <row r="90" spans="2:40" x14ac:dyDescent="0.25">
      <c r="B90" s="160"/>
      <c r="D90" s="96"/>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row>
    <row r="91" spans="2:40" x14ac:dyDescent="0.25">
      <c r="B91" s="160"/>
      <c r="D91" s="96"/>
      <c r="E91" s="96"/>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row>
    <row r="92" spans="2:40" x14ac:dyDescent="0.25">
      <c r="B92" s="160"/>
      <c r="D92" s="96"/>
      <c r="E92" s="96"/>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row>
    <row r="93" spans="2:40" x14ac:dyDescent="0.25">
      <c r="B93" s="160"/>
      <c r="D93" s="96"/>
      <c r="E93" s="96"/>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row>
    <row r="94" spans="2:40" x14ac:dyDescent="0.25">
      <c r="B94" s="160"/>
      <c r="D94" s="96"/>
      <c r="E94" s="96"/>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row>
    <row r="95" spans="2:40" x14ac:dyDescent="0.25">
      <c r="B95" s="160"/>
      <c r="D95" s="96"/>
      <c r="E95" s="96"/>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row>
    <row r="96" spans="2:40" x14ac:dyDescent="0.25">
      <c r="B96" s="160"/>
      <c r="D96" s="96"/>
      <c r="E96" s="96"/>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row>
    <row r="97" spans="2:40" x14ac:dyDescent="0.25">
      <c r="B97" s="160"/>
      <c r="D97" s="96"/>
      <c r="E97" s="96"/>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row>
    <row r="98" spans="2:40" x14ac:dyDescent="0.25">
      <c r="B98" s="160"/>
      <c r="D98" s="96"/>
      <c r="E98" s="96"/>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row>
    <row r="99" spans="2:40" x14ac:dyDescent="0.25">
      <c r="B99" s="160"/>
      <c r="D99" s="96"/>
      <c r="E99" s="96"/>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row>
    <row r="100" spans="2:40" x14ac:dyDescent="0.25">
      <c r="B100" s="160"/>
      <c r="D100" s="96"/>
      <c r="E100" s="96"/>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row>
    <row r="101" spans="2:40" x14ac:dyDescent="0.25">
      <c r="B101" s="160"/>
      <c r="D101" s="96"/>
      <c r="E101" s="96"/>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row>
    <row r="102" spans="2:40" x14ac:dyDescent="0.25">
      <c r="B102" s="160"/>
      <c r="D102" s="96"/>
      <c r="E102" s="96"/>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row>
    <row r="103" spans="2:40" x14ac:dyDescent="0.25">
      <c r="B103" s="160"/>
      <c r="D103" s="96"/>
      <c r="E103" s="96"/>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row>
    <row r="104" spans="2:40" x14ac:dyDescent="0.25">
      <c r="B104" s="160"/>
      <c r="D104" s="96"/>
      <c r="E104" s="96"/>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row>
    <row r="105" spans="2:40" x14ac:dyDescent="0.25">
      <c r="B105" s="160"/>
      <c r="D105" s="96"/>
      <c r="E105" s="96"/>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row>
    <row r="106" spans="2:40" x14ac:dyDescent="0.25">
      <c r="D106" s="96"/>
      <c r="E106" s="96"/>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row>
    <row r="107" spans="2:40" x14ac:dyDescent="0.25">
      <c r="D107" s="96"/>
      <c r="E107" s="96"/>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row>
    <row r="108" spans="2:40" x14ac:dyDescent="0.25">
      <c r="D108" s="96"/>
      <c r="E108" s="96"/>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row>
    <row r="109" spans="2:40" x14ac:dyDescent="0.25">
      <c r="D109" s="96"/>
      <c r="E109" s="96"/>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row>
    <row r="110" spans="2:40" x14ac:dyDescent="0.25">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row>
    <row r="111" spans="2:40" x14ac:dyDescent="0.25">
      <c r="D111" s="96"/>
      <c r="E111" s="96"/>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row>
    <row r="112" spans="2:40" x14ac:dyDescent="0.25">
      <c r="D112" s="96"/>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row>
    <row r="113" spans="4:40" x14ac:dyDescent="0.25">
      <c r="D113" s="96"/>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row>
    <row r="114" spans="4:40" x14ac:dyDescent="0.25">
      <c r="D114" s="96"/>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row>
    <row r="115" spans="4:40" x14ac:dyDescent="0.25">
      <c r="D115" s="96"/>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row>
    <row r="116" spans="4:40" x14ac:dyDescent="0.25">
      <c r="D116" s="96"/>
      <c r="E116" s="96"/>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row>
    <row r="117" spans="4:40" x14ac:dyDescent="0.25">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row>
    <row r="118" spans="4:40" x14ac:dyDescent="0.25">
      <c r="D118" s="96"/>
      <c r="E118" s="96"/>
      <c r="F118" s="96"/>
      <c r="G118" s="96"/>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row>
    <row r="119" spans="4:40" x14ac:dyDescent="0.25">
      <c r="D119" s="96"/>
      <c r="E119" s="96"/>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row>
    <row r="120" spans="4:40" x14ac:dyDescent="0.25">
      <c r="D120" s="96"/>
      <c r="E120" s="96"/>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row>
    <row r="121" spans="4:40" x14ac:dyDescent="0.25">
      <c r="D121" s="96"/>
      <c r="E121" s="96"/>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row>
    <row r="122" spans="4:40" x14ac:dyDescent="0.25">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row>
    <row r="123" spans="4:40" x14ac:dyDescent="0.25">
      <c r="D123" s="96"/>
      <c r="E123" s="96"/>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row>
    <row r="124" spans="4:40" x14ac:dyDescent="0.25">
      <c r="D124" s="96"/>
      <c r="E124" s="96"/>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row>
    <row r="125" spans="4:40" x14ac:dyDescent="0.25">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row>
    <row r="126" spans="4:40" x14ac:dyDescent="0.25">
      <c r="D126" s="96"/>
      <c r="E126" s="96"/>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row>
    <row r="127" spans="4:40" x14ac:dyDescent="0.25">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row>
    <row r="128" spans="4:40" x14ac:dyDescent="0.25">
      <c r="D128" s="96"/>
      <c r="E128" s="96"/>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row>
    <row r="129" spans="4:40" x14ac:dyDescent="0.25">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row>
    <row r="130" spans="4:40" x14ac:dyDescent="0.25">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row>
    <row r="131" spans="4:40" x14ac:dyDescent="0.25">
      <c r="D131" s="96"/>
      <c r="E131" s="96"/>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row>
    <row r="132" spans="4:40" x14ac:dyDescent="0.25">
      <c r="D132" s="96"/>
      <c r="E132" s="96"/>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row>
    <row r="133" spans="4:40" x14ac:dyDescent="0.25">
      <c r="D133" s="96"/>
      <c r="E133" s="96"/>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row>
    <row r="134" spans="4:40" x14ac:dyDescent="0.25">
      <c r="D134" s="96"/>
      <c r="E134" s="96"/>
      <c r="F134" s="96"/>
      <c r="G134" s="96"/>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row>
    <row r="135" spans="4:40" x14ac:dyDescent="0.25">
      <c r="D135" s="96"/>
      <c r="E135" s="96"/>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row>
    <row r="136" spans="4:40" x14ac:dyDescent="0.25">
      <c r="D136" s="96"/>
      <c r="E136" s="96"/>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row>
    <row r="137" spans="4:40" x14ac:dyDescent="0.25">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row>
    <row r="138" spans="4:40" x14ac:dyDescent="0.25">
      <c r="D138" s="96"/>
      <c r="E138" s="96"/>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row>
    <row r="139" spans="4:40" x14ac:dyDescent="0.25">
      <c r="D139" s="96"/>
      <c r="E139" s="96"/>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row>
    <row r="140" spans="4:40" x14ac:dyDescent="0.25">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row>
    <row r="141" spans="4:40" x14ac:dyDescent="0.25">
      <c r="D141" s="96"/>
      <c r="E141" s="96"/>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row>
    <row r="142" spans="4:40" x14ac:dyDescent="0.25">
      <c r="D142" s="96"/>
      <c r="E142" s="96"/>
      <c r="F142" s="96"/>
      <c r="G142" s="96"/>
      <c r="H142" s="96"/>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row>
    <row r="143" spans="4:40" x14ac:dyDescent="0.25">
      <c r="D143" s="96"/>
      <c r="E143" s="96"/>
      <c r="F143" s="96"/>
      <c r="G143" s="96"/>
      <c r="H143" s="96"/>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row>
    <row r="144" spans="4:40" x14ac:dyDescent="0.25">
      <c r="D144" s="96"/>
      <c r="E144" s="96"/>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row>
    <row r="145" spans="4:40" x14ac:dyDescent="0.25">
      <c r="D145" s="96"/>
      <c r="E145" s="96"/>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row>
    <row r="146" spans="4:40" x14ac:dyDescent="0.25">
      <c r="D146" s="96"/>
      <c r="E146" s="96"/>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row>
    <row r="147" spans="4:40" x14ac:dyDescent="0.25">
      <c r="D147" s="96"/>
      <c r="E147" s="96"/>
      <c r="F147" s="96"/>
      <c r="G147" s="96"/>
      <c r="H147" s="96"/>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row>
    <row r="148" spans="4:40" x14ac:dyDescent="0.25">
      <c r="D148" s="96"/>
      <c r="E148" s="96"/>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row>
    <row r="149" spans="4:40" x14ac:dyDescent="0.25">
      <c r="D149" s="96"/>
      <c r="E149" s="96"/>
      <c r="F149" s="96"/>
      <c r="G149" s="96"/>
      <c r="H149" s="96"/>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row>
    <row r="150" spans="4:40" x14ac:dyDescent="0.25">
      <c r="D150" s="96"/>
      <c r="E150" s="96"/>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row>
    <row r="151" spans="4:40" x14ac:dyDescent="0.25">
      <c r="D151" s="96"/>
      <c r="E151" s="96"/>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row>
    <row r="152" spans="4:40" x14ac:dyDescent="0.25">
      <c r="D152" s="96"/>
      <c r="E152" s="96"/>
      <c r="F152" s="96"/>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row>
    <row r="153" spans="4:40" x14ac:dyDescent="0.25">
      <c r="D153" s="96"/>
      <c r="E153" s="96"/>
      <c r="F153" s="96"/>
      <c r="G153" s="96"/>
      <c r="H153" s="96"/>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row>
    <row r="154" spans="4:40" x14ac:dyDescent="0.25">
      <c r="D154" s="96"/>
      <c r="E154" s="96"/>
      <c r="F154" s="96"/>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row>
    <row r="155" spans="4:40" x14ac:dyDescent="0.25">
      <c r="D155" s="96"/>
      <c r="E155" s="96"/>
      <c r="F155" s="96"/>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row>
    <row r="156" spans="4:40" x14ac:dyDescent="0.25">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row>
    <row r="157" spans="4:40" x14ac:dyDescent="0.25">
      <c r="D157" s="96"/>
      <c r="E157" s="96"/>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row>
    <row r="158" spans="4:40" x14ac:dyDescent="0.25">
      <c r="D158" s="96"/>
      <c r="E158" s="96"/>
      <c r="F158" s="96"/>
      <c r="G158" s="96"/>
      <c r="H158" s="96"/>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row>
    <row r="159" spans="4:40" x14ac:dyDescent="0.25">
      <c r="D159" s="96"/>
      <c r="E159" s="96"/>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row>
    <row r="160" spans="4:40" x14ac:dyDescent="0.25">
      <c r="D160" s="96"/>
      <c r="E160" s="96"/>
      <c r="F160" s="96"/>
      <c r="G160" s="96"/>
      <c r="H160" s="96"/>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row>
    <row r="161" spans="4:40" x14ac:dyDescent="0.25">
      <c r="D161" s="96"/>
      <c r="E161" s="96"/>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row>
    <row r="162" spans="4:40" x14ac:dyDescent="0.25">
      <c r="D162" s="96"/>
      <c r="E162" s="96"/>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row>
    <row r="163" spans="4:40" x14ac:dyDescent="0.25">
      <c r="D163" s="96"/>
      <c r="E163" s="96"/>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row>
    <row r="164" spans="4:40" x14ac:dyDescent="0.25">
      <c r="D164" s="96"/>
      <c r="E164" s="96"/>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row>
    <row r="165" spans="4:40" x14ac:dyDescent="0.25">
      <c r="D165" s="96"/>
      <c r="E165" s="96"/>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row>
    <row r="166" spans="4:40" x14ac:dyDescent="0.25">
      <c r="D166" s="96"/>
      <c r="E166" s="96"/>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row>
    <row r="167" spans="4:40" x14ac:dyDescent="0.25">
      <c r="D167" s="96"/>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row>
    <row r="168" spans="4:40" x14ac:dyDescent="0.25">
      <c r="D168" s="96"/>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row>
    <row r="169" spans="4:40" x14ac:dyDescent="0.25">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row>
    <row r="170" spans="4:40" x14ac:dyDescent="0.25">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row>
    <row r="171" spans="4:40" x14ac:dyDescent="0.25">
      <c r="D171" s="96"/>
      <c r="E171" s="96"/>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row>
    <row r="172" spans="4:40" x14ac:dyDescent="0.25">
      <c r="D172" s="96"/>
      <c r="E172" s="96"/>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row>
    <row r="173" spans="4:40" x14ac:dyDescent="0.25">
      <c r="D173" s="96"/>
      <c r="E173" s="96"/>
      <c r="F173" s="96"/>
      <c r="G173" s="96"/>
      <c r="H173" s="96"/>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row>
    <row r="174" spans="4:40" x14ac:dyDescent="0.25">
      <c r="D174" s="96"/>
      <c r="E174" s="96"/>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row>
    <row r="175" spans="4:40" x14ac:dyDescent="0.25">
      <c r="D175" s="96"/>
      <c r="E175" s="96"/>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row>
    <row r="176" spans="4:40" x14ac:dyDescent="0.25">
      <c r="D176" s="96"/>
      <c r="E176" s="96"/>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row>
    <row r="177" spans="4:40" x14ac:dyDescent="0.25">
      <c r="D177" s="96"/>
      <c r="E177" s="96"/>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row>
    <row r="178" spans="4:40" x14ac:dyDescent="0.25">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row>
    <row r="179" spans="4:40" x14ac:dyDescent="0.25">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row>
    <row r="180" spans="4:40" x14ac:dyDescent="0.25">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row>
    <row r="181" spans="4:40" x14ac:dyDescent="0.25">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row>
    <row r="182" spans="4:40" x14ac:dyDescent="0.25">
      <c r="D182" s="96"/>
      <c r="E182" s="96"/>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row>
    <row r="183" spans="4:40" x14ac:dyDescent="0.25">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row>
    <row r="184" spans="4:40" x14ac:dyDescent="0.25">
      <c r="D184" s="96"/>
      <c r="E184" s="96"/>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row>
    <row r="185" spans="4:40" x14ac:dyDescent="0.25">
      <c r="D185" s="96"/>
      <c r="E185" s="96"/>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row>
    <row r="186" spans="4:40" x14ac:dyDescent="0.25">
      <c r="D186" s="96"/>
      <c r="E186" s="96"/>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row>
    <row r="187" spans="4:40" x14ac:dyDescent="0.25">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row>
    <row r="188" spans="4:40" x14ac:dyDescent="0.25">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row>
    <row r="189" spans="4:40" x14ac:dyDescent="0.25">
      <c r="D189" s="96"/>
      <c r="E189" s="96"/>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row>
    <row r="190" spans="4:40" x14ac:dyDescent="0.25">
      <c r="D190" s="96"/>
      <c r="E190" s="96"/>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row>
    <row r="191" spans="4:40" x14ac:dyDescent="0.25">
      <c r="D191" s="96"/>
      <c r="E191" s="96"/>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row>
    <row r="192" spans="4:40" x14ac:dyDescent="0.25">
      <c r="D192" s="96"/>
      <c r="E192" s="96"/>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row>
    <row r="193" spans="4:40" x14ac:dyDescent="0.25">
      <c r="D193" s="96"/>
      <c r="E193" s="96"/>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row>
    <row r="194" spans="4:40" x14ac:dyDescent="0.25">
      <c r="D194" s="96"/>
      <c r="E194" s="96"/>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row>
    <row r="195" spans="4:40" x14ac:dyDescent="0.25">
      <c r="D195" s="96"/>
      <c r="E195" s="96"/>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row>
    <row r="196" spans="4:40" x14ac:dyDescent="0.25">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row>
    <row r="197" spans="4:40" x14ac:dyDescent="0.25">
      <c r="D197" s="96"/>
      <c r="E197" s="96"/>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row>
    <row r="198" spans="4:40" x14ac:dyDescent="0.25">
      <c r="D198" s="96"/>
      <c r="E198" s="96"/>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row>
    <row r="199" spans="4:40" x14ac:dyDescent="0.25">
      <c r="D199" s="96"/>
      <c r="E199" s="96"/>
      <c r="F199" s="96"/>
      <c r="G199" s="96"/>
      <c r="H199" s="96"/>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row>
    <row r="200" spans="4:40" x14ac:dyDescent="0.25">
      <c r="D200" s="96"/>
      <c r="E200" s="96"/>
      <c r="F200" s="96"/>
      <c r="G200" s="96"/>
      <c r="H200" s="96"/>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row>
    <row r="201" spans="4:40" x14ac:dyDescent="0.25">
      <c r="D201" s="96"/>
      <c r="E201" s="96"/>
      <c r="F201" s="96"/>
      <c r="G201" s="96"/>
      <c r="H201" s="96"/>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row>
    <row r="202" spans="4:40" x14ac:dyDescent="0.25">
      <c r="D202" s="96"/>
      <c r="E202" s="96"/>
      <c r="F202" s="96"/>
      <c r="G202" s="96"/>
      <c r="H202" s="96"/>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row>
    <row r="203" spans="4:40" x14ac:dyDescent="0.25">
      <c r="D203" s="96"/>
      <c r="E203" s="96"/>
      <c r="F203" s="96"/>
      <c r="G203" s="96"/>
      <c r="H203" s="96"/>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row>
    <row r="204" spans="4:40" x14ac:dyDescent="0.25">
      <c r="D204" s="96"/>
      <c r="E204" s="96"/>
      <c r="F204" s="96"/>
      <c r="G204" s="96"/>
      <c r="H204" s="96"/>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row>
    <row r="205" spans="4:40" x14ac:dyDescent="0.25">
      <c r="D205" s="96"/>
      <c r="E205" s="96"/>
      <c r="F205" s="96"/>
      <c r="G205" s="96"/>
      <c r="H205" s="96"/>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row>
    <row r="206" spans="4:40" x14ac:dyDescent="0.25">
      <c r="D206" s="96"/>
      <c r="E206" s="96"/>
      <c r="F206" s="96"/>
      <c r="G206" s="96"/>
      <c r="H206" s="96"/>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row>
    <row r="207" spans="4:40" x14ac:dyDescent="0.25">
      <c r="D207" s="96"/>
      <c r="E207" s="96"/>
      <c r="F207" s="96"/>
      <c r="G207" s="96"/>
      <c r="H207" s="96"/>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row>
    <row r="208" spans="4:40" x14ac:dyDescent="0.25">
      <c r="D208" s="96"/>
      <c r="E208" s="96"/>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row>
    <row r="209" spans="4:40" x14ac:dyDescent="0.25">
      <c r="D209" s="96"/>
      <c r="E209" s="96"/>
      <c r="F209" s="96"/>
      <c r="G209" s="96"/>
      <c r="H209" s="96"/>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row>
    <row r="210" spans="4:40" x14ac:dyDescent="0.25">
      <c r="D210" s="96"/>
      <c r="E210" s="96"/>
      <c r="F210" s="96"/>
      <c r="G210" s="96"/>
      <c r="H210" s="96"/>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row>
    <row r="211" spans="4:40" x14ac:dyDescent="0.25">
      <c r="D211" s="96"/>
      <c r="E211" s="96"/>
      <c r="F211" s="96"/>
      <c r="G211" s="96"/>
      <c r="H211" s="96"/>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row>
    <row r="212" spans="4:40" x14ac:dyDescent="0.25">
      <c r="D212" s="96"/>
      <c r="E212" s="96"/>
      <c r="F212" s="96"/>
      <c r="G212" s="96"/>
      <c r="H212" s="96"/>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row>
    <row r="213" spans="4:40" x14ac:dyDescent="0.25">
      <c r="D213" s="96"/>
      <c r="E213" s="96"/>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row>
    <row r="214" spans="4:40" x14ac:dyDescent="0.25">
      <c r="D214" s="96"/>
      <c r="E214" s="96"/>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row>
    <row r="215" spans="4:40" x14ac:dyDescent="0.25">
      <c r="D215" s="96"/>
      <c r="E215" s="96"/>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row>
    <row r="216" spans="4:40" x14ac:dyDescent="0.25">
      <c r="D216" s="96"/>
      <c r="E216" s="96"/>
      <c r="F216" s="96"/>
      <c r="G216" s="96"/>
      <c r="H216" s="96"/>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row>
    <row r="217" spans="4:40" x14ac:dyDescent="0.25">
      <c r="D217" s="96"/>
      <c r="E217" s="96"/>
      <c r="F217" s="96"/>
      <c r="G217" s="96"/>
      <c r="H217" s="96"/>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row>
    <row r="218" spans="4:40" x14ac:dyDescent="0.25">
      <c r="D218" s="96"/>
      <c r="E218" s="96"/>
      <c r="F218" s="96"/>
      <c r="G218" s="96"/>
      <c r="H218" s="96"/>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row>
    <row r="219" spans="4:40" x14ac:dyDescent="0.25">
      <c r="D219" s="96"/>
      <c r="E219" s="96"/>
      <c r="F219" s="96"/>
      <c r="G219" s="96"/>
      <c r="H219" s="96"/>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row>
    <row r="220" spans="4:40" x14ac:dyDescent="0.25">
      <c r="D220" s="96"/>
      <c r="E220" s="96"/>
      <c r="F220" s="96"/>
      <c r="G220" s="96"/>
      <c r="H220" s="96"/>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row>
    <row r="221" spans="4:40" x14ac:dyDescent="0.25">
      <c r="D221" s="96"/>
      <c r="E221" s="96"/>
      <c r="F221" s="96"/>
      <c r="G221" s="96"/>
      <c r="H221" s="96"/>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row>
    <row r="222" spans="4:40" x14ac:dyDescent="0.25">
      <c r="D222" s="96"/>
      <c r="E222" s="96"/>
      <c r="F222" s="96"/>
      <c r="G222" s="96"/>
      <c r="H222" s="96"/>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row>
    <row r="223" spans="4:40" x14ac:dyDescent="0.25">
      <c r="D223" s="96"/>
      <c r="E223" s="96"/>
      <c r="F223" s="96"/>
      <c r="G223" s="96"/>
      <c r="H223" s="96"/>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row>
    <row r="224" spans="4:40" x14ac:dyDescent="0.25">
      <c r="D224" s="96"/>
      <c r="E224" s="96"/>
      <c r="F224" s="96"/>
      <c r="G224" s="96"/>
      <c r="H224" s="96"/>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row>
    <row r="225" spans="4:40" x14ac:dyDescent="0.25">
      <c r="D225" s="96"/>
      <c r="E225" s="96"/>
      <c r="F225" s="96"/>
      <c r="G225" s="96"/>
      <c r="H225" s="96"/>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row>
    <row r="226" spans="4:40" x14ac:dyDescent="0.25">
      <c r="D226" s="96"/>
      <c r="E226" s="96"/>
      <c r="F226" s="96"/>
      <c r="G226" s="96"/>
      <c r="H226" s="96"/>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row>
    <row r="227" spans="4:40" x14ac:dyDescent="0.25">
      <c r="D227" s="96"/>
      <c r="E227" s="96"/>
      <c r="F227" s="96"/>
      <c r="G227" s="96"/>
      <c r="H227" s="96"/>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row>
    <row r="228" spans="4:40" x14ac:dyDescent="0.25">
      <c r="D228" s="96"/>
      <c r="E228" s="96"/>
      <c r="F228" s="96"/>
      <c r="G228" s="96"/>
      <c r="H228" s="96"/>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row>
    <row r="229" spans="4:40" x14ac:dyDescent="0.25">
      <c r="D229" s="96"/>
      <c r="E229" s="96"/>
      <c r="F229" s="96"/>
      <c r="G229" s="96"/>
      <c r="H229" s="96"/>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row>
    <row r="230" spans="4:40" x14ac:dyDescent="0.25">
      <c r="D230" s="96"/>
      <c r="E230" s="96"/>
      <c r="F230" s="96"/>
      <c r="G230" s="96"/>
      <c r="H230" s="96"/>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row>
    <row r="231" spans="4:40" x14ac:dyDescent="0.25">
      <c r="D231" s="96"/>
      <c r="E231" s="96"/>
      <c r="F231" s="96"/>
      <c r="G231" s="96"/>
      <c r="H231" s="96"/>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row>
    <row r="232" spans="4:40" x14ac:dyDescent="0.25">
      <c r="D232" s="96"/>
      <c r="E232" s="96"/>
      <c r="F232" s="96"/>
      <c r="G232" s="96"/>
      <c r="H232" s="96"/>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row>
    <row r="233" spans="4:40" x14ac:dyDescent="0.25">
      <c r="D233" s="96"/>
      <c r="E233" s="96"/>
      <c r="F233" s="96"/>
      <c r="G233" s="96"/>
      <c r="H233" s="96"/>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row>
    <row r="234" spans="4:40" x14ac:dyDescent="0.25">
      <c r="D234" s="96"/>
      <c r="E234" s="96"/>
      <c r="F234" s="96"/>
      <c r="G234" s="96"/>
      <c r="H234" s="96"/>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row>
    <row r="235" spans="4:40" x14ac:dyDescent="0.25">
      <c r="D235" s="96"/>
      <c r="E235" s="96"/>
      <c r="F235" s="96"/>
      <c r="G235" s="96"/>
      <c r="H235" s="96"/>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row>
    <row r="236" spans="4:40" x14ac:dyDescent="0.25">
      <c r="D236" s="96"/>
      <c r="E236" s="96"/>
      <c r="F236" s="96"/>
      <c r="G236" s="96"/>
      <c r="H236" s="96"/>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row>
    <row r="237" spans="4:40" x14ac:dyDescent="0.25">
      <c r="D237" s="96"/>
      <c r="E237" s="96"/>
      <c r="F237" s="96"/>
      <c r="G237" s="96"/>
      <c r="H237" s="96"/>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row>
    <row r="238" spans="4:40" x14ac:dyDescent="0.25">
      <c r="D238" s="96"/>
      <c r="E238" s="96"/>
      <c r="F238" s="96"/>
      <c r="G238" s="96"/>
      <c r="H238" s="96"/>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row>
    <row r="239" spans="4:40" x14ac:dyDescent="0.25">
      <c r="D239" s="96"/>
      <c r="E239" s="96"/>
      <c r="F239" s="96"/>
      <c r="G239" s="96"/>
      <c r="H239" s="96"/>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row>
    <row r="240" spans="4:40" x14ac:dyDescent="0.25">
      <c r="D240" s="96"/>
      <c r="E240" s="96"/>
      <c r="F240" s="96"/>
      <c r="G240" s="96"/>
      <c r="H240" s="96"/>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row>
    <row r="241" spans="4:40" x14ac:dyDescent="0.25">
      <c r="D241" s="96"/>
      <c r="E241" s="96"/>
      <c r="F241" s="96"/>
      <c r="G241" s="96"/>
      <c r="H241" s="96"/>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row>
    <row r="242" spans="4:40" x14ac:dyDescent="0.25">
      <c r="D242" s="96"/>
      <c r="E242" s="96"/>
      <c r="F242" s="96"/>
      <c r="G242" s="96"/>
      <c r="H242" s="96"/>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row>
    <row r="243" spans="4:40" x14ac:dyDescent="0.25">
      <c r="D243" s="96"/>
      <c r="E243" s="96"/>
      <c r="F243" s="96"/>
      <c r="G243" s="96"/>
      <c r="H243" s="96"/>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row>
    <row r="244" spans="4:40" x14ac:dyDescent="0.25">
      <c r="D244" s="96"/>
      <c r="E244" s="96"/>
      <c r="F244" s="96"/>
      <c r="G244" s="96"/>
      <c r="H244" s="96"/>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row>
    <row r="245" spans="4:40" x14ac:dyDescent="0.25">
      <c r="D245" s="96"/>
      <c r="E245" s="96"/>
      <c r="F245" s="96"/>
      <c r="G245" s="96"/>
      <c r="H245" s="96"/>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row>
    <row r="246" spans="4:40" x14ac:dyDescent="0.25">
      <c r="D246" s="96"/>
      <c r="E246" s="96"/>
      <c r="F246" s="96"/>
      <c r="G246" s="96"/>
      <c r="H246" s="96"/>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row>
    <row r="247" spans="4:40" x14ac:dyDescent="0.25">
      <c r="D247" s="96"/>
      <c r="E247" s="96"/>
      <c r="F247" s="96"/>
      <c r="G247" s="96"/>
      <c r="H247" s="96"/>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row>
    <row r="248" spans="4:40" x14ac:dyDescent="0.25">
      <c r="D248" s="96"/>
      <c r="E248" s="96"/>
      <c r="F248" s="96"/>
      <c r="G248" s="96"/>
      <c r="H248" s="96"/>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row>
    <row r="249" spans="4:40" x14ac:dyDescent="0.25">
      <c r="D249" s="96"/>
      <c r="E249" s="96"/>
      <c r="F249" s="96"/>
      <c r="G249" s="96"/>
      <c r="H249" s="96"/>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row>
    <row r="250" spans="4:40" x14ac:dyDescent="0.25">
      <c r="D250" s="96"/>
      <c r="E250" s="96"/>
      <c r="F250" s="96"/>
      <c r="G250" s="96"/>
      <c r="H250" s="96"/>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row>
    <row r="251" spans="4:40" x14ac:dyDescent="0.25">
      <c r="D251" s="96"/>
      <c r="E251" s="96"/>
      <c r="F251" s="96"/>
      <c r="G251" s="96"/>
      <c r="H251" s="96"/>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row>
    <row r="252" spans="4:40" x14ac:dyDescent="0.25">
      <c r="D252" s="96"/>
      <c r="E252" s="96"/>
      <c r="F252" s="96"/>
      <c r="G252" s="96"/>
      <c r="H252" s="96"/>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row>
    <row r="253" spans="4:40" x14ac:dyDescent="0.25">
      <c r="D253" s="96"/>
      <c r="E253" s="96"/>
      <c r="F253" s="96"/>
      <c r="G253" s="96"/>
      <c r="H253" s="96"/>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row>
    <row r="254" spans="4:40" x14ac:dyDescent="0.25">
      <c r="D254" s="96"/>
      <c r="E254" s="96"/>
      <c r="F254" s="96"/>
      <c r="G254" s="96"/>
      <c r="H254" s="96"/>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row>
    <row r="255" spans="4:40" x14ac:dyDescent="0.25">
      <c r="D255" s="96"/>
      <c r="E255" s="96"/>
      <c r="F255" s="96"/>
      <c r="G255" s="96"/>
      <c r="H255" s="96"/>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row>
    <row r="256" spans="4:40" x14ac:dyDescent="0.25">
      <c r="D256" s="96"/>
      <c r="E256" s="96"/>
      <c r="F256" s="96"/>
      <c r="G256" s="96"/>
      <c r="H256" s="96"/>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row>
    <row r="257" spans="4:40" x14ac:dyDescent="0.25">
      <c r="D257" s="96"/>
      <c r="E257" s="96"/>
      <c r="F257" s="96"/>
      <c r="G257" s="96"/>
      <c r="H257" s="96"/>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row>
    <row r="258" spans="4:40" x14ac:dyDescent="0.25">
      <c r="D258" s="96"/>
      <c r="E258" s="96"/>
      <c r="F258" s="96"/>
      <c r="G258" s="96"/>
      <c r="H258" s="96"/>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row>
    <row r="259" spans="4:40" x14ac:dyDescent="0.25">
      <c r="D259" s="96"/>
      <c r="E259" s="96"/>
      <c r="F259" s="96"/>
      <c r="G259" s="96"/>
      <c r="H259" s="96"/>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row>
    <row r="260" spans="4:40" x14ac:dyDescent="0.25">
      <c r="D260" s="96"/>
      <c r="E260" s="96"/>
      <c r="F260" s="96"/>
      <c r="G260" s="96"/>
      <c r="H260" s="96"/>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row>
    <row r="261" spans="4:40" x14ac:dyDescent="0.25">
      <c r="D261" s="96"/>
      <c r="E261" s="96"/>
      <c r="F261" s="96"/>
      <c r="G261" s="96"/>
      <c r="H261" s="96"/>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row>
  </sheetData>
  <sheetProtection sheet="1" formatColumns="0"/>
  <mergeCells count="1">
    <mergeCell ref="B2:B105"/>
  </mergeCells>
  <conditionalFormatting sqref="F27:H27 F32:H33 F43:H45 F47:H48 F53:H53 F56:H56 F61:H64 F66:H67 F70:H74 F77:H81 F84:H85">
    <cfRule type="expression" dxfId="43" priority="37">
      <formula>i.complexity_level&lt;3</formula>
    </cfRule>
  </conditionalFormatting>
  <dataValidations count="1">
    <dataValidation type="list" showInputMessage="1" showErrorMessage="1" sqref="F16" xr:uid="{00000000-0002-0000-0100-000000000000}">
      <formula1>"1, 2, 3, 4"</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1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0.125" style="142" bestFit="1" customWidth="1"/>
    <col min="6" max="6" width="6.375" style="142" bestFit="1" customWidth="1"/>
    <col min="7" max="7" width="15.875" style="142" bestFit="1" customWidth="1"/>
    <col min="8" max="8" width="102.5" style="142" bestFit="1" customWidth="1"/>
  </cols>
  <sheetData>
    <row r="1" spans="1:11" x14ac:dyDescent="0.25">
      <c r="D1" s="99"/>
      <c r="E1" s="3" t="str">
        <f ca="1">MID(CELL("filename", A1),FIND("]", CELL("filename", A1)) + 1, 255)</f>
        <v>Requirements</v>
      </c>
      <c r="F1" s="99"/>
      <c r="G1" s="99"/>
      <c r="H1" s="99"/>
      <c r="I1" s="99"/>
    </row>
    <row r="2" spans="1:11" x14ac:dyDescent="0.25">
      <c r="B2" s="160" t="s">
        <v>125</v>
      </c>
      <c r="D2" s="99"/>
      <c r="E2" s="99"/>
      <c r="F2" s="99"/>
      <c r="G2" s="99"/>
      <c r="H2" s="99"/>
      <c r="I2" s="99"/>
    </row>
    <row r="3" spans="1:11" x14ac:dyDescent="0.25">
      <c r="B3" s="160"/>
      <c r="D3" s="99"/>
      <c r="E3" s="97" t="s">
        <v>126</v>
      </c>
      <c r="F3" s="97" t="s">
        <v>12</v>
      </c>
      <c r="G3" s="97" t="s">
        <v>23</v>
      </c>
      <c r="H3" s="97" t="s">
        <v>13</v>
      </c>
      <c r="I3" s="99"/>
    </row>
    <row r="4" spans="1:11" x14ac:dyDescent="0.25">
      <c r="B4" s="160"/>
      <c r="D4" s="99"/>
      <c r="E4" s="99" t="s">
        <v>26</v>
      </c>
      <c r="F4" s="31">
        <v>15</v>
      </c>
      <c r="G4" s="99" t="s">
        <v>27</v>
      </c>
      <c r="H4" s="99" t="s">
        <v>127</v>
      </c>
      <c r="I4" s="99"/>
    </row>
    <row r="5" spans="1:11" x14ac:dyDescent="0.25">
      <c r="B5" s="160"/>
      <c r="D5" s="99"/>
      <c r="E5" s="99" t="s">
        <v>28</v>
      </c>
      <c r="F5" s="31">
        <v>120</v>
      </c>
      <c r="G5" s="99" t="s">
        <v>27</v>
      </c>
      <c r="H5" s="99" t="s">
        <v>128</v>
      </c>
      <c r="I5" s="99"/>
    </row>
    <row r="6" spans="1:11" s="96" customFormat="1" x14ac:dyDescent="0.25">
      <c r="A6" s="2"/>
      <c r="B6" s="161"/>
      <c r="C6" s="2"/>
      <c r="D6" s="99"/>
      <c r="E6" s="99" t="s">
        <v>29</v>
      </c>
      <c r="F6" s="31">
        <v>100</v>
      </c>
      <c r="G6" s="99" t="s">
        <v>30</v>
      </c>
      <c r="H6" s="99" t="s">
        <v>129</v>
      </c>
      <c r="I6" s="99"/>
    </row>
    <row r="7" spans="1:11" s="96" customFormat="1" x14ac:dyDescent="0.25">
      <c r="A7" s="2"/>
      <c r="B7" s="161"/>
      <c r="C7" s="2"/>
      <c r="D7" s="99"/>
      <c r="E7" s="99" t="s">
        <v>31</v>
      </c>
      <c r="F7" s="31">
        <v>500</v>
      </c>
      <c r="G7" s="99" t="s">
        <v>32</v>
      </c>
      <c r="H7" s="99" t="s">
        <v>130</v>
      </c>
      <c r="I7" s="99"/>
    </row>
    <row r="8" spans="1:11" s="96" customFormat="1" x14ac:dyDescent="0.25">
      <c r="A8" s="2"/>
      <c r="B8" s="161"/>
      <c r="C8" s="2"/>
      <c r="D8" s="99"/>
      <c r="E8" s="99" t="s">
        <v>33</v>
      </c>
      <c r="F8" s="31">
        <v>0</v>
      </c>
      <c r="G8" s="99" t="s">
        <v>34</v>
      </c>
      <c r="H8" s="99" t="s">
        <v>131</v>
      </c>
      <c r="I8" s="99"/>
    </row>
    <row r="9" spans="1:11" x14ac:dyDescent="0.25">
      <c r="B9" s="160"/>
      <c r="D9" s="99"/>
      <c r="E9" s="99"/>
      <c r="F9" s="99"/>
      <c r="G9" s="99"/>
      <c r="H9" s="99"/>
      <c r="I9" s="99"/>
    </row>
    <row r="10" spans="1:11" x14ac:dyDescent="0.25">
      <c r="B10" s="160"/>
      <c r="D10" s="99"/>
      <c r="E10" s="97" t="s">
        <v>132</v>
      </c>
      <c r="F10" s="97" t="s">
        <v>12</v>
      </c>
      <c r="G10" s="97" t="s">
        <v>23</v>
      </c>
      <c r="H10" s="141" t="s">
        <v>13</v>
      </c>
      <c r="I10" s="99"/>
    </row>
    <row r="11" spans="1:11" x14ac:dyDescent="0.25">
      <c r="B11" s="160"/>
      <c r="D11" s="99"/>
      <c r="E11" s="99" t="s">
        <v>35</v>
      </c>
      <c r="F11" s="98">
        <v>142.97999999999999</v>
      </c>
      <c r="G11" s="99" t="s">
        <v>36</v>
      </c>
      <c r="H11" s="99" t="s">
        <v>133</v>
      </c>
      <c r="I11" s="99"/>
    </row>
    <row r="12" spans="1:11" s="96" customFormat="1" x14ac:dyDescent="0.25">
      <c r="A12" s="2"/>
      <c r="B12" s="161"/>
      <c r="C12" s="2"/>
      <c r="D12" s="99"/>
      <c r="E12" s="99" t="s">
        <v>38</v>
      </c>
      <c r="F12" s="49">
        <v>22.16</v>
      </c>
      <c r="G12" s="99" t="s">
        <v>39</v>
      </c>
      <c r="H12" s="99" t="s">
        <v>134</v>
      </c>
      <c r="I12" s="99"/>
    </row>
    <row r="13" spans="1:11" x14ac:dyDescent="0.25">
      <c r="B13" s="160"/>
      <c r="D13" s="99"/>
      <c r="E13" s="99" t="s">
        <v>135</v>
      </c>
      <c r="F13" s="49">
        <v>20</v>
      </c>
      <c r="G13" s="99" t="s">
        <v>41</v>
      </c>
      <c r="H13" s="99" t="s">
        <v>136</v>
      </c>
      <c r="I13" s="99"/>
    </row>
    <row r="14" spans="1:11" x14ac:dyDescent="0.25">
      <c r="B14" s="160"/>
      <c r="D14" s="99"/>
      <c r="E14" s="40"/>
      <c r="F14" s="40"/>
      <c r="G14" s="40"/>
      <c r="H14" s="40"/>
      <c r="I14" s="99"/>
    </row>
    <row r="15" spans="1:11" x14ac:dyDescent="0.25">
      <c r="B15" s="160"/>
      <c r="E15" s="96"/>
      <c r="F15" s="96"/>
      <c r="G15" s="96"/>
      <c r="H15" s="96"/>
      <c r="I15" s="96"/>
      <c r="J15" s="96"/>
      <c r="K15" s="96"/>
    </row>
    <row r="16" spans="1:11" x14ac:dyDescent="0.25">
      <c r="B16" s="160"/>
      <c r="E16" s="96"/>
      <c r="F16" s="96"/>
      <c r="G16" s="96"/>
      <c r="H16" s="96"/>
      <c r="I16" s="96"/>
      <c r="J16" s="96"/>
      <c r="K16" s="96"/>
    </row>
    <row r="17" spans="2:11" x14ac:dyDescent="0.25">
      <c r="B17" s="160"/>
      <c r="E17" s="96"/>
      <c r="F17" s="96"/>
      <c r="G17" s="96"/>
      <c r="H17" s="96"/>
      <c r="I17" s="96"/>
      <c r="J17" s="96"/>
      <c r="K17" s="96"/>
    </row>
    <row r="18" spans="2:11" x14ac:dyDescent="0.25">
      <c r="B18" s="160"/>
      <c r="E18" s="96"/>
      <c r="F18" s="96"/>
      <c r="G18" s="96"/>
      <c r="H18" s="96"/>
      <c r="I18" s="96"/>
      <c r="J18" s="96"/>
      <c r="K18" s="96"/>
    </row>
    <row r="19" spans="2:11" x14ac:dyDescent="0.25">
      <c r="B19" s="160"/>
      <c r="E19" s="96"/>
      <c r="F19" s="96"/>
      <c r="G19" s="96"/>
      <c r="H19" s="96"/>
      <c r="I19" s="96"/>
      <c r="J19" s="96"/>
      <c r="K19" s="96"/>
    </row>
    <row r="20" spans="2:11" x14ac:dyDescent="0.25">
      <c r="B20" s="160"/>
      <c r="E20" s="96"/>
      <c r="F20" s="96"/>
      <c r="G20" s="96"/>
      <c r="H20" s="96"/>
      <c r="I20" s="96"/>
      <c r="J20" s="96"/>
      <c r="K20" s="96"/>
    </row>
    <row r="21" spans="2:11" x14ac:dyDescent="0.25">
      <c r="B21" s="160"/>
      <c r="E21" s="96"/>
      <c r="F21" s="96"/>
      <c r="G21" s="96"/>
      <c r="H21" s="96"/>
      <c r="I21" s="96"/>
      <c r="J21" s="96"/>
      <c r="K21" s="96"/>
    </row>
    <row r="22" spans="2:11" x14ac:dyDescent="0.25">
      <c r="B22" s="160"/>
      <c r="E22" s="96"/>
      <c r="F22" s="96"/>
      <c r="G22" s="96"/>
      <c r="H22" s="96"/>
      <c r="I22" s="96"/>
      <c r="J22" s="96"/>
      <c r="K22" s="96"/>
    </row>
    <row r="23" spans="2:11" x14ac:dyDescent="0.25">
      <c r="B23" s="160"/>
      <c r="E23" s="96"/>
      <c r="F23" s="96"/>
      <c r="G23" s="96"/>
      <c r="H23" s="96"/>
      <c r="I23" s="96"/>
      <c r="J23" s="96"/>
      <c r="K23" s="96"/>
    </row>
    <row r="24" spans="2:11" x14ac:dyDescent="0.25">
      <c r="B24" s="160"/>
      <c r="E24" s="96"/>
      <c r="F24" s="96"/>
      <c r="G24" s="96"/>
      <c r="H24" s="96"/>
      <c r="I24" s="96"/>
      <c r="J24" s="96"/>
      <c r="K24" s="96"/>
    </row>
    <row r="25" spans="2:11" x14ac:dyDescent="0.25">
      <c r="B25" s="160"/>
      <c r="E25" s="96"/>
      <c r="F25" s="96"/>
      <c r="G25" s="96"/>
      <c r="H25" s="96"/>
      <c r="I25" s="96"/>
      <c r="J25" s="96"/>
      <c r="K25" s="96"/>
    </row>
    <row r="26" spans="2:11" x14ac:dyDescent="0.25">
      <c r="B26" s="160"/>
      <c r="E26" s="96"/>
      <c r="F26" s="96"/>
      <c r="G26" s="96"/>
      <c r="H26" s="96"/>
      <c r="I26" s="96"/>
      <c r="J26" s="96"/>
      <c r="K26" s="96"/>
    </row>
    <row r="27" spans="2:11" x14ac:dyDescent="0.25">
      <c r="B27" s="160"/>
      <c r="E27" s="96"/>
      <c r="F27" s="96"/>
      <c r="G27" s="96"/>
      <c r="H27" s="96"/>
      <c r="I27" s="96"/>
      <c r="J27" s="96"/>
      <c r="K27" s="96"/>
    </row>
    <row r="28" spans="2:11" x14ac:dyDescent="0.25">
      <c r="B28" s="160"/>
      <c r="E28" s="96"/>
      <c r="F28" s="96"/>
      <c r="G28" s="96"/>
      <c r="H28" s="96"/>
      <c r="I28" s="96"/>
      <c r="J28" s="96"/>
      <c r="K28" s="96"/>
    </row>
    <row r="29" spans="2:11" x14ac:dyDescent="0.25">
      <c r="B29" s="160"/>
      <c r="E29" s="96"/>
      <c r="F29" s="96"/>
      <c r="G29" s="96"/>
      <c r="H29" s="96"/>
      <c r="I29" s="96"/>
      <c r="J29" s="96"/>
      <c r="K29" s="96"/>
    </row>
    <row r="30" spans="2:11" x14ac:dyDescent="0.25">
      <c r="B30" s="160"/>
      <c r="E30" s="96"/>
      <c r="F30" s="96"/>
      <c r="G30" s="96"/>
      <c r="H30" s="96"/>
      <c r="I30" s="96"/>
      <c r="J30" s="96"/>
      <c r="K30" s="96"/>
    </row>
    <row r="31" spans="2:11" x14ac:dyDescent="0.25">
      <c r="B31" s="160"/>
      <c r="E31" s="96"/>
      <c r="F31" s="96"/>
      <c r="G31" s="96"/>
      <c r="H31" s="96"/>
      <c r="I31" s="96"/>
      <c r="J31" s="96"/>
      <c r="K31" s="96"/>
    </row>
    <row r="32" spans="2:11" x14ac:dyDescent="0.25">
      <c r="B32" s="160"/>
      <c r="E32" s="96"/>
      <c r="F32" s="96"/>
      <c r="G32" s="96"/>
      <c r="H32" s="96"/>
      <c r="I32" s="96"/>
      <c r="J32" s="96"/>
      <c r="K32" s="96"/>
    </row>
    <row r="33" spans="2:11" x14ac:dyDescent="0.25">
      <c r="B33" s="160"/>
      <c r="E33" s="96"/>
      <c r="F33" s="96"/>
      <c r="G33" s="96"/>
      <c r="H33" s="96"/>
      <c r="I33" s="96"/>
      <c r="J33" s="96"/>
      <c r="K33" s="96"/>
    </row>
    <row r="34" spans="2:11" x14ac:dyDescent="0.25">
      <c r="B34" s="160"/>
      <c r="E34" s="96"/>
      <c r="F34" s="96"/>
      <c r="G34" s="96"/>
      <c r="H34" s="96"/>
      <c r="I34" s="96"/>
      <c r="J34" s="96"/>
      <c r="K34" s="96"/>
    </row>
    <row r="35" spans="2:11" x14ac:dyDescent="0.25">
      <c r="B35" s="160"/>
      <c r="E35" s="96"/>
      <c r="F35" s="96"/>
      <c r="G35" s="96"/>
      <c r="H35" s="96"/>
      <c r="I35" s="96"/>
      <c r="J35" s="96"/>
      <c r="K35" s="96"/>
    </row>
    <row r="36" spans="2:11" x14ac:dyDescent="0.25">
      <c r="B36" s="160"/>
      <c r="E36" s="96"/>
      <c r="F36" s="96"/>
      <c r="G36" s="96"/>
      <c r="H36" s="96"/>
      <c r="I36" s="96"/>
      <c r="J36" s="96"/>
      <c r="K36" s="96"/>
    </row>
    <row r="37" spans="2:11" x14ac:dyDescent="0.25">
      <c r="B37" s="160"/>
      <c r="E37" s="96"/>
      <c r="F37" s="96"/>
      <c r="G37" s="96"/>
      <c r="H37" s="96"/>
      <c r="I37" s="96"/>
      <c r="J37" s="96"/>
      <c r="K37" s="96"/>
    </row>
    <row r="38" spans="2:11" x14ac:dyDescent="0.25">
      <c r="B38" s="160"/>
      <c r="E38" s="96"/>
      <c r="F38" s="96"/>
      <c r="G38" s="96"/>
      <c r="H38" s="96"/>
      <c r="I38" s="96"/>
      <c r="J38" s="96"/>
      <c r="K38" s="96"/>
    </row>
    <row r="39" spans="2:11" x14ac:dyDescent="0.25">
      <c r="B39" s="160"/>
      <c r="E39" s="96"/>
      <c r="F39" s="96"/>
      <c r="G39" s="96"/>
      <c r="H39" s="96"/>
      <c r="I39" s="96"/>
      <c r="J39" s="96"/>
      <c r="K39" s="96"/>
    </row>
    <row r="40" spans="2:11" x14ac:dyDescent="0.25">
      <c r="B40" s="160"/>
      <c r="E40" s="96"/>
      <c r="F40" s="96"/>
      <c r="G40" s="96"/>
      <c r="H40" s="96"/>
      <c r="I40" s="96"/>
      <c r="J40" s="96"/>
      <c r="K40" s="96"/>
    </row>
    <row r="41" spans="2:11" x14ac:dyDescent="0.25">
      <c r="B41" s="160"/>
      <c r="E41" s="96"/>
      <c r="F41" s="96"/>
      <c r="G41" s="96"/>
      <c r="H41" s="96"/>
      <c r="I41" s="96"/>
      <c r="J41" s="96"/>
      <c r="K41" s="96"/>
    </row>
    <row r="42" spans="2:11" x14ac:dyDescent="0.25">
      <c r="E42" s="96"/>
      <c r="F42" s="96"/>
      <c r="G42" s="96"/>
      <c r="H42" s="96"/>
      <c r="I42" s="96"/>
      <c r="J42" s="96"/>
      <c r="K42" s="96"/>
    </row>
    <row r="43" spans="2:11" x14ac:dyDescent="0.25">
      <c r="E43" s="96"/>
      <c r="F43" s="96"/>
      <c r="G43" s="96"/>
      <c r="H43" s="96"/>
      <c r="I43" s="96"/>
      <c r="J43" s="96"/>
      <c r="K43" s="96"/>
    </row>
    <row r="44" spans="2:11" x14ac:dyDescent="0.25">
      <c r="E44" s="96"/>
      <c r="F44" s="96"/>
      <c r="G44" s="96"/>
      <c r="H44" s="96"/>
      <c r="I44" s="96"/>
      <c r="J44" s="96"/>
      <c r="K44" s="96"/>
    </row>
    <row r="45" spans="2:11" x14ac:dyDescent="0.25">
      <c r="E45" s="96"/>
      <c r="F45" s="96"/>
      <c r="G45" s="96"/>
      <c r="H45" s="96"/>
      <c r="I45" s="96"/>
      <c r="J45" s="96"/>
      <c r="K45" s="96"/>
    </row>
    <row r="46" spans="2:11" x14ac:dyDescent="0.25">
      <c r="E46" s="96"/>
      <c r="F46" s="96"/>
      <c r="G46" s="96"/>
      <c r="H46" s="96"/>
      <c r="I46" s="96"/>
      <c r="J46" s="96"/>
      <c r="K46" s="96"/>
    </row>
    <row r="47" spans="2:11" x14ac:dyDescent="0.25">
      <c r="E47" s="96"/>
      <c r="F47" s="96"/>
      <c r="G47" s="96"/>
      <c r="H47" s="96"/>
      <c r="I47" s="96"/>
      <c r="J47" s="96"/>
      <c r="K47" s="96"/>
    </row>
    <row r="48" spans="2:11" x14ac:dyDescent="0.25">
      <c r="E48" s="96"/>
      <c r="F48" s="96"/>
      <c r="G48" s="96"/>
      <c r="H48" s="96"/>
      <c r="I48" s="96"/>
      <c r="J48" s="96"/>
      <c r="K48" s="96"/>
    </row>
    <row r="49" spans="5:11" x14ac:dyDescent="0.25">
      <c r="E49" s="96"/>
      <c r="F49" s="96"/>
      <c r="G49" s="96"/>
      <c r="H49" s="96"/>
      <c r="I49" s="96"/>
      <c r="J49" s="96"/>
      <c r="K49" s="96"/>
    </row>
    <row r="50" spans="5:11" x14ac:dyDescent="0.25">
      <c r="E50" s="96"/>
      <c r="F50" s="96"/>
      <c r="G50" s="96"/>
      <c r="H50" s="96"/>
      <c r="I50" s="96"/>
      <c r="J50" s="96"/>
      <c r="K50" s="96"/>
    </row>
    <row r="51" spans="5:11" x14ac:dyDescent="0.25">
      <c r="E51" s="96"/>
      <c r="F51" s="96"/>
      <c r="G51" s="96"/>
      <c r="H51" s="96"/>
      <c r="I51" s="96"/>
      <c r="J51" s="96"/>
      <c r="K51" s="96"/>
    </row>
    <row r="52" spans="5:11" x14ac:dyDescent="0.25">
      <c r="E52" s="96"/>
      <c r="F52" s="96"/>
      <c r="G52" s="96"/>
      <c r="H52" s="96"/>
      <c r="I52" s="96"/>
      <c r="J52" s="96"/>
      <c r="K52" s="96"/>
    </row>
    <row r="53" spans="5:11" x14ac:dyDescent="0.25">
      <c r="E53" s="96"/>
      <c r="F53" s="96"/>
      <c r="G53" s="96"/>
      <c r="H53" s="96"/>
      <c r="I53" s="96"/>
      <c r="J53" s="96"/>
      <c r="K53" s="96"/>
    </row>
    <row r="54" spans="5:11" x14ac:dyDescent="0.25">
      <c r="E54" s="96"/>
      <c r="F54" s="96"/>
      <c r="G54" s="96"/>
      <c r="H54" s="96"/>
      <c r="I54" s="96"/>
      <c r="J54" s="96"/>
      <c r="K54" s="96"/>
    </row>
    <row r="55" spans="5:11" x14ac:dyDescent="0.25">
      <c r="E55" s="96"/>
      <c r="F55" s="96"/>
      <c r="G55" s="96"/>
      <c r="H55" s="96"/>
      <c r="I55" s="96"/>
      <c r="J55" s="96"/>
      <c r="K55" s="96"/>
    </row>
    <row r="56" spans="5:11" x14ac:dyDescent="0.25">
      <c r="E56" s="96"/>
      <c r="F56" s="96"/>
      <c r="G56" s="96"/>
      <c r="H56" s="96"/>
      <c r="I56" s="96"/>
      <c r="J56" s="96"/>
      <c r="K56" s="96"/>
    </row>
    <row r="57" spans="5:11" x14ac:dyDescent="0.25">
      <c r="E57" s="96"/>
      <c r="F57" s="96"/>
      <c r="G57" s="96"/>
      <c r="H57" s="96"/>
      <c r="I57" s="96"/>
      <c r="J57" s="96"/>
      <c r="K57" s="96"/>
    </row>
    <row r="58" spans="5:11" x14ac:dyDescent="0.25">
      <c r="E58" s="96"/>
      <c r="F58" s="96"/>
      <c r="G58" s="96"/>
      <c r="H58" s="96"/>
      <c r="I58" s="96"/>
      <c r="J58" s="96"/>
      <c r="K58" s="96"/>
    </row>
    <row r="59" spans="5:11" x14ac:dyDescent="0.25">
      <c r="E59" s="96"/>
      <c r="F59" s="96"/>
      <c r="G59" s="96"/>
      <c r="H59" s="96"/>
      <c r="I59" s="96"/>
      <c r="J59" s="96"/>
      <c r="K59" s="96"/>
    </row>
    <row r="60" spans="5:11" x14ac:dyDescent="0.25">
      <c r="E60" s="96"/>
      <c r="F60" s="96"/>
      <c r="G60" s="96"/>
      <c r="H60" s="96"/>
      <c r="I60" s="96"/>
      <c r="J60" s="96"/>
      <c r="K60" s="96"/>
    </row>
    <row r="61" spans="5:11" x14ac:dyDescent="0.25">
      <c r="E61" s="96"/>
      <c r="F61" s="96"/>
      <c r="G61" s="96"/>
      <c r="H61" s="96"/>
      <c r="I61" s="96"/>
      <c r="J61" s="96"/>
      <c r="K61" s="96"/>
    </row>
    <row r="62" spans="5:11" x14ac:dyDescent="0.25">
      <c r="E62" s="96"/>
      <c r="F62" s="96"/>
      <c r="G62" s="96"/>
      <c r="H62" s="96"/>
      <c r="I62" s="96"/>
      <c r="J62" s="96"/>
      <c r="K62" s="96"/>
    </row>
    <row r="63" spans="5:11" x14ac:dyDescent="0.25">
      <c r="E63" s="96"/>
      <c r="F63" s="96"/>
      <c r="G63" s="96"/>
      <c r="H63" s="96"/>
      <c r="I63" s="96"/>
      <c r="J63" s="96"/>
      <c r="K63" s="96"/>
    </row>
    <row r="64" spans="5:11" x14ac:dyDescent="0.25">
      <c r="E64" s="96"/>
      <c r="F64" s="96"/>
      <c r="G64" s="96"/>
      <c r="H64" s="96"/>
      <c r="I64" s="96"/>
      <c r="J64" s="96"/>
      <c r="K64" s="96"/>
    </row>
    <row r="65" spans="5:11" x14ac:dyDescent="0.25">
      <c r="E65" s="96"/>
      <c r="F65" s="96"/>
      <c r="G65" s="96"/>
      <c r="H65" s="96"/>
      <c r="I65" s="96"/>
      <c r="J65" s="96"/>
      <c r="K65" s="96"/>
    </row>
    <row r="66" spans="5:11" x14ac:dyDescent="0.25">
      <c r="E66" s="96"/>
      <c r="F66" s="96"/>
      <c r="G66" s="96"/>
      <c r="H66" s="96"/>
      <c r="I66" s="96"/>
      <c r="J66" s="96"/>
      <c r="K66" s="96"/>
    </row>
    <row r="67" spans="5:11" x14ac:dyDescent="0.25">
      <c r="E67" s="96"/>
      <c r="F67" s="96"/>
      <c r="G67" s="96"/>
      <c r="H67" s="96"/>
      <c r="I67" s="96"/>
      <c r="J67" s="96"/>
      <c r="K67" s="96"/>
    </row>
    <row r="68" spans="5:11" x14ac:dyDescent="0.25">
      <c r="E68" s="96"/>
      <c r="F68" s="96"/>
      <c r="G68" s="96"/>
      <c r="H68" s="96"/>
      <c r="I68" s="96"/>
      <c r="J68" s="96"/>
      <c r="K68" s="96"/>
    </row>
    <row r="69" spans="5:11" x14ac:dyDescent="0.25">
      <c r="E69" s="96"/>
      <c r="F69" s="96"/>
      <c r="G69" s="96"/>
      <c r="H69" s="96"/>
      <c r="I69" s="96"/>
      <c r="J69" s="96"/>
      <c r="K69" s="96"/>
    </row>
    <row r="70" spans="5:11" x14ac:dyDescent="0.25">
      <c r="E70" s="96"/>
      <c r="F70" s="96"/>
      <c r="G70" s="96"/>
      <c r="H70" s="96"/>
      <c r="I70" s="96"/>
      <c r="J70" s="96"/>
      <c r="K70" s="96"/>
    </row>
    <row r="71" spans="5:11" x14ac:dyDescent="0.25">
      <c r="E71" s="96"/>
      <c r="F71" s="96"/>
      <c r="G71" s="96"/>
      <c r="H71" s="96"/>
      <c r="I71" s="96"/>
      <c r="J71" s="96"/>
      <c r="K71" s="96"/>
    </row>
    <row r="72" spans="5:11" x14ac:dyDescent="0.25">
      <c r="E72" s="96"/>
      <c r="F72" s="96"/>
      <c r="G72" s="96"/>
      <c r="H72" s="96"/>
      <c r="I72" s="96"/>
      <c r="J72" s="96"/>
      <c r="K72" s="96"/>
    </row>
    <row r="73" spans="5:11" x14ac:dyDescent="0.25">
      <c r="E73" s="96"/>
      <c r="F73" s="96"/>
      <c r="G73" s="96"/>
      <c r="H73" s="96"/>
      <c r="I73" s="96"/>
      <c r="J73" s="96"/>
      <c r="K73" s="96"/>
    </row>
    <row r="74" spans="5:11" x14ac:dyDescent="0.25">
      <c r="E74" s="96"/>
      <c r="F74" s="96"/>
      <c r="G74" s="96"/>
      <c r="H74" s="96"/>
      <c r="I74" s="96"/>
      <c r="J74" s="96"/>
      <c r="K74" s="96"/>
    </row>
    <row r="75" spans="5:11" x14ac:dyDescent="0.25">
      <c r="E75" s="96"/>
      <c r="F75" s="96"/>
      <c r="G75" s="96"/>
      <c r="H75" s="96"/>
      <c r="I75" s="96"/>
      <c r="J75" s="96"/>
      <c r="K75" s="96"/>
    </row>
    <row r="76" spans="5:11" x14ac:dyDescent="0.25">
      <c r="E76" s="96"/>
      <c r="F76" s="96"/>
      <c r="G76" s="96"/>
      <c r="H76" s="96"/>
      <c r="I76" s="96"/>
      <c r="J76" s="96"/>
      <c r="K76" s="96"/>
    </row>
    <row r="77" spans="5:11" x14ac:dyDescent="0.25">
      <c r="E77" s="96"/>
      <c r="F77" s="96"/>
      <c r="G77" s="96"/>
      <c r="H77" s="96"/>
      <c r="I77" s="96"/>
      <c r="J77" s="96"/>
      <c r="K77" s="96"/>
    </row>
    <row r="78" spans="5:11" x14ac:dyDescent="0.25">
      <c r="E78" s="96"/>
      <c r="F78" s="96"/>
      <c r="G78" s="96"/>
      <c r="H78" s="96"/>
      <c r="I78" s="96"/>
      <c r="J78" s="96"/>
      <c r="K78" s="96"/>
    </row>
    <row r="79" spans="5:11" x14ac:dyDescent="0.25">
      <c r="E79" s="96"/>
      <c r="F79" s="96"/>
      <c r="G79" s="96"/>
      <c r="H79" s="96"/>
      <c r="I79" s="96"/>
      <c r="J79" s="96"/>
      <c r="K79" s="96"/>
    </row>
    <row r="80" spans="5:11" x14ac:dyDescent="0.25">
      <c r="E80" s="96"/>
      <c r="F80" s="96"/>
      <c r="G80" s="96"/>
      <c r="H80" s="96"/>
      <c r="I80" s="96"/>
      <c r="J80" s="96"/>
      <c r="K80" s="96"/>
    </row>
    <row r="81" spans="5:11" x14ac:dyDescent="0.25">
      <c r="E81" s="96"/>
      <c r="F81" s="96"/>
      <c r="G81" s="96"/>
      <c r="H81" s="96"/>
      <c r="I81" s="96"/>
      <c r="J81" s="96"/>
      <c r="K81" s="96"/>
    </row>
    <row r="82" spans="5:11" x14ac:dyDescent="0.25">
      <c r="E82" s="96"/>
      <c r="F82" s="96"/>
      <c r="G82" s="96"/>
      <c r="H82" s="96"/>
      <c r="I82" s="96"/>
      <c r="J82" s="96"/>
      <c r="K82" s="96"/>
    </row>
    <row r="83" spans="5:11" x14ac:dyDescent="0.25">
      <c r="E83" s="96"/>
      <c r="F83" s="96"/>
      <c r="G83" s="96"/>
      <c r="H83" s="96"/>
      <c r="I83" s="96"/>
      <c r="J83" s="96"/>
      <c r="K83" s="96"/>
    </row>
    <row r="84" spans="5:11" x14ac:dyDescent="0.25">
      <c r="E84" s="96"/>
      <c r="F84" s="96"/>
      <c r="G84" s="96"/>
      <c r="H84" s="96"/>
      <c r="I84" s="96"/>
      <c r="J84" s="96"/>
      <c r="K84" s="96"/>
    </row>
    <row r="85" spans="5:11" x14ac:dyDescent="0.25">
      <c r="E85" s="96"/>
      <c r="F85" s="96"/>
      <c r="G85" s="96"/>
      <c r="H85" s="96"/>
      <c r="I85" s="96"/>
      <c r="J85" s="96"/>
      <c r="K85" s="96"/>
    </row>
    <row r="86" spans="5:11" x14ac:dyDescent="0.25">
      <c r="E86" s="96"/>
      <c r="F86" s="96"/>
      <c r="G86" s="96"/>
      <c r="H86" s="96"/>
      <c r="I86" s="96"/>
      <c r="J86" s="96"/>
      <c r="K86" s="96"/>
    </row>
    <row r="87" spans="5:11" x14ac:dyDescent="0.25">
      <c r="E87" s="96"/>
      <c r="F87" s="96"/>
      <c r="G87" s="96"/>
      <c r="H87" s="96"/>
      <c r="I87" s="96"/>
      <c r="J87" s="96"/>
      <c r="K87" s="96"/>
    </row>
    <row r="88" spans="5:11" x14ac:dyDescent="0.25">
      <c r="E88" s="96"/>
      <c r="F88" s="96"/>
      <c r="G88" s="96"/>
      <c r="H88" s="96"/>
      <c r="I88" s="96"/>
      <c r="J88" s="96"/>
      <c r="K88" s="96"/>
    </row>
    <row r="89" spans="5:11" x14ac:dyDescent="0.25">
      <c r="E89" s="96"/>
      <c r="F89" s="96"/>
      <c r="G89" s="96"/>
      <c r="H89" s="96"/>
      <c r="I89" s="96"/>
      <c r="J89" s="96"/>
      <c r="K89" s="96"/>
    </row>
    <row r="90" spans="5:11" x14ac:dyDescent="0.25">
      <c r="E90" s="96"/>
      <c r="F90" s="96"/>
      <c r="G90" s="96"/>
      <c r="H90" s="96"/>
      <c r="I90" s="96"/>
      <c r="J90" s="96"/>
      <c r="K90" s="96"/>
    </row>
    <row r="91" spans="5:11" x14ac:dyDescent="0.25">
      <c r="E91" s="96"/>
      <c r="F91" s="96"/>
      <c r="G91" s="96"/>
      <c r="H91" s="96"/>
      <c r="I91" s="96"/>
      <c r="J91" s="96"/>
      <c r="K91" s="96"/>
    </row>
    <row r="92" spans="5:11" x14ac:dyDescent="0.25">
      <c r="E92" s="96"/>
      <c r="F92" s="96"/>
      <c r="G92" s="96"/>
      <c r="H92" s="96"/>
      <c r="I92" s="96"/>
      <c r="J92" s="96"/>
      <c r="K92" s="96"/>
    </row>
    <row r="93" spans="5:11" x14ac:dyDescent="0.25">
      <c r="E93" s="96"/>
      <c r="F93" s="96"/>
      <c r="G93" s="96"/>
      <c r="H93" s="96"/>
      <c r="I93" s="96"/>
      <c r="J93" s="96"/>
      <c r="K93" s="96"/>
    </row>
    <row r="94" spans="5:11" x14ac:dyDescent="0.25">
      <c r="E94" s="96"/>
      <c r="F94" s="96"/>
      <c r="G94" s="96"/>
      <c r="H94" s="96"/>
      <c r="I94" s="96"/>
      <c r="J94" s="96"/>
      <c r="K94" s="96"/>
    </row>
    <row r="95" spans="5:11" x14ac:dyDescent="0.25">
      <c r="E95" s="96"/>
      <c r="F95" s="96"/>
      <c r="G95" s="96"/>
      <c r="H95" s="96"/>
      <c r="I95" s="96"/>
      <c r="J95" s="96"/>
      <c r="K95" s="96"/>
    </row>
    <row r="96" spans="5:11" x14ac:dyDescent="0.25">
      <c r="E96" s="96"/>
      <c r="F96" s="96"/>
      <c r="G96" s="96"/>
      <c r="H96" s="96"/>
      <c r="I96" s="96"/>
      <c r="J96" s="96"/>
      <c r="K96" s="96"/>
    </row>
    <row r="97" spans="5:11" x14ac:dyDescent="0.25">
      <c r="E97" s="96"/>
      <c r="F97" s="96"/>
      <c r="G97" s="96"/>
      <c r="H97" s="96"/>
      <c r="I97" s="96"/>
      <c r="J97" s="96"/>
      <c r="K97" s="96"/>
    </row>
    <row r="98" spans="5:11" x14ac:dyDescent="0.25">
      <c r="E98" s="96"/>
      <c r="F98" s="96"/>
      <c r="G98" s="96"/>
      <c r="H98" s="96"/>
      <c r="I98" s="96"/>
      <c r="J98" s="96"/>
      <c r="K98" s="96"/>
    </row>
    <row r="99" spans="5:11" x14ac:dyDescent="0.25">
      <c r="E99" s="96"/>
      <c r="F99" s="96"/>
      <c r="G99" s="96"/>
      <c r="H99" s="96"/>
      <c r="I99" s="96"/>
      <c r="J99" s="96"/>
      <c r="K99" s="96"/>
    </row>
    <row r="100" spans="5:11" x14ac:dyDescent="0.25">
      <c r="E100" s="96"/>
      <c r="F100" s="96"/>
      <c r="G100" s="96"/>
      <c r="H100" s="96"/>
      <c r="I100" s="96"/>
      <c r="J100" s="96"/>
      <c r="K100" s="96"/>
    </row>
    <row r="101" spans="5:11" x14ac:dyDescent="0.25">
      <c r="E101" s="96"/>
      <c r="F101" s="96"/>
      <c r="G101" s="96"/>
      <c r="H101" s="96"/>
      <c r="I101" s="96"/>
      <c r="J101" s="96"/>
      <c r="K101" s="96"/>
    </row>
    <row r="102" spans="5:11" x14ac:dyDescent="0.25">
      <c r="E102" s="96"/>
      <c r="F102" s="96"/>
      <c r="G102" s="96"/>
      <c r="H102" s="96"/>
      <c r="I102" s="96"/>
      <c r="J102" s="96"/>
      <c r="K102" s="96"/>
    </row>
    <row r="103" spans="5:11" x14ac:dyDescent="0.25">
      <c r="E103" s="96"/>
      <c r="F103" s="96"/>
      <c r="G103" s="96"/>
      <c r="H103" s="96"/>
      <c r="I103" s="96"/>
      <c r="J103" s="96"/>
      <c r="K103" s="96"/>
    </row>
    <row r="104" spans="5:11" x14ac:dyDescent="0.25">
      <c r="E104" s="96"/>
      <c r="F104" s="96"/>
      <c r="G104" s="96"/>
      <c r="H104" s="96"/>
      <c r="I104" s="96"/>
      <c r="J104" s="96"/>
      <c r="K104" s="96"/>
    </row>
    <row r="105" spans="5:11" x14ac:dyDescent="0.25">
      <c r="E105" s="96"/>
      <c r="F105" s="96"/>
      <c r="G105" s="96"/>
      <c r="H105" s="96"/>
      <c r="I105" s="96"/>
      <c r="J105" s="96"/>
      <c r="K105" s="96"/>
    </row>
    <row r="106" spans="5:11" x14ac:dyDescent="0.25">
      <c r="E106" s="96"/>
      <c r="F106" s="96"/>
      <c r="G106" s="96"/>
      <c r="H106" s="96"/>
      <c r="I106" s="96"/>
      <c r="J106" s="96"/>
      <c r="K106" s="96"/>
    </row>
    <row r="107" spans="5:11" x14ac:dyDescent="0.25">
      <c r="E107" s="96"/>
      <c r="F107" s="96"/>
      <c r="G107" s="96"/>
      <c r="H107" s="96"/>
      <c r="I107" s="96"/>
      <c r="J107" s="96"/>
      <c r="K107" s="96"/>
    </row>
    <row r="108" spans="5:11" x14ac:dyDescent="0.25">
      <c r="E108" s="96"/>
      <c r="F108" s="96"/>
      <c r="G108" s="96"/>
      <c r="H108" s="96"/>
      <c r="I108" s="96"/>
      <c r="J108" s="96"/>
      <c r="K108" s="96"/>
    </row>
    <row r="109" spans="5:11" x14ac:dyDescent="0.25">
      <c r="E109" s="96"/>
      <c r="F109" s="96"/>
      <c r="G109" s="96"/>
      <c r="H109" s="96"/>
      <c r="I109" s="96"/>
      <c r="J109" s="96"/>
      <c r="K109" s="96"/>
    </row>
    <row r="110" spans="5:11" x14ac:dyDescent="0.25">
      <c r="E110" s="96"/>
      <c r="F110" s="96"/>
      <c r="G110" s="96"/>
      <c r="H110" s="96"/>
      <c r="I110" s="96"/>
      <c r="J110" s="96"/>
      <c r="K110" s="96"/>
    </row>
    <row r="111" spans="5:11" x14ac:dyDescent="0.25">
      <c r="E111" s="96"/>
      <c r="F111" s="96"/>
      <c r="G111" s="96"/>
      <c r="H111" s="96"/>
      <c r="I111" s="96"/>
      <c r="J111" s="96"/>
      <c r="K111" s="96"/>
    </row>
    <row r="112" spans="5:11" x14ac:dyDescent="0.25">
      <c r="E112" s="96"/>
      <c r="F112" s="96"/>
      <c r="G112" s="96"/>
      <c r="H112" s="96"/>
      <c r="I112" s="96"/>
      <c r="J112" s="96"/>
      <c r="K112" s="96"/>
    </row>
    <row r="113" spans="5:11" x14ac:dyDescent="0.25">
      <c r="E113" s="96"/>
      <c r="F113" s="96"/>
      <c r="G113" s="96"/>
      <c r="H113" s="96"/>
      <c r="I113" s="96"/>
      <c r="J113" s="96"/>
      <c r="K113" s="96"/>
    </row>
    <row r="114" spans="5:11" x14ac:dyDescent="0.25">
      <c r="E114" s="96"/>
      <c r="F114" s="96"/>
      <c r="G114" s="96"/>
      <c r="H114" s="96"/>
      <c r="I114" s="96"/>
      <c r="J114" s="96"/>
      <c r="K114" s="96"/>
    </row>
    <row r="115" spans="5:11" x14ac:dyDescent="0.25">
      <c r="E115" s="96"/>
      <c r="F115" s="96"/>
      <c r="G115" s="96"/>
      <c r="H115" s="96"/>
      <c r="I115" s="96"/>
      <c r="J115" s="96"/>
      <c r="K115" s="96"/>
    </row>
    <row r="116" spans="5:11" x14ac:dyDescent="0.25">
      <c r="E116" s="96"/>
      <c r="F116" s="96"/>
      <c r="G116" s="96"/>
      <c r="H116" s="96"/>
      <c r="I116" s="96"/>
      <c r="J116" s="96"/>
      <c r="K116" s="96"/>
    </row>
    <row r="117" spans="5:11" x14ac:dyDescent="0.25">
      <c r="E117" s="96"/>
      <c r="F117" s="96"/>
      <c r="G117" s="96"/>
      <c r="H117" s="96"/>
      <c r="I117" s="96"/>
      <c r="J117" s="96"/>
      <c r="K117" s="96"/>
    </row>
    <row r="118" spans="5:11" x14ac:dyDescent="0.25">
      <c r="E118" s="96"/>
      <c r="F118" s="96"/>
      <c r="G118" s="96"/>
      <c r="H118" s="96"/>
      <c r="I118" s="96"/>
      <c r="J118" s="96"/>
      <c r="K118" s="96"/>
    </row>
    <row r="119" spans="5:11" x14ac:dyDescent="0.25">
      <c r="E119" s="96"/>
      <c r="F119" s="96"/>
      <c r="G119" s="96"/>
      <c r="H119" s="96"/>
      <c r="I119" s="96"/>
      <c r="J119" s="96"/>
      <c r="K119" s="96"/>
    </row>
    <row r="120" spans="5:11" x14ac:dyDescent="0.25">
      <c r="E120" s="96"/>
      <c r="F120" s="96"/>
      <c r="G120" s="96"/>
      <c r="H120" s="96"/>
      <c r="I120" s="96"/>
      <c r="J120" s="96"/>
      <c r="K120" s="96"/>
    </row>
    <row r="121" spans="5:11" x14ac:dyDescent="0.25">
      <c r="E121" s="96"/>
      <c r="F121" s="96"/>
      <c r="G121" s="96"/>
      <c r="H121" s="96"/>
      <c r="I121" s="96"/>
      <c r="J121" s="96"/>
      <c r="K121" s="96"/>
    </row>
    <row r="122" spans="5:11" x14ac:dyDescent="0.25">
      <c r="E122" s="96"/>
      <c r="F122" s="96"/>
      <c r="G122" s="96"/>
      <c r="H122" s="96"/>
      <c r="I122" s="96"/>
      <c r="J122" s="96"/>
      <c r="K122" s="96"/>
    </row>
    <row r="123" spans="5:11" x14ac:dyDescent="0.25">
      <c r="E123" s="96"/>
      <c r="F123" s="96"/>
      <c r="G123" s="96"/>
      <c r="H123" s="96"/>
      <c r="I123" s="96"/>
      <c r="J123" s="96"/>
      <c r="K123" s="96"/>
    </row>
    <row r="124" spans="5:11" x14ac:dyDescent="0.25">
      <c r="E124" s="96"/>
      <c r="F124" s="96"/>
      <c r="G124" s="96"/>
      <c r="H124" s="96"/>
      <c r="I124" s="96"/>
      <c r="J124" s="96"/>
      <c r="K124" s="96"/>
    </row>
    <row r="125" spans="5:11" x14ac:dyDescent="0.25">
      <c r="E125" s="96"/>
      <c r="F125" s="96"/>
      <c r="G125" s="96"/>
      <c r="H125" s="96"/>
      <c r="I125" s="96"/>
      <c r="J125" s="96"/>
      <c r="K125" s="96"/>
    </row>
    <row r="126" spans="5:11" x14ac:dyDescent="0.25">
      <c r="E126" s="96"/>
      <c r="F126" s="96"/>
      <c r="G126" s="96"/>
      <c r="H126" s="96"/>
      <c r="I126" s="96"/>
      <c r="J126" s="96"/>
      <c r="K126" s="96"/>
    </row>
    <row r="127" spans="5:11" x14ac:dyDescent="0.25">
      <c r="E127" s="96"/>
      <c r="F127" s="96"/>
      <c r="G127" s="96"/>
      <c r="H127" s="96"/>
      <c r="I127" s="96"/>
      <c r="J127" s="96"/>
      <c r="K127" s="96"/>
    </row>
    <row r="128" spans="5:11" x14ac:dyDescent="0.25">
      <c r="E128" s="96"/>
      <c r="F128" s="96"/>
      <c r="G128" s="96"/>
      <c r="H128" s="96"/>
      <c r="I128" s="96"/>
      <c r="J128" s="96"/>
      <c r="K128" s="96"/>
    </row>
    <row r="129" spans="5:11" x14ac:dyDescent="0.25">
      <c r="E129" s="96"/>
      <c r="F129" s="96"/>
      <c r="G129" s="96"/>
      <c r="H129" s="96"/>
      <c r="I129" s="96"/>
      <c r="J129" s="96"/>
      <c r="K129" s="96"/>
    </row>
    <row r="130" spans="5:11" x14ac:dyDescent="0.25">
      <c r="E130" s="96"/>
      <c r="F130" s="96"/>
      <c r="G130" s="96"/>
      <c r="H130" s="96"/>
      <c r="I130" s="96"/>
      <c r="J130" s="96"/>
      <c r="K130" s="96"/>
    </row>
    <row r="131" spans="5:11" x14ac:dyDescent="0.25">
      <c r="E131" s="96"/>
      <c r="F131" s="96"/>
      <c r="G131" s="96"/>
      <c r="H131" s="96"/>
      <c r="I131" s="96"/>
      <c r="J131" s="96"/>
      <c r="K131" s="96"/>
    </row>
    <row r="132" spans="5:11" x14ac:dyDescent="0.25">
      <c r="E132" s="96"/>
      <c r="F132" s="96"/>
      <c r="G132" s="96"/>
      <c r="H132" s="96"/>
      <c r="I132" s="96"/>
      <c r="J132" s="96"/>
      <c r="K132" s="96"/>
    </row>
    <row r="133" spans="5:11" x14ac:dyDescent="0.25">
      <c r="E133" s="96"/>
      <c r="F133" s="96"/>
      <c r="G133" s="96"/>
      <c r="H133" s="96"/>
      <c r="I133" s="96"/>
      <c r="J133" s="96"/>
      <c r="K133" s="96"/>
    </row>
    <row r="134" spans="5:11" x14ac:dyDescent="0.25">
      <c r="E134" s="96"/>
      <c r="F134" s="96"/>
      <c r="G134" s="96"/>
      <c r="H134" s="96"/>
      <c r="I134" s="96"/>
      <c r="J134" s="96"/>
      <c r="K134" s="96"/>
    </row>
    <row r="135" spans="5:11" x14ac:dyDescent="0.25">
      <c r="E135" s="96"/>
      <c r="F135" s="96"/>
      <c r="G135" s="96"/>
      <c r="H135" s="96"/>
      <c r="I135" s="96"/>
      <c r="J135" s="96"/>
      <c r="K135" s="96"/>
    </row>
    <row r="136" spans="5:11" x14ac:dyDescent="0.25">
      <c r="E136" s="96"/>
      <c r="F136" s="96"/>
      <c r="G136" s="96"/>
      <c r="H136" s="96"/>
      <c r="I136" s="96"/>
      <c r="J136" s="96"/>
      <c r="K136" s="96"/>
    </row>
    <row r="137" spans="5:11" x14ac:dyDescent="0.25">
      <c r="E137" s="96"/>
      <c r="F137" s="96"/>
      <c r="G137" s="96"/>
      <c r="H137" s="96"/>
      <c r="I137" s="96"/>
      <c r="J137" s="96"/>
      <c r="K137" s="96"/>
    </row>
    <row r="138" spans="5:11" x14ac:dyDescent="0.25">
      <c r="E138" s="96"/>
      <c r="F138" s="96"/>
      <c r="G138" s="96"/>
      <c r="H138" s="96"/>
      <c r="I138" s="96"/>
      <c r="J138" s="96"/>
      <c r="K138" s="96"/>
    </row>
    <row r="139" spans="5:11" x14ac:dyDescent="0.25">
      <c r="E139" s="96"/>
      <c r="F139" s="96"/>
      <c r="G139" s="96"/>
      <c r="H139" s="96"/>
      <c r="I139" s="96"/>
      <c r="J139" s="96"/>
      <c r="K139" s="96"/>
    </row>
    <row r="140" spans="5:11" x14ac:dyDescent="0.25">
      <c r="E140" s="96"/>
      <c r="F140" s="96"/>
      <c r="G140" s="96"/>
      <c r="H140" s="96"/>
      <c r="I140" s="96"/>
      <c r="J140" s="96"/>
      <c r="K140" s="96"/>
    </row>
    <row r="141" spans="5:11" x14ac:dyDescent="0.25">
      <c r="E141" s="96"/>
      <c r="F141" s="96"/>
      <c r="G141" s="96"/>
      <c r="H141" s="96"/>
      <c r="I141" s="96"/>
      <c r="J141" s="96"/>
      <c r="K141" s="96"/>
    </row>
    <row r="142" spans="5:11" x14ac:dyDescent="0.25">
      <c r="E142" s="96"/>
      <c r="F142" s="96"/>
      <c r="G142" s="96"/>
      <c r="H142" s="96"/>
      <c r="I142" s="96"/>
      <c r="J142" s="96"/>
      <c r="K142" s="96"/>
    </row>
    <row r="143" spans="5:11" x14ac:dyDescent="0.25">
      <c r="E143" s="96"/>
      <c r="F143" s="96"/>
      <c r="G143" s="96"/>
      <c r="H143" s="96"/>
      <c r="I143" s="96"/>
      <c r="J143" s="96"/>
      <c r="K143" s="96"/>
    </row>
    <row r="144" spans="5:11" x14ac:dyDescent="0.25">
      <c r="E144" s="96"/>
      <c r="F144" s="96"/>
      <c r="G144" s="96"/>
      <c r="H144" s="96"/>
      <c r="I144" s="96"/>
      <c r="J144" s="96"/>
      <c r="K144" s="96"/>
    </row>
    <row r="145" spans="5:11" x14ac:dyDescent="0.25">
      <c r="E145" s="96"/>
      <c r="F145" s="96"/>
      <c r="G145" s="96"/>
      <c r="H145" s="96"/>
      <c r="I145" s="96"/>
      <c r="J145" s="96"/>
      <c r="K145" s="96"/>
    </row>
  </sheetData>
  <sheetProtection sheet="1" formatColumns="0"/>
  <mergeCells count="1">
    <mergeCell ref="B2:B41"/>
  </mergeCells>
  <conditionalFormatting sqref="E12:H13">
    <cfRule type="expression" dxfId="42" priority="2">
      <formula>i.complexity_level&lt;3</formula>
    </cfRule>
  </conditionalFormatting>
  <dataValidations count="2">
    <dataValidation type="custom" showInputMessage="1" showErrorMessage="1" sqref="F13" xr:uid="{00000000-0002-0000-0200-000000000000}">
      <formula1>ISNUMBER(F13)</formula1>
    </dataValidation>
    <dataValidation type="decimal" operator="greaterThan" showInputMessage="1" showErrorMessage="1" sqref="F6 F11:F12" xr:uid="{00000000-0002-0000-0200-000001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F47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0.375" style="142" bestFit="1" customWidth="1"/>
    <col min="6" max="6" width="26.5" style="142" bestFit="1" customWidth="1"/>
    <col min="7" max="7" width="10.125" style="142" bestFit="1" customWidth="1"/>
    <col min="8" max="8" width="35" style="142" bestFit="1" customWidth="1"/>
    <col min="9" max="10" width="13.375" style="142" bestFit="1" customWidth="1"/>
    <col min="11" max="11" width="25.875" style="142" bestFit="1" customWidth="1"/>
    <col min="12" max="12" width="18.25" style="142" bestFit="1" customWidth="1"/>
    <col min="13" max="13" width="15.125" style="142" customWidth="1"/>
    <col min="14" max="14" width="15.125" style="96" customWidth="1"/>
    <col min="15" max="15" width="16.875" style="142" customWidth="1"/>
    <col min="16" max="16" width="25.875" style="142" bestFit="1" customWidth="1"/>
    <col min="18" max="20" width="14.125" style="142" bestFit="1" customWidth="1"/>
    <col min="21" max="21" width="14.125" style="96" bestFit="1" customWidth="1"/>
    <col min="22" max="22" width="14.125" style="142" bestFit="1" customWidth="1"/>
  </cols>
  <sheetData>
    <row r="1" spans="1:32" x14ac:dyDescent="0.25">
      <c r="D1" s="99"/>
      <c r="E1" s="3" t="str">
        <f ca="1">MID(CELL("filename", A1),FIND("]", CELL("filename", A1)) + 1, 255)</f>
        <v>Weather</v>
      </c>
      <c r="F1" s="99"/>
      <c r="G1" s="99"/>
      <c r="H1" s="99"/>
      <c r="I1" s="99"/>
      <c r="J1" s="99"/>
      <c r="K1" s="99"/>
      <c r="L1" s="99"/>
      <c r="M1" s="99"/>
      <c r="N1" s="102"/>
      <c r="O1" s="102"/>
      <c r="P1" s="102"/>
      <c r="Q1" s="102"/>
      <c r="R1" s="102"/>
      <c r="S1" s="102"/>
      <c r="T1" s="102"/>
      <c r="U1" s="102"/>
      <c r="V1" s="102"/>
      <c r="W1" s="102"/>
      <c r="X1" s="102"/>
      <c r="Y1" s="102"/>
      <c r="Z1" s="102"/>
      <c r="AA1" s="102"/>
      <c r="AB1" s="102"/>
      <c r="AC1" s="102"/>
      <c r="AD1" s="102"/>
      <c r="AE1" s="102"/>
      <c r="AF1" s="102"/>
    </row>
    <row r="2" spans="1:32" x14ac:dyDescent="0.25">
      <c r="B2" s="160" t="s">
        <v>137</v>
      </c>
      <c r="D2" s="99"/>
      <c r="E2" s="99"/>
      <c r="F2" s="99"/>
      <c r="G2" s="99"/>
      <c r="H2" s="99"/>
      <c r="I2" s="99"/>
      <c r="J2" s="99" t="s">
        <v>138</v>
      </c>
      <c r="K2" s="99" t="s">
        <v>52</v>
      </c>
      <c r="L2" s="99" t="s">
        <v>139</v>
      </c>
      <c r="M2" s="99"/>
      <c r="N2" s="102"/>
      <c r="O2" s="102"/>
      <c r="P2" s="102"/>
      <c r="Q2" s="102"/>
      <c r="R2" s="102"/>
      <c r="S2" s="102"/>
      <c r="T2" s="102"/>
      <c r="U2" s="102"/>
      <c r="V2" s="102"/>
      <c r="W2" s="102"/>
      <c r="X2" s="102"/>
      <c r="Y2" s="102"/>
      <c r="Z2" s="102"/>
      <c r="AA2" s="102"/>
      <c r="AB2" s="102"/>
      <c r="AC2" s="102"/>
      <c r="AD2" s="102"/>
      <c r="AE2" s="102"/>
      <c r="AF2" s="102"/>
    </row>
    <row r="3" spans="1:32" x14ac:dyDescent="0.25">
      <c r="B3" s="160"/>
      <c r="D3" s="99"/>
      <c r="E3" s="97" t="s">
        <v>140</v>
      </c>
      <c r="F3" s="97" t="s">
        <v>12</v>
      </c>
      <c r="G3" s="97" t="s">
        <v>23</v>
      </c>
      <c r="H3" s="97" t="s">
        <v>13</v>
      </c>
      <c r="I3" s="99"/>
      <c r="J3" s="97" t="s">
        <v>141</v>
      </c>
      <c r="K3" s="97" t="s">
        <v>142</v>
      </c>
      <c r="L3" s="97" t="s">
        <v>143</v>
      </c>
      <c r="M3" s="99"/>
      <c r="N3" s="102"/>
      <c r="O3" s="102"/>
      <c r="P3" s="102"/>
      <c r="Q3" s="102"/>
      <c r="R3" s="102"/>
      <c r="S3" s="102"/>
      <c r="T3" s="102"/>
      <c r="U3" s="102"/>
      <c r="V3" s="102"/>
      <c r="W3" s="102"/>
      <c r="X3" s="102"/>
      <c r="Y3" s="102"/>
      <c r="Z3" s="102"/>
      <c r="AA3" s="102"/>
      <c r="AB3" s="102"/>
      <c r="AC3" s="102"/>
      <c r="AD3" s="102"/>
      <c r="AE3" s="102"/>
      <c r="AF3" s="102"/>
    </row>
    <row r="4" spans="1:32" x14ac:dyDescent="0.25">
      <c r="B4" s="160"/>
      <c r="D4" s="99"/>
      <c r="E4" s="99" t="s">
        <v>44</v>
      </c>
      <c r="F4" s="98">
        <v>51.5</v>
      </c>
      <c r="G4" s="99" t="s">
        <v>45</v>
      </c>
      <c r="H4" s="99" t="s">
        <v>144</v>
      </c>
      <c r="I4" s="99"/>
      <c r="J4" s="116">
        <v>1</v>
      </c>
      <c r="K4" s="99" t="str">
        <f>VLOOKUP(L4,d.table.weather_distance, 2, FALSE)</f>
        <v>London Wea Ctr St James Park</v>
      </c>
      <c r="L4" s="116">
        <f>SMALL(d.table.weather_distance, J4)</f>
        <v>1.1759550465520019</v>
      </c>
      <c r="M4" s="99"/>
      <c r="N4" s="102"/>
      <c r="O4" s="102"/>
      <c r="P4" s="102"/>
      <c r="Q4" s="102"/>
      <c r="R4" s="102"/>
      <c r="S4" s="102"/>
      <c r="T4" s="102"/>
      <c r="U4" s="102"/>
      <c r="V4" s="102"/>
      <c r="W4" s="102"/>
      <c r="X4" s="102"/>
      <c r="Y4" s="102"/>
      <c r="Z4" s="102"/>
      <c r="AA4" s="102"/>
      <c r="AB4" s="102"/>
      <c r="AC4" s="102"/>
      <c r="AD4" s="102"/>
      <c r="AE4" s="102"/>
      <c r="AF4" s="102"/>
    </row>
    <row r="5" spans="1:32" x14ac:dyDescent="0.25">
      <c r="B5" s="160"/>
      <c r="D5" s="99"/>
      <c r="E5" s="99" t="s">
        <v>46</v>
      </c>
      <c r="F5" s="98">
        <v>-0.1</v>
      </c>
      <c r="G5" s="99" t="s">
        <v>45</v>
      </c>
      <c r="H5" s="99" t="s">
        <v>145</v>
      </c>
      <c r="I5" s="99"/>
      <c r="J5" s="116">
        <v>2</v>
      </c>
      <c r="K5" s="99" t="str">
        <f>VLOOKUP(L5,d.table.weather_distance, 2, FALSE)</f>
        <v>Southampton AP</v>
      </c>
      <c r="L5" s="116">
        <f>SMALL(d.table.weather_distance, J5)</f>
        <v>106.70778226332297</v>
      </c>
      <c r="M5" s="99"/>
      <c r="N5" s="102"/>
      <c r="O5" s="102"/>
      <c r="P5" s="102"/>
      <c r="Q5" s="102"/>
      <c r="R5" s="102"/>
      <c r="S5" s="102"/>
      <c r="T5" s="102"/>
      <c r="U5" s="102"/>
      <c r="V5" s="102"/>
      <c r="W5" s="102"/>
      <c r="X5" s="102"/>
      <c r="Y5" s="102"/>
      <c r="Z5" s="102"/>
      <c r="AA5" s="102"/>
      <c r="AB5" s="102"/>
      <c r="AC5" s="102"/>
      <c r="AD5" s="102"/>
      <c r="AE5" s="102"/>
      <c r="AF5" s="102"/>
    </row>
    <row r="6" spans="1:32" x14ac:dyDescent="0.25">
      <c r="B6" s="160"/>
      <c r="D6" s="99"/>
      <c r="E6" s="99" t="s">
        <v>146</v>
      </c>
      <c r="F6" s="98" t="s">
        <v>147</v>
      </c>
      <c r="G6" s="99" t="s">
        <v>52</v>
      </c>
      <c r="H6" s="99" t="s">
        <v>148</v>
      </c>
      <c r="I6" s="99"/>
      <c r="J6" s="116">
        <v>3</v>
      </c>
      <c r="K6" s="99" t="str">
        <f>VLOOKUP(L6,d.table.weather_distance, 2, FALSE)</f>
        <v>RAF Lakenheath</v>
      </c>
      <c r="L6" s="116">
        <f>SMALL(d.table.weather_distance, J6)</f>
        <v>110.68612821727449</v>
      </c>
      <c r="M6" s="99"/>
      <c r="N6" s="102"/>
      <c r="O6" s="102"/>
      <c r="P6" s="102"/>
      <c r="Q6" s="102"/>
      <c r="R6" s="102"/>
      <c r="S6" s="102"/>
      <c r="T6" s="102"/>
      <c r="U6" s="102"/>
      <c r="V6" s="102"/>
      <c r="W6" s="102"/>
      <c r="X6" s="102"/>
      <c r="Y6" s="102"/>
      <c r="Z6" s="102"/>
      <c r="AA6" s="102"/>
      <c r="AB6" s="102"/>
      <c r="AC6" s="102"/>
      <c r="AD6" s="102"/>
      <c r="AE6" s="102"/>
      <c r="AF6" s="102"/>
    </row>
    <row r="7" spans="1:32" x14ac:dyDescent="0.25">
      <c r="B7" s="160"/>
      <c r="D7" s="99"/>
      <c r="E7" s="99" t="s">
        <v>149</v>
      </c>
      <c r="F7" s="13" t="s">
        <v>150</v>
      </c>
      <c r="G7" s="99" t="s">
        <v>52</v>
      </c>
      <c r="H7" s="99" t="s">
        <v>151</v>
      </c>
      <c r="I7" s="99"/>
      <c r="J7" s="116">
        <v>4</v>
      </c>
      <c r="K7" s="99" t="str">
        <f>VLOOKUP(L7,d.table.weather_distance, 2, FALSE)</f>
        <v>RAF Cottesmore</v>
      </c>
      <c r="L7" s="116">
        <f>SMALL(d.table.weather_distance, J7)</f>
        <v>142.35985498852443</v>
      </c>
      <c r="M7" s="99"/>
      <c r="N7" s="102"/>
      <c r="O7" s="102"/>
      <c r="P7" s="102"/>
      <c r="Q7" s="102"/>
      <c r="R7" s="102"/>
      <c r="S7" s="102"/>
      <c r="T7" s="102"/>
      <c r="U7" s="102"/>
      <c r="V7" s="102"/>
      <c r="W7" s="102"/>
      <c r="X7" s="102"/>
      <c r="Y7" s="102"/>
      <c r="Z7" s="102"/>
      <c r="AA7" s="102"/>
      <c r="AB7" s="102"/>
      <c r="AC7" s="102"/>
      <c r="AD7" s="102"/>
      <c r="AE7" s="102"/>
      <c r="AF7" s="102"/>
    </row>
    <row r="8" spans="1:32" s="96" customFormat="1" x14ac:dyDescent="0.25">
      <c r="A8" s="2"/>
      <c r="B8" s="161"/>
      <c r="C8" s="2"/>
      <c r="D8" s="99"/>
      <c r="E8" s="99" t="s">
        <v>49</v>
      </c>
      <c r="F8" s="13">
        <f>o.weather_used_elevation</f>
        <v>0</v>
      </c>
      <c r="G8" s="99" t="s">
        <v>50</v>
      </c>
      <c r="H8" s="99" t="s">
        <v>152</v>
      </c>
      <c r="I8" s="99"/>
      <c r="J8" s="116"/>
      <c r="K8" s="99"/>
      <c r="L8" s="116"/>
      <c r="M8" s="99"/>
      <c r="N8" s="102"/>
      <c r="O8" s="102"/>
      <c r="P8" s="102"/>
      <c r="Q8" s="102"/>
      <c r="R8" s="102"/>
      <c r="S8" s="102"/>
      <c r="T8" s="102"/>
      <c r="U8" s="102"/>
      <c r="V8" s="102"/>
      <c r="W8" s="102"/>
      <c r="X8" s="102"/>
      <c r="Y8" s="102"/>
      <c r="Z8" s="102"/>
      <c r="AA8" s="102"/>
      <c r="AB8" s="102"/>
      <c r="AC8" s="102"/>
      <c r="AD8" s="102"/>
      <c r="AE8" s="102"/>
      <c r="AF8" s="102"/>
    </row>
    <row r="9" spans="1:32" s="96" customFormat="1" x14ac:dyDescent="0.25">
      <c r="A9" s="2"/>
      <c r="B9" s="161"/>
      <c r="C9" s="2"/>
      <c r="D9" s="99"/>
      <c r="E9" s="99" t="s">
        <v>153</v>
      </c>
      <c r="F9" s="99">
        <f>-0.0065 * (i.weather_site_height - $L$27)</f>
        <v>0</v>
      </c>
      <c r="G9" s="99" t="s">
        <v>41</v>
      </c>
      <c r="H9" s="99" t="s">
        <v>154</v>
      </c>
      <c r="I9" s="99"/>
      <c r="J9" s="116"/>
      <c r="K9" s="99"/>
      <c r="L9" s="116"/>
      <c r="M9" s="99"/>
      <c r="N9" s="102"/>
      <c r="O9" s="102"/>
      <c r="P9" s="102"/>
      <c r="Q9" s="102"/>
      <c r="R9" s="102"/>
      <c r="S9" s="102"/>
      <c r="T9" s="102"/>
      <c r="U9" s="102"/>
      <c r="V9" s="102"/>
      <c r="W9" s="102"/>
      <c r="X9" s="102"/>
      <c r="Y9" s="102"/>
      <c r="Z9" s="102"/>
      <c r="AA9" s="102"/>
      <c r="AB9" s="102"/>
      <c r="AC9" s="102"/>
      <c r="AD9" s="102"/>
      <c r="AE9" s="102"/>
      <c r="AF9" s="102"/>
    </row>
    <row r="10" spans="1:32" s="96" customFormat="1" x14ac:dyDescent="0.25">
      <c r="A10" s="2"/>
      <c r="B10" s="161"/>
      <c r="C10" s="2"/>
      <c r="D10" s="99"/>
      <c r="E10" s="99"/>
      <c r="F10" s="99"/>
      <c r="G10" s="99"/>
      <c r="H10" s="99"/>
      <c r="I10" s="99"/>
      <c r="J10" s="99"/>
      <c r="K10" s="99"/>
      <c r="L10" s="99"/>
      <c r="M10" s="99"/>
      <c r="N10" s="102"/>
      <c r="O10" s="102"/>
      <c r="P10" s="102"/>
      <c r="Q10" s="102"/>
      <c r="R10" s="102"/>
      <c r="S10" s="102"/>
      <c r="T10" s="102"/>
      <c r="U10" s="102"/>
      <c r="V10" s="102"/>
      <c r="W10" s="102"/>
      <c r="X10" s="102"/>
      <c r="Y10" s="102"/>
      <c r="Z10" s="102"/>
      <c r="AA10" s="102"/>
      <c r="AB10" s="102"/>
      <c r="AC10" s="102"/>
      <c r="AD10" s="102"/>
      <c r="AE10" s="102"/>
      <c r="AF10" s="102"/>
    </row>
    <row r="11" spans="1:32" s="96" customFormat="1" x14ac:dyDescent="0.25">
      <c r="A11" s="2"/>
      <c r="B11" s="161"/>
      <c r="C11" s="2"/>
      <c r="D11" s="99"/>
      <c r="E11" s="99"/>
      <c r="F11" s="99"/>
      <c r="G11" s="99"/>
      <c r="H11" s="99"/>
      <c r="I11" s="99"/>
      <c r="J11" s="99"/>
      <c r="K11" s="99"/>
      <c r="L11" s="99"/>
      <c r="M11" s="99"/>
      <c r="N11" s="102"/>
      <c r="O11" s="102"/>
      <c r="P11" s="102"/>
      <c r="Q11" s="102"/>
      <c r="R11" s="102"/>
      <c r="S11" s="102"/>
      <c r="T11" s="102"/>
      <c r="U11" s="102"/>
      <c r="V11" s="102"/>
      <c r="W11" s="102"/>
      <c r="X11" s="102"/>
      <c r="Y11" s="102"/>
      <c r="Z11" s="102"/>
      <c r="AA11" s="102"/>
      <c r="AB11" s="102"/>
      <c r="AC11" s="102"/>
      <c r="AD11" s="102"/>
      <c r="AE11" s="102"/>
      <c r="AF11" s="102"/>
    </row>
    <row r="12" spans="1:32" s="96" customFormat="1" x14ac:dyDescent="0.25">
      <c r="A12" s="2"/>
      <c r="B12" s="161"/>
      <c r="C12" s="2"/>
      <c r="D12" s="99"/>
      <c r="E12" s="99"/>
      <c r="F12" s="99"/>
      <c r="G12" s="99"/>
      <c r="H12" s="99"/>
      <c r="I12" s="99"/>
      <c r="J12" s="99"/>
      <c r="K12" s="99"/>
      <c r="L12" s="99"/>
      <c r="M12" s="99"/>
      <c r="N12" s="102"/>
      <c r="O12" s="102"/>
      <c r="P12" s="102"/>
      <c r="Q12" s="102"/>
      <c r="R12" s="102"/>
      <c r="S12" s="102"/>
      <c r="T12" s="102"/>
      <c r="U12" s="102"/>
      <c r="V12" s="102"/>
      <c r="W12" s="102"/>
      <c r="X12" s="102"/>
      <c r="Y12" s="102"/>
      <c r="Z12" s="102"/>
      <c r="AA12" s="102"/>
      <c r="AB12" s="102"/>
      <c r="AC12" s="102"/>
      <c r="AD12" s="102"/>
      <c r="AE12" s="102"/>
      <c r="AF12" s="102"/>
    </row>
    <row r="13" spans="1:32" s="96" customFormat="1" x14ac:dyDescent="0.25">
      <c r="A13" s="2"/>
      <c r="B13" s="161"/>
      <c r="C13" s="2"/>
      <c r="D13" s="99"/>
      <c r="E13" s="99"/>
      <c r="F13" s="99"/>
      <c r="G13" s="99"/>
      <c r="H13" s="99"/>
      <c r="I13" s="99"/>
      <c r="J13" s="99"/>
      <c r="K13" s="99"/>
      <c r="L13" s="99"/>
      <c r="M13" s="99"/>
      <c r="N13" s="102"/>
      <c r="O13" s="102"/>
      <c r="P13" s="102"/>
      <c r="Q13" s="102"/>
      <c r="R13" s="102"/>
      <c r="S13" s="102"/>
      <c r="T13" s="102"/>
      <c r="U13" s="102"/>
      <c r="V13" s="102"/>
      <c r="W13" s="102"/>
      <c r="X13" s="102"/>
      <c r="Y13" s="102"/>
      <c r="Z13" s="102"/>
      <c r="AA13" s="102"/>
      <c r="AB13" s="102"/>
      <c r="AC13" s="102"/>
      <c r="AD13" s="102"/>
      <c r="AE13" s="102"/>
      <c r="AF13" s="102"/>
    </row>
    <row r="14" spans="1:32" s="96" customFormat="1" x14ac:dyDescent="0.25">
      <c r="A14" s="2"/>
      <c r="B14" s="161"/>
      <c r="C14" s="2"/>
      <c r="D14" s="99"/>
      <c r="E14" s="99"/>
      <c r="F14" s="99"/>
      <c r="G14" s="99"/>
      <c r="H14" s="99"/>
      <c r="I14" s="99"/>
      <c r="J14" s="99"/>
      <c r="K14" s="99"/>
      <c r="L14" s="99"/>
      <c r="M14" s="99"/>
      <c r="N14" s="102"/>
      <c r="O14" s="102"/>
      <c r="P14" s="102"/>
      <c r="Q14" s="102"/>
      <c r="R14" s="102"/>
      <c r="S14" s="102"/>
      <c r="T14" s="102"/>
      <c r="U14" s="102"/>
      <c r="V14" s="102"/>
      <c r="W14" s="102"/>
      <c r="X14" s="102"/>
      <c r="Y14" s="102"/>
      <c r="Z14" s="102"/>
      <c r="AA14" s="102"/>
      <c r="AB14" s="102"/>
      <c r="AC14" s="102"/>
      <c r="AD14" s="102"/>
      <c r="AE14" s="102"/>
      <c r="AF14" s="102"/>
    </row>
    <row r="15" spans="1:32" s="96" customFormat="1" x14ac:dyDescent="0.25">
      <c r="A15" s="2"/>
      <c r="B15" s="161"/>
      <c r="C15" s="2"/>
      <c r="D15" s="99"/>
      <c r="E15" s="99"/>
      <c r="F15" s="99"/>
      <c r="G15" s="99"/>
      <c r="H15" s="99"/>
      <c r="I15" s="99"/>
      <c r="J15" s="99"/>
      <c r="K15" s="99"/>
      <c r="L15" s="99"/>
      <c r="M15" s="99"/>
      <c r="N15" s="102"/>
      <c r="O15" s="102"/>
      <c r="P15" s="102"/>
      <c r="Q15" s="102"/>
      <c r="R15" s="102"/>
      <c r="S15" s="102"/>
      <c r="T15" s="102"/>
      <c r="U15" s="102"/>
      <c r="V15" s="102"/>
      <c r="W15" s="102"/>
      <c r="X15" s="102"/>
      <c r="Y15" s="102"/>
      <c r="Z15" s="102"/>
      <c r="AA15" s="102"/>
      <c r="AB15" s="102"/>
      <c r="AC15" s="102"/>
      <c r="AD15" s="102"/>
      <c r="AE15" s="102"/>
      <c r="AF15" s="102"/>
    </row>
    <row r="16" spans="1:32" s="96" customFormat="1" x14ac:dyDescent="0.25">
      <c r="A16" s="2"/>
      <c r="B16" s="161"/>
      <c r="C16" s="2"/>
      <c r="D16" s="99"/>
      <c r="E16" s="99"/>
      <c r="F16" s="99"/>
      <c r="G16" s="99"/>
      <c r="H16" s="99"/>
      <c r="I16" s="99"/>
      <c r="J16" s="99"/>
      <c r="K16" s="99"/>
      <c r="L16" s="99"/>
      <c r="M16" s="99"/>
      <c r="N16" s="102"/>
      <c r="O16" s="102"/>
      <c r="P16" s="102"/>
      <c r="Q16" s="102"/>
      <c r="R16" s="102"/>
      <c r="S16" s="102"/>
      <c r="T16" s="102"/>
      <c r="U16" s="102"/>
      <c r="V16" s="102"/>
      <c r="W16" s="102"/>
      <c r="X16" s="102"/>
      <c r="Y16" s="102"/>
      <c r="Z16" s="102"/>
      <c r="AA16" s="102"/>
      <c r="AB16" s="102"/>
      <c r="AC16" s="102"/>
      <c r="AD16" s="102"/>
      <c r="AE16" s="102"/>
      <c r="AF16" s="102"/>
    </row>
    <row r="17" spans="1:32" s="96" customFormat="1" x14ac:dyDescent="0.25">
      <c r="A17" s="2"/>
      <c r="B17" s="161"/>
      <c r="C17" s="2"/>
      <c r="D17" s="99"/>
      <c r="E17" s="99"/>
      <c r="F17" s="99"/>
      <c r="G17" s="99"/>
      <c r="H17" s="99"/>
      <c r="I17" s="99"/>
      <c r="J17" s="99"/>
      <c r="K17" s="99"/>
      <c r="L17" s="99"/>
      <c r="M17" s="99"/>
      <c r="N17" s="102"/>
      <c r="O17" s="102"/>
      <c r="P17" s="102"/>
      <c r="Q17" s="102"/>
      <c r="R17" s="102"/>
      <c r="S17" s="102"/>
      <c r="T17" s="102"/>
      <c r="U17" s="102"/>
      <c r="V17" s="102"/>
      <c r="W17" s="102"/>
      <c r="X17" s="102"/>
      <c r="Y17" s="102"/>
      <c r="Z17" s="102"/>
      <c r="AA17" s="102"/>
      <c r="AB17" s="102"/>
      <c r="AC17" s="102"/>
      <c r="AD17" s="102"/>
      <c r="AE17" s="102"/>
      <c r="AF17" s="102"/>
    </row>
    <row r="18" spans="1:32" s="96" customFormat="1" x14ac:dyDescent="0.25">
      <c r="A18" s="2"/>
      <c r="B18" s="161"/>
      <c r="C18" s="2"/>
      <c r="D18" s="99"/>
      <c r="E18" s="99"/>
      <c r="F18" s="99"/>
      <c r="G18" s="99"/>
      <c r="H18" s="99"/>
      <c r="I18" s="99"/>
      <c r="J18" s="99"/>
      <c r="K18" s="99"/>
      <c r="L18" s="99"/>
      <c r="M18" s="99"/>
      <c r="N18" s="102"/>
      <c r="O18" s="102"/>
      <c r="P18" s="102"/>
      <c r="Q18" s="102"/>
      <c r="R18" s="102"/>
      <c r="S18" s="102"/>
      <c r="T18" s="102"/>
      <c r="U18" s="102"/>
      <c r="V18" s="102"/>
      <c r="W18" s="102"/>
      <c r="X18" s="102"/>
      <c r="Y18" s="102"/>
      <c r="Z18" s="102"/>
      <c r="AA18" s="102"/>
      <c r="AB18" s="102"/>
      <c r="AC18" s="102"/>
      <c r="AD18" s="102"/>
      <c r="AE18" s="102"/>
      <c r="AF18" s="102"/>
    </row>
    <row r="19" spans="1:32" s="96" customFormat="1" x14ac:dyDescent="0.25">
      <c r="A19" s="2"/>
      <c r="B19" s="161"/>
      <c r="C19" s="2"/>
      <c r="D19" s="99"/>
      <c r="E19" s="99"/>
      <c r="F19" s="99"/>
      <c r="G19" s="99"/>
      <c r="H19" s="99"/>
      <c r="I19" s="99"/>
      <c r="J19" s="99"/>
      <c r="K19" s="99"/>
      <c r="L19" s="99"/>
      <c r="M19" s="99"/>
      <c r="N19" s="102"/>
      <c r="O19" s="102"/>
      <c r="P19" s="102"/>
      <c r="Q19" s="102"/>
      <c r="R19" s="102"/>
      <c r="S19" s="102"/>
      <c r="T19" s="102"/>
      <c r="U19" s="102"/>
      <c r="V19" s="102"/>
      <c r="W19" s="102"/>
      <c r="X19" s="102"/>
      <c r="Y19" s="102"/>
      <c r="Z19" s="102"/>
      <c r="AA19" s="102"/>
      <c r="AB19" s="102"/>
      <c r="AC19" s="102"/>
      <c r="AD19" s="102"/>
      <c r="AE19" s="102"/>
      <c r="AF19" s="102"/>
    </row>
    <row r="20" spans="1:32" s="96" customFormat="1" x14ac:dyDescent="0.25">
      <c r="A20" s="2"/>
      <c r="B20" s="161"/>
      <c r="C20" s="2"/>
      <c r="D20" s="99"/>
      <c r="E20" s="99"/>
      <c r="F20" s="99"/>
      <c r="G20" s="99"/>
      <c r="H20" s="99"/>
      <c r="I20" s="99"/>
      <c r="J20" s="99"/>
      <c r="K20" s="99"/>
      <c r="L20" s="99"/>
      <c r="M20" s="99"/>
      <c r="N20" s="102"/>
      <c r="O20" s="102"/>
      <c r="P20" s="102"/>
      <c r="Q20" s="102"/>
      <c r="R20" s="102"/>
      <c r="S20" s="102"/>
      <c r="T20" s="102"/>
      <c r="U20" s="102"/>
      <c r="V20" s="102"/>
      <c r="W20" s="102"/>
      <c r="X20" s="102"/>
      <c r="Y20" s="102"/>
      <c r="Z20" s="102"/>
      <c r="AA20" s="102"/>
      <c r="AB20" s="102"/>
      <c r="AC20" s="102"/>
      <c r="AD20" s="102"/>
      <c r="AE20" s="102"/>
      <c r="AF20" s="102"/>
    </row>
    <row r="21" spans="1:32" s="96" customFormat="1" x14ac:dyDescent="0.25">
      <c r="A21" s="2"/>
      <c r="B21" s="161"/>
      <c r="C21" s="2"/>
      <c r="D21" s="99"/>
      <c r="E21" s="99"/>
      <c r="F21" s="99"/>
      <c r="G21" s="99"/>
      <c r="H21" s="99"/>
      <c r="I21" s="99"/>
      <c r="J21" s="99"/>
      <c r="K21" s="99"/>
      <c r="L21" s="99"/>
      <c r="M21" s="99"/>
      <c r="N21" s="102"/>
      <c r="O21" s="102"/>
      <c r="P21" s="102"/>
      <c r="Q21" s="102"/>
      <c r="R21" s="102"/>
      <c r="S21" s="102"/>
      <c r="T21" s="102"/>
      <c r="U21" s="102"/>
      <c r="V21" s="102"/>
      <c r="W21" s="102"/>
      <c r="X21" s="102"/>
      <c r="Y21" s="102"/>
      <c r="Z21" s="102"/>
      <c r="AA21" s="102"/>
      <c r="AB21" s="102"/>
      <c r="AC21" s="102"/>
      <c r="AD21" s="102"/>
      <c r="AE21" s="102"/>
      <c r="AF21" s="102"/>
    </row>
    <row r="22" spans="1:32" s="96" customFormat="1" x14ac:dyDescent="0.25">
      <c r="A22" s="2"/>
      <c r="B22" s="161"/>
      <c r="C22" s="2"/>
      <c r="D22" s="99"/>
      <c r="E22" s="99"/>
      <c r="F22" s="99"/>
      <c r="G22" s="99"/>
      <c r="H22" s="99"/>
      <c r="I22" s="99"/>
      <c r="J22" s="99"/>
      <c r="K22" s="99"/>
      <c r="L22" s="99"/>
      <c r="M22" s="99"/>
      <c r="N22" s="102"/>
      <c r="O22" s="102"/>
      <c r="P22" s="102"/>
      <c r="Q22" s="102"/>
      <c r="R22" s="102"/>
      <c r="S22" s="102"/>
      <c r="T22" s="102"/>
      <c r="U22" s="102"/>
      <c r="V22" s="102"/>
      <c r="W22" s="102"/>
      <c r="X22" s="102"/>
      <c r="Y22" s="102"/>
      <c r="Z22" s="102"/>
      <c r="AA22" s="102"/>
      <c r="AB22" s="102"/>
      <c r="AC22" s="102"/>
      <c r="AD22" s="102"/>
      <c r="AE22" s="102"/>
      <c r="AF22" s="102"/>
    </row>
    <row r="23" spans="1:32" s="96" customFormat="1" x14ac:dyDescent="0.25">
      <c r="A23" s="2"/>
      <c r="B23" s="161"/>
      <c r="C23" s="2"/>
      <c r="D23" s="99"/>
      <c r="E23" s="99"/>
      <c r="F23" s="99"/>
      <c r="G23" s="99"/>
      <c r="H23" s="99"/>
      <c r="I23" s="99"/>
      <c r="J23" s="99"/>
      <c r="K23" s="99"/>
      <c r="L23" s="99"/>
      <c r="M23" s="99"/>
      <c r="N23" s="102"/>
      <c r="O23" s="102"/>
      <c r="P23" s="102"/>
      <c r="Q23" s="102"/>
      <c r="R23" s="102"/>
      <c r="S23" s="102"/>
      <c r="T23" s="102"/>
      <c r="U23" s="102"/>
      <c r="V23" s="102"/>
      <c r="W23" s="102"/>
      <c r="X23" s="102"/>
      <c r="Y23" s="102"/>
      <c r="Z23" s="102"/>
      <c r="AA23" s="102"/>
      <c r="AB23" s="102"/>
      <c r="AC23" s="102"/>
      <c r="AD23" s="102"/>
      <c r="AE23" s="102"/>
      <c r="AF23" s="102"/>
    </row>
    <row r="24" spans="1:32" s="96" customFormat="1" x14ac:dyDescent="0.25">
      <c r="A24" s="2"/>
      <c r="B24" s="161"/>
      <c r="C24" s="2"/>
      <c r="D24" s="99"/>
      <c r="E24" s="99"/>
      <c r="F24" s="99"/>
      <c r="G24" s="99"/>
      <c r="H24" s="99"/>
      <c r="I24" s="99"/>
      <c r="J24" s="99"/>
      <c r="K24" s="99"/>
      <c r="L24" s="99"/>
      <c r="M24" s="99"/>
      <c r="N24" s="102"/>
      <c r="O24" s="102"/>
      <c r="P24" s="102"/>
      <c r="Q24" s="102"/>
      <c r="R24" s="102"/>
      <c r="S24" s="102"/>
      <c r="T24" s="102"/>
      <c r="U24" s="102"/>
      <c r="V24" s="102"/>
      <c r="W24" s="102"/>
      <c r="X24" s="102"/>
      <c r="Y24" s="102"/>
      <c r="Z24" s="102"/>
      <c r="AA24" s="102"/>
      <c r="AB24" s="102"/>
      <c r="AC24" s="102"/>
      <c r="AD24" s="102"/>
      <c r="AE24" s="102"/>
      <c r="AF24" s="102"/>
    </row>
    <row r="25" spans="1:32" x14ac:dyDescent="0.25">
      <c r="B25" s="160"/>
      <c r="D25" s="99"/>
      <c r="E25" s="99"/>
      <c r="F25" s="99"/>
      <c r="G25" s="99"/>
      <c r="H25" s="99"/>
      <c r="I25" s="99"/>
      <c r="J25" s="99"/>
      <c r="K25" s="99"/>
      <c r="L25" s="99"/>
      <c r="M25" s="99"/>
      <c r="N25" s="102"/>
      <c r="O25" s="102"/>
      <c r="P25" s="102"/>
      <c r="Q25" s="102"/>
      <c r="R25" s="102"/>
      <c r="S25" s="102"/>
      <c r="T25" s="102"/>
      <c r="U25" s="102"/>
      <c r="V25" s="102"/>
      <c r="W25" s="102"/>
      <c r="X25" s="102"/>
      <c r="Y25" s="102"/>
      <c r="Z25" s="102"/>
      <c r="AA25" s="102"/>
      <c r="AB25" s="102"/>
      <c r="AC25" s="102"/>
      <c r="AD25" s="102"/>
      <c r="AE25" s="102"/>
      <c r="AF25" s="102"/>
    </row>
    <row r="26" spans="1:32" x14ac:dyDescent="0.25">
      <c r="B26" s="160"/>
      <c r="D26" s="99"/>
      <c r="E26" s="97" t="s">
        <v>155</v>
      </c>
      <c r="F26" s="97"/>
      <c r="G26" s="97"/>
      <c r="H26" s="97"/>
      <c r="I26" s="97"/>
      <c r="J26" s="97" t="str">
        <f>T49</f>
        <v>Latitude (°)</v>
      </c>
      <c r="K26" s="97" t="str">
        <f>U49</f>
        <v>Longitude (°)</v>
      </c>
      <c r="L26" s="97" t="str">
        <f>V49</f>
        <v>Elevation (m)</v>
      </c>
      <c r="M26" s="99"/>
      <c r="N26" s="102"/>
      <c r="O26" s="17" t="s">
        <v>156</v>
      </c>
      <c r="P26" s="17"/>
      <c r="Q26" s="17"/>
      <c r="R26" s="17"/>
      <c r="S26" s="17"/>
      <c r="T26" s="17"/>
      <c r="U26" s="17"/>
      <c r="V26" s="17"/>
      <c r="W26" s="17"/>
      <c r="X26" s="17"/>
      <c r="Y26" s="17"/>
      <c r="Z26" s="17"/>
      <c r="AA26" s="17"/>
      <c r="AB26" s="17"/>
      <c r="AC26" s="17"/>
      <c r="AD26" s="17"/>
      <c r="AE26" s="17"/>
      <c r="AF26" s="102"/>
    </row>
    <row r="27" spans="1:32" x14ac:dyDescent="0.25">
      <c r="D27" s="99"/>
      <c r="E27" s="126" t="s">
        <v>142</v>
      </c>
      <c r="F27" s="126" t="str">
        <f>IF(F7="yes",F50,F6)</f>
        <v>*manual*</v>
      </c>
      <c r="G27" s="126"/>
      <c r="H27" s="126"/>
      <c r="I27" s="126"/>
      <c r="J27" s="126" t="str">
        <f>IF(o.weather_used_name=$F$50, J50, T50)</f>
        <v>(not needed)</v>
      </c>
      <c r="K27" s="126" t="str">
        <f>IF(o.weather_used_name=$F$50, K50, U50)</f>
        <v>(not needed)</v>
      </c>
      <c r="L27" s="126">
        <f>IF(o.weather_used_name=$F$50, i.weather_manual_elevation, $V$50)</f>
        <v>0</v>
      </c>
      <c r="M27" s="99"/>
      <c r="N27" s="102"/>
      <c r="O27" s="102"/>
      <c r="P27" s="102"/>
      <c r="Q27" s="102"/>
      <c r="R27" s="102"/>
      <c r="S27" s="102"/>
      <c r="T27" s="102"/>
      <c r="U27" s="102"/>
      <c r="V27" s="102"/>
      <c r="W27" s="102"/>
      <c r="X27" s="102"/>
      <c r="Y27" s="102"/>
      <c r="Z27" s="102"/>
      <c r="AA27" s="102"/>
      <c r="AB27" s="102"/>
      <c r="AC27" s="102"/>
      <c r="AD27" s="102"/>
      <c r="AE27" s="102"/>
      <c r="AF27" s="102"/>
    </row>
    <row r="28" spans="1:32" x14ac:dyDescent="0.25">
      <c r="D28" s="99"/>
      <c r="E28" s="104"/>
      <c r="F28" s="104" t="s">
        <v>157</v>
      </c>
      <c r="G28" s="104"/>
      <c r="H28" s="51" t="s">
        <v>158</v>
      </c>
      <c r="I28" s="51"/>
      <c r="J28" s="51"/>
      <c r="K28" s="51"/>
      <c r="L28" s="51"/>
      <c r="M28" s="99"/>
      <c r="N28" s="102"/>
      <c r="O28" s="15"/>
      <c r="P28" s="15" t="s">
        <v>159</v>
      </c>
      <c r="Q28" s="15"/>
      <c r="R28" s="17" t="s">
        <v>160</v>
      </c>
      <c r="S28" s="15"/>
      <c r="T28" s="102"/>
      <c r="U28" s="102"/>
      <c r="V28" s="102"/>
      <c r="W28" s="50" t="s">
        <v>161</v>
      </c>
      <c r="X28" s="139"/>
      <c r="Y28" s="139"/>
      <c r="Z28" s="139"/>
      <c r="AA28" s="139"/>
      <c r="AB28" s="139"/>
      <c r="AC28" s="139"/>
      <c r="AD28" s="139"/>
      <c r="AE28" s="139"/>
      <c r="AF28" s="102"/>
    </row>
    <row r="29" spans="1:32" x14ac:dyDescent="0.25">
      <c r="D29" s="99"/>
      <c r="E29" s="53" t="s">
        <v>162</v>
      </c>
      <c r="F29" s="53" t="s">
        <v>41</v>
      </c>
      <c r="G29" s="53"/>
      <c r="H29" s="54" t="s">
        <v>163</v>
      </c>
      <c r="I29" s="54" t="s">
        <v>163</v>
      </c>
      <c r="J29" s="54" t="s">
        <v>163</v>
      </c>
      <c r="K29" s="54" t="s">
        <v>163</v>
      </c>
      <c r="L29" s="54" t="s">
        <v>163</v>
      </c>
      <c r="M29" s="99"/>
      <c r="N29" s="102"/>
      <c r="O29" s="102" t="s">
        <v>162</v>
      </c>
      <c r="P29" s="102" t="s">
        <v>164</v>
      </c>
      <c r="Q29" s="102" t="s">
        <v>165</v>
      </c>
      <c r="R29" s="102" t="s">
        <v>166</v>
      </c>
      <c r="S29" s="102" t="s">
        <v>166</v>
      </c>
      <c r="T29" s="102"/>
      <c r="U29" s="102"/>
      <c r="V29" s="102"/>
      <c r="W29" s="102" t="s">
        <v>167</v>
      </c>
      <c r="X29" s="102" t="s">
        <v>168</v>
      </c>
      <c r="Y29" s="102" t="s">
        <v>168</v>
      </c>
      <c r="Z29" s="102" t="s">
        <v>169</v>
      </c>
      <c r="AA29" s="102" t="s">
        <v>169</v>
      </c>
      <c r="AB29" s="102" t="s">
        <v>170</v>
      </c>
      <c r="AC29" s="102" t="s">
        <v>170</v>
      </c>
      <c r="AD29" s="102" t="s">
        <v>171</v>
      </c>
      <c r="AE29" s="102" t="s">
        <v>171</v>
      </c>
      <c r="AF29" s="102"/>
    </row>
    <row r="30" spans="1:32" x14ac:dyDescent="0.25">
      <c r="D30" s="99"/>
      <c r="E30" s="97" t="s">
        <v>172</v>
      </c>
      <c r="F30" s="97" t="s">
        <v>76</v>
      </c>
      <c r="G30" s="97"/>
      <c r="H30" s="52" t="s">
        <v>173</v>
      </c>
      <c r="I30" s="52" t="s">
        <v>174</v>
      </c>
      <c r="J30" s="52" t="s">
        <v>175</v>
      </c>
      <c r="K30" s="52" t="s">
        <v>176</v>
      </c>
      <c r="L30" s="52" t="s">
        <v>177</v>
      </c>
      <c r="M30" s="99"/>
      <c r="N30" s="102"/>
      <c r="O30" s="15" t="s">
        <v>178</v>
      </c>
      <c r="P30" s="15" t="s">
        <v>179</v>
      </c>
      <c r="Q30" s="15" t="s">
        <v>179</v>
      </c>
      <c r="R30" s="15" t="s">
        <v>180</v>
      </c>
      <c r="S30" s="15" t="s">
        <v>181</v>
      </c>
      <c r="T30" s="102"/>
      <c r="U30" s="102"/>
      <c r="V30" s="102"/>
      <c r="W30" s="15" t="s">
        <v>178</v>
      </c>
      <c r="X30" s="15" t="s">
        <v>50</v>
      </c>
      <c r="Y30" s="15" t="s">
        <v>182</v>
      </c>
      <c r="Z30" s="15" t="s">
        <v>50</v>
      </c>
      <c r="AA30" s="15" t="s">
        <v>182</v>
      </c>
      <c r="AB30" s="15" t="s">
        <v>50</v>
      </c>
      <c r="AC30" s="15" t="s">
        <v>182</v>
      </c>
      <c r="AD30" s="15" t="s">
        <v>50</v>
      </c>
      <c r="AE30" s="15" t="s">
        <v>182</v>
      </c>
      <c r="AF30" s="102"/>
    </row>
    <row r="31" spans="1:32" x14ac:dyDescent="0.25">
      <c r="D31" s="99"/>
      <c r="E31" s="4" t="s">
        <v>183</v>
      </c>
      <c r="F31" s="99">
        <f t="shared" ref="F31:F42" si="0">IF(o.weather_used_name=$F$50, F54, P54) + $F$9</f>
        <v>-0.61</v>
      </c>
      <c r="G31" s="99"/>
      <c r="H31" s="99">
        <f t="shared" ref="H31:H42" si="1">IF(o.weather_used_name=$F$50, H54, R54)</f>
        <v>11.93</v>
      </c>
      <c r="I31" s="99">
        <f t="shared" ref="I31:I42" si="2">IF(o.weather_used_name=$F$50, I54, S54)</f>
        <v>41.01</v>
      </c>
      <c r="J31" s="99">
        <f t="shared" ref="J31:J42" si="3">IF(o.weather_used_name=$F$50, J54, T54)</f>
        <v>151.83000000000001</v>
      </c>
      <c r="K31" s="99">
        <f t="shared" ref="K31:K42" si="4">IF(o.weather_used_name=$F$50, K54, U54)</f>
        <v>62.88</v>
      </c>
      <c r="L31" s="99">
        <f t="shared" ref="L31:L42" si="5">IF(o.weather_used_name=$F$50, L54, V54)</f>
        <v>88.61</v>
      </c>
      <c r="M31" s="99"/>
      <c r="N31" s="102"/>
      <c r="O31" s="102" t="str">
        <f t="shared" ref="O31:O42" si="6">E31</f>
        <v>Jan</v>
      </c>
      <c r="P31" s="102">
        <v>31</v>
      </c>
      <c r="Q31" s="102">
        <f t="shared" ref="Q31:Q42" si="7">P31*24</f>
        <v>744</v>
      </c>
      <c r="R31" s="102">
        <f>IF(i.setpoint_heating - Weather!$F31 &gt; 0, (i.setpoint_heating - Weather!$F31) * Q31 / 1000, 0)</f>
        <v>15.33384</v>
      </c>
      <c r="S31" s="102">
        <f t="shared" ref="S31:S42" si="8">R31</f>
        <v>15.33384</v>
      </c>
      <c r="T31" s="102"/>
      <c r="U31" s="102"/>
      <c r="V31" s="102"/>
      <c r="W31" s="14" t="str">
        <f t="shared" ref="W31:W42" si="9">O31</f>
        <v>Jan</v>
      </c>
      <c r="X31" s="102">
        <f t="shared" ref="X31:X42" si="10">(I31-H31)/90</f>
        <v>0.32311111111111107</v>
      </c>
      <c r="Y31" s="102">
        <f t="shared" ref="Y31:Y42" si="11">H31-X31*0</f>
        <v>11.93</v>
      </c>
      <c r="Z31" s="102">
        <f t="shared" ref="Z31:Z42" si="12">(J31-I31)/90</f>
        <v>1.2313333333333336</v>
      </c>
      <c r="AA31" s="102">
        <f t="shared" ref="AA31:AA42" si="13">I31-Z31*90</f>
        <v>-69.810000000000031</v>
      </c>
      <c r="AB31" s="102">
        <f t="shared" ref="AB31:AB42" si="14">(K31-J31)/90</f>
        <v>-0.98833333333333351</v>
      </c>
      <c r="AC31" s="102">
        <f t="shared" ref="AC31:AC42" si="15">J31-AB31*180</f>
        <v>329.73</v>
      </c>
      <c r="AD31" s="102">
        <f t="shared" ref="AD31:AD42" si="16">(H31-K31)/90</f>
        <v>-0.56611111111111112</v>
      </c>
      <c r="AE31" s="102">
        <f t="shared" ref="AE31:AE42" si="17">K31-AD31*270</f>
        <v>215.73</v>
      </c>
      <c r="AF31" s="102"/>
    </row>
    <row r="32" spans="1:32" x14ac:dyDescent="0.25">
      <c r="D32" s="99"/>
      <c r="E32" s="4" t="s">
        <v>184</v>
      </c>
      <c r="F32" s="99">
        <f t="shared" si="0"/>
        <v>0.02</v>
      </c>
      <c r="G32" s="99"/>
      <c r="H32" s="99">
        <f t="shared" si="1"/>
        <v>15.51</v>
      </c>
      <c r="I32" s="99">
        <f t="shared" si="2"/>
        <v>51.23</v>
      </c>
      <c r="J32" s="99">
        <f t="shared" si="3"/>
        <v>130.19</v>
      </c>
      <c r="K32" s="99">
        <f t="shared" si="4"/>
        <v>65.19</v>
      </c>
      <c r="L32" s="99">
        <f t="shared" si="5"/>
        <v>107.58</v>
      </c>
      <c r="M32" s="99"/>
      <c r="N32" s="102"/>
      <c r="O32" s="102" t="str">
        <f t="shared" si="6"/>
        <v>Feb</v>
      </c>
      <c r="P32" s="102">
        <v>28</v>
      </c>
      <c r="Q32" s="102">
        <f t="shared" si="7"/>
        <v>672</v>
      </c>
      <c r="R32" s="102">
        <f>IF(i.setpoint_heating - Weather!$F32 &gt; 0, (i.setpoint_heating - Weather!$F32) * Q32 / 1000, 0)</f>
        <v>13.42656</v>
      </c>
      <c r="S32" s="102">
        <f t="shared" si="8"/>
        <v>13.42656</v>
      </c>
      <c r="T32" s="102"/>
      <c r="U32" s="102"/>
      <c r="V32" s="102"/>
      <c r="W32" s="14" t="str">
        <f t="shared" si="9"/>
        <v>Feb</v>
      </c>
      <c r="X32" s="102">
        <f t="shared" si="10"/>
        <v>0.3968888888888889</v>
      </c>
      <c r="Y32" s="102">
        <f t="shared" si="11"/>
        <v>15.51</v>
      </c>
      <c r="Z32" s="102">
        <f t="shared" si="12"/>
        <v>0.87733333333333341</v>
      </c>
      <c r="AA32" s="102">
        <f t="shared" si="13"/>
        <v>-27.730000000000011</v>
      </c>
      <c r="AB32" s="102">
        <f t="shared" si="14"/>
        <v>-0.72222222222222221</v>
      </c>
      <c r="AC32" s="102">
        <f t="shared" si="15"/>
        <v>260.19</v>
      </c>
      <c r="AD32" s="102">
        <f t="shared" si="16"/>
        <v>-0.55200000000000005</v>
      </c>
      <c r="AE32" s="102">
        <f t="shared" si="17"/>
        <v>214.23000000000002</v>
      </c>
      <c r="AF32" s="102"/>
    </row>
    <row r="33" spans="1:32" x14ac:dyDescent="0.25">
      <c r="D33" s="99"/>
      <c r="E33" s="4" t="s">
        <v>185</v>
      </c>
      <c r="F33" s="99">
        <f t="shared" si="0"/>
        <v>2.1800000000000002</v>
      </c>
      <c r="G33" s="99"/>
      <c r="H33" s="99">
        <f t="shared" si="1"/>
        <v>26.26</v>
      </c>
      <c r="I33" s="99">
        <f t="shared" si="2"/>
        <v>73.680000000000007</v>
      </c>
      <c r="J33" s="99">
        <f t="shared" si="3"/>
        <v>127.63</v>
      </c>
      <c r="K33" s="99">
        <f t="shared" si="4"/>
        <v>96.49</v>
      </c>
      <c r="L33" s="99">
        <f t="shared" si="5"/>
        <v>160.36000000000001</v>
      </c>
      <c r="M33" s="99"/>
      <c r="N33" s="102"/>
      <c r="O33" s="102" t="str">
        <f t="shared" si="6"/>
        <v>Mar</v>
      </c>
      <c r="P33" s="102">
        <v>31</v>
      </c>
      <c r="Q33" s="102">
        <f t="shared" si="7"/>
        <v>744</v>
      </c>
      <c r="R33" s="102">
        <f>IF(i.setpoint_heating - Weather!$F33 &gt; 0, (i.setpoint_heating - Weather!$F33) * Q33 / 1000, 0)</f>
        <v>13.25808</v>
      </c>
      <c r="S33" s="102">
        <f t="shared" si="8"/>
        <v>13.25808</v>
      </c>
      <c r="T33" s="102"/>
      <c r="U33" s="102"/>
      <c r="V33" s="102"/>
      <c r="W33" s="14" t="str">
        <f t="shared" si="9"/>
        <v>Mar</v>
      </c>
      <c r="X33" s="102">
        <f t="shared" si="10"/>
        <v>0.52688888888888896</v>
      </c>
      <c r="Y33" s="102">
        <f t="shared" si="11"/>
        <v>26.26</v>
      </c>
      <c r="Z33" s="102">
        <f t="shared" si="12"/>
        <v>0.59944444444444434</v>
      </c>
      <c r="AA33" s="102">
        <f t="shared" si="13"/>
        <v>19.730000000000018</v>
      </c>
      <c r="AB33" s="102">
        <f t="shared" si="14"/>
        <v>-0.34600000000000003</v>
      </c>
      <c r="AC33" s="102">
        <f t="shared" si="15"/>
        <v>189.91</v>
      </c>
      <c r="AD33" s="102">
        <f t="shared" si="16"/>
        <v>-0.78033333333333321</v>
      </c>
      <c r="AE33" s="102">
        <f t="shared" si="17"/>
        <v>307.17999999999995</v>
      </c>
      <c r="AF33" s="102"/>
    </row>
    <row r="34" spans="1:32" x14ac:dyDescent="0.25">
      <c r="D34" s="99"/>
      <c r="E34" s="4" t="s">
        <v>186</v>
      </c>
      <c r="F34" s="99">
        <f t="shared" si="0"/>
        <v>7.9</v>
      </c>
      <c r="G34" s="99"/>
      <c r="H34" s="99">
        <f t="shared" si="1"/>
        <v>36.82</v>
      </c>
      <c r="I34" s="99">
        <f t="shared" si="2"/>
        <v>93.42</v>
      </c>
      <c r="J34" s="99">
        <f t="shared" si="3"/>
        <v>96.86</v>
      </c>
      <c r="K34" s="99">
        <f t="shared" si="4"/>
        <v>101.68</v>
      </c>
      <c r="L34" s="99">
        <f t="shared" si="5"/>
        <v>193.4</v>
      </c>
      <c r="M34" s="99"/>
      <c r="N34" s="102"/>
      <c r="O34" s="102" t="str">
        <f t="shared" si="6"/>
        <v>Apr</v>
      </c>
      <c r="P34" s="102">
        <v>30</v>
      </c>
      <c r="Q34" s="102">
        <f t="shared" si="7"/>
        <v>720</v>
      </c>
      <c r="R34" s="102">
        <f>IF(i.setpoint_heating - Weather!$F34 &gt; 0, (i.setpoint_heating - Weather!$F34) * Q34 / 1000, 0)</f>
        <v>8.7119999999999997</v>
      </c>
      <c r="S34" s="102">
        <f t="shared" si="8"/>
        <v>8.7119999999999997</v>
      </c>
      <c r="T34" s="102"/>
      <c r="U34" s="102"/>
      <c r="V34" s="102"/>
      <c r="W34" s="14" t="str">
        <f t="shared" si="9"/>
        <v>Apr</v>
      </c>
      <c r="X34" s="102">
        <f t="shared" si="10"/>
        <v>0.62888888888888894</v>
      </c>
      <c r="Y34" s="102">
        <f t="shared" si="11"/>
        <v>36.82</v>
      </c>
      <c r="Z34" s="102">
        <f t="shared" si="12"/>
        <v>3.8222222222222199E-2</v>
      </c>
      <c r="AA34" s="102">
        <f t="shared" si="13"/>
        <v>89.98</v>
      </c>
      <c r="AB34" s="102">
        <f t="shared" si="14"/>
        <v>5.3555555555555641E-2</v>
      </c>
      <c r="AC34" s="102">
        <f t="shared" si="15"/>
        <v>87.219999999999985</v>
      </c>
      <c r="AD34" s="102">
        <f t="shared" si="16"/>
        <v>-0.72066666666666679</v>
      </c>
      <c r="AE34" s="102">
        <f t="shared" si="17"/>
        <v>296.26000000000005</v>
      </c>
      <c r="AF34" s="102"/>
    </row>
    <row r="35" spans="1:32" x14ac:dyDescent="0.25">
      <c r="D35" s="99"/>
      <c r="E35" s="4" t="s">
        <v>187</v>
      </c>
      <c r="F35" s="99">
        <f t="shared" si="0"/>
        <v>13.26</v>
      </c>
      <c r="G35" s="99"/>
      <c r="H35" s="99">
        <f t="shared" si="1"/>
        <v>45.48</v>
      </c>
      <c r="I35" s="99">
        <f t="shared" si="2"/>
        <v>94.77</v>
      </c>
      <c r="J35" s="99">
        <f t="shared" si="3"/>
        <v>77.989999999999995</v>
      </c>
      <c r="K35" s="99">
        <f t="shared" si="4"/>
        <v>100.41</v>
      </c>
      <c r="L35" s="99">
        <f t="shared" si="5"/>
        <v>217.62</v>
      </c>
      <c r="M35" s="99"/>
      <c r="N35" s="102"/>
      <c r="O35" s="102" t="str">
        <f t="shared" si="6"/>
        <v>May</v>
      </c>
      <c r="P35" s="102">
        <v>31</v>
      </c>
      <c r="Q35" s="102">
        <f t="shared" si="7"/>
        <v>744</v>
      </c>
      <c r="R35" s="102">
        <f>IF(i.setpoint_heating - Weather!$F35 &gt; 0, (i.setpoint_heating - Weather!$F35) * Q35 / 1000, 0)</f>
        <v>5.0145600000000004</v>
      </c>
      <c r="S35" s="102">
        <f t="shared" si="8"/>
        <v>5.0145600000000004</v>
      </c>
      <c r="T35" s="102"/>
      <c r="U35" s="102"/>
      <c r="V35" s="102"/>
      <c r="W35" s="14" t="str">
        <f t="shared" si="9"/>
        <v>May</v>
      </c>
      <c r="X35" s="102">
        <f t="shared" si="10"/>
        <v>0.54766666666666663</v>
      </c>
      <c r="Y35" s="102">
        <f t="shared" si="11"/>
        <v>45.48</v>
      </c>
      <c r="Z35" s="102">
        <f t="shared" si="12"/>
        <v>-0.18644444444444447</v>
      </c>
      <c r="AA35" s="102">
        <f t="shared" si="13"/>
        <v>111.55</v>
      </c>
      <c r="AB35" s="102">
        <f t="shared" si="14"/>
        <v>0.24911111111111112</v>
      </c>
      <c r="AC35" s="102">
        <f t="shared" si="15"/>
        <v>33.149999999999991</v>
      </c>
      <c r="AD35" s="102">
        <f t="shared" si="16"/>
        <v>-0.61033333333333328</v>
      </c>
      <c r="AE35" s="102">
        <f t="shared" si="17"/>
        <v>265.2</v>
      </c>
      <c r="AF35" s="102"/>
    </row>
    <row r="36" spans="1:32" x14ac:dyDescent="0.25">
      <c r="D36" s="99"/>
      <c r="E36" s="4" t="s">
        <v>188</v>
      </c>
      <c r="F36" s="99">
        <f t="shared" si="0"/>
        <v>18.39</v>
      </c>
      <c r="G36" s="99"/>
      <c r="H36" s="99">
        <f t="shared" si="1"/>
        <v>50.75</v>
      </c>
      <c r="I36" s="99">
        <f t="shared" si="2"/>
        <v>98.81</v>
      </c>
      <c r="J36" s="99">
        <f t="shared" si="3"/>
        <v>67.44</v>
      </c>
      <c r="K36" s="99">
        <f t="shared" si="4"/>
        <v>106.9</v>
      </c>
      <c r="L36" s="99">
        <f t="shared" si="5"/>
        <v>228.02</v>
      </c>
      <c r="M36" s="99"/>
      <c r="N36" s="102"/>
      <c r="O36" s="102" t="str">
        <f t="shared" si="6"/>
        <v>Jun</v>
      </c>
      <c r="P36" s="102">
        <v>30</v>
      </c>
      <c r="Q36" s="102">
        <f t="shared" si="7"/>
        <v>720</v>
      </c>
      <c r="R36" s="102">
        <f>IF(i.setpoint_heating - Weather!$F36 &gt; 0, (i.setpoint_heating - Weather!$F36) * Q36 / 1000, 0)</f>
        <v>1.1591999999999996</v>
      </c>
      <c r="S36" s="102">
        <f t="shared" si="8"/>
        <v>1.1591999999999996</v>
      </c>
      <c r="T36" s="102"/>
      <c r="U36" s="102"/>
      <c r="V36" s="102"/>
      <c r="W36" s="14" t="str">
        <f t="shared" si="9"/>
        <v>Jun</v>
      </c>
      <c r="X36" s="102">
        <f t="shared" si="10"/>
        <v>0.53400000000000003</v>
      </c>
      <c r="Y36" s="102">
        <f t="shared" si="11"/>
        <v>50.75</v>
      </c>
      <c r="Z36" s="102">
        <f t="shared" si="12"/>
        <v>-0.34855555555555562</v>
      </c>
      <c r="AA36" s="102">
        <f t="shared" si="13"/>
        <v>130.18</v>
      </c>
      <c r="AB36" s="102">
        <f t="shared" si="14"/>
        <v>0.43844444444444453</v>
      </c>
      <c r="AC36" s="102">
        <f t="shared" si="15"/>
        <v>-11.480000000000018</v>
      </c>
      <c r="AD36" s="102">
        <f t="shared" si="16"/>
        <v>-0.62388888888888894</v>
      </c>
      <c r="AE36" s="102">
        <f t="shared" si="17"/>
        <v>275.35000000000002</v>
      </c>
      <c r="AF36" s="102"/>
    </row>
    <row r="37" spans="1:32" x14ac:dyDescent="0.25">
      <c r="D37" s="99"/>
      <c r="E37" s="4" t="s">
        <v>189</v>
      </c>
      <c r="F37" s="99">
        <f t="shared" si="0"/>
        <v>21.31</v>
      </c>
      <c r="G37" s="99"/>
      <c r="H37" s="99">
        <f t="shared" si="1"/>
        <v>48.13</v>
      </c>
      <c r="I37" s="99">
        <f t="shared" si="2"/>
        <v>105.52</v>
      </c>
      <c r="J37" s="99">
        <f t="shared" si="3"/>
        <v>73.489999999999995</v>
      </c>
      <c r="K37" s="99">
        <f t="shared" si="4"/>
        <v>96.29</v>
      </c>
      <c r="L37" s="99">
        <f t="shared" si="5"/>
        <v>222.7</v>
      </c>
      <c r="M37" s="99"/>
      <c r="N37" s="102"/>
      <c r="O37" s="102" t="str">
        <f t="shared" si="6"/>
        <v>Jul</v>
      </c>
      <c r="P37" s="102">
        <v>31</v>
      </c>
      <c r="Q37" s="102">
        <f t="shared" si="7"/>
        <v>744</v>
      </c>
      <c r="R37" s="102">
        <f>IF(i.setpoint_heating - Weather!$F37 &gt; 0, (i.setpoint_heating - Weather!$F37) * Q37 / 1000, 0)</f>
        <v>0</v>
      </c>
      <c r="S37" s="102">
        <f t="shared" si="8"/>
        <v>0</v>
      </c>
      <c r="T37" s="102"/>
      <c r="U37" s="102"/>
      <c r="V37" s="102"/>
      <c r="W37" s="14" t="str">
        <f t="shared" si="9"/>
        <v>Jul</v>
      </c>
      <c r="X37" s="102">
        <f t="shared" si="10"/>
        <v>0.6376666666666666</v>
      </c>
      <c r="Y37" s="102">
        <f t="shared" si="11"/>
        <v>48.13</v>
      </c>
      <c r="Z37" s="102">
        <f t="shared" si="12"/>
        <v>-0.35588888888888892</v>
      </c>
      <c r="AA37" s="102">
        <f t="shared" si="13"/>
        <v>137.55000000000001</v>
      </c>
      <c r="AB37" s="102">
        <f t="shared" si="14"/>
        <v>0.25333333333333347</v>
      </c>
      <c r="AC37" s="102">
        <f t="shared" si="15"/>
        <v>27.889999999999972</v>
      </c>
      <c r="AD37" s="102">
        <f t="shared" si="16"/>
        <v>-0.5351111111111112</v>
      </c>
      <c r="AE37" s="102">
        <f t="shared" si="17"/>
        <v>240.77000000000004</v>
      </c>
      <c r="AF37" s="102"/>
    </row>
    <row r="38" spans="1:32" x14ac:dyDescent="0.25">
      <c r="D38" s="99"/>
      <c r="E38" s="4" t="s">
        <v>190</v>
      </c>
      <c r="F38" s="99">
        <f t="shared" si="0"/>
        <v>20.58</v>
      </c>
      <c r="G38" s="99"/>
      <c r="H38" s="99">
        <f t="shared" si="1"/>
        <v>36.08</v>
      </c>
      <c r="I38" s="99">
        <f t="shared" si="2"/>
        <v>95.08</v>
      </c>
      <c r="J38" s="99">
        <f t="shared" si="3"/>
        <v>90.27</v>
      </c>
      <c r="K38" s="99">
        <f t="shared" si="4"/>
        <v>94.36</v>
      </c>
      <c r="L38" s="99">
        <f t="shared" si="5"/>
        <v>205.95</v>
      </c>
      <c r="M38" s="99"/>
      <c r="N38" s="102"/>
      <c r="O38" s="102" t="str">
        <f t="shared" si="6"/>
        <v>Aug</v>
      </c>
      <c r="P38" s="102">
        <v>31</v>
      </c>
      <c r="Q38" s="102">
        <f t="shared" si="7"/>
        <v>744</v>
      </c>
      <c r="R38" s="102">
        <f>IF(i.setpoint_heating - Weather!$F38 &gt; 0, (i.setpoint_heating - Weather!$F38) * Q38 / 1000, 0)</f>
        <v>0</v>
      </c>
      <c r="S38" s="102">
        <f t="shared" si="8"/>
        <v>0</v>
      </c>
      <c r="T38" s="102"/>
      <c r="U38" s="102"/>
      <c r="V38" s="102"/>
      <c r="W38" s="14" t="str">
        <f t="shared" si="9"/>
        <v>Aug</v>
      </c>
      <c r="X38" s="102">
        <f t="shared" si="10"/>
        <v>0.65555555555555556</v>
      </c>
      <c r="Y38" s="102">
        <f t="shared" si="11"/>
        <v>36.08</v>
      </c>
      <c r="Z38" s="102">
        <f t="shared" si="12"/>
        <v>-5.3444444444444468E-2</v>
      </c>
      <c r="AA38" s="102">
        <f t="shared" si="13"/>
        <v>99.89</v>
      </c>
      <c r="AB38" s="102">
        <f t="shared" si="14"/>
        <v>4.5444444444444482E-2</v>
      </c>
      <c r="AC38" s="102">
        <f t="shared" si="15"/>
        <v>82.089999999999989</v>
      </c>
      <c r="AD38" s="102">
        <f t="shared" si="16"/>
        <v>-0.64755555555555555</v>
      </c>
      <c r="AE38" s="102">
        <f t="shared" si="17"/>
        <v>269.2</v>
      </c>
      <c r="AF38" s="102"/>
    </row>
    <row r="39" spans="1:32" x14ac:dyDescent="0.25">
      <c r="D39" s="99"/>
      <c r="E39" s="4" t="s">
        <v>191</v>
      </c>
      <c r="F39" s="99">
        <f t="shared" si="0"/>
        <v>17.05</v>
      </c>
      <c r="G39" s="99"/>
      <c r="H39" s="99">
        <f t="shared" si="1"/>
        <v>25.62</v>
      </c>
      <c r="I39" s="99">
        <f t="shared" si="2"/>
        <v>74.52</v>
      </c>
      <c r="J39" s="99">
        <f t="shared" si="3"/>
        <v>116.81</v>
      </c>
      <c r="K39" s="99">
        <f t="shared" si="4"/>
        <v>91.7</v>
      </c>
      <c r="L39" s="99">
        <f t="shared" si="5"/>
        <v>172.21</v>
      </c>
      <c r="M39" s="99"/>
      <c r="N39" s="102"/>
      <c r="O39" s="102" t="str">
        <f t="shared" si="6"/>
        <v>Sep</v>
      </c>
      <c r="P39" s="102">
        <v>30</v>
      </c>
      <c r="Q39" s="102">
        <f t="shared" si="7"/>
        <v>720</v>
      </c>
      <c r="R39" s="102">
        <f>IF(i.setpoint_heating - Weather!$F39 &gt; 0, (i.setpoint_heating - Weather!$F39) * Q39 / 1000, 0)</f>
        <v>2.1239999999999997</v>
      </c>
      <c r="S39" s="102">
        <f t="shared" si="8"/>
        <v>2.1239999999999997</v>
      </c>
      <c r="T39" s="102"/>
      <c r="U39" s="102"/>
      <c r="V39" s="102"/>
      <c r="W39" s="14" t="str">
        <f t="shared" si="9"/>
        <v>Sep</v>
      </c>
      <c r="X39" s="102">
        <f t="shared" si="10"/>
        <v>0.54333333333333322</v>
      </c>
      <c r="Y39" s="102">
        <f t="shared" si="11"/>
        <v>25.62</v>
      </c>
      <c r="Z39" s="102">
        <f t="shared" si="12"/>
        <v>0.46988888888888897</v>
      </c>
      <c r="AA39" s="102">
        <f t="shared" si="13"/>
        <v>32.22999999999999</v>
      </c>
      <c r="AB39" s="102">
        <f t="shared" si="14"/>
        <v>-0.27899999999999997</v>
      </c>
      <c r="AC39" s="102">
        <f t="shared" si="15"/>
        <v>167.03</v>
      </c>
      <c r="AD39" s="102">
        <f t="shared" si="16"/>
        <v>-0.73422222222222222</v>
      </c>
      <c r="AE39" s="102">
        <f t="shared" si="17"/>
        <v>289.94</v>
      </c>
      <c r="AF39" s="102"/>
    </row>
    <row r="40" spans="1:32" x14ac:dyDescent="0.25">
      <c r="D40" s="99"/>
      <c r="E40" s="4" t="s">
        <v>192</v>
      </c>
      <c r="F40" s="99">
        <f t="shared" si="0"/>
        <v>11.32</v>
      </c>
      <c r="G40" s="99"/>
      <c r="H40" s="99">
        <f t="shared" si="1"/>
        <v>16.71</v>
      </c>
      <c r="I40" s="99">
        <f t="shared" si="2"/>
        <v>56.68</v>
      </c>
      <c r="J40" s="99">
        <f t="shared" si="3"/>
        <v>148.91</v>
      </c>
      <c r="K40" s="99">
        <f t="shared" si="4"/>
        <v>90.82</v>
      </c>
      <c r="L40" s="99">
        <f t="shared" si="5"/>
        <v>135.03</v>
      </c>
      <c r="M40" s="99"/>
      <c r="N40" s="102"/>
      <c r="O40" s="102" t="str">
        <f t="shared" si="6"/>
        <v>Oct</v>
      </c>
      <c r="P40" s="102">
        <v>31</v>
      </c>
      <c r="Q40" s="102">
        <f t="shared" si="7"/>
        <v>744</v>
      </c>
      <c r="R40" s="102">
        <f>IF(i.setpoint_heating - Weather!$F40 &gt; 0, (i.setpoint_heating - Weather!$F40) * Q40 / 1000, 0)</f>
        <v>6.4579199999999997</v>
      </c>
      <c r="S40" s="102">
        <f t="shared" si="8"/>
        <v>6.4579199999999997</v>
      </c>
      <c r="T40" s="102"/>
      <c r="U40" s="102"/>
      <c r="V40" s="102"/>
      <c r="W40" s="14" t="str">
        <f t="shared" si="9"/>
        <v>Oct</v>
      </c>
      <c r="X40" s="102">
        <f t="shared" si="10"/>
        <v>0.44411111111111112</v>
      </c>
      <c r="Y40" s="102">
        <f t="shared" si="11"/>
        <v>16.71</v>
      </c>
      <c r="Z40" s="102">
        <f t="shared" si="12"/>
        <v>1.0247777777777776</v>
      </c>
      <c r="AA40" s="102">
        <f t="shared" si="13"/>
        <v>-35.549999999999976</v>
      </c>
      <c r="AB40" s="102">
        <f t="shared" si="14"/>
        <v>-0.64544444444444449</v>
      </c>
      <c r="AC40" s="102">
        <f t="shared" si="15"/>
        <v>265.09000000000003</v>
      </c>
      <c r="AD40" s="102">
        <f t="shared" si="16"/>
        <v>-0.82344444444444431</v>
      </c>
      <c r="AE40" s="102">
        <f t="shared" si="17"/>
        <v>313.14999999999998</v>
      </c>
      <c r="AF40" s="102"/>
    </row>
    <row r="41" spans="1:32" x14ac:dyDescent="0.25">
      <c r="D41" s="99"/>
      <c r="E41" s="4" t="s">
        <v>193</v>
      </c>
      <c r="F41" s="99">
        <f t="shared" si="0"/>
        <v>3.25</v>
      </c>
      <c r="G41" s="99"/>
      <c r="H41" s="99">
        <f t="shared" si="1"/>
        <v>11.51</v>
      </c>
      <c r="I41" s="99">
        <f t="shared" si="2"/>
        <v>40.78</v>
      </c>
      <c r="J41" s="99">
        <f t="shared" si="3"/>
        <v>145.58000000000001</v>
      </c>
      <c r="K41" s="99">
        <f t="shared" si="4"/>
        <v>67.819999999999993</v>
      </c>
      <c r="L41" s="99">
        <f t="shared" si="5"/>
        <v>91.36</v>
      </c>
      <c r="M41" s="99"/>
      <c r="N41" s="102"/>
      <c r="O41" s="102" t="str">
        <f t="shared" si="6"/>
        <v>Nov</v>
      </c>
      <c r="P41" s="102">
        <v>30</v>
      </c>
      <c r="Q41" s="102">
        <f t="shared" si="7"/>
        <v>720</v>
      </c>
      <c r="R41" s="102">
        <f>IF(i.setpoint_heating - Weather!$F41 &gt; 0, (i.setpoint_heating - Weather!$F41) * Q41 / 1000, 0)</f>
        <v>12.06</v>
      </c>
      <c r="S41" s="102">
        <f t="shared" si="8"/>
        <v>12.06</v>
      </c>
      <c r="T41" s="102"/>
      <c r="U41" s="102"/>
      <c r="V41" s="102"/>
      <c r="W41" s="14" t="str">
        <f t="shared" si="9"/>
        <v>Nov</v>
      </c>
      <c r="X41" s="102">
        <f t="shared" si="10"/>
        <v>0.32522222222222225</v>
      </c>
      <c r="Y41" s="102">
        <f t="shared" si="11"/>
        <v>11.51</v>
      </c>
      <c r="Z41" s="102">
        <f t="shared" si="12"/>
        <v>1.1644444444444446</v>
      </c>
      <c r="AA41" s="102">
        <f t="shared" si="13"/>
        <v>-64.02000000000001</v>
      </c>
      <c r="AB41" s="102">
        <f t="shared" si="14"/>
        <v>-0.86400000000000021</v>
      </c>
      <c r="AC41" s="102">
        <f t="shared" si="15"/>
        <v>301.10000000000002</v>
      </c>
      <c r="AD41" s="102">
        <f t="shared" si="16"/>
        <v>-0.62566666666666659</v>
      </c>
      <c r="AE41" s="102">
        <f t="shared" si="17"/>
        <v>236.74999999999997</v>
      </c>
      <c r="AF41" s="102"/>
    </row>
    <row r="42" spans="1:32" x14ac:dyDescent="0.25">
      <c r="D42" s="99"/>
      <c r="E42" s="5" t="s">
        <v>194</v>
      </c>
      <c r="F42" s="117">
        <f t="shared" si="0"/>
        <v>0.88</v>
      </c>
      <c r="G42" s="117"/>
      <c r="H42" s="117">
        <f t="shared" si="1"/>
        <v>11.14</v>
      </c>
      <c r="I42" s="117">
        <f t="shared" si="2"/>
        <v>34.28</v>
      </c>
      <c r="J42" s="117">
        <f t="shared" si="3"/>
        <v>137</v>
      </c>
      <c r="K42" s="117">
        <f t="shared" si="4"/>
        <v>55.25</v>
      </c>
      <c r="L42" s="117">
        <f t="shared" si="5"/>
        <v>74.62</v>
      </c>
      <c r="M42" s="99"/>
      <c r="N42" s="102"/>
      <c r="O42" s="15" t="str">
        <f t="shared" si="6"/>
        <v>Dec</v>
      </c>
      <c r="P42" s="15">
        <v>31</v>
      </c>
      <c r="Q42" s="15">
        <f t="shared" si="7"/>
        <v>744</v>
      </c>
      <c r="R42" s="15">
        <f>IF(i.setpoint_heating - Weather!$F42 &gt; 0, (i.setpoint_heating - Weather!$F42) * Q42 / 1000, 0)</f>
        <v>14.225280000000001</v>
      </c>
      <c r="S42" s="15">
        <f t="shared" si="8"/>
        <v>14.225280000000001</v>
      </c>
      <c r="T42" s="102"/>
      <c r="U42" s="102"/>
      <c r="V42" s="102"/>
      <c r="W42" s="16" t="str">
        <f t="shared" si="9"/>
        <v>Dec</v>
      </c>
      <c r="X42" s="15">
        <f t="shared" si="10"/>
        <v>0.25711111111111112</v>
      </c>
      <c r="Y42" s="15">
        <f t="shared" si="11"/>
        <v>11.14</v>
      </c>
      <c r="Z42" s="15">
        <f t="shared" si="12"/>
        <v>1.1413333333333333</v>
      </c>
      <c r="AA42" s="15">
        <f t="shared" si="13"/>
        <v>-68.44</v>
      </c>
      <c r="AB42" s="15">
        <f t="shared" si="14"/>
        <v>-0.90833333333333333</v>
      </c>
      <c r="AC42" s="15">
        <f t="shared" si="15"/>
        <v>300.5</v>
      </c>
      <c r="AD42" s="15">
        <f t="shared" si="16"/>
        <v>-0.49011111111111111</v>
      </c>
      <c r="AE42" s="15">
        <f t="shared" si="17"/>
        <v>187.58</v>
      </c>
      <c r="AF42" s="102"/>
    </row>
    <row r="43" spans="1:32" s="96" customFormat="1" x14ac:dyDescent="0.25">
      <c r="A43" s="2"/>
      <c r="B43" s="2"/>
      <c r="C43" s="2"/>
      <c r="D43" s="99"/>
      <c r="E43" s="99"/>
      <c r="F43" s="18"/>
      <c r="G43" s="99"/>
      <c r="H43" s="18"/>
      <c r="I43" s="18"/>
      <c r="J43" s="18"/>
      <c r="K43" s="18"/>
      <c r="L43" s="18"/>
      <c r="M43" s="99"/>
      <c r="N43" s="102"/>
      <c r="O43" s="102" t="s">
        <v>195</v>
      </c>
      <c r="P43" s="102">
        <f>SUM(P31:P42)</f>
        <v>365</v>
      </c>
      <c r="Q43" s="102">
        <f>SUM(Q31:Q42)</f>
        <v>8760</v>
      </c>
      <c r="R43" s="102">
        <f>SUMIF(R31:R42,"&gt;0")</f>
        <v>91.771439999999998</v>
      </c>
      <c r="S43" s="102">
        <f>SUMIF(S31:S42,"&gt;0")</f>
        <v>91.771439999999998</v>
      </c>
      <c r="T43" s="102"/>
      <c r="U43" s="102"/>
      <c r="V43" s="102"/>
      <c r="W43" s="102"/>
      <c r="X43" s="102"/>
      <c r="Y43" s="102"/>
      <c r="Z43" s="102"/>
      <c r="AA43" s="102"/>
      <c r="AB43" s="102"/>
      <c r="AC43" s="102"/>
      <c r="AD43" s="102"/>
      <c r="AE43" s="102"/>
      <c r="AF43" s="102"/>
    </row>
    <row r="44" spans="1:32" x14ac:dyDescent="0.25">
      <c r="D44" s="99"/>
      <c r="E44" s="99"/>
      <c r="F44" s="99"/>
      <c r="G44" s="99"/>
      <c r="H44" s="99"/>
      <c r="I44" s="99"/>
      <c r="J44" s="99"/>
      <c r="K44" s="99"/>
      <c r="L44" s="99"/>
      <c r="M44" s="99"/>
      <c r="N44" s="102"/>
      <c r="O44" s="102"/>
      <c r="P44" s="102"/>
      <c r="Q44" s="102"/>
      <c r="R44" s="102"/>
      <c r="S44" s="102"/>
      <c r="T44" s="102"/>
      <c r="U44" s="102"/>
      <c r="V44" s="102"/>
      <c r="W44" s="14"/>
      <c r="X44" s="102"/>
      <c r="Y44" s="102"/>
      <c r="Z44" s="102"/>
      <c r="AA44" s="102"/>
      <c r="AB44" s="102"/>
      <c r="AC44" s="102"/>
      <c r="AD44" s="102"/>
      <c r="AE44" s="102"/>
      <c r="AF44" s="102"/>
    </row>
    <row r="45" spans="1:32" s="96" customFormat="1" x14ac:dyDescent="0.25">
      <c r="A45" s="2"/>
      <c r="B45" s="2"/>
      <c r="C45" s="2"/>
      <c r="D45" s="99"/>
      <c r="E45" s="53"/>
      <c r="F45" s="53"/>
      <c r="G45" s="52" t="s">
        <v>196</v>
      </c>
      <c r="H45" s="58" t="str">
        <f>H30</f>
        <v>North</v>
      </c>
      <c r="I45" s="58" t="str">
        <f>I30</f>
        <v>East</v>
      </c>
      <c r="J45" s="58" t="str">
        <f>J30</f>
        <v>South</v>
      </c>
      <c r="K45" s="58" t="str">
        <f>K30</f>
        <v>West</v>
      </c>
      <c r="L45" s="52" t="str">
        <f>L30</f>
        <v>Horizontal</v>
      </c>
      <c r="M45" s="99"/>
      <c r="N45" s="102"/>
      <c r="O45" s="102"/>
      <c r="P45" s="102"/>
      <c r="Q45" s="102"/>
      <c r="R45" s="102"/>
      <c r="S45" s="102"/>
      <c r="T45" s="102"/>
      <c r="U45" s="102"/>
      <c r="V45" s="102"/>
      <c r="W45" s="14"/>
      <c r="X45" s="102"/>
      <c r="Y45" s="102"/>
      <c r="Z45" s="102"/>
      <c r="AA45" s="102"/>
      <c r="AB45" s="102"/>
      <c r="AC45" s="102"/>
      <c r="AD45" s="102"/>
      <c r="AE45" s="102"/>
      <c r="AF45" s="102"/>
    </row>
    <row r="46" spans="1:32" s="96" customFormat="1" x14ac:dyDescent="0.25">
      <c r="A46" s="2"/>
      <c r="B46" s="2"/>
      <c r="C46" s="2"/>
      <c r="D46" s="99"/>
      <c r="E46" s="53"/>
      <c r="F46" s="53"/>
      <c r="G46" s="54" t="s">
        <v>197</v>
      </c>
      <c r="H46" s="55">
        <v>0</v>
      </c>
      <c r="I46" s="55">
        <v>90</v>
      </c>
      <c r="J46" s="55">
        <v>180</v>
      </c>
      <c r="K46" s="55">
        <v>270</v>
      </c>
      <c r="L46" s="54" t="s">
        <v>198</v>
      </c>
      <c r="M46" s="99"/>
      <c r="N46" s="102"/>
      <c r="O46" s="102"/>
      <c r="P46" s="102"/>
      <c r="Q46" s="102"/>
      <c r="R46" s="102"/>
      <c r="S46" s="102"/>
      <c r="T46" s="102"/>
      <c r="U46" s="102"/>
      <c r="V46" s="102"/>
      <c r="W46" s="14"/>
      <c r="X46" s="102"/>
      <c r="Y46" s="102"/>
      <c r="Z46" s="102"/>
      <c r="AA46" s="102"/>
      <c r="AB46" s="102"/>
      <c r="AC46" s="102"/>
      <c r="AD46" s="102"/>
      <c r="AE46" s="102"/>
      <c r="AF46" s="102"/>
    </row>
    <row r="47" spans="1:32" s="96" customFormat="1" x14ac:dyDescent="0.25">
      <c r="A47" s="2"/>
      <c r="B47" s="2"/>
      <c r="C47" s="2"/>
      <c r="D47" s="99"/>
      <c r="E47" s="53"/>
      <c r="F47" s="53"/>
      <c r="G47" s="54" t="s">
        <v>199</v>
      </c>
      <c r="H47" s="55">
        <f>SUM(H31:H42)</f>
        <v>335.93999999999994</v>
      </c>
      <c r="I47" s="55">
        <f>SUM(I31:I42)</f>
        <v>859.78</v>
      </c>
      <c r="J47" s="55">
        <f>SUM(J31:J42)</f>
        <v>1364</v>
      </c>
      <c r="K47" s="55">
        <f>SUM(K31:K42)</f>
        <v>1029.79</v>
      </c>
      <c r="L47" s="55">
        <f>SUM(L31:L42)</f>
        <v>1897.46</v>
      </c>
      <c r="M47" s="99"/>
      <c r="N47" s="102"/>
      <c r="O47" s="102"/>
      <c r="P47" s="102"/>
      <c r="Q47" s="102"/>
      <c r="R47" s="102"/>
      <c r="S47" s="102"/>
      <c r="T47" s="102"/>
      <c r="U47" s="102"/>
      <c r="V47" s="102"/>
      <c r="W47" s="14"/>
      <c r="X47" s="102"/>
      <c r="Y47" s="102"/>
      <c r="Z47" s="102"/>
      <c r="AA47" s="102"/>
      <c r="AB47" s="102"/>
      <c r="AC47" s="102"/>
      <c r="AD47" s="102"/>
      <c r="AE47" s="102"/>
      <c r="AF47" s="102"/>
    </row>
    <row r="48" spans="1:32" s="96" customFormat="1" x14ac:dyDescent="0.25">
      <c r="A48" s="2"/>
      <c r="B48" s="2"/>
      <c r="C48" s="2"/>
      <c r="D48" s="99"/>
      <c r="E48" s="53"/>
      <c r="F48" s="53"/>
      <c r="G48" s="54"/>
      <c r="H48" s="55"/>
      <c r="I48" s="55"/>
      <c r="J48" s="55"/>
      <c r="K48" s="55"/>
      <c r="L48" s="54"/>
      <c r="M48" s="99"/>
      <c r="N48" s="102"/>
      <c r="O48" s="102"/>
      <c r="P48" s="102"/>
      <c r="Q48" s="102"/>
      <c r="R48" s="102"/>
      <c r="S48" s="102"/>
      <c r="T48" s="102"/>
      <c r="U48" s="102"/>
      <c r="V48" s="102"/>
      <c r="W48" s="14"/>
      <c r="X48" s="102"/>
      <c r="Y48" s="102"/>
      <c r="Z48" s="102"/>
      <c r="AA48" s="102"/>
      <c r="AB48" s="102"/>
      <c r="AC48" s="102"/>
      <c r="AD48" s="102"/>
      <c r="AE48" s="102"/>
      <c r="AF48" s="102"/>
    </row>
    <row r="49" spans="4:32" x14ac:dyDescent="0.25">
      <c r="D49" s="99"/>
      <c r="E49" s="97" t="s">
        <v>200</v>
      </c>
      <c r="F49" s="97"/>
      <c r="G49" s="97"/>
      <c r="H49" s="97"/>
      <c r="I49" s="97"/>
      <c r="J49" s="97" t="str">
        <f>T49</f>
        <v>Latitude (°)</v>
      </c>
      <c r="K49" s="97" t="str">
        <f>U49</f>
        <v>Longitude (°)</v>
      </c>
      <c r="L49" s="97" t="str">
        <f>V49</f>
        <v>Elevation (m)</v>
      </c>
      <c r="M49" s="99"/>
      <c r="N49" s="102"/>
      <c r="O49" s="17" t="s">
        <v>201</v>
      </c>
      <c r="P49" s="17"/>
      <c r="Q49" s="17"/>
      <c r="R49" s="17"/>
      <c r="S49" s="17"/>
      <c r="T49" s="17" t="s">
        <v>202</v>
      </c>
      <c r="U49" s="17" t="s">
        <v>203</v>
      </c>
      <c r="V49" s="17" t="s">
        <v>204</v>
      </c>
      <c r="W49" s="14"/>
      <c r="X49" s="102"/>
      <c r="Y49" s="102"/>
      <c r="Z49" s="102"/>
      <c r="AA49" s="102"/>
      <c r="AB49" s="102"/>
      <c r="AC49" s="102"/>
      <c r="AD49" s="102"/>
      <c r="AE49" s="102"/>
      <c r="AF49" s="102"/>
    </row>
    <row r="50" spans="4:32" x14ac:dyDescent="0.25">
      <c r="D50" s="99"/>
      <c r="E50" s="126" t="s">
        <v>142</v>
      </c>
      <c r="F50" s="126" t="s">
        <v>205</v>
      </c>
      <c r="G50" s="126"/>
      <c r="H50" s="126"/>
      <c r="I50" s="126"/>
      <c r="J50" s="53" t="s">
        <v>206</v>
      </c>
      <c r="K50" s="53" t="s">
        <v>206</v>
      </c>
      <c r="L50" s="13">
        <v>0</v>
      </c>
      <c r="M50" s="99"/>
      <c r="N50" s="102"/>
      <c r="O50" s="102" t="s">
        <v>142</v>
      </c>
      <c r="P50" s="102" t="str">
        <f>_weather_data!B4</f>
        <v>London Wea Ctr St James Park</v>
      </c>
      <c r="Q50" s="102"/>
      <c r="R50" s="102"/>
      <c r="S50" s="102"/>
      <c r="T50" s="102">
        <f>_weather_data!C4</f>
        <v>51.5</v>
      </c>
      <c r="U50" s="102">
        <f>_weather_data!D4</f>
        <v>-0.11700000000000001</v>
      </c>
      <c r="V50" s="102">
        <f>_weather_data!E4</f>
        <v>5</v>
      </c>
      <c r="W50" s="14"/>
      <c r="X50" s="102"/>
      <c r="Y50" s="102"/>
      <c r="Z50" s="102"/>
      <c r="AA50" s="102"/>
      <c r="AB50" s="102"/>
      <c r="AC50" s="102"/>
      <c r="AD50" s="102"/>
      <c r="AE50" s="102"/>
      <c r="AF50" s="102"/>
    </row>
    <row r="51" spans="4:32" x14ac:dyDescent="0.25">
      <c r="D51" s="99"/>
      <c r="E51" s="104"/>
      <c r="F51" s="104" t="s">
        <v>157</v>
      </c>
      <c r="G51" s="104"/>
      <c r="H51" s="51" t="s">
        <v>158</v>
      </c>
      <c r="I51" s="51"/>
      <c r="J51" s="51"/>
      <c r="K51" s="51"/>
      <c r="L51" s="51"/>
      <c r="M51" s="99"/>
      <c r="N51" s="102"/>
      <c r="O51" s="57"/>
      <c r="P51" s="57" t="s">
        <v>157</v>
      </c>
      <c r="Q51" s="57"/>
      <c r="R51" s="57" t="s">
        <v>158</v>
      </c>
      <c r="S51" s="57"/>
      <c r="T51" s="57"/>
      <c r="U51" s="57"/>
      <c r="V51" s="57"/>
      <c r="W51" s="14"/>
      <c r="X51" s="102"/>
      <c r="Y51" s="102"/>
      <c r="Z51" s="102"/>
      <c r="AA51" s="102"/>
      <c r="AB51" s="102"/>
      <c r="AC51" s="102"/>
      <c r="AD51" s="102"/>
      <c r="AE51" s="102"/>
      <c r="AF51" s="102"/>
    </row>
    <row r="52" spans="4:32" x14ac:dyDescent="0.25">
      <c r="D52" s="99"/>
      <c r="E52" s="53" t="s">
        <v>162</v>
      </c>
      <c r="F52" s="53" t="str">
        <f>F29</f>
        <v>°C</v>
      </c>
      <c r="G52" s="53"/>
      <c r="H52" s="54" t="str">
        <f t="shared" ref="H52:L53" si="18">H29</f>
        <v>kWh/m²/month</v>
      </c>
      <c r="I52" s="54" t="str">
        <f t="shared" si="18"/>
        <v>kWh/m²/month</v>
      </c>
      <c r="J52" s="54" t="str">
        <f t="shared" si="18"/>
        <v>kWh/m²/month</v>
      </c>
      <c r="K52" s="54" t="str">
        <f t="shared" si="18"/>
        <v>kWh/m²/month</v>
      </c>
      <c r="L52" s="54" t="str">
        <f t="shared" si="18"/>
        <v>kWh/m²/month</v>
      </c>
      <c r="M52" s="99"/>
      <c r="N52" s="102"/>
      <c r="O52" s="102" t="s">
        <v>162</v>
      </c>
      <c r="P52" s="102" t="s">
        <v>41</v>
      </c>
      <c r="Q52" s="102"/>
      <c r="R52" s="102" t="s">
        <v>163</v>
      </c>
      <c r="S52" s="102" t="s">
        <v>163</v>
      </c>
      <c r="T52" s="102" t="s">
        <v>163</v>
      </c>
      <c r="U52" s="102" t="s">
        <v>163</v>
      </c>
      <c r="V52" s="102" t="s">
        <v>163</v>
      </c>
      <c r="W52" s="14"/>
      <c r="X52" s="102"/>
      <c r="Y52" s="102"/>
      <c r="Z52" s="102"/>
      <c r="AA52" s="102"/>
      <c r="AB52" s="102"/>
      <c r="AC52" s="102"/>
      <c r="AD52" s="102"/>
      <c r="AE52" s="102"/>
      <c r="AF52" s="102"/>
    </row>
    <row r="53" spans="4:32" x14ac:dyDescent="0.25">
      <c r="D53" s="99"/>
      <c r="E53" s="97" t="s">
        <v>172</v>
      </c>
      <c r="F53" s="97" t="str">
        <f>F30</f>
        <v>Air</v>
      </c>
      <c r="G53" s="97"/>
      <c r="H53" s="52" t="str">
        <f t="shared" si="18"/>
        <v>North</v>
      </c>
      <c r="I53" s="52" t="str">
        <f t="shared" si="18"/>
        <v>East</v>
      </c>
      <c r="J53" s="52" t="str">
        <f t="shared" si="18"/>
        <v>South</v>
      </c>
      <c r="K53" s="52" t="str">
        <f t="shared" si="18"/>
        <v>West</v>
      </c>
      <c r="L53" s="52" t="str">
        <f t="shared" si="18"/>
        <v>Horizontal</v>
      </c>
      <c r="M53" s="99"/>
      <c r="N53" s="102"/>
      <c r="O53" s="17" t="s">
        <v>172</v>
      </c>
      <c r="P53" s="17" t="s">
        <v>76</v>
      </c>
      <c r="Q53" s="17"/>
      <c r="R53" s="17" t="s">
        <v>173</v>
      </c>
      <c r="S53" s="17" t="s">
        <v>174</v>
      </c>
      <c r="T53" s="17" t="s">
        <v>175</v>
      </c>
      <c r="U53" s="17" t="s">
        <v>176</v>
      </c>
      <c r="V53" s="17" t="s">
        <v>177</v>
      </c>
      <c r="W53" s="14"/>
      <c r="X53" s="102"/>
      <c r="Y53" s="102"/>
      <c r="Z53" s="102"/>
      <c r="AA53" s="102"/>
      <c r="AB53" s="102"/>
      <c r="AC53" s="102"/>
      <c r="AD53" s="102"/>
      <c r="AE53" s="102"/>
      <c r="AF53" s="102"/>
    </row>
    <row r="54" spans="4:32" x14ac:dyDescent="0.25">
      <c r="D54" s="99"/>
      <c r="E54" s="18" t="s">
        <v>183</v>
      </c>
      <c r="F54" s="13">
        <v>-0.61</v>
      </c>
      <c r="G54" s="99"/>
      <c r="H54" s="13">
        <v>11.93</v>
      </c>
      <c r="I54" s="13">
        <v>41.01</v>
      </c>
      <c r="J54" s="13">
        <v>151.83000000000001</v>
      </c>
      <c r="K54" s="13">
        <v>62.88</v>
      </c>
      <c r="L54" s="13">
        <v>88.61</v>
      </c>
      <c r="M54" s="99"/>
      <c r="N54" s="102"/>
      <c r="O54" s="102" t="s">
        <v>183</v>
      </c>
      <c r="P54" s="102">
        <f t="array" ref="P54:P65">TRANSPOSE(_weather_data!F4:Q4)</f>
        <v>5.9960000000000004</v>
      </c>
      <c r="Q54" s="102"/>
      <c r="R54" s="102">
        <f t="array" ref="R54:R65">TRANSPOSE(_weather_data!R4:AC4)</f>
        <v>11.603</v>
      </c>
      <c r="S54" s="102">
        <f t="array" ref="S54:S65">TRANSPOSE(_weather_data!AD4:AO4)</f>
        <v>14.427</v>
      </c>
      <c r="T54" s="102">
        <f t="array" ref="T54:T65">TRANSPOSE(_weather_data!AP4:BA4)</f>
        <v>36.909999999999997</v>
      </c>
      <c r="U54" s="102">
        <f t="array" ref="U54:U65">TRANSPOSE(_weather_data!BB4:BM4)</f>
        <v>17.460999999999999</v>
      </c>
      <c r="V54" s="102">
        <f t="array" ref="V54:V65">TRANSPOSE(_weather_data!BN4:BY4)</f>
        <v>23.620999999999999</v>
      </c>
      <c r="W54" s="14"/>
      <c r="X54" s="102"/>
      <c r="Y54" s="102"/>
      <c r="Z54" s="102"/>
      <c r="AA54" s="102"/>
      <c r="AB54" s="102"/>
      <c r="AC54" s="102"/>
      <c r="AD54" s="102"/>
      <c r="AE54" s="102"/>
      <c r="AF54" s="102"/>
    </row>
    <row r="55" spans="4:32" x14ac:dyDescent="0.25">
      <c r="D55" s="99"/>
      <c r="E55" s="18" t="s">
        <v>184</v>
      </c>
      <c r="F55" s="13">
        <v>0.02</v>
      </c>
      <c r="G55" s="99"/>
      <c r="H55" s="13">
        <v>15.51</v>
      </c>
      <c r="I55" s="13">
        <v>51.23</v>
      </c>
      <c r="J55" s="13">
        <v>130.19</v>
      </c>
      <c r="K55" s="13">
        <v>65.19</v>
      </c>
      <c r="L55" s="13">
        <v>107.58</v>
      </c>
      <c r="M55" s="99"/>
      <c r="N55" s="102"/>
      <c r="O55" s="102" t="s">
        <v>184</v>
      </c>
      <c r="P55" s="102">
        <v>6.7430000000000003</v>
      </c>
      <c r="Q55" s="102"/>
      <c r="R55" s="102">
        <v>20.042000000000002</v>
      </c>
      <c r="S55" s="102">
        <v>27.719000000000001</v>
      </c>
      <c r="T55" s="102">
        <v>58.524000000000001</v>
      </c>
      <c r="U55" s="102">
        <v>31.591999999999999</v>
      </c>
      <c r="V55" s="102">
        <v>44.262</v>
      </c>
      <c r="W55" s="14"/>
      <c r="X55" s="102"/>
      <c r="Y55" s="102"/>
      <c r="Z55" s="102"/>
      <c r="AA55" s="102"/>
      <c r="AB55" s="102"/>
      <c r="AC55" s="102"/>
      <c r="AD55" s="102"/>
      <c r="AE55" s="102"/>
      <c r="AF55" s="102"/>
    </row>
    <row r="56" spans="4:32" x14ac:dyDescent="0.25">
      <c r="D56" s="99"/>
      <c r="E56" s="4" t="s">
        <v>185</v>
      </c>
      <c r="F56" s="13">
        <v>2.1800000000000002</v>
      </c>
      <c r="G56" s="99"/>
      <c r="H56" s="13">
        <v>26.26</v>
      </c>
      <c r="I56" s="13">
        <v>73.680000000000007</v>
      </c>
      <c r="J56" s="13">
        <v>127.63</v>
      </c>
      <c r="K56" s="13">
        <v>96.49</v>
      </c>
      <c r="L56" s="13">
        <v>160.36000000000001</v>
      </c>
      <c r="M56" s="99"/>
      <c r="N56" s="102"/>
      <c r="O56" s="102" t="s">
        <v>185</v>
      </c>
      <c r="P56" s="102">
        <v>8.3640000000000008</v>
      </c>
      <c r="Q56" s="102"/>
      <c r="R56" s="102">
        <v>34.597000000000001</v>
      </c>
      <c r="S56" s="102">
        <v>47.494</v>
      </c>
      <c r="T56" s="102">
        <v>78.741</v>
      </c>
      <c r="U56" s="102">
        <v>56.588000000000001</v>
      </c>
      <c r="V56" s="102">
        <v>81.313000000000002</v>
      </c>
      <c r="W56" s="14"/>
      <c r="X56" s="102"/>
      <c r="Y56" s="102"/>
      <c r="Z56" s="102"/>
      <c r="AA56" s="102"/>
      <c r="AB56" s="102"/>
      <c r="AC56" s="102"/>
      <c r="AD56" s="102"/>
      <c r="AE56" s="102"/>
      <c r="AF56" s="102"/>
    </row>
    <row r="57" spans="4:32" x14ac:dyDescent="0.25">
      <c r="D57" s="99"/>
      <c r="E57" s="4" t="s">
        <v>186</v>
      </c>
      <c r="F57" s="13">
        <v>7.9</v>
      </c>
      <c r="G57" s="99"/>
      <c r="H57" s="13">
        <v>36.82</v>
      </c>
      <c r="I57" s="13">
        <v>93.42</v>
      </c>
      <c r="J57" s="13">
        <v>96.86</v>
      </c>
      <c r="K57" s="13">
        <v>101.68</v>
      </c>
      <c r="L57" s="13">
        <v>193.4</v>
      </c>
      <c r="M57" s="99"/>
      <c r="N57" s="102"/>
      <c r="O57" s="102" t="s">
        <v>186</v>
      </c>
      <c r="P57" s="102">
        <v>10.592000000000001</v>
      </c>
      <c r="Q57" s="102"/>
      <c r="R57" s="102">
        <v>52.295999999999999</v>
      </c>
      <c r="S57" s="102">
        <v>73.085999999999999</v>
      </c>
      <c r="T57" s="102">
        <v>100.355</v>
      </c>
      <c r="U57" s="102">
        <v>83.340999999999994</v>
      </c>
      <c r="V57" s="102">
        <v>129.56</v>
      </c>
      <c r="W57" s="102"/>
      <c r="X57" s="102"/>
      <c r="Y57" s="102"/>
      <c r="Z57" s="102"/>
      <c r="AA57" s="102"/>
      <c r="AB57" s="102"/>
      <c r="AC57" s="102"/>
      <c r="AD57" s="102"/>
      <c r="AE57" s="102"/>
      <c r="AF57" s="102"/>
    </row>
    <row r="58" spans="4:32" x14ac:dyDescent="0.25">
      <c r="D58" s="99"/>
      <c r="E58" s="4" t="s">
        <v>187</v>
      </c>
      <c r="F58" s="13">
        <v>13.26</v>
      </c>
      <c r="G58" s="99"/>
      <c r="H58" s="13">
        <v>45.48</v>
      </c>
      <c r="I58" s="13">
        <v>94.77</v>
      </c>
      <c r="J58" s="13">
        <v>77.989999999999995</v>
      </c>
      <c r="K58" s="13">
        <v>100.41</v>
      </c>
      <c r="L58" s="13">
        <v>217.62</v>
      </c>
      <c r="M58" s="99"/>
      <c r="N58" s="102"/>
      <c r="O58" s="102" t="s">
        <v>187</v>
      </c>
      <c r="P58" s="102">
        <v>13.749000000000001</v>
      </c>
      <c r="Q58" s="102"/>
      <c r="R58" s="102">
        <v>68.094999999999999</v>
      </c>
      <c r="S58" s="102">
        <v>91.789000000000001</v>
      </c>
      <c r="T58" s="102">
        <v>101.398</v>
      </c>
      <c r="U58" s="102">
        <v>105.432</v>
      </c>
      <c r="V58" s="102">
        <v>164.53899999999999</v>
      </c>
      <c r="W58" s="102"/>
      <c r="X58" s="102"/>
      <c r="Y58" s="102"/>
      <c r="Z58" s="102"/>
      <c r="AA58" s="102"/>
      <c r="AB58" s="102"/>
      <c r="AC58" s="102"/>
      <c r="AD58" s="102"/>
      <c r="AE58" s="102"/>
      <c r="AF58" s="102"/>
    </row>
    <row r="59" spans="4:32" x14ac:dyDescent="0.25">
      <c r="D59" s="99"/>
      <c r="E59" s="4" t="s">
        <v>188</v>
      </c>
      <c r="F59" s="13">
        <v>18.39</v>
      </c>
      <c r="G59" s="99"/>
      <c r="H59" s="13">
        <v>50.75</v>
      </c>
      <c r="I59" s="13">
        <v>98.81</v>
      </c>
      <c r="J59" s="13">
        <v>67.44</v>
      </c>
      <c r="K59" s="13">
        <v>106.9</v>
      </c>
      <c r="L59" s="13">
        <v>228.02</v>
      </c>
      <c r="M59" s="99"/>
      <c r="N59" s="102"/>
      <c r="O59" s="102" t="s">
        <v>188</v>
      </c>
      <c r="P59" s="102">
        <v>17.222000000000001</v>
      </c>
      <c r="Q59" s="102"/>
      <c r="R59" s="102">
        <v>77.05</v>
      </c>
      <c r="S59" s="102">
        <v>104.55500000000001</v>
      </c>
      <c r="T59" s="102">
        <v>104.434</v>
      </c>
      <c r="U59" s="102">
        <v>109.04900000000001</v>
      </c>
      <c r="V59" s="102">
        <v>180.381</v>
      </c>
      <c r="W59" s="102"/>
      <c r="X59" s="102"/>
      <c r="Y59" s="102"/>
      <c r="Z59" s="102"/>
      <c r="AA59" s="102"/>
      <c r="AB59" s="102"/>
      <c r="AC59" s="102"/>
      <c r="AD59" s="102"/>
      <c r="AE59" s="102"/>
      <c r="AF59" s="102"/>
    </row>
    <row r="60" spans="4:32" x14ac:dyDescent="0.25">
      <c r="D60" s="99"/>
      <c r="E60" s="4" t="s">
        <v>189</v>
      </c>
      <c r="F60" s="13">
        <v>21.31</v>
      </c>
      <c r="G60" s="99"/>
      <c r="H60" s="13">
        <v>48.13</v>
      </c>
      <c r="I60" s="13">
        <v>105.52</v>
      </c>
      <c r="J60" s="13">
        <v>73.489999999999995</v>
      </c>
      <c r="K60" s="13">
        <v>96.29</v>
      </c>
      <c r="L60" s="13">
        <v>222.7</v>
      </c>
      <c r="M60" s="99"/>
      <c r="N60" s="102"/>
      <c r="O60" s="102" t="s">
        <v>189</v>
      </c>
      <c r="P60" s="102">
        <v>18.898</v>
      </c>
      <c r="Q60" s="102"/>
      <c r="R60" s="102">
        <v>70.335999999999999</v>
      </c>
      <c r="S60" s="102">
        <v>101.52800000000001</v>
      </c>
      <c r="T60" s="102">
        <v>104.97</v>
      </c>
      <c r="U60" s="102">
        <v>107.29900000000001</v>
      </c>
      <c r="V60" s="102">
        <v>176.32499999999999</v>
      </c>
      <c r="W60" s="102"/>
      <c r="X60" s="102"/>
      <c r="Y60" s="102"/>
      <c r="Z60" s="102"/>
      <c r="AA60" s="102"/>
      <c r="AB60" s="102"/>
      <c r="AC60" s="102"/>
      <c r="AD60" s="102"/>
      <c r="AE60" s="102"/>
      <c r="AF60" s="102"/>
    </row>
    <row r="61" spans="4:32" x14ac:dyDescent="0.25">
      <c r="D61" s="99"/>
      <c r="E61" s="4" t="s">
        <v>190</v>
      </c>
      <c r="F61" s="13">
        <v>20.58</v>
      </c>
      <c r="G61" s="99"/>
      <c r="H61" s="13">
        <v>36.08</v>
      </c>
      <c r="I61" s="13">
        <v>95.08</v>
      </c>
      <c r="J61" s="13">
        <v>90.27</v>
      </c>
      <c r="K61" s="13">
        <v>94.36</v>
      </c>
      <c r="L61" s="13">
        <v>205.95</v>
      </c>
      <c r="M61" s="99"/>
      <c r="N61" s="102"/>
      <c r="O61" s="102" t="s">
        <v>190</v>
      </c>
      <c r="P61" s="102">
        <v>18.347000000000001</v>
      </c>
      <c r="Q61" s="102"/>
      <c r="R61" s="102">
        <v>58.35</v>
      </c>
      <c r="S61" s="102">
        <v>80.611999999999995</v>
      </c>
      <c r="T61" s="102">
        <v>100.72199999999999</v>
      </c>
      <c r="U61" s="102">
        <v>86.35</v>
      </c>
      <c r="V61" s="102">
        <v>142.31299999999999</v>
      </c>
      <c r="W61" s="102"/>
      <c r="X61" s="102"/>
      <c r="Y61" s="102"/>
      <c r="Z61" s="102"/>
      <c r="AA61" s="102"/>
      <c r="AB61" s="102"/>
      <c r="AC61" s="102"/>
      <c r="AD61" s="102"/>
      <c r="AE61" s="102"/>
      <c r="AF61" s="102"/>
    </row>
    <row r="62" spans="4:32" x14ac:dyDescent="0.25">
      <c r="D62" s="99"/>
      <c r="E62" s="4" t="s">
        <v>191</v>
      </c>
      <c r="F62" s="13">
        <v>17.05</v>
      </c>
      <c r="G62" s="99"/>
      <c r="H62" s="13">
        <v>25.62</v>
      </c>
      <c r="I62" s="13">
        <v>74.52</v>
      </c>
      <c r="J62" s="13">
        <v>116.81</v>
      </c>
      <c r="K62" s="13">
        <v>91.7</v>
      </c>
      <c r="L62" s="13">
        <v>172.21</v>
      </c>
      <c r="M62" s="99"/>
      <c r="N62" s="102"/>
      <c r="O62" s="102" t="s">
        <v>191</v>
      </c>
      <c r="P62" s="102">
        <v>16.387</v>
      </c>
      <c r="Q62" s="102"/>
      <c r="R62" s="102">
        <v>40.463000000000001</v>
      </c>
      <c r="S62" s="102">
        <v>55.314999999999998</v>
      </c>
      <c r="T62" s="102">
        <v>91.25</v>
      </c>
      <c r="U62" s="102">
        <v>71.212999999999994</v>
      </c>
      <c r="V62" s="102">
        <v>100.953</v>
      </c>
      <c r="W62" s="102"/>
      <c r="X62" s="102"/>
      <c r="Y62" s="102"/>
      <c r="Z62" s="102"/>
      <c r="AA62" s="102"/>
      <c r="AB62" s="102"/>
      <c r="AC62" s="102"/>
      <c r="AD62" s="102"/>
      <c r="AE62" s="102"/>
      <c r="AF62" s="102"/>
    </row>
    <row r="63" spans="4:32" x14ac:dyDescent="0.25">
      <c r="D63" s="99"/>
      <c r="E63" s="4" t="s">
        <v>192</v>
      </c>
      <c r="F63" s="13">
        <v>11.32</v>
      </c>
      <c r="G63" s="99"/>
      <c r="H63" s="13">
        <v>16.71</v>
      </c>
      <c r="I63" s="13">
        <v>56.68</v>
      </c>
      <c r="J63" s="13">
        <v>148.91</v>
      </c>
      <c r="K63" s="13">
        <v>90.82</v>
      </c>
      <c r="L63" s="13">
        <v>135.03</v>
      </c>
      <c r="M63" s="99"/>
      <c r="N63" s="102"/>
      <c r="O63" s="102" t="s">
        <v>192</v>
      </c>
      <c r="P63" s="102">
        <v>12.769</v>
      </c>
      <c r="Q63" s="102"/>
      <c r="R63" s="102">
        <v>27.263000000000002</v>
      </c>
      <c r="S63" s="102">
        <v>38.1</v>
      </c>
      <c r="T63" s="102">
        <v>74.506</v>
      </c>
      <c r="U63" s="102">
        <v>42.747999999999998</v>
      </c>
      <c r="V63" s="102">
        <v>62.177</v>
      </c>
      <c r="W63" s="102"/>
      <c r="X63" s="102"/>
      <c r="Y63" s="102"/>
      <c r="Z63" s="102"/>
      <c r="AA63" s="102"/>
      <c r="AB63" s="102"/>
      <c r="AC63" s="102"/>
      <c r="AD63" s="102"/>
      <c r="AE63" s="102"/>
      <c r="AF63" s="102"/>
    </row>
    <row r="64" spans="4:32" x14ac:dyDescent="0.25">
      <c r="D64" s="99"/>
      <c r="E64" s="4" t="s">
        <v>193</v>
      </c>
      <c r="F64" s="13">
        <v>3.25</v>
      </c>
      <c r="G64" s="99"/>
      <c r="H64" s="13">
        <v>11.51</v>
      </c>
      <c r="I64" s="13">
        <v>40.78</v>
      </c>
      <c r="J64" s="13">
        <v>145.58000000000001</v>
      </c>
      <c r="K64" s="13">
        <v>67.819999999999993</v>
      </c>
      <c r="L64" s="13">
        <v>91.36</v>
      </c>
      <c r="M64" s="99"/>
      <c r="N64" s="102"/>
      <c r="O64" s="102" t="s">
        <v>193</v>
      </c>
      <c r="P64" s="102">
        <v>9.2319999999999993</v>
      </c>
      <c r="Q64" s="102"/>
      <c r="R64" s="102">
        <v>13.922000000000001</v>
      </c>
      <c r="S64" s="102">
        <v>17.361999999999998</v>
      </c>
      <c r="T64" s="102">
        <v>39.034999999999997</v>
      </c>
      <c r="U64" s="102">
        <v>19.318000000000001</v>
      </c>
      <c r="V64" s="102">
        <v>28.317</v>
      </c>
      <c r="W64" s="102"/>
      <c r="X64" s="102"/>
      <c r="Y64" s="102"/>
      <c r="Z64" s="102"/>
      <c r="AA64" s="102"/>
      <c r="AB64" s="102"/>
      <c r="AC64" s="102"/>
      <c r="AD64" s="102"/>
      <c r="AE64" s="102"/>
      <c r="AF64" s="102"/>
    </row>
    <row r="65" spans="4:32" x14ac:dyDescent="0.25">
      <c r="D65" s="99"/>
      <c r="E65" s="5" t="s">
        <v>194</v>
      </c>
      <c r="F65" s="41">
        <v>0.88</v>
      </c>
      <c r="G65" s="117"/>
      <c r="H65" s="41">
        <v>11.14</v>
      </c>
      <c r="I65" s="41">
        <v>34.28</v>
      </c>
      <c r="J65" s="41">
        <v>137</v>
      </c>
      <c r="K65" s="41">
        <v>55.25</v>
      </c>
      <c r="L65" s="41">
        <v>74.62</v>
      </c>
      <c r="M65" s="99"/>
      <c r="N65" s="102"/>
      <c r="O65" s="15" t="s">
        <v>194</v>
      </c>
      <c r="P65" s="15">
        <v>6.5910000000000002</v>
      </c>
      <c r="Q65" s="15"/>
      <c r="R65" s="15">
        <v>8.9149999999999991</v>
      </c>
      <c r="S65" s="15">
        <v>10.769</v>
      </c>
      <c r="T65" s="15">
        <v>28.513000000000002</v>
      </c>
      <c r="U65" s="15">
        <v>12.936999999999999</v>
      </c>
      <c r="V65" s="15">
        <v>17.539000000000001</v>
      </c>
      <c r="W65" s="102"/>
      <c r="X65" s="102"/>
      <c r="Y65" s="102"/>
      <c r="Z65" s="102"/>
      <c r="AA65" s="102"/>
      <c r="AB65" s="102"/>
      <c r="AC65" s="102"/>
      <c r="AD65" s="102"/>
      <c r="AE65" s="102"/>
      <c r="AF65" s="102"/>
    </row>
    <row r="66" spans="4:32" x14ac:dyDescent="0.25">
      <c r="D66" s="99"/>
      <c r="E66" s="99"/>
      <c r="F66" s="99"/>
      <c r="G66" s="99"/>
      <c r="H66" s="99"/>
      <c r="I66" s="99"/>
      <c r="J66" s="99"/>
      <c r="K66" s="99"/>
      <c r="L66" s="99"/>
      <c r="M66" s="99"/>
      <c r="N66" s="102"/>
      <c r="O66" s="102"/>
      <c r="P66" s="102"/>
      <c r="Q66" s="102"/>
      <c r="R66" s="102"/>
      <c r="S66" s="102"/>
      <c r="T66" s="102"/>
      <c r="U66" s="102"/>
      <c r="V66" s="102"/>
      <c r="W66" s="102"/>
      <c r="X66" s="102"/>
      <c r="Y66" s="102"/>
      <c r="Z66" s="102"/>
      <c r="AA66" s="102"/>
      <c r="AB66" s="102"/>
      <c r="AC66" s="102"/>
      <c r="AD66" s="102"/>
      <c r="AE66" s="102"/>
      <c r="AF66" s="102"/>
    </row>
    <row r="67" spans="4:32" x14ac:dyDescent="0.25">
      <c r="E67" s="96"/>
      <c r="F67" s="96"/>
      <c r="G67" s="96"/>
      <c r="H67" s="96"/>
      <c r="I67" s="96"/>
      <c r="J67" s="96"/>
      <c r="K67" s="96"/>
      <c r="L67" s="96"/>
      <c r="M67" s="96"/>
      <c r="O67" s="96"/>
      <c r="P67" s="96"/>
      <c r="Q67" s="96"/>
      <c r="R67" s="96"/>
      <c r="S67" s="96"/>
      <c r="T67" s="96"/>
      <c r="V67" s="96"/>
      <c r="W67" s="96"/>
      <c r="X67" s="96"/>
      <c r="Y67" s="96"/>
      <c r="Z67" s="96"/>
      <c r="AA67" s="96"/>
      <c r="AB67" s="96"/>
      <c r="AC67" s="96"/>
      <c r="AD67" s="96"/>
      <c r="AE67" s="96"/>
      <c r="AF67" s="96"/>
    </row>
    <row r="68" spans="4:32" x14ac:dyDescent="0.25">
      <c r="E68" s="96"/>
      <c r="F68" s="96"/>
      <c r="G68" s="96"/>
      <c r="H68" s="96"/>
      <c r="I68" s="96"/>
      <c r="J68" s="96"/>
      <c r="K68" s="96"/>
      <c r="L68" s="96"/>
      <c r="M68" s="96"/>
      <c r="O68" s="96"/>
      <c r="P68" s="96"/>
      <c r="Q68" s="96"/>
      <c r="R68" s="96"/>
      <c r="S68" s="96"/>
      <c r="T68" s="96"/>
      <c r="V68" s="96"/>
      <c r="W68" s="96"/>
      <c r="X68" s="96"/>
      <c r="Y68" s="96"/>
      <c r="Z68" s="96"/>
      <c r="AA68" s="96"/>
      <c r="AB68" s="96"/>
      <c r="AC68" s="96"/>
      <c r="AD68" s="96"/>
      <c r="AE68" s="96"/>
      <c r="AF68" s="96"/>
    </row>
    <row r="69" spans="4:32" x14ac:dyDescent="0.25">
      <c r="E69" s="96"/>
      <c r="F69" s="96"/>
      <c r="G69" s="96"/>
      <c r="H69" s="96"/>
      <c r="I69" s="96"/>
      <c r="J69" s="96"/>
      <c r="K69" s="96"/>
      <c r="L69" s="96"/>
      <c r="M69" s="96"/>
      <c r="O69" s="96"/>
      <c r="P69" s="96"/>
      <c r="Q69" s="96"/>
      <c r="R69" s="96"/>
      <c r="S69" s="96"/>
      <c r="T69" s="96"/>
      <c r="V69" s="96"/>
      <c r="W69" s="96"/>
      <c r="X69" s="96"/>
      <c r="Y69" s="96"/>
      <c r="Z69" s="96"/>
      <c r="AA69" s="96"/>
      <c r="AB69" s="96"/>
      <c r="AC69" s="96"/>
      <c r="AD69" s="96"/>
      <c r="AE69" s="96"/>
      <c r="AF69" s="96"/>
    </row>
    <row r="70" spans="4:32" x14ac:dyDescent="0.25">
      <c r="E70" s="96"/>
      <c r="F70" s="96"/>
      <c r="G70" s="96"/>
      <c r="H70" s="96"/>
      <c r="I70" s="96"/>
      <c r="J70" s="96"/>
      <c r="K70" s="96"/>
      <c r="L70" s="96"/>
      <c r="M70" s="96"/>
      <c r="O70" s="96"/>
      <c r="P70" s="96"/>
      <c r="Q70" s="96"/>
      <c r="R70" s="96"/>
      <c r="S70" s="96"/>
      <c r="T70" s="96"/>
      <c r="V70" s="96"/>
      <c r="W70" s="96"/>
      <c r="X70" s="96"/>
      <c r="Y70" s="96"/>
      <c r="Z70" s="96"/>
      <c r="AA70" s="96"/>
      <c r="AB70" s="96"/>
      <c r="AC70" s="96"/>
      <c r="AD70" s="96"/>
      <c r="AE70" s="96"/>
      <c r="AF70" s="96"/>
    </row>
    <row r="71" spans="4:32" x14ac:dyDescent="0.25">
      <c r="E71" s="96"/>
      <c r="F71" s="96"/>
      <c r="G71" s="96"/>
      <c r="H71" s="96"/>
      <c r="I71" s="96"/>
      <c r="J71" s="96"/>
      <c r="K71" s="96"/>
      <c r="L71" s="96"/>
      <c r="M71" s="96"/>
      <c r="O71" s="96"/>
      <c r="P71" s="96"/>
      <c r="Q71" s="96"/>
      <c r="R71" s="96"/>
      <c r="S71" s="96"/>
      <c r="T71" s="96"/>
      <c r="V71" s="96"/>
      <c r="W71" s="96"/>
      <c r="X71" s="96"/>
      <c r="Y71" s="96"/>
      <c r="Z71" s="96"/>
      <c r="AA71" s="96"/>
      <c r="AB71" s="96"/>
      <c r="AC71" s="96"/>
      <c r="AD71" s="96"/>
      <c r="AE71" s="96"/>
      <c r="AF71" s="96"/>
    </row>
    <row r="72" spans="4:32" x14ac:dyDescent="0.25">
      <c r="E72" s="96"/>
      <c r="F72" s="96"/>
      <c r="G72" s="96"/>
      <c r="H72" s="96"/>
      <c r="I72" s="96"/>
      <c r="J72" s="96"/>
      <c r="K72" s="96"/>
      <c r="L72" s="96"/>
      <c r="M72" s="96"/>
      <c r="O72" s="96"/>
      <c r="P72" s="96"/>
      <c r="Q72" s="96"/>
      <c r="R72" s="96"/>
      <c r="S72" s="96"/>
      <c r="T72" s="96"/>
      <c r="V72" s="96"/>
      <c r="W72" s="96"/>
      <c r="X72" s="96"/>
      <c r="Y72" s="96"/>
      <c r="Z72" s="96"/>
      <c r="AA72" s="96"/>
      <c r="AB72" s="96"/>
      <c r="AC72" s="96"/>
      <c r="AD72" s="96"/>
      <c r="AE72" s="96"/>
      <c r="AF72" s="96"/>
    </row>
    <row r="73" spans="4:32" x14ac:dyDescent="0.25">
      <c r="E73" s="96"/>
      <c r="F73" s="96"/>
      <c r="G73" s="96"/>
      <c r="H73" s="96"/>
      <c r="I73" s="96"/>
      <c r="J73" s="96"/>
      <c r="K73" s="96"/>
      <c r="L73" s="96"/>
      <c r="M73" s="96"/>
      <c r="O73" s="96"/>
      <c r="P73" s="96"/>
      <c r="Q73" s="96"/>
      <c r="R73" s="96"/>
      <c r="S73" s="96"/>
      <c r="T73" s="96"/>
      <c r="V73" s="96"/>
      <c r="W73" s="96"/>
      <c r="X73" s="96"/>
      <c r="Y73" s="96"/>
      <c r="Z73" s="96"/>
      <c r="AA73" s="96"/>
      <c r="AB73" s="96"/>
      <c r="AC73" s="96"/>
      <c r="AD73" s="96"/>
      <c r="AE73" s="96"/>
      <c r="AF73" s="96"/>
    </row>
    <row r="74" spans="4:32" x14ac:dyDescent="0.25">
      <c r="E74" s="96"/>
      <c r="F74" s="96"/>
      <c r="G74" s="96"/>
      <c r="H74" s="96"/>
      <c r="I74" s="96"/>
      <c r="J74" s="96"/>
      <c r="K74" s="96"/>
      <c r="L74" s="96"/>
      <c r="M74" s="96"/>
      <c r="O74" s="96"/>
      <c r="P74" s="96"/>
      <c r="Q74" s="96"/>
      <c r="R74" s="96"/>
      <c r="S74" s="96"/>
      <c r="T74" s="96"/>
      <c r="V74" s="96"/>
      <c r="W74" s="96"/>
      <c r="X74" s="96"/>
      <c r="Y74" s="96"/>
      <c r="Z74" s="96"/>
      <c r="AA74" s="96"/>
      <c r="AB74" s="96"/>
      <c r="AC74" s="96"/>
      <c r="AD74" s="96"/>
      <c r="AE74" s="96"/>
      <c r="AF74" s="96"/>
    </row>
    <row r="75" spans="4:32" x14ac:dyDescent="0.25">
      <c r="E75" s="96"/>
      <c r="F75" s="96"/>
      <c r="G75" s="96"/>
      <c r="H75" s="96"/>
      <c r="I75" s="96"/>
      <c r="J75" s="96"/>
      <c r="K75" s="96"/>
      <c r="L75" s="96"/>
      <c r="M75" s="96"/>
      <c r="O75" s="96"/>
      <c r="P75" s="96"/>
      <c r="Q75" s="96"/>
      <c r="R75" s="96"/>
      <c r="S75" s="96"/>
      <c r="T75" s="96"/>
      <c r="V75" s="96"/>
      <c r="W75" s="96"/>
      <c r="X75" s="96"/>
      <c r="Y75" s="96"/>
      <c r="Z75" s="96"/>
      <c r="AA75" s="96"/>
      <c r="AB75" s="96"/>
      <c r="AC75" s="96"/>
      <c r="AD75" s="96"/>
      <c r="AE75" s="96"/>
      <c r="AF75" s="96"/>
    </row>
    <row r="76" spans="4:32" x14ac:dyDescent="0.25">
      <c r="E76" s="96"/>
      <c r="F76" s="96"/>
      <c r="G76" s="96"/>
      <c r="H76" s="96"/>
      <c r="I76" s="96"/>
      <c r="J76" s="96"/>
      <c r="K76" s="96"/>
      <c r="L76" s="96"/>
      <c r="M76" s="96"/>
      <c r="O76" s="96"/>
      <c r="P76" s="96"/>
      <c r="Q76" s="96"/>
      <c r="R76" s="96"/>
      <c r="S76" s="96"/>
      <c r="T76" s="96"/>
      <c r="V76" s="96"/>
      <c r="W76" s="96"/>
      <c r="X76" s="96"/>
      <c r="Y76" s="96"/>
      <c r="Z76" s="96"/>
      <c r="AA76" s="96"/>
      <c r="AB76" s="96"/>
      <c r="AC76" s="96"/>
      <c r="AD76" s="96"/>
      <c r="AE76" s="96"/>
      <c r="AF76" s="96"/>
    </row>
    <row r="77" spans="4:32" x14ac:dyDescent="0.25">
      <c r="E77" s="96"/>
      <c r="F77" s="96"/>
      <c r="G77" s="96"/>
      <c r="H77" s="96"/>
      <c r="I77" s="96"/>
      <c r="J77" s="96"/>
      <c r="K77" s="96"/>
      <c r="L77" s="96"/>
      <c r="M77" s="96"/>
      <c r="O77" s="96"/>
      <c r="P77" s="96"/>
      <c r="Q77" s="96"/>
      <c r="R77" s="96"/>
      <c r="S77" s="96"/>
      <c r="T77" s="96"/>
      <c r="V77" s="96"/>
      <c r="W77" s="96"/>
      <c r="X77" s="96"/>
      <c r="Y77" s="96"/>
      <c r="Z77" s="96"/>
      <c r="AA77" s="96"/>
      <c r="AB77" s="96"/>
      <c r="AC77" s="96"/>
      <c r="AD77" s="96"/>
      <c r="AE77" s="96"/>
      <c r="AF77" s="96"/>
    </row>
    <row r="78" spans="4:32" x14ac:dyDescent="0.25">
      <c r="E78" s="96"/>
      <c r="F78" s="96"/>
      <c r="G78" s="96"/>
      <c r="H78" s="96"/>
      <c r="I78" s="96"/>
      <c r="J78" s="96"/>
      <c r="K78" s="96"/>
      <c r="L78" s="96"/>
      <c r="M78" s="96"/>
      <c r="O78" s="96"/>
      <c r="P78" s="96"/>
      <c r="Q78" s="96"/>
      <c r="R78" s="96"/>
      <c r="S78" s="96"/>
      <c r="T78" s="96"/>
      <c r="V78" s="96"/>
      <c r="W78" s="96"/>
      <c r="X78" s="96"/>
      <c r="Y78" s="96"/>
      <c r="Z78" s="96"/>
      <c r="AA78" s="96"/>
      <c r="AB78" s="96"/>
      <c r="AC78" s="96"/>
      <c r="AD78" s="96"/>
      <c r="AE78" s="96"/>
      <c r="AF78" s="96"/>
    </row>
    <row r="79" spans="4:32" x14ac:dyDescent="0.25">
      <c r="E79" s="96"/>
      <c r="F79" s="96"/>
      <c r="G79" s="96"/>
      <c r="H79" s="96"/>
      <c r="I79" s="96"/>
      <c r="J79" s="96"/>
      <c r="K79" s="96"/>
      <c r="L79" s="96"/>
      <c r="M79" s="96"/>
      <c r="O79" s="96"/>
      <c r="P79" s="96"/>
      <c r="Q79" s="96"/>
      <c r="R79" s="96"/>
      <c r="S79" s="96"/>
      <c r="T79" s="96"/>
      <c r="V79" s="96"/>
      <c r="W79" s="96"/>
      <c r="X79" s="96"/>
      <c r="Y79" s="96"/>
      <c r="Z79" s="96"/>
      <c r="AA79" s="96"/>
      <c r="AB79" s="96"/>
      <c r="AC79" s="96"/>
      <c r="AD79" s="96"/>
      <c r="AE79" s="96"/>
      <c r="AF79" s="96"/>
    </row>
    <row r="80" spans="4:32" x14ac:dyDescent="0.25">
      <c r="E80" s="96"/>
      <c r="F80" s="96"/>
      <c r="G80" s="96"/>
      <c r="H80" s="96"/>
      <c r="I80" s="96"/>
      <c r="J80" s="96"/>
      <c r="K80" s="96"/>
      <c r="L80" s="96"/>
      <c r="M80" s="96"/>
      <c r="O80" s="96"/>
      <c r="P80" s="96"/>
      <c r="Q80" s="96"/>
      <c r="R80" s="96"/>
      <c r="S80" s="96"/>
      <c r="T80" s="96"/>
      <c r="V80" s="96"/>
      <c r="W80" s="96"/>
      <c r="X80" s="96"/>
      <c r="Y80" s="96"/>
      <c r="Z80" s="96"/>
      <c r="AA80" s="96"/>
      <c r="AB80" s="96"/>
      <c r="AC80" s="96"/>
      <c r="AD80" s="96"/>
      <c r="AE80" s="96"/>
      <c r="AF80" s="96"/>
    </row>
    <row r="81" spans="5:32" x14ac:dyDescent="0.25">
      <c r="E81" s="96"/>
      <c r="F81" s="96"/>
      <c r="G81" s="96"/>
      <c r="H81" s="96"/>
      <c r="I81" s="96"/>
      <c r="J81" s="96"/>
      <c r="K81" s="96"/>
      <c r="L81" s="96"/>
      <c r="M81" s="96"/>
      <c r="O81" s="96"/>
      <c r="P81" s="96"/>
      <c r="Q81" s="96"/>
      <c r="R81" s="96"/>
      <c r="S81" s="96"/>
      <c r="T81" s="96"/>
      <c r="V81" s="96"/>
      <c r="W81" s="96"/>
      <c r="X81" s="96"/>
      <c r="Y81" s="96"/>
      <c r="Z81" s="96"/>
      <c r="AA81" s="96"/>
      <c r="AB81" s="96"/>
      <c r="AC81" s="96"/>
      <c r="AD81" s="96"/>
      <c r="AE81" s="96"/>
      <c r="AF81" s="96"/>
    </row>
    <row r="82" spans="5:32" x14ac:dyDescent="0.25">
      <c r="E82" s="96"/>
      <c r="F82" s="96"/>
      <c r="G82" s="96"/>
      <c r="H82" s="96"/>
      <c r="I82" s="96"/>
      <c r="J82" s="96"/>
      <c r="K82" s="96"/>
      <c r="L82" s="96"/>
      <c r="M82" s="96"/>
      <c r="O82" s="96"/>
      <c r="P82" s="96"/>
      <c r="Q82" s="96"/>
      <c r="R82" s="96"/>
      <c r="S82" s="96"/>
      <c r="T82" s="96"/>
      <c r="V82" s="96"/>
      <c r="W82" s="96"/>
      <c r="X82" s="96"/>
      <c r="Y82" s="96"/>
      <c r="Z82" s="96"/>
      <c r="AA82" s="96"/>
      <c r="AB82" s="96"/>
      <c r="AC82" s="96"/>
      <c r="AD82" s="96"/>
      <c r="AE82" s="96"/>
      <c r="AF82" s="96"/>
    </row>
    <row r="83" spans="5:32" x14ac:dyDescent="0.25">
      <c r="E83" s="96"/>
      <c r="F83" s="96"/>
      <c r="G83" s="96"/>
      <c r="H83" s="96"/>
      <c r="I83" s="96"/>
      <c r="J83" s="96"/>
      <c r="K83" s="96"/>
      <c r="L83" s="96"/>
      <c r="M83" s="96"/>
      <c r="O83" s="96"/>
      <c r="P83" s="96"/>
      <c r="Q83" s="96"/>
      <c r="R83" s="96"/>
      <c r="S83" s="96"/>
      <c r="T83" s="96"/>
      <c r="V83" s="96"/>
      <c r="W83" s="96"/>
      <c r="X83" s="96"/>
      <c r="Y83" s="96"/>
      <c r="Z83" s="96"/>
      <c r="AA83" s="96"/>
      <c r="AB83" s="96"/>
      <c r="AC83" s="96"/>
      <c r="AD83" s="96"/>
      <c r="AE83" s="96"/>
      <c r="AF83" s="96"/>
    </row>
    <row r="84" spans="5:32" x14ac:dyDescent="0.25">
      <c r="E84" s="96"/>
      <c r="F84" s="96"/>
      <c r="G84" s="96"/>
      <c r="H84" s="96"/>
      <c r="I84" s="96"/>
      <c r="J84" s="96"/>
      <c r="K84" s="96"/>
      <c r="L84" s="96"/>
      <c r="M84" s="96"/>
      <c r="O84" s="96"/>
      <c r="P84" s="96"/>
      <c r="Q84" s="96"/>
      <c r="R84" s="96"/>
      <c r="S84" s="96"/>
      <c r="T84" s="96"/>
      <c r="V84" s="96"/>
      <c r="W84" s="96"/>
      <c r="X84" s="96"/>
      <c r="Y84" s="96"/>
      <c r="Z84" s="96"/>
      <c r="AA84" s="96"/>
      <c r="AB84" s="96"/>
      <c r="AC84" s="96"/>
      <c r="AD84" s="96"/>
      <c r="AE84" s="96"/>
      <c r="AF84" s="96"/>
    </row>
    <row r="85" spans="5:32" x14ac:dyDescent="0.25">
      <c r="E85" s="96"/>
      <c r="F85" s="96"/>
      <c r="G85" s="96"/>
      <c r="H85" s="96"/>
      <c r="I85" s="96"/>
      <c r="J85" s="96"/>
      <c r="K85" s="96"/>
      <c r="L85" s="96"/>
      <c r="M85" s="96"/>
      <c r="O85" s="96"/>
      <c r="P85" s="96"/>
      <c r="Q85" s="96"/>
      <c r="R85" s="96"/>
      <c r="S85" s="96"/>
      <c r="T85" s="96"/>
      <c r="V85" s="96"/>
      <c r="W85" s="96"/>
      <c r="X85" s="96"/>
      <c r="Y85" s="96"/>
      <c r="Z85" s="96"/>
      <c r="AA85" s="96"/>
      <c r="AB85" s="96"/>
      <c r="AC85" s="96"/>
      <c r="AD85" s="96"/>
      <c r="AE85" s="96"/>
      <c r="AF85" s="96"/>
    </row>
    <row r="86" spans="5:32" x14ac:dyDescent="0.25">
      <c r="E86" s="96"/>
      <c r="F86" s="96"/>
      <c r="G86" s="96"/>
      <c r="H86" s="96"/>
      <c r="I86" s="96"/>
      <c r="J86" s="96"/>
      <c r="K86" s="96"/>
      <c r="L86" s="96"/>
      <c r="M86" s="96"/>
      <c r="O86" s="96"/>
      <c r="P86" s="96"/>
      <c r="Q86" s="96"/>
      <c r="R86" s="96"/>
      <c r="S86" s="96"/>
      <c r="T86" s="96"/>
      <c r="V86" s="96"/>
      <c r="W86" s="96"/>
      <c r="X86" s="96"/>
      <c r="Y86" s="96"/>
      <c r="Z86" s="96"/>
      <c r="AA86" s="96"/>
      <c r="AB86" s="96"/>
      <c r="AC86" s="96"/>
      <c r="AD86" s="96"/>
      <c r="AE86" s="96"/>
      <c r="AF86" s="96"/>
    </row>
    <row r="87" spans="5:32" x14ac:dyDescent="0.25">
      <c r="E87" s="96"/>
      <c r="F87" s="96"/>
      <c r="G87" s="96"/>
      <c r="H87" s="96"/>
      <c r="I87" s="96"/>
      <c r="J87" s="96"/>
      <c r="K87" s="96"/>
      <c r="L87" s="96"/>
      <c r="M87" s="96"/>
      <c r="O87" s="96"/>
      <c r="P87" s="96"/>
      <c r="Q87" s="96"/>
      <c r="R87" s="96"/>
      <c r="S87" s="96"/>
      <c r="T87" s="96"/>
      <c r="V87" s="96"/>
      <c r="W87" s="96"/>
      <c r="X87" s="96"/>
      <c r="Y87" s="96"/>
      <c r="Z87" s="96"/>
      <c r="AA87" s="96"/>
      <c r="AB87" s="96"/>
      <c r="AC87" s="96"/>
      <c r="AD87" s="96"/>
      <c r="AE87" s="96"/>
      <c r="AF87" s="96"/>
    </row>
    <row r="88" spans="5:32" x14ac:dyDescent="0.25">
      <c r="E88" s="96"/>
      <c r="F88" s="96"/>
      <c r="G88" s="96"/>
      <c r="H88" s="96"/>
      <c r="I88" s="96"/>
      <c r="J88" s="96"/>
      <c r="K88" s="96"/>
      <c r="L88" s="96"/>
      <c r="M88" s="96"/>
      <c r="O88" s="96"/>
      <c r="P88" s="96"/>
      <c r="Q88" s="96"/>
      <c r="R88" s="96"/>
      <c r="S88" s="96"/>
      <c r="T88" s="96"/>
      <c r="V88" s="96"/>
      <c r="W88" s="96"/>
      <c r="X88" s="96"/>
      <c r="Y88" s="96"/>
      <c r="Z88" s="96"/>
      <c r="AA88" s="96"/>
      <c r="AB88" s="96"/>
      <c r="AC88" s="96"/>
      <c r="AD88" s="96"/>
      <c r="AE88" s="96"/>
      <c r="AF88" s="96"/>
    </row>
    <row r="89" spans="5:32" x14ac:dyDescent="0.25">
      <c r="E89" s="96"/>
      <c r="F89" s="96"/>
      <c r="G89" s="96"/>
      <c r="H89" s="96"/>
      <c r="I89" s="96"/>
      <c r="J89" s="96"/>
      <c r="K89" s="96"/>
      <c r="L89" s="96"/>
      <c r="M89" s="96"/>
      <c r="O89" s="96"/>
      <c r="P89" s="96"/>
      <c r="Q89" s="96"/>
      <c r="R89" s="96"/>
      <c r="S89" s="96"/>
      <c r="T89" s="96"/>
      <c r="V89" s="96"/>
      <c r="W89" s="96"/>
      <c r="X89" s="96"/>
      <c r="Y89" s="96"/>
      <c r="Z89" s="96"/>
      <c r="AA89" s="96"/>
      <c r="AB89" s="96"/>
      <c r="AC89" s="96"/>
      <c r="AD89" s="96"/>
      <c r="AE89" s="96"/>
      <c r="AF89" s="96"/>
    </row>
    <row r="90" spans="5:32" x14ac:dyDescent="0.25">
      <c r="E90" s="96"/>
      <c r="F90" s="96"/>
      <c r="G90" s="96"/>
      <c r="H90" s="96"/>
      <c r="I90" s="96"/>
      <c r="J90" s="96"/>
      <c r="K90" s="96"/>
      <c r="L90" s="96"/>
      <c r="M90" s="96"/>
      <c r="O90" s="96"/>
      <c r="P90" s="96"/>
      <c r="Q90" s="96"/>
      <c r="R90" s="96"/>
      <c r="S90" s="96"/>
      <c r="T90" s="96"/>
      <c r="V90" s="96"/>
      <c r="W90" s="96"/>
      <c r="X90" s="96"/>
      <c r="Y90" s="96"/>
      <c r="Z90" s="96"/>
      <c r="AA90" s="96"/>
      <c r="AB90" s="96"/>
      <c r="AC90" s="96"/>
      <c r="AD90" s="96"/>
      <c r="AE90" s="96"/>
      <c r="AF90" s="96"/>
    </row>
    <row r="91" spans="5:32" x14ac:dyDescent="0.25">
      <c r="E91" s="96"/>
      <c r="F91" s="96"/>
      <c r="G91" s="96"/>
      <c r="H91" s="96"/>
      <c r="I91" s="96"/>
      <c r="J91" s="96"/>
      <c r="K91" s="96"/>
      <c r="L91" s="96"/>
      <c r="M91" s="96"/>
      <c r="O91" s="96"/>
      <c r="P91" s="96"/>
      <c r="Q91" s="96"/>
      <c r="R91" s="96"/>
      <c r="S91" s="96"/>
      <c r="T91" s="96"/>
      <c r="V91" s="96"/>
      <c r="W91" s="96"/>
      <c r="X91" s="96"/>
      <c r="Y91" s="96"/>
      <c r="Z91" s="96"/>
      <c r="AA91" s="96"/>
      <c r="AB91" s="96"/>
      <c r="AC91" s="96"/>
      <c r="AD91" s="96"/>
      <c r="AE91" s="96"/>
      <c r="AF91" s="96"/>
    </row>
    <row r="92" spans="5:32" x14ac:dyDescent="0.25">
      <c r="E92" s="96"/>
      <c r="F92" s="96"/>
      <c r="G92" s="96"/>
      <c r="H92" s="96"/>
      <c r="I92" s="96"/>
      <c r="J92" s="96"/>
      <c r="K92" s="96"/>
      <c r="L92" s="96"/>
      <c r="M92" s="96"/>
      <c r="O92" s="96"/>
      <c r="P92" s="96"/>
      <c r="Q92" s="96"/>
      <c r="R92" s="96"/>
      <c r="S92" s="96"/>
      <c r="T92" s="96"/>
      <c r="V92" s="96"/>
      <c r="W92" s="96"/>
      <c r="X92" s="96"/>
      <c r="Y92" s="96"/>
      <c r="Z92" s="96"/>
      <c r="AA92" s="96"/>
      <c r="AB92" s="96"/>
      <c r="AC92" s="96"/>
      <c r="AD92" s="96"/>
      <c r="AE92" s="96"/>
      <c r="AF92" s="96"/>
    </row>
    <row r="93" spans="5:32" x14ac:dyDescent="0.25">
      <c r="E93" s="96"/>
      <c r="F93" s="96"/>
      <c r="G93" s="96"/>
      <c r="H93" s="96"/>
      <c r="I93" s="96"/>
      <c r="J93" s="96"/>
      <c r="K93" s="96"/>
      <c r="L93" s="96"/>
      <c r="M93" s="96"/>
      <c r="O93" s="96"/>
      <c r="P93" s="96"/>
      <c r="Q93" s="96"/>
      <c r="R93" s="96"/>
      <c r="S93" s="96"/>
      <c r="T93" s="96"/>
      <c r="V93" s="96"/>
      <c r="W93" s="96"/>
      <c r="X93" s="96"/>
      <c r="Y93" s="96"/>
      <c r="Z93" s="96"/>
      <c r="AA93" s="96"/>
      <c r="AB93" s="96"/>
      <c r="AC93" s="96"/>
      <c r="AD93" s="96"/>
      <c r="AE93" s="96"/>
      <c r="AF93" s="96"/>
    </row>
    <row r="94" spans="5:32" x14ac:dyDescent="0.25">
      <c r="E94" s="96"/>
      <c r="F94" s="96"/>
      <c r="G94" s="96"/>
      <c r="H94" s="96"/>
      <c r="I94" s="96"/>
      <c r="J94" s="96"/>
      <c r="K94" s="96"/>
      <c r="L94" s="96"/>
      <c r="M94" s="96"/>
      <c r="O94" s="96"/>
      <c r="P94" s="96"/>
      <c r="Q94" s="96"/>
      <c r="R94" s="96"/>
      <c r="S94" s="96"/>
      <c r="T94" s="96"/>
      <c r="V94" s="96"/>
      <c r="W94" s="96"/>
      <c r="X94" s="96"/>
      <c r="Y94" s="96"/>
      <c r="Z94" s="96"/>
      <c r="AA94" s="96"/>
      <c r="AB94" s="96"/>
      <c r="AC94" s="96"/>
      <c r="AD94" s="96"/>
      <c r="AE94" s="96"/>
      <c r="AF94" s="96"/>
    </row>
    <row r="95" spans="5:32" x14ac:dyDescent="0.25">
      <c r="E95" s="96"/>
      <c r="F95" s="96"/>
      <c r="G95" s="96"/>
      <c r="H95" s="96"/>
      <c r="I95" s="96"/>
      <c r="J95" s="96"/>
      <c r="K95" s="96"/>
      <c r="L95" s="96"/>
      <c r="M95" s="96"/>
      <c r="O95" s="96"/>
      <c r="P95" s="96"/>
      <c r="Q95" s="96"/>
      <c r="R95" s="96"/>
      <c r="S95" s="96"/>
      <c r="T95" s="96"/>
      <c r="V95" s="96"/>
      <c r="W95" s="96"/>
      <c r="X95" s="96"/>
      <c r="Y95" s="96"/>
      <c r="Z95" s="96"/>
      <c r="AA95" s="96"/>
      <c r="AB95" s="96"/>
      <c r="AC95" s="96"/>
      <c r="AD95" s="96"/>
      <c r="AE95" s="96"/>
      <c r="AF95" s="96"/>
    </row>
    <row r="96" spans="5:32" x14ac:dyDescent="0.25">
      <c r="E96" s="96"/>
      <c r="F96" s="96"/>
      <c r="G96" s="96"/>
      <c r="H96" s="96"/>
      <c r="I96" s="96"/>
      <c r="J96" s="96"/>
      <c r="K96" s="96"/>
      <c r="L96" s="96"/>
      <c r="M96" s="96"/>
      <c r="O96" s="96"/>
      <c r="P96" s="96"/>
      <c r="Q96" s="96"/>
      <c r="R96" s="96"/>
      <c r="S96" s="96"/>
      <c r="T96" s="96"/>
      <c r="V96" s="96"/>
      <c r="W96" s="96"/>
      <c r="X96" s="96"/>
      <c r="Y96" s="96"/>
      <c r="Z96" s="96"/>
      <c r="AA96" s="96"/>
      <c r="AB96" s="96"/>
      <c r="AC96" s="96"/>
      <c r="AD96" s="96"/>
      <c r="AE96" s="96"/>
      <c r="AF96" s="96"/>
    </row>
    <row r="97" spans="5:32" x14ac:dyDescent="0.25">
      <c r="E97" s="96"/>
      <c r="F97" s="96"/>
      <c r="G97" s="96"/>
      <c r="H97" s="96"/>
      <c r="I97" s="96"/>
      <c r="J97" s="96"/>
      <c r="K97" s="96"/>
      <c r="L97" s="96"/>
      <c r="M97" s="96"/>
      <c r="O97" s="96"/>
      <c r="P97" s="96"/>
      <c r="Q97" s="96"/>
      <c r="R97" s="96"/>
      <c r="S97" s="96"/>
      <c r="T97" s="96"/>
      <c r="V97" s="96"/>
      <c r="W97" s="96"/>
      <c r="X97" s="96"/>
      <c r="Y97" s="96"/>
      <c r="Z97" s="96"/>
      <c r="AA97" s="96"/>
      <c r="AB97" s="96"/>
      <c r="AC97" s="96"/>
      <c r="AD97" s="96"/>
      <c r="AE97" s="96"/>
      <c r="AF97" s="96"/>
    </row>
    <row r="98" spans="5:32" x14ac:dyDescent="0.25">
      <c r="E98" s="96"/>
      <c r="F98" s="96"/>
      <c r="G98" s="96"/>
      <c r="H98" s="96"/>
      <c r="I98" s="96"/>
      <c r="J98" s="96"/>
      <c r="K98" s="96"/>
      <c r="L98" s="96"/>
      <c r="M98" s="96"/>
      <c r="O98" s="96"/>
      <c r="P98" s="96"/>
      <c r="Q98" s="96"/>
      <c r="R98" s="96"/>
      <c r="S98" s="96"/>
      <c r="T98" s="96"/>
      <c r="V98" s="96"/>
      <c r="W98" s="96"/>
      <c r="X98" s="96"/>
      <c r="Y98" s="96"/>
      <c r="Z98" s="96"/>
      <c r="AA98" s="96"/>
      <c r="AB98" s="96"/>
      <c r="AC98" s="96"/>
      <c r="AD98" s="96"/>
      <c r="AE98" s="96"/>
      <c r="AF98" s="96"/>
    </row>
    <row r="99" spans="5:32" x14ac:dyDescent="0.25">
      <c r="E99" s="96"/>
      <c r="F99" s="96"/>
      <c r="G99" s="96"/>
      <c r="H99" s="96"/>
      <c r="I99" s="96"/>
      <c r="J99" s="96"/>
      <c r="K99" s="96"/>
      <c r="L99" s="96"/>
      <c r="M99" s="96"/>
      <c r="O99" s="96"/>
      <c r="P99" s="96"/>
      <c r="Q99" s="96"/>
      <c r="R99" s="96"/>
      <c r="S99" s="96"/>
      <c r="T99" s="96"/>
      <c r="V99" s="96"/>
      <c r="W99" s="96"/>
      <c r="X99" s="96"/>
      <c r="Y99" s="96"/>
      <c r="Z99" s="96"/>
      <c r="AA99" s="96"/>
      <c r="AB99" s="96"/>
      <c r="AC99" s="96"/>
      <c r="AD99" s="96"/>
      <c r="AE99" s="96"/>
      <c r="AF99" s="96"/>
    </row>
    <row r="100" spans="5:32" x14ac:dyDescent="0.25">
      <c r="E100" s="96"/>
      <c r="F100" s="96"/>
      <c r="G100" s="96"/>
      <c r="H100" s="96"/>
      <c r="I100" s="96"/>
      <c r="J100" s="96"/>
      <c r="K100" s="96"/>
      <c r="L100" s="96"/>
      <c r="M100" s="96"/>
      <c r="O100" s="96"/>
      <c r="P100" s="96"/>
      <c r="Q100" s="96"/>
      <c r="R100" s="96"/>
      <c r="S100" s="96"/>
      <c r="T100" s="96"/>
      <c r="V100" s="96"/>
      <c r="W100" s="96"/>
      <c r="X100" s="96"/>
      <c r="Y100" s="96"/>
      <c r="Z100" s="96"/>
      <c r="AA100" s="96"/>
      <c r="AB100" s="96"/>
      <c r="AC100" s="96"/>
      <c r="AD100" s="96"/>
      <c r="AE100" s="96"/>
      <c r="AF100" s="96"/>
    </row>
    <row r="101" spans="5:32" x14ac:dyDescent="0.25">
      <c r="E101" s="96"/>
      <c r="F101" s="96"/>
      <c r="G101" s="96"/>
      <c r="H101" s="96"/>
      <c r="I101" s="96"/>
      <c r="J101" s="96"/>
      <c r="K101" s="96"/>
      <c r="L101" s="96"/>
      <c r="M101" s="96"/>
      <c r="O101" s="96"/>
      <c r="P101" s="96"/>
      <c r="Q101" s="96"/>
      <c r="R101" s="96"/>
      <c r="S101" s="96"/>
      <c r="T101" s="96"/>
      <c r="V101" s="96"/>
      <c r="W101" s="96"/>
      <c r="X101" s="96"/>
      <c r="Y101" s="96"/>
      <c r="Z101" s="96"/>
      <c r="AA101" s="96"/>
      <c r="AB101" s="96"/>
      <c r="AC101" s="96"/>
      <c r="AD101" s="96"/>
      <c r="AE101" s="96"/>
      <c r="AF101" s="96"/>
    </row>
    <row r="102" spans="5:32" x14ac:dyDescent="0.25">
      <c r="E102" s="96"/>
      <c r="F102" s="96"/>
      <c r="G102" s="96"/>
      <c r="H102" s="96"/>
      <c r="I102" s="96"/>
      <c r="J102" s="96"/>
      <c r="K102" s="96"/>
      <c r="L102" s="96"/>
      <c r="M102" s="96"/>
      <c r="O102" s="96"/>
      <c r="P102" s="96"/>
      <c r="Q102" s="96"/>
      <c r="R102" s="96"/>
      <c r="S102" s="96"/>
      <c r="T102" s="96"/>
      <c r="V102" s="96"/>
      <c r="W102" s="96"/>
      <c r="X102" s="96"/>
      <c r="Y102" s="96"/>
      <c r="Z102" s="96"/>
      <c r="AA102" s="96"/>
      <c r="AB102" s="96"/>
      <c r="AC102" s="96"/>
      <c r="AD102" s="96"/>
      <c r="AE102" s="96"/>
      <c r="AF102" s="96"/>
    </row>
    <row r="103" spans="5:32" x14ac:dyDescent="0.25">
      <c r="E103" s="96"/>
      <c r="F103" s="96"/>
      <c r="G103" s="96"/>
      <c r="H103" s="96"/>
      <c r="I103" s="96"/>
      <c r="J103" s="96"/>
      <c r="K103" s="96"/>
      <c r="L103" s="96"/>
      <c r="M103" s="96"/>
      <c r="O103" s="96"/>
      <c r="P103" s="96"/>
      <c r="Q103" s="96"/>
      <c r="R103" s="96"/>
      <c r="S103" s="96"/>
      <c r="T103" s="96"/>
      <c r="V103" s="96"/>
      <c r="W103" s="96"/>
      <c r="X103" s="96"/>
      <c r="Y103" s="96"/>
      <c r="Z103" s="96"/>
      <c r="AA103" s="96"/>
      <c r="AB103" s="96"/>
      <c r="AC103" s="96"/>
      <c r="AD103" s="96"/>
      <c r="AE103" s="96"/>
      <c r="AF103" s="96"/>
    </row>
    <row r="104" spans="5:32" x14ac:dyDescent="0.25">
      <c r="E104" s="96"/>
      <c r="F104" s="96"/>
      <c r="G104" s="96"/>
      <c r="H104" s="96"/>
      <c r="I104" s="96"/>
      <c r="J104" s="96"/>
      <c r="K104" s="96"/>
      <c r="L104" s="96"/>
      <c r="M104" s="96"/>
      <c r="O104" s="96"/>
      <c r="P104" s="96"/>
      <c r="Q104" s="96"/>
      <c r="R104" s="96"/>
      <c r="S104" s="96"/>
      <c r="T104" s="96"/>
      <c r="V104" s="96"/>
      <c r="W104" s="96"/>
      <c r="X104" s="96"/>
      <c r="Y104" s="96"/>
      <c r="Z104" s="96"/>
      <c r="AA104" s="96"/>
      <c r="AB104" s="96"/>
      <c r="AC104" s="96"/>
      <c r="AD104" s="96"/>
      <c r="AE104" s="96"/>
      <c r="AF104" s="96"/>
    </row>
    <row r="105" spans="5:32" x14ac:dyDescent="0.25">
      <c r="E105" s="96"/>
      <c r="F105" s="96"/>
      <c r="G105" s="96"/>
      <c r="H105" s="96"/>
      <c r="I105" s="96"/>
      <c r="J105" s="96"/>
      <c r="K105" s="96"/>
      <c r="L105" s="96"/>
      <c r="M105" s="96"/>
      <c r="O105" s="96"/>
      <c r="P105" s="96"/>
      <c r="Q105" s="96"/>
      <c r="R105" s="96"/>
      <c r="S105" s="96"/>
      <c r="T105" s="96"/>
      <c r="V105" s="96"/>
      <c r="W105" s="96"/>
      <c r="X105" s="96"/>
      <c r="Y105" s="96"/>
      <c r="Z105" s="96"/>
      <c r="AA105" s="96"/>
      <c r="AB105" s="96"/>
      <c r="AC105" s="96"/>
      <c r="AD105" s="96"/>
      <c r="AE105" s="96"/>
      <c r="AF105" s="96"/>
    </row>
    <row r="106" spans="5:32" x14ac:dyDescent="0.25">
      <c r="E106" s="96"/>
      <c r="F106" s="96"/>
      <c r="G106" s="96"/>
      <c r="H106" s="96"/>
      <c r="I106" s="96"/>
      <c r="J106" s="96"/>
      <c r="K106" s="96"/>
      <c r="L106" s="96"/>
      <c r="M106" s="96"/>
      <c r="O106" s="96"/>
      <c r="P106" s="96"/>
      <c r="Q106" s="96"/>
      <c r="R106" s="96"/>
      <c r="S106" s="96"/>
      <c r="T106" s="96"/>
      <c r="V106" s="96"/>
      <c r="W106" s="96"/>
      <c r="X106" s="96"/>
      <c r="Y106" s="96"/>
      <c r="Z106" s="96"/>
      <c r="AA106" s="96"/>
      <c r="AB106" s="96"/>
      <c r="AC106" s="96"/>
      <c r="AD106" s="96"/>
      <c r="AE106" s="96"/>
      <c r="AF106" s="96"/>
    </row>
    <row r="107" spans="5:32" x14ac:dyDescent="0.25">
      <c r="E107" s="96"/>
      <c r="F107" s="96"/>
      <c r="G107" s="96"/>
      <c r="H107" s="96"/>
      <c r="I107" s="96"/>
      <c r="J107" s="96"/>
      <c r="K107" s="96"/>
      <c r="L107" s="96"/>
      <c r="M107" s="96"/>
      <c r="O107" s="96"/>
      <c r="P107" s="96"/>
      <c r="Q107" s="96"/>
      <c r="R107" s="96"/>
      <c r="S107" s="96"/>
      <c r="T107" s="96"/>
      <c r="V107" s="96"/>
      <c r="W107" s="96"/>
      <c r="X107" s="96"/>
      <c r="Y107" s="96"/>
      <c r="Z107" s="96"/>
      <c r="AA107" s="96"/>
      <c r="AB107" s="96"/>
      <c r="AC107" s="96"/>
      <c r="AD107" s="96"/>
      <c r="AE107" s="96"/>
      <c r="AF107" s="96"/>
    </row>
    <row r="108" spans="5:32" x14ac:dyDescent="0.25">
      <c r="E108" s="96"/>
      <c r="F108" s="96"/>
      <c r="G108" s="96"/>
      <c r="H108" s="96"/>
      <c r="I108" s="96"/>
      <c r="J108" s="96"/>
      <c r="K108" s="96"/>
      <c r="L108" s="96"/>
      <c r="M108" s="96"/>
      <c r="O108" s="96"/>
      <c r="P108" s="96"/>
      <c r="Q108" s="96"/>
      <c r="R108" s="96"/>
      <c r="S108" s="96"/>
      <c r="T108" s="96"/>
      <c r="V108" s="96"/>
      <c r="W108" s="96"/>
      <c r="X108" s="96"/>
      <c r="Y108" s="96"/>
      <c r="Z108" s="96"/>
      <c r="AA108" s="96"/>
      <c r="AB108" s="96"/>
      <c r="AC108" s="96"/>
      <c r="AD108" s="96"/>
      <c r="AE108" s="96"/>
      <c r="AF108" s="96"/>
    </row>
    <row r="109" spans="5:32" x14ac:dyDescent="0.25">
      <c r="E109" s="96"/>
      <c r="F109" s="96"/>
      <c r="G109" s="96"/>
      <c r="H109" s="96"/>
      <c r="I109" s="96"/>
      <c r="J109" s="96"/>
      <c r="K109" s="96"/>
      <c r="L109" s="96"/>
      <c r="M109" s="96"/>
      <c r="O109" s="96"/>
      <c r="P109" s="96"/>
      <c r="Q109" s="96"/>
      <c r="R109" s="96"/>
      <c r="S109" s="96"/>
      <c r="T109" s="96"/>
      <c r="V109" s="96"/>
      <c r="W109" s="96"/>
      <c r="X109" s="96"/>
      <c r="Y109" s="96"/>
      <c r="Z109" s="96"/>
      <c r="AA109" s="96"/>
      <c r="AB109" s="96"/>
      <c r="AC109" s="96"/>
      <c r="AD109" s="96"/>
      <c r="AE109" s="96"/>
      <c r="AF109" s="96"/>
    </row>
    <row r="110" spans="5:32" x14ac:dyDescent="0.25">
      <c r="E110" s="96"/>
      <c r="F110" s="96"/>
      <c r="G110" s="96"/>
      <c r="H110" s="96"/>
      <c r="I110" s="96"/>
      <c r="J110" s="96"/>
      <c r="K110" s="96"/>
      <c r="L110" s="96"/>
      <c r="M110" s="96"/>
      <c r="O110" s="96"/>
      <c r="P110" s="96"/>
      <c r="Q110" s="96"/>
      <c r="R110" s="96"/>
      <c r="S110" s="96"/>
      <c r="T110" s="96"/>
      <c r="V110" s="96"/>
      <c r="W110" s="96"/>
      <c r="X110" s="96"/>
      <c r="Y110" s="96"/>
      <c r="Z110" s="96"/>
      <c r="AA110" s="96"/>
      <c r="AB110" s="96"/>
      <c r="AC110" s="96"/>
      <c r="AD110" s="96"/>
      <c r="AE110" s="96"/>
      <c r="AF110" s="96"/>
    </row>
    <row r="111" spans="5:32" x14ac:dyDescent="0.25">
      <c r="E111" s="96"/>
      <c r="F111" s="96"/>
      <c r="G111" s="96"/>
      <c r="H111" s="96"/>
      <c r="I111" s="96"/>
      <c r="J111" s="96"/>
      <c r="K111" s="96"/>
      <c r="L111" s="96"/>
      <c r="M111" s="96"/>
      <c r="O111" s="96"/>
      <c r="P111" s="96"/>
      <c r="Q111" s="96"/>
      <c r="R111" s="96"/>
      <c r="S111" s="96"/>
      <c r="T111" s="96"/>
      <c r="V111" s="96"/>
      <c r="W111" s="96"/>
      <c r="X111" s="96"/>
      <c r="Y111" s="96"/>
      <c r="Z111" s="96"/>
      <c r="AA111" s="96"/>
      <c r="AB111" s="96"/>
      <c r="AC111" s="96"/>
      <c r="AD111" s="96"/>
      <c r="AE111" s="96"/>
      <c r="AF111" s="96"/>
    </row>
    <row r="112" spans="5:32" x14ac:dyDescent="0.25">
      <c r="E112" s="96"/>
      <c r="F112" s="96"/>
      <c r="G112" s="96"/>
      <c r="H112" s="96"/>
      <c r="I112" s="96"/>
      <c r="J112" s="96"/>
      <c r="K112" s="96"/>
      <c r="L112" s="96"/>
      <c r="M112" s="96"/>
      <c r="O112" s="96"/>
      <c r="P112" s="96"/>
      <c r="Q112" s="96"/>
      <c r="R112" s="96"/>
      <c r="S112" s="96"/>
      <c r="T112" s="96"/>
      <c r="V112" s="96"/>
      <c r="W112" s="96"/>
      <c r="X112" s="96"/>
      <c r="Y112" s="96"/>
      <c r="Z112" s="96"/>
      <c r="AA112" s="96"/>
      <c r="AB112" s="96"/>
      <c r="AC112" s="96"/>
      <c r="AD112" s="96"/>
      <c r="AE112" s="96"/>
      <c r="AF112" s="96"/>
    </row>
    <row r="113" spans="5:32" x14ac:dyDescent="0.25">
      <c r="E113" s="96"/>
      <c r="F113" s="96"/>
      <c r="G113" s="96"/>
      <c r="H113" s="96"/>
      <c r="I113" s="96"/>
      <c r="J113" s="96"/>
      <c r="K113" s="96"/>
      <c r="L113" s="96"/>
      <c r="M113" s="96"/>
      <c r="O113" s="96"/>
      <c r="P113" s="96"/>
      <c r="Q113" s="96"/>
      <c r="R113" s="96"/>
      <c r="S113" s="96"/>
      <c r="T113" s="96"/>
      <c r="V113" s="96"/>
      <c r="W113" s="96"/>
      <c r="X113" s="96"/>
      <c r="Y113" s="96"/>
      <c r="Z113" s="96"/>
      <c r="AA113" s="96"/>
      <c r="AB113" s="96"/>
      <c r="AC113" s="96"/>
      <c r="AD113" s="96"/>
      <c r="AE113" s="96"/>
      <c r="AF113" s="96"/>
    </row>
    <row r="114" spans="5:32" x14ac:dyDescent="0.25">
      <c r="E114" s="96"/>
      <c r="F114" s="96"/>
      <c r="G114" s="96"/>
      <c r="H114" s="96"/>
      <c r="I114" s="96"/>
      <c r="J114" s="96"/>
      <c r="K114" s="96"/>
      <c r="L114" s="96"/>
      <c r="M114" s="96"/>
      <c r="O114" s="96"/>
      <c r="P114" s="96"/>
      <c r="Q114" s="96"/>
      <c r="R114" s="96"/>
      <c r="S114" s="96"/>
      <c r="T114" s="96"/>
      <c r="V114" s="96"/>
      <c r="W114" s="96"/>
      <c r="X114" s="96"/>
      <c r="Y114" s="96"/>
      <c r="Z114" s="96"/>
      <c r="AA114" s="96"/>
      <c r="AB114" s="96"/>
      <c r="AC114" s="96"/>
      <c r="AD114" s="96"/>
      <c r="AE114" s="96"/>
      <c r="AF114" s="96"/>
    </row>
    <row r="115" spans="5:32" x14ac:dyDescent="0.25">
      <c r="E115" s="96"/>
      <c r="F115" s="96"/>
      <c r="G115" s="96"/>
      <c r="H115" s="96"/>
      <c r="I115" s="96"/>
      <c r="J115" s="96"/>
      <c r="K115" s="96"/>
      <c r="L115" s="96"/>
      <c r="M115" s="96"/>
      <c r="O115" s="96"/>
      <c r="P115" s="96"/>
      <c r="Q115" s="96"/>
      <c r="R115" s="96"/>
      <c r="S115" s="96"/>
      <c r="T115" s="96"/>
      <c r="V115" s="96"/>
      <c r="W115" s="96"/>
      <c r="X115" s="96"/>
      <c r="Y115" s="96"/>
      <c r="Z115" s="96"/>
      <c r="AA115" s="96"/>
      <c r="AB115" s="96"/>
      <c r="AC115" s="96"/>
      <c r="AD115" s="96"/>
      <c r="AE115" s="96"/>
      <c r="AF115" s="96"/>
    </row>
    <row r="116" spans="5:32" x14ac:dyDescent="0.25">
      <c r="E116" s="96"/>
      <c r="F116" s="96"/>
      <c r="G116" s="96"/>
      <c r="H116" s="96"/>
      <c r="I116" s="96"/>
      <c r="J116" s="96"/>
      <c r="K116" s="96"/>
      <c r="L116" s="96"/>
      <c r="M116" s="96"/>
      <c r="O116" s="96"/>
      <c r="P116" s="96"/>
      <c r="Q116" s="96"/>
      <c r="R116" s="96"/>
      <c r="S116" s="96"/>
      <c r="T116" s="96"/>
      <c r="V116" s="96"/>
      <c r="W116" s="96"/>
      <c r="X116" s="96"/>
      <c r="Y116" s="96"/>
      <c r="Z116" s="96"/>
      <c r="AA116" s="96"/>
      <c r="AB116" s="96"/>
      <c r="AC116" s="96"/>
      <c r="AD116" s="96"/>
      <c r="AE116" s="96"/>
      <c r="AF116" s="96"/>
    </row>
    <row r="117" spans="5:32" x14ac:dyDescent="0.25">
      <c r="E117" s="96"/>
      <c r="F117" s="96"/>
      <c r="G117" s="96"/>
      <c r="H117" s="96"/>
      <c r="I117" s="96"/>
      <c r="J117" s="96"/>
      <c r="K117" s="96"/>
      <c r="L117" s="96"/>
      <c r="M117" s="96"/>
      <c r="O117" s="96"/>
      <c r="P117" s="96"/>
      <c r="Q117" s="96"/>
      <c r="R117" s="96"/>
      <c r="S117" s="96"/>
      <c r="T117" s="96"/>
      <c r="V117" s="96"/>
      <c r="W117" s="96"/>
      <c r="X117" s="96"/>
      <c r="Y117" s="96"/>
      <c r="Z117" s="96"/>
      <c r="AA117" s="96"/>
      <c r="AB117" s="96"/>
      <c r="AC117" s="96"/>
      <c r="AD117" s="96"/>
      <c r="AE117" s="96"/>
      <c r="AF117" s="96"/>
    </row>
    <row r="118" spans="5:32" x14ac:dyDescent="0.25">
      <c r="E118" s="96"/>
      <c r="F118" s="96"/>
      <c r="G118" s="96"/>
      <c r="H118" s="96"/>
      <c r="I118" s="96"/>
      <c r="J118" s="96"/>
      <c r="K118" s="96"/>
      <c r="L118" s="96"/>
      <c r="M118" s="96"/>
      <c r="O118" s="96"/>
      <c r="P118" s="96"/>
      <c r="Q118" s="96"/>
      <c r="R118" s="96"/>
      <c r="S118" s="96"/>
      <c r="T118" s="96"/>
      <c r="V118" s="96"/>
      <c r="W118" s="96"/>
      <c r="X118" s="96"/>
      <c r="Y118" s="96"/>
      <c r="Z118" s="96"/>
      <c r="AA118" s="96"/>
      <c r="AB118" s="96"/>
      <c r="AC118" s="96"/>
      <c r="AD118" s="96"/>
      <c r="AE118" s="96"/>
      <c r="AF118" s="96"/>
    </row>
    <row r="119" spans="5:32" x14ac:dyDescent="0.25">
      <c r="E119" s="96"/>
      <c r="F119" s="96"/>
      <c r="G119" s="96"/>
      <c r="H119" s="96"/>
      <c r="I119" s="96"/>
      <c r="J119" s="96"/>
      <c r="K119" s="96"/>
      <c r="L119" s="96"/>
      <c r="M119" s="96"/>
      <c r="O119" s="96"/>
      <c r="P119" s="96"/>
      <c r="Q119" s="96"/>
      <c r="R119" s="96"/>
      <c r="S119" s="96"/>
      <c r="T119" s="96"/>
      <c r="V119" s="96"/>
      <c r="W119" s="96"/>
      <c r="X119" s="96"/>
      <c r="Y119" s="96"/>
      <c r="Z119" s="96"/>
      <c r="AA119" s="96"/>
      <c r="AB119" s="96"/>
      <c r="AC119" s="96"/>
      <c r="AD119" s="96"/>
      <c r="AE119" s="96"/>
      <c r="AF119" s="96"/>
    </row>
    <row r="120" spans="5:32" x14ac:dyDescent="0.25">
      <c r="E120" s="96"/>
      <c r="F120" s="96"/>
      <c r="G120" s="96"/>
      <c r="H120" s="96"/>
      <c r="I120" s="96"/>
      <c r="J120" s="96"/>
      <c r="K120" s="96"/>
      <c r="L120" s="96"/>
      <c r="M120" s="96"/>
      <c r="O120" s="96"/>
      <c r="P120" s="96"/>
      <c r="Q120" s="96"/>
      <c r="R120" s="96"/>
      <c r="S120" s="96"/>
      <c r="T120" s="96"/>
      <c r="V120" s="96"/>
      <c r="W120" s="96"/>
      <c r="X120" s="96"/>
      <c r="Y120" s="96"/>
      <c r="Z120" s="96"/>
      <c r="AA120" s="96"/>
      <c r="AB120" s="96"/>
      <c r="AC120" s="96"/>
      <c r="AD120" s="96"/>
      <c r="AE120" s="96"/>
      <c r="AF120" s="96"/>
    </row>
    <row r="121" spans="5:32" x14ac:dyDescent="0.25">
      <c r="E121" s="96"/>
      <c r="F121" s="96"/>
      <c r="G121" s="96"/>
      <c r="H121" s="96"/>
      <c r="I121" s="96"/>
      <c r="J121" s="96"/>
      <c r="K121" s="96"/>
      <c r="L121" s="96"/>
      <c r="M121" s="96"/>
      <c r="O121" s="96"/>
      <c r="P121" s="96"/>
      <c r="Q121" s="96"/>
      <c r="R121" s="96"/>
      <c r="S121" s="96"/>
      <c r="T121" s="96"/>
      <c r="V121" s="96"/>
      <c r="W121" s="96"/>
      <c r="X121" s="96"/>
      <c r="Y121" s="96"/>
      <c r="Z121" s="96"/>
      <c r="AA121" s="96"/>
      <c r="AB121" s="96"/>
      <c r="AC121" s="96"/>
      <c r="AD121" s="96"/>
      <c r="AE121" s="96"/>
      <c r="AF121" s="96"/>
    </row>
    <row r="122" spans="5:32" x14ac:dyDescent="0.25">
      <c r="E122" s="96"/>
      <c r="F122" s="96"/>
      <c r="G122" s="96"/>
      <c r="H122" s="96"/>
      <c r="I122" s="96"/>
      <c r="J122" s="96"/>
      <c r="K122" s="96"/>
      <c r="L122" s="96"/>
      <c r="M122" s="96"/>
      <c r="O122" s="96"/>
      <c r="P122" s="96"/>
      <c r="Q122" s="96"/>
      <c r="R122" s="96"/>
      <c r="S122" s="96"/>
      <c r="T122" s="96"/>
      <c r="V122" s="96"/>
      <c r="W122" s="96"/>
      <c r="X122" s="96"/>
      <c r="Y122" s="96"/>
      <c r="Z122" s="96"/>
      <c r="AA122" s="96"/>
      <c r="AB122" s="96"/>
      <c r="AC122" s="96"/>
      <c r="AD122" s="96"/>
      <c r="AE122" s="96"/>
      <c r="AF122" s="96"/>
    </row>
    <row r="123" spans="5:32" x14ac:dyDescent="0.25">
      <c r="E123" s="96"/>
      <c r="F123" s="96"/>
      <c r="G123" s="96"/>
      <c r="H123" s="96"/>
      <c r="I123" s="96"/>
      <c r="J123" s="96"/>
      <c r="K123" s="96"/>
      <c r="L123" s="96"/>
      <c r="M123" s="96"/>
      <c r="O123" s="96"/>
      <c r="P123" s="96"/>
      <c r="Q123" s="96"/>
      <c r="R123" s="96"/>
      <c r="S123" s="96"/>
      <c r="T123" s="96"/>
      <c r="V123" s="96"/>
      <c r="W123" s="96"/>
      <c r="X123" s="96"/>
      <c r="Y123" s="96"/>
      <c r="Z123" s="96"/>
      <c r="AA123" s="96"/>
      <c r="AB123" s="96"/>
      <c r="AC123" s="96"/>
      <c r="AD123" s="96"/>
      <c r="AE123" s="96"/>
      <c r="AF123" s="96"/>
    </row>
    <row r="124" spans="5:32" x14ac:dyDescent="0.25">
      <c r="E124" s="96"/>
      <c r="F124" s="96"/>
      <c r="G124" s="96"/>
      <c r="H124" s="96"/>
      <c r="I124" s="96"/>
      <c r="J124" s="96"/>
      <c r="K124" s="96"/>
      <c r="L124" s="96"/>
      <c r="M124" s="96"/>
      <c r="O124" s="96"/>
      <c r="P124" s="96"/>
      <c r="Q124" s="96"/>
      <c r="R124" s="96"/>
      <c r="S124" s="96"/>
      <c r="T124" s="96"/>
      <c r="V124" s="96"/>
      <c r="W124" s="96"/>
      <c r="X124" s="96"/>
      <c r="Y124" s="96"/>
      <c r="Z124" s="96"/>
      <c r="AA124" s="96"/>
      <c r="AB124" s="96"/>
      <c r="AC124" s="96"/>
      <c r="AD124" s="96"/>
      <c r="AE124" s="96"/>
      <c r="AF124" s="96"/>
    </row>
    <row r="125" spans="5:32" x14ac:dyDescent="0.25">
      <c r="E125" s="96"/>
      <c r="F125" s="96"/>
      <c r="G125" s="96"/>
      <c r="H125" s="96"/>
      <c r="I125" s="96"/>
      <c r="J125" s="96"/>
      <c r="K125" s="96"/>
      <c r="L125" s="96"/>
      <c r="M125" s="96"/>
      <c r="O125" s="96"/>
      <c r="P125" s="96"/>
      <c r="Q125" s="96"/>
      <c r="R125" s="96"/>
      <c r="S125" s="96"/>
      <c r="T125" s="96"/>
      <c r="V125" s="96"/>
      <c r="W125" s="96"/>
      <c r="X125" s="96"/>
      <c r="Y125" s="96"/>
      <c r="Z125" s="96"/>
      <c r="AA125" s="96"/>
      <c r="AB125" s="96"/>
      <c r="AC125" s="96"/>
      <c r="AD125" s="96"/>
      <c r="AE125" s="96"/>
      <c r="AF125" s="96"/>
    </row>
    <row r="126" spans="5:32" x14ac:dyDescent="0.25">
      <c r="E126" s="96"/>
      <c r="F126" s="96"/>
      <c r="G126" s="96"/>
      <c r="H126" s="96"/>
      <c r="I126" s="96"/>
      <c r="J126" s="96"/>
      <c r="K126" s="96"/>
      <c r="L126" s="96"/>
      <c r="M126" s="96"/>
      <c r="O126" s="96"/>
      <c r="P126" s="96"/>
      <c r="Q126" s="96"/>
      <c r="R126" s="96"/>
      <c r="S126" s="96"/>
      <c r="T126" s="96"/>
      <c r="V126" s="96"/>
      <c r="W126" s="96"/>
      <c r="X126" s="96"/>
      <c r="Y126" s="96"/>
      <c r="Z126" s="96"/>
      <c r="AA126" s="96"/>
      <c r="AB126" s="96"/>
      <c r="AC126" s="96"/>
      <c r="AD126" s="96"/>
      <c r="AE126" s="96"/>
      <c r="AF126" s="96"/>
    </row>
    <row r="127" spans="5:32" x14ac:dyDescent="0.25">
      <c r="E127" s="96"/>
      <c r="F127" s="96"/>
      <c r="G127" s="96"/>
      <c r="H127" s="96"/>
      <c r="I127" s="96"/>
      <c r="J127" s="96"/>
      <c r="K127" s="96"/>
      <c r="L127" s="96"/>
      <c r="M127" s="96"/>
      <c r="O127" s="96"/>
      <c r="P127" s="96"/>
      <c r="Q127" s="96"/>
      <c r="R127" s="96"/>
      <c r="S127" s="96"/>
      <c r="T127" s="96"/>
      <c r="V127" s="96"/>
      <c r="W127" s="96"/>
      <c r="X127" s="96"/>
      <c r="Y127" s="96"/>
      <c r="Z127" s="96"/>
      <c r="AA127" s="96"/>
      <c r="AB127" s="96"/>
      <c r="AC127" s="96"/>
      <c r="AD127" s="96"/>
      <c r="AE127" s="96"/>
      <c r="AF127" s="96"/>
    </row>
    <row r="128" spans="5:32" x14ac:dyDescent="0.25">
      <c r="E128" s="96"/>
      <c r="F128" s="96"/>
      <c r="G128" s="96"/>
      <c r="H128" s="96"/>
      <c r="I128" s="96"/>
      <c r="J128" s="96"/>
      <c r="K128" s="96"/>
      <c r="L128" s="96"/>
      <c r="M128" s="96"/>
      <c r="O128" s="96"/>
      <c r="P128" s="96"/>
      <c r="Q128" s="96"/>
      <c r="R128" s="96"/>
      <c r="S128" s="96"/>
      <c r="T128" s="96"/>
      <c r="V128" s="96"/>
      <c r="W128" s="96"/>
      <c r="X128" s="96"/>
      <c r="Y128" s="96"/>
      <c r="Z128" s="96"/>
      <c r="AA128" s="96"/>
      <c r="AB128" s="96"/>
      <c r="AC128" s="96"/>
      <c r="AD128" s="96"/>
      <c r="AE128" s="96"/>
      <c r="AF128" s="96"/>
    </row>
    <row r="129" spans="5:32" x14ac:dyDescent="0.25">
      <c r="E129" s="96"/>
      <c r="F129" s="96"/>
      <c r="G129" s="96"/>
      <c r="H129" s="96"/>
      <c r="I129" s="96"/>
      <c r="J129" s="96"/>
      <c r="K129" s="96"/>
      <c r="L129" s="96"/>
      <c r="M129" s="96"/>
      <c r="O129" s="96"/>
      <c r="P129" s="96"/>
      <c r="Q129" s="96"/>
      <c r="R129" s="96"/>
      <c r="S129" s="96"/>
      <c r="T129" s="96"/>
      <c r="V129" s="96"/>
      <c r="W129" s="96"/>
      <c r="X129" s="96"/>
      <c r="Y129" s="96"/>
      <c r="Z129" s="96"/>
      <c r="AA129" s="96"/>
      <c r="AB129" s="96"/>
      <c r="AC129" s="96"/>
      <c r="AD129" s="96"/>
      <c r="AE129" s="96"/>
      <c r="AF129" s="96"/>
    </row>
    <row r="130" spans="5:32" x14ac:dyDescent="0.25">
      <c r="E130" s="96"/>
      <c r="F130" s="96"/>
      <c r="G130" s="96"/>
      <c r="H130" s="96"/>
      <c r="I130" s="96"/>
      <c r="J130" s="96"/>
      <c r="K130" s="96"/>
      <c r="L130" s="96"/>
      <c r="M130" s="96"/>
      <c r="O130" s="96"/>
      <c r="P130" s="96"/>
      <c r="Q130" s="96"/>
      <c r="R130" s="96"/>
      <c r="S130" s="96"/>
      <c r="T130" s="96"/>
      <c r="V130" s="96"/>
      <c r="W130" s="96"/>
      <c r="X130" s="96"/>
      <c r="Y130" s="96"/>
      <c r="Z130" s="96"/>
      <c r="AA130" s="96"/>
      <c r="AB130" s="96"/>
      <c r="AC130" s="96"/>
      <c r="AD130" s="96"/>
      <c r="AE130" s="96"/>
      <c r="AF130" s="96"/>
    </row>
    <row r="131" spans="5:32" x14ac:dyDescent="0.25">
      <c r="E131" s="96"/>
      <c r="F131" s="96"/>
      <c r="G131" s="96"/>
      <c r="H131" s="96"/>
      <c r="I131" s="96"/>
      <c r="J131" s="96"/>
      <c r="K131" s="96"/>
      <c r="L131" s="96"/>
      <c r="M131" s="96"/>
      <c r="O131" s="96"/>
      <c r="P131" s="96"/>
      <c r="Q131" s="96"/>
      <c r="R131" s="96"/>
      <c r="S131" s="96"/>
      <c r="T131" s="96"/>
      <c r="V131" s="96"/>
      <c r="W131" s="96"/>
      <c r="X131" s="96"/>
      <c r="Y131" s="96"/>
      <c r="Z131" s="96"/>
      <c r="AA131" s="96"/>
      <c r="AB131" s="96"/>
      <c r="AC131" s="96"/>
      <c r="AD131" s="96"/>
      <c r="AE131" s="96"/>
      <c r="AF131" s="96"/>
    </row>
    <row r="132" spans="5:32" x14ac:dyDescent="0.25">
      <c r="E132" s="96"/>
      <c r="F132" s="96"/>
      <c r="G132" s="96"/>
      <c r="H132" s="96"/>
      <c r="I132" s="96"/>
      <c r="J132" s="96"/>
      <c r="K132" s="96"/>
      <c r="L132" s="96"/>
      <c r="M132" s="96"/>
      <c r="O132" s="96"/>
      <c r="P132" s="96"/>
      <c r="Q132" s="96"/>
      <c r="R132" s="96"/>
      <c r="S132" s="96"/>
      <c r="T132" s="96"/>
      <c r="V132" s="96"/>
      <c r="W132" s="96"/>
      <c r="X132" s="96"/>
      <c r="Y132" s="96"/>
      <c r="Z132" s="96"/>
      <c r="AA132" s="96"/>
      <c r="AB132" s="96"/>
      <c r="AC132" s="96"/>
      <c r="AD132" s="96"/>
      <c r="AE132" s="96"/>
      <c r="AF132" s="96"/>
    </row>
    <row r="133" spans="5:32" x14ac:dyDescent="0.25">
      <c r="E133" s="96"/>
      <c r="F133" s="96"/>
      <c r="G133" s="96"/>
      <c r="H133" s="96"/>
      <c r="I133" s="96"/>
      <c r="J133" s="96"/>
      <c r="K133" s="96"/>
      <c r="L133" s="96"/>
      <c r="M133" s="96"/>
      <c r="O133" s="96"/>
      <c r="P133" s="96"/>
      <c r="Q133" s="96"/>
      <c r="R133" s="96"/>
      <c r="S133" s="96"/>
      <c r="T133" s="96"/>
      <c r="V133" s="96"/>
      <c r="W133" s="96"/>
      <c r="X133" s="96"/>
      <c r="Y133" s="96"/>
      <c r="Z133" s="96"/>
      <c r="AA133" s="96"/>
      <c r="AB133" s="96"/>
      <c r="AC133" s="96"/>
      <c r="AD133" s="96"/>
      <c r="AE133" s="96"/>
      <c r="AF133" s="96"/>
    </row>
    <row r="134" spans="5:32" x14ac:dyDescent="0.25">
      <c r="E134" s="96"/>
      <c r="F134" s="96"/>
      <c r="G134" s="96"/>
      <c r="H134" s="96"/>
      <c r="I134" s="96"/>
      <c r="J134" s="96"/>
      <c r="K134" s="96"/>
      <c r="L134" s="96"/>
      <c r="M134" s="96"/>
      <c r="O134" s="96"/>
      <c r="P134" s="96"/>
      <c r="Q134" s="96"/>
      <c r="R134" s="96"/>
      <c r="S134" s="96"/>
      <c r="T134" s="96"/>
      <c r="V134" s="96"/>
      <c r="W134" s="96"/>
      <c r="X134" s="96"/>
      <c r="Y134" s="96"/>
      <c r="Z134" s="96"/>
      <c r="AA134" s="96"/>
      <c r="AB134" s="96"/>
      <c r="AC134" s="96"/>
      <c r="AD134" s="96"/>
      <c r="AE134" s="96"/>
      <c r="AF134" s="96"/>
    </row>
    <row r="135" spans="5:32" x14ac:dyDescent="0.25">
      <c r="E135" s="96"/>
      <c r="F135" s="96"/>
      <c r="G135" s="96"/>
      <c r="H135" s="96"/>
      <c r="I135" s="96"/>
      <c r="J135" s="96"/>
      <c r="K135" s="96"/>
      <c r="L135" s="96"/>
      <c r="M135" s="96"/>
      <c r="O135" s="96"/>
      <c r="P135" s="96"/>
      <c r="Q135" s="96"/>
      <c r="R135" s="96"/>
      <c r="S135" s="96"/>
      <c r="T135" s="96"/>
      <c r="V135" s="96"/>
      <c r="W135" s="96"/>
      <c r="X135" s="96"/>
      <c r="Y135" s="96"/>
      <c r="Z135" s="96"/>
      <c r="AA135" s="96"/>
      <c r="AB135" s="96"/>
      <c r="AC135" s="96"/>
      <c r="AD135" s="96"/>
      <c r="AE135" s="96"/>
      <c r="AF135" s="96"/>
    </row>
    <row r="136" spans="5:32" x14ac:dyDescent="0.25">
      <c r="E136" s="96"/>
      <c r="F136" s="96"/>
      <c r="G136" s="96"/>
      <c r="H136" s="96"/>
      <c r="I136" s="96"/>
      <c r="J136" s="96"/>
      <c r="K136" s="96"/>
      <c r="L136" s="96"/>
      <c r="M136" s="96"/>
      <c r="O136" s="96"/>
      <c r="P136" s="96"/>
      <c r="Q136" s="96"/>
      <c r="R136" s="96"/>
      <c r="S136" s="96"/>
      <c r="T136" s="96"/>
      <c r="V136" s="96"/>
      <c r="W136" s="96"/>
      <c r="X136" s="96"/>
      <c r="Y136" s="96"/>
      <c r="Z136" s="96"/>
      <c r="AA136" s="96"/>
      <c r="AB136" s="96"/>
      <c r="AC136" s="96"/>
      <c r="AD136" s="96"/>
      <c r="AE136" s="96"/>
      <c r="AF136" s="96"/>
    </row>
    <row r="137" spans="5:32" x14ac:dyDescent="0.25">
      <c r="E137" s="96"/>
      <c r="F137" s="96"/>
      <c r="G137" s="96"/>
      <c r="H137" s="96"/>
      <c r="I137" s="96"/>
      <c r="J137" s="96"/>
      <c r="K137" s="96"/>
      <c r="L137" s="96"/>
      <c r="M137" s="96"/>
      <c r="O137" s="96"/>
      <c r="P137" s="96"/>
      <c r="Q137" s="96"/>
      <c r="R137" s="96"/>
      <c r="S137" s="96"/>
      <c r="T137" s="96"/>
      <c r="V137" s="96"/>
      <c r="W137" s="96"/>
      <c r="X137" s="96"/>
      <c r="Y137" s="96"/>
      <c r="Z137" s="96"/>
      <c r="AA137" s="96"/>
      <c r="AB137" s="96"/>
      <c r="AC137" s="96"/>
      <c r="AD137" s="96"/>
      <c r="AE137" s="96"/>
      <c r="AF137" s="96"/>
    </row>
    <row r="138" spans="5:32" x14ac:dyDescent="0.25">
      <c r="E138" s="96"/>
      <c r="F138" s="96"/>
      <c r="G138" s="96"/>
      <c r="H138" s="96"/>
      <c r="I138" s="96"/>
      <c r="J138" s="96"/>
      <c r="K138" s="96"/>
      <c r="L138" s="96"/>
      <c r="M138" s="96"/>
      <c r="O138" s="96"/>
      <c r="P138" s="96"/>
      <c r="Q138" s="96"/>
      <c r="R138" s="96"/>
      <c r="S138" s="96"/>
      <c r="T138" s="96"/>
      <c r="V138" s="96"/>
      <c r="W138" s="96"/>
      <c r="X138" s="96"/>
      <c r="Y138" s="96"/>
      <c r="Z138" s="96"/>
      <c r="AA138" s="96"/>
      <c r="AB138" s="96"/>
      <c r="AC138" s="96"/>
      <c r="AD138" s="96"/>
      <c r="AE138" s="96"/>
      <c r="AF138" s="96"/>
    </row>
    <row r="139" spans="5:32" x14ac:dyDescent="0.25">
      <c r="E139" s="96"/>
      <c r="F139" s="96"/>
      <c r="G139" s="96"/>
      <c r="H139" s="96"/>
      <c r="I139" s="96"/>
      <c r="J139" s="96"/>
      <c r="K139" s="96"/>
      <c r="L139" s="96"/>
      <c r="M139" s="96"/>
      <c r="O139" s="96"/>
      <c r="P139" s="96"/>
      <c r="Q139" s="96"/>
      <c r="R139" s="96"/>
      <c r="S139" s="96"/>
      <c r="T139" s="96"/>
      <c r="V139" s="96"/>
      <c r="W139" s="96"/>
      <c r="X139" s="96"/>
      <c r="Y139" s="96"/>
      <c r="Z139" s="96"/>
      <c r="AA139" s="96"/>
      <c r="AB139" s="96"/>
      <c r="AC139" s="96"/>
      <c r="AD139" s="96"/>
      <c r="AE139" s="96"/>
      <c r="AF139" s="96"/>
    </row>
    <row r="140" spans="5:32" x14ac:dyDescent="0.25">
      <c r="E140" s="96"/>
      <c r="F140" s="96"/>
      <c r="G140" s="96"/>
      <c r="H140" s="96"/>
      <c r="I140" s="96"/>
      <c r="J140" s="96"/>
      <c r="K140" s="96"/>
      <c r="L140" s="96"/>
      <c r="M140" s="96"/>
      <c r="O140" s="96"/>
      <c r="P140" s="96"/>
      <c r="Q140" s="96"/>
      <c r="R140" s="96"/>
      <c r="S140" s="96"/>
      <c r="T140" s="96"/>
      <c r="V140" s="96"/>
      <c r="W140" s="96"/>
      <c r="X140" s="96"/>
      <c r="Y140" s="96"/>
      <c r="Z140" s="96"/>
      <c r="AA140" s="96"/>
      <c r="AB140" s="96"/>
      <c r="AC140" s="96"/>
      <c r="AD140" s="96"/>
      <c r="AE140" s="96"/>
      <c r="AF140" s="96"/>
    </row>
    <row r="141" spans="5:32" x14ac:dyDescent="0.25">
      <c r="E141" s="96"/>
      <c r="F141" s="96"/>
      <c r="G141" s="96"/>
      <c r="H141" s="96"/>
      <c r="I141" s="96"/>
      <c r="J141" s="96"/>
      <c r="K141" s="96"/>
      <c r="L141" s="96"/>
      <c r="M141" s="96"/>
      <c r="O141" s="96"/>
      <c r="P141" s="96"/>
      <c r="Q141" s="96"/>
      <c r="R141" s="96"/>
      <c r="S141" s="96"/>
      <c r="T141" s="96"/>
      <c r="V141" s="96"/>
      <c r="W141" s="96"/>
      <c r="X141" s="96"/>
      <c r="Y141" s="96"/>
      <c r="Z141" s="96"/>
      <c r="AA141" s="96"/>
      <c r="AB141" s="96"/>
      <c r="AC141" s="96"/>
      <c r="AD141" s="96"/>
      <c r="AE141" s="96"/>
      <c r="AF141" s="96"/>
    </row>
    <row r="142" spans="5:32" x14ac:dyDescent="0.25">
      <c r="E142" s="96"/>
      <c r="F142" s="96"/>
      <c r="G142" s="96"/>
      <c r="H142" s="96"/>
      <c r="I142" s="96"/>
      <c r="J142" s="96"/>
      <c r="K142" s="96"/>
      <c r="L142" s="96"/>
      <c r="M142" s="96"/>
      <c r="O142" s="96"/>
      <c r="P142" s="96"/>
      <c r="Q142" s="96"/>
      <c r="R142" s="96"/>
      <c r="S142" s="96"/>
      <c r="T142" s="96"/>
      <c r="V142" s="96"/>
      <c r="W142" s="96"/>
      <c r="X142" s="96"/>
      <c r="Y142" s="96"/>
      <c r="Z142" s="96"/>
      <c r="AA142" s="96"/>
      <c r="AB142" s="96"/>
      <c r="AC142" s="96"/>
      <c r="AD142" s="96"/>
      <c r="AE142" s="96"/>
      <c r="AF142" s="96"/>
    </row>
    <row r="143" spans="5:32" x14ac:dyDescent="0.25">
      <c r="E143" s="96"/>
      <c r="F143" s="96"/>
      <c r="G143" s="96"/>
      <c r="H143" s="96"/>
      <c r="I143" s="96"/>
      <c r="J143" s="96"/>
      <c r="K143" s="96"/>
      <c r="L143" s="96"/>
      <c r="M143" s="96"/>
      <c r="O143" s="96"/>
      <c r="P143" s="96"/>
      <c r="Q143" s="96"/>
      <c r="R143" s="96"/>
      <c r="S143" s="96"/>
      <c r="T143" s="96"/>
      <c r="V143" s="96"/>
      <c r="W143" s="96"/>
      <c r="X143" s="96"/>
      <c r="Y143" s="96"/>
      <c r="Z143" s="96"/>
      <c r="AA143" s="96"/>
      <c r="AB143" s="96"/>
      <c r="AC143" s="96"/>
      <c r="AD143" s="96"/>
      <c r="AE143" s="96"/>
      <c r="AF143" s="96"/>
    </row>
    <row r="144" spans="5:32" x14ac:dyDescent="0.25">
      <c r="E144" s="96"/>
      <c r="F144" s="96"/>
      <c r="G144" s="96"/>
      <c r="H144" s="96"/>
      <c r="I144" s="96"/>
      <c r="J144" s="96"/>
      <c r="K144" s="96"/>
      <c r="L144" s="96"/>
      <c r="M144" s="96"/>
      <c r="O144" s="96"/>
      <c r="P144" s="96"/>
      <c r="Q144" s="96"/>
      <c r="R144" s="96"/>
      <c r="S144" s="96"/>
      <c r="T144" s="96"/>
      <c r="V144" s="96"/>
      <c r="W144" s="96"/>
      <c r="X144" s="96"/>
      <c r="Y144" s="96"/>
      <c r="Z144" s="96"/>
      <c r="AA144" s="96"/>
      <c r="AB144" s="96"/>
      <c r="AC144" s="96"/>
      <c r="AD144" s="96"/>
      <c r="AE144" s="96"/>
      <c r="AF144" s="96"/>
    </row>
    <row r="145" spans="5:32" x14ac:dyDescent="0.25">
      <c r="E145" s="96"/>
      <c r="F145" s="96"/>
      <c r="G145" s="96"/>
      <c r="H145" s="96"/>
      <c r="I145" s="96"/>
      <c r="J145" s="96"/>
      <c r="K145" s="96"/>
      <c r="L145" s="96"/>
      <c r="M145" s="96"/>
      <c r="O145" s="96"/>
      <c r="P145" s="96"/>
      <c r="Q145" s="96"/>
      <c r="R145" s="96"/>
      <c r="S145" s="96"/>
      <c r="T145" s="96"/>
      <c r="V145" s="96"/>
      <c r="W145" s="96"/>
      <c r="X145" s="96"/>
      <c r="Y145" s="96"/>
      <c r="Z145" s="96"/>
      <c r="AA145" s="96"/>
      <c r="AB145" s="96"/>
      <c r="AC145" s="96"/>
      <c r="AD145" s="96"/>
      <c r="AE145" s="96"/>
      <c r="AF145" s="96"/>
    </row>
    <row r="146" spans="5:32" x14ac:dyDescent="0.25">
      <c r="E146" s="96"/>
      <c r="F146" s="96"/>
      <c r="G146" s="96"/>
      <c r="H146" s="96"/>
      <c r="I146" s="96"/>
      <c r="J146" s="96"/>
      <c r="K146" s="96"/>
      <c r="L146" s="96"/>
      <c r="M146" s="96"/>
      <c r="O146" s="96"/>
      <c r="P146" s="96"/>
      <c r="Q146" s="96"/>
      <c r="R146" s="96"/>
      <c r="S146" s="96"/>
      <c r="T146" s="96"/>
      <c r="V146" s="96"/>
      <c r="W146" s="96"/>
      <c r="X146" s="96"/>
      <c r="Y146" s="96"/>
      <c r="Z146" s="96"/>
      <c r="AA146" s="96"/>
      <c r="AB146" s="96"/>
      <c r="AC146" s="96"/>
      <c r="AD146" s="96"/>
      <c r="AE146" s="96"/>
      <c r="AF146" s="96"/>
    </row>
    <row r="147" spans="5:32" x14ac:dyDescent="0.25">
      <c r="E147" s="96"/>
      <c r="F147" s="96"/>
      <c r="G147" s="96"/>
      <c r="H147" s="96"/>
      <c r="I147" s="96"/>
      <c r="J147" s="96"/>
      <c r="K147" s="96"/>
      <c r="L147" s="96"/>
      <c r="M147" s="96"/>
      <c r="O147" s="96"/>
      <c r="P147" s="96"/>
      <c r="Q147" s="96"/>
      <c r="R147" s="96"/>
      <c r="S147" s="96"/>
      <c r="T147" s="96"/>
      <c r="V147" s="96"/>
      <c r="W147" s="96"/>
      <c r="X147" s="96"/>
      <c r="Y147" s="96"/>
      <c r="Z147" s="96"/>
      <c r="AA147" s="96"/>
      <c r="AB147" s="96"/>
      <c r="AC147" s="96"/>
      <c r="AD147" s="96"/>
      <c r="AE147" s="96"/>
      <c r="AF147" s="96"/>
    </row>
    <row r="148" spans="5:32" x14ac:dyDescent="0.25">
      <c r="E148" s="96"/>
      <c r="F148" s="96"/>
      <c r="G148" s="96"/>
      <c r="H148" s="96"/>
      <c r="I148" s="96"/>
      <c r="J148" s="96"/>
      <c r="K148" s="96"/>
      <c r="L148" s="96"/>
      <c r="M148" s="96"/>
      <c r="O148" s="96"/>
      <c r="P148" s="96"/>
      <c r="Q148" s="96"/>
      <c r="R148" s="96"/>
      <c r="S148" s="96"/>
      <c r="T148" s="96"/>
      <c r="V148" s="96"/>
      <c r="W148" s="96"/>
      <c r="X148" s="96"/>
      <c r="Y148" s="96"/>
      <c r="Z148" s="96"/>
      <c r="AA148" s="96"/>
      <c r="AB148" s="96"/>
      <c r="AC148" s="96"/>
      <c r="AD148" s="96"/>
      <c r="AE148" s="96"/>
      <c r="AF148" s="96"/>
    </row>
    <row r="149" spans="5:32" x14ac:dyDescent="0.25">
      <c r="E149" s="96"/>
      <c r="F149" s="96"/>
      <c r="G149" s="96"/>
      <c r="H149" s="96"/>
      <c r="I149" s="96"/>
      <c r="J149" s="96"/>
      <c r="K149" s="96"/>
      <c r="L149" s="96"/>
      <c r="M149" s="96"/>
      <c r="O149" s="96"/>
      <c r="P149" s="96"/>
      <c r="Q149" s="96"/>
      <c r="R149" s="96"/>
      <c r="S149" s="96"/>
      <c r="T149" s="96"/>
      <c r="V149" s="96"/>
      <c r="W149" s="96"/>
      <c r="X149" s="96"/>
      <c r="Y149" s="96"/>
      <c r="Z149" s="96"/>
      <c r="AA149" s="96"/>
      <c r="AB149" s="96"/>
      <c r="AC149" s="96"/>
      <c r="AD149" s="96"/>
      <c r="AE149" s="96"/>
      <c r="AF149" s="96"/>
    </row>
    <row r="150" spans="5:32" x14ac:dyDescent="0.25">
      <c r="E150" s="96"/>
      <c r="F150" s="96"/>
      <c r="G150" s="96"/>
      <c r="H150" s="96"/>
      <c r="I150" s="96"/>
      <c r="J150" s="96"/>
      <c r="K150" s="96"/>
      <c r="L150" s="96"/>
      <c r="M150" s="96"/>
      <c r="O150" s="96"/>
      <c r="P150" s="96"/>
      <c r="Q150" s="96"/>
      <c r="R150" s="96"/>
      <c r="S150" s="96"/>
      <c r="T150" s="96"/>
      <c r="V150" s="96"/>
      <c r="W150" s="96"/>
      <c r="X150" s="96"/>
      <c r="Y150" s="96"/>
      <c r="Z150" s="96"/>
      <c r="AA150" s="96"/>
      <c r="AB150" s="96"/>
      <c r="AC150" s="96"/>
      <c r="AD150" s="96"/>
      <c r="AE150" s="96"/>
      <c r="AF150" s="96"/>
    </row>
    <row r="151" spans="5:32" x14ac:dyDescent="0.25">
      <c r="E151" s="96"/>
      <c r="F151" s="96"/>
      <c r="G151" s="96"/>
      <c r="H151" s="96"/>
      <c r="I151" s="96"/>
      <c r="J151" s="96"/>
      <c r="K151" s="96"/>
      <c r="L151" s="96"/>
      <c r="M151" s="96"/>
      <c r="O151" s="96"/>
      <c r="P151" s="96"/>
      <c r="Q151" s="96"/>
      <c r="R151" s="96"/>
      <c r="S151" s="96"/>
      <c r="T151" s="96"/>
      <c r="V151" s="96"/>
      <c r="W151" s="96"/>
      <c r="X151" s="96"/>
      <c r="Y151" s="96"/>
      <c r="Z151" s="96"/>
      <c r="AA151" s="96"/>
      <c r="AB151" s="96"/>
      <c r="AC151" s="96"/>
      <c r="AD151" s="96"/>
      <c r="AE151" s="96"/>
      <c r="AF151" s="96"/>
    </row>
    <row r="152" spans="5:32" x14ac:dyDescent="0.25">
      <c r="E152" s="96"/>
      <c r="F152" s="96"/>
      <c r="G152" s="96"/>
      <c r="H152" s="96"/>
      <c r="I152" s="96"/>
      <c r="J152" s="96"/>
      <c r="K152" s="96"/>
      <c r="L152" s="96"/>
      <c r="M152" s="96"/>
      <c r="O152" s="96"/>
      <c r="P152" s="96"/>
      <c r="Q152" s="96"/>
      <c r="R152" s="96"/>
      <c r="S152" s="96"/>
      <c r="T152" s="96"/>
      <c r="V152" s="96"/>
      <c r="W152" s="96"/>
      <c r="X152" s="96"/>
      <c r="Y152" s="96"/>
      <c r="Z152" s="96"/>
      <c r="AA152" s="96"/>
      <c r="AB152" s="96"/>
      <c r="AC152" s="96"/>
      <c r="AD152" s="96"/>
      <c r="AE152" s="96"/>
      <c r="AF152" s="96"/>
    </row>
    <row r="153" spans="5:32" x14ac:dyDescent="0.25">
      <c r="E153" s="96"/>
      <c r="F153" s="96"/>
      <c r="G153" s="96"/>
      <c r="H153" s="96"/>
      <c r="I153" s="96"/>
      <c r="J153" s="96"/>
      <c r="K153" s="96"/>
      <c r="L153" s="96"/>
      <c r="M153" s="96"/>
      <c r="O153" s="96"/>
      <c r="P153" s="96"/>
      <c r="Q153" s="96"/>
      <c r="R153" s="96"/>
      <c r="S153" s="96"/>
      <c r="T153" s="96"/>
      <c r="V153" s="96"/>
      <c r="W153" s="96"/>
      <c r="X153" s="96"/>
      <c r="Y153" s="96"/>
      <c r="Z153" s="96"/>
      <c r="AA153" s="96"/>
      <c r="AB153" s="96"/>
      <c r="AC153" s="96"/>
      <c r="AD153" s="96"/>
      <c r="AE153" s="96"/>
      <c r="AF153" s="96"/>
    </row>
    <row r="154" spans="5:32" x14ac:dyDescent="0.25">
      <c r="E154" s="96"/>
      <c r="F154" s="96"/>
      <c r="G154" s="96"/>
      <c r="H154" s="96"/>
      <c r="I154" s="96"/>
      <c r="J154" s="96"/>
      <c r="K154" s="96"/>
      <c r="L154" s="96"/>
      <c r="M154" s="96"/>
      <c r="O154" s="96"/>
      <c r="P154" s="96"/>
      <c r="Q154" s="96"/>
      <c r="R154" s="96"/>
      <c r="S154" s="96"/>
      <c r="T154" s="96"/>
      <c r="V154" s="96"/>
      <c r="W154" s="96"/>
      <c r="X154" s="96"/>
      <c r="Y154" s="96"/>
      <c r="Z154" s="96"/>
      <c r="AA154" s="96"/>
      <c r="AB154" s="96"/>
      <c r="AC154" s="96"/>
      <c r="AD154" s="96"/>
      <c r="AE154" s="96"/>
      <c r="AF154" s="96"/>
    </row>
    <row r="155" spans="5:32" x14ac:dyDescent="0.25">
      <c r="E155" s="96"/>
      <c r="F155" s="96"/>
      <c r="G155" s="96"/>
      <c r="H155" s="96"/>
      <c r="I155" s="96"/>
      <c r="J155" s="96"/>
      <c r="K155" s="96"/>
      <c r="L155" s="96"/>
      <c r="M155" s="96"/>
      <c r="O155" s="96"/>
      <c r="P155" s="96"/>
      <c r="Q155" s="96"/>
      <c r="R155" s="96"/>
      <c r="S155" s="96"/>
      <c r="T155" s="96"/>
      <c r="V155" s="96"/>
      <c r="W155" s="96"/>
      <c r="X155" s="96"/>
      <c r="Y155" s="96"/>
      <c r="Z155" s="96"/>
      <c r="AA155" s="96"/>
      <c r="AB155" s="96"/>
      <c r="AC155" s="96"/>
      <c r="AD155" s="96"/>
      <c r="AE155" s="96"/>
      <c r="AF155" s="96"/>
    </row>
    <row r="156" spans="5:32" x14ac:dyDescent="0.25">
      <c r="E156" s="96"/>
      <c r="F156" s="96"/>
      <c r="G156" s="96"/>
      <c r="H156" s="96"/>
      <c r="I156" s="96"/>
      <c r="J156" s="96"/>
      <c r="K156" s="96"/>
      <c r="L156" s="96"/>
      <c r="M156" s="96"/>
      <c r="O156" s="96"/>
      <c r="P156" s="96"/>
      <c r="Q156" s="96"/>
      <c r="R156" s="96"/>
      <c r="S156" s="96"/>
      <c r="T156" s="96"/>
      <c r="V156" s="96"/>
      <c r="W156" s="96"/>
      <c r="X156" s="96"/>
      <c r="Y156" s="96"/>
      <c r="Z156" s="96"/>
      <c r="AA156" s="96"/>
      <c r="AB156" s="96"/>
      <c r="AC156" s="96"/>
      <c r="AD156" s="96"/>
      <c r="AE156" s="96"/>
      <c r="AF156" s="96"/>
    </row>
    <row r="157" spans="5:32" x14ac:dyDescent="0.25">
      <c r="E157" s="96"/>
      <c r="F157" s="96"/>
      <c r="G157" s="96"/>
      <c r="H157" s="96"/>
      <c r="I157" s="96"/>
      <c r="J157" s="96"/>
      <c r="K157" s="96"/>
      <c r="L157" s="96"/>
      <c r="M157" s="96"/>
      <c r="O157" s="96"/>
      <c r="P157" s="96"/>
      <c r="Q157" s="96"/>
      <c r="R157" s="96"/>
      <c r="S157" s="96"/>
      <c r="T157" s="96"/>
      <c r="V157" s="96"/>
      <c r="W157" s="96"/>
      <c r="X157" s="96"/>
      <c r="Y157" s="96"/>
      <c r="Z157" s="96"/>
      <c r="AA157" s="96"/>
      <c r="AB157" s="96"/>
      <c r="AC157" s="96"/>
      <c r="AD157" s="96"/>
      <c r="AE157" s="96"/>
      <c r="AF157" s="96"/>
    </row>
    <row r="158" spans="5:32" x14ac:dyDescent="0.25">
      <c r="E158" s="96"/>
      <c r="F158" s="96"/>
      <c r="G158" s="96"/>
      <c r="H158" s="96"/>
      <c r="I158" s="96"/>
      <c r="J158" s="96"/>
      <c r="K158" s="96"/>
      <c r="L158" s="96"/>
      <c r="M158" s="96"/>
      <c r="O158" s="96"/>
      <c r="P158" s="96"/>
      <c r="Q158" s="96"/>
      <c r="R158" s="96"/>
      <c r="S158" s="96"/>
      <c r="T158" s="96"/>
      <c r="V158" s="96"/>
      <c r="W158" s="96"/>
      <c r="X158" s="96"/>
      <c r="Y158" s="96"/>
      <c r="Z158" s="96"/>
      <c r="AA158" s="96"/>
      <c r="AB158" s="96"/>
      <c r="AC158" s="96"/>
      <c r="AD158" s="96"/>
      <c r="AE158" s="96"/>
      <c r="AF158" s="96"/>
    </row>
    <row r="159" spans="5:32" x14ac:dyDescent="0.25">
      <c r="E159" s="96"/>
      <c r="F159" s="96"/>
      <c r="G159" s="96"/>
      <c r="H159" s="96"/>
      <c r="I159" s="96"/>
      <c r="J159" s="96"/>
      <c r="K159" s="96"/>
      <c r="L159" s="96"/>
      <c r="M159" s="96"/>
      <c r="O159" s="96"/>
      <c r="P159" s="96"/>
      <c r="Q159" s="96"/>
      <c r="R159" s="96"/>
      <c r="S159" s="96"/>
      <c r="T159" s="96"/>
      <c r="V159" s="96"/>
      <c r="W159" s="96"/>
      <c r="X159" s="96"/>
      <c r="Y159" s="96"/>
      <c r="Z159" s="96"/>
      <c r="AA159" s="96"/>
      <c r="AB159" s="96"/>
      <c r="AC159" s="96"/>
      <c r="AD159" s="96"/>
      <c r="AE159" s="96"/>
      <c r="AF159" s="96"/>
    </row>
    <row r="160" spans="5:32" x14ac:dyDescent="0.25">
      <c r="E160" s="96"/>
      <c r="F160" s="96"/>
      <c r="G160" s="96"/>
      <c r="H160" s="96"/>
      <c r="I160" s="96"/>
      <c r="J160" s="96"/>
      <c r="K160" s="96"/>
      <c r="L160" s="96"/>
      <c r="M160" s="96"/>
      <c r="O160" s="96"/>
      <c r="P160" s="96"/>
      <c r="Q160" s="96"/>
      <c r="R160" s="96"/>
      <c r="S160" s="96"/>
      <c r="T160" s="96"/>
      <c r="V160" s="96"/>
      <c r="W160" s="96"/>
      <c r="X160" s="96"/>
      <c r="Y160" s="96"/>
      <c r="Z160" s="96"/>
      <c r="AA160" s="96"/>
      <c r="AB160" s="96"/>
      <c r="AC160" s="96"/>
      <c r="AD160" s="96"/>
      <c r="AE160" s="96"/>
      <c r="AF160" s="96"/>
    </row>
    <row r="161" spans="5:32" x14ac:dyDescent="0.25">
      <c r="E161" s="96"/>
      <c r="F161" s="96"/>
      <c r="G161" s="96"/>
      <c r="H161" s="96"/>
      <c r="I161" s="96"/>
      <c r="J161" s="96"/>
      <c r="K161" s="96"/>
      <c r="L161" s="96"/>
      <c r="M161" s="96"/>
      <c r="O161" s="96"/>
      <c r="P161" s="96"/>
      <c r="Q161" s="96"/>
      <c r="R161" s="96"/>
      <c r="S161" s="96"/>
      <c r="T161" s="96"/>
      <c r="V161" s="96"/>
      <c r="W161" s="96"/>
      <c r="X161" s="96"/>
      <c r="Y161" s="96"/>
      <c r="Z161" s="96"/>
      <c r="AA161" s="96"/>
      <c r="AB161" s="96"/>
      <c r="AC161" s="96"/>
      <c r="AD161" s="96"/>
      <c r="AE161" s="96"/>
      <c r="AF161" s="96"/>
    </row>
    <row r="162" spans="5:32" x14ac:dyDescent="0.25">
      <c r="E162" s="96"/>
      <c r="F162" s="96"/>
      <c r="G162" s="96"/>
      <c r="H162" s="96"/>
      <c r="I162" s="96"/>
      <c r="J162" s="96"/>
      <c r="K162" s="96"/>
      <c r="L162" s="96"/>
      <c r="M162" s="96"/>
      <c r="O162" s="96"/>
      <c r="P162" s="96"/>
      <c r="Q162" s="96"/>
      <c r="R162" s="96"/>
      <c r="S162" s="96"/>
      <c r="T162" s="96"/>
      <c r="V162" s="96"/>
      <c r="W162" s="96"/>
      <c r="X162" s="96"/>
      <c r="Y162" s="96"/>
      <c r="Z162" s="96"/>
      <c r="AA162" s="96"/>
      <c r="AB162" s="96"/>
      <c r="AC162" s="96"/>
      <c r="AD162" s="96"/>
      <c r="AE162" s="96"/>
      <c r="AF162" s="96"/>
    </row>
    <row r="163" spans="5:32" x14ac:dyDescent="0.25">
      <c r="E163" s="96"/>
      <c r="F163" s="96"/>
      <c r="G163" s="96"/>
      <c r="H163" s="96"/>
      <c r="I163" s="96"/>
      <c r="J163" s="96"/>
      <c r="K163" s="96"/>
      <c r="L163" s="96"/>
      <c r="M163" s="96"/>
      <c r="O163" s="96"/>
      <c r="P163" s="96"/>
      <c r="Q163" s="96"/>
      <c r="R163" s="96"/>
      <c r="S163" s="96"/>
      <c r="T163" s="96"/>
      <c r="V163" s="96"/>
      <c r="W163" s="96"/>
      <c r="X163" s="96"/>
      <c r="Y163" s="96"/>
      <c r="Z163" s="96"/>
      <c r="AA163" s="96"/>
      <c r="AB163" s="96"/>
      <c r="AC163" s="96"/>
      <c r="AD163" s="96"/>
      <c r="AE163" s="96"/>
      <c r="AF163" s="96"/>
    </row>
    <row r="164" spans="5:32" x14ac:dyDescent="0.25">
      <c r="E164" s="96"/>
      <c r="F164" s="96"/>
      <c r="G164" s="96"/>
      <c r="H164" s="96"/>
      <c r="I164" s="96"/>
      <c r="J164" s="96"/>
      <c r="K164" s="96"/>
      <c r="L164" s="96"/>
      <c r="M164" s="96"/>
      <c r="O164" s="96"/>
      <c r="P164" s="96"/>
      <c r="Q164" s="96"/>
      <c r="R164" s="96"/>
      <c r="S164" s="96"/>
      <c r="T164" s="96"/>
      <c r="V164" s="96"/>
      <c r="W164" s="96"/>
      <c r="X164" s="96"/>
      <c r="Y164" s="96"/>
      <c r="Z164" s="96"/>
      <c r="AA164" s="96"/>
      <c r="AB164" s="96"/>
      <c r="AC164" s="96"/>
      <c r="AD164" s="96"/>
      <c r="AE164" s="96"/>
      <c r="AF164" s="96"/>
    </row>
    <row r="165" spans="5:32" x14ac:dyDescent="0.25">
      <c r="E165" s="96"/>
      <c r="F165" s="96"/>
      <c r="G165" s="96"/>
      <c r="H165" s="96"/>
      <c r="I165" s="96"/>
      <c r="J165" s="96"/>
      <c r="K165" s="96"/>
      <c r="L165" s="96"/>
      <c r="M165" s="96"/>
      <c r="O165" s="96"/>
      <c r="P165" s="96"/>
      <c r="Q165" s="96"/>
      <c r="R165" s="96"/>
      <c r="S165" s="96"/>
      <c r="T165" s="96"/>
      <c r="V165" s="96"/>
      <c r="W165" s="96"/>
      <c r="X165" s="96"/>
      <c r="Y165" s="96"/>
      <c r="Z165" s="96"/>
      <c r="AA165" s="96"/>
      <c r="AB165" s="96"/>
      <c r="AC165" s="96"/>
      <c r="AD165" s="96"/>
      <c r="AE165" s="96"/>
      <c r="AF165" s="96"/>
    </row>
    <row r="166" spans="5:32" x14ac:dyDescent="0.25">
      <c r="E166" s="96"/>
      <c r="F166" s="96"/>
      <c r="G166" s="96"/>
      <c r="H166" s="96"/>
      <c r="I166" s="96"/>
      <c r="J166" s="96"/>
      <c r="K166" s="96"/>
      <c r="L166" s="96"/>
      <c r="M166" s="96"/>
      <c r="O166" s="96"/>
      <c r="P166" s="96"/>
      <c r="Q166" s="96"/>
      <c r="R166" s="96"/>
      <c r="S166" s="96"/>
      <c r="T166" s="96"/>
      <c r="V166" s="96"/>
      <c r="W166" s="96"/>
      <c r="X166" s="96"/>
      <c r="Y166" s="96"/>
      <c r="Z166" s="96"/>
      <c r="AA166" s="96"/>
      <c r="AB166" s="96"/>
      <c r="AC166" s="96"/>
      <c r="AD166" s="96"/>
      <c r="AE166" s="96"/>
      <c r="AF166" s="96"/>
    </row>
    <row r="167" spans="5:32" x14ac:dyDescent="0.25">
      <c r="E167" s="96"/>
      <c r="F167" s="96"/>
      <c r="G167" s="96"/>
      <c r="H167" s="96"/>
      <c r="I167" s="96"/>
      <c r="J167" s="96"/>
      <c r="K167" s="96"/>
      <c r="L167" s="96"/>
      <c r="M167" s="96"/>
      <c r="O167" s="96"/>
      <c r="P167" s="96"/>
      <c r="Q167" s="96"/>
      <c r="R167" s="96"/>
      <c r="S167" s="96"/>
      <c r="T167" s="96"/>
      <c r="V167" s="96"/>
      <c r="W167" s="96"/>
      <c r="X167" s="96"/>
      <c r="Y167" s="96"/>
      <c r="Z167" s="96"/>
      <c r="AA167" s="96"/>
      <c r="AB167" s="96"/>
      <c r="AC167" s="96"/>
      <c r="AD167" s="96"/>
      <c r="AE167" s="96"/>
      <c r="AF167" s="96"/>
    </row>
    <row r="168" spans="5:32" x14ac:dyDescent="0.25">
      <c r="E168" s="96"/>
      <c r="F168" s="96"/>
      <c r="G168" s="96"/>
      <c r="H168" s="96"/>
      <c r="I168" s="96"/>
      <c r="J168" s="96"/>
      <c r="K168" s="96"/>
      <c r="L168" s="96"/>
      <c r="M168" s="96"/>
      <c r="O168" s="96"/>
      <c r="P168" s="96"/>
      <c r="Q168" s="96"/>
      <c r="R168" s="96"/>
      <c r="S168" s="96"/>
      <c r="T168" s="96"/>
      <c r="V168" s="96"/>
      <c r="W168" s="96"/>
      <c r="X168" s="96"/>
      <c r="Y168" s="96"/>
      <c r="Z168" s="96"/>
      <c r="AA168" s="96"/>
      <c r="AB168" s="96"/>
      <c r="AC168" s="96"/>
      <c r="AD168" s="96"/>
      <c r="AE168" s="96"/>
      <c r="AF168" s="96"/>
    </row>
    <row r="169" spans="5:32" x14ac:dyDescent="0.25">
      <c r="E169" s="96"/>
      <c r="F169" s="96"/>
      <c r="G169" s="96"/>
      <c r="H169" s="96"/>
      <c r="I169" s="96"/>
      <c r="J169" s="96"/>
      <c r="K169" s="96"/>
      <c r="L169" s="96"/>
      <c r="M169" s="96"/>
      <c r="O169" s="96"/>
      <c r="P169" s="96"/>
      <c r="Q169" s="96"/>
      <c r="R169" s="96"/>
      <c r="S169" s="96"/>
      <c r="T169" s="96"/>
      <c r="V169" s="96"/>
      <c r="W169" s="96"/>
      <c r="X169" s="96"/>
      <c r="Y169" s="96"/>
      <c r="Z169" s="96"/>
      <c r="AA169" s="96"/>
      <c r="AB169" s="96"/>
      <c r="AC169" s="96"/>
      <c r="AD169" s="96"/>
      <c r="AE169" s="96"/>
      <c r="AF169" s="96"/>
    </row>
    <row r="170" spans="5:32" x14ac:dyDescent="0.25">
      <c r="E170" s="96"/>
      <c r="F170" s="96"/>
      <c r="G170" s="96"/>
      <c r="H170" s="96"/>
      <c r="I170" s="96"/>
      <c r="J170" s="96"/>
      <c r="K170" s="96"/>
      <c r="L170" s="96"/>
      <c r="M170" s="96"/>
      <c r="O170" s="96"/>
      <c r="P170" s="96"/>
      <c r="Q170" s="96"/>
      <c r="R170" s="96"/>
      <c r="S170" s="96"/>
      <c r="T170" s="96"/>
      <c r="V170" s="96"/>
      <c r="W170" s="96"/>
      <c r="X170" s="96"/>
      <c r="Y170" s="96"/>
      <c r="Z170" s="96"/>
      <c r="AA170" s="96"/>
      <c r="AB170" s="96"/>
      <c r="AC170" s="96"/>
      <c r="AD170" s="96"/>
      <c r="AE170" s="96"/>
      <c r="AF170" s="96"/>
    </row>
    <row r="171" spans="5:32" x14ac:dyDescent="0.25">
      <c r="E171" s="96"/>
      <c r="F171" s="96"/>
      <c r="G171" s="96"/>
      <c r="H171" s="96"/>
      <c r="I171" s="96"/>
      <c r="J171" s="96"/>
      <c r="K171" s="96"/>
      <c r="L171" s="96"/>
      <c r="M171" s="96"/>
      <c r="O171" s="96"/>
      <c r="P171" s="96"/>
      <c r="Q171" s="96"/>
      <c r="R171" s="96"/>
      <c r="S171" s="96"/>
      <c r="T171" s="96"/>
      <c r="V171" s="96"/>
      <c r="W171" s="96"/>
      <c r="X171" s="96"/>
      <c r="Y171" s="96"/>
      <c r="Z171" s="96"/>
      <c r="AA171" s="96"/>
      <c r="AB171" s="96"/>
      <c r="AC171" s="96"/>
      <c r="AD171" s="96"/>
      <c r="AE171" s="96"/>
      <c r="AF171" s="96"/>
    </row>
    <row r="172" spans="5:32" x14ac:dyDescent="0.25">
      <c r="E172" s="96"/>
      <c r="F172" s="96"/>
      <c r="G172" s="96"/>
      <c r="H172" s="96"/>
      <c r="I172" s="96"/>
      <c r="J172" s="96"/>
      <c r="K172" s="96"/>
      <c r="L172" s="96"/>
      <c r="M172" s="96"/>
      <c r="O172" s="96"/>
      <c r="P172" s="96"/>
      <c r="Q172" s="96"/>
      <c r="R172" s="96"/>
      <c r="S172" s="96"/>
      <c r="T172" s="96"/>
      <c r="V172" s="96"/>
      <c r="W172" s="96"/>
      <c r="X172" s="96"/>
      <c r="Y172" s="96"/>
      <c r="Z172" s="96"/>
      <c r="AA172" s="96"/>
      <c r="AB172" s="96"/>
      <c r="AC172" s="96"/>
      <c r="AD172" s="96"/>
      <c r="AE172" s="96"/>
      <c r="AF172" s="96"/>
    </row>
    <row r="173" spans="5:32" x14ac:dyDescent="0.25">
      <c r="E173" s="96"/>
      <c r="F173" s="96"/>
      <c r="G173" s="96"/>
      <c r="H173" s="96"/>
      <c r="I173" s="96"/>
      <c r="J173" s="96"/>
      <c r="K173" s="96"/>
      <c r="L173" s="96"/>
      <c r="M173" s="96"/>
      <c r="O173" s="96"/>
      <c r="P173" s="96"/>
      <c r="Q173" s="96"/>
      <c r="R173" s="96"/>
      <c r="S173" s="96"/>
      <c r="T173" s="96"/>
      <c r="V173" s="96"/>
      <c r="W173" s="96"/>
      <c r="X173" s="96"/>
      <c r="Y173" s="96"/>
      <c r="Z173" s="96"/>
      <c r="AA173" s="96"/>
      <c r="AB173" s="96"/>
      <c r="AC173" s="96"/>
      <c r="AD173" s="96"/>
      <c r="AE173" s="96"/>
      <c r="AF173" s="96"/>
    </row>
    <row r="174" spans="5:32" x14ac:dyDescent="0.25">
      <c r="E174" s="96"/>
      <c r="F174" s="96"/>
      <c r="G174" s="96"/>
      <c r="H174" s="96"/>
      <c r="I174" s="96"/>
      <c r="J174" s="96"/>
      <c r="K174" s="96"/>
      <c r="L174" s="96"/>
      <c r="M174" s="96"/>
      <c r="O174" s="96"/>
      <c r="P174" s="96"/>
      <c r="Q174" s="96"/>
      <c r="R174" s="96"/>
      <c r="S174" s="96"/>
      <c r="T174" s="96"/>
      <c r="V174" s="96"/>
      <c r="W174" s="96"/>
      <c r="X174" s="96"/>
      <c r="Y174" s="96"/>
      <c r="Z174" s="96"/>
      <c r="AA174" s="96"/>
      <c r="AB174" s="96"/>
      <c r="AC174" s="96"/>
      <c r="AD174" s="96"/>
      <c r="AE174" s="96"/>
      <c r="AF174" s="96"/>
    </row>
    <row r="175" spans="5:32" x14ac:dyDescent="0.25">
      <c r="E175" s="96"/>
      <c r="F175" s="96"/>
      <c r="G175" s="96"/>
      <c r="H175" s="96"/>
      <c r="I175" s="96"/>
      <c r="J175" s="96"/>
      <c r="K175" s="96"/>
      <c r="L175" s="96"/>
      <c r="M175" s="96"/>
      <c r="O175" s="96"/>
      <c r="P175" s="96"/>
      <c r="Q175" s="96"/>
      <c r="R175" s="96"/>
      <c r="S175" s="96"/>
      <c r="T175" s="96"/>
      <c r="V175" s="96"/>
      <c r="W175" s="96"/>
      <c r="X175" s="96"/>
      <c r="Y175" s="96"/>
      <c r="Z175" s="96"/>
      <c r="AA175" s="96"/>
      <c r="AB175" s="96"/>
      <c r="AC175" s="96"/>
      <c r="AD175" s="96"/>
      <c r="AE175" s="96"/>
      <c r="AF175" s="96"/>
    </row>
    <row r="176" spans="5:32" x14ac:dyDescent="0.25">
      <c r="E176" s="96"/>
      <c r="F176" s="96"/>
      <c r="G176" s="96"/>
      <c r="H176" s="96"/>
      <c r="I176" s="96"/>
      <c r="J176" s="96"/>
      <c r="K176" s="96"/>
      <c r="L176" s="96"/>
      <c r="M176" s="96"/>
      <c r="O176" s="96"/>
      <c r="P176" s="96"/>
      <c r="Q176" s="96"/>
      <c r="R176" s="96"/>
      <c r="S176" s="96"/>
      <c r="T176" s="96"/>
      <c r="V176" s="96"/>
      <c r="W176" s="96"/>
      <c r="X176" s="96"/>
      <c r="Y176" s="96"/>
      <c r="Z176" s="96"/>
      <c r="AA176" s="96"/>
      <c r="AB176" s="96"/>
      <c r="AC176" s="96"/>
      <c r="AD176" s="96"/>
      <c r="AE176" s="96"/>
      <c r="AF176" s="96"/>
    </row>
    <row r="177" spans="5:32" x14ac:dyDescent="0.25">
      <c r="E177" s="96"/>
      <c r="F177" s="96"/>
      <c r="G177" s="96"/>
      <c r="H177" s="96"/>
      <c r="I177" s="96"/>
      <c r="J177" s="96"/>
      <c r="K177" s="96"/>
      <c r="L177" s="96"/>
      <c r="M177" s="96"/>
      <c r="O177" s="96"/>
      <c r="P177" s="96"/>
      <c r="Q177" s="96"/>
      <c r="R177" s="96"/>
      <c r="S177" s="96"/>
      <c r="T177" s="96"/>
      <c r="V177" s="96"/>
      <c r="W177" s="96"/>
      <c r="X177" s="96"/>
      <c r="Y177" s="96"/>
      <c r="Z177" s="96"/>
      <c r="AA177" s="96"/>
      <c r="AB177" s="96"/>
      <c r="AC177" s="96"/>
      <c r="AD177" s="96"/>
      <c r="AE177" s="96"/>
      <c r="AF177" s="96"/>
    </row>
    <row r="178" spans="5:32" x14ac:dyDescent="0.25">
      <c r="E178" s="96"/>
      <c r="F178" s="96"/>
      <c r="G178" s="96"/>
      <c r="H178" s="96"/>
      <c r="I178" s="96"/>
      <c r="J178" s="96"/>
      <c r="K178" s="96"/>
      <c r="L178" s="96"/>
      <c r="M178" s="96"/>
      <c r="O178" s="96"/>
      <c r="P178" s="96"/>
      <c r="Q178" s="96"/>
      <c r="R178" s="96"/>
      <c r="S178" s="96"/>
      <c r="T178" s="96"/>
      <c r="V178" s="96"/>
      <c r="W178" s="96"/>
      <c r="X178" s="96"/>
      <c r="Y178" s="96"/>
      <c r="Z178" s="96"/>
      <c r="AA178" s="96"/>
      <c r="AB178" s="96"/>
      <c r="AC178" s="96"/>
      <c r="AD178" s="96"/>
      <c r="AE178" s="96"/>
      <c r="AF178" s="96"/>
    </row>
    <row r="179" spans="5:32" x14ac:dyDescent="0.25">
      <c r="E179" s="96"/>
      <c r="F179" s="96"/>
      <c r="G179" s="96"/>
      <c r="H179" s="96"/>
      <c r="I179" s="96"/>
      <c r="J179" s="96"/>
      <c r="K179" s="96"/>
      <c r="L179" s="96"/>
      <c r="M179" s="96"/>
      <c r="O179" s="96"/>
      <c r="P179" s="96"/>
      <c r="Q179" s="96"/>
      <c r="R179" s="96"/>
      <c r="S179" s="96"/>
      <c r="T179" s="96"/>
      <c r="V179" s="96"/>
      <c r="W179" s="96"/>
      <c r="X179" s="96"/>
      <c r="Y179" s="96"/>
      <c r="Z179" s="96"/>
      <c r="AA179" s="96"/>
      <c r="AB179" s="96"/>
      <c r="AC179" s="96"/>
      <c r="AD179" s="96"/>
      <c r="AE179" s="96"/>
      <c r="AF179" s="96"/>
    </row>
    <row r="180" spans="5:32" x14ac:dyDescent="0.25">
      <c r="E180" s="96"/>
      <c r="F180" s="96"/>
      <c r="G180" s="96"/>
      <c r="H180" s="96"/>
      <c r="I180" s="96"/>
      <c r="J180" s="96"/>
      <c r="K180" s="96"/>
      <c r="L180" s="96"/>
      <c r="M180" s="96"/>
      <c r="O180" s="96"/>
      <c r="P180" s="96"/>
      <c r="Q180" s="96"/>
      <c r="R180" s="96"/>
      <c r="S180" s="96"/>
      <c r="T180" s="96"/>
      <c r="V180" s="96"/>
      <c r="W180" s="96"/>
      <c r="X180" s="96"/>
      <c r="Y180" s="96"/>
      <c r="Z180" s="96"/>
      <c r="AA180" s="96"/>
      <c r="AB180" s="96"/>
      <c r="AC180" s="96"/>
      <c r="AD180" s="96"/>
      <c r="AE180" s="96"/>
      <c r="AF180" s="96"/>
    </row>
    <row r="181" spans="5:32" x14ac:dyDescent="0.25">
      <c r="E181" s="96"/>
      <c r="F181" s="96"/>
      <c r="G181" s="96"/>
      <c r="H181" s="96"/>
      <c r="I181" s="96"/>
      <c r="J181" s="96"/>
      <c r="K181" s="96"/>
      <c r="L181" s="96"/>
      <c r="M181" s="96"/>
      <c r="O181" s="96"/>
      <c r="P181" s="96"/>
      <c r="Q181" s="96"/>
      <c r="R181" s="96"/>
      <c r="S181" s="96"/>
      <c r="T181" s="96"/>
      <c r="V181" s="96"/>
      <c r="W181" s="96"/>
      <c r="X181" s="96"/>
      <c r="Y181" s="96"/>
      <c r="Z181" s="96"/>
      <c r="AA181" s="96"/>
      <c r="AB181" s="96"/>
      <c r="AC181" s="96"/>
      <c r="AD181" s="96"/>
      <c r="AE181" s="96"/>
      <c r="AF181" s="96"/>
    </row>
    <row r="182" spans="5:32" x14ac:dyDescent="0.25">
      <c r="E182" s="96"/>
      <c r="F182" s="96"/>
      <c r="G182" s="96"/>
      <c r="H182" s="96"/>
      <c r="I182" s="96"/>
      <c r="J182" s="96"/>
      <c r="K182" s="96"/>
      <c r="L182" s="96"/>
      <c r="M182" s="96"/>
      <c r="O182" s="96"/>
      <c r="P182" s="96"/>
      <c r="Q182" s="96"/>
      <c r="R182" s="96"/>
      <c r="S182" s="96"/>
      <c r="T182" s="96"/>
      <c r="V182" s="96"/>
      <c r="W182" s="96"/>
      <c r="X182" s="96"/>
      <c r="Y182" s="96"/>
      <c r="Z182" s="96"/>
      <c r="AA182" s="96"/>
      <c r="AB182" s="96"/>
      <c r="AC182" s="96"/>
      <c r="AD182" s="96"/>
      <c r="AE182" s="96"/>
      <c r="AF182" s="96"/>
    </row>
    <row r="183" spans="5:32" x14ac:dyDescent="0.25">
      <c r="E183" s="96"/>
      <c r="F183" s="96"/>
      <c r="G183" s="96"/>
      <c r="H183" s="96"/>
      <c r="I183" s="96"/>
      <c r="J183" s="96"/>
      <c r="K183" s="96"/>
      <c r="L183" s="96"/>
      <c r="M183" s="96"/>
      <c r="O183" s="96"/>
      <c r="P183" s="96"/>
      <c r="Q183" s="96"/>
      <c r="R183" s="96"/>
      <c r="S183" s="96"/>
      <c r="T183" s="96"/>
      <c r="V183" s="96"/>
      <c r="W183" s="96"/>
      <c r="X183" s="96"/>
      <c r="Y183" s="96"/>
      <c r="Z183" s="96"/>
      <c r="AA183" s="96"/>
      <c r="AB183" s="96"/>
      <c r="AC183" s="96"/>
      <c r="AD183" s="96"/>
      <c r="AE183" s="96"/>
      <c r="AF183" s="96"/>
    </row>
    <row r="184" spans="5:32" x14ac:dyDescent="0.25">
      <c r="E184" s="96"/>
      <c r="F184" s="96"/>
      <c r="G184" s="96"/>
      <c r="H184" s="96"/>
      <c r="I184" s="96"/>
      <c r="J184" s="96"/>
      <c r="K184" s="96"/>
      <c r="L184" s="96"/>
      <c r="M184" s="96"/>
      <c r="O184" s="96"/>
      <c r="P184" s="96"/>
      <c r="Q184" s="96"/>
      <c r="R184" s="96"/>
      <c r="S184" s="96"/>
      <c r="T184" s="96"/>
      <c r="V184" s="96"/>
      <c r="W184" s="96"/>
      <c r="X184" s="96"/>
      <c r="Y184" s="96"/>
      <c r="Z184" s="96"/>
      <c r="AA184" s="96"/>
      <c r="AB184" s="96"/>
      <c r="AC184" s="96"/>
      <c r="AD184" s="96"/>
      <c r="AE184" s="96"/>
      <c r="AF184" s="96"/>
    </row>
    <row r="185" spans="5:32" x14ac:dyDescent="0.25">
      <c r="E185" s="96"/>
      <c r="F185" s="96"/>
      <c r="G185" s="96"/>
      <c r="H185" s="96"/>
      <c r="I185" s="96"/>
      <c r="J185" s="96"/>
      <c r="K185" s="96"/>
      <c r="L185" s="96"/>
      <c r="M185" s="96"/>
      <c r="O185" s="96"/>
      <c r="P185" s="96"/>
      <c r="Q185" s="96"/>
      <c r="R185" s="96"/>
      <c r="S185" s="96"/>
      <c r="T185" s="96"/>
      <c r="V185" s="96"/>
      <c r="W185" s="96"/>
      <c r="X185" s="96"/>
      <c r="Y185" s="96"/>
      <c r="Z185" s="96"/>
      <c r="AA185" s="96"/>
      <c r="AB185" s="96"/>
      <c r="AC185" s="96"/>
      <c r="AD185" s="96"/>
      <c r="AE185" s="96"/>
      <c r="AF185" s="96"/>
    </row>
    <row r="186" spans="5:32" x14ac:dyDescent="0.25">
      <c r="E186" s="96"/>
      <c r="F186" s="96"/>
      <c r="G186" s="96"/>
      <c r="H186" s="96"/>
      <c r="I186" s="96"/>
      <c r="J186" s="96"/>
      <c r="K186" s="96"/>
      <c r="L186" s="96"/>
      <c r="M186" s="96"/>
      <c r="O186" s="96"/>
      <c r="P186" s="96"/>
      <c r="Q186" s="96"/>
      <c r="R186" s="96"/>
      <c r="S186" s="96"/>
      <c r="T186" s="96"/>
      <c r="V186" s="96"/>
      <c r="W186" s="96"/>
      <c r="X186" s="96"/>
      <c r="Y186" s="96"/>
      <c r="Z186" s="96"/>
      <c r="AA186" s="96"/>
      <c r="AB186" s="96"/>
      <c r="AC186" s="96"/>
      <c r="AD186" s="96"/>
      <c r="AE186" s="96"/>
      <c r="AF186" s="96"/>
    </row>
    <row r="187" spans="5:32" x14ac:dyDescent="0.25">
      <c r="E187" s="96"/>
      <c r="F187" s="96"/>
      <c r="G187" s="96"/>
      <c r="H187" s="96"/>
      <c r="I187" s="96"/>
      <c r="J187" s="96"/>
      <c r="K187" s="96"/>
      <c r="L187" s="96"/>
      <c r="M187" s="96"/>
      <c r="O187" s="96"/>
      <c r="P187" s="96"/>
      <c r="Q187" s="96"/>
      <c r="R187" s="96"/>
      <c r="S187" s="96"/>
      <c r="T187" s="96"/>
      <c r="V187" s="96"/>
      <c r="W187" s="96"/>
      <c r="X187" s="96"/>
      <c r="Y187" s="96"/>
      <c r="Z187" s="96"/>
      <c r="AA187" s="96"/>
      <c r="AB187" s="96"/>
      <c r="AC187" s="96"/>
      <c r="AD187" s="96"/>
      <c r="AE187" s="96"/>
      <c r="AF187" s="96"/>
    </row>
    <row r="188" spans="5:32" x14ac:dyDescent="0.25">
      <c r="E188" s="96"/>
      <c r="F188" s="96"/>
      <c r="G188" s="96"/>
      <c r="H188" s="96"/>
      <c r="I188" s="96"/>
      <c r="J188" s="96"/>
      <c r="K188" s="96"/>
      <c r="L188" s="96"/>
      <c r="M188" s="96"/>
      <c r="O188" s="96"/>
      <c r="P188" s="96"/>
      <c r="Q188" s="96"/>
      <c r="R188" s="96"/>
      <c r="S188" s="96"/>
      <c r="T188" s="96"/>
      <c r="V188" s="96"/>
      <c r="W188" s="96"/>
      <c r="X188" s="96"/>
      <c r="Y188" s="96"/>
      <c r="Z188" s="96"/>
      <c r="AA188" s="96"/>
      <c r="AB188" s="96"/>
      <c r="AC188" s="96"/>
      <c r="AD188" s="96"/>
      <c r="AE188" s="96"/>
      <c r="AF188" s="96"/>
    </row>
    <row r="189" spans="5:32" x14ac:dyDescent="0.25">
      <c r="E189" s="96"/>
      <c r="F189" s="96"/>
      <c r="G189" s="96"/>
      <c r="H189" s="96"/>
      <c r="I189" s="96"/>
      <c r="J189" s="96"/>
      <c r="K189" s="96"/>
      <c r="L189" s="96"/>
      <c r="M189" s="96"/>
      <c r="O189" s="96"/>
      <c r="P189" s="96"/>
      <c r="Q189" s="96"/>
      <c r="R189" s="96"/>
      <c r="S189" s="96"/>
      <c r="T189" s="96"/>
      <c r="V189" s="96"/>
      <c r="W189" s="96"/>
      <c r="X189" s="96"/>
      <c r="Y189" s="96"/>
      <c r="Z189" s="96"/>
      <c r="AA189" s="96"/>
      <c r="AB189" s="96"/>
      <c r="AC189" s="96"/>
      <c r="AD189" s="96"/>
      <c r="AE189" s="96"/>
      <c r="AF189" s="96"/>
    </row>
    <row r="190" spans="5:32" x14ac:dyDescent="0.25">
      <c r="E190" s="96"/>
      <c r="F190" s="96"/>
      <c r="G190" s="96"/>
      <c r="H190" s="96"/>
      <c r="I190" s="96"/>
      <c r="J190" s="96"/>
      <c r="K190" s="96"/>
      <c r="L190" s="96"/>
      <c r="M190" s="96"/>
      <c r="O190" s="96"/>
      <c r="P190" s="96"/>
      <c r="Q190" s="96"/>
      <c r="R190" s="96"/>
      <c r="S190" s="96"/>
      <c r="T190" s="96"/>
      <c r="V190" s="96"/>
      <c r="W190" s="96"/>
      <c r="X190" s="96"/>
      <c r="Y190" s="96"/>
      <c r="Z190" s="96"/>
      <c r="AA190" s="96"/>
      <c r="AB190" s="96"/>
      <c r="AC190" s="96"/>
      <c r="AD190" s="96"/>
      <c r="AE190" s="96"/>
      <c r="AF190" s="96"/>
    </row>
    <row r="191" spans="5:32" x14ac:dyDescent="0.25">
      <c r="E191" s="96"/>
      <c r="F191" s="96"/>
      <c r="G191" s="96"/>
      <c r="H191" s="96"/>
      <c r="I191" s="96"/>
      <c r="J191" s="96"/>
      <c r="K191" s="96"/>
      <c r="L191" s="96"/>
      <c r="M191" s="96"/>
      <c r="O191" s="96"/>
      <c r="P191" s="96"/>
      <c r="Q191" s="96"/>
      <c r="R191" s="96"/>
      <c r="S191" s="96"/>
      <c r="T191" s="96"/>
      <c r="V191" s="96"/>
      <c r="W191" s="96"/>
      <c r="X191" s="96"/>
      <c r="Y191" s="96"/>
      <c r="Z191" s="96"/>
      <c r="AA191" s="96"/>
      <c r="AB191" s="96"/>
      <c r="AC191" s="96"/>
      <c r="AD191" s="96"/>
      <c r="AE191" s="96"/>
      <c r="AF191" s="96"/>
    </row>
    <row r="192" spans="5:32" x14ac:dyDescent="0.25">
      <c r="E192" s="96"/>
      <c r="F192" s="96"/>
      <c r="G192" s="96"/>
      <c r="H192" s="96"/>
      <c r="I192" s="96"/>
      <c r="J192" s="96"/>
      <c r="K192" s="96"/>
      <c r="L192" s="96"/>
      <c r="M192" s="96"/>
      <c r="O192" s="96"/>
      <c r="P192" s="96"/>
      <c r="Q192" s="96"/>
      <c r="R192" s="96"/>
      <c r="S192" s="96"/>
      <c r="T192" s="96"/>
      <c r="V192" s="96"/>
      <c r="W192" s="96"/>
      <c r="X192" s="96"/>
      <c r="Y192" s="96"/>
      <c r="Z192" s="96"/>
      <c r="AA192" s="96"/>
      <c r="AB192" s="96"/>
      <c r="AC192" s="96"/>
      <c r="AD192" s="96"/>
      <c r="AE192" s="96"/>
      <c r="AF192" s="96"/>
    </row>
    <row r="193" spans="5:32" x14ac:dyDescent="0.25">
      <c r="E193" s="96"/>
      <c r="F193" s="96"/>
      <c r="G193" s="96"/>
      <c r="H193" s="96"/>
      <c r="I193" s="96"/>
      <c r="J193" s="96"/>
      <c r="K193" s="96"/>
      <c r="L193" s="96"/>
      <c r="M193" s="96"/>
      <c r="O193" s="96"/>
      <c r="P193" s="96"/>
      <c r="Q193" s="96"/>
      <c r="R193" s="96"/>
      <c r="S193" s="96"/>
      <c r="T193" s="96"/>
      <c r="V193" s="96"/>
      <c r="W193" s="96"/>
      <c r="X193" s="96"/>
      <c r="Y193" s="96"/>
      <c r="Z193" s="96"/>
      <c r="AA193" s="96"/>
      <c r="AB193" s="96"/>
      <c r="AC193" s="96"/>
      <c r="AD193" s="96"/>
      <c r="AE193" s="96"/>
      <c r="AF193" s="96"/>
    </row>
    <row r="194" spans="5:32" x14ac:dyDescent="0.25">
      <c r="E194" s="96"/>
      <c r="F194" s="96"/>
      <c r="G194" s="96"/>
      <c r="H194" s="96"/>
      <c r="I194" s="96"/>
      <c r="J194" s="96"/>
      <c r="K194" s="96"/>
      <c r="L194" s="96"/>
      <c r="M194" s="96"/>
      <c r="O194" s="96"/>
      <c r="P194" s="96"/>
      <c r="Q194" s="96"/>
      <c r="R194" s="96"/>
      <c r="S194" s="96"/>
      <c r="T194" s="96"/>
      <c r="V194" s="96"/>
      <c r="W194" s="96"/>
      <c r="X194" s="96"/>
      <c r="Y194" s="96"/>
      <c r="Z194" s="96"/>
      <c r="AA194" s="96"/>
      <c r="AB194" s="96"/>
      <c r="AC194" s="96"/>
      <c r="AD194" s="96"/>
      <c r="AE194" s="96"/>
      <c r="AF194" s="96"/>
    </row>
    <row r="195" spans="5:32" x14ac:dyDescent="0.25">
      <c r="E195" s="96"/>
      <c r="F195" s="96"/>
      <c r="G195" s="96"/>
      <c r="H195" s="96"/>
      <c r="I195" s="96"/>
      <c r="J195" s="96"/>
      <c r="K195" s="96"/>
      <c r="L195" s="96"/>
      <c r="M195" s="96"/>
      <c r="O195" s="96"/>
      <c r="P195" s="96"/>
      <c r="Q195" s="96"/>
      <c r="R195" s="96"/>
      <c r="S195" s="96"/>
      <c r="T195" s="96"/>
      <c r="V195" s="96"/>
      <c r="W195" s="96"/>
      <c r="X195" s="96"/>
      <c r="Y195" s="96"/>
      <c r="Z195" s="96"/>
      <c r="AA195" s="96"/>
      <c r="AB195" s="96"/>
      <c r="AC195" s="96"/>
      <c r="AD195" s="96"/>
      <c r="AE195" s="96"/>
      <c r="AF195" s="96"/>
    </row>
    <row r="196" spans="5:32" x14ac:dyDescent="0.25">
      <c r="E196" s="96"/>
      <c r="F196" s="96"/>
      <c r="G196" s="96"/>
      <c r="H196" s="96"/>
      <c r="I196" s="96"/>
      <c r="J196" s="96"/>
      <c r="K196" s="96"/>
      <c r="L196" s="96"/>
      <c r="M196" s="96"/>
      <c r="O196" s="96"/>
      <c r="P196" s="96"/>
      <c r="Q196" s="96"/>
      <c r="R196" s="96"/>
      <c r="S196" s="96"/>
      <c r="T196" s="96"/>
      <c r="V196" s="96"/>
      <c r="W196" s="96"/>
      <c r="X196" s="96"/>
      <c r="Y196" s="96"/>
      <c r="Z196" s="96"/>
      <c r="AA196" s="96"/>
      <c r="AB196" s="96"/>
      <c r="AC196" s="96"/>
      <c r="AD196" s="96"/>
      <c r="AE196" s="96"/>
      <c r="AF196" s="96"/>
    </row>
    <row r="197" spans="5:32" x14ac:dyDescent="0.25">
      <c r="E197" s="96"/>
      <c r="F197" s="96"/>
      <c r="G197" s="96"/>
      <c r="H197" s="96"/>
      <c r="I197" s="96"/>
      <c r="J197" s="96"/>
      <c r="K197" s="96"/>
      <c r="L197" s="96"/>
      <c r="M197" s="96"/>
      <c r="O197" s="96"/>
      <c r="P197" s="96"/>
      <c r="Q197" s="96"/>
      <c r="R197" s="96"/>
      <c r="S197" s="96"/>
      <c r="T197" s="96"/>
      <c r="V197" s="96"/>
      <c r="W197" s="96"/>
      <c r="X197" s="96"/>
      <c r="Y197" s="96"/>
      <c r="Z197" s="96"/>
      <c r="AA197" s="96"/>
      <c r="AB197" s="96"/>
      <c r="AC197" s="96"/>
      <c r="AD197" s="96"/>
      <c r="AE197" s="96"/>
      <c r="AF197" s="96"/>
    </row>
    <row r="198" spans="5:32" x14ac:dyDescent="0.25">
      <c r="E198" s="96"/>
      <c r="F198" s="96"/>
      <c r="G198" s="96"/>
      <c r="H198" s="96"/>
      <c r="I198" s="96"/>
      <c r="J198" s="96"/>
      <c r="K198" s="96"/>
      <c r="L198" s="96"/>
      <c r="M198" s="96"/>
      <c r="O198" s="96"/>
      <c r="P198" s="96"/>
      <c r="Q198" s="96"/>
      <c r="R198" s="96"/>
      <c r="S198" s="96"/>
      <c r="T198" s="96"/>
      <c r="V198" s="96"/>
      <c r="W198" s="96"/>
      <c r="X198" s="96"/>
      <c r="Y198" s="96"/>
      <c r="Z198" s="96"/>
      <c r="AA198" s="96"/>
      <c r="AB198" s="96"/>
      <c r="AC198" s="96"/>
      <c r="AD198" s="96"/>
      <c r="AE198" s="96"/>
      <c r="AF198" s="96"/>
    </row>
    <row r="199" spans="5:32" x14ac:dyDescent="0.25">
      <c r="E199" s="96"/>
      <c r="F199" s="96"/>
      <c r="G199" s="96"/>
      <c r="H199" s="96"/>
      <c r="I199" s="96"/>
      <c r="J199" s="96"/>
      <c r="K199" s="96"/>
      <c r="L199" s="96"/>
      <c r="M199" s="96"/>
      <c r="O199" s="96"/>
      <c r="P199" s="96"/>
      <c r="Q199" s="96"/>
      <c r="R199" s="96"/>
      <c r="S199" s="96"/>
      <c r="T199" s="96"/>
      <c r="V199" s="96"/>
      <c r="W199" s="96"/>
      <c r="X199" s="96"/>
      <c r="Y199" s="96"/>
      <c r="Z199" s="96"/>
      <c r="AA199" s="96"/>
      <c r="AB199" s="96"/>
      <c r="AC199" s="96"/>
      <c r="AD199" s="96"/>
      <c r="AE199" s="96"/>
      <c r="AF199" s="96"/>
    </row>
    <row r="200" spans="5:32" x14ac:dyDescent="0.25">
      <c r="E200" s="96"/>
      <c r="F200" s="96"/>
      <c r="G200" s="96"/>
      <c r="H200" s="96"/>
      <c r="I200" s="96"/>
      <c r="J200" s="96"/>
      <c r="K200" s="96"/>
      <c r="L200" s="96"/>
      <c r="M200" s="96"/>
      <c r="O200" s="96"/>
      <c r="P200" s="96"/>
      <c r="Q200" s="96"/>
      <c r="R200" s="96"/>
      <c r="S200" s="96"/>
      <c r="T200" s="96"/>
      <c r="V200" s="96"/>
      <c r="W200" s="96"/>
      <c r="X200" s="96"/>
      <c r="Y200" s="96"/>
      <c r="Z200" s="96"/>
      <c r="AA200" s="96"/>
      <c r="AB200" s="96"/>
      <c r="AC200" s="96"/>
      <c r="AD200" s="96"/>
      <c r="AE200" s="96"/>
      <c r="AF200" s="96"/>
    </row>
    <row r="201" spans="5:32" x14ac:dyDescent="0.25">
      <c r="E201" s="96"/>
      <c r="F201" s="96"/>
      <c r="G201" s="96"/>
      <c r="H201" s="96"/>
      <c r="I201" s="96"/>
      <c r="J201" s="96"/>
      <c r="K201" s="96"/>
      <c r="L201" s="96"/>
      <c r="M201" s="96"/>
      <c r="O201" s="96"/>
      <c r="P201" s="96"/>
      <c r="Q201" s="96"/>
      <c r="R201" s="96"/>
      <c r="S201" s="96"/>
      <c r="T201" s="96"/>
      <c r="V201" s="96"/>
      <c r="W201" s="96"/>
      <c r="X201" s="96"/>
      <c r="Y201" s="96"/>
      <c r="Z201" s="96"/>
      <c r="AA201" s="96"/>
      <c r="AB201" s="96"/>
      <c r="AC201" s="96"/>
      <c r="AD201" s="96"/>
      <c r="AE201" s="96"/>
      <c r="AF201" s="96"/>
    </row>
    <row r="202" spans="5:32" x14ac:dyDescent="0.25">
      <c r="E202" s="96"/>
      <c r="F202" s="96"/>
      <c r="G202" s="96"/>
      <c r="H202" s="96"/>
      <c r="I202" s="96"/>
      <c r="J202" s="96"/>
      <c r="K202" s="96"/>
      <c r="L202" s="96"/>
      <c r="M202" s="96"/>
      <c r="O202" s="96"/>
      <c r="P202" s="96"/>
      <c r="Q202" s="96"/>
      <c r="R202" s="96"/>
      <c r="S202" s="96"/>
      <c r="T202" s="96"/>
      <c r="V202" s="96"/>
      <c r="W202" s="96"/>
      <c r="X202" s="96"/>
      <c r="Y202" s="96"/>
      <c r="Z202" s="96"/>
      <c r="AA202" s="96"/>
      <c r="AB202" s="96"/>
      <c r="AC202" s="96"/>
      <c r="AD202" s="96"/>
      <c r="AE202" s="96"/>
      <c r="AF202" s="96"/>
    </row>
    <row r="203" spans="5:32" x14ac:dyDescent="0.25">
      <c r="E203" s="96"/>
      <c r="F203" s="96"/>
      <c r="G203" s="96"/>
      <c r="H203" s="96"/>
      <c r="I203" s="96"/>
      <c r="J203" s="96"/>
      <c r="K203" s="96"/>
      <c r="L203" s="96"/>
      <c r="M203" s="96"/>
      <c r="O203" s="96"/>
      <c r="P203" s="96"/>
      <c r="Q203" s="96"/>
      <c r="R203" s="96"/>
      <c r="S203" s="96"/>
      <c r="T203" s="96"/>
      <c r="V203" s="96"/>
      <c r="W203" s="96"/>
      <c r="X203" s="96"/>
      <c r="Y203" s="96"/>
      <c r="Z203" s="96"/>
      <c r="AA203" s="96"/>
      <c r="AB203" s="96"/>
      <c r="AC203" s="96"/>
      <c r="AD203" s="96"/>
      <c r="AE203" s="96"/>
      <c r="AF203" s="96"/>
    </row>
    <row r="204" spans="5:32" x14ac:dyDescent="0.25">
      <c r="E204" s="96"/>
      <c r="F204" s="96"/>
      <c r="G204" s="96"/>
      <c r="H204" s="96"/>
      <c r="I204" s="96"/>
      <c r="J204" s="96"/>
      <c r="K204" s="96"/>
      <c r="L204" s="96"/>
      <c r="M204" s="96"/>
      <c r="O204" s="96"/>
      <c r="P204" s="96"/>
      <c r="Q204" s="96"/>
      <c r="R204" s="96"/>
      <c r="S204" s="96"/>
      <c r="T204" s="96"/>
      <c r="V204" s="96"/>
      <c r="W204" s="96"/>
      <c r="X204" s="96"/>
      <c r="Y204" s="96"/>
      <c r="Z204" s="96"/>
      <c r="AA204" s="96"/>
      <c r="AB204" s="96"/>
      <c r="AC204" s="96"/>
      <c r="AD204" s="96"/>
      <c r="AE204" s="96"/>
      <c r="AF204" s="96"/>
    </row>
    <row r="205" spans="5:32" x14ac:dyDescent="0.25">
      <c r="E205" s="96"/>
      <c r="F205" s="96"/>
      <c r="G205" s="96"/>
      <c r="H205" s="96"/>
      <c r="I205" s="96"/>
      <c r="J205" s="96"/>
      <c r="K205" s="96"/>
      <c r="L205" s="96"/>
      <c r="M205" s="96"/>
      <c r="O205" s="96"/>
      <c r="P205" s="96"/>
      <c r="Q205" s="96"/>
      <c r="R205" s="96"/>
      <c r="S205" s="96"/>
      <c r="T205" s="96"/>
      <c r="V205" s="96"/>
      <c r="W205" s="96"/>
      <c r="X205" s="96"/>
      <c r="Y205" s="96"/>
      <c r="Z205" s="96"/>
      <c r="AA205" s="96"/>
      <c r="AB205" s="96"/>
      <c r="AC205" s="96"/>
      <c r="AD205" s="96"/>
      <c r="AE205" s="96"/>
      <c r="AF205" s="96"/>
    </row>
    <row r="206" spans="5:32" x14ac:dyDescent="0.25">
      <c r="E206" s="96"/>
      <c r="F206" s="96"/>
      <c r="G206" s="96"/>
      <c r="H206" s="96"/>
      <c r="I206" s="96"/>
      <c r="J206" s="96"/>
      <c r="K206" s="96"/>
      <c r="L206" s="96"/>
      <c r="M206" s="96"/>
      <c r="O206" s="96"/>
      <c r="P206" s="96"/>
      <c r="Q206" s="96"/>
      <c r="R206" s="96"/>
      <c r="S206" s="96"/>
      <c r="T206" s="96"/>
      <c r="V206" s="96"/>
      <c r="W206" s="96"/>
      <c r="X206" s="96"/>
      <c r="Y206" s="96"/>
      <c r="Z206" s="96"/>
      <c r="AA206" s="96"/>
      <c r="AB206" s="96"/>
      <c r="AC206" s="96"/>
      <c r="AD206" s="96"/>
      <c r="AE206" s="96"/>
      <c r="AF206" s="96"/>
    </row>
    <row r="207" spans="5:32" x14ac:dyDescent="0.25">
      <c r="E207" s="96"/>
      <c r="F207" s="96"/>
      <c r="G207" s="96"/>
      <c r="H207" s="96"/>
      <c r="I207" s="96"/>
      <c r="J207" s="96"/>
      <c r="K207" s="96"/>
      <c r="L207" s="96"/>
      <c r="M207" s="96"/>
      <c r="O207" s="96"/>
      <c r="P207" s="96"/>
      <c r="Q207" s="96"/>
      <c r="R207" s="96"/>
      <c r="S207" s="96"/>
      <c r="T207" s="96"/>
      <c r="V207" s="96"/>
      <c r="W207" s="96"/>
      <c r="X207" s="96"/>
      <c r="Y207" s="96"/>
      <c r="Z207" s="96"/>
      <c r="AA207" s="96"/>
      <c r="AB207" s="96"/>
      <c r="AC207" s="96"/>
      <c r="AD207" s="96"/>
      <c r="AE207" s="96"/>
      <c r="AF207" s="96"/>
    </row>
    <row r="208" spans="5:32" x14ac:dyDescent="0.25">
      <c r="E208" s="96"/>
      <c r="F208" s="96"/>
      <c r="G208" s="96"/>
      <c r="H208" s="96"/>
      <c r="I208" s="96"/>
      <c r="J208" s="96"/>
      <c r="K208" s="96"/>
      <c r="L208" s="96"/>
      <c r="M208" s="96"/>
      <c r="O208" s="96"/>
      <c r="P208" s="96"/>
      <c r="Q208" s="96"/>
      <c r="R208" s="96"/>
      <c r="S208" s="96"/>
      <c r="T208" s="96"/>
      <c r="V208" s="96"/>
      <c r="W208" s="96"/>
      <c r="X208" s="96"/>
      <c r="Y208" s="96"/>
      <c r="Z208" s="96"/>
      <c r="AA208" s="96"/>
      <c r="AB208" s="96"/>
      <c r="AC208" s="96"/>
      <c r="AD208" s="96"/>
      <c r="AE208" s="96"/>
      <c r="AF208" s="96"/>
    </row>
    <row r="209" spans="5:32" x14ac:dyDescent="0.25">
      <c r="E209" s="96"/>
      <c r="F209" s="96"/>
      <c r="G209" s="96"/>
      <c r="H209" s="96"/>
      <c r="I209" s="96"/>
      <c r="J209" s="96"/>
      <c r="K209" s="96"/>
      <c r="L209" s="96"/>
      <c r="M209" s="96"/>
      <c r="O209" s="96"/>
      <c r="P209" s="96"/>
      <c r="Q209" s="96"/>
      <c r="R209" s="96"/>
      <c r="S209" s="96"/>
      <c r="T209" s="96"/>
      <c r="V209" s="96"/>
      <c r="W209" s="96"/>
      <c r="X209" s="96"/>
      <c r="Y209" s="96"/>
      <c r="Z209" s="96"/>
      <c r="AA209" s="96"/>
      <c r="AB209" s="96"/>
      <c r="AC209" s="96"/>
      <c r="AD209" s="96"/>
      <c r="AE209" s="96"/>
      <c r="AF209" s="96"/>
    </row>
    <row r="210" spans="5:32" x14ac:dyDescent="0.25">
      <c r="E210" s="96"/>
      <c r="F210" s="96"/>
      <c r="G210" s="96"/>
      <c r="H210" s="96"/>
      <c r="I210" s="96"/>
      <c r="J210" s="96"/>
      <c r="K210" s="96"/>
      <c r="L210" s="96"/>
      <c r="M210" s="96"/>
      <c r="O210" s="96"/>
      <c r="P210" s="96"/>
      <c r="Q210" s="96"/>
      <c r="R210" s="96"/>
      <c r="S210" s="96"/>
      <c r="T210" s="96"/>
      <c r="V210" s="96"/>
      <c r="W210" s="96"/>
      <c r="X210" s="96"/>
      <c r="Y210" s="96"/>
      <c r="Z210" s="96"/>
      <c r="AA210" s="96"/>
      <c r="AB210" s="96"/>
      <c r="AC210" s="96"/>
      <c r="AD210" s="96"/>
      <c r="AE210" s="96"/>
      <c r="AF210" s="96"/>
    </row>
    <row r="211" spans="5:32" x14ac:dyDescent="0.25">
      <c r="E211" s="96"/>
      <c r="F211" s="96"/>
      <c r="G211" s="96"/>
      <c r="H211" s="96"/>
      <c r="I211" s="96"/>
      <c r="J211" s="96"/>
      <c r="K211" s="96"/>
      <c r="L211" s="96"/>
      <c r="M211" s="96"/>
      <c r="O211" s="96"/>
      <c r="P211" s="96"/>
      <c r="Q211" s="96"/>
      <c r="R211" s="96"/>
      <c r="S211" s="96"/>
      <c r="T211" s="96"/>
      <c r="V211" s="96"/>
      <c r="W211" s="96"/>
      <c r="X211" s="96"/>
      <c r="Y211" s="96"/>
      <c r="Z211" s="96"/>
      <c r="AA211" s="96"/>
      <c r="AB211" s="96"/>
      <c r="AC211" s="96"/>
      <c r="AD211" s="96"/>
      <c r="AE211" s="96"/>
      <c r="AF211" s="96"/>
    </row>
    <row r="212" spans="5:32" x14ac:dyDescent="0.25">
      <c r="E212" s="96"/>
      <c r="F212" s="96"/>
      <c r="G212" s="96"/>
      <c r="H212" s="96"/>
      <c r="I212" s="96"/>
      <c r="J212" s="96"/>
      <c r="K212" s="96"/>
      <c r="L212" s="96"/>
      <c r="M212" s="96"/>
      <c r="O212" s="96"/>
      <c r="P212" s="96"/>
      <c r="Q212" s="96"/>
      <c r="R212" s="96"/>
      <c r="S212" s="96"/>
      <c r="T212" s="96"/>
      <c r="V212" s="96"/>
      <c r="W212" s="96"/>
      <c r="X212" s="96"/>
      <c r="Y212" s="96"/>
      <c r="Z212" s="96"/>
      <c r="AA212" s="96"/>
      <c r="AB212" s="96"/>
      <c r="AC212" s="96"/>
      <c r="AD212" s="96"/>
      <c r="AE212" s="96"/>
      <c r="AF212" s="96"/>
    </row>
    <row r="213" spans="5:32" x14ac:dyDescent="0.25">
      <c r="E213" s="96"/>
      <c r="F213" s="96"/>
      <c r="G213" s="96"/>
      <c r="H213" s="96"/>
      <c r="I213" s="96"/>
      <c r="J213" s="96"/>
      <c r="K213" s="96"/>
      <c r="L213" s="96"/>
      <c r="M213" s="96"/>
      <c r="O213" s="96"/>
      <c r="P213" s="96"/>
      <c r="Q213" s="96"/>
      <c r="R213" s="96"/>
      <c r="S213" s="96"/>
      <c r="T213" s="96"/>
      <c r="V213" s="96"/>
      <c r="W213" s="96"/>
      <c r="X213" s="96"/>
      <c r="Y213" s="96"/>
      <c r="Z213" s="96"/>
      <c r="AA213" s="96"/>
      <c r="AB213" s="96"/>
      <c r="AC213" s="96"/>
      <c r="AD213" s="96"/>
      <c r="AE213" s="96"/>
      <c r="AF213" s="96"/>
    </row>
    <row r="214" spans="5:32" x14ac:dyDescent="0.25">
      <c r="E214" s="96"/>
      <c r="F214" s="96"/>
      <c r="G214" s="96"/>
      <c r="H214" s="96"/>
      <c r="I214" s="96"/>
      <c r="J214" s="96"/>
      <c r="K214" s="96"/>
      <c r="L214" s="96"/>
      <c r="M214" s="96"/>
      <c r="O214" s="96"/>
      <c r="P214" s="96"/>
      <c r="Q214" s="96"/>
      <c r="R214" s="96"/>
      <c r="S214" s="96"/>
      <c r="T214" s="96"/>
      <c r="V214" s="96"/>
      <c r="W214" s="96"/>
      <c r="X214" s="96"/>
      <c r="Y214" s="96"/>
      <c r="Z214" s="96"/>
      <c r="AA214" s="96"/>
      <c r="AB214" s="96"/>
      <c r="AC214" s="96"/>
      <c r="AD214" s="96"/>
      <c r="AE214" s="96"/>
      <c r="AF214" s="96"/>
    </row>
    <row r="215" spans="5:32" x14ac:dyDescent="0.25">
      <c r="E215" s="96"/>
      <c r="F215" s="96"/>
      <c r="G215" s="96"/>
      <c r="H215" s="96"/>
      <c r="I215" s="96"/>
      <c r="J215" s="96"/>
      <c r="K215" s="96"/>
      <c r="L215" s="96"/>
      <c r="M215" s="96"/>
      <c r="O215" s="96"/>
      <c r="P215" s="96"/>
      <c r="Q215" s="96"/>
      <c r="R215" s="96"/>
      <c r="S215" s="96"/>
      <c r="T215" s="96"/>
      <c r="V215" s="96"/>
      <c r="W215" s="96"/>
      <c r="X215" s="96"/>
      <c r="Y215" s="96"/>
      <c r="Z215" s="96"/>
      <c r="AA215" s="96"/>
      <c r="AB215" s="96"/>
      <c r="AC215" s="96"/>
      <c r="AD215" s="96"/>
      <c r="AE215" s="96"/>
      <c r="AF215" s="96"/>
    </row>
    <row r="216" spans="5:32" x14ac:dyDescent="0.25">
      <c r="E216" s="96"/>
      <c r="F216" s="96"/>
      <c r="G216" s="96"/>
      <c r="H216" s="96"/>
      <c r="I216" s="96"/>
      <c r="J216" s="96"/>
      <c r="K216" s="96"/>
      <c r="L216" s="96"/>
      <c r="M216" s="96"/>
      <c r="O216" s="96"/>
      <c r="P216" s="96"/>
      <c r="Q216" s="96"/>
      <c r="R216" s="96"/>
      <c r="S216" s="96"/>
      <c r="T216" s="96"/>
      <c r="V216" s="96"/>
      <c r="W216" s="96"/>
      <c r="X216" s="96"/>
      <c r="Y216" s="96"/>
      <c r="Z216" s="96"/>
      <c r="AA216" s="96"/>
      <c r="AB216" s="96"/>
      <c r="AC216" s="96"/>
      <c r="AD216" s="96"/>
      <c r="AE216" s="96"/>
      <c r="AF216" s="96"/>
    </row>
    <row r="217" spans="5:32" x14ac:dyDescent="0.25">
      <c r="E217" s="96"/>
      <c r="F217" s="96"/>
      <c r="G217" s="96"/>
      <c r="H217" s="96"/>
      <c r="I217" s="96"/>
      <c r="J217" s="96"/>
      <c r="K217" s="96"/>
      <c r="L217" s="96"/>
      <c r="M217" s="96"/>
      <c r="O217" s="96"/>
      <c r="P217" s="96"/>
      <c r="Q217" s="96"/>
      <c r="R217" s="96"/>
      <c r="S217" s="96"/>
      <c r="T217" s="96"/>
      <c r="V217" s="96"/>
      <c r="W217" s="96"/>
      <c r="X217" s="96"/>
      <c r="Y217" s="96"/>
      <c r="Z217" s="96"/>
      <c r="AA217" s="96"/>
      <c r="AB217" s="96"/>
      <c r="AC217" s="96"/>
      <c r="AD217" s="96"/>
      <c r="AE217" s="96"/>
      <c r="AF217" s="96"/>
    </row>
    <row r="218" spans="5:32" x14ac:dyDescent="0.25">
      <c r="E218" s="96"/>
      <c r="F218" s="96"/>
      <c r="G218" s="96"/>
      <c r="H218" s="96"/>
      <c r="I218" s="96"/>
      <c r="J218" s="96"/>
      <c r="K218" s="96"/>
      <c r="L218" s="96"/>
      <c r="M218" s="96"/>
      <c r="O218" s="96"/>
      <c r="P218" s="96"/>
      <c r="Q218" s="96"/>
      <c r="R218" s="96"/>
      <c r="S218" s="96"/>
      <c r="T218" s="96"/>
      <c r="V218" s="96"/>
      <c r="W218" s="96"/>
      <c r="X218" s="96"/>
      <c r="Y218" s="96"/>
      <c r="Z218" s="96"/>
      <c r="AA218" s="96"/>
      <c r="AB218" s="96"/>
      <c r="AC218" s="96"/>
      <c r="AD218" s="96"/>
      <c r="AE218" s="96"/>
      <c r="AF218" s="96"/>
    </row>
    <row r="219" spans="5:32" x14ac:dyDescent="0.25">
      <c r="E219" s="96"/>
      <c r="F219" s="96"/>
      <c r="G219" s="96"/>
      <c r="H219" s="96"/>
      <c r="I219" s="96"/>
      <c r="J219" s="96"/>
      <c r="K219" s="96"/>
      <c r="L219" s="96"/>
      <c r="M219" s="96"/>
      <c r="O219" s="96"/>
      <c r="P219" s="96"/>
      <c r="Q219" s="96"/>
      <c r="R219" s="96"/>
      <c r="S219" s="96"/>
      <c r="T219" s="96"/>
      <c r="V219" s="96"/>
      <c r="W219" s="96"/>
      <c r="X219" s="96"/>
      <c r="Y219" s="96"/>
      <c r="Z219" s="96"/>
      <c r="AA219" s="96"/>
      <c r="AB219" s="96"/>
      <c r="AC219" s="96"/>
      <c r="AD219" s="96"/>
      <c r="AE219" s="96"/>
      <c r="AF219" s="96"/>
    </row>
    <row r="220" spans="5:32" x14ac:dyDescent="0.25">
      <c r="E220" s="96"/>
      <c r="F220" s="96"/>
      <c r="G220" s="96"/>
      <c r="H220" s="96"/>
      <c r="I220" s="96"/>
      <c r="J220" s="96"/>
      <c r="K220" s="96"/>
      <c r="L220" s="96"/>
      <c r="M220" s="96"/>
      <c r="O220" s="96"/>
      <c r="P220" s="96"/>
      <c r="Q220" s="96"/>
      <c r="R220" s="96"/>
      <c r="S220" s="96"/>
      <c r="T220" s="96"/>
      <c r="V220" s="96"/>
      <c r="W220" s="96"/>
      <c r="X220" s="96"/>
      <c r="Y220" s="96"/>
      <c r="Z220" s="96"/>
      <c r="AA220" s="96"/>
      <c r="AB220" s="96"/>
      <c r="AC220" s="96"/>
      <c r="AD220" s="96"/>
      <c r="AE220" s="96"/>
      <c r="AF220" s="96"/>
    </row>
    <row r="221" spans="5:32" x14ac:dyDescent="0.25">
      <c r="E221" s="96"/>
      <c r="F221" s="96"/>
      <c r="G221" s="96"/>
      <c r="H221" s="96"/>
      <c r="I221" s="96"/>
      <c r="J221" s="96"/>
      <c r="K221" s="96"/>
      <c r="L221" s="96"/>
      <c r="M221" s="96"/>
      <c r="O221" s="96"/>
      <c r="P221" s="96"/>
      <c r="Q221" s="96"/>
      <c r="R221" s="96"/>
      <c r="S221" s="96"/>
      <c r="T221" s="96"/>
      <c r="V221" s="96"/>
      <c r="W221" s="96"/>
      <c r="X221" s="96"/>
      <c r="Y221" s="96"/>
      <c r="Z221" s="96"/>
      <c r="AA221" s="96"/>
      <c r="AB221" s="96"/>
      <c r="AC221" s="96"/>
      <c r="AD221" s="96"/>
      <c r="AE221" s="96"/>
      <c r="AF221" s="96"/>
    </row>
    <row r="222" spans="5:32" x14ac:dyDescent="0.25">
      <c r="E222" s="96"/>
      <c r="F222" s="96"/>
      <c r="G222" s="96"/>
      <c r="H222" s="96"/>
      <c r="I222" s="96"/>
      <c r="J222" s="96"/>
      <c r="K222" s="96"/>
      <c r="L222" s="96"/>
      <c r="M222" s="96"/>
      <c r="O222" s="96"/>
      <c r="P222" s="96"/>
      <c r="Q222" s="96"/>
      <c r="R222" s="96"/>
      <c r="S222" s="96"/>
      <c r="T222" s="96"/>
      <c r="V222" s="96"/>
      <c r="W222" s="96"/>
      <c r="X222" s="96"/>
      <c r="Y222" s="96"/>
      <c r="Z222" s="96"/>
      <c r="AA222" s="96"/>
      <c r="AB222" s="96"/>
      <c r="AC222" s="96"/>
      <c r="AD222" s="96"/>
      <c r="AE222" s="96"/>
      <c r="AF222" s="96"/>
    </row>
    <row r="223" spans="5:32" x14ac:dyDescent="0.25">
      <c r="E223" s="96"/>
      <c r="F223" s="96"/>
      <c r="G223" s="96"/>
      <c r="H223" s="96"/>
      <c r="I223" s="96"/>
      <c r="J223" s="96"/>
      <c r="K223" s="96"/>
      <c r="L223" s="96"/>
      <c r="M223" s="96"/>
      <c r="O223" s="96"/>
      <c r="P223" s="96"/>
      <c r="Q223" s="96"/>
      <c r="R223" s="96"/>
      <c r="S223" s="96"/>
      <c r="T223" s="96"/>
      <c r="V223" s="96"/>
      <c r="W223" s="96"/>
      <c r="X223" s="96"/>
      <c r="Y223" s="96"/>
      <c r="Z223" s="96"/>
      <c r="AA223" s="96"/>
      <c r="AB223" s="96"/>
      <c r="AC223" s="96"/>
      <c r="AD223" s="96"/>
      <c r="AE223" s="96"/>
      <c r="AF223" s="96"/>
    </row>
    <row r="224" spans="5:32" x14ac:dyDescent="0.25">
      <c r="E224" s="96"/>
      <c r="F224" s="96"/>
      <c r="G224" s="96"/>
      <c r="H224" s="96"/>
      <c r="I224" s="96"/>
      <c r="J224" s="96"/>
      <c r="K224" s="96"/>
      <c r="L224" s="96"/>
      <c r="M224" s="96"/>
      <c r="O224" s="96"/>
      <c r="P224" s="96"/>
      <c r="Q224" s="96"/>
      <c r="R224" s="96"/>
      <c r="S224" s="96"/>
      <c r="T224" s="96"/>
      <c r="V224" s="96"/>
      <c r="W224" s="96"/>
      <c r="X224" s="96"/>
      <c r="Y224" s="96"/>
      <c r="Z224" s="96"/>
      <c r="AA224" s="96"/>
      <c r="AB224" s="96"/>
      <c r="AC224" s="96"/>
      <c r="AD224" s="96"/>
      <c r="AE224" s="96"/>
      <c r="AF224" s="96"/>
    </row>
    <row r="225" spans="5:32" x14ac:dyDescent="0.25">
      <c r="E225" s="96"/>
      <c r="F225" s="96"/>
      <c r="G225" s="96"/>
      <c r="H225" s="96"/>
      <c r="I225" s="96"/>
      <c r="J225" s="96"/>
      <c r="K225" s="96"/>
      <c r="L225" s="96"/>
      <c r="M225" s="96"/>
      <c r="O225" s="96"/>
      <c r="P225" s="96"/>
      <c r="Q225" s="96"/>
      <c r="R225" s="96"/>
      <c r="S225" s="96"/>
      <c r="T225" s="96"/>
      <c r="V225" s="96"/>
      <c r="W225" s="96"/>
      <c r="X225" s="96"/>
      <c r="Y225" s="96"/>
      <c r="Z225" s="96"/>
      <c r="AA225" s="96"/>
      <c r="AB225" s="96"/>
      <c r="AC225" s="96"/>
      <c r="AD225" s="96"/>
      <c r="AE225" s="96"/>
      <c r="AF225" s="96"/>
    </row>
    <row r="226" spans="5:32" x14ac:dyDescent="0.25">
      <c r="E226" s="96"/>
      <c r="F226" s="96"/>
      <c r="G226" s="96"/>
      <c r="H226" s="96"/>
      <c r="I226" s="96"/>
      <c r="J226" s="96"/>
      <c r="K226" s="96"/>
      <c r="L226" s="96"/>
      <c r="M226" s="96"/>
      <c r="O226" s="96"/>
      <c r="P226" s="96"/>
      <c r="Q226" s="96"/>
      <c r="R226" s="96"/>
      <c r="S226" s="96"/>
      <c r="T226" s="96"/>
      <c r="V226" s="96"/>
      <c r="W226" s="96"/>
      <c r="X226" s="96"/>
      <c r="Y226" s="96"/>
      <c r="Z226" s="96"/>
      <c r="AA226" s="96"/>
      <c r="AB226" s="96"/>
      <c r="AC226" s="96"/>
      <c r="AD226" s="96"/>
      <c r="AE226" s="96"/>
      <c r="AF226" s="96"/>
    </row>
    <row r="227" spans="5:32" x14ac:dyDescent="0.25">
      <c r="E227" s="96"/>
      <c r="F227" s="96"/>
      <c r="G227" s="96"/>
      <c r="H227" s="96"/>
      <c r="I227" s="96"/>
      <c r="J227" s="96"/>
      <c r="K227" s="96"/>
      <c r="L227" s="96"/>
      <c r="M227" s="96"/>
      <c r="O227" s="96"/>
      <c r="P227" s="96"/>
      <c r="Q227" s="96"/>
      <c r="R227" s="96"/>
      <c r="S227" s="96"/>
      <c r="T227" s="96"/>
      <c r="V227" s="96"/>
      <c r="W227" s="96"/>
      <c r="X227" s="96"/>
      <c r="Y227" s="96"/>
      <c r="Z227" s="96"/>
      <c r="AA227" s="96"/>
      <c r="AB227" s="96"/>
      <c r="AC227" s="96"/>
      <c r="AD227" s="96"/>
      <c r="AE227" s="96"/>
      <c r="AF227" s="96"/>
    </row>
    <row r="228" spans="5:32" x14ac:dyDescent="0.25">
      <c r="E228" s="96"/>
      <c r="F228" s="96"/>
      <c r="G228" s="96"/>
      <c r="H228" s="96"/>
      <c r="I228" s="96"/>
      <c r="J228" s="96"/>
      <c r="K228" s="96"/>
      <c r="L228" s="96"/>
      <c r="M228" s="96"/>
      <c r="O228" s="96"/>
      <c r="P228" s="96"/>
      <c r="Q228" s="96"/>
      <c r="R228" s="96"/>
      <c r="S228" s="96"/>
      <c r="T228" s="96"/>
      <c r="V228" s="96"/>
      <c r="W228" s="96"/>
      <c r="X228" s="96"/>
      <c r="Y228" s="96"/>
      <c r="Z228" s="96"/>
      <c r="AA228" s="96"/>
      <c r="AB228" s="96"/>
      <c r="AC228" s="96"/>
      <c r="AD228" s="96"/>
      <c r="AE228" s="96"/>
      <c r="AF228" s="96"/>
    </row>
    <row r="229" spans="5:32" x14ac:dyDescent="0.25">
      <c r="E229" s="96"/>
      <c r="F229" s="96"/>
      <c r="G229" s="96"/>
      <c r="H229" s="96"/>
      <c r="I229" s="96"/>
      <c r="J229" s="96"/>
      <c r="K229" s="96"/>
      <c r="L229" s="96"/>
      <c r="M229" s="96"/>
      <c r="O229" s="96"/>
      <c r="P229" s="96"/>
      <c r="Q229" s="96"/>
      <c r="R229" s="96"/>
      <c r="S229" s="96"/>
      <c r="T229" s="96"/>
      <c r="V229" s="96"/>
      <c r="W229" s="96"/>
      <c r="X229" s="96"/>
      <c r="Y229" s="96"/>
      <c r="Z229" s="96"/>
      <c r="AA229" s="96"/>
      <c r="AB229" s="96"/>
      <c r="AC229" s="96"/>
      <c r="AD229" s="96"/>
      <c r="AE229" s="96"/>
      <c r="AF229" s="96"/>
    </row>
    <row r="230" spans="5:32" x14ac:dyDescent="0.25">
      <c r="E230" s="96"/>
      <c r="F230" s="96"/>
      <c r="G230" s="96"/>
      <c r="H230" s="96"/>
      <c r="I230" s="96"/>
      <c r="J230" s="96"/>
      <c r="K230" s="96"/>
      <c r="L230" s="96"/>
      <c r="M230" s="96"/>
      <c r="O230" s="96"/>
      <c r="P230" s="96"/>
      <c r="Q230" s="96"/>
      <c r="R230" s="96"/>
      <c r="S230" s="96"/>
      <c r="T230" s="96"/>
      <c r="V230" s="96"/>
      <c r="W230" s="96"/>
      <c r="X230" s="96"/>
      <c r="Y230" s="96"/>
      <c r="Z230" s="96"/>
      <c r="AA230" s="96"/>
      <c r="AB230" s="96"/>
      <c r="AC230" s="96"/>
      <c r="AD230" s="96"/>
      <c r="AE230" s="96"/>
      <c r="AF230" s="96"/>
    </row>
    <row r="231" spans="5:32" x14ac:dyDescent="0.25">
      <c r="E231" s="96"/>
      <c r="F231" s="96"/>
      <c r="G231" s="96"/>
      <c r="H231" s="96"/>
      <c r="I231" s="96"/>
      <c r="J231" s="96"/>
      <c r="K231" s="96"/>
      <c r="L231" s="96"/>
      <c r="M231" s="96"/>
      <c r="O231" s="96"/>
      <c r="P231" s="96"/>
      <c r="Q231" s="96"/>
      <c r="R231" s="96"/>
      <c r="S231" s="96"/>
      <c r="T231" s="96"/>
      <c r="V231" s="96"/>
      <c r="W231" s="96"/>
      <c r="X231" s="96"/>
      <c r="Y231" s="96"/>
      <c r="Z231" s="96"/>
      <c r="AA231" s="96"/>
      <c r="AB231" s="96"/>
      <c r="AC231" s="96"/>
      <c r="AD231" s="96"/>
      <c r="AE231" s="96"/>
      <c r="AF231" s="96"/>
    </row>
    <row r="232" spans="5:32" x14ac:dyDescent="0.25">
      <c r="E232" s="96"/>
      <c r="F232" s="96"/>
      <c r="G232" s="96"/>
      <c r="H232" s="96"/>
      <c r="I232" s="96"/>
      <c r="J232" s="96"/>
      <c r="K232" s="96"/>
      <c r="L232" s="96"/>
      <c r="M232" s="96"/>
      <c r="O232" s="96"/>
      <c r="P232" s="96"/>
      <c r="Q232" s="96"/>
      <c r="R232" s="96"/>
      <c r="S232" s="96"/>
      <c r="T232" s="96"/>
      <c r="V232" s="96"/>
      <c r="W232" s="96"/>
      <c r="X232" s="96"/>
      <c r="Y232" s="96"/>
      <c r="Z232" s="96"/>
      <c r="AA232" s="96"/>
      <c r="AB232" s="96"/>
      <c r="AC232" s="96"/>
      <c r="AD232" s="96"/>
      <c r="AE232" s="96"/>
      <c r="AF232" s="96"/>
    </row>
    <row r="233" spans="5:32" x14ac:dyDescent="0.25">
      <c r="E233" s="96"/>
      <c r="F233" s="96"/>
      <c r="G233" s="96"/>
      <c r="H233" s="96"/>
      <c r="I233" s="96"/>
      <c r="J233" s="96"/>
      <c r="K233" s="96"/>
      <c r="L233" s="96"/>
      <c r="M233" s="96"/>
      <c r="O233" s="96"/>
      <c r="P233" s="96"/>
      <c r="Q233" s="96"/>
      <c r="R233" s="96"/>
      <c r="S233" s="96"/>
      <c r="T233" s="96"/>
      <c r="V233" s="96"/>
      <c r="W233" s="96"/>
      <c r="X233" s="96"/>
      <c r="Y233" s="96"/>
      <c r="Z233" s="96"/>
      <c r="AA233" s="96"/>
      <c r="AB233" s="96"/>
      <c r="AC233" s="96"/>
      <c r="AD233" s="96"/>
      <c r="AE233" s="96"/>
      <c r="AF233" s="96"/>
    </row>
    <row r="234" spans="5:32" x14ac:dyDescent="0.25">
      <c r="E234" s="96"/>
      <c r="F234" s="96"/>
      <c r="G234" s="96"/>
      <c r="H234" s="96"/>
      <c r="I234" s="96"/>
      <c r="J234" s="96"/>
      <c r="K234" s="96"/>
      <c r="L234" s="96"/>
      <c r="M234" s="96"/>
      <c r="O234" s="96"/>
      <c r="P234" s="96"/>
      <c r="Q234" s="96"/>
      <c r="R234" s="96"/>
      <c r="S234" s="96"/>
      <c r="T234" s="96"/>
      <c r="V234" s="96"/>
      <c r="W234" s="96"/>
      <c r="X234" s="96"/>
      <c r="Y234" s="96"/>
      <c r="Z234" s="96"/>
      <c r="AA234" s="96"/>
      <c r="AB234" s="96"/>
      <c r="AC234" s="96"/>
      <c r="AD234" s="96"/>
      <c r="AE234" s="96"/>
      <c r="AF234" s="96"/>
    </row>
    <row r="235" spans="5:32" x14ac:dyDescent="0.25">
      <c r="E235" s="96"/>
      <c r="F235" s="96"/>
      <c r="G235" s="96"/>
      <c r="H235" s="96"/>
      <c r="I235" s="96"/>
      <c r="J235" s="96"/>
      <c r="K235" s="96"/>
      <c r="L235" s="96"/>
      <c r="M235" s="96"/>
      <c r="O235" s="96"/>
      <c r="P235" s="96"/>
      <c r="Q235" s="96"/>
      <c r="R235" s="96"/>
      <c r="S235" s="96"/>
      <c r="T235" s="96"/>
      <c r="V235" s="96"/>
      <c r="W235" s="96"/>
      <c r="X235" s="96"/>
      <c r="Y235" s="96"/>
      <c r="Z235" s="96"/>
      <c r="AA235" s="96"/>
      <c r="AB235" s="96"/>
      <c r="AC235" s="96"/>
      <c r="AD235" s="96"/>
      <c r="AE235" s="96"/>
      <c r="AF235" s="96"/>
    </row>
    <row r="236" spans="5:32" x14ac:dyDescent="0.25">
      <c r="E236" s="96"/>
      <c r="F236" s="96"/>
      <c r="G236" s="96"/>
      <c r="H236" s="96"/>
      <c r="I236" s="96"/>
      <c r="J236" s="96"/>
      <c r="K236" s="96"/>
      <c r="L236" s="96"/>
      <c r="M236" s="96"/>
      <c r="O236" s="96"/>
      <c r="P236" s="96"/>
      <c r="Q236" s="96"/>
      <c r="R236" s="96"/>
      <c r="S236" s="96"/>
      <c r="T236" s="96"/>
      <c r="V236" s="96"/>
      <c r="W236" s="96"/>
      <c r="X236" s="96"/>
      <c r="Y236" s="96"/>
      <c r="Z236" s="96"/>
      <c r="AA236" s="96"/>
      <c r="AB236" s="96"/>
      <c r="AC236" s="96"/>
      <c r="AD236" s="96"/>
      <c r="AE236" s="96"/>
      <c r="AF236" s="96"/>
    </row>
    <row r="237" spans="5:32" x14ac:dyDescent="0.25">
      <c r="E237" s="96"/>
      <c r="F237" s="96"/>
      <c r="G237" s="96"/>
      <c r="H237" s="96"/>
      <c r="I237" s="96"/>
      <c r="J237" s="96"/>
      <c r="K237" s="96"/>
      <c r="L237" s="96"/>
      <c r="M237" s="96"/>
      <c r="O237" s="96"/>
      <c r="P237" s="96"/>
      <c r="Q237" s="96"/>
      <c r="R237" s="96"/>
      <c r="S237" s="96"/>
      <c r="T237" s="96"/>
      <c r="V237" s="96"/>
      <c r="W237" s="96"/>
      <c r="X237" s="96"/>
      <c r="Y237" s="96"/>
      <c r="Z237" s="96"/>
      <c r="AA237" s="96"/>
      <c r="AB237" s="96"/>
      <c r="AC237" s="96"/>
      <c r="AD237" s="96"/>
      <c r="AE237" s="96"/>
      <c r="AF237" s="96"/>
    </row>
    <row r="238" spans="5:32" x14ac:dyDescent="0.25">
      <c r="E238" s="96"/>
      <c r="F238" s="96"/>
      <c r="G238" s="96"/>
      <c r="H238" s="96"/>
      <c r="I238" s="96"/>
      <c r="J238" s="96"/>
      <c r="K238" s="96"/>
      <c r="L238" s="96"/>
      <c r="M238" s="96"/>
      <c r="O238" s="96"/>
      <c r="P238" s="96"/>
      <c r="Q238" s="96"/>
      <c r="R238" s="96"/>
      <c r="S238" s="96"/>
      <c r="T238" s="96"/>
      <c r="V238" s="96"/>
      <c r="W238" s="96"/>
      <c r="X238" s="96"/>
      <c r="Y238" s="96"/>
      <c r="Z238" s="96"/>
      <c r="AA238" s="96"/>
      <c r="AB238" s="96"/>
      <c r="AC238" s="96"/>
      <c r="AD238" s="96"/>
      <c r="AE238" s="96"/>
      <c r="AF238" s="96"/>
    </row>
    <row r="239" spans="5:32" x14ac:dyDescent="0.25">
      <c r="E239" s="96"/>
      <c r="F239" s="96"/>
      <c r="G239" s="96"/>
      <c r="H239" s="96"/>
      <c r="I239" s="96"/>
      <c r="J239" s="96"/>
      <c r="K239" s="96"/>
      <c r="L239" s="96"/>
      <c r="M239" s="96"/>
      <c r="O239" s="96"/>
      <c r="P239" s="96"/>
      <c r="Q239" s="96"/>
      <c r="R239" s="96"/>
      <c r="S239" s="96"/>
      <c r="T239" s="96"/>
      <c r="V239" s="96"/>
      <c r="W239" s="96"/>
      <c r="X239" s="96"/>
      <c r="Y239" s="96"/>
      <c r="Z239" s="96"/>
      <c r="AA239" s="96"/>
      <c r="AB239" s="96"/>
      <c r="AC239" s="96"/>
      <c r="AD239" s="96"/>
      <c r="AE239" s="96"/>
      <c r="AF239" s="96"/>
    </row>
    <row r="240" spans="5:32" x14ac:dyDescent="0.25">
      <c r="E240" s="96"/>
      <c r="F240" s="96"/>
      <c r="G240" s="96"/>
      <c r="H240" s="96"/>
      <c r="I240" s="96"/>
      <c r="J240" s="96"/>
      <c r="K240" s="96"/>
      <c r="L240" s="96"/>
      <c r="M240" s="96"/>
      <c r="O240" s="96"/>
      <c r="P240" s="96"/>
      <c r="Q240" s="96"/>
      <c r="R240" s="96"/>
      <c r="S240" s="96"/>
      <c r="T240" s="96"/>
      <c r="V240" s="96"/>
      <c r="W240" s="96"/>
      <c r="X240" s="96"/>
      <c r="Y240" s="96"/>
      <c r="Z240" s="96"/>
      <c r="AA240" s="96"/>
      <c r="AB240" s="96"/>
      <c r="AC240" s="96"/>
      <c r="AD240" s="96"/>
      <c r="AE240" s="96"/>
      <c r="AF240" s="96"/>
    </row>
    <row r="241" spans="5:32" x14ac:dyDescent="0.25">
      <c r="E241" s="96"/>
      <c r="F241" s="96"/>
      <c r="G241" s="96"/>
      <c r="H241" s="96"/>
      <c r="I241" s="96"/>
      <c r="J241" s="96"/>
      <c r="K241" s="96"/>
      <c r="L241" s="96"/>
      <c r="M241" s="96"/>
      <c r="O241" s="96"/>
      <c r="P241" s="96"/>
      <c r="Q241" s="96"/>
      <c r="R241" s="96"/>
      <c r="S241" s="96"/>
      <c r="T241" s="96"/>
      <c r="V241" s="96"/>
      <c r="W241" s="96"/>
      <c r="X241" s="96"/>
      <c r="Y241" s="96"/>
      <c r="Z241" s="96"/>
      <c r="AA241" s="96"/>
      <c r="AB241" s="96"/>
      <c r="AC241" s="96"/>
      <c r="AD241" s="96"/>
      <c r="AE241" s="96"/>
      <c r="AF241" s="96"/>
    </row>
    <row r="242" spans="5:32" x14ac:dyDescent="0.25">
      <c r="E242" s="96"/>
      <c r="F242" s="96"/>
      <c r="G242" s="96"/>
      <c r="H242" s="96"/>
      <c r="I242" s="96"/>
      <c r="J242" s="96"/>
      <c r="K242" s="96"/>
      <c r="L242" s="96"/>
      <c r="M242" s="96"/>
      <c r="O242" s="96"/>
      <c r="P242" s="96"/>
      <c r="Q242" s="96"/>
      <c r="R242" s="96"/>
      <c r="S242" s="96"/>
      <c r="T242" s="96"/>
      <c r="V242" s="96"/>
      <c r="W242" s="96"/>
      <c r="X242" s="96"/>
      <c r="Y242" s="96"/>
      <c r="Z242" s="96"/>
      <c r="AA242" s="96"/>
      <c r="AB242" s="96"/>
      <c r="AC242" s="96"/>
      <c r="AD242" s="96"/>
      <c r="AE242" s="96"/>
      <c r="AF242" s="96"/>
    </row>
    <row r="243" spans="5:32" x14ac:dyDescent="0.25">
      <c r="E243" s="96"/>
      <c r="F243" s="96"/>
      <c r="G243" s="96"/>
      <c r="H243" s="96"/>
      <c r="I243" s="96"/>
      <c r="J243" s="96"/>
      <c r="K243" s="96"/>
      <c r="L243" s="96"/>
      <c r="M243" s="96"/>
      <c r="O243" s="96"/>
      <c r="P243" s="96"/>
      <c r="Q243" s="96"/>
      <c r="R243" s="96"/>
      <c r="S243" s="96"/>
      <c r="T243" s="96"/>
      <c r="V243" s="96"/>
      <c r="W243" s="96"/>
      <c r="X243" s="96"/>
      <c r="Y243" s="96"/>
      <c r="Z243" s="96"/>
      <c r="AA243" s="96"/>
      <c r="AB243" s="96"/>
      <c r="AC243" s="96"/>
      <c r="AD243" s="96"/>
      <c r="AE243" s="96"/>
      <c r="AF243" s="96"/>
    </row>
    <row r="244" spans="5:32" x14ac:dyDescent="0.25">
      <c r="E244" s="96"/>
      <c r="F244" s="96"/>
      <c r="G244" s="96"/>
      <c r="H244" s="96"/>
      <c r="I244" s="96"/>
      <c r="J244" s="96"/>
      <c r="K244" s="96"/>
      <c r="L244" s="96"/>
      <c r="M244" s="96"/>
      <c r="O244" s="96"/>
      <c r="P244" s="96"/>
      <c r="Q244" s="96"/>
      <c r="R244" s="96"/>
      <c r="S244" s="96"/>
      <c r="T244" s="96"/>
      <c r="V244" s="96"/>
      <c r="W244" s="96"/>
      <c r="X244" s="96"/>
      <c r="Y244" s="96"/>
      <c r="Z244" s="96"/>
      <c r="AA244" s="96"/>
      <c r="AB244" s="96"/>
      <c r="AC244" s="96"/>
      <c r="AD244" s="96"/>
      <c r="AE244" s="96"/>
      <c r="AF244" s="96"/>
    </row>
    <row r="245" spans="5:32" x14ac:dyDescent="0.25">
      <c r="E245" s="96"/>
      <c r="F245" s="96"/>
      <c r="G245" s="96"/>
      <c r="H245" s="96"/>
      <c r="I245" s="96"/>
      <c r="J245" s="96"/>
      <c r="K245" s="96"/>
      <c r="L245" s="96"/>
      <c r="M245" s="96"/>
      <c r="O245" s="96"/>
      <c r="P245" s="96"/>
      <c r="Q245" s="96"/>
      <c r="R245" s="96"/>
      <c r="S245" s="96"/>
      <c r="T245" s="96"/>
      <c r="V245" s="96"/>
      <c r="W245" s="96"/>
      <c r="X245" s="96"/>
      <c r="Y245" s="96"/>
      <c r="Z245" s="96"/>
      <c r="AA245" s="96"/>
      <c r="AB245" s="96"/>
      <c r="AC245" s="96"/>
      <c r="AD245" s="96"/>
      <c r="AE245" s="96"/>
      <c r="AF245" s="96"/>
    </row>
    <row r="246" spans="5:32" x14ac:dyDescent="0.25">
      <c r="E246" s="96"/>
      <c r="F246" s="96"/>
      <c r="G246" s="96"/>
      <c r="H246" s="96"/>
      <c r="I246" s="96"/>
      <c r="J246" s="96"/>
      <c r="K246" s="96"/>
      <c r="L246" s="96"/>
      <c r="M246" s="96"/>
      <c r="O246" s="96"/>
      <c r="P246" s="96"/>
      <c r="Q246" s="96"/>
      <c r="R246" s="96"/>
      <c r="S246" s="96"/>
      <c r="T246" s="96"/>
      <c r="V246" s="96"/>
      <c r="W246" s="96"/>
      <c r="X246" s="96"/>
      <c r="Y246" s="96"/>
      <c r="Z246" s="96"/>
      <c r="AA246" s="96"/>
      <c r="AB246" s="96"/>
      <c r="AC246" s="96"/>
      <c r="AD246" s="96"/>
      <c r="AE246" s="96"/>
      <c r="AF246" s="96"/>
    </row>
    <row r="247" spans="5:32" x14ac:dyDescent="0.25">
      <c r="E247" s="96"/>
      <c r="F247" s="96"/>
      <c r="G247" s="96"/>
      <c r="H247" s="96"/>
      <c r="I247" s="96"/>
      <c r="J247" s="96"/>
      <c r="K247" s="96"/>
      <c r="L247" s="96"/>
      <c r="M247" s="96"/>
      <c r="O247" s="96"/>
      <c r="P247" s="96"/>
      <c r="Q247" s="96"/>
      <c r="R247" s="96"/>
      <c r="S247" s="96"/>
      <c r="T247" s="96"/>
      <c r="V247" s="96"/>
      <c r="W247" s="96"/>
      <c r="X247" s="96"/>
      <c r="Y247" s="96"/>
      <c r="Z247" s="96"/>
      <c r="AA247" s="96"/>
      <c r="AB247" s="96"/>
      <c r="AC247" s="96"/>
      <c r="AD247" s="96"/>
      <c r="AE247" s="96"/>
      <c r="AF247" s="96"/>
    </row>
    <row r="248" spans="5:32" x14ac:dyDescent="0.25">
      <c r="E248" s="96"/>
      <c r="F248" s="96"/>
      <c r="G248" s="96"/>
      <c r="H248" s="96"/>
      <c r="I248" s="96"/>
      <c r="J248" s="96"/>
      <c r="K248" s="96"/>
      <c r="L248" s="96"/>
      <c r="M248" s="96"/>
      <c r="O248" s="96"/>
      <c r="P248" s="96"/>
      <c r="Q248" s="96"/>
      <c r="R248" s="96"/>
      <c r="S248" s="96"/>
      <c r="T248" s="96"/>
      <c r="V248" s="96"/>
      <c r="W248" s="96"/>
      <c r="X248" s="96"/>
      <c r="Y248" s="96"/>
      <c r="Z248" s="96"/>
      <c r="AA248" s="96"/>
      <c r="AB248" s="96"/>
      <c r="AC248" s="96"/>
      <c r="AD248" s="96"/>
      <c r="AE248" s="96"/>
      <c r="AF248" s="96"/>
    </row>
    <row r="249" spans="5:32" x14ac:dyDescent="0.25">
      <c r="E249" s="96"/>
      <c r="F249" s="96"/>
      <c r="G249" s="96"/>
      <c r="H249" s="96"/>
      <c r="I249" s="96"/>
      <c r="J249" s="96"/>
      <c r="K249" s="96"/>
      <c r="L249" s="96"/>
      <c r="M249" s="96"/>
      <c r="O249" s="96"/>
      <c r="P249" s="96"/>
      <c r="Q249" s="96"/>
      <c r="R249" s="96"/>
      <c r="S249" s="96"/>
      <c r="T249" s="96"/>
      <c r="V249" s="96"/>
      <c r="W249" s="96"/>
      <c r="X249" s="96"/>
      <c r="Y249" s="96"/>
      <c r="Z249" s="96"/>
      <c r="AA249" s="96"/>
      <c r="AB249" s="96"/>
      <c r="AC249" s="96"/>
      <c r="AD249" s="96"/>
      <c r="AE249" s="96"/>
      <c r="AF249" s="96"/>
    </row>
    <row r="250" spans="5:32" x14ac:dyDescent="0.25">
      <c r="E250" s="96"/>
      <c r="F250" s="96"/>
      <c r="G250" s="96"/>
      <c r="H250" s="96"/>
      <c r="I250" s="96"/>
      <c r="J250" s="96"/>
      <c r="K250" s="96"/>
      <c r="L250" s="96"/>
      <c r="M250" s="96"/>
      <c r="O250" s="96"/>
      <c r="P250" s="96"/>
      <c r="Q250" s="96"/>
      <c r="R250" s="96"/>
      <c r="S250" s="96"/>
      <c r="T250" s="96"/>
      <c r="V250" s="96"/>
      <c r="W250" s="96"/>
      <c r="X250" s="96"/>
      <c r="Y250" s="96"/>
      <c r="Z250" s="96"/>
      <c r="AA250" s="96"/>
      <c r="AB250" s="96"/>
      <c r="AC250" s="96"/>
      <c r="AD250" s="96"/>
      <c r="AE250" s="96"/>
      <c r="AF250" s="96"/>
    </row>
    <row r="251" spans="5:32" x14ac:dyDescent="0.25">
      <c r="E251" s="96"/>
      <c r="F251" s="96"/>
      <c r="G251" s="96"/>
      <c r="H251" s="96"/>
      <c r="I251" s="96"/>
      <c r="J251" s="96"/>
      <c r="K251" s="96"/>
      <c r="L251" s="96"/>
      <c r="M251" s="96"/>
      <c r="O251" s="96"/>
      <c r="P251" s="96"/>
      <c r="Q251" s="96"/>
      <c r="R251" s="96"/>
      <c r="S251" s="96"/>
      <c r="T251" s="96"/>
      <c r="V251" s="96"/>
      <c r="W251" s="96"/>
      <c r="X251" s="96"/>
      <c r="Y251" s="96"/>
      <c r="Z251" s="96"/>
      <c r="AA251" s="96"/>
      <c r="AB251" s="96"/>
      <c r="AC251" s="96"/>
      <c r="AD251" s="96"/>
      <c r="AE251" s="96"/>
      <c r="AF251" s="96"/>
    </row>
    <row r="252" spans="5:32" x14ac:dyDescent="0.25">
      <c r="E252" s="96"/>
      <c r="F252" s="96"/>
      <c r="G252" s="96"/>
      <c r="H252" s="96"/>
      <c r="I252" s="96"/>
      <c r="J252" s="96"/>
      <c r="K252" s="96"/>
      <c r="L252" s="96"/>
      <c r="M252" s="96"/>
      <c r="O252" s="96"/>
      <c r="P252" s="96"/>
      <c r="Q252" s="96"/>
      <c r="R252" s="96"/>
      <c r="S252" s="96"/>
      <c r="T252" s="96"/>
      <c r="V252" s="96"/>
      <c r="W252" s="96"/>
      <c r="X252" s="96"/>
      <c r="Y252" s="96"/>
      <c r="Z252" s="96"/>
      <c r="AA252" s="96"/>
      <c r="AB252" s="96"/>
      <c r="AC252" s="96"/>
      <c r="AD252" s="96"/>
      <c r="AE252" s="96"/>
      <c r="AF252" s="96"/>
    </row>
    <row r="253" spans="5:32" x14ac:dyDescent="0.25">
      <c r="E253" s="96"/>
      <c r="F253" s="96"/>
      <c r="G253" s="96"/>
      <c r="H253" s="96"/>
      <c r="I253" s="96"/>
      <c r="J253" s="96"/>
      <c r="K253" s="96"/>
      <c r="L253" s="96"/>
      <c r="M253" s="96"/>
      <c r="O253" s="96"/>
      <c r="P253" s="96"/>
      <c r="Q253" s="96"/>
      <c r="R253" s="96"/>
      <c r="S253" s="96"/>
      <c r="T253" s="96"/>
      <c r="V253" s="96"/>
      <c r="W253" s="96"/>
      <c r="X253" s="96"/>
      <c r="Y253" s="96"/>
      <c r="Z253" s="96"/>
      <c r="AA253" s="96"/>
      <c r="AB253" s="96"/>
      <c r="AC253" s="96"/>
      <c r="AD253" s="96"/>
      <c r="AE253" s="96"/>
      <c r="AF253" s="96"/>
    </row>
    <row r="254" spans="5:32" x14ac:dyDescent="0.25">
      <c r="E254" s="96"/>
      <c r="F254" s="96"/>
      <c r="G254" s="96"/>
      <c r="H254" s="96"/>
      <c r="I254" s="96"/>
      <c r="J254" s="96"/>
      <c r="K254" s="96"/>
      <c r="L254" s="96"/>
      <c r="M254" s="96"/>
      <c r="O254" s="96"/>
      <c r="P254" s="96"/>
      <c r="Q254" s="96"/>
      <c r="R254" s="96"/>
      <c r="S254" s="96"/>
      <c r="T254" s="96"/>
      <c r="V254" s="96"/>
      <c r="W254" s="96"/>
      <c r="X254" s="96"/>
      <c r="Y254" s="96"/>
      <c r="Z254" s="96"/>
      <c r="AA254" s="96"/>
      <c r="AB254" s="96"/>
      <c r="AC254" s="96"/>
      <c r="AD254" s="96"/>
      <c r="AE254" s="96"/>
      <c r="AF254" s="96"/>
    </row>
    <row r="255" spans="5:32" x14ac:dyDescent="0.25">
      <c r="E255" s="96"/>
      <c r="F255" s="96"/>
      <c r="G255" s="96"/>
      <c r="H255" s="96"/>
      <c r="I255" s="96"/>
      <c r="J255" s="96"/>
      <c r="K255" s="96"/>
      <c r="L255" s="96"/>
      <c r="M255" s="96"/>
      <c r="O255" s="96"/>
      <c r="P255" s="96"/>
      <c r="Q255" s="96"/>
      <c r="R255" s="96"/>
      <c r="S255" s="96"/>
      <c r="T255" s="96"/>
      <c r="V255" s="96"/>
      <c r="W255" s="96"/>
      <c r="X255" s="96"/>
      <c r="Y255" s="96"/>
      <c r="Z255" s="96"/>
      <c r="AA255" s="96"/>
      <c r="AB255" s="96"/>
      <c r="AC255" s="96"/>
      <c r="AD255" s="96"/>
      <c r="AE255" s="96"/>
      <c r="AF255" s="96"/>
    </row>
    <row r="256" spans="5:32" x14ac:dyDescent="0.25">
      <c r="E256" s="96"/>
      <c r="F256" s="96"/>
      <c r="G256" s="96"/>
      <c r="H256" s="96"/>
      <c r="I256" s="96"/>
      <c r="J256" s="96"/>
      <c r="K256" s="96"/>
      <c r="L256" s="96"/>
      <c r="M256" s="96"/>
      <c r="O256" s="96"/>
      <c r="P256" s="96"/>
      <c r="Q256" s="96"/>
      <c r="R256" s="96"/>
      <c r="S256" s="96"/>
      <c r="T256" s="96"/>
      <c r="V256" s="96"/>
      <c r="W256" s="96"/>
      <c r="X256" s="96"/>
      <c r="Y256" s="96"/>
      <c r="Z256" s="96"/>
      <c r="AA256" s="96"/>
      <c r="AB256" s="96"/>
      <c r="AC256" s="96"/>
      <c r="AD256" s="96"/>
      <c r="AE256" s="96"/>
      <c r="AF256" s="96"/>
    </row>
    <row r="257" spans="5:32" x14ac:dyDescent="0.25">
      <c r="E257" s="96"/>
      <c r="F257" s="96"/>
      <c r="G257" s="96"/>
      <c r="H257" s="96"/>
      <c r="I257" s="96"/>
      <c r="J257" s="96"/>
      <c r="K257" s="96"/>
      <c r="L257" s="96"/>
      <c r="M257" s="96"/>
      <c r="O257" s="96"/>
      <c r="P257" s="96"/>
      <c r="Q257" s="96"/>
      <c r="R257" s="96"/>
      <c r="S257" s="96"/>
      <c r="T257" s="96"/>
      <c r="V257" s="96"/>
      <c r="W257" s="96"/>
      <c r="X257" s="96"/>
      <c r="Y257" s="96"/>
      <c r="Z257" s="96"/>
      <c r="AA257" s="96"/>
      <c r="AB257" s="96"/>
      <c r="AC257" s="96"/>
      <c r="AD257" s="96"/>
      <c r="AE257" s="96"/>
      <c r="AF257" s="96"/>
    </row>
    <row r="258" spans="5:32" x14ac:dyDescent="0.25">
      <c r="E258" s="96"/>
      <c r="F258" s="96"/>
      <c r="G258" s="96"/>
      <c r="H258" s="96"/>
      <c r="I258" s="96"/>
      <c r="J258" s="96"/>
      <c r="K258" s="96"/>
      <c r="L258" s="96"/>
      <c r="M258" s="96"/>
      <c r="O258" s="96"/>
      <c r="P258" s="96"/>
      <c r="Q258" s="96"/>
      <c r="R258" s="96"/>
      <c r="S258" s="96"/>
      <c r="T258" s="96"/>
      <c r="V258" s="96"/>
      <c r="W258" s="96"/>
      <c r="X258" s="96"/>
      <c r="Y258" s="96"/>
      <c r="Z258" s="96"/>
      <c r="AA258" s="96"/>
      <c r="AB258" s="96"/>
      <c r="AC258" s="96"/>
      <c r="AD258" s="96"/>
      <c r="AE258" s="96"/>
      <c r="AF258" s="96"/>
    </row>
    <row r="259" spans="5:32" x14ac:dyDescent="0.25">
      <c r="E259" s="96"/>
      <c r="F259" s="96"/>
      <c r="G259" s="96"/>
      <c r="H259" s="96"/>
      <c r="I259" s="96"/>
      <c r="J259" s="96"/>
      <c r="K259" s="96"/>
      <c r="L259" s="96"/>
      <c r="M259" s="96"/>
      <c r="O259" s="96"/>
      <c r="P259" s="96"/>
      <c r="Q259" s="96"/>
      <c r="R259" s="96"/>
      <c r="S259" s="96"/>
      <c r="T259" s="96"/>
      <c r="V259" s="96"/>
      <c r="W259" s="96"/>
      <c r="X259" s="96"/>
      <c r="Y259" s="96"/>
      <c r="Z259" s="96"/>
      <c r="AA259" s="96"/>
      <c r="AB259" s="96"/>
      <c r="AC259" s="96"/>
      <c r="AD259" s="96"/>
      <c r="AE259" s="96"/>
      <c r="AF259" s="96"/>
    </row>
    <row r="260" spans="5:32" x14ac:dyDescent="0.25">
      <c r="E260" s="96"/>
      <c r="F260" s="96"/>
      <c r="G260" s="96"/>
      <c r="H260" s="96"/>
      <c r="I260" s="96"/>
      <c r="J260" s="96"/>
      <c r="K260" s="96"/>
      <c r="L260" s="96"/>
      <c r="M260" s="96"/>
      <c r="O260" s="96"/>
      <c r="P260" s="96"/>
      <c r="Q260" s="96"/>
      <c r="R260" s="96"/>
      <c r="S260" s="96"/>
      <c r="T260" s="96"/>
      <c r="V260" s="96"/>
      <c r="W260" s="96"/>
      <c r="X260" s="96"/>
      <c r="Y260" s="96"/>
      <c r="Z260" s="96"/>
      <c r="AA260" s="96"/>
      <c r="AB260" s="96"/>
      <c r="AC260" s="96"/>
      <c r="AD260" s="96"/>
      <c r="AE260" s="96"/>
      <c r="AF260" s="96"/>
    </row>
    <row r="261" spans="5:32" x14ac:dyDescent="0.25">
      <c r="E261" s="96"/>
      <c r="F261" s="96"/>
      <c r="G261" s="96"/>
      <c r="H261" s="96"/>
      <c r="I261" s="96"/>
      <c r="J261" s="96"/>
      <c r="K261" s="96"/>
      <c r="L261" s="96"/>
      <c r="M261" s="96"/>
      <c r="O261" s="96"/>
      <c r="P261" s="96"/>
      <c r="Q261" s="96"/>
      <c r="R261" s="96"/>
      <c r="S261" s="96"/>
      <c r="T261" s="96"/>
      <c r="V261" s="96"/>
      <c r="W261" s="96"/>
      <c r="X261" s="96"/>
      <c r="Y261" s="96"/>
      <c r="Z261" s="96"/>
      <c r="AA261" s="96"/>
      <c r="AB261" s="96"/>
      <c r="AC261" s="96"/>
      <c r="AD261" s="96"/>
      <c r="AE261" s="96"/>
      <c r="AF261" s="96"/>
    </row>
    <row r="262" spans="5:32" x14ac:dyDescent="0.25">
      <c r="E262" s="96"/>
      <c r="F262" s="96"/>
      <c r="G262" s="96"/>
      <c r="H262" s="96"/>
      <c r="I262" s="96"/>
      <c r="J262" s="96"/>
      <c r="K262" s="96"/>
      <c r="L262" s="96"/>
      <c r="M262" s="96"/>
      <c r="O262" s="96"/>
      <c r="P262" s="96"/>
      <c r="Q262" s="96"/>
      <c r="R262" s="96"/>
      <c r="S262" s="96"/>
      <c r="T262" s="96"/>
      <c r="V262" s="96"/>
      <c r="W262" s="96"/>
      <c r="X262" s="96"/>
      <c r="Y262" s="96"/>
      <c r="Z262" s="96"/>
      <c r="AA262" s="96"/>
      <c r="AB262" s="96"/>
      <c r="AC262" s="96"/>
      <c r="AD262" s="96"/>
      <c r="AE262" s="96"/>
      <c r="AF262" s="96"/>
    </row>
    <row r="263" spans="5:32" x14ac:dyDescent="0.25">
      <c r="E263" s="96"/>
      <c r="F263" s="96"/>
      <c r="G263" s="96"/>
      <c r="H263" s="96"/>
      <c r="I263" s="96"/>
      <c r="J263" s="96"/>
      <c r="K263" s="96"/>
      <c r="L263" s="96"/>
      <c r="M263" s="96"/>
      <c r="O263" s="96"/>
      <c r="P263" s="96"/>
      <c r="Q263" s="96"/>
      <c r="R263" s="96"/>
      <c r="S263" s="96"/>
      <c r="T263" s="96"/>
      <c r="V263" s="96"/>
      <c r="W263" s="96"/>
      <c r="X263" s="96"/>
      <c r="Y263" s="96"/>
      <c r="Z263" s="96"/>
      <c r="AA263" s="96"/>
      <c r="AB263" s="96"/>
      <c r="AC263" s="96"/>
      <c r="AD263" s="96"/>
      <c r="AE263" s="96"/>
      <c r="AF263" s="96"/>
    </row>
    <row r="264" spans="5:32" x14ac:dyDescent="0.25">
      <c r="E264" s="96"/>
      <c r="F264" s="96"/>
      <c r="G264" s="96"/>
      <c r="H264" s="96"/>
      <c r="I264" s="96"/>
      <c r="J264" s="96"/>
      <c r="K264" s="96"/>
      <c r="L264" s="96"/>
      <c r="M264" s="96"/>
      <c r="O264" s="96"/>
      <c r="P264" s="96"/>
      <c r="Q264" s="96"/>
      <c r="R264" s="96"/>
      <c r="S264" s="96"/>
      <c r="T264" s="96"/>
      <c r="V264" s="96"/>
      <c r="W264" s="96"/>
      <c r="X264" s="96"/>
      <c r="Y264" s="96"/>
      <c r="Z264" s="96"/>
      <c r="AA264" s="96"/>
      <c r="AB264" s="96"/>
      <c r="AC264" s="96"/>
      <c r="AD264" s="96"/>
      <c r="AE264" s="96"/>
      <c r="AF264" s="96"/>
    </row>
    <row r="265" spans="5:32" x14ac:dyDescent="0.25">
      <c r="E265" s="96"/>
      <c r="F265" s="96"/>
      <c r="G265" s="96"/>
      <c r="H265" s="96"/>
      <c r="I265" s="96"/>
      <c r="J265" s="96"/>
      <c r="K265" s="96"/>
      <c r="L265" s="96"/>
      <c r="M265" s="96"/>
      <c r="O265" s="96"/>
      <c r="P265" s="96"/>
      <c r="Q265" s="96"/>
      <c r="R265" s="96"/>
      <c r="S265" s="96"/>
      <c r="T265" s="96"/>
      <c r="V265" s="96"/>
      <c r="W265" s="96"/>
      <c r="X265" s="96"/>
      <c r="Y265" s="96"/>
      <c r="Z265" s="96"/>
      <c r="AA265" s="96"/>
      <c r="AB265" s="96"/>
      <c r="AC265" s="96"/>
      <c r="AD265" s="96"/>
      <c r="AE265" s="96"/>
      <c r="AF265" s="96"/>
    </row>
    <row r="266" spans="5:32" x14ac:dyDescent="0.25">
      <c r="E266" s="96"/>
      <c r="F266" s="96"/>
      <c r="G266" s="96"/>
      <c r="H266" s="96"/>
      <c r="I266" s="96"/>
      <c r="J266" s="96"/>
      <c r="K266" s="96"/>
      <c r="L266" s="96"/>
      <c r="M266" s="96"/>
      <c r="O266" s="96"/>
      <c r="P266" s="96"/>
      <c r="Q266" s="96"/>
      <c r="R266" s="96"/>
      <c r="S266" s="96"/>
      <c r="T266" s="96"/>
      <c r="V266" s="96"/>
      <c r="W266" s="96"/>
      <c r="X266" s="96"/>
      <c r="Y266" s="96"/>
      <c r="Z266" s="96"/>
      <c r="AA266" s="96"/>
      <c r="AB266" s="96"/>
      <c r="AC266" s="96"/>
      <c r="AD266" s="96"/>
      <c r="AE266" s="96"/>
      <c r="AF266" s="96"/>
    </row>
    <row r="267" spans="5:32" x14ac:dyDescent="0.25">
      <c r="E267" s="96"/>
      <c r="F267" s="96"/>
      <c r="G267" s="96"/>
      <c r="H267" s="96"/>
      <c r="I267" s="96"/>
      <c r="J267" s="96"/>
      <c r="K267" s="96"/>
      <c r="L267" s="96"/>
      <c r="M267" s="96"/>
      <c r="O267" s="96"/>
      <c r="P267" s="96"/>
      <c r="Q267" s="96"/>
      <c r="R267" s="96"/>
      <c r="S267" s="96"/>
      <c r="T267" s="96"/>
      <c r="V267" s="96"/>
      <c r="W267" s="96"/>
      <c r="X267" s="96"/>
      <c r="Y267" s="96"/>
      <c r="Z267" s="96"/>
      <c r="AA267" s="96"/>
      <c r="AB267" s="96"/>
      <c r="AC267" s="96"/>
      <c r="AD267" s="96"/>
      <c r="AE267" s="96"/>
      <c r="AF267" s="96"/>
    </row>
    <row r="268" spans="5:32" x14ac:dyDescent="0.25">
      <c r="E268" s="96"/>
      <c r="F268" s="96"/>
      <c r="G268" s="96"/>
      <c r="H268" s="96"/>
      <c r="I268" s="96"/>
      <c r="J268" s="96"/>
      <c r="K268" s="96"/>
      <c r="L268" s="96"/>
      <c r="M268" s="96"/>
      <c r="O268" s="96"/>
      <c r="P268" s="96"/>
      <c r="Q268" s="96"/>
      <c r="R268" s="96"/>
      <c r="S268" s="96"/>
      <c r="T268" s="96"/>
      <c r="V268" s="96"/>
      <c r="W268" s="96"/>
      <c r="X268" s="96"/>
      <c r="Y268" s="96"/>
      <c r="Z268" s="96"/>
      <c r="AA268" s="96"/>
      <c r="AB268" s="96"/>
      <c r="AC268" s="96"/>
      <c r="AD268" s="96"/>
      <c r="AE268" s="96"/>
      <c r="AF268" s="96"/>
    </row>
    <row r="269" spans="5:32" x14ac:dyDescent="0.25">
      <c r="E269" s="96"/>
      <c r="F269" s="96"/>
      <c r="G269" s="96"/>
      <c r="H269" s="96"/>
      <c r="I269" s="96"/>
      <c r="J269" s="96"/>
      <c r="K269" s="96"/>
      <c r="L269" s="96"/>
      <c r="M269" s="96"/>
      <c r="O269" s="96"/>
      <c r="P269" s="96"/>
      <c r="Q269" s="96"/>
      <c r="R269" s="96"/>
      <c r="S269" s="96"/>
      <c r="T269" s="96"/>
      <c r="V269" s="96"/>
      <c r="W269" s="96"/>
      <c r="X269" s="96"/>
      <c r="Y269" s="96"/>
      <c r="Z269" s="96"/>
      <c r="AA269" s="96"/>
      <c r="AB269" s="96"/>
      <c r="AC269" s="96"/>
      <c r="AD269" s="96"/>
      <c r="AE269" s="96"/>
      <c r="AF269" s="96"/>
    </row>
    <row r="270" spans="5:32" x14ac:dyDescent="0.25">
      <c r="E270" s="96"/>
      <c r="F270" s="96"/>
      <c r="G270" s="96"/>
      <c r="H270" s="96"/>
      <c r="I270" s="96"/>
      <c r="J270" s="96"/>
      <c r="K270" s="96"/>
      <c r="L270" s="96"/>
      <c r="M270" s="96"/>
      <c r="O270" s="96"/>
      <c r="P270" s="96"/>
      <c r="Q270" s="96"/>
      <c r="R270" s="96"/>
      <c r="S270" s="96"/>
      <c r="T270" s="96"/>
      <c r="V270" s="96"/>
      <c r="W270" s="96"/>
      <c r="X270" s="96"/>
      <c r="Y270" s="96"/>
      <c r="Z270" s="96"/>
      <c r="AA270" s="96"/>
      <c r="AB270" s="96"/>
      <c r="AC270" s="96"/>
      <c r="AD270" s="96"/>
      <c r="AE270" s="96"/>
      <c r="AF270" s="96"/>
    </row>
    <row r="271" spans="5:32" x14ac:dyDescent="0.25">
      <c r="E271" s="96"/>
      <c r="F271" s="96"/>
      <c r="G271" s="96"/>
      <c r="H271" s="96"/>
      <c r="I271" s="96"/>
      <c r="J271" s="96"/>
      <c r="K271" s="96"/>
      <c r="L271" s="96"/>
      <c r="M271" s="96"/>
      <c r="O271" s="96"/>
      <c r="P271" s="96"/>
      <c r="Q271" s="96"/>
      <c r="R271" s="96"/>
      <c r="S271" s="96"/>
      <c r="T271" s="96"/>
      <c r="V271" s="96"/>
      <c r="W271" s="96"/>
      <c r="X271" s="96"/>
      <c r="Y271" s="96"/>
      <c r="Z271" s="96"/>
      <c r="AA271" s="96"/>
      <c r="AB271" s="96"/>
      <c r="AC271" s="96"/>
      <c r="AD271" s="96"/>
      <c r="AE271" s="96"/>
      <c r="AF271" s="96"/>
    </row>
    <row r="272" spans="5:32" x14ac:dyDescent="0.25">
      <c r="E272" s="96"/>
      <c r="F272" s="96"/>
      <c r="G272" s="96"/>
      <c r="H272" s="96"/>
      <c r="I272" s="96"/>
      <c r="J272" s="96"/>
      <c r="K272" s="96"/>
      <c r="L272" s="96"/>
      <c r="M272" s="96"/>
      <c r="O272" s="96"/>
      <c r="P272" s="96"/>
      <c r="Q272" s="96"/>
      <c r="R272" s="96"/>
      <c r="S272" s="96"/>
      <c r="T272" s="96"/>
      <c r="V272" s="96"/>
      <c r="W272" s="96"/>
      <c r="X272" s="96"/>
      <c r="Y272" s="96"/>
      <c r="Z272" s="96"/>
      <c r="AA272" s="96"/>
      <c r="AB272" s="96"/>
      <c r="AC272" s="96"/>
      <c r="AD272" s="96"/>
      <c r="AE272" s="96"/>
      <c r="AF272" s="96"/>
    </row>
    <row r="273" spans="5:32" x14ac:dyDescent="0.25">
      <c r="E273" s="96"/>
      <c r="F273" s="96"/>
      <c r="G273" s="96"/>
      <c r="H273" s="96"/>
      <c r="I273" s="96"/>
      <c r="J273" s="96"/>
      <c r="K273" s="96"/>
      <c r="L273" s="96"/>
      <c r="M273" s="96"/>
      <c r="O273" s="96"/>
      <c r="P273" s="96"/>
      <c r="Q273" s="96"/>
      <c r="R273" s="96"/>
      <c r="S273" s="96"/>
      <c r="T273" s="96"/>
      <c r="V273" s="96"/>
      <c r="W273" s="96"/>
      <c r="X273" s="96"/>
      <c r="Y273" s="96"/>
      <c r="Z273" s="96"/>
      <c r="AA273" s="96"/>
      <c r="AB273" s="96"/>
      <c r="AC273" s="96"/>
      <c r="AD273" s="96"/>
      <c r="AE273" s="96"/>
      <c r="AF273" s="96"/>
    </row>
    <row r="274" spans="5:32" x14ac:dyDescent="0.25">
      <c r="E274" s="96"/>
      <c r="F274" s="96"/>
      <c r="G274" s="96"/>
      <c r="H274" s="96"/>
      <c r="I274" s="96"/>
      <c r="J274" s="96"/>
      <c r="K274" s="96"/>
      <c r="L274" s="96"/>
      <c r="M274" s="96"/>
      <c r="O274" s="96"/>
      <c r="P274" s="96"/>
      <c r="Q274" s="96"/>
      <c r="R274" s="96"/>
      <c r="S274" s="96"/>
      <c r="T274" s="96"/>
      <c r="V274" s="96"/>
      <c r="W274" s="96"/>
      <c r="X274" s="96"/>
      <c r="Y274" s="96"/>
      <c r="Z274" s="96"/>
      <c r="AA274" s="96"/>
      <c r="AB274" s="96"/>
      <c r="AC274" s="96"/>
      <c r="AD274" s="96"/>
      <c r="AE274" s="96"/>
      <c r="AF274" s="96"/>
    </row>
    <row r="275" spans="5:32" x14ac:dyDescent="0.25">
      <c r="E275" s="96"/>
      <c r="F275" s="96"/>
      <c r="G275" s="96"/>
      <c r="H275" s="96"/>
      <c r="I275" s="96"/>
      <c r="J275" s="96"/>
      <c r="K275" s="96"/>
      <c r="L275" s="96"/>
      <c r="M275" s="96"/>
      <c r="O275" s="96"/>
      <c r="P275" s="96"/>
      <c r="Q275" s="96"/>
      <c r="R275" s="96"/>
      <c r="S275" s="96"/>
      <c r="T275" s="96"/>
      <c r="V275" s="96"/>
      <c r="W275" s="96"/>
      <c r="X275" s="96"/>
      <c r="Y275" s="96"/>
      <c r="Z275" s="96"/>
      <c r="AA275" s="96"/>
      <c r="AB275" s="96"/>
      <c r="AC275" s="96"/>
      <c r="AD275" s="96"/>
      <c r="AE275" s="96"/>
      <c r="AF275" s="96"/>
    </row>
    <row r="276" spans="5:32" x14ac:dyDescent="0.25">
      <c r="E276" s="96"/>
      <c r="F276" s="96"/>
      <c r="G276" s="96"/>
      <c r="H276" s="96"/>
      <c r="I276" s="96"/>
      <c r="J276" s="96"/>
      <c r="K276" s="96"/>
      <c r="L276" s="96"/>
      <c r="M276" s="96"/>
      <c r="O276" s="96"/>
      <c r="P276" s="96"/>
      <c r="Q276" s="96"/>
      <c r="R276" s="96"/>
      <c r="S276" s="96"/>
      <c r="T276" s="96"/>
      <c r="V276" s="96"/>
      <c r="W276" s="96"/>
      <c r="X276" s="96"/>
      <c r="Y276" s="96"/>
      <c r="Z276" s="96"/>
      <c r="AA276" s="96"/>
      <c r="AB276" s="96"/>
      <c r="AC276" s="96"/>
      <c r="AD276" s="96"/>
      <c r="AE276" s="96"/>
      <c r="AF276" s="96"/>
    </row>
    <row r="277" spans="5:32" x14ac:dyDescent="0.25">
      <c r="E277" s="96"/>
      <c r="F277" s="96"/>
      <c r="G277" s="96"/>
      <c r="H277" s="96"/>
      <c r="I277" s="96"/>
      <c r="J277" s="96"/>
      <c r="K277" s="96"/>
      <c r="L277" s="96"/>
      <c r="M277" s="96"/>
      <c r="O277" s="96"/>
      <c r="P277" s="96"/>
      <c r="Q277" s="96"/>
      <c r="R277" s="96"/>
      <c r="S277" s="96"/>
      <c r="T277" s="96"/>
      <c r="V277" s="96"/>
      <c r="W277" s="96"/>
      <c r="X277" s="96"/>
      <c r="Y277" s="96"/>
      <c r="Z277" s="96"/>
      <c r="AA277" s="96"/>
      <c r="AB277" s="96"/>
      <c r="AC277" s="96"/>
      <c r="AD277" s="96"/>
      <c r="AE277" s="96"/>
      <c r="AF277" s="96"/>
    </row>
    <row r="278" spans="5:32" x14ac:dyDescent="0.25">
      <c r="E278" s="96"/>
      <c r="F278" s="96"/>
      <c r="G278" s="96"/>
      <c r="H278" s="96"/>
      <c r="I278" s="96"/>
      <c r="J278" s="96"/>
      <c r="K278" s="96"/>
      <c r="L278" s="96"/>
      <c r="M278" s="96"/>
      <c r="O278" s="96"/>
      <c r="P278" s="96"/>
      <c r="Q278" s="96"/>
      <c r="R278" s="96"/>
      <c r="S278" s="96"/>
      <c r="T278" s="96"/>
      <c r="V278" s="96"/>
      <c r="W278" s="96"/>
      <c r="X278" s="96"/>
      <c r="Y278" s="96"/>
      <c r="Z278" s="96"/>
      <c r="AA278" s="96"/>
      <c r="AB278" s="96"/>
      <c r="AC278" s="96"/>
      <c r="AD278" s="96"/>
      <c r="AE278" s="96"/>
      <c r="AF278" s="96"/>
    </row>
    <row r="279" spans="5:32" x14ac:dyDescent="0.25">
      <c r="E279" s="96"/>
      <c r="F279" s="96"/>
      <c r="G279" s="96"/>
      <c r="H279" s="96"/>
      <c r="I279" s="96"/>
      <c r="J279" s="96"/>
      <c r="K279" s="96"/>
      <c r="L279" s="96"/>
      <c r="M279" s="96"/>
      <c r="O279" s="96"/>
      <c r="P279" s="96"/>
      <c r="Q279" s="96"/>
      <c r="R279" s="96"/>
      <c r="S279" s="96"/>
      <c r="T279" s="96"/>
      <c r="V279" s="96"/>
      <c r="W279" s="96"/>
      <c r="X279" s="96"/>
      <c r="Y279" s="96"/>
      <c r="Z279" s="96"/>
      <c r="AA279" s="96"/>
      <c r="AB279" s="96"/>
      <c r="AC279" s="96"/>
      <c r="AD279" s="96"/>
      <c r="AE279" s="96"/>
      <c r="AF279" s="96"/>
    </row>
    <row r="280" spans="5:32" x14ac:dyDescent="0.25">
      <c r="E280" s="96"/>
      <c r="F280" s="96"/>
      <c r="G280" s="96"/>
      <c r="H280" s="96"/>
      <c r="I280" s="96"/>
      <c r="J280" s="96"/>
      <c r="K280" s="96"/>
      <c r="L280" s="96"/>
      <c r="M280" s="96"/>
      <c r="O280" s="96"/>
      <c r="P280" s="96"/>
      <c r="Q280" s="96"/>
      <c r="R280" s="96"/>
      <c r="S280" s="96"/>
      <c r="T280" s="96"/>
      <c r="V280" s="96"/>
      <c r="W280" s="96"/>
      <c r="X280" s="96"/>
      <c r="Y280" s="96"/>
      <c r="Z280" s="96"/>
      <c r="AA280" s="96"/>
      <c r="AB280" s="96"/>
      <c r="AC280" s="96"/>
      <c r="AD280" s="96"/>
      <c r="AE280" s="96"/>
      <c r="AF280" s="96"/>
    </row>
    <row r="281" spans="5:32" x14ac:dyDescent="0.25">
      <c r="E281" s="96"/>
      <c r="F281" s="96"/>
      <c r="G281" s="96"/>
      <c r="H281" s="96"/>
      <c r="I281" s="96"/>
      <c r="J281" s="96"/>
      <c r="K281" s="96"/>
      <c r="L281" s="96"/>
      <c r="M281" s="96"/>
      <c r="O281" s="96"/>
      <c r="P281" s="96"/>
      <c r="Q281" s="96"/>
      <c r="R281" s="96"/>
      <c r="S281" s="96"/>
      <c r="T281" s="96"/>
      <c r="V281" s="96"/>
      <c r="W281" s="96"/>
      <c r="X281" s="96"/>
      <c r="Y281" s="96"/>
      <c r="Z281" s="96"/>
      <c r="AA281" s="96"/>
      <c r="AB281" s="96"/>
      <c r="AC281" s="96"/>
      <c r="AD281" s="96"/>
      <c r="AE281" s="96"/>
      <c r="AF281" s="96"/>
    </row>
    <row r="282" spans="5:32" x14ac:dyDescent="0.25">
      <c r="E282" s="96"/>
      <c r="F282" s="96"/>
      <c r="G282" s="96"/>
      <c r="H282" s="96"/>
      <c r="I282" s="96"/>
      <c r="J282" s="96"/>
      <c r="K282" s="96"/>
      <c r="L282" s="96"/>
      <c r="M282" s="96"/>
      <c r="O282" s="96"/>
      <c r="P282" s="96"/>
      <c r="Q282" s="96"/>
      <c r="R282" s="96"/>
      <c r="S282" s="96"/>
      <c r="T282" s="96"/>
      <c r="V282" s="96"/>
      <c r="W282" s="96"/>
      <c r="X282" s="96"/>
      <c r="Y282" s="96"/>
      <c r="Z282" s="96"/>
      <c r="AA282" s="96"/>
      <c r="AB282" s="96"/>
      <c r="AC282" s="96"/>
      <c r="AD282" s="96"/>
      <c r="AE282" s="96"/>
      <c r="AF282" s="96"/>
    </row>
    <row r="283" spans="5:32" x14ac:dyDescent="0.25">
      <c r="E283" s="96"/>
      <c r="F283" s="96"/>
      <c r="G283" s="96"/>
      <c r="H283" s="96"/>
      <c r="I283" s="96"/>
      <c r="J283" s="96"/>
      <c r="K283" s="96"/>
      <c r="L283" s="96"/>
      <c r="M283" s="96"/>
      <c r="O283" s="96"/>
      <c r="P283" s="96"/>
      <c r="Q283" s="96"/>
      <c r="R283" s="96"/>
      <c r="S283" s="96"/>
      <c r="T283" s="96"/>
      <c r="V283" s="96"/>
      <c r="W283" s="96"/>
      <c r="X283" s="96"/>
      <c r="Y283" s="96"/>
      <c r="Z283" s="96"/>
      <c r="AA283" s="96"/>
      <c r="AB283" s="96"/>
      <c r="AC283" s="96"/>
      <c r="AD283" s="96"/>
      <c r="AE283" s="96"/>
      <c r="AF283" s="96"/>
    </row>
    <row r="284" spans="5:32" x14ac:dyDescent="0.25">
      <c r="E284" s="96"/>
      <c r="F284" s="96"/>
      <c r="G284" s="96"/>
      <c r="H284" s="96"/>
      <c r="I284" s="96"/>
      <c r="J284" s="96"/>
      <c r="K284" s="96"/>
      <c r="L284" s="96"/>
      <c r="M284" s="96"/>
      <c r="O284" s="96"/>
      <c r="P284" s="96"/>
      <c r="Q284" s="96"/>
      <c r="R284" s="96"/>
      <c r="S284" s="96"/>
      <c r="T284" s="96"/>
      <c r="V284" s="96"/>
      <c r="W284" s="96"/>
      <c r="X284" s="96"/>
      <c r="Y284" s="96"/>
      <c r="Z284" s="96"/>
      <c r="AA284" s="96"/>
      <c r="AB284" s="96"/>
      <c r="AC284" s="96"/>
      <c r="AD284" s="96"/>
      <c r="AE284" s="96"/>
      <c r="AF284" s="96"/>
    </row>
    <row r="285" spans="5:32" x14ac:dyDescent="0.25">
      <c r="E285" s="96"/>
      <c r="F285" s="96"/>
      <c r="G285" s="96"/>
      <c r="H285" s="96"/>
      <c r="I285" s="96"/>
      <c r="J285" s="96"/>
      <c r="K285" s="96"/>
      <c r="L285" s="96"/>
      <c r="M285" s="96"/>
      <c r="O285" s="96"/>
      <c r="P285" s="96"/>
      <c r="Q285" s="96"/>
      <c r="R285" s="96"/>
      <c r="S285" s="96"/>
      <c r="T285" s="96"/>
      <c r="V285" s="96"/>
      <c r="W285" s="96"/>
      <c r="X285" s="96"/>
      <c r="Y285" s="96"/>
      <c r="Z285" s="96"/>
      <c r="AA285" s="96"/>
      <c r="AB285" s="96"/>
      <c r="AC285" s="96"/>
      <c r="AD285" s="96"/>
      <c r="AE285" s="96"/>
      <c r="AF285" s="96"/>
    </row>
    <row r="286" spans="5:32" x14ac:dyDescent="0.25">
      <c r="E286" s="96"/>
      <c r="F286" s="96"/>
      <c r="G286" s="96"/>
      <c r="H286" s="96"/>
      <c r="I286" s="96"/>
      <c r="J286" s="96"/>
      <c r="K286" s="96"/>
      <c r="L286" s="96"/>
      <c r="M286" s="96"/>
      <c r="O286" s="96"/>
      <c r="P286" s="96"/>
      <c r="Q286" s="96"/>
      <c r="R286" s="96"/>
      <c r="S286" s="96"/>
      <c r="T286" s="96"/>
      <c r="V286" s="96"/>
      <c r="W286" s="96"/>
      <c r="X286" s="96"/>
      <c r="Y286" s="96"/>
      <c r="Z286" s="96"/>
      <c r="AA286" s="96"/>
      <c r="AB286" s="96"/>
      <c r="AC286" s="96"/>
      <c r="AD286" s="96"/>
      <c r="AE286" s="96"/>
      <c r="AF286" s="96"/>
    </row>
    <row r="287" spans="5:32" x14ac:dyDescent="0.25">
      <c r="E287" s="96"/>
      <c r="F287" s="96"/>
      <c r="G287" s="96"/>
      <c r="H287" s="96"/>
      <c r="I287" s="96"/>
      <c r="J287" s="96"/>
      <c r="K287" s="96"/>
      <c r="L287" s="96"/>
      <c r="M287" s="96"/>
      <c r="O287" s="96"/>
      <c r="P287" s="96"/>
      <c r="Q287" s="96"/>
      <c r="R287" s="96"/>
      <c r="S287" s="96"/>
      <c r="T287" s="96"/>
      <c r="V287" s="96"/>
      <c r="W287" s="96"/>
      <c r="X287" s="96"/>
      <c r="Y287" s="96"/>
      <c r="Z287" s="96"/>
      <c r="AA287" s="96"/>
      <c r="AB287" s="96"/>
      <c r="AC287" s="96"/>
      <c r="AD287" s="96"/>
      <c r="AE287" s="96"/>
      <c r="AF287" s="96"/>
    </row>
    <row r="288" spans="5:32" x14ac:dyDescent="0.25">
      <c r="E288" s="96"/>
      <c r="F288" s="96"/>
      <c r="G288" s="96"/>
      <c r="H288" s="96"/>
      <c r="I288" s="96"/>
      <c r="J288" s="96"/>
      <c r="K288" s="96"/>
      <c r="L288" s="96"/>
      <c r="M288" s="96"/>
      <c r="O288" s="96"/>
      <c r="P288" s="96"/>
      <c r="Q288" s="96"/>
      <c r="R288" s="96"/>
      <c r="S288" s="96"/>
      <c r="T288" s="96"/>
      <c r="V288" s="96"/>
      <c r="W288" s="96"/>
      <c r="X288" s="96"/>
      <c r="Y288" s="96"/>
      <c r="Z288" s="96"/>
      <c r="AA288" s="96"/>
      <c r="AB288" s="96"/>
      <c r="AC288" s="96"/>
      <c r="AD288" s="96"/>
      <c r="AE288" s="96"/>
      <c r="AF288" s="96"/>
    </row>
    <row r="289" spans="5:32" x14ac:dyDescent="0.25">
      <c r="E289" s="96"/>
      <c r="F289" s="96"/>
      <c r="G289" s="96"/>
      <c r="H289" s="96"/>
      <c r="I289" s="96"/>
      <c r="J289" s="96"/>
      <c r="K289" s="96"/>
      <c r="L289" s="96"/>
      <c r="M289" s="96"/>
      <c r="O289" s="96"/>
      <c r="P289" s="96"/>
      <c r="Q289" s="96"/>
      <c r="R289" s="96"/>
      <c r="S289" s="96"/>
      <c r="T289" s="96"/>
      <c r="V289" s="96"/>
      <c r="W289" s="96"/>
      <c r="X289" s="96"/>
      <c r="Y289" s="96"/>
      <c r="Z289" s="96"/>
      <c r="AA289" s="96"/>
      <c r="AB289" s="96"/>
      <c r="AC289" s="96"/>
      <c r="AD289" s="96"/>
      <c r="AE289" s="96"/>
      <c r="AF289" s="96"/>
    </row>
    <row r="290" spans="5:32" x14ac:dyDescent="0.25">
      <c r="E290" s="96"/>
      <c r="F290" s="96"/>
      <c r="G290" s="96"/>
      <c r="H290" s="96"/>
      <c r="I290" s="96"/>
      <c r="J290" s="96"/>
      <c r="K290" s="96"/>
      <c r="L290" s="96"/>
      <c r="M290" s="96"/>
      <c r="O290" s="96"/>
      <c r="P290" s="96"/>
      <c r="Q290" s="96"/>
      <c r="R290" s="96"/>
      <c r="S290" s="96"/>
      <c r="T290" s="96"/>
      <c r="V290" s="96"/>
      <c r="W290" s="96"/>
      <c r="X290" s="96"/>
      <c r="Y290" s="96"/>
      <c r="Z290" s="96"/>
      <c r="AA290" s="96"/>
      <c r="AB290" s="96"/>
      <c r="AC290" s="96"/>
      <c r="AD290" s="96"/>
      <c r="AE290" s="96"/>
      <c r="AF290" s="96"/>
    </row>
    <row r="291" spans="5:32" x14ac:dyDescent="0.25">
      <c r="E291" s="96"/>
      <c r="F291" s="96"/>
      <c r="G291" s="96"/>
      <c r="H291" s="96"/>
      <c r="I291" s="96"/>
      <c r="J291" s="96"/>
      <c r="K291" s="96"/>
      <c r="L291" s="96"/>
      <c r="M291" s="96"/>
      <c r="O291" s="96"/>
      <c r="P291" s="96"/>
      <c r="Q291" s="96"/>
      <c r="R291" s="96"/>
      <c r="S291" s="96"/>
      <c r="T291" s="96"/>
      <c r="V291" s="96"/>
      <c r="W291" s="96"/>
      <c r="X291" s="96"/>
      <c r="Y291" s="96"/>
      <c r="Z291" s="96"/>
      <c r="AA291" s="96"/>
      <c r="AB291" s="96"/>
      <c r="AC291" s="96"/>
      <c r="AD291" s="96"/>
      <c r="AE291" s="96"/>
      <c r="AF291" s="96"/>
    </row>
    <row r="292" spans="5:32" x14ac:dyDescent="0.25">
      <c r="E292" s="96"/>
      <c r="F292" s="96"/>
      <c r="G292" s="96"/>
      <c r="H292" s="96"/>
      <c r="I292" s="96"/>
      <c r="J292" s="96"/>
      <c r="K292" s="96"/>
      <c r="L292" s="96"/>
      <c r="M292" s="96"/>
      <c r="O292" s="96"/>
      <c r="P292" s="96"/>
      <c r="Q292" s="96"/>
      <c r="R292" s="96"/>
      <c r="S292" s="96"/>
      <c r="T292" s="96"/>
      <c r="V292" s="96"/>
      <c r="W292" s="96"/>
      <c r="X292" s="96"/>
      <c r="Y292" s="96"/>
      <c r="Z292" s="96"/>
      <c r="AA292" s="96"/>
      <c r="AB292" s="96"/>
      <c r="AC292" s="96"/>
      <c r="AD292" s="96"/>
      <c r="AE292" s="96"/>
      <c r="AF292" s="96"/>
    </row>
    <row r="293" spans="5:32" x14ac:dyDescent="0.25">
      <c r="E293" s="96"/>
      <c r="F293" s="96"/>
      <c r="G293" s="96"/>
      <c r="H293" s="96"/>
      <c r="I293" s="96"/>
      <c r="J293" s="96"/>
      <c r="K293" s="96"/>
      <c r="L293" s="96"/>
      <c r="M293" s="96"/>
      <c r="O293" s="96"/>
      <c r="P293" s="96"/>
      <c r="Q293" s="96"/>
      <c r="R293" s="96"/>
      <c r="S293" s="96"/>
      <c r="T293" s="96"/>
      <c r="V293" s="96"/>
      <c r="W293" s="96"/>
      <c r="X293" s="96"/>
      <c r="Y293" s="96"/>
      <c r="Z293" s="96"/>
      <c r="AA293" s="96"/>
      <c r="AB293" s="96"/>
      <c r="AC293" s="96"/>
      <c r="AD293" s="96"/>
      <c r="AE293" s="96"/>
      <c r="AF293" s="96"/>
    </row>
    <row r="294" spans="5:32" x14ac:dyDescent="0.25">
      <c r="E294" s="96"/>
      <c r="F294" s="96"/>
      <c r="G294" s="96"/>
      <c r="H294" s="96"/>
      <c r="I294" s="96"/>
      <c r="J294" s="96"/>
      <c r="K294" s="96"/>
      <c r="L294" s="96"/>
      <c r="M294" s="96"/>
      <c r="O294" s="96"/>
      <c r="P294" s="96"/>
      <c r="Q294" s="96"/>
      <c r="R294" s="96"/>
      <c r="S294" s="96"/>
      <c r="T294" s="96"/>
      <c r="V294" s="96"/>
      <c r="W294" s="96"/>
      <c r="X294" s="96"/>
      <c r="Y294" s="96"/>
      <c r="Z294" s="96"/>
      <c r="AA294" s="96"/>
      <c r="AB294" s="96"/>
      <c r="AC294" s="96"/>
      <c r="AD294" s="96"/>
      <c r="AE294" s="96"/>
      <c r="AF294" s="96"/>
    </row>
    <row r="295" spans="5:32" x14ac:dyDescent="0.25">
      <c r="E295" s="96"/>
      <c r="F295" s="96"/>
      <c r="G295" s="96"/>
      <c r="H295" s="96"/>
      <c r="I295" s="96"/>
      <c r="J295" s="96"/>
      <c r="K295" s="96"/>
      <c r="L295" s="96"/>
      <c r="M295" s="96"/>
      <c r="O295" s="96"/>
      <c r="P295" s="96"/>
      <c r="Q295" s="96"/>
      <c r="R295" s="96"/>
      <c r="S295" s="96"/>
      <c r="T295" s="96"/>
      <c r="V295" s="96"/>
      <c r="W295" s="96"/>
      <c r="X295" s="96"/>
      <c r="Y295" s="96"/>
      <c r="Z295" s="96"/>
      <c r="AA295" s="96"/>
      <c r="AB295" s="96"/>
      <c r="AC295" s="96"/>
      <c r="AD295" s="96"/>
      <c r="AE295" s="96"/>
      <c r="AF295" s="96"/>
    </row>
    <row r="296" spans="5:32" x14ac:dyDescent="0.25">
      <c r="E296" s="96"/>
      <c r="F296" s="96"/>
      <c r="G296" s="96"/>
      <c r="H296" s="96"/>
      <c r="I296" s="96"/>
      <c r="J296" s="96"/>
      <c r="K296" s="96"/>
      <c r="L296" s="96"/>
      <c r="M296" s="96"/>
      <c r="O296" s="96"/>
      <c r="P296" s="96"/>
      <c r="Q296" s="96"/>
      <c r="R296" s="96"/>
      <c r="S296" s="96"/>
      <c r="T296" s="96"/>
      <c r="V296" s="96"/>
      <c r="W296" s="96"/>
      <c r="X296" s="96"/>
      <c r="Y296" s="96"/>
      <c r="Z296" s="96"/>
      <c r="AA296" s="96"/>
      <c r="AB296" s="96"/>
      <c r="AC296" s="96"/>
      <c r="AD296" s="96"/>
      <c r="AE296" s="96"/>
      <c r="AF296" s="96"/>
    </row>
    <row r="297" spans="5:32" x14ac:dyDescent="0.25">
      <c r="E297" s="96"/>
      <c r="F297" s="96"/>
      <c r="G297" s="96"/>
      <c r="H297" s="96"/>
      <c r="I297" s="96"/>
      <c r="J297" s="96"/>
      <c r="K297" s="96"/>
      <c r="L297" s="96"/>
      <c r="M297" s="96"/>
      <c r="O297" s="96"/>
      <c r="P297" s="96"/>
      <c r="Q297" s="96"/>
      <c r="R297" s="96"/>
      <c r="S297" s="96"/>
      <c r="T297" s="96"/>
      <c r="V297" s="96"/>
      <c r="W297" s="96"/>
      <c r="X297" s="96"/>
      <c r="Y297" s="96"/>
      <c r="Z297" s="96"/>
      <c r="AA297" s="96"/>
      <c r="AB297" s="96"/>
      <c r="AC297" s="96"/>
      <c r="AD297" s="96"/>
      <c r="AE297" s="96"/>
      <c r="AF297" s="96"/>
    </row>
    <row r="298" spans="5:32" x14ac:dyDescent="0.25">
      <c r="E298" s="96"/>
      <c r="F298" s="96"/>
      <c r="G298" s="96"/>
      <c r="H298" s="96"/>
      <c r="I298" s="96"/>
      <c r="J298" s="96"/>
      <c r="K298" s="96"/>
      <c r="L298" s="96"/>
      <c r="M298" s="96"/>
      <c r="O298" s="96"/>
      <c r="P298" s="96"/>
      <c r="Q298" s="96"/>
      <c r="R298" s="96"/>
      <c r="S298" s="96"/>
      <c r="T298" s="96"/>
      <c r="V298" s="96"/>
      <c r="W298" s="96"/>
      <c r="X298" s="96"/>
      <c r="Y298" s="96"/>
      <c r="Z298" s="96"/>
      <c r="AA298" s="96"/>
      <c r="AB298" s="96"/>
      <c r="AC298" s="96"/>
      <c r="AD298" s="96"/>
      <c r="AE298" s="96"/>
      <c r="AF298" s="96"/>
    </row>
    <row r="299" spans="5:32" x14ac:dyDescent="0.25">
      <c r="E299" s="96"/>
      <c r="F299" s="96"/>
      <c r="G299" s="96"/>
      <c r="H299" s="96"/>
      <c r="I299" s="96"/>
      <c r="J299" s="96"/>
      <c r="K299" s="96"/>
      <c r="L299" s="96"/>
      <c r="M299" s="96"/>
      <c r="O299" s="96"/>
      <c r="P299" s="96"/>
      <c r="Q299" s="96"/>
      <c r="R299" s="96"/>
      <c r="S299" s="96"/>
      <c r="T299" s="96"/>
      <c r="V299" s="96"/>
      <c r="W299" s="96"/>
      <c r="X299" s="96"/>
      <c r="Y299" s="96"/>
      <c r="Z299" s="96"/>
      <c r="AA299" s="96"/>
      <c r="AB299" s="96"/>
      <c r="AC299" s="96"/>
      <c r="AD299" s="96"/>
      <c r="AE299" s="96"/>
      <c r="AF299" s="96"/>
    </row>
    <row r="300" spans="5:32" x14ac:dyDescent="0.25">
      <c r="E300" s="96"/>
      <c r="F300" s="96"/>
      <c r="G300" s="96"/>
      <c r="H300" s="96"/>
      <c r="I300" s="96"/>
      <c r="J300" s="96"/>
      <c r="K300" s="96"/>
      <c r="L300" s="96"/>
      <c r="M300" s="96"/>
      <c r="O300" s="96"/>
      <c r="P300" s="96"/>
      <c r="Q300" s="96"/>
      <c r="R300" s="96"/>
      <c r="S300" s="96"/>
      <c r="T300" s="96"/>
      <c r="V300" s="96"/>
      <c r="W300" s="96"/>
      <c r="X300" s="96"/>
      <c r="Y300" s="96"/>
      <c r="Z300" s="96"/>
      <c r="AA300" s="96"/>
      <c r="AB300" s="96"/>
      <c r="AC300" s="96"/>
      <c r="AD300" s="96"/>
      <c r="AE300" s="96"/>
      <c r="AF300" s="96"/>
    </row>
    <row r="301" spans="5:32" x14ac:dyDescent="0.25">
      <c r="E301" s="96"/>
      <c r="F301" s="96"/>
      <c r="G301" s="96"/>
      <c r="H301" s="96"/>
      <c r="I301" s="96"/>
      <c r="J301" s="96"/>
      <c r="K301" s="96"/>
      <c r="L301" s="96"/>
      <c r="M301" s="96"/>
      <c r="O301" s="96"/>
      <c r="P301" s="96"/>
      <c r="Q301" s="96"/>
      <c r="R301" s="96"/>
      <c r="S301" s="96"/>
      <c r="T301" s="96"/>
      <c r="V301" s="96"/>
      <c r="W301" s="96"/>
      <c r="X301" s="96"/>
      <c r="Y301" s="96"/>
      <c r="Z301" s="96"/>
      <c r="AA301" s="96"/>
      <c r="AB301" s="96"/>
      <c r="AC301" s="96"/>
      <c r="AD301" s="96"/>
      <c r="AE301" s="96"/>
      <c r="AF301" s="96"/>
    </row>
    <row r="302" spans="5:32" x14ac:dyDescent="0.25">
      <c r="E302" s="96"/>
      <c r="F302" s="96"/>
      <c r="G302" s="96"/>
      <c r="H302" s="96"/>
      <c r="I302" s="96"/>
      <c r="J302" s="96"/>
      <c r="K302" s="96"/>
      <c r="L302" s="96"/>
      <c r="M302" s="96"/>
      <c r="O302" s="96"/>
      <c r="P302" s="96"/>
      <c r="Q302" s="96"/>
      <c r="R302" s="96"/>
      <c r="S302" s="96"/>
      <c r="T302" s="96"/>
      <c r="V302" s="96"/>
      <c r="W302" s="96"/>
      <c r="X302" s="96"/>
      <c r="Y302" s="96"/>
      <c r="Z302" s="96"/>
      <c r="AA302" s="96"/>
      <c r="AB302" s="96"/>
      <c r="AC302" s="96"/>
      <c r="AD302" s="96"/>
      <c r="AE302" s="96"/>
      <c r="AF302" s="96"/>
    </row>
    <row r="303" spans="5:32" x14ac:dyDescent="0.25">
      <c r="E303" s="96"/>
      <c r="F303" s="96"/>
      <c r="G303" s="96"/>
      <c r="H303" s="96"/>
      <c r="I303" s="96"/>
      <c r="J303" s="96"/>
      <c r="K303" s="96"/>
      <c r="L303" s="96"/>
      <c r="M303" s="96"/>
      <c r="O303" s="96"/>
      <c r="P303" s="96"/>
      <c r="Q303" s="96"/>
      <c r="R303" s="96"/>
      <c r="S303" s="96"/>
      <c r="T303" s="96"/>
      <c r="V303" s="96"/>
      <c r="W303" s="96"/>
      <c r="X303" s="96"/>
      <c r="Y303" s="96"/>
      <c r="Z303" s="96"/>
      <c r="AA303" s="96"/>
      <c r="AB303" s="96"/>
      <c r="AC303" s="96"/>
      <c r="AD303" s="96"/>
      <c r="AE303" s="96"/>
      <c r="AF303" s="96"/>
    </row>
    <row r="304" spans="5:32" x14ac:dyDescent="0.25">
      <c r="E304" s="96"/>
      <c r="F304" s="96"/>
      <c r="G304" s="96"/>
      <c r="H304" s="96"/>
      <c r="I304" s="96"/>
      <c r="J304" s="96"/>
      <c r="K304" s="96"/>
      <c r="L304" s="96"/>
      <c r="M304" s="96"/>
      <c r="O304" s="96"/>
      <c r="P304" s="96"/>
      <c r="Q304" s="96"/>
      <c r="R304" s="96"/>
      <c r="S304" s="96"/>
      <c r="T304" s="96"/>
      <c r="V304" s="96"/>
      <c r="W304" s="96"/>
      <c r="X304" s="96"/>
      <c r="Y304" s="96"/>
      <c r="Z304" s="96"/>
      <c r="AA304" s="96"/>
      <c r="AB304" s="96"/>
      <c r="AC304" s="96"/>
      <c r="AD304" s="96"/>
      <c r="AE304" s="96"/>
      <c r="AF304" s="96"/>
    </row>
    <row r="305" spans="5:32" x14ac:dyDescent="0.25">
      <c r="E305" s="96"/>
      <c r="F305" s="96"/>
      <c r="G305" s="96"/>
      <c r="H305" s="96"/>
      <c r="I305" s="96"/>
      <c r="J305" s="96"/>
      <c r="K305" s="96"/>
      <c r="L305" s="96"/>
      <c r="M305" s="96"/>
      <c r="O305" s="96"/>
      <c r="P305" s="96"/>
      <c r="Q305" s="96"/>
      <c r="R305" s="96"/>
      <c r="S305" s="96"/>
      <c r="T305" s="96"/>
      <c r="V305" s="96"/>
      <c r="W305" s="96"/>
      <c r="X305" s="96"/>
      <c r="Y305" s="96"/>
      <c r="Z305" s="96"/>
      <c r="AA305" s="96"/>
      <c r="AB305" s="96"/>
      <c r="AC305" s="96"/>
      <c r="AD305" s="96"/>
      <c r="AE305" s="96"/>
      <c r="AF305" s="96"/>
    </row>
    <row r="306" spans="5:32" x14ac:dyDescent="0.25">
      <c r="E306" s="96"/>
      <c r="F306" s="96"/>
      <c r="G306" s="96"/>
      <c r="H306" s="96"/>
      <c r="I306" s="96"/>
      <c r="J306" s="96"/>
      <c r="K306" s="96"/>
      <c r="L306" s="96"/>
      <c r="M306" s="96"/>
      <c r="O306" s="96"/>
      <c r="P306" s="96"/>
      <c r="Q306" s="96"/>
      <c r="R306" s="96"/>
      <c r="S306" s="96"/>
      <c r="T306" s="96"/>
      <c r="V306" s="96"/>
      <c r="W306" s="96"/>
      <c r="X306" s="96"/>
      <c r="Y306" s="96"/>
      <c r="Z306" s="96"/>
      <c r="AA306" s="96"/>
      <c r="AB306" s="96"/>
      <c r="AC306" s="96"/>
      <c r="AD306" s="96"/>
      <c r="AE306" s="96"/>
      <c r="AF306" s="96"/>
    </row>
    <row r="307" spans="5:32" x14ac:dyDescent="0.25">
      <c r="E307" s="96"/>
      <c r="F307" s="96"/>
      <c r="G307" s="96"/>
      <c r="H307" s="96"/>
      <c r="I307" s="96"/>
      <c r="J307" s="96"/>
      <c r="K307" s="96"/>
      <c r="L307" s="96"/>
      <c r="M307" s="96"/>
      <c r="O307" s="96"/>
      <c r="P307" s="96"/>
      <c r="Q307" s="96"/>
      <c r="R307" s="96"/>
      <c r="S307" s="96"/>
      <c r="T307" s="96"/>
      <c r="V307" s="96"/>
      <c r="W307" s="96"/>
      <c r="X307" s="96"/>
      <c r="Y307" s="96"/>
      <c r="Z307" s="96"/>
      <c r="AA307" s="96"/>
      <c r="AB307" s="96"/>
      <c r="AC307" s="96"/>
      <c r="AD307" s="96"/>
      <c r="AE307" s="96"/>
      <c r="AF307" s="96"/>
    </row>
    <row r="308" spans="5:32" x14ac:dyDescent="0.25">
      <c r="E308" s="96"/>
      <c r="F308" s="96"/>
      <c r="G308" s="96"/>
      <c r="H308" s="96"/>
      <c r="I308" s="96"/>
      <c r="J308" s="96"/>
      <c r="K308" s="96"/>
      <c r="L308" s="96"/>
      <c r="M308" s="96"/>
      <c r="O308" s="96"/>
      <c r="P308" s="96"/>
      <c r="Q308" s="96"/>
      <c r="R308" s="96"/>
      <c r="S308" s="96"/>
      <c r="T308" s="96"/>
      <c r="V308" s="96"/>
      <c r="W308" s="96"/>
      <c r="X308" s="96"/>
      <c r="Y308" s="96"/>
      <c r="Z308" s="96"/>
      <c r="AA308" s="96"/>
      <c r="AB308" s="96"/>
      <c r="AC308" s="96"/>
      <c r="AD308" s="96"/>
      <c r="AE308" s="96"/>
      <c r="AF308" s="96"/>
    </row>
    <row r="309" spans="5:32" x14ac:dyDescent="0.25">
      <c r="E309" s="96"/>
      <c r="F309" s="96"/>
      <c r="G309" s="96"/>
      <c r="H309" s="96"/>
      <c r="I309" s="96"/>
      <c r="J309" s="96"/>
      <c r="K309" s="96"/>
      <c r="L309" s="96"/>
      <c r="M309" s="96"/>
      <c r="O309" s="96"/>
      <c r="P309" s="96"/>
      <c r="Q309" s="96"/>
      <c r="R309" s="96"/>
      <c r="S309" s="96"/>
      <c r="T309" s="96"/>
      <c r="V309" s="96"/>
      <c r="W309" s="96"/>
      <c r="X309" s="96"/>
      <c r="Y309" s="96"/>
      <c r="Z309" s="96"/>
      <c r="AA309" s="96"/>
      <c r="AB309" s="96"/>
      <c r="AC309" s="96"/>
      <c r="AD309" s="96"/>
      <c r="AE309" s="96"/>
      <c r="AF309" s="96"/>
    </row>
    <row r="310" spans="5:32" x14ac:dyDescent="0.25">
      <c r="E310" s="96"/>
      <c r="F310" s="96"/>
      <c r="G310" s="96"/>
      <c r="H310" s="96"/>
      <c r="I310" s="96"/>
      <c r="J310" s="96"/>
      <c r="K310" s="96"/>
      <c r="L310" s="96"/>
      <c r="M310" s="96"/>
      <c r="O310" s="96"/>
      <c r="P310" s="96"/>
      <c r="Q310" s="96"/>
      <c r="R310" s="96"/>
      <c r="S310" s="96"/>
      <c r="T310" s="96"/>
      <c r="V310" s="96"/>
      <c r="W310" s="96"/>
      <c r="X310" s="96"/>
      <c r="Y310" s="96"/>
      <c r="Z310" s="96"/>
      <c r="AA310" s="96"/>
      <c r="AB310" s="96"/>
      <c r="AC310" s="96"/>
      <c r="AD310" s="96"/>
      <c r="AE310" s="96"/>
      <c r="AF310" s="96"/>
    </row>
    <row r="311" spans="5:32" x14ac:dyDescent="0.25">
      <c r="E311" s="96"/>
      <c r="F311" s="96"/>
      <c r="G311" s="96"/>
      <c r="H311" s="96"/>
      <c r="I311" s="96"/>
      <c r="J311" s="96"/>
      <c r="K311" s="96"/>
      <c r="L311" s="96"/>
      <c r="M311" s="96"/>
      <c r="O311" s="96"/>
      <c r="P311" s="96"/>
      <c r="Q311" s="96"/>
      <c r="R311" s="96"/>
      <c r="S311" s="96"/>
      <c r="T311" s="96"/>
      <c r="V311" s="96"/>
      <c r="W311" s="96"/>
      <c r="X311" s="96"/>
      <c r="Y311" s="96"/>
      <c r="Z311" s="96"/>
      <c r="AA311" s="96"/>
      <c r="AB311" s="96"/>
      <c r="AC311" s="96"/>
      <c r="AD311" s="96"/>
      <c r="AE311" s="96"/>
      <c r="AF311" s="96"/>
    </row>
    <row r="312" spans="5:32" x14ac:dyDescent="0.25">
      <c r="E312" s="96"/>
      <c r="F312" s="96"/>
      <c r="G312" s="96"/>
      <c r="H312" s="96"/>
      <c r="I312" s="96"/>
      <c r="J312" s="96"/>
      <c r="K312" s="96"/>
      <c r="L312" s="96"/>
      <c r="M312" s="96"/>
      <c r="O312" s="96"/>
      <c r="P312" s="96"/>
      <c r="Q312" s="96"/>
      <c r="R312" s="96"/>
      <c r="S312" s="96"/>
      <c r="T312" s="96"/>
      <c r="V312" s="96"/>
      <c r="W312" s="96"/>
      <c r="X312" s="96"/>
      <c r="Y312" s="96"/>
      <c r="Z312" s="96"/>
      <c r="AA312" s="96"/>
      <c r="AB312" s="96"/>
      <c r="AC312" s="96"/>
      <c r="AD312" s="96"/>
      <c r="AE312" s="96"/>
      <c r="AF312" s="96"/>
    </row>
    <row r="313" spans="5:32" x14ac:dyDescent="0.25">
      <c r="E313" s="96"/>
      <c r="F313" s="96"/>
      <c r="G313" s="96"/>
      <c r="H313" s="96"/>
      <c r="I313" s="96"/>
      <c r="J313" s="96"/>
      <c r="K313" s="96"/>
      <c r="L313" s="96"/>
      <c r="M313" s="96"/>
      <c r="O313" s="96"/>
      <c r="P313" s="96"/>
      <c r="Q313" s="96"/>
      <c r="R313" s="96"/>
      <c r="S313" s="96"/>
      <c r="T313" s="96"/>
      <c r="V313" s="96"/>
      <c r="W313" s="96"/>
      <c r="X313" s="96"/>
      <c r="Y313" s="96"/>
      <c r="Z313" s="96"/>
      <c r="AA313" s="96"/>
      <c r="AB313" s="96"/>
      <c r="AC313" s="96"/>
      <c r="AD313" s="96"/>
      <c r="AE313" s="96"/>
      <c r="AF313" s="96"/>
    </row>
    <row r="314" spans="5:32" x14ac:dyDescent="0.25">
      <c r="E314" s="96"/>
      <c r="F314" s="96"/>
      <c r="G314" s="96"/>
      <c r="H314" s="96"/>
      <c r="I314" s="96"/>
      <c r="J314" s="96"/>
      <c r="K314" s="96"/>
      <c r="L314" s="96"/>
      <c r="M314" s="96"/>
      <c r="O314" s="96"/>
      <c r="P314" s="96"/>
      <c r="Q314" s="96"/>
      <c r="R314" s="96"/>
      <c r="S314" s="96"/>
      <c r="T314" s="96"/>
      <c r="V314" s="96"/>
      <c r="W314" s="96"/>
      <c r="X314" s="96"/>
      <c r="Y314" s="96"/>
      <c r="Z314" s="96"/>
      <c r="AA314" s="96"/>
      <c r="AB314" s="96"/>
      <c r="AC314" s="96"/>
      <c r="AD314" s="96"/>
      <c r="AE314" s="96"/>
      <c r="AF314" s="96"/>
    </row>
    <row r="315" spans="5:32" x14ac:dyDescent="0.25">
      <c r="E315" s="96"/>
      <c r="F315" s="96"/>
      <c r="G315" s="96"/>
      <c r="H315" s="96"/>
      <c r="I315" s="96"/>
      <c r="J315" s="96"/>
      <c r="K315" s="96"/>
      <c r="L315" s="96"/>
      <c r="M315" s="96"/>
      <c r="O315" s="96"/>
      <c r="P315" s="96"/>
      <c r="Q315" s="96"/>
      <c r="R315" s="96"/>
      <c r="S315" s="96"/>
      <c r="T315" s="96"/>
      <c r="V315" s="96"/>
      <c r="W315" s="96"/>
      <c r="X315" s="96"/>
      <c r="Y315" s="96"/>
      <c r="Z315" s="96"/>
      <c r="AA315" s="96"/>
      <c r="AB315" s="96"/>
      <c r="AC315" s="96"/>
      <c r="AD315" s="96"/>
      <c r="AE315" s="96"/>
      <c r="AF315" s="96"/>
    </row>
    <row r="316" spans="5:32" x14ac:dyDescent="0.25">
      <c r="E316" s="96"/>
      <c r="F316" s="96"/>
      <c r="G316" s="96"/>
      <c r="H316" s="96"/>
      <c r="I316" s="96"/>
      <c r="J316" s="96"/>
      <c r="K316" s="96"/>
      <c r="L316" s="96"/>
      <c r="M316" s="96"/>
      <c r="O316" s="96"/>
      <c r="P316" s="96"/>
      <c r="Q316" s="96"/>
      <c r="R316" s="96"/>
      <c r="S316" s="96"/>
      <c r="T316" s="96"/>
      <c r="V316" s="96"/>
      <c r="W316" s="96"/>
      <c r="X316" s="96"/>
      <c r="Y316" s="96"/>
      <c r="Z316" s="96"/>
      <c r="AA316" s="96"/>
      <c r="AB316" s="96"/>
      <c r="AC316" s="96"/>
      <c r="AD316" s="96"/>
      <c r="AE316" s="96"/>
      <c r="AF316" s="96"/>
    </row>
    <row r="317" spans="5:32" x14ac:dyDescent="0.25">
      <c r="E317" s="96"/>
      <c r="F317" s="96"/>
      <c r="G317" s="96"/>
      <c r="H317" s="96"/>
      <c r="I317" s="96"/>
      <c r="J317" s="96"/>
      <c r="K317" s="96"/>
      <c r="L317" s="96"/>
      <c r="M317" s="96"/>
      <c r="O317" s="96"/>
      <c r="P317" s="96"/>
      <c r="Q317" s="96"/>
      <c r="R317" s="96"/>
      <c r="S317" s="96"/>
      <c r="T317" s="96"/>
      <c r="V317" s="96"/>
      <c r="W317" s="96"/>
      <c r="X317" s="96"/>
      <c r="Y317" s="96"/>
      <c r="Z317" s="96"/>
      <c r="AA317" s="96"/>
      <c r="AB317" s="96"/>
      <c r="AC317" s="96"/>
      <c r="AD317" s="96"/>
      <c r="AE317" s="96"/>
      <c r="AF317" s="96"/>
    </row>
    <row r="318" spans="5:32" x14ac:dyDescent="0.25">
      <c r="E318" s="96"/>
      <c r="F318" s="96"/>
      <c r="G318" s="96"/>
      <c r="H318" s="96"/>
      <c r="I318" s="96"/>
      <c r="J318" s="96"/>
      <c r="K318" s="96"/>
      <c r="L318" s="96"/>
      <c r="M318" s="96"/>
      <c r="O318" s="96"/>
      <c r="P318" s="96"/>
      <c r="Q318" s="96"/>
      <c r="R318" s="96"/>
      <c r="S318" s="96"/>
      <c r="T318" s="96"/>
      <c r="V318" s="96"/>
      <c r="W318" s="96"/>
      <c r="X318" s="96"/>
      <c r="Y318" s="96"/>
      <c r="Z318" s="96"/>
      <c r="AA318" s="96"/>
      <c r="AB318" s="96"/>
      <c r="AC318" s="96"/>
      <c r="AD318" s="96"/>
      <c r="AE318" s="96"/>
      <c r="AF318" s="96"/>
    </row>
    <row r="319" spans="5:32" x14ac:dyDescent="0.25">
      <c r="E319" s="96"/>
      <c r="F319" s="96"/>
      <c r="G319" s="96"/>
      <c r="H319" s="96"/>
      <c r="I319" s="96"/>
      <c r="J319" s="96"/>
      <c r="K319" s="96"/>
      <c r="L319" s="96"/>
      <c r="M319" s="96"/>
      <c r="O319" s="96"/>
      <c r="P319" s="96"/>
      <c r="Q319" s="96"/>
      <c r="R319" s="96"/>
      <c r="S319" s="96"/>
      <c r="T319" s="96"/>
      <c r="V319" s="96"/>
      <c r="W319" s="96"/>
      <c r="X319" s="96"/>
      <c r="Y319" s="96"/>
      <c r="Z319" s="96"/>
      <c r="AA319" s="96"/>
      <c r="AB319" s="96"/>
      <c r="AC319" s="96"/>
      <c r="AD319" s="96"/>
      <c r="AE319" s="96"/>
      <c r="AF319" s="96"/>
    </row>
    <row r="320" spans="5:32" x14ac:dyDescent="0.25">
      <c r="E320" s="96"/>
      <c r="F320" s="96"/>
      <c r="G320" s="96"/>
      <c r="H320" s="96"/>
      <c r="I320" s="96"/>
      <c r="J320" s="96"/>
      <c r="K320" s="96"/>
      <c r="L320" s="96"/>
      <c r="M320" s="96"/>
      <c r="O320" s="96"/>
      <c r="P320" s="96"/>
      <c r="Q320" s="96"/>
      <c r="R320" s="96"/>
      <c r="S320" s="96"/>
      <c r="T320" s="96"/>
      <c r="V320" s="96"/>
      <c r="W320" s="96"/>
      <c r="X320" s="96"/>
      <c r="Y320" s="96"/>
      <c r="Z320" s="96"/>
      <c r="AA320" s="96"/>
      <c r="AB320" s="96"/>
      <c r="AC320" s="96"/>
      <c r="AD320" s="96"/>
      <c r="AE320" s="96"/>
      <c r="AF320" s="96"/>
    </row>
    <row r="321" spans="5:32" x14ac:dyDescent="0.25">
      <c r="E321" s="96"/>
      <c r="F321" s="96"/>
      <c r="G321" s="96"/>
      <c r="H321" s="96"/>
      <c r="I321" s="96"/>
      <c r="J321" s="96"/>
      <c r="K321" s="96"/>
      <c r="L321" s="96"/>
      <c r="M321" s="96"/>
      <c r="O321" s="96"/>
      <c r="P321" s="96"/>
      <c r="Q321" s="96"/>
      <c r="R321" s="96"/>
      <c r="S321" s="96"/>
      <c r="T321" s="96"/>
      <c r="V321" s="96"/>
      <c r="W321" s="96"/>
      <c r="X321" s="96"/>
      <c r="Y321" s="96"/>
      <c r="Z321" s="96"/>
      <c r="AA321" s="96"/>
      <c r="AB321" s="96"/>
      <c r="AC321" s="96"/>
      <c r="AD321" s="96"/>
      <c r="AE321" s="96"/>
      <c r="AF321" s="96"/>
    </row>
    <row r="322" spans="5:32" x14ac:dyDescent="0.25">
      <c r="E322" s="96"/>
      <c r="F322" s="96"/>
      <c r="G322" s="96"/>
      <c r="H322" s="96"/>
      <c r="I322" s="96"/>
      <c r="J322" s="96"/>
      <c r="K322" s="96"/>
      <c r="L322" s="96"/>
      <c r="M322" s="96"/>
      <c r="O322" s="96"/>
      <c r="P322" s="96"/>
      <c r="Q322" s="96"/>
      <c r="R322" s="96"/>
      <c r="S322" s="96"/>
      <c r="T322" s="96"/>
      <c r="V322" s="96"/>
      <c r="W322" s="96"/>
      <c r="X322" s="96"/>
      <c r="Y322" s="96"/>
      <c r="Z322" s="96"/>
      <c r="AA322" s="96"/>
      <c r="AB322" s="96"/>
      <c r="AC322" s="96"/>
      <c r="AD322" s="96"/>
      <c r="AE322" s="96"/>
      <c r="AF322" s="96"/>
    </row>
    <row r="323" spans="5:32" x14ac:dyDescent="0.25">
      <c r="E323" s="96"/>
      <c r="F323" s="96"/>
      <c r="G323" s="96"/>
      <c r="H323" s="96"/>
      <c r="I323" s="96"/>
      <c r="J323" s="96"/>
      <c r="K323" s="96"/>
      <c r="L323" s="96"/>
      <c r="M323" s="96"/>
      <c r="O323" s="96"/>
      <c r="P323" s="96"/>
      <c r="Q323" s="96"/>
      <c r="R323" s="96"/>
      <c r="S323" s="96"/>
      <c r="T323" s="96"/>
      <c r="V323" s="96"/>
      <c r="W323" s="96"/>
      <c r="X323" s="96"/>
      <c r="Y323" s="96"/>
      <c r="Z323" s="96"/>
      <c r="AA323" s="96"/>
      <c r="AB323" s="96"/>
      <c r="AC323" s="96"/>
      <c r="AD323" s="96"/>
      <c r="AE323" s="96"/>
      <c r="AF323" s="96"/>
    </row>
    <row r="324" spans="5:32" x14ac:dyDescent="0.25">
      <c r="E324" s="96"/>
      <c r="F324" s="96"/>
      <c r="G324" s="96"/>
      <c r="H324" s="96"/>
      <c r="I324" s="96"/>
      <c r="J324" s="96"/>
      <c r="K324" s="96"/>
      <c r="L324" s="96"/>
      <c r="M324" s="96"/>
      <c r="O324" s="96"/>
      <c r="P324" s="96"/>
      <c r="Q324" s="96"/>
      <c r="R324" s="96"/>
      <c r="S324" s="96"/>
      <c r="T324" s="96"/>
      <c r="V324" s="96"/>
      <c r="W324" s="96"/>
      <c r="X324" s="96"/>
      <c r="Y324" s="96"/>
      <c r="Z324" s="96"/>
      <c r="AA324" s="96"/>
      <c r="AB324" s="96"/>
      <c r="AC324" s="96"/>
      <c r="AD324" s="96"/>
      <c r="AE324" s="96"/>
      <c r="AF324" s="96"/>
    </row>
    <row r="325" spans="5:32" x14ac:dyDescent="0.25">
      <c r="E325" s="96"/>
      <c r="F325" s="96"/>
      <c r="G325" s="96"/>
      <c r="H325" s="96"/>
      <c r="I325" s="96"/>
      <c r="J325" s="96"/>
      <c r="K325" s="96"/>
      <c r="L325" s="96"/>
      <c r="M325" s="96"/>
      <c r="O325" s="96"/>
      <c r="P325" s="96"/>
      <c r="Q325" s="96"/>
      <c r="R325" s="96"/>
      <c r="S325" s="96"/>
      <c r="T325" s="96"/>
      <c r="V325" s="96"/>
      <c r="W325" s="96"/>
      <c r="X325" s="96"/>
      <c r="Y325" s="96"/>
      <c r="Z325" s="96"/>
      <c r="AA325" s="96"/>
      <c r="AB325" s="96"/>
      <c r="AC325" s="96"/>
      <c r="AD325" s="96"/>
      <c r="AE325" s="96"/>
      <c r="AF325" s="96"/>
    </row>
    <row r="326" spans="5:32" x14ac:dyDescent="0.25">
      <c r="E326" s="96"/>
      <c r="F326" s="96"/>
      <c r="G326" s="96"/>
      <c r="H326" s="96"/>
      <c r="I326" s="96"/>
      <c r="J326" s="96"/>
      <c r="K326" s="96"/>
      <c r="L326" s="96"/>
      <c r="M326" s="96"/>
      <c r="O326" s="96"/>
      <c r="P326" s="96"/>
      <c r="Q326" s="96"/>
      <c r="R326" s="96"/>
      <c r="S326" s="96"/>
      <c r="T326" s="96"/>
      <c r="V326" s="96"/>
      <c r="W326" s="96"/>
      <c r="X326" s="96"/>
      <c r="Y326" s="96"/>
      <c r="Z326" s="96"/>
      <c r="AA326" s="96"/>
      <c r="AB326" s="96"/>
      <c r="AC326" s="96"/>
      <c r="AD326" s="96"/>
      <c r="AE326" s="96"/>
      <c r="AF326" s="96"/>
    </row>
    <row r="327" spans="5:32" x14ac:dyDescent="0.25">
      <c r="E327" s="96"/>
      <c r="F327" s="96"/>
      <c r="G327" s="96"/>
      <c r="H327" s="96"/>
      <c r="I327" s="96"/>
      <c r="J327" s="96"/>
      <c r="K327" s="96"/>
      <c r="L327" s="96"/>
      <c r="M327" s="96"/>
      <c r="O327" s="96"/>
      <c r="P327" s="96"/>
      <c r="Q327" s="96"/>
      <c r="R327" s="96"/>
      <c r="S327" s="96"/>
      <c r="T327" s="96"/>
      <c r="V327" s="96"/>
      <c r="W327" s="96"/>
      <c r="X327" s="96"/>
      <c r="Y327" s="96"/>
      <c r="Z327" s="96"/>
      <c r="AA327" s="96"/>
      <c r="AB327" s="96"/>
      <c r="AC327" s="96"/>
      <c r="AD327" s="96"/>
      <c r="AE327" s="96"/>
      <c r="AF327" s="96"/>
    </row>
    <row r="328" spans="5:32" x14ac:dyDescent="0.25">
      <c r="E328" s="96"/>
      <c r="F328" s="96"/>
      <c r="G328" s="96"/>
      <c r="H328" s="96"/>
      <c r="I328" s="96"/>
      <c r="J328" s="96"/>
      <c r="K328" s="96"/>
      <c r="L328" s="96"/>
      <c r="M328" s="96"/>
      <c r="O328" s="96"/>
      <c r="P328" s="96"/>
      <c r="Q328" s="96"/>
      <c r="R328" s="96"/>
      <c r="S328" s="96"/>
      <c r="T328" s="96"/>
      <c r="V328" s="96"/>
      <c r="W328" s="96"/>
      <c r="X328" s="96"/>
      <c r="Y328" s="96"/>
      <c r="Z328" s="96"/>
      <c r="AA328" s="96"/>
      <c r="AB328" s="96"/>
      <c r="AC328" s="96"/>
      <c r="AD328" s="96"/>
      <c r="AE328" s="96"/>
      <c r="AF328" s="96"/>
    </row>
    <row r="329" spans="5:32" x14ac:dyDescent="0.25">
      <c r="E329" s="96"/>
      <c r="F329" s="96"/>
      <c r="G329" s="96"/>
      <c r="H329" s="96"/>
      <c r="I329" s="96"/>
      <c r="J329" s="96"/>
      <c r="K329" s="96"/>
      <c r="L329" s="96"/>
      <c r="M329" s="96"/>
      <c r="O329" s="96"/>
      <c r="P329" s="96"/>
      <c r="Q329" s="96"/>
      <c r="R329" s="96"/>
      <c r="S329" s="96"/>
      <c r="T329" s="96"/>
      <c r="V329" s="96"/>
      <c r="W329" s="96"/>
      <c r="X329" s="96"/>
      <c r="Y329" s="96"/>
      <c r="Z329" s="96"/>
      <c r="AA329" s="96"/>
      <c r="AB329" s="96"/>
      <c r="AC329" s="96"/>
      <c r="AD329" s="96"/>
      <c r="AE329" s="96"/>
      <c r="AF329" s="96"/>
    </row>
    <row r="330" spans="5:32" x14ac:dyDescent="0.25">
      <c r="E330" s="96"/>
      <c r="F330" s="96"/>
      <c r="G330" s="96"/>
      <c r="H330" s="96"/>
      <c r="I330" s="96"/>
      <c r="J330" s="96"/>
      <c r="K330" s="96"/>
      <c r="L330" s="96"/>
      <c r="M330" s="96"/>
      <c r="O330" s="96"/>
      <c r="P330" s="96"/>
      <c r="Q330" s="96"/>
      <c r="R330" s="96"/>
      <c r="S330" s="96"/>
      <c r="T330" s="96"/>
      <c r="V330" s="96"/>
      <c r="W330" s="96"/>
      <c r="X330" s="96"/>
      <c r="Y330" s="96"/>
      <c r="Z330" s="96"/>
      <c r="AA330" s="96"/>
      <c r="AB330" s="96"/>
      <c r="AC330" s="96"/>
      <c r="AD330" s="96"/>
      <c r="AE330" s="96"/>
      <c r="AF330" s="96"/>
    </row>
    <row r="331" spans="5:32" x14ac:dyDescent="0.25">
      <c r="E331" s="96"/>
      <c r="F331" s="96"/>
      <c r="G331" s="96"/>
      <c r="H331" s="96"/>
      <c r="I331" s="96"/>
      <c r="J331" s="96"/>
      <c r="K331" s="96"/>
      <c r="L331" s="96"/>
      <c r="M331" s="96"/>
      <c r="O331" s="96"/>
      <c r="P331" s="96"/>
      <c r="Q331" s="96"/>
      <c r="R331" s="96"/>
      <c r="S331" s="96"/>
      <c r="T331" s="96"/>
      <c r="V331" s="96"/>
      <c r="W331" s="96"/>
      <c r="X331" s="96"/>
      <c r="Y331" s="96"/>
      <c r="Z331" s="96"/>
      <c r="AA331" s="96"/>
      <c r="AB331" s="96"/>
      <c r="AC331" s="96"/>
      <c r="AD331" s="96"/>
      <c r="AE331" s="96"/>
      <c r="AF331" s="96"/>
    </row>
    <row r="332" spans="5:32" x14ac:dyDescent="0.25">
      <c r="E332" s="96"/>
      <c r="F332" s="96"/>
      <c r="G332" s="96"/>
      <c r="H332" s="96"/>
      <c r="I332" s="96"/>
      <c r="J332" s="96"/>
      <c r="K332" s="96"/>
      <c r="L332" s="96"/>
      <c r="M332" s="96"/>
      <c r="O332" s="96"/>
      <c r="P332" s="96"/>
      <c r="Q332" s="96"/>
      <c r="R332" s="96"/>
      <c r="S332" s="96"/>
      <c r="T332" s="96"/>
      <c r="V332" s="96"/>
      <c r="W332" s="96"/>
      <c r="X332" s="96"/>
      <c r="Y332" s="96"/>
      <c r="Z332" s="96"/>
      <c r="AA332" s="96"/>
      <c r="AB332" s="96"/>
      <c r="AC332" s="96"/>
      <c r="AD332" s="96"/>
      <c r="AE332" s="96"/>
      <c r="AF332" s="96"/>
    </row>
    <row r="333" spans="5:32" x14ac:dyDescent="0.25">
      <c r="E333" s="96"/>
      <c r="F333" s="96"/>
      <c r="G333" s="96"/>
      <c r="H333" s="96"/>
      <c r="I333" s="96"/>
      <c r="J333" s="96"/>
      <c r="K333" s="96"/>
      <c r="L333" s="96"/>
      <c r="M333" s="96"/>
      <c r="O333" s="96"/>
      <c r="P333" s="96"/>
      <c r="Q333" s="96"/>
      <c r="R333" s="96"/>
      <c r="S333" s="96"/>
      <c r="T333" s="96"/>
      <c r="V333" s="96"/>
      <c r="W333" s="96"/>
      <c r="X333" s="96"/>
      <c r="Y333" s="96"/>
      <c r="Z333" s="96"/>
      <c r="AA333" s="96"/>
      <c r="AB333" s="96"/>
      <c r="AC333" s="96"/>
      <c r="AD333" s="96"/>
      <c r="AE333" s="96"/>
      <c r="AF333" s="96"/>
    </row>
    <row r="334" spans="5:32" x14ac:dyDescent="0.25">
      <c r="E334" s="96"/>
      <c r="F334" s="96"/>
      <c r="G334" s="96"/>
      <c r="H334" s="96"/>
      <c r="I334" s="96"/>
      <c r="J334" s="96"/>
      <c r="K334" s="96"/>
      <c r="L334" s="96"/>
      <c r="M334" s="96"/>
      <c r="O334" s="96"/>
      <c r="P334" s="96"/>
      <c r="Q334" s="96"/>
      <c r="R334" s="96"/>
      <c r="S334" s="96"/>
      <c r="T334" s="96"/>
      <c r="V334" s="96"/>
      <c r="W334" s="96"/>
      <c r="X334" s="96"/>
      <c r="Y334" s="96"/>
      <c r="Z334" s="96"/>
      <c r="AA334" s="96"/>
      <c r="AB334" s="96"/>
      <c r="AC334" s="96"/>
      <c r="AD334" s="96"/>
      <c r="AE334" s="96"/>
      <c r="AF334" s="96"/>
    </row>
    <row r="335" spans="5:32" x14ac:dyDescent="0.25">
      <c r="E335" s="96"/>
      <c r="F335" s="96"/>
      <c r="G335" s="96"/>
      <c r="H335" s="96"/>
      <c r="I335" s="96"/>
      <c r="J335" s="96"/>
      <c r="K335" s="96"/>
      <c r="L335" s="96"/>
      <c r="M335" s="96"/>
      <c r="O335" s="96"/>
      <c r="P335" s="96"/>
      <c r="Q335" s="96"/>
      <c r="R335" s="96"/>
      <c r="S335" s="96"/>
      <c r="T335" s="96"/>
      <c r="V335" s="96"/>
      <c r="W335" s="96"/>
      <c r="X335" s="96"/>
      <c r="Y335" s="96"/>
      <c r="Z335" s="96"/>
      <c r="AA335" s="96"/>
      <c r="AB335" s="96"/>
      <c r="AC335" s="96"/>
      <c r="AD335" s="96"/>
      <c r="AE335" s="96"/>
      <c r="AF335" s="96"/>
    </row>
    <row r="336" spans="5:32" x14ac:dyDescent="0.25">
      <c r="E336" s="96"/>
      <c r="F336" s="96"/>
      <c r="G336" s="96"/>
      <c r="H336" s="96"/>
      <c r="I336" s="96"/>
      <c r="J336" s="96"/>
      <c r="K336" s="96"/>
      <c r="L336" s="96"/>
      <c r="M336" s="96"/>
      <c r="O336" s="96"/>
      <c r="P336" s="96"/>
      <c r="Q336" s="96"/>
      <c r="R336" s="96"/>
      <c r="S336" s="96"/>
      <c r="T336" s="96"/>
      <c r="V336" s="96"/>
      <c r="W336" s="96"/>
      <c r="X336" s="96"/>
      <c r="Y336" s="96"/>
      <c r="Z336" s="96"/>
      <c r="AA336" s="96"/>
      <c r="AB336" s="96"/>
      <c r="AC336" s="96"/>
      <c r="AD336" s="96"/>
      <c r="AE336" s="96"/>
      <c r="AF336" s="96"/>
    </row>
    <row r="337" spans="5:32" x14ac:dyDescent="0.25">
      <c r="E337" s="96"/>
      <c r="F337" s="96"/>
      <c r="G337" s="96"/>
      <c r="H337" s="96"/>
      <c r="I337" s="96"/>
      <c r="J337" s="96"/>
      <c r="K337" s="96"/>
      <c r="L337" s="96"/>
      <c r="M337" s="96"/>
      <c r="O337" s="96"/>
      <c r="P337" s="96"/>
      <c r="Q337" s="96"/>
      <c r="R337" s="96"/>
      <c r="S337" s="96"/>
      <c r="T337" s="96"/>
      <c r="V337" s="96"/>
      <c r="W337" s="96"/>
      <c r="X337" s="96"/>
      <c r="Y337" s="96"/>
      <c r="Z337" s="96"/>
      <c r="AA337" s="96"/>
      <c r="AB337" s="96"/>
      <c r="AC337" s="96"/>
      <c r="AD337" s="96"/>
      <c r="AE337" s="96"/>
      <c r="AF337" s="96"/>
    </row>
    <row r="338" spans="5:32" x14ac:dyDescent="0.25">
      <c r="E338" s="96"/>
      <c r="F338" s="96"/>
      <c r="G338" s="96"/>
      <c r="H338" s="96"/>
      <c r="I338" s="96"/>
      <c r="J338" s="96"/>
      <c r="K338" s="96"/>
      <c r="L338" s="96"/>
      <c r="M338" s="96"/>
      <c r="O338" s="96"/>
      <c r="P338" s="96"/>
      <c r="Q338" s="96"/>
      <c r="R338" s="96"/>
      <c r="S338" s="96"/>
      <c r="T338" s="96"/>
      <c r="V338" s="96"/>
      <c r="W338" s="96"/>
      <c r="X338" s="96"/>
      <c r="Y338" s="96"/>
      <c r="Z338" s="96"/>
      <c r="AA338" s="96"/>
      <c r="AB338" s="96"/>
      <c r="AC338" s="96"/>
      <c r="AD338" s="96"/>
      <c r="AE338" s="96"/>
      <c r="AF338" s="96"/>
    </row>
    <row r="339" spans="5:32" x14ac:dyDescent="0.25">
      <c r="E339" s="96"/>
      <c r="F339" s="96"/>
      <c r="G339" s="96"/>
      <c r="H339" s="96"/>
      <c r="I339" s="96"/>
      <c r="J339" s="96"/>
      <c r="K339" s="96"/>
      <c r="L339" s="96"/>
      <c r="M339" s="96"/>
      <c r="O339" s="96"/>
      <c r="P339" s="96"/>
      <c r="Q339" s="96"/>
      <c r="R339" s="96"/>
      <c r="S339" s="96"/>
      <c r="T339" s="96"/>
      <c r="V339" s="96"/>
      <c r="W339" s="96"/>
      <c r="X339" s="96"/>
      <c r="Y339" s="96"/>
      <c r="Z339" s="96"/>
      <c r="AA339" s="96"/>
      <c r="AB339" s="96"/>
      <c r="AC339" s="96"/>
      <c r="AD339" s="96"/>
      <c r="AE339" s="96"/>
      <c r="AF339" s="96"/>
    </row>
    <row r="340" spans="5:32" x14ac:dyDescent="0.25">
      <c r="E340" s="96"/>
      <c r="F340" s="96"/>
      <c r="G340" s="96"/>
      <c r="H340" s="96"/>
      <c r="I340" s="96"/>
      <c r="J340" s="96"/>
      <c r="K340" s="96"/>
      <c r="L340" s="96"/>
      <c r="M340" s="96"/>
      <c r="O340" s="96"/>
      <c r="P340" s="96"/>
      <c r="Q340" s="96"/>
      <c r="R340" s="96"/>
      <c r="S340" s="96"/>
      <c r="T340" s="96"/>
      <c r="V340" s="96"/>
      <c r="W340" s="96"/>
      <c r="X340" s="96"/>
      <c r="Y340" s="96"/>
      <c r="Z340" s="96"/>
      <c r="AA340" s="96"/>
      <c r="AB340" s="96"/>
      <c r="AC340" s="96"/>
      <c r="AD340" s="96"/>
      <c r="AE340" s="96"/>
      <c r="AF340" s="96"/>
    </row>
    <row r="341" spans="5:32" x14ac:dyDescent="0.25">
      <c r="E341" s="96"/>
      <c r="F341" s="96"/>
      <c r="G341" s="96"/>
      <c r="H341" s="96"/>
      <c r="I341" s="96"/>
      <c r="J341" s="96"/>
      <c r="K341" s="96"/>
      <c r="L341" s="96"/>
      <c r="M341" s="96"/>
      <c r="O341" s="96"/>
      <c r="P341" s="96"/>
      <c r="Q341" s="96"/>
      <c r="R341" s="96"/>
      <c r="S341" s="96"/>
      <c r="T341" s="96"/>
      <c r="V341" s="96"/>
      <c r="W341" s="96"/>
      <c r="X341" s="96"/>
      <c r="Y341" s="96"/>
      <c r="Z341" s="96"/>
      <c r="AA341" s="96"/>
      <c r="AB341" s="96"/>
      <c r="AC341" s="96"/>
      <c r="AD341" s="96"/>
      <c r="AE341" s="96"/>
      <c r="AF341" s="96"/>
    </row>
    <row r="342" spans="5:32" x14ac:dyDescent="0.25">
      <c r="E342" s="96"/>
      <c r="F342" s="96"/>
      <c r="G342" s="96"/>
      <c r="H342" s="96"/>
      <c r="I342" s="96"/>
      <c r="J342" s="96"/>
      <c r="K342" s="96"/>
      <c r="L342" s="96"/>
      <c r="M342" s="96"/>
      <c r="O342" s="96"/>
      <c r="P342" s="96"/>
      <c r="Q342" s="96"/>
      <c r="R342" s="96"/>
      <c r="S342" s="96"/>
      <c r="T342" s="96"/>
      <c r="V342" s="96"/>
      <c r="W342" s="96"/>
      <c r="X342" s="96"/>
      <c r="Y342" s="96"/>
      <c r="Z342" s="96"/>
      <c r="AA342" s="96"/>
      <c r="AB342" s="96"/>
      <c r="AC342" s="96"/>
      <c r="AD342" s="96"/>
      <c r="AE342" s="96"/>
      <c r="AF342" s="96"/>
    </row>
    <row r="343" spans="5:32" x14ac:dyDescent="0.25">
      <c r="E343" s="96"/>
      <c r="F343" s="96"/>
      <c r="G343" s="96"/>
      <c r="H343" s="96"/>
      <c r="I343" s="96"/>
      <c r="J343" s="96"/>
      <c r="K343" s="96"/>
      <c r="L343" s="96"/>
      <c r="M343" s="96"/>
      <c r="O343" s="96"/>
      <c r="P343" s="96"/>
      <c r="Q343" s="96"/>
      <c r="R343" s="96"/>
      <c r="S343" s="96"/>
      <c r="T343" s="96"/>
      <c r="V343" s="96"/>
      <c r="W343" s="96"/>
      <c r="X343" s="96"/>
      <c r="Y343" s="96"/>
      <c r="Z343" s="96"/>
      <c r="AA343" s="96"/>
      <c r="AB343" s="96"/>
      <c r="AC343" s="96"/>
      <c r="AD343" s="96"/>
      <c r="AE343" s="96"/>
      <c r="AF343" s="96"/>
    </row>
    <row r="344" spans="5:32" x14ac:dyDescent="0.25">
      <c r="E344" s="96"/>
      <c r="F344" s="96"/>
      <c r="G344" s="96"/>
      <c r="H344" s="96"/>
      <c r="I344" s="96"/>
      <c r="J344" s="96"/>
      <c r="K344" s="96"/>
      <c r="L344" s="96"/>
      <c r="M344" s="96"/>
      <c r="O344" s="96"/>
      <c r="P344" s="96"/>
      <c r="Q344" s="96"/>
      <c r="R344" s="96"/>
      <c r="S344" s="96"/>
      <c r="T344" s="96"/>
      <c r="V344" s="96"/>
      <c r="W344" s="96"/>
      <c r="X344" s="96"/>
      <c r="Y344" s="96"/>
      <c r="Z344" s="96"/>
      <c r="AA344" s="96"/>
      <c r="AB344" s="96"/>
      <c r="AC344" s="96"/>
      <c r="AD344" s="96"/>
      <c r="AE344" s="96"/>
      <c r="AF344" s="96"/>
    </row>
    <row r="345" spans="5:32" x14ac:dyDescent="0.25">
      <c r="E345" s="96"/>
      <c r="F345" s="96"/>
      <c r="G345" s="96"/>
      <c r="H345" s="96"/>
      <c r="I345" s="96"/>
      <c r="J345" s="96"/>
      <c r="K345" s="96"/>
      <c r="L345" s="96"/>
      <c r="M345" s="96"/>
      <c r="O345" s="96"/>
      <c r="P345" s="96"/>
      <c r="Q345" s="96"/>
      <c r="R345" s="96"/>
      <c r="S345" s="96"/>
      <c r="T345" s="96"/>
      <c r="V345" s="96"/>
      <c r="W345" s="96"/>
      <c r="X345" s="96"/>
      <c r="Y345" s="96"/>
      <c r="Z345" s="96"/>
      <c r="AA345" s="96"/>
      <c r="AB345" s="96"/>
      <c r="AC345" s="96"/>
      <c r="AD345" s="96"/>
      <c r="AE345" s="96"/>
      <c r="AF345" s="96"/>
    </row>
    <row r="346" spans="5:32" x14ac:dyDescent="0.25">
      <c r="E346" s="96"/>
      <c r="F346" s="96"/>
      <c r="G346" s="96"/>
      <c r="H346" s="96"/>
      <c r="I346" s="96"/>
      <c r="J346" s="96"/>
      <c r="K346" s="96"/>
      <c r="L346" s="96"/>
      <c r="M346" s="96"/>
      <c r="O346" s="96"/>
      <c r="P346" s="96"/>
      <c r="Q346" s="96"/>
      <c r="R346" s="96"/>
      <c r="S346" s="96"/>
      <c r="T346" s="96"/>
      <c r="V346" s="96"/>
      <c r="W346" s="96"/>
      <c r="X346" s="96"/>
      <c r="Y346" s="96"/>
      <c r="Z346" s="96"/>
      <c r="AA346" s="96"/>
      <c r="AB346" s="96"/>
      <c r="AC346" s="96"/>
      <c r="AD346" s="96"/>
      <c r="AE346" s="96"/>
      <c r="AF346" s="96"/>
    </row>
    <row r="347" spans="5:32" x14ac:dyDescent="0.25">
      <c r="E347" s="96"/>
      <c r="F347" s="96"/>
      <c r="G347" s="96"/>
      <c r="H347" s="96"/>
      <c r="I347" s="96"/>
      <c r="J347" s="96"/>
      <c r="K347" s="96"/>
      <c r="L347" s="96"/>
      <c r="M347" s="96"/>
      <c r="O347" s="96"/>
      <c r="P347" s="96"/>
      <c r="Q347" s="96"/>
      <c r="R347" s="96"/>
      <c r="S347" s="96"/>
      <c r="T347" s="96"/>
      <c r="V347" s="96"/>
      <c r="W347" s="96"/>
      <c r="X347" s="96"/>
      <c r="Y347" s="96"/>
      <c r="Z347" s="96"/>
      <c r="AA347" s="96"/>
      <c r="AB347" s="96"/>
      <c r="AC347" s="96"/>
      <c r="AD347" s="96"/>
      <c r="AE347" s="96"/>
      <c r="AF347" s="96"/>
    </row>
    <row r="348" spans="5:32" x14ac:dyDescent="0.25">
      <c r="E348" s="96"/>
      <c r="F348" s="96"/>
      <c r="G348" s="96"/>
      <c r="H348" s="96"/>
      <c r="I348" s="96"/>
      <c r="J348" s="96"/>
      <c r="K348" s="96"/>
      <c r="L348" s="96"/>
      <c r="M348" s="96"/>
      <c r="O348" s="96"/>
      <c r="P348" s="96"/>
      <c r="Q348" s="96"/>
      <c r="R348" s="96"/>
      <c r="S348" s="96"/>
      <c r="T348" s="96"/>
      <c r="V348" s="96"/>
      <c r="W348" s="96"/>
      <c r="X348" s="96"/>
      <c r="Y348" s="96"/>
      <c r="Z348" s="96"/>
      <c r="AA348" s="96"/>
      <c r="AB348" s="96"/>
      <c r="AC348" s="96"/>
      <c r="AD348" s="96"/>
      <c r="AE348" s="96"/>
      <c r="AF348" s="96"/>
    </row>
    <row r="349" spans="5:32" x14ac:dyDescent="0.25">
      <c r="E349" s="96"/>
      <c r="F349" s="96"/>
      <c r="G349" s="96"/>
      <c r="H349" s="96"/>
      <c r="I349" s="96"/>
      <c r="J349" s="96"/>
      <c r="K349" s="96"/>
      <c r="L349" s="96"/>
      <c r="M349" s="96"/>
      <c r="O349" s="96"/>
      <c r="P349" s="96"/>
      <c r="Q349" s="96"/>
      <c r="R349" s="96"/>
      <c r="S349" s="96"/>
      <c r="T349" s="96"/>
      <c r="V349" s="96"/>
      <c r="W349" s="96"/>
      <c r="X349" s="96"/>
      <c r="Y349" s="96"/>
      <c r="Z349" s="96"/>
      <c r="AA349" s="96"/>
      <c r="AB349" s="96"/>
      <c r="AC349" s="96"/>
      <c r="AD349" s="96"/>
      <c r="AE349" s="96"/>
      <c r="AF349" s="96"/>
    </row>
    <row r="350" spans="5:32" x14ac:dyDescent="0.25">
      <c r="E350" s="96"/>
      <c r="F350" s="96"/>
      <c r="G350" s="96"/>
      <c r="H350" s="96"/>
      <c r="I350" s="96"/>
      <c r="J350" s="96"/>
      <c r="K350" s="96"/>
      <c r="L350" s="96"/>
      <c r="M350" s="96"/>
      <c r="O350" s="96"/>
      <c r="P350" s="96"/>
      <c r="Q350" s="96"/>
      <c r="R350" s="96"/>
      <c r="S350" s="96"/>
      <c r="T350" s="96"/>
      <c r="V350" s="96"/>
      <c r="W350" s="96"/>
      <c r="X350" s="96"/>
      <c r="Y350" s="96"/>
      <c r="Z350" s="96"/>
      <c r="AA350" s="96"/>
      <c r="AB350" s="96"/>
      <c r="AC350" s="96"/>
      <c r="AD350" s="96"/>
      <c r="AE350" s="96"/>
      <c r="AF350" s="96"/>
    </row>
    <row r="351" spans="5:32" x14ac:dyDescent="0.25">
      <c r="E351" s="96"/>
      <c r="F351" s="96"/>
      <c r="G351" s="96"/>
      <c r="H351" s="96"/>
      <c r="I351" s="96"/>
      <c r="J351" s="96"/>
      <c r="K351" s="96"/>
      <c r="L351" s="96"/>
      <c r="M351" s="96"/>
      <c r="O351" s="96"/>
      <c r="P351" s="96"/>
      <c r="Q351" s="96"/>
      <c r="R351" s="96"/>
      <c r="S351" s="96"/>
      <c r="T351" s="96"/>
      <c r="V351" s="96"/>
      <c r="W351" s="96"/>
      <c r="X351" s="96"/>
      <c r="Y351" s="96"/>
      <c r="Z351" s="96"/>
      <c r="AA351" s="96"/>
      <c r="AB351" s="96"/>
      <c r="AC351" s="96"/>
      <c r="AD351" s="96"/>
      <c r="AE351" s="96"/>
      <c r="AF351" s="96"/>
    </row>
    <row r="352" spans="5:32" x14ac:dyDescent="0.25">
      <c r="E352" s="96"/>
      <c r="F352" s="96"/>
      <c r="G352" s="96"/>
      <c r="H352" s="96"/>
      <c r="I352" s="96"/>
      <c r="J352" s="96"/>
      <c r="K352" s="96"/>
      <c r="L352" s="96"/>
      <c r="M352" s="96"/>
      <c r="O352" s="96"/>
      <c r="P352" s="96"/>
      <c r="Q352" s="96"/>
      <c r="R352" s="96"/>
      <c r="S352" s="96"/>
      <c r="T352" s="96"/>
      <c r="V352" s="96"/>
      <c r="W352" s="96"/>
      <c r="X352" s="96"/>
      <c r="Y352" s="96"/>
      <c r="Z352" s="96"/>
      <c r="AA352" s="96"/>
      <c r="AB352" s="96"/>
      <c r="AC352" s="96"/>
      <c r="AD352" s="96"/>
      <c r="AE352" s="96"/>
      <c r="AF352" s="96"/>
    </row>
    <row r="353" spans="5:32" x14ac:dyDescent="0.25">
      <c r="E353" s="96"/>
      <c r="F353" s="96"/>
      <c r="G353" s="96"/>
      <c r="H353" s="96"/>
      <c r="I353" s="96"/>
      <c r="J353" s="96"/>
      <c r="K353" s="96"/>
      <c r="L353" s="96"/>
      <c r="M353" s="96"/>
      <c r="O353" s="96"/>
      <c r="P353" s="96"/>
      <c r="Q353" s="96"/>
      <c r="R353" s="96"/>
      <c r="S353" s="96"/>
      <c r="T353" s="96"/>
      <c r="V353" s="96"/>
      <c r="W353" s="96"/>
      <c r="X353" s="96"/>
      <c r="Y353" s="96"/>
      <c r="Z353" s="96"/>
      <c r="AA353" s="96"/>
      <c r="AB353" s="96"/>
      <c r="AC353" s="96"/>
      <c r="AD353" s="96"/>
      <c r="AE353" s="96"/>
      <c r="AF353" s="96"/>
    </row>
    <row r="354" spans="5:32" x14ac:dyDescent="0.25">
      <c r="E354" s="96"/>
      <c r="F354" s="96"/>
      <c r="G354" s="96"/>
      <c r="H354" s="96"/>
      <c r="I354" s="96"/>
      <c r="J354" s="96"/>
      <c r="K354" s="96"/>
      <c r="L354" s="96"/>
      <c r="M354" s="96"/>
      <c r="O354" s="96"/>
      <c r="P354" s="96"/>
      <c r="Q354" s="96"/>
      <c r="R354" s="96"/>
      <c r="S354" s="96"/>
      <c r="T354" s="96"/>
      <c r="V354" s="96"/>
      <c r="W354" s="96"/>
      <c r="X354" s="96"/>
      <c r="Y354" s="96"/>
      <c r="Z354" s="96"/>
      <c r="AA354" s="96"/>
      <c r="AB354" s="96"/>
      <c r="AC354" s="96"/>
      <c r="AD354" s="96"/>
      <c r="AE354" s="96"/>
      <c r="AF354" s="96"/>
    </row>
    <row r="355" spans="5:32" x14ac:dyDescent="0.25">
      <c r="E355" s="96"/>
      <c r="F355" s="96"/>
      <c r="G355" s="96"/>
      <c r="H355" s="96"/>
      <c r="I355" s="96"/>
      <c r="J355" s="96"/>
      <c r="K355" s="96"/>
      <c r="L355" s="96"/>
      <c r="M355" s="96"/>
      <c r="O355" s="96"/>
      <c r="P355" s="96"/>
      <c r="Q355" s="96"/>
      <c r="R355" s="96"/>
      <c r="S355" s="96"/>
      <c r="T355" s="96"/>
      <c r="V355" s="96"/>
      <c r="W355" s="96"/>
      <c r="X355" s="96"/>
      <c r="Y355" s="96"/>
      <c r="Z355" s="96"/>
      <c r="AA355" s="96"/>
      <c r="AB355" s="96"/>
      <c r="AC355" s="96"/>
      <c r="AD355" s="96"/>
      <c r="AE355" s="96"/>
      <c r="AF355" s="96"/>
    </row>
    <row r="356" spans="5:32" x14ac:dyDescent="0.25">
      <c r="E356" s="96"/>
      <c r="F356" s="96"/>
      <c r="G356" s="96"/>
      <c r="H356" s="96"/>
      <c r="I356" s="96"/>
      <c r="J356" s="96"/>
      <c r="K356" s="96"/>
      <c r="L356" s="96"/>
      <c r="M356" s="96"/>
      <c r="O356" s="96"/>
      <c r="P356" s="96"/>
      <c r="Q356" s="96"/>
      <c r="R356" s="96"/>
      <c r="S356" s="96"/>
      <c r="T356" s="96"/>
      <c r="V356" s="96"/>
      <c r="W356" s="96"/>
      <c r="X356" s="96"/>
      <c r="Y356" s="96"/>
      <c r="Z356" s="96"/>
      <c r="AA356" s="96"/>
      <c r="AB356" s="96"/>
      <c r="AC356" s="96"/>
      <c r="AD356" s="96"/>
      <c r="AE356" s="96"/>
      <c r="AF356" s="96"/>
    </row>
    <row r="357" spans="5:32" x14ac:dyDescent="0.25">
      <c r="E357" s="96"/>
      <c r="F357" s="96"/>
      <c r="G357" s="96"/>
      <c r="H357" s="96"/>
      <c r="I357" s="96"/>
      <c r="J357" s="96"/>
      <c r="K357" s="96"/>
      <c r="L357" s="96"/>
      <c r="M357" s="96"/>
      <c r="O357" s="96"/>
      <c r="P357" s="96"/>
      <c r="Q357" s="96"/>
      <c r="R357" s="96"/>
      <c r="S357" s="96"/>
      <c r="T357" s="96"/>
      <c r="V357" s="96"/>
      <c r="W357" s="96"/>
      <c r="X357" s="96"/>
      <c r="Y357" s="96"/>
      <c r="Z357" s="96"/>
      <c r="AA357" s="96"/>
      <c r="AB357" s="96"/>
      <c r="AC357" s="96"/>
      <c r="AD357" s="96"/>
      <c r="AE357" s="96"/>
      <c r="AF357" s="96"/>
    </row>
    <row r="358" spans="5:32" x14ac:dyDescent="0.25">
      <c r="E358" s="96"/>
      <c r="F358" s="96"/>
      <c r="G358" s="96"/>
      <c r="H358" s="96"/>
      <c r="I358" s="96"/>
      <c r="J358" s="96"/>
      <c r="K358" s="96"/>
      <c r="L358" s="96"/>
      <c r="M358" s="96"/>
      <c r="O358" s="96"/>
      <c r="P358" s="96"/>
      <c r="Q358" s="96"/>
      <c r="R358" s="96"/>
      <c r="S358" s="96"/>
      <c r="T358" s="96"/>
      <c r="V358" s="96"/>
      <c r="W358" s="96"/>
      <c r="X358" s="96"/>
      <c r="Y358" s="96"/>
      <c r="Z358" s="96"/>
      <c r="AA358" s="96"/>
      <c r="AB358" s="96"/>
      <c r="AC358" s="96"/>
      <c r="AD358" s="96"/>
      <c r="AE358" s="96"/>
      <c r="AF358" s="96"/>
    </row>
    <row r="359" spans="5:32" x14ac:dyDescent="0.25">
      <c r="E359" s="96"/>
      <c r="F359" s="96"/>
      <c r="G359" s="96"/>
      <c r="H359" s="96"/>
      <c r="I359" s="96"/>
      <c r="J359" s="96"/>
      <c r="K359" s="96"/>
      <c r="L359" s="96"/>
      <c r="M359" s="96"/>
      <c r="O359" s="96"/>
      <c r="P359" s="96"/>
      <c r="Q359" s="96"/>
      <c r="R359" s="96"/>
      <c r="S359" s="96"/>
      <c r="T359" s="96"/>
      <c r="V359" s="96"/>
      <c r="W359" s="96"/>
      <c r="X359" s="96"/>
      <c r="Y359" s="96"/>
      <c r="Z359" s="96"/>
      <c r="AA359" s="96"/>
      <c r="AB359" s="96"/>
      <c r="AC359" s="96"/>
      <c r="AD359" s="96"/>
      <c r="AE359" s="96"/>
      <c r="AF359" s="96"/>
    </row>
    <row r="360" spans="5:32" x14ac:dyDescent="0.25">
      <c r="E360" s="96"/>
      <c r="F360" s="96"/>
      <c r="G360" s="96"/>
      <c r="H360" s="96"/>
      <c r="I360" s="96"/>
      <c r="J360" s="96"/>
      <c r="K360" s="96"/>
      <c r="L360" s="96"/>
      <c r="M360" s="96"/>
      <c r="O360" s="96"/>
      <c r="P360" s="96"/>
      <c r="Q360" s="96"/>
      <c r="R360" s="96"/>
      <c r="S360" s="96"/>
      <c r="T360" s="96"/>
      <c r="V360" s="96"/>
      <c r="W360" s="96"/>
      <c r="X360" s="96"/>
      <c r="Y360" s="96"/>
      <c r="Z360" s="96"/>
      <c r="AA360" s="96"/>
      <c r="AB360" s="96"/>
      <c r="AC360" s="96"/>
      <c r="AD360" s="96"/>
      <c r="AE360" s="96"/>
      <c r="AF360" s="96"/>
    </row>
    <row r="361" spans="5:32" x14ac:dyDescent="0.25">
      <c r="E361" s="96"/>
      <c r="F361" s="96"/>
      <c r="G361" s="96"/>
      <c r="H361" s="96"/>
      <c r="I361" s="96"/>
      <c r="J361" s="96"/>
      <c r="K361" s="96"/>
      <c r="L361" s="96"/>
      <c r="M361" s="96"/>
      <c r="O361" s="96"/>
      <c r="P361" s="96"/>
      <c r="Q361" s="96"/>
      <c r="R361" s="96"/>
      <c r="S361" s="96"/>
      <c r="T361" s="96"/>
      <c r="V361" s="96"/>
      <c r="W361" s="96"/>
      <c r="X361" s="96"/>
      <c r="Y361" s="96"/>
      <c r="Z361" s="96"/>
      <c r="AA361" s="96"/>
      <c r="AB361" s="96"/>
      <c r="AC361" s="96"/>
      <c r="AD361" s="96"/>
      <c r="AE361" s="96"/>
      <c r="AF361" s="96"/>
    </row>
    <row r="362" spans="5:32" x14ac:dyDescent="0.25">
      <c r="E362" s="96"/>
      <c r="F362" s="96"/>
      <c r="G362" s="96"/>
      <c r="H362" s="96"/>
      <c r="I362" s="96"/>
      <c r="J362" s="96"/>
      <c r="K362" s="96"/>
      <c r="L362" s="96"/>
      <c r="M362" s="96"/>
      <c r="O362" s="96"/>
      <c r="P362" s="96"/>
      <c r="Q362" s="96"/>
      <c r="R362" s="96"/>
      <c r="S362" s="96"/>
      <c r="T362" s="96"/>
      <c r="V362" s="96"/>
      <c r="W362" s="96"/>
      <c r="X362" s="96"/>
      <c r="Y362" s="96"/>
      <c r="Z362" s="96"/>
      <c r="AA362" s="96"/>
      <c r="AB362" s="96"/>
      <c r="AC362" s="96"/>
      <c r="AD362" s="96"/>
      <c r="AE362" s="96"/>
      <c r="AF362" s="96"/>
    </row>
    <row r="363" spans="5:32" x14ac:dyDescent="0.25">
      <c r="E363" s="96"/>
      <c r="F363" s="96"/>
      <c r="G363" s="96"/>
      <c r="H363" s="96"/>
      <c r="I363" s="96"/>
      <c r="J363" s="96"/>
      <c r="K363" s="96"/>
      <c r="L363" s="96"/>
      <c r="M363" s="96"/>
      <c r="O363" s="96"/>
      <c r="P363" s="96"/>
      <c r="Q363" s="96"/>
      <c r="R363" s="96"/>
      <c r="S363" s="96"/>
      <c r="T363" s="96"/>
      <c r="V363" s="96"/>
      <c r="W363" s="96"/>
      <c r="X363" s="96"/>
      <c r="Y363" s="96"/>
      <c r="Z363" s="96"/>
      <c r="AA363" s="96"/>
      <c r="AB363" s="96"/>
      <c r="AC363" s="96"/>
      <c r="AD363" s="96"/>
      <c r="AE363" s="96"/>
      <c r="AF363" s="96"/>
    </row>
    <row r="364" spans="5:32" x14ac:dyDescent="0.25">
      <c r="E364" s="96"/>
      <c r="F364" s="96"/>
      <c r="G364" s="96"/>
      <c r="H364" s="96"/>
      <c r="I364" s="96"/>
      <c r="J364" s="96"/>
      <c r="K364" s="96"/>
      <c r="L364" s="96"/>
      <c r="M364" s="96"/>
      <c r="O364" s="96"/>
      <c r="P364" s="96"/>
      <c r="Q364" s="96"/>
      <c r="R364" s="96"/>
      <c r="S364" s="96"/>
      <c r="T364" s="96"/>
      <c r="V364" s="96"/>
      <c r="W364" s="96"/>
      <c r="X364" s="96"/>
      <c r="Y364" s="96"/>
      <c r="Z364" s="96"/>
      <c r="AA364" s="96"/>
      <c r="AB364" s="96"/>
      <c r="AC364" s="96"/>
      <c r="AD364" s="96"/>
      <c r="AE364" s="96"/>
      <c r="AF364" s="96"/>
    </row>
    <row r="365" spans="5:32" x14ac:dyDescent="0.25">
      <c r="E365" s="96"/>
      <c r="F365" s="96"/>
      <c r="G365" s="96"/>
      <c r="H365" s="96"/>
      <c r="I365" s="96"/>
      <c r="J365" s="96"/>
      <c r="K365" s="96"/>
      <c r="L365" s="96"/>
      <c r="M365" s="96"/>
      <c r="O365" s="96"/>
      <c r="P365" s="96"/>
      <c r="Q365" s="96"/>
      <c r="R365" s="96"/>
      <c r="S365" s="96"/>
      <c r="T365" s="96"/>
      <c r="V365" s="96"/>
      <c r="W365" s="96"/>
      <c r="X365" s="96"/>
      <c r="Y365" s="96"/>
      <c r="Z365" s="96"/>
      <c r="AA365" s="96"/>
      <c r="AB365" s="96"/>
      <c r="AC365" s="96"/>
      <c r="AD365" s="96"/>
      <c r="AE365" s="96"/>
      <c r="AF365" s="96"/>
    </row>
    <row r="366" spans="5:32" x14ac:dyDescent="0.25">
      <c r="E366" s="96"/>
      <c r="F366" s="96"/>
      <c r="G366" s="96"/>
      <c r="H366" s="96"/>
      <c r="I366" s="96"/>
      <c r="J366" s="96"/>
      <c r="K366" s="96"/>
      <c r="L366" s="96"/>
      <c r="M366" s="96"/>
      <c r="O366" s="96"/>
      <c r="P366" s="96"/>
      <c r="Q366" s="96"/>
      <c r="R366" s="96"/>
      <c r="S366" s="96"/>
      <c r="T366" s="96"/>
      <c r="V366" s="96"/>
      <c r="W366" s="96"/>
      <c r="X366" s="96"/>
      <c r="Y366" s="96"/>
      <c r="Z366" s="96"/>
      <c r="AA366" s="96"/>
      <c r="AB366" s="96"/>
      <c r="AC366" s="96"/>
      <c r="AD366" s="96"/>
      <c r="AE366" s="96"/>
      <c r="AF366" s="96"/>
    </row>
    <row r="367" spans="5:32" x14ac:dyDescent="0.25">
      <c r="E367" s="96"/>
      <c r="F367" s="96"/>
      <c r="G367" s="96"/>
      <c r="H367" s="96"/>
      <c r="I367" s="96"/>
      <c r="J367" s="96"/>
      <c r="K367" s="96"/>
      <c r="L367" s="96"/>
      <c r="M367" s="96"/>
      <c r="O367" s="96"/>
      <c r="P367" s="96"/>
      <c r="Q367" s="96"/>
      <c r="R367" s="96"/>
      <c r="S367" s="96"/>
      <c r="T367" s="96"/>
      <c r="V367" s="96"/>
      <c r="W367" s="96"/>
      <c r="X367" s="96"/>
      <c r="Y367" s="96"/>
      <c r="Z367" s="96"/>
      <c r="AA367" s="96"/>
      <c r="AB367" s="96"/>
      <c r="AC367" s="96"/>
      <c r="AD367" s="96"/>
      <c r="AE367" s="96"/>
      <c r="AF367" s="96"/>
    </row>
    <row r="368" spans="5:32" x14ac:dyDescent="0.25">
      <c r="E368" s="96"/>
      <c r="F368" s="96"/>
      <c r="G368" s="96"/>
      <c r="H368" s="96"/>
      <c r="I368" s="96"/>
      <c r="J368" s="96"/>
      <c r="K368" s="96"/>
      <c r="L368" s="96"/>
      <c r="M368" s="96"/>
      <c r="O368" s="96"/>
      <c r="P368" s="96"/>
      <c r="Q368" s="96"/>
      <c r="R368" s="96"/>
      <c r="S368" s="96"/>
      <c r="T368" s="96"/>
      <c r="V368" s="96"/>
      <c r="W368" s="96"/>
      <c r="X368" s="96"/>
      <c r="Y368" s="96"/>
      <c r="Z368" s="96"/>
      <c r="AA368" s="96"/>
      <c r="AB368" s="96"/>
      <c r="AC368" s="96"/>
      <c r="AD368" s="96"/>
      <c r="AE368" s="96"/>
      <c r="AF368" s="96"/>
    </row>
    <row r="369" spans="5:32" x14ac:dyDescent="0.25">
      <c r="E369" s="96"/>
      <c r="F369" s="96"/>
      <c r="G369" s="96"/>
      <c r="H369" s="96"/>
      <c r="I369" s="96"/>
      <c r="J369" s="96"/>
      <c r="K369" s="96"/>
      <c r="L369" s="96"/>
      <c r="M369" s="96"/>
      <c r="O369" s="96"/>
      <c r="P369" s="96"/>
      <c r="Q369" s="96"/>
      <c r="R369" s="96"/>
      <c r="S369" s="96"/>
      <c r="T369" s="96"/>
      <c r="V369" s="96"/>
      <c r="W369" s="96"/>
      <c r="X369" s="96"/>
      <c r="Y369" s="96"/>
      <c r="Z369" s="96"/>
      <c r="AA369" s="96"/>
      <c r="AB369" s="96"/>
      <c r="AC369" s="96"/>
      <c r="AD369" s="96"/>
      <c r="AE369" s="96"/>
      <c r="AF369" s="96"/>
    </row>
    <row r="370" spans="5:32" x14ac:dyDescent="0.25">
      <c r="E370" s="96"/>
      <c r="F370" s="96"/>
      <c r="G370" s="96"/>
      <c r="H370" s="96"/>
      <c r="I370" s="96"/>
      <c r="J370" s="96"/>
      <c r="K370" s="96"/>
      <c r="L370" s="96"/>
      <c r="M370" s="96"/>
      <c r="O370" s="96"/>
      <c r="P370" s="96"/>
      <c r="Q370" s="96"/>
      <c r="R370" s="96"/>
      <c r="S370" s="96"/>
      <c r="T370" s="96"/>
      <c r="V370" s="96"/>
      <c r="W370" s="96"/>
      <c r="X370" s="96"/>
      <c r="Y370" s="96"/>
      <c r="Z370" s="96"/>
      <c r="AA370" s="96"/>
      <c r="AB370" s="96"/>
      <c r="AC370" s="96"/>
      <c r="AD370" s="96"/>
      <c r="AE370" s="96"/>
      <c r="AF370" s="96"/>
    </row>
    <row r="371" spans="5:32" x14ac:dyDescent="0.25">
      <c r="E371" s="96"/>
      <c r="F371" s="96"/>
      <c r="G371" s="96"/>
      <c r="H371" s="96"/>
      <c r="I371" s="96"/>
      <c r="J371" s="96"/>
      <c r="K371" s="96"/>
      <c r="L371" s="96"/>
      <c r="M371" s="96"/>
      <c r="O371" s="96"/>
      <c r="P371" s="96"/>
      <c r="Q371" s="96"/>
      <c r="R371" s="96"/>
      <c r="S371" s="96"/>
      <c r="T371" s="96"/>
      <c r="V371" s="96"/>
      <c r="W371" s="96"/>
      <c r="X371" s="96"/>
      <c r="Y371" s="96"/>
      <c r="Z371" s="96"/>
      <c r="AA371" s="96"/>
      <c r="AB371" s="96"/>
      <c r="AC371" s="96"/>
      <c r="AD371" s="96"/>
      <c r="AE371" s="96"/>
      <c r="AF371" s="96"/>
    </row>
    <row r="372" spans="5:32" x14ac:dyDescent="0.25">
      <c r="E372" s="96"/>
      <c r="F372" s="96"/>
      <c r="G372" s="96"/>
      <c r="H372" s="96"/>
      <c r="I372" s="96"/>
      <c r="J372" s="96"/>
      <c r="K372" s="96"/>
      <c r="L372" s="96"/>
      <c r="M372" s="96"/>
      <c r="O372" s="96"/>
      <c r="P372" s="96"/>
      <c r="Q372" s="96"/>
      <c r="R372" s="96"/>
      <c r="S372" s="96"/>
      <c r="T372" s="96"/>
      <c r="V372" s="96"/>
      <c r="W372" s="96"/>
      <c r="X372" s="96"/>
      <c r="Y372" s="96"/>
      <c r="Z372" s="96"/>
      <c r="AA372" s="96"/>
      <c r="AB372" s="96"/>
      <c r="AC372" s="96"/>
      <c r="AD372" s="96"/>
      <c r="AE372" s="96"/>
      <c r="AF372" s="96"/>
    </row>
    <row r="373" spans="5:32" x14ac:dyDescent="0.25">
      <c r="E373" s="96"/>
      <c r="F373" s="96"/>
      <c r="G373" s="96"/>
      <c r="H373" s="96"/>
      <c r="I373" s="96"/>
      <c r="J373" s="96"/>
      <c r="K373" s="96"/>
      <c r="L373" s="96"/>
      <c r="M373" s="96"/>
      <c r="O373" s="96"/>
      <c r="P373" s="96"/>
      <c r="Q373" s="96"/>
      <c r="R373" s="96"/>
      <c r="S373" s="96"/>
      <c r="T373" s="96"/>
      <c r="V373" s="96"/>
      <c r="W373" s="96"/>
      <c r="X373" s="96"/>
      <c r="Y373" s="96"/>
      <c r="Z373" s="96"/>
      <c r="AA373" s="96"/>
      <c r="AB373" s="96"/>
      <c r="AC373" s="96"/>
      <c r="AD373" s="96"/>
      <c r="AE373" s="96"/>
      <c r="AF373" s="96"/>
    </row>
    <row r="374" spans="5:32" x14ac:dyDescent="0.25">
      <c r="E374" s="96"/>
      <c r="F374" s="96"/>
      <c r="G374" s="96"/>
      <c r="H374" s="96"/>
      <c r="I374" s="96"/>
      <c r="J374" s="96"/>
      <c r="K374" s="96"/>
      <c r="L374" s="96"/>
      <c r="M374" s="96"/>
      <c r="O374" s="96"/>
      <c r="P374" s="96"/>
      <c r="Q374" s="96"/>
      <c r="R374" s="96"/>
      <c r="S374" s="96"/>
      <c r="T374" s="96"/>
      <c r="V374" s="96"/>
      <c r="W374" s="96"/>
      <c r="X374" s="96"/>
      <c r="Y374" s="96"/>
      <c r="Z374" s="96"/>
      <c r="AA374" s="96"/>
      <c r="AB374" s="96"/>
      <c r="AC374" s="96"/>
      <c r="AD374" s="96"/>
      <c r="AE374" s="96"/>
      <c r="AF374" s="96"/>
    </row>
    <row r="375" spans="5:32" x14ac:dyDescent="0.25">
      <c r="E375" s="96"/>
      <c r="F375" s="96"/>
      <c r="G375" s="96"/>
      <c r="H375" s="96"/>
      <c r="I375" s="96"/>
      <c r="J375" s="96"/>
      <c r="K375" s="96"/>
      <c r="L375" s="96"/>
      <c r="M375" s="96"/>
      <c r="O375" s="96"/>
      <c r="P375" s="96"/>
      <c r="Q375" s="96"/>
      <c r="R375" s="96"/>
      <c r="S375" s="96"/>
      <c r="T375" s="96"/>
      <c r="V375" s="96"/>
      <c r="W375" s="96"/>
      <c r="X375" s="96"/>
      <c r="Y375" s="96"/>
      <c r="Z375" s="96"/>
      <c r="AA375" s="96"/>
      <c r="AB375" s="96"/>
      <c r="AC375" s="96"/>
      <c r="AD375" s="96"/>
      <c r="AE375" s="96"/>
      <c r="AF375" s="96"/>
    </row>
    <row r="376" spans="5:32" x14ac:dyDescent="0.25">
      <c r="E376" s="96"/>
      <c r="F376" s="96"/>
      <c r="G376" s="96"/>
      <c r="H376" s="96"/>
      <c r="I376" s="96"/>
      <c r="J376" s="96"/>
      <c r="K376" s="96"/>
      <c r="L376" s="96"/>
      <c r="M376" s="96"/>
      <c r="O376" s="96"/>
      <c r="P376" s="96"/>
      <c r="Q376" s="96"/>
      <c r="R376" s="96"/>
      <c r="S376" s="96"/>
      <c r="T376" s="96"/>
      <c r="V376" s="96"/>
      <c r="W376" s="96"/>
      <c r="X376" s="96"/>
      <c r="Y376" s="96"/>
      <c r="Z376" s="96"/>
      <c r="AA376" s="96"/>
      <c r="AB376" s="96"/>
      <c r="AC376" s="96"/>
      <c r="AD376" s="96"/>
      <c r="AE376" s="96"/>
      <c r="AF376" s="96"/>
    </row>
    <row r="377" spans="5:32" x14ac:dyDescent="0.25">
      <c r="E377" s="96"/>
      <c r="F377" s="96"/>
      <c r="G377" s="96"/>
      <c r="H377" s="96"/>
      <c r="I377" s="96"/>
      <c r="J377" s="96"/>
      <c r="K377" s="96"/>
      <c r="L377" s="96"/>
      <c r="M377" s="96"/>
      <c r="O377" s="96"/>
      <c r="P377" s="96"/>
      <c r="Q377" s="96"/>
      <c r="R377" s="96"/>
      <c r="S377" s="96"/>
      <c r="T377" s="96"/>
      <c r="V377" s="96"/>
      <c r="W377" s="96"/>
      <c r="X377" s="96"/>
      <c r="Y377" s="96"/>
      <c r="Z377" s="96"/>
      <c r="AA377" s="96"/>
      <c r="AB377" s="96"/>
      <c r="AC377" s="96"/>
      <c r="AD377" s="96"/>
      <c r="AE377" s="96"/>
      <c r="AF377" s="96"/>
    </row>
    <row r="378" spans="5:32" x14ac:dyDescent="0.25">
      <c r="E378" s="96"/>
      <c r="F378" s="96"/>
      <c r="G378" s="96"/>
      <c r="H378" s="96"/>
      <c r="I378" s="96"/>
      <c r="J378" s="96"/>
      <c r="K378" s="96"/>
      <c r="L378" s="96"/>
      <c r="M378" s="96"/>
      <c r="O378" s="96"/>
      <c r="P378" s="96"/>
      <c r="Q378" s="96"/>
      <c r="R378" s="96"/>
      <c r="S378" s="96"/>
      <c r="T378" s="96"/>
      <c r="V378" s="96"/>
      <c r="W378" s="96"/>
      <c r="X378" s="96"/>
      <c r="Y378" s="96"/>
      <c r="Z378" s="96"/>
      <c r="AA378" s="96"/>
      <c r="AB378" s="96"/>
      <c r="AC378" s="96"/>
      <c r="AD378" s="96"/>
      <c r="AE378" s="96"/>
      <c r="AF378" s="96"/>
    </row>
    <row r="379" spans="5:32" x14ac:dyDescent="0.25">
      <c r="E379" s="96"/>
      <c r="F379" s="96"/>
      <c r="G379" s="96"/>
      <c r="H379" s="96"/>
      <c r="I379" s="96"/>
      <c r="J379" s="96"/>
      <c r="K379" s="96"/>
      <c r="L379" s="96"/>
      <c r="M379" s="96"/>
      <c r="O379" s="96"/>
      <c r="P379" s="96"/>
      <c r="Q379" s="96"/>
      <c r="R379" s="96"/>
      <c r="S379" s="96"/>
      <c r="T379" s="96"/>
      <c r="V379" s="96"/>
      <c r="W379" s="96"/>
      <c r="X379" s="96"/>
      <c r="Y379" s="96"/>
      <c r="Z379" s="96"/>
      <c r="AA379" s="96"/>
      <c r="AB379" s="96"/>
      <c r="AC379" s="96"/>
      <c r="AD379" s="96"/>
      <c r="AE379" s="96"/>
      <c r="AF379" s="96"/>
    </row>
    <row r="380" spans="5:32" x14ac:dyDescent="0.25">
      <c r="E380" s="96"/>
      <c r="F380" s="96"/>
      <c r="G380" s="96"/>
      <c r="H380" s="96"/>
      <c r="I380" s="96"/>
      <c r="J380" s="96"/>
      <c r="K380" s="96"/>
      <c r="L380" s="96"/>
      <c r="M380" s="96"/>
      <c r="O380" s="96"/>
      <c r="P380" s="96"/>
      <c r="Q380" s="96"/>
      <c r="R380" s="96"/>
      <c r="S380" s="96"/>
      <c r="T380" s="96"/>
      <c r="V380" s="96"/>
      <c r="W380" s="96"/>
      <c r="X380" s="96"/>
      <c r="Y380" s="96"/>
      <c r="Z380" s="96"/>
      <c r="AA380" s="96"/>
      <c r="AB380" s="96"/>
      <c r="AC380" s="96"/>
      <c r="AD380" s="96"/>
      <c r="AE380" s="96"/>
      <c r="AF380" s="96"/>
    </row>
    <row r="381" spans="5:32" x14ac:dyDescent="0.25">
      <c r="E381" s="96"/>
      <c r="F381" s="96"/>
      <c r="G381" s="96"/>
      <c r="H381" s="96"/>
      <c r="I381" s="96"/>
      <c r="J381" s="96"/>
      <c r="K381" s="96"/>
      <c r="L381" s="96"/>
      <c r="M381" s="96"/>
      <c r="O381" s="96"/>
      <c r="P381" s="96"/>
      <c r="Q381" s="96"/>
      <c r="R381" s="96"/>
      <c r="S381" s="96"/>
      <c r="T381" s="96"/>
      <c r="V381" s="96"/>
      <c r="W381" s="96"/>
      <c r="X381" s="96"/>
      <c r="Y381" s="96"/>
      <c r="Z381" s="96"/>
      <c r="AA381" s="96"/>
      <c r="AB381" s="96"/>
      <c r="AC381" s="96"/>
      <c r="AD381" s="96"/>
      <c r="AE381" s="96"/>
      <c r="AF381" s="96"/>
    </row>
    <row r="382" spans="5:32" x14ac:dyDescent="0.25">
      <c r="E382" s="96"/>
      <c r="F382" s="96"/>
      <c r="G382" s="96"/>
      <c r="H382" s="96"/>
      <c r="I382" s="96"/>
      <c r="J382" s="96"/>
      <c r="K382" s="96"/>
      <c r="L382" s="96"/>
      <c r="M382" s="96"/>
      <c r="O382" s="96"/>
      <c r="P382" s="96"/>
      <c r="Q382" s="96"/>
      <c r="R382" s="96"/>
      <c r="S382" s="96"/>
      <c r="T382" s="96"/>
      <c r="V382" s="96"/>
      <c r="W382" s="96"/>
      <c r="X382" s="96"/>
      <c r="Y382" s="96"/>
      <c r="Z382" s="96"/>
      <c r="AA382" s="96"/>
      <c r="AB382" s="96"/>
      <c r="AC382" s="96"/>
      <c r="AD382" s="96"/>
      <c r="AE382" s="96"/>
      <c r="AF382" s="96"/>
    </row>
    <row r="383" spans="5:32" x14ac:dyDescent="0.25">
      <c r="E383" s="96"/>
      <c r="F383" s="96"/>
      <c r="G383" s="96"/>
      <c r="H383" s="96"/>
      <c r="I383" s="96"/>
      <c r="J383" s="96"/>
      <c r="K383" s="96"/>
      <c r="L383" s="96"/>
      <c r="M383" s="96"/>
      <c r="O383" s="96"/>
      <c r="P383" s="96"/>
      <c r="Q383" s="96"/>
      <c r="R383" s="96"/>
      <c r="S383" s="96"/>
      <c r="T383" s="96"/>
      <c r="V383" s="96"/>
      <c r="W383" s="96"/>
      <c r="X383" s="96"/>
      <c r="Y383" s="96"/>
      <c r="Z383" s="96"/>
      <c r="AA383" s="96"/>
      <c r="AB383" s="96"/>
      <c r="AC383" s="96"/>
      <c r="AD383" s="96"/>
      <c r="AE383" s="96"/>
      <c r="AF383" s="96"/>
    </row>
    <row r="384" spans="5:32" x14ac:dyDescent="0.25">
      <c r="E384" s="96"/>
      <c r="F384" s="96"/>
      <c r="G384" s="96"/>
      <c r="H384" s="96"/>
      <c r="I384" s="96"/>
      <c r="J384" s="96"/>
      <c r="K384" s="96"/>
      <c r="L384" s="96"/>
      <c r="M384" s="96"/>
      <c r="O384" s="96"/>
      <c r="P384" s="96"/>
      <c r="Q384" s="96"/>
      <c r="R384" s="96"/>
      <c r="S384" s="96"/>
      <c r="T384" s="96"/>
      <c r="V384" s="96"/>
      <c r="W384" s="96"/>
      <c r="X384" s="96"/>
      <c r="Y384" s="96"/>
      <c r="Z384" s="96"/>
      <c r="AA384" s="96"/>
      <c r="AB384" s="96"/>
      <c r="AC384" s="96"/>
      <c r="AD384" s="96"/>
      <c r="AE384" s="96"/>
      <c r="AF384" s="96"/>
    </row>
    <row r="385" spans="5:32" x14ac:dyDescent="0.25">
      <c r="E385" s="96"/>
      <c r="F385" s="96"/>
      <c r="G385" s="96"/>
      <c r="H385" s="96"/>
      <c r="I385" s="96"/>
      <c r="J385" s="96"/>
      <c r="K385" s="96"/>
      <c r="L385" s="96"/>
      <c r="M385" s="96"/>
      <c r="O385" s="96"/>
      <c r="P385" s="96"/>
      <c r="Q385" s="96"/>
      <c r="R385" s="96"/>
      <c r="S385" s="96"/>
      <c r="T385" s="96"/>
      <c r="V385" s="96"/>
      <c r="W385" s="96"/>
      <c r="X385" s="96"/>
      <c r="Y385" s="96"/>
      <c r="Z385" s="96"/>
      <c r="AA385" s="96"/>
      <c r="AB385" s="96"/>
      <c r="AC385" s="96"/>
      <c r="AD385" s="96"/>
      <c r="AE385" s="96"/>
      <c r="AF385" s="96"/>
    </row>
    <row r="386" spans="5:32" x14ac:dyDescent="0.25">
      <c r="E386" s="96"/>
      <c r="F386" s="96"/>
      <c r="G386" s="96"/>
      <c r="H386" s="96"/>
      <c r="I386" s="96"/>
      <c r="J386" s="96"/>
      <c r="K386" s="96"/>
      <c r="L386" s="96"/>
      <c r="M386" s="96"/>
      <c r="O386" s="96"/>
      <c r="P386" s="96"/>
      <c r="Q386" s="96"/>
      <c r="R386" s="96"/>
      <c r="S386" s="96"/>
      <c r="T386" s="96"/>
      <c r="V386" s="96"/>
      <c r="W386" s="96"/>
      <c r="X386" s="96"/>
      <c r="Y386" s="96"/>
      <c r="Z386" s="96"/>
      <c r="AA386" s="96"/>
      <c r="AB386" s="96"/>
      <c r="AC386" s="96"/>
      <c r="AD386" s="96"/>
      <c r="AE386" s="96"/>
      <c r="AF386" s="96"/>
    </row>
    <row r="387" spans="5:32" x14ac:dyDescent="0.25">
      <c r="E387" s="96"/>
      <c r="F387" s="96"/>
      <c r="G387" s="96"/>
      <c r="H387" s="96"/>
      <c r="I387" s="96"/>
      <c r="J387" s="96"/>
      <c r="K387" s="96"/>
      <c r="L387" s="96"/>
      <c r="M387" s="96"/>
      <c r="O387" s="96"/>
      <c r="P387" s="96"/>
      <c r="Q387" s="96"/>
      <c r="R387" s="96"/>
      <c r="S387" s="96"/>
      <c r="T387" s="96"/>
      <c r="V387" s="96"/>
      <c r="W387" s="96"/>
      <c r="X387" s="96"/>
      <c r="Y387" s="96"/>
      <c r="Z387" s="96"/>
      <c r="AA387" s="96"/>
      <c r="AB387" s="96"/>
      <c r="AC387" s="96"/>
      <c r="AD387" s="96"/>
      <c r="AE387" s="96"/>
      <c r="AF387" s="96"/>
    </row>
    <row r="388" spans="5:32" x14ac:dyDescent="0.25">
      <c r="E388" s="96"/>
      <c r="F388" s="96"/>
      <c r="G388" s="96"/>
      <c r="H388" s="96"/>
      <c r="I388" s="96"/>
      <c r="J388" s="96"/>
      <c r="K388" s="96"/>
      <c r="L388" s="96"/>
      <c r="M388" s="96"/>
      <c r="O388" s="96"/>
      <c r="P388" s="96"/>
      <c r="Q388" s="96"/>
      <c r="R388" s="96"/>
      <c r="S388" s="96"/>
      <c r="T388" s="96"/>
      <c r="V388" s="96"/>
      <c r="W388" s="96"/>
      <c r="X388" s="96"/>
      <c r="Y388" s="96"/>
      <c r="Z388" s="96"/>
      <c r="AA388" s="96"/>
      <c r="AB388" s="96"/>
      <c r="AC388" s="96"/>
      <c r="AD388" s="96"/>
      <c r="AE388" s="96"/>
      <c r="AF388" s="96"/>
    </row>
    <row r="389" spans="5:32" x14ac:dyDescent="0.25">
      <c r="E389" s="96"/>
      <c r="F389" s="96"/>
      <c r="G389" s="96"/>
      <c r="H389" s="96"/>
      <c r="I389" s="96"/>
      <c r="J389" s="96"/>
      <c r="K389" s="96"/>
      <c r="L389" s="96"/>
      <c r="M389" s="96"/>
      <c r="O389" s="96"/>
      <c r="P389" s="96"/>
      <c r="Q389" s="96"/>
      <c r="R389" s="96"/>
      <c r="S389" s="96"/>
      <c r="T389" s="96"/>
      <c r="V389" s="96"/>
      <c r="W389" s="96"/>
      <c r="X389" s="96"/>
      <c r="Y389" s="96"/>
      <c r="Z389" s="96"/>
      <c r="AA389" s="96"/>
      <c r="AB389" s="96"/>
      <c r="AC389" s="96"/>
      <c r="AD389" s="96"/>
      <c r="AE389" s="96"/>
      <c r="AF389" s="96"/>
    </row>
    <row r="390" spans="5:32" x14ac:dyDescent="0.25">
      <c r="E390" s="96"/>
      <c r="F390" s="96"/>
      <c r="G390" s="96"/>
      <c r="H390" s="96"/>
      <c r="I390" s="96"/>
      <c r="J390" s="96"/>
      <c r="K390" s="96"/>
      <c r="L390" s="96"/>
      <c r="M390" s="96"/>
      <c r="O390" s="96"/>
      <c r="P390" s="96"/>
      <c r="Q390" s="96"/>
      <c r="R390" s="96"/>
      <c r="S390" s="96"/>
      <c r="T390" s="96"/>
      <c r="V390" s="96"/>
      <c r="W390" s="96"/>
      <c r="X390" s="96"/>
      <c r="Y390" s="96"/>
      <c r="Z390" s="96"/>
      <c r="AA390" s="96"/>
      <c r="AB390" s="96"/>
      <c r="AC390" s="96"/>
      <c r="AD390" s="96"/>
      <c r="AE390" s="96"/>
      <c r="AF390" s="96"/>
    </row>
    <row r="391" spans="5:32" x14ac:dyDescent="0.25">
      <c r="E391" s="96"/>
      <c r="F391" s="96"/>
      <c r="G391" s="96"/>
      <c r="H391" s="96"/>
      <c r="I391" s="96"/>
      <c r="J391" s="96"/>
      <c r="K391" s="96"/>
      <c r="L391" s="96"/>
      <c r="M391" s="96"/>
      <c r="O391" s="96"/>
      <c r="P391" s="96"/>
      <c r="Q391" s="96"/>
      <c r="R391" s="96"/>
      <c r="S391" s="96"/>
      <c r="T391" s="96"/>
      <c r="V391" s="96"/>
      <c r="W391" s="96"/>
      <c r="X391" s="96"/>
      <c r="Y391" s="96"/>
      <c r="Z391" s="96"/>
      <c r="AA391" s="96"/>
      <c r="AB391" s="96"/>
      <c r="AC391" s="96"/>
      <c r="AD391" s="96"/>
      <c r="AE391" s="96"/>
      <c r="AF391" s="96"/>
    </row>
    <row r="392" spans="5:32" x14ac:dyDescent="0.25">
      <c r="E392" s="96"/>
      <c r="F392" s="96"/>
      <c r="G392" s="96"/>
      <c r="H392" s="96"/>
      <c r="I392" s="96"/>
      <c r="J392" s="96"/>
      <c r="K392" s="96"/>
      <c r="L392" s="96"/>
      <c r="M392" s="96"/>
      <c r="O392" s="96"/>
      <c r="P392" s="96"/>
      <c r="Q392" s="96"/>
      <c r="R392" s="96"/>
      <c r="S392" s="96"/>
      <c r="T392" s="96"/>
      <c r="V392" s="96"/>
      <c r="W392" s="96"/>
      <c r="X392" s="96"/>
      <c r="Y392" s="96"/>
      <c r="Z392" s="96"/>
      <c r="AA392" s="96"/>
      <c r="AB392" s="96"/>
      <c r="AC392" s="96"/>
      <c r="AD392" s="96"/>
      <c r="AE392" s="96"/>
      <c r="AF392" s="96"/>
    </row>
    <row r="393" spans="5:32" x14ac:dyDescent="0.25">
      <c r="E393" s="96"/>
      <c r="F393" s="96"/>
      <c r="G393" s="96"/>
      <c r="H393" s="96"/>
      <c r="I393" s="96"/>
      <c r="J393" s="96"/>
      <c r="K393" s="96"/>
      <c r="L393" s="96"/>
      <c r="M393" s="96"/>
      <c r="O393" s="96"/>
      <c r="P393" s="96"/>
      <c r="Q393" s="96"/>
      <c r="R393" s="96"/>
      <c r="S393" s="96"/>
      <c r="T393" s="96"/>
      <c r="V393" s="96"/>
      <c r="W393" s="96"/>
      <c r="X393" s="96"/>
      <c r="Y393" s="96"/>
      <c r="Z393" s="96"/>
      <c r="AA393" s="96"/>
      <c r="AB393" s="96"/>
      <c r="AC393" s="96"/>
      <c r="AD393" s="96"/>
      <c r="AE393" s="96"/>
      <c r="AF393" s="96"/>
    </row>
    <row r="394" spans="5:32" x14ac:dyDescent="0.25">
      <c r="E394" s="96"/>
      <c r="F394" s="96"/>
      <c r="G394" s="96"/>
      <c r="H394" s="96"/>
      <c r="I394" s="96"/>
      <c r="J394" s="96"/>
      <c r="K394" s="96"/>
      <c r="L394" s="96"/>
      <c r="M394" s="96"/>
      <c r="O394" s="96"/>
      <c r="P394" s="96"/>
      <c r="Q394" s="96"/>
      <c r="R394" s="96"/>
      <c r="S394" s="96"/>
      <c r="T394" s="96"/>
      <c r="V394" s="96"/>
      <c r="W394" s="96"/>
      <c r="X394" s="96"/>
      <c r="Y394" s="96"/>
      <c r="Z394" s="96"/>
      <c r="AA394" s="96"/>
      <c r="AB394" s="96"/>
      <c r="AC394" s="96"/>
      <c r="AD394" s="96"/>
      <c r="AE394" s="96"/>
      <c r="AF394" s="96"/>
    </row>
    <row r="395" spans="5:32" x14ac:dyDescent="0.25">
      <c r="E395" s="96"/>
      <c r="F395" s="96"/>
      <c r="G395" s="96"/>
      <c r="H395" s="96"/>
      <c r="I395" s="96"/>
      <c r="J395" s="96"/>
      <c r="K395" s="96"/>
      <c r="L395" s="96"/>
      <c r="M395" s="96"/>
      <c r="O395" s="96"/>
      <c r="P395" s="96"/>
      <c r="Q395" s="96"/>
      <c r="R395" s="96"/>
      <c r="S395" s="96"/>
      <c r="T395" s="96"/>
      <c r="V395" s="96"/>
      <c r="W395" s="96"/>
      <c r="X395" s="96"/>
      <c r="Y395" s="96"/>
      <c r="Z395" s="96"/>
      <c r="AA395" s="96"/>
      <c r="AB395" s="96"/>
      <c r="AC395" s="96"/>
      <c r="AD395" s="96"/>
      <c r="AE395" s="96"/>
      <c r="AF395" s="96"/>
    </row>
    <row r="396" spans="5:32" x14ac:dyDescent="0.25">
      <c r="E396" s="96"/>
      <c r="F396" s="96"/>
      <c r="G396" s="96"/>
      <c r="H396" s="96"/>
      <c r="I396" s="96"/>
      <c r="J396" s="96"/>
      <c r="K396" s="96"/>
      <c r="L396" s="96"/>
      <c r="M396" s="96"/>
      <c r="O396" s="96"/>
      <c r="P396" s="96"/>
      <c r="Q396" s="96"/>
      <c r="R396" s="96"/>
      <c r="S396" s="96"/>
      <c r="T396" s="96"/>
      <c r="V396" s="96"/>
      <c r="W396" s="96"/>
      <c r="X396" s="96"/>
      <c r="Y396" s="96"/>
      <c r="Z396" s="96"/>
      <c r="AA396" s="96"/>
      <c r="AB396" s="96"/>
      <c r="AC396" s="96"/>
      <c r="AD396" s="96"/>
      <c r="AE396" s="96"/>
      <c r="AF396" s="96"/>
    </row>
    <row r="397" spans="5:32" x14ac:dyDescent="0.25">
      <c r="E397" s="96"/>
      <c r="F397" s="96"/>
      <c r="G397" s="96"/>
      <c r="H397" s="96"/>
      <c r="I397" s="96"/>
      <c r="J397" s="96"/>
      <c r="K397" s="96"/>
      <c r="L397" s="96"/>
      <c r="M397" s="96"/>
      <c r="O397" s="96"/>
      <c r="P397" s="96"/>
      <c r="Q397" s="96"/>
      <c r="R397" s="96"/>
      <c r="S397" s="96"/>
      <c r="T397" s="96"/>
      <c r="V397" s="96"/>
      <c r="W397" s="96"/>
      <c r="X397" s="96"/>
      <c r="Y397" s="96"/>
      <c r="Z397" s="96"/>
      <c r="AA397" s="96"/>
      <c r="AB397" s="96"/>
      <c r="AC397" s="96"/>
      <c r="AD397" s="96"/>
      <c r="AE397" s="96"/>
      <c r="AF397" s="96"/>
    </row>
    <row r="398" spans="5:32" x14ac:dyDescent="0.25">
      <c r="E398" s="96"/>
      <c r="F398" s="96"/>
      <c r="G398" s="96"/>
      <c r="H398" s="96"/>
      <c r="I398" s="96"/>
      <c r="J398" s="96"/>
      <c r="K398" s="96"/>
      <c r="L398" s="96"/>
      <c r="M398" s="96"/>
      <c r="O398" s="96"/>
      <c r="P398" s="96"/>
      <c r="Q398" s="96"/>
      <c r="R398" s="96"/>
      <c r="S398" s="96"/>
      <c r="T398" s="96"/>
      <c r="V398" s="96"/>
      <c r="W398" s="96"/>
      <c r="X398" s="96"/>
      <c r="Y398" s="96"/>
      <c r="Z398" s="96"/>
      <c r="AA398" s="96"/>
      <c r="AB398" s="96"/>
      <c r="AC398" s="96"/>
      <c r="AD398" s="96"/>
      <c r="AE398" s="96"/>
      <c r="AF398" s="96"/>
    </row>
    <row r="399" spans="5:32" x14ac:dyDescent="0.25">
      <c r="E399" s="96"/>
      <c r="F399" s="96"/>
      <c r="G399" s="96"/>
      <c r="H399" s="96"/>
      <c r="I399" s="96"/>
      <c r="J399" s="96"/>
      <c r="K399" s="96"/>
      <c r="L399" s="96"/>
      <c r="M399" s="96"/>
      <c r="O399" s="96"/>
      <c r="P399" s="96"/>
      <c r="Q399" s="96"/>
      <c r="R399" s="96"/>
      <c r="S399" s="96"/>
      <c r="T399" s="96"/>
      <c r="V399" s="96"/>
      <c r="W399" s="96"/>
      <c r="X399" s="96"/>
      <c r="Y399" s="96"/>
      <c r="Z399" s="96"/>
      <c r="AA399" s="96"/>
      <c r="AB399" s="96"/>
      <c r="AC399" s="96"/>
      <c r="AD399" s="96"/>
      <c r="AE399" s="96"/>
      <c r="AF399" s="96"/>
    </row>
    <row r="400" spans="5:32" x14ac:dyDescent="0.25">
      <c r="E400" s="96"/>
      <c r="F400" s="96"/>
      <c r="G400" s="96"/>
      <c r="H400" s="96"/>
      <c r="I400" s="96"/>
      <c r="J400" s="96"/>
      <c r="K400" s="96"/>
      <c r="L400" s="96"/>
      <c r="M400" s="96"/>
      <c r="O400" s="96"/>
      <c r="P400" s="96"/>
      <c r="Q400" s="96"/>
      <c r="R400" s="96"/>
      <c r="S400" s="96"/>
      <c r="T400" s="96"/>
      <c r="V400" s="96"/>
      <c r="W400" s="96"/>
      <c r="X400" s="96"/>
      <c r="Y400" s="96"/>
      <c r="Z400" s="96"/>
      <c r="AA400" s="96"/>
      <c r="AB400" s="96"/>
      <c r="AC400" s="96"/>
      <c r="AD400" s="96"/>
      <c r="AE400" s="96"/>
      <c r="AF400" s="96"/>
    </row>
    <row r="401" spans="5:32" x14ac:dyDescent="0.25">
      <c r="E401" s="96"/>
      <c r="F401" s="96"/>
      <c r="G401" s="96"/>
      <c r="H401" s="96"/>
      <c r="I401" s="96"/>
      <c r="J401" s="96"/>
      <c r="K401" s="96"/>
      <c r="L401" s="96"/>
      <c r="M401" s="96"/>
      <c r="O401" s="96"/>
      <c r="P401" s="96"/>
      <c r="Q401" s="96"/>
      <c r="R401" s="96"/>
      <c r="S401" s="96"/>
      <c r="T401" s="96"/>
      <c r="V401" s="96"/>
      <c r="W401" s="96"/>
      <c r="X401" s="96"/>
      <c r="Y401" s="96"/>
      <c r="Z401" s="96"/>
      <c r="AA401" s="96"/>
      <c r="AB401" s="96"/>
      <c r="AC401" s="96"/>
      <c r="AD401" s="96"/>
      <c r="AE401" s="96"/>
      <c r="AF401" s="96"/>
    </row>
    <row r="402" spans="5:32" x14ac:dyDescent="0.25">
      <c r="E402" s="96"/>
      <c r="F402" s="96"/>
      <c r="G402" s="96"/>
      <c r="H402" s="96"/>
      <c r="I402" s="96"/>
      <c r="J402" s="96"/>
      <c r="K402" s="96"/>
      <c r="L402" s="96"/>
      <c r="M402" s="96"/>
      <c r="O402" s="96"/>
      <c r="P402" s="96"/>
      <c r="Q402" s="96"/>
      <c r="R402" s="96"/>
      <c r="S402" s="96"/>
      <c r="T402" s="96"/>
      <c r="V402" s="96"/>
      <c r="W402" s="96"/>
      <c r="X402" s="96"/>
      <c r="Y402" s="96"/>
      <c r="Z402" s="96"/>
      <c r="AA402" s="96"/>
      <c r="AB402" s="96"/>
      <c r="AC402" s="96"/>
      <c r="AD402" s="96"/>
      <c r="AE402" s="96"/>
      <c r="AF402" s="96"/>
    </row>
    <row r="403" spans="5:32" x14ac:dyDescent="0.25">
      <c r="E403" s="96"/>
      <c r="F403" s="96"/>
      <c r="G403" s="96"/>
      <c r="H403" s="96"/>
      <c r="I403" s="96"/>
      <c r="J403" s="96"/>
      <c r="K403" s="96"/>
      <c r="L403" s="96"/>
      <c r="M403" s="96"/>
      <c r="O403" s="96"/>
      <c r="P403" s="96"/>
      <c r="Q403" s="96"/>
      <c r="R403" s="96"/>
      <c r="S403" s="96"/>
      <c r="T403" s="96"/>
      <c r="V403" s="96"/>
      <c r="W403" s="96"/>
      <c r="X403" s="96"/>
      <c r="Y403" s="96"/>
      <c r="Z403" s="96"/>
      <c r="AA403" s="96"/>
      <c r="AB403" s="96"/>
      <c r="AC403" s="96"/>
      <c r="AD403" s="96"/>
      <c r="AE403" s="96"/>
      <c r="AF403" s="96"/>
    </row>
    <row r="404" spans="5:32" x14ac:dyDescent="0.25">
      <c r="E404" s="96"/>
      <c r="F404" s="96"/>
      <c r="G404" s="96"/>
      <c r="H404" s="96"/>
      <c r="I404" s="96"/>
      <c r="J404" s="96"/>
      <c r="K404" s="96"/>
      <c r="L404" s="96"/>
      <c r="M404" s="96"/>
      <c r="O404" s="96"/>
      <c r="P404" s="96"/>
      <c r="Q404" s="96"/>
      <c r="R404" s="96"/>
      <c r="S404" s="96"/>
      <c r="T404" s="96"/>
      <c r="V404" s="96"/>
      <c r="W404" s="96"/>
      <c r="X404" s="96"/>
      <c r="Y404" s="96"/>
      <c r="Z404" s="96"/>
      <c r="AA404" s="96"/>
      <c r="AB404" s="96"/>
      <c r="AC404" s="96"/>
      <c r="AD404" s="96"/>
      <c r="AE404" s="96"/>
      <c r="AF404" s="96"/>
    </row>
    <row r="405" spans="5:32" x14ac:dyDescent="0.25">
      <c r="E405" s="96"/>
      <c r="F405" s="96"/>
      <c r="G405" s="96"/>
      <c r="H405" s="96"/>
      <c r="I405" s="96"/>
      <c r="J405" s="96"/>
      <c r="K405" s="96"/>
      <c r="L405" s="96"/>
      <c r="M405" s="96"/>
      <c r="O405" s="96"/>
      <c r="P405" s="96"/>
      <c r="Q405" s="96"/>
      <c r="R405" s="96"/>
      <c r="S405" s="96"/>
      <c r="T405" s="96"/>
      <c r="V405" s="96"/>
      <c r="W405" s="96"/>
      <c r="X405" s="96"/>
      <c r="Y405" s="96"/>
      <c r="Z405" s="96"/>
      <c r="AA405" s="96"/>
      <c r="AB405" s="96"/>
      <c r="AC405" s="96"/>
      <c r="AD405" s="96"/>
      <c r="AE405" s="96"/>
      <c r="AF405" s="96"/>
    </row>
    <row r="406" spans="5:32" x14ac:dyDescent="0.25">
      <c r="E406" s="96"/>
      <c r="F406" s="96"/>
      <c r="G406" s="96"/>
      <c r="H406" s="96"/>
      <c r="I406" s="96"/>
      <c r="J406" s="96"/>
      <c r="K406" s="96"/>
      <c r="L406" s="96"/>
      <c r="M406" s="96"/>
      <c r="O406" s="96"/>
      <c r="P406" s="96"/>
      <c r="Q406" s="96"/>
      <c r="R406" s="96"/>
      <c r="S406" s="96"/>
      <c r="T406" s="96"/>
      <c r="V406" s="96"/>
      <c r="W406" s="96"/>
      <c r="X406" s="96"/>
      <c r="Y406" s="96"/>
      <c r="Z406" s="96"/>
      <c r="AA406" s="96"/>
      <c r="AB406" s="96"/>
      <c r="AC406" s="96"/>
      <c r="AD406" s="96"/>
      <c r="AE406" s="96"/>
      <c r="AF406" s="96"/>
    </row>
    <row r="407" spans="5:32" x14ac:dyDescent="0.25">
      <c r="E407" s="96"/>
      <c r="F407" s="96"/>
      <c r="G407" s="96"/>
      <c r="H407" s="96"/>
      <c r="I407" s="96"/>
      <c r="J407" s="96"/>
      <c r="K407" s="96"/>
      <c r="L407" s="96"/>
      <c r="M407" s="96"/>
      <c r="O407" s="96"/>
      <c r="P407" s="96"/>
      <c r="Q407" s="96"/>
      <c r="R407" s="96"/>
      <c r="S407" s="96"/>
      <c r="T407" s="96"/>
      <c r="V407" s="96"/>
      <c r="W407" s="96"/>
      <c r="X407" s="96"/>
      <c r="Y407" s="96"/>
      <c r="Z407" s="96"/>
      <c r="AA407" s="96"/>
      <c r="AB407" s="96"/>
      <c r="AC407" s="96"/>
      <c r="AD407" s="96"/>
      <c r="AE407" s="96"/>
      <c r="AF407" s="96"/>
    </row>
    <row r="408" spans="5:32" x14ac:dyDescent="0.25">
      <c r="E408" s="96"/>
      <c r="F408" s="96"/>
      <c r="G408" s="96"/>
      <c r="H408" s="96"/>
      <c r="I408" s="96"/>
      <c r="J408" s="96"/>
      <c r="K408" s="96"/>
      <c r="L408" s="96"/>
      <c r="M408" s="96"/>
      <c r="O408" s="96"/>
      <c r="P408" s="96"/>
      <c r="Q408" s="96"/>
      <c r="R408" s="96"/>
      <c r="S408" s="96"/>
      <c r="T408" s="96"/>
      <c r="V408" s="96"/>
      <c r="W408" s="96"/>
      <c r="X408" s="96"/>
      <c r="Y408" s="96"/>
      <c r="Z408" s="96"/>
      <c r="AA408" s="96"/>
      <c r="AB408" s="96"/>
      <c r="AC408" s="96"/>
      <c r="AD408" s="96"/>
      <c r="AE408" s="96"/>
      <c r="AF408" s="96"/>
    </row>
    <row r="409" spans="5:32" x14ac:dyDescent="0.25">
      <c r="E409" s="96"/>
      <c r="F409" s="96"/>
      <c r="G409" s="96"/>
      <c r="H409" s="96"/>
      <c r="I409" s="96"/>
      <c r="J409" s="96"/>
      <c r="K409" s="96"/>
      <c r="L409" s="96"/>
      <c r="M409" s="96"/>
      <c r="O409" s="96"/>
      <c r="P409" s="96"/>
      <c r="Q409" s="96"/>
      <c r="R409" s="96"/>
      <c r="S409" s="96"/>
      <c r="T409" s="96"/>
      <c r="V409" s="96"/>
      <c r="W409" s="96"/>
      <c r="X409" s="96"/>
      <c r="Y409" s="96"/>
      <c r="Z409" s="96"/>
      <c r="AA409" s="96"/>
      <c r="AB409" s="96"/>
      <c r="AC409" s="96"/>
      <c r="AD409" s="96"/>
      <c r="AE409" s="96"/>
      <c r="AF409" s="96"/>
    </row>
    <row r="410" spans="5:32" x14ac:dyDescent="0.25">
      <c r="E410" s="96"/>
      <c r="F410" s="96"/>
      <c r="G410" s="96"/>
      <c r="H410" s="96"/>
      <c r="I410" s="96"/>
      <c r="J410" s="96"/>
      <c r="K410" s="96"/>
      <c r="L410" s="96"/>
      <c r="M410" s="96"/>
      <c r="O410" s="96"/>
      <c r="P410" s="96"/>
      <c r="Q410" s="96"/>
      <c r="R410" s="96"/>
      <c r="S410" s="96"/>
      <c r="T410" s="96"/>
      <c r="V410" s="96"/>
      <c r="W410" s="96"/>
      <c r="X410" s="96"/>
      <c r="Y410" s="96"/>
      <c r="Z410" s="96"/>
      <c r="AA410" s="96"/>
      <c r="AB410" s="96"/>
      <c r="AC410" s="96"/>
      <c r="AD410" s="96"/>
      <c r="AE410" s="96"/>
      <c r="AF410" s="96"/>
    </row>
    <row r="411" spans="5:32" x14ac:dyDescent="0.25">
      <c r="E411" s="96"/>
      <c r="F411" s="96"/>
      <c r="G411" s="96"/>
      <c r="H411" s="96"/>
      <c r="I411" s="96"/>
      <c r="J411" s="96"/>
      <c r="K411" s="96"/>
      <c r="L411" s="96"/>
      <c r="M411" s="96"/>
      <c r="O411" s="96"/>
      <c r="P411" s="96"/>
      <c r="Q411" s="96"/>
      <c r="R411" s="96"/>
      <c r="S411" s="96"/>
      <c r="T411" s="96"/>
      <c r="V411" s="96"/>
      <c r="W411" s="96"/>
      <c r="X411" s="96"/>
      <c r="Y411" s="96"/>
      <c r="Z411" s="96"/>
      <c r="AA411" s="96"/>
      <c r="AB411" s="96"/>
      <c r="AC411" s="96"/>
      <c r="AD411" s="96"/>
      <c r="AE411" s="96"/>
      <c r="AF411" s="96"/>
    </row>
    <row r="412" spans="5:32" x14ac:dyDescent="0.25">
      <c r="E412" s="96"/>
      <c r="F412" s="96"/>
      <c r="G412" s="96"/>
      <c r="H412" s="96"/>
      <c r="I412" s="96"/>
      <c r="J412" s="96"/>
      <c r="K412" s="96"/>
      <c r="L412" s="96"/>
      <c r="M412" s="96"/>
      <c r="O412" s="96"/>
      <c r="P412" s="96"/>
      <c r="Q412" s="96"/>
      <c r="R412" s="96"/>
      <c r="S412" s="96"/>
      <c r="T412" s="96"/>
      <c r="V412" s="96"/>
      <c r="W412" s="96"/>
      <c r="X412" s="96"/>
      <c r="Y412" s="96"/>
      <c r="Z412" s="96"/>
      <c r="AA412" s="96"/>
      <c r="AB412" s="96"/>
      <c r="AC412" s="96"/>
      <c r="AD412" s="96"/>
      <c r="AE412" s="96"/>
      <c r="AF412" s="96"/>
    </row>
    <row r="413" spans="5:32" x14ac:dyDescent="0.25">
      <c r="E413" s="96"/>
      <c r="F413" s="96"/>
      <c r="G413" s="96"/>
      <c r="H413" s="96"/>
      <c r="I413" s="96"/>
      <c r="J413" s="96"/>
      <c r="K413" s="96"/>
      <c r="L413" s="96"/>
      <c r="M413" s="96"/>
      <c r="O413" s="96"/>
      <c r="P413" s="96"/>
      <c r="Q413" s="96"/>
      <c r="R413" s="96"/>
      <c r="S413" s="96"/>
      <c r="T413" s="96"/>
      <c r="V413" s="96"/>
      <c r="W413" s="96"/>
      <c r="X413" s="96"/>
      <c r="Y413" s="96"/>
      <c r="Z413" s="96"/>
      <c r="AA413" s="96"/>
      <c r="AB413" s="96"/>
      <c r="AC413" s="96"/>
      <c r="AD413" s="96"/>
      <c r="AE413" s="96"/>
      <c r="AF413" s="96"/>
    </row>
    <row r="414" spans="5:32" x14ac:dyDescent="0.25">
      <c r="E414" s="96"/>
      <c r="F414" s="96"/>
      <c r="G414" s="96"/>
      <c r="H414" s="96"/>
      <c r="I414" s="96"/>
      <c r="J414" s="96"/>
      <c r="K414" s="96"/>
      <c r="L414" s="96"/>
      <c r="M414" s="96"/>
      <c r="O414" s="96"/>
      <c r="P414" s="96"/>
      <c r="Q414" s="96"/>
      <c r="R414" s="96"/>
      <c r="S414" s="96"/>
      <c r="T414" s="96"/>
      <c r="V414" s="96"/>
      <c r="W414" s="96"/>
      <c r="X414" s="96"/>
      <c r="Y414" s="96"/>
      <c r="Z414" s="96"/>
      <c r="AA414" s="96"/>
      <c r="AB414" s="96"/>
      <c r="AC414" s="96"/>
      <c r="AD414" s="96"/>
      <c r="AE414" s="96"/>
      <c r="AF414" s="96"/>
    </row>
    <row r="415" spans="5:32" x14ac:dyDescent="0.25">
      <c r="E415" s="96"/>
      <c r="F415" s="96"/>
      <c r="G415" s="96"/>
      <c r="H415" s="96"/>
      <c r="I415" s="96"/>
      <c r="J415" s="96"/>
      <c r="K415" s="96"/>
      <c r="L415" s="96"/>
      <c r="M415" s="96"/>
      <c r="O415" s="96"/>
      <c r="P415" s="96"/>
      <c r="Q415" s="96"/>
      <c r="R415" s="96"/>
      <c r="S415" s="96"/>
      <c r="T415" s="96"/>
      <c r="V415" s="96"/>
      <c r="W415" s="96"/>
      <c r="X415" s="96"/>
      <c r="Y415" s="96"/>
      <c r="Z415" s="96"/>
      <c r="AA415" s="96"/>
      <c r="AB415" s="96"/>
      <c r="AC415" s="96"/>
      <c r="AD415" s="96"/>
      <c r="AE415" s="96"/>
      <c r="AF415" s="96"/>
    </row>
    <row r="416" spans="5:32" x14ac:dyDescent="0.25">
      <c r="E416" s="96"/>
      <c r="F416" s="96"/>
      <c r="G416" s="96"/>
      <c r="H416" s="96"/>
      <c r="I416" s="96"/>
      <c r="J416" s="96"/>
      <c r="K416" s="96"/>
      <c r="L416" s="96"/>
      <c r="M416" s="96"/>
      <c r="O416" s="96"/>
      <c r="P416" s="96"/>
      <c r="Q416" s="96"/>
      <c r="R416" s="96"/>
      <c r="S416" s="96"/>
      <c r="T416" s="96"/>
      <c r="V416" s="96"/>
      <c r="W416" s="96"/>
      <c r="X416" s="96"/>
      <c r="Y416" s="96"/>
      <c r="Z416" s="96"/>
      <c r="AA416" s="96"/>
      <c r="AB416" s="96"/>
      <c r="AC416" s="96"/>
      <c r="AD416" s="96"/>
      <c r="AE416" s="96"/>
      <c r="AF416" s="96"/>
    </row>
    <row r="417" spans="5:32" x14ac:dyDescent="0.25">
      <c r="E417" s="96"/>
      <c r="F417" s="96"/>
      <c r="G417" s="96"/>
      <c r="H417" s="96"/>
      <c r="I417" s="96"/>
      <c r="J417" s="96"/>
      <c r="K417" s="96"/>
      <c r="L417" s="96"/>
      <c r="M417" s="96"/>
      <c r="O417" s="96"/>
      <c r="P417" s="96"/>
      <c r="Q417" s="96"/>
      <c r="R417" s="96"/>
      <c r="S417" s="96"/>
      <c r="T417" s="96"/>
      <c r="V417" s="96"/>
      <c r="W417" s="96"/>
      <c r="X417" s="96"/>
      <c r="Y417" s="96"/>
      <c r="Z417" s="96"/>
      <c r="AA417" s="96"/>
      <c r="AB417" s="96"/>
      <c r="AC417" s="96"/>
      <c r="AD417" s="96"/>
      <c r="AE417" s="96"/>
      <c r="AF417" s="96"/>
    </row>
    <row r="418" spans="5:32" x14ac:dyDescent="0.25">
      <c r="E418" s="96"/>
      <c r="F418" s="96"/>
      <c r="G418" s="96"/>
      <c r="H418" s="96"/>
      <c r="I418" s="96"/>
      <c r="J418" s="96"/>
      <c r="K418" s="96"/>
      <c r="L418" s="96"/>
      <c r="M418" s="96"/>
      <c r="O418" s="96"/>
      <c r="P418" s="96"/>
      <c r="Q418" s="96"/>
      <c r="R418" s="96"/>
      <c r="S418" s="96"/>
      <c r="T418" s="96"/>
      <c r="V418" s="96"/>
      <c r="W418" s="96"/>
      <c r="X418" s="96"/>
      <c r="Y418" s="96"/>
      <c r="Z418" s="96"/>
      <c r="AA418" s="96"/>
      <c r="AB418" s="96"/>
      <c r="AC418" s="96"/>
      <c r="AD418" s="96"/>
      <c r="AE418" s="96"/>
      <c r="AF418" s="96"/>
    </row>
    <row r="419" spans="5:32" x14ac:dyDescent="0.25">
      <c r="E419" s="96"/>
      <c r="F419" s="96"/>
      <c r="G419" s="96"/>
      <c r="H419" s="96"/>
      <c r="I419" s="96"/>
      <c r="J419" s="96"/>
      <c r="K419" s="96"/>
      <c r="L419" s="96"/>
      <c r="M419" s="96"/>
      <c r="O419" s="96"/>
      <c r="P419" s="96"/>
      <c r="Q419" s="96"/>
      <c r="R419" s="96"/>
      <c r="S419" s="96"/>
      <c r="T419" s="96"/>
      <c r="V419" s="96"/>
      <c r="W419" s="96"/>
      <c r="X419" s="96"/>
      <c r="Y419" s="96"/>
      <c r="Z419" s="96"/>
      <c r="AA419" s="96"/>
      <c r="AB419" s="96"/>
      <c r="AC419" s="96"/>
      <c r="AD419" s="96"/>
      <c r="AE419" s="96"/>
      <c r="AF419" s="96"/>
    </row>
    <row r="420" spans="5:32" x14ac:dyDescent="0.25">
      <c r="E420" s="96"/>
      <c r="F420" s="96"/>
      <c r="G420" s="96"/>
      <c r="H420" s="96"/>
      <c r="I420" s="96"/>
      <c r="J420" s="96"/>
      <c r="K420" s="96"/>
      <c r="L420" s="96"/>
      <c r="M420" s="96"/>
      <c r="O420" s="96"/>
      <c r="P420" s="96"/>
      <c r="Q420" s="96"/>
      <c r="R420" s="96"/>
      <c r="S420" s="96"/>
      <c r="T420" s="96"/>
      <c r="V420" s="96"/>
      <c r="W420" s="96"/>
      <c r="X420" s="96"/>
      <c r="Y420" s="96"/>
      <c r="Z420" s="96"/>
      <c r="AA420" s="96"/>
      <c r="AB420" s="96"/>
      <c r="AC420" s="96"/>
      <c r="AD420" s="96"/>
      <c r="AE420" s="96"/>
      <c r="AF420" s="96"/>
    </row>
    <row r="421" spans="5:32" x14ac:dyDescent="0.25">
      <c r="E421" s="96"/>
      <c r="F421" s="96"/>
      <c r="G421" s="96"/>
      <c r="H421" s="96"/>
      <c r="I421" s="96"/>
      <c r="J421" s="96"/>
      <c r="K421" s="96"/>
      <c r="L421" s="96"/>
      <c r="M421" s="96"/>
      <c r="O421" s="96"/>
      <c r="P421" s="96"/>
      <c r="Q421" s="96"/>
      <c r="R421" s="96"/>
      <c r="S421" s="96"/>
      <c r="T421" s="96"/>
      <c r="V421" s="96"/>
      <c r="W421" s="96"/>
      <c r="X421" s="96"/>
      <c r="Y421" s="96"/>
      <c r="Z421" s="96"/>
      <c r="AA421" s="96"/>
      <c r="AB421" s="96"/>
      <c r="AC421" s="96"/>
      <c r="AD421" s="96"/>
      <c r="AE421" s="96"/>
      <c r="AF421" s="96"/>
    </row>
    <row r="422" spans="5:32" x14ac:dyDescent="0.25">
      <c r="E422" s="96"/>
      <c r="F422" s="96"/>
      <c r="G422" s="96"/>
      <c r="H422" s="96"/>
      <c r="I422" s="96"/>
      <c r="J422" s="96"/>
      <c r="K422" s="96"/>
      <c r="L422" s="96"/>
      <c r="M422" s="96"/>
      <c r="O422" s="96"/>
      <c r="P422" s="96"/>
      <c r="Q422" s="96"/>
      <c r="R422" s="96"/>
      <c r="S422" s="96"/>
      <c r="T422" s="96"/>
      <c r="V422" s="96"/>
      <c r="W422" s="96"/>
      <c r="X422" s="96"/>
      <c r="Y422" s="96"/>
      <c r="Z422" s="96"/>
      <c r="AA422" s="96"/>
      <c r="AB422" s="96"/>
      <c r="AC422" s="96"/>
      <c r="AD422" s="96"/>
      <c r="AE422" s="96"/>
      <c r="AF422" s="96"/>
    </row>
    <row r="423" spans="5:32" x14ac:dyDescent="0.25">
      <c r="E423" s="96"/>
      <c r="F423" s="96"/>
      <c r="G423" s="96"/>
      <c r="H423" s="96"/>
      <c r="I423" s="96"/>
      <c r="J423" s="96"/>
      <c r="K423" s="96"/>
      <c r="L423" s="96"/>
      <c r="M423" s="96"/>
      <c r="O423" s="96"/>
      <c r="P423" s="96"/>
      <c r="Q423" s="96"/>
      <c r="R423" s="96"/>
      <c r="S423" s="96"/>
      <c r="T423" s="96"/>
      <c r="V423" s="96"/>
      <c r="W423" s="96"/>
      <c r="X423" s="96"/>
      <c r="Y423" s="96"/>
      <c r="Z423" s="96"/>
      <c r="AA423" s="96"/>
      <c r="AB423" s="96"/>
      <c r="AC423" s="96"/>
      <c r="AD423" s="96"/>
      <c r="AE423" s="96"/>
      <c r="AF423" s="96"/>
    </row>
    <row r="424" spans="5:32" x14ac:dyDescent="0.25">
      <c r="E424" s="96"/>
      <c r="F424" s="96"/>
      <c r="G424" s="96"/>
      <c r="H424" s="96"/>
      <c r="I424" s="96"/>
      <c r="J424" s="96"/>
      <c r="K424" s="96"/>
      <c r="L424" s="96"/>
      <c r="M424" s="96"/>
      <c r="O424" s="96"/>
      <c r="P424" s="96"/>
      <c r="Q424" s="96"/>
      <c r="R424" s="96"/>
      <c r="S424" s="96"/>
      <c r="T424" s="96"/>
      <c r="V424" s="96"/>
      <c r="W424" s="96"/>
      <c r="X424" s="96"/>
      <c r="Y424" s="96"/>
      <c r="Z424" s="96"/>
      <c r="AA424" s="96"/>
      <c r="AB424" s="96"/>
      <c r="AC424" s="96"/>
      <c r="AD424" s="96"/>
      <c r="AE424" s="96"/>
      <c r="AF424" s="96"/>
    </row>
    <row r="425" spans="5:32" x14ac:dyDescent="0.25">
      <c r="E425" s="96"/>
      <c r="F425" s="96"/>
      <c r="G425" s="96"/>
      <c r="H425" s="96"/>
      <c r="I425" s="96"/>
      <c r="J425" s="96"/>
      <c r="K425" s="96"/>
      <c r="L425" s="96"/>
      <c r="M425" s="96"/>
      <c r="O425" s="96"/>
      <c r="P425" s="96"/>
      <c r="Q425" s="96"/>
      <c r="R425" s="96"/>
      <c r="S425" s="96"/>
      <c r="T425" s="96"/>
      <c r="V425" s="96"/>
      <c r="W425" s="96"/>
      <c r="X425" s="96"/>
      <c r="Y425" s="96"/>
      <c r="Z425" s="96"/>
      <c r="AA425" s="96"/>
      <c r="AB425" s="96"/>
      <c r="AC425" s="96"/>
      <c r="AD425" s="96"/>
      <c r="AE425" s="96"/>
      <c r="AF425" s="96"/>
    </row>
    <row r="426" spans="5:32" x14ac:dyDescent="0.25">
      <c r="E426" s="96"/>
      <c r="F426" s="96"/>
      <c r="G426" s="96"/>
      <c r="H426" s="96"/>
      <c r="I426" s="96"/>
      <c r="J426" s="96"/>
      <c r="K426" s="96"/>
      <c r="L426" s="96"/>
      <c r="M426" s="96"/>
      <c r="O426" s="96"/>
      <c r="P426" s="96"/>
      <c r="Q426" s="96"/>
      <c r="R426" s="96"/>
      <c r="S426" s="96"/>
      <c r="T426" s="96"/>
      <c r="V426" s="96"/>
      <c r="W426" s="96"/>
      <c r="X426" s="96"/>
      <c r="Y426" s="96"/>
      <c r="Z426" s="96"/>
      <c r="AA426" s="96"/>
      <c r="AB426" s="96"/>
      <c r="AC426" s="96"/>
      <c r="AD426" s="96"/>
      <c r="AE426" s="96"/>
      <c r="AF426" s="96"/>
    </row>
    <row r="427" spans="5:32" x14ac:dyDescent="0.25">
      <c r="E427" s="96"/>
      <c r="F427" s="96"/>
      <c r="G427" s="96"/>
      <c r="H427" s="96"/>
      <c r="I427" s="96"/>
      <c r="J427" s="96"/>
      <c r="K427" s="96"/>
      <c r="L427" s="96"/>
      <c r="M427" s="96"/>
      <c r="O427" s="96"/>
      <c r="P427" s="96"/>
      <c r="Q427" s="96"/>
      <c r="R427" s="96"/>
      <c r="S427" s="96"/>
      <c r="T427" s="96"/>
      <c r="V427" s="96"/>
      <c r="W427" s="96"/>
      <c r="X427" s="96"/>
      <c r="Y427" s="96"/>
      <c r="Z427" s="96"/>
      <c r="AA427" s="96"/>
      <c r="AB427" s="96"/>
      <c r="AC427" s="96"/>
      <c r="AD427" s="96"/>
      <c r="AE427" s="96"/>
      <c r="AF427" s="96"/>
    </row>
    <row r="428" spans="5:32" x14ac:dyDescent="0.25">
      <c r="E428" s="96"/>
      <c r="F428" s="96"/>
      <c r="G428" s="96"/>
      <c r="H428" s="96"/>
      <c r="I428" s="96"/>
      <c r="J428" s="96"/>
      <c r="K428" s="96"/>
      <c r="L428" s="96"/>
      <c r="M428" s="96"/>
      <c r="O428" s="96"/>
      <c r="P428" s="96"/>
      <c r="Q428" s="96"/>
      <c r="R428" s="96"/>
      <c r="S428" s="96"/>
      <c r="T428" s="96"/>
      <c r="V428" s="96"/>
      <c r="W428" s="96"/>
      <c r="X428" s="96"/>
      <c r="Y428" s="96"/>
      <c r="Z428" s="96"/>
      <c r="AA428" s="96"/>
      <c r="AB428" s="96"/>
      <c r="AC428" s="96"/>
      <c r="AD428" s="96"/>
      <c r="AE428" s="96"/>
      <c r="AF428" s="96"/>
    </row>
    <row r="429" spans="5:32" x14ac:dyDescent="0.25">
      <c r="E429" s="96"/>
      <c r="F429" s="96"/>
      <c r="G429" s="96"/>
      <c r="H429" s="96"/>
      <c r="I429" s="96"/>
      <c r="J429" s="96"/>
      <c r="K429" s="96"/>
      <c r="L429" s="96"/>
      <c r="M429" s="96"/>
      <c r="O429" s="96"/>
      <c r="P429" s="96"/>
      <c r="Q429" s="96"/>
      <c r="R429" s="96"/>
      <c r="S429" s="96"/>
      <c r="T429" s="96"/>
      <c r="V429" s="96"/>
      <c r="W429" s="96"/>
      <c r="X429" s="96"/>
      <c r="Y429" s="96"/>
      <c r="Z429" s="96"/>
      <c r="AA429" s="96"/>
      <c r="AB429" s="96"/>
      <c r="AC429" s="96"/>
      <c r="AD429" s="96"/>
      <c r="AE429" s="96"/>
      <c r="AF429" s="96"/>
    </row>
    <row r="430" spans="5:32" x14ac:dyDescent="0.25">
      <c r="E430" s="96"/>
      <c r="F430" s="96"/>
      <c r="G430" s="96"/>
      <c r="H430" s="96"/>
      <c r="I430" s="96"/>
      <c r="J430" s="96"/>
      <c r="K430" s="96"/>
      <c r="L430" s="96"/>
      <c r="M430" s="96"/>
      <c r="O430" s="96"/>
      <c r="P430" s="96"/>
      <c r="Q430" s="96"/>
      <c r="R430" s="96"/>
      <c r="S430" s="96"/>
      <c r="T430" s="96"/>
      <c r="V430" s="96"/>
      <c r="W430" s="96"/>
      <c r="X430" s="96"/>
      <c r="Y430" s="96"/>
      <c r="Z430" s="96"/>
      <c r="AA430" s="96"/>
      <c r="AB430" s="96"/>
      <c r="AC430" s="96"/>
      <c r="AD430" s="96"/>
      <c r="AE430" s="96"/>
      <c r="AF430" s="96"/>
    </row>
    <row r="431" spans="5:32" x14ac:dyDescent="0.25">
      <c r="E431" s="96"/>
      <c r="F431" s="96"/>
      <c r="G431" s="96"/>
      <c r="H431" s="96"/>
      <c r="I431" s="96"/>
      <c r="J431" s="96"/>
      <c r="K431" s="96"/>
      <c r="L431" s="96"/>
      <c r="M431" s="96"/>
      <c r="O431" s="96"/>
      <c r="P431" s="96"/>
      <c r="Q431" s="96"/>
      <c r="R431" s="96"/>
      <c r="S431" s="96"/>
      <c r="T431" s="96"/>
      <c r="V431" s="96"/>
      <c r="W431" s="96"/>
      <c r="X431" s="96"/>
      <c r="Y431" s="96"/>
      <c r="Z431" s="96"/>
      <c r="AA431" s="96"/>
      <c r="AB431" s="96"/>
      <c r="AC431" s="96"/>
      <c r="AD431" s="96"/>
      <c r="AE431" s="96"/>
      <c r="AF431" s="96"/>
    </row>
    <row r="432" spans="5:32" x14ac:dyDescent="0.25">
      <c r="E432" s="96"/>
      <c r="F432" s="96"/>
      <c r="G432" s="96"/>
      <c r="H432" s="96"/>
      <c r="I432" s="96"/>
      <c r="J432" s="96"/>
      <c r="K432" s="96"/>
      <c r="L432" s="96"/>
      <c r="M432" s="96"/>
      <c r="O432" s="96"/>
      <c r="P432" s="96"/>
      <c r="Q432" s="96"/>
      <c r="R432" s="96"/>
      <c r="S432" s="96"/>
      <c r="T432" s="96"/>
      <c r="V432" s="96"/>
      <c r="W432" s="96"/>
      <c r="X432" s="96"/>
      <c r="Y432" s="96"/>
      <c r="Z432" s="96"/>
      <c r="AA432" s="96"/>
      <c r="AB432" s="96"/>
      <c r="AC432" s="96"/>
      <c r="AD432" s="96"/>
      <c r="AE432" s="96"/>
      <c r="AF432" s="96"/>
    </row>
    <row r="433" spans="5:32" x14ac:dyDescent="0.25">
      <c r="E433" s="96"/>
      <c r="F433" s="96"/>
      <c r="G433" s="96"/>
      <c r="H433" s="96"/>
      <c r="I433" s="96"/>
      <c r="J433" s="96"/>
      <c r="K433" s="96"/>
      <c r="L433" s="96"/>
      <c r="M433" s="96"/>
      <c r="O433" s="96"/>
      <c r="P433" s="96"/>
      <c r="Q433" s="96"/>
      <c r="R433" s="96"/>
      <c r="S433" s="96"/>
      <c r="T433" s="96"/>
      <c r="V433" s="96"/>
      <c r="W433" s="96"/>
      <c r="X433" s="96"/>
      <c r="Y433" s="96"/>
      <c r="Z433" s="96"/>
      <c r="AA433" s="96"/>
      <c r="AB433" s="96"/>
      <c r="AC433" s="96"/>
      <c r="AD433" s="96"/>
      <c r="AE433" s="96"/>
      <c r="AF433" s="96"/>
    </row>
    <row r="434" spans="5:32" x14ac:dyDescent="0.25">
      <c r="E434" s="96"/>
      <c r="F434" s="96"/>
      <c r="G434" s="96"/>
      <c r="H434" s="96"/>
      <c r="I434" s="96"/>
      <c r="J434" s="96"/>
      <c r="K434" s="96"/>
      <c r="L434" s="96"/>
      <c r="M434" s="96"/>
      <c r="O434" s="96"/>
      <c r="P434" s="96"/>
      <c r="Q434" s="96"/>
      <c r="R434" s="96"/>
      <c r="S434" s="96"/>
      <c r="T434" s="96"/>
      <c r="V434" s="96"/>
      <c r="W434" s="96"/>
      <c r="X434" s="96"/>
      <c r="Y434" s="96"/>
      <c r="Z434" s="96"/>
      <c r="AA434" s="96"/>
      <c r="AB434" s="96"/>
      <c r="AC434" s="96"/>
      <c r="AD434" s="96"/>
      <c r="AE434" s="96"/>
      <c r="AF434" s="96"/>
    </row>
    <row r="435" spans="5:32" x14ac:dyDescent="0.25">
      <c r="E435" s="96"/>
      <c r="F435" s="96"/>
      <c r="G435" s="96"/>
      <c r="H435" s="96"/>
      <c r="I435" s="96"/>
      <c r="J435" s="96"/>
      <c r="K435" s="96"/>
      <c r="L435" s="96"/>
      <c r="M435" s="96"/>
      <c r="O435" s="96"/>
      <c r="P435" s="96"/>
      <c r="Q435" s="96"/>
      <c r="R435" s="96"/>
      <c r="S435" s="96"/>
      <c r="T435" s="96"/>
      <c r="V435" s="96"/>
      <c r="W435" s="96"/>
      <c r="X435" s="96"/>
      <c r="Y435" s="96"/>
      <c r="Z435" s="96"/>
      <c r="AA435" s="96"/>
      <c r="AB435" s="96"/>
      <c r="AC435" s="96"/>
      <c r="AD435" s="96"/>
      <c r="AE435" s="96"/>
      <c r="AF435" s="96"/>
    </row>
    <row r="436" spans="5:32" x14ac:dyDescent="0.25">
      <c r="E436" s="96"/>
      <c r="F436" s="96"/>
      <c r="G436" s="96"/>
      <c r="H436" s="96"/>
      <c r="I436" s="96"/>
      <c r="J436" s="96"/>
      <c r="K436" s="96"/>
      <c r="L436" s="96"/>
      <c r="M436" s="96"/>
      <c r="O436" s="96"/>
      <c r="P436" s="96"/>
      <c r="Q436" s="96"/>
      <c r="R436" s="96"/>
      <c r="S436" s="96"/>
      <c r="T436" s="96"/>
      <c r="V436" s="96"/>
      <c r="W436" s="96"/>
      <c r="X436" s="96"/>
      <c r="Y436" s="96"/>
      <c r="Z436" s="96"/>
      <c r="AA436" s="96"/>
      <c r="AB436" s="96"/>
      <c r="AC436" s="96"/>
      <c r="AD436" s="96"/>
      <c r="AE436" s="96"/>
      <c r="AF436" s="96"/>
    </row>
    <row r="437" spans="5:32" x14ac:dyDescent="0.25">
      <c r="E437" s="96"/>
      <c r="F437" s="96"/>
      <c r="G437" s="96"/>
      <c r="H437" s="96"/>
      <c r="I437" s="96"/>
      <c r="J437" s="96"/>
      <c r="K437" s="96"/>
      <c r="L437" s="96"/>
      <c r="M437" s="96"/>
      <c r="O437" s="96"/>
      <c r="P437" s="96"/>
      <c r="Q437" s="96"/>
      <c r="R437" s="96"/>
      <c r="S437" s="96"/>
      <c r="T437" s="96"/>
      <c r="V437" s="96"/>
      <c r="W437" s="96"/>
      <c r="X437" s="96"/>
      <c r="Y437" s="96"/>
      <c r="Z437" s="96"/>
      <c r="AA437" s="96"/>
      <c r="AB437" s="96"/>
      <c r="AC437" s="96"/>
      <c r="AD437" s="96"/>
      <c r="AE437" s="96"/>
      <c r="AF437" s="96"/>
    </row>
    <row r="438" spans="5:32" x14ac:dyDescent="0.25">
      <c r="E438" s="96"/>
      <c r="F438" s="96"/>
      <c r="G438" s="96"/>
      <c r="H438" s="96"/>
      <c r="I438" s="96"/>
      <c r="J438" s="96"/>
      <c r="K438" s="96"/>
      <c r="L438" s="96"/>
      <c r="M438" s="96"/>
      <c r="O438" s="96"/>
      <c r="P438" s="96"/>
      <c r="Q438" s="96"/>
      <c r="R438" s="96"/>
      <c r="S438" s="96"/>
      <c r="T438" s="96"/>
      <c r="V438" s="96"/>
      <c r="W438" s="96"/>
      <c r="X438" s="96"/>
      <c r="Y438" s="96"/>
      <c r="Z438" s="96"/>
      <c r="AA438" s="96"/>
      <c r="AB438" s="96"/>
      <c r="AC438" s="96"/>
      <c r="AD438" s="96"/>
      <c r="AE438" s="96"/>
      <c r="AF438" s="96"/>
    </row>
    <row r="439" spans="5:32" x14ac:dyDescent="0.25">
      <c r="E439" s="96"/>
      <c r="F439" s="96"/>
      <c r="G439" s="96"/>
      <c r="H439" s="96"/>
      <c r="I439" s="96"/>
      <c r="J439" s="96"/>
      <c r="K439" s="96"/>
      <c r="L439" s="96"/>
      <c r="M439" s="96"/>
      <c r="O439" s="96"/>
      <c r="P439" s="96"/>
      <c r="Q439" s="96"/>
      <c r="R439" s="96"/>
      <c r="S439" s="96"/>
      <c r="T439" s="96"/>
      <c r="V439" s="96"/>
      <c r="W439" s="96"/>
      <c r="X439" s="96"/>
      <c r="Y439" s="96"/>
      <c r="Z439" s="96"/>
      <c r="AA439" s="96"/>
      <c r="AB439" s="96"/>
      <c r="AC439" s="96"/>
      <c r="AD439" s="96"/>
      <c r="AE439" s="96"/>
      <c r="AF439" s="96"/>
    </row>
    <row r="440" spans="5:32" x14ac:dyDescent="0.25">
      <c r="E440" s="96"/>
      <c r="F440" s="96"/>
      <c r="G440" s="96"/>
      <c r="H440" s="96"/>
      <c r="I440" s="96"/>
      <c r="J440" s="96"/>
      <c r="K440" s="96"/>
      <c r="L440" s="96"/>
      <c r="M440" s="96"/>
      <c r="O440" s="96"/>
      <c r="P440" s="96"/>
      <c r="Q440" s="96"/>
      <c r="R440" s="96"/>
      <c r="S440" s="96"/>
      <c r="T440" s="96"/>
      <c r="V440" s="96"/>
      <c r="W440" s="96"/>
      <c r="X440" s="96"/>
      <c r="Y440" s="96"/>
      <c r="Z440" s="96"/>
      <c r="AA440" s="96"/>
      <c r="AB440" s="96"/>
      <c r="AC440" s="96"/>
      <c r="AD440" s="96"/>
      <c r="AE440" s="96"/>
      <c r="AF440" s="96"/>
    </row>
    <row r="441" spans="5:32" x14ac:dyDescent="0.25">
      <c r="E441" s="96"/>
      <c r="F441" s="96"/>
      <c r="G441" s="96"/>
      <c r="H441" s="96"/>
      <c r="I441" s="96"/>
      <c r="J441" s="96"/>
      <c r="K441" s="96"/>
      <c r="L441" s="96"/>
      <c r="M441" s="96"/>
      <c r="O441" s="96"/>
      <c r="P441" s="96"/>
      <c r="Q441" s="96"/>
      <c r="R441" s="96"/>
      <c r="S441" s="96"/>
      <c r="T441" s="96"/>
      <c r="V441" s="96"/>
      <c r="W441" s="96"/>
      <c r="X441" s="96"/>
      <c r="Y441" s="96"/>
      <c r="Z441" s="96"/>
      <c r="AA441" s="96"/>
      <c r="AB441" s="96"/>
      <c r="AC441" s="96"/>
      <c r="AD441" s="96"/>
      <c r="AE441" s="96"/>
      <c r="AF441" s="96"/>
    </row>
    <row r="442" spans="5:32" x14ac:dyDescent="0.25">
      <c r="E442" s="96"/>
      <c r="F442" s="96"/>
      <c r="G442" s="96"/>
      <c r="H442" s="96"/>
      <c r="I442" s="96"/>
      <c r="J442" s="96"/>
      <c r="K442" s="96"/>
      <c r="L442" s="96"/>
      <c r="M442" s="96"/>
      <c r="O442" s="96"/>
      <c r="P442" s="96"/>
      <c r="Q442" s="96"/>
      <c r="R442" s="96"/>
      <c r="S442" s="96"/>
      <c r="T442" s="96"/>
      <c r="V442" s="96"/>
      <c r="W442" s="96"/>
      <c r="X442" s="96"/>
      <c r="Y442" s="96"/>
      <c r="Z442" s="96"/>
      <c r="AA442" s="96"/>
      <c r="AB442" s="96"/>
      <c r="AC442" s="96"/>
      <c r="AD442" s="96"/>
      <c r="AE442" s="96"/>
      <c r="AF442" s="96"/>
    </row>
    <row r="443" spans="5:32" x14ac:dyDescent="0.25">
      <c r="E443" s="96"/>
      <c r="F443" s="96"/>
      <c r="G443" s="96"/>
      <c r="H443" s="96"/>
      <c r="I443" s="96"/>
      <c r="J443" s="96"/>
      <c r="K443" s="96"/>
      <c r="L443" s="96"/>
      <c r="M443" s="96"/>
      <c r="O443" s="96"/>
      <c r="P443" s="96"/>
      <c r="Q443" s="96"/>
      <c r="R443" s="96"/>
      <c r="S443" s="96"/>
      <c r="T443" s="96"/>
      <c r="V443" s="96"/>
      <c r="W443" s="96"/>
      <c r="X443" s="96"/>
      <c r="Y443" s="96"/>
      <c r="Z443" s="96"/>
      <c r="AA443" s="96"/>
      <c r="AB443" s="96"/>
      <c r="AC443" s="96"/>
      <c r="AD443" s="96"/>
      <c r="AE443" s="96"/>
      <c r="AF443" s="96"/>
    </row>
    <row r="444" spans="5:32" x14ac:dyDescent="0.25">
      <c r="E444" s="96"/>
      <c r="F444" s="96"/>
      <c r="G444" s="96"/>
      <c r="H444" s="96"/>
      <c r="I444" s="96"/>
      <c r="J444" s="96"/>
      <c r="K444" s="96"/>
      <c r="L444" s="96"/>
      <c r="M444" s="96"/>
      <c r="O444" s="96"/>
      <c r="P444" s="96"/>
      <c r="Q444" s="96"/>
      <c r="R444" s="96"/>
      <c r="S444" s="96"/>
      <c r="T444" s="96"/>
      <c r="V444" s="96"/>
      <c r="W444" s="96"/>
      <c r="X444" s="96"/>
      <c r="Y444" s="96"/>
      <c r="Z444" s="96"/>
      <c r="AA444" s="96"/>
      <c r="AB444" s="96"/>
      <c r="AC444" s="96"/>
      <c r="AD444" s="96"/>
      <c r="AE444" s="96"/>
      <c r="AF444" s="96"/>
    </row>
    <row r="445" spans="5:32" x14ac:dyDescent="0.25">
      <c r="E445" s="96"/>
      <c r="F445" s="96"/>
      <c r="G445" s="96"/>
      <c r="H445" s="96"/>
      <c r="I445" s="96"/>
      <c r="J445" s="96"/>
      <c r="K445" s="96"/>
      <c r="L445" s="96"/>
      <c r="M445" s="96"/>
      <c r="O445" s="96"/>
      <c r="P445" s="96"/>
      <c r="Q445" s="96"/>
      <c r="R445" s="96"/>
      <c r="S445" s="96"/>
      <c r="T445" s="96"/>
      <c r="V445" s="96"/>
      <c r="W445" s="96"/>
      <c r="X445" s="96"/>
      <c r="Y445" s="96"/>
      <c r="Z445" s="96"/>
      <c r="AA445" s="96"/>
      <c r="AB445" s="96"/>
      <c r="AC445" s="96"/>
      <c r="AD445" s="96"/>
      <c r="AE445" s="96"/>
      <c r="AF445" s="96"/>
    </row>
    <row r="446" spans="5:32" x14ac:dyDescent="0.25">
      <c r="E446" s="96"/>
      <c r="F446" s="96"/>
      <c r="G446" s="96"/>
      <c r="H446" s="96"/>
      <c r="I446" s="96"/>
      <c r="J446" s="96"/>
      <c r="K446" s="96"/>
      <c r="L446" s="96"/>
      <c r="M446" s="96"/>
      <c r="O446" s="96"/>
      <c r="P446" s="96"/>
      <c r="Q446" s="96"/>
      <c r="R446" s="96"/>
      <c r="S446" s="96"/>
      <c r="T446" s="96"/>
      <c r="V446" s="96"/>
      <c r="W446" s="96"/>
      <c r="X446" s="96"/>
      <c r="Y446" s="96"/>
      <c r="Z446" s="96"/>
      <c r="AA446" s="96"/>
      <c r="AB446" s="96"/>
      <c r="AC446" s="96"/>
      <c r="AD446" s="96"/>
      <c r="AE446" s="96"/>
      <c r="AF446" s="96"/>
    </row>
    <row r="447" spans="5:32" x14ac:dyDescent="0.25">
      <c r="E447" s="96"/>
      <c r="F447" s="96"/>
      <c r="G447" s="96"/>
      <c r="H447" s="96"/>
      <c r="I447" s="96"/>
      <c r="J447" s="96"/>
      <c r="K447" s="96"/>
      <c r="L447" s="96"/>
      <c r="M447" s="96"/>
      <c r="O447" s="96"/>
      <c r="P447" s="96"/>
      <c r="Q447" s="96"/>
      <c r="R447" s="96"/>
      <c r="S447" s="96"/>
      <c r="T447" s="96"/>
      <c r="V447" s="96"/>
      <c r="W447" s="96"/>
      <c r="X447" s="96"/>
      <c r="Y447" s="96"/>
      <c r="Z447" s="96"/>
      <c r="AA447" s="96"/>
      <c r="AB447" s="96"/>
      <c r="AC447" s="96"/>
      <c r="AD447" s="96"/>
      <c r="AE447" s="96"/>
      <c r="AF447" s="96"/>
    </row>
    <row r="448" spans="5:32" x14ac:dyDescent="0.25">
      <c r="E448" s="96"/>
      <c r="F448" s="96"/>
      <c r="G448" s="96"/>
      <c r="H448" s="96"/>
      <c r="I448" s="96"/>
      <c r="J448" s="96"/>
      <c r="K448" s="96"/>
      <c r="L448" s="96"/>
      <c r="M448" s="96"/>
      <c r="O448" s="96"/>
      <c r="P448" s="96"/>
      <c r="Q448" s="96"/>
      <c r="R448" s="96"/>
      <c r="S448" s="96"/>
      <c r="T448" s="96"/>
      <c r="V448" s="96"/>
      <c r="W448" s="96"/>
      <c r="X448" s="96"/>
      <c r="Y448" s="96"/>
      <c r="Z448" s="96"/>
      <c r="AA448" s="96"/>
      <c r="AB448" s="96"/>
      <c r="AC448" s="96"/>
      <c r="AD448" s="96"/>
      <c r="AE448" s="96"/>
      <c r="AF448" s="96"/>
    </row>
    <row r="449" spans="5:32" x14ac:dyDescent="0.25">
      <c r="E449" s="96"/>
      <c r="F449" s="96"/>
      <c r="G449" s="96"/>
      <c r="H449" s="96"/>
      <c r="I449" s="96"/>
      <c r="J449" s="96"/>
      <c r="K449" s="96"/>
      <c r="L449" s="96"/>
      <c r="M449" s="96"/>
      <c r="O449" s="96"/>
      <c r="P449" s="96"/>
      <c r="Q449" s="96"/>
      <c r="R449" s="96"/>
      <c r="S449" s="96"/>
      <c r="T449" s="96"/>
      <c r="V449" s="96"/>
      <c r="W449" s="96"/>
      <c r="X449" s="96"/>
      <c r="Y449" s="96"/>
      <c r="Z449" s="96"/>
      <c r="AA449" s="96"/>
      <c r="AB449" s="96"/>
      <c r="AC449" s="96"/>
      <c r="AD449" s="96"/>
      <c r="AE449" s="96"/>
      <c r="AF449" s="96"/>
    </row>
    <row r="450" spans="5:32" x14ac:dyDescent="0.25">
      <c r="E450" s="96"/>
      <c r="F450" s="96"/>
      <c r="G450" s="96"/>
      <c r="H450" s="96"/>
      <c r="I450" s="96"/>
      <c r="J450" s="96"/>
      <c r="K450" s="96"/>
      <c r="L450" s="96"/>
      <c r="M450" s="96"/>
      <c r="O450" s="96"/>
      <c r="P450" s="96"/>
      <c r="Q450" s="96"/>
      <c r="R450" s="96"/>
      <c r="S450" s="96"/>
      <c r="T450" s="96"/>
      <c r="V450" s="96"/>
      <c r="W450" s="96"/>
      <c r="X450" s="96"/>
      <c r="Y450" s="96"/>
      <c r="Z450" s="96"/>
      <c r="AA450" s="96"/>
      <c r="AB450" s="96"/>
      <c r="AC450" s="96"/>
      <c r="AD450" s="96"/>
      <c r="AE450" s="96"/>
      <c r="AF450" s="96"/>
    </row>
    <row r="451" spans="5:32" x14ac:dyDescent="0.25">
      <c r="E451" s="96"/>
      <c r="F451" s="96"/>
      <c r="G451" s="96"/>
      <c r="H451" s="96"/>
      <c r="I451" s="96"/>
      <c r="J451" s="96"/>
      <c r="K451" s="96"/>
      <c r="L451" s="96"/>
      <c r="M451" s="96"/>
      <c r="O451" s="96"/>
      <c r="P451" s="96"/>
      <c r="Q451" s="96"/>
      <c r="R451" s="96"/>
      <c r="S451" s="96"/>
      <c r="T451" s="96"/>
      <c r="V451" s="96"/>
      <c r="W451" s="96"/>
      <c r="X451" s="96"/>
      <c r="Y451" s="96"/>
      <c r="Z451" s="96"/>
      <c r="AA451" s="96"/>
      <c r="AB451" s="96"/>
      <c r="AC451" s="96"/>
      <c r="AD451" s="96"/>
      <c r="AE451" s="96"/>
      <c r="AF451" s="96"/>
    </row>
    <row r="452" spans="5:32" x14ac:dyDescent="0.25">
      <c r="E452" s="96"/>
      <c r="F452" s="96"/>
      <c r="G452" s="96"/>
      <c r="H452" s="96"/>
      <c r="I452" s="96"/>
      <c r="J452" s="96"/>
      <c r="K452" s="96"/>
      <c r="L452" s="96"/>
      <c r="M452" s="96"/>
      <c r="O452" s="96"/>
      <c r="P452" s="96"/>
      <c r="Q452" s="96"/>
      <c r="R452" s="96"/>
      <c r="S452" s="96"/>
      <c r="T452" s="96"/>
      <c r="V452" s="96"/>
      <c r="W452" s="96"/>
      <c r="X452" s="96"/>
      <c r="Y452" s="96"/>
      <c r="Z452" s="96"/>
      <c r="AA452" s="96"/>
      <c r="AB452" s="96"/>
      <c r="AC452" s="96"/>
      <c r="AD452" s="96"/>
      <c r="AE452" s="96"/>
      <c r="AF452" s="96"/>
    </row>
    <row r="453" spans="5:32" x14ac:dyDescent="0.25">
      <c r="E453" s="96"/>
      <c r="F453" s="96"/>
      <c r="G453" s="96"/>
      <c r="H453" s="96"/>
      <c r="I453" s="96"/>
      <c r="J453" s="96"/>
      <c r="K453" s="96"/>
      <c r="L453" s="96"/>
      <c r="M453" s="96"/>
      <c r="O453" s="96"/>
      <c r="P453" s="96"/>
      <c r="Q453" s="96"/>
      <c r="R453" s="96"/>
      <c r="S453" s="96"/>
      <c r="T453" s="96"/>
      <c r="V453" s="96"/>
      <c r="W453" s="96"/>
      <c r="X453" s="96"/>
      <c r="Y453" s="96"/>
      <c r="Z453" s="96"/>
      <c r="AA453" s="96"/>
      <c r="AB453" s="96"/>
      <c r="AC453" s="96"/>
      <c r="AD453" s="96"/>
      <c r="AE453" s="96"/>
      <c r="AF453" s="96"/>
    </row>
    <row r="454" spans="5:32" x14ac:dyDescent="0.25">
      <c r="E454" s="96"/>
      <c r="F454" s="96"/>
      <c r="G454" s="96"/>
      <c r="H454" s="96"/>
      <c r="I454" s="96"/>
      <c r="J454" s="96"/>
      <c r="K454" s="96"/>
      <c r="L454" s="96"/>
      <c r="M454" s="96"/>
      <c r="O454" s="96"/>
      <c r="P454" s="96"/>
      <c r="Q454" s="96"/>
      <c r="R454" s="96"/>
      <c r="S454" s="96"/>
      <c r="T454" s="96"/>
      <c r="V454" s="96"/>
      <c r="W454" s="96"/>
      <c r="X454" s="96"/>
      <c r="Y454" s="96"/>
      <c r="Z454" s="96"/>
      <c r="AA454" s="96"/>
      <c r="AB454" s="96"/>
      <c r="AC454" s="96"/>
      <c r="AD454" s="96"/>
      <c r="AE454" s="96"/>
      <c r="AF454" s="96"/>
    </row>
    <row r="455" spans="5:32" x14ac:dyDescent="0.25">
      <c r="E455" s="96"/>
      <c r="F455" s="96"/>
      <c r="G455" s="96"/>
      <c r="H455" s="96"/>
      <c r="I455" s="96"/>
      <c r="J455" s="96"/>
      <c r="K455" s="96"/>
      <c r="L455" s="96"/>
      <c r="M455" s="96"/>
      <c r="O455" s="96"/>
      <c r="P455" s="96"/>
      <c r="Q455" s="96"/>
      <c r="R455" s="96"/>
      <c r="S455" s="96"/>
      <c r="T455" s="96"/>
      <c r="V455" s="96"/>
      <c r="W455" s="96"/>
      <c r="X455" s="96"/>
      <c r="Y455" s="96"/>
      <c r="Z455" s="96"/>
      <c r="AA455" s="96"/>
      <c r="AB455" s="96"/>
      <c r="AC455" s="96"/>
      <c r="AD455" s="96"/>
      <c r="AE455" s="96"/>
      <c r="AF455" s="96"/>
    </row>
    <row r="456" spans="5:32" x14ac:dyDescent="0.25">
      <c r="E456" s="96"/>
      <c r="F456" s="96"/>
      <c r="G456" s="96"/>
      <c r="H456" s="96"/>
      <c r="I456" s="96"/>
      <c r="J456" s="96"/>
      <c r="K456" s="96"/>
      <c r="L456" s="96"/>
      <c r="M456" s="96"/>
      <c r="O456" s="96"/>
      <c r="P456" s="96"/>
      <c r="Q456" s="96"/>
      <c r="R456" s="96"/>
      <c r="S456" s="96"/>
      <c r="T456" s="96"/>
      <c r="V456" s="96"/>
      <c r="W456" s="96"/>
      <c r="X456" s="96"/>
      <c r="Y456" s="96"/>
      <c r="Z456" s="96"/>
      <c r="AA456" s="96"/>
      <c r="AB456" s="96"/>
      <c r="AC456" s="96"/>
      <c r="AD456" s="96"/>
      <c r="AE456" s="96"/>
      <c r="AF456" s="96"/>
    </row>
    <row r="457" spans="5:32" x14ac:dyDescent="0.25">
      <c r="E457" s="96"/>
      <c r="F457" s="96"/>
      <c r="G457" s="96"/>
      <c r="H457" s="96"/>
      <c r="I457" s="96"/>
      <c r="J457" s="96"/>
      <c r="K457" s="96"/>
      <c r="L457" s="96"/>
      <c r="M457" s="96"/>
      <c r="O457" s="96"/>
      <c r="P457" s="96"/>
      <c r="Q457" s="96"/>
      <c r="R457" s="96"/>
      <c r="S457" s="96"/>
      <c r="T457" s="96"/>
      <c r="V457" s="96"/>
      <c r="W457" s="96"/>
      <c r="X457" s="96"/>
      <c r="Y457" s="96"/>
      <c r="Z457" s="96"/>
      <c r="AA457" s="96"/>
      <c r="AB457" s="96"/>
      <c r="AC457" s="96"/>
      <c r="AD457" s="96"/>
      <c r="AE457" s="96"/>
      <c r="AF457" s="96"/>
    </row>
    <row r="458" spans="5:32" x14ac:dyDescent="0.25">
      <c r="E458" s="96"/>
      <c r="F458" s="96"/>
      <c r="G458" s="96"/>
      <c r="H458" s="96"/>
      <c r="I458" s="96"/>
      <c r="J458" s="96"/>
      <c r="K458" s="96"/>
      <c r="L458" s="96"/>
      <c r="M458" s="96"/>
      <c r="O458" s="96"/>
      <c r="P458" s="96"/>
      <c r="Q458" s="96"/>
      <c r="R458" s="96"/>
      <c r="S458" s="96"/>
      <c r="T458" s="96"/>
      <c r="V458" s="96"/>
      <c r="W458" s="96"/>
      <c r="X458" s="96"/>
      <c r="Y458" s="96"/>
      <c r="Z458" s="96"/>
      <c r="AA458" s="96"/>
      <c r="AB458" s="96"/>
      <c r="AC458" s="96"/>
      <c r="AD458" s="96"/>
      <c r="AE458" s="96"/>
      <c r="AF458" s="96"/>
    </row>
    <row r="459" spans="5:32" x14ac:dyDescent="0.25">
      <c r="E459" s="96"/>
      <c r="F459" s="96"/>
      <c r="G459" s="96"/>
      <c r="H459" s="96"/>
      <c r="I459" s="96"/>
      <c r="J459" s="96"/>
      <c r="K459" s="96"/>
      <c r="L459" s="96"/>
      <c r="M459" s="96"/>
      <c r="O459" s="96"/>
      <c r="P459" s="96"/>
      <c r="Q459" s="96"/>
      <c r="R459" s="96"/>
      <c r="S459" s="96"/>
      <c r="T459" s="96"/>
      <c r="V459" s="96"/>
      <c r="W459" s="96"/>
      <c r="X459" s="96"/>
      <c r="Y459" s="96"/>
      <c r="Z459" s="96"/>
      <c r="AA459" s="96"/>
      <c r="AB459" s="96"/>
      <c r="AC459" s="96"/>
      <c r="AD459" s="96"/>
      <c r="AE459" s="96"/>
      <c r="AF459" s="96"/>
    </row>
    <row r="460" spans="5:32" x14ac:dyDescent="0.25">
      <c r="E460" s="96"/>
      <c r="F460" s="96"/>
      <c r="G460" s="96"/>
      <c r="H460" s="96"/>
      <c r="I460" s="96"/>
      <c r="J460" s="96"/>
      <c r="K460" s="96"/>
      <c r="L460" s="96"/>
      <c r="M460" s="96"/>
      <c r="O460" s="96"/>
      <c r="P460" s="96"/>
      <c r="Q460" s="96"/>
      <c r="R460" s="96"/>
      <c r="S460" s="96"/>
      <c r="T460" s="96"/>
      <c r="V460" s="96"/>
      <c r="W460" s="96"/>
      <c r="X460" s="96"/>
      <c r="Y460" s="96"/>
      <c r="Z460" s="96"/>
      <c r="AA460" s="96"/>
      <c r="AB460" s="96"/>
      <c r="AC460" s="96"/>
      <c r="AD460" s="96"/>
      <c r="AE460" s="96"/>
      <c r="AF460" s="96"/>
    </row>
    <row r="461" spans="5:32" x14ac:dyDescent="0.25">
      <c r="E461" s="96"/>
      <c r="F461" s="96"/>
      <c r="G461" s="96"/>
      <c r="H461" s="96"/>
      <c r="I461" s="96"/>
      <c r="J461" s="96"/>
      <c r="K461" s="96"/>
      <c r="L461" s="96"/>
      <c r="M461" s="96"/>
      <c r="O461" s="96"/>
      <c r="P461" s="96"/>
      <c r="Q461" s="96"/>
      <c r="R461" s="96"/>
      <c r="S461" s="96"/>
      <c r="T461" s="96"/>
      <c r="V461" s="96"/>
      <c r="W461" s="96"/>
      <c r="X461" s="96"/>
      <c r="Y461" s="96"/>
      <c r="Z461" s="96"/>
      <c r="AA461" s="96"/>
      <c r="AB461" s="96"/>
      <c r="AC461" s="96"/>
      <c r="AD461" s="96"/>
      <c r="AE461" s="96"/>
      <c r="AF461" s="96"/>
    </row>
    <row r="462" spans="5:32" x14ac:dyDescent="0.25">
      <c r="E462" s="96"/>
      <c r="F462" s="96"/>
      <c r="G462" s="96"/>
      <c r="H462" s="96"/>
      <c r="I462" s="96"/>
      <c r="J462" s="96"/>
      <c r="K462" s="96"/>
      <c r="L462" s="96"/>
      <c r="M462" s="96"/>
      <c r="O462" s="96"/>
      <c r="P462" s="96"/>
      <c r="Q462" s="96"/>
      <c r="R462" s="96"/>
      <c r="S462" s="96"/>
      <c r="T462" s="96"/>
      <c r="V462" s="96"/>
      <c r="W462" s="96"/>
      <c r="X462" s="96"/>
      <c r="Y462" s="96"/>
      <c r="Z462" s="96"/>
      <c r="AA462" s="96"/>
      <c r="AB462" s="96"/>
      <c r="AC462" s="96"/>
      <c r="AD462" s="96"/>
      <c r="AE462" s="96"/>
      <c r="AF462" s="96"/>
    </row>
    <row r="463" spans="5:32" x14ac:dyDescent="0.25">
      <c r="E463" s="96"/>
      <c r="F463" s="96"/>
      <c r="G463" s="96"/>
      <c r="H463" s="96"/>
      <c r="I463" s="96"/>
      <c r="J463" s="96"/>
      <c r="K463" s="96"/>
      <c r="L463" s="96"/>
      <c r="M463" s="96"/>
      <c r="O463" s="96"/>
      <c r="P463" s="96"/>
      <c r="Q463" s="96"/>
      <c r="R463" s="96"/>
      <c r="S463" s="96"/>
      <c r="T463" s="96"/>
      <c r="V463" s="96"/>
      <c r="W463" s="96"/>
      <c r="X463" s="96"/>
      <c r="Y463" s="96"/>
      <c r="Z463" s="96"/>
      <c r="AA463" s="96"/>
      <c r="AB463" s="96"/>
      <c r="AC463" s="96"/>
      <c r="AD463" s="96"/>
      <c r="AE463" s="96"/>
      <c r="AF463" s="96"/>
    </row>
    <row r="464" spans="5:32" x14ac:dyDescent="0.25">
      <c r="E464" s="96"/>
      <c r="F464" s="96"/>
      <c r="G464" s="96"/>
      <c r="H464" s="96"/>
      <c r="I464" s="96"/>
      <c r="J464" s="96"/>
      <c r="K464" s="96"/>
      <c r="L464" s="96"/>
      <c r="M464" s="96"/>
      <c r="O464" s="96"/>
      <c r="P464" s="96"/>
      <c r="Q464" s="96"/>
      <c r="R464" s="96"/>
      <c r="S464" s="96"/>
      <c r="T464" s="96"/>
      <c r="V464" s="96"/>
      <c r="W464" s="96"/>
      <c r="X464" s="96"/>
      <c r="Y464" s="96"/>
      <c r="Z464" s="96"/>
      <c r="AA464" s="96"/>
      <c r="AB464" s="96"/>
      <c r="AC464" s="96"/>
      <c r="AD464" s="96"/>
      <c r="AE464" s="96"/>
      <c r="AF464" s="96"/>
    </row>
    <row r="465" spans="5:32" x14ac:dyDescent="0.25">
      <c r="E465" s="96"/>
      <c r="F465" s="96"/>
      <c r="G465" s="96"/>
      <c r="H465" s="96"/>
      <c r="I465" s="96"/>
      <c r="J465" s="96"/>
      <c r="K465" s="96"/>
      <c r="L465" s="96"/>
      <c r="M465" s="96"/>
      <c r="O465" s="96"/>
      <c r="P465" s="96"/>
      <c r="Q465" s="96"/>
      <c r="R465" s="96"/>
      <c r="S465" s="96"/>
      <c r="T465" s="96"/>
      <c r="V465" s="96"/>
      <c r="W465" s="96"/>
      <c r="X465" s="96"/>
      <c r="Y465" s="96"/>
      <c r="Z465" s="96"/>
      <c r="AA465" s="96"/>
      <c r="AB465" s="96"/>
      <c r="AC465" s="96"/>
      <c r="AD465" s="96"/>
      <c r="AE465" s="96"/>
      <c r="AF465" s="96"/>
    </row>
    <row r="466" spans="5:32" x14ac:dyDescent="0.25">
      <c r="E466" s="96"/>
      <c r="F466" s="96"/>
      <c r="G466" s="96"/>
      <c r="H466" s="96"/>
      <c r="I466" s="96"/>
      <c r="J466" s="96"/>
      <c r="K466" s="96"/>
      <c r="L466" s="96"/>
      <c r="M466" s="96"/>
      <c r="O466" s="96"/>
      <c r="P466" s="96"/>
      <c r="Q466" s="96"/>
      <c r="R466" s="96"/>
      <c r="S466" s="96"/>
      <c r="T466" s="96"/>
      <c r="V466" s="96"/>
      <c r="W466" s="96"/>
      <c r="X466" s="96"/>
      <c r="Y466" s="96"/>
      <c r="Z466" s="96"/>
      <c r="AA466" s="96"/>
      <c r="AB466" s="96"/>
      <c r="AC466" s="96"/>
      <c r="AD466" s="96"/>
      <c r="AE466" s="96"/>
      <c r="AF466" s="96"/>
    </row>
    <row r="467" spans="5:32" x14ac:dyDescent="0.25">
      <c r="E467" s="96"/>
      <c r="F467" s="96"/>
      <c r="G467" s="96"/>
      <c r="H467" s="96"/>
      <c r="I467" s="96"/>
      <c r="J467" s="96"/>
      <c r="K467" s="96"/>
      <c r="L467" s="96"/>
      <c r="M467" s="96"/>
      <c r="O467" s="96"/>
      <c r="P467" s="96"/>
      <c r="Q467" s="96"/>
      <c r="R467" s="96"/>
      <c r="S467" s="96"/>
      <c r="T467" s="96"/>
      <c r="V467" s="96"/>
      <c r="W467" s="96"/>
      <c r="X467" s="96"/>
      <c r="Y467" s="96"/>
      <c r="Z467" s="96"/>
      <c r="AA467" s="96"/>
      <c r="AB467" s="96"/>
      <c r="AC467" s="96"/>
      <c r="AD467" s="96"/>
      <c r="AE467" s="96"/>
      <c r="AF467" s="96"/>
    </row>
    <row r="468" spans="5:32" x14ac:dyDescent="0.25">
      <c r="E468" s="96"/>
      <c r="F468" s="96"/>
      <c r="G468" s="96"/>
      <c r="H468" s="96"/>
      <c r="I468" s="96"/>
      <c r="J468" s="96"/>
      <c r="K468" s="96"/>
      <c r="L468" s="96"/>
      <c r="M468" s="96"/>
      <c r="O468" s="96"/>
      <c r="P468" s="96"/>
      <c r="Q468" s="96"/>
      <c r="R468" s="96"/>
      <c r="S468" s="96"/>
      <c r="T468" s="96"/>
      <c r="V468" s="96"/>
      <c r="W468" s="96"/>
      <c r="X468" s="96"/>
      <c r="Y468" s="96"/>
      <c r="Z468" s="96"/>
      <c r="AA468" s="96"/>
      <c r="AB468" s="96"/>
      <c r="AC468" s="96"/>
      <c r="AD468" s="96"/>
      <c r="AE468" s="96"/>
      <c r="AF468" s="96"/>
    </row>
    <row r="469" spans="5:32" x14ac:dyDescent="0.25">
      <c r="E469" s="96"/>
      <c r="F469" s="96"/>
      <c r="G469" s="96"/>
      <c r="H469" s="96"/>
      <c r="I469" s="96"/>
      <c r="J469" s="96"/>
      <c r="K469" s="96"/>
      <c r="L469" s="96"/>
      <c r="M469" s="96"/>
      <c r="O469" s="96"/>
      <c r="P469" s="96"/>
      <c r="Q469" s="96"/>
      <c r="R469" s="96"/>
      <c r="S469" s="96"/>
      <c r="T469" s="96"/>
      <c r="V469" s="96"/>
      <c r="W469" s="96"/>
      <c r="X469" s="96"/>
      <c r="Y469" s="96"/>
      <c r="Z469" s="96"/>
      <c r="AA469" s="96"/>
      <c r="AB469" s="96"/>
      <c r="AC469" s="96"/>
      <c r="AD469" s="96"/>
      <c r="AE469" s="96"/>
      <c r="AF469" s="96"/>
    </row>
    <row r="470" spans="5:32" x14ac:dyDescent="0.25">
      <c r="E470" s="96"/>
      <c r="F470" s="96"/>
      <c r="G470" s="96"/>
      <c r="H470" s="96"/>
      <c r="I470" s="96"/>
      <c r="J470" s="96"/>
      <c r="K470" s="96"/>
      <c r="L470" s="96"/>
      <c r="M470" s="96"/>
      <c r="O470" s="96"/>
      <c r="P470" s="96"/>
      <c r="Q470" s="96"/>
      <c r="R470" s="96"/>
      <c r="S470" s="96"/>
      <c r="T470" s="96"/>
      <c r="V470" s="96"/>
      <c r="W470" s="96"/>
      <c r="X470" s="96"/>
      <c r="Y470" s="96"/>
      <c r="Z470" s="96"/>
      <c r="AA470" s="96"/>
      <c r="AB470" s="96"/>
      <c r="AC470" s="96"/>
      <c r="AD470" s="96"/>
      <c r="AE470" s="96"/>
      <c r="AF470" s="96"/>
    </row>
    <row r="471" spans="5:32" x14ac:dyDescent="0.25">
      <c r="E471" s="96"/>
      <c r="F471" s="96"/>
      <c r="G471" s="96"/>
      <c r="H471" s="96"/>
      <c r="I471" s="96"/>
      <c r="J471" s="96"/>
      <c r="K471" s="96"/>
      <c r="L471" s="96"/>
      <c r="M471" s="96"/>
      <c r="O471" s="96"/>
      <c r="P471" s="96"/>
      <c r="Q471" s="96"/>
      <c r="R471" s="96"/>
      <c r="S471" s="96"/>
      <c r="T471" s="96"/>
      <c r="V471" s="96"/>
      <c r="W471" s="96"/>
      <c r="X471" s="96"/>
      <c r="Y471" s="96"/>
      <c r="Z471" s="96"/>
      <c r="AA471" s="96"/>
      <c r="AB471" s="96"/>
      <c r="AC471" s="96"/>
      <c r="AD471" s="96"/>
      <c r="AE471" s="96"/>
      <c r="AF471" s="96"/>
    </row>
    <row r="472" spans="5:32" x14ac:dyDescent="0.25">
      <c r="E472" s="96"/>
      <c r="F472" s="96"/>
      <c r="G472" s="96"/>
      <c r="H472" s="96"/>
      <c r="I472" s="96"/>
      <c r="J472" s="96"/>
      <c r="K472" s="96"/>
      <c r="L472" s="96"/>
      <c r="M472" s="96"/>
      <c r="O472" s="96"/>
      <c r="P472" s="96"/>
      <c r="Q472" s="96"/>
      <c r="R472" s="96"/>
      <c r="S472" s="96"/>
      <c r="T472" s="96"/>
      <c r="V472" s="96"/>
      <c r="W472" s="96"/>
      <c r="X472" s="96"/>
      <c r="Y472" s="96"/>
      <c r="Z472" s="96"/>
      <c r="AA472" s="96"/>
      <c r="AB472" s="96"/>
      <c r="AC472" s="96"/>
      <c r="AD472" s="96"/>
      <c r="AE472" s="96"/>
      <c r="AF472" s="96"/>
    </row>
    <row r="473" spans="5:32" x14ac:dyDescent="0.25">
      <c r="E473" s="96"/>
      <c r="F473" s="96"/>
      <c r="G473" s="96"/>
      <c r="H473" s="96"/>
      <c r="I473" s="96"/>
      <c r="J473" s="96"/>
      <c r="K473" s="96"/>
      <c r="L473" s="96"/>
      <c r="M473" s="96"/>
      <c r="O473" s="96"/>
      <c r="P473" s="96"/>
      <c r="Q473" s="96"/>
      <c r="R473" s="96"/>
      <c r="S473" s="96"/>
      <c r="T473" s="96"/>
      <c r="V473" s="96"/>
      <c r="W473" s="96"/>
      <c r="X473" s="96"/>
      <c r="Y473" s="96"/>
      <c r="Z473" s="96"/>
      <c r="AA473" s="96"/>
      <c r="AB473" s="96"/>
      <c r="AC473" s="96"/>
      <c r="AD473" s="96"/>
      <c r="AE473" s="96"/>
      <c r="AF473" s="96"/>
    </row>
    <row r="474" spans="5:32" x14ac:dyDescent="0.25">
      <c r="E474" s="96"/>
      <c r="F474" s="96"/>
      <c r="G474" s="96"/>
      <c r="H474" s="96"/>
      <c r="I474" s="96"/>
      <c r="J474" s="96"/>
      <c r="K474" s="96"/>
      <c r="L474" s="96"/>
      <c r="M474" s="96"/>
      <c r="O474" s="96"/>
      <c r="P474" s="96"/>
      <c r="Q474" s="96"/>
      <c r="R474" s="96"/>
      <c r="S474" s="96"/>
      <c r="T474" s="96"/>
      <c r="V474" s="96"/>
      <c r="W474" s="96"/>
      <c r="X474" s="96"/>
      <c r="Y474" s="96"/>
      <c r="Z474" s="96"/>
      <c r="AA474" s="96"/>
      <c r="AB474" s="96"/>
      <c r="AC474" s="96"/>
      <c r="AD474" s="96"/>
      <c r="AE474" s="96"/>
      <c r="AF474" s="96"/>
    </row>
    <row r="475" spans="5:32" x14ac:dyDescent="0.25">
      <c r="E475" s="96"/>
      <c r="F475" s="96"/>
      <c r="G475" s="96"/>
      <c r="H475" s="96"/>
      <c r="I475" s="96"/>
      <c r="J475" s="96"/>
      <c r="K475" s="96"/>
      <c r="L475" s="96"/>
      <c r="M475" s="96"/>
      <c r="O475" s="96"/>
      <c r="P475" s="96"/>
      <c r="Q475" s="96"/>
      <c r="R475" s="96"/>
      <c r="S475" s="96"/>
      <c r="T475" s="96"/>
      <c r="V475" s="96"/>
      <c r="W475" s="96"/>
      <c r="X475" s="96"/>
      <c r="Y475" s="96"/>
      <c r="Z475" s="96"/>
      <c r="AA475" s="96"/>
      <c r="AB475" s="96"/>
      <c r="AC475" s="96"/>
      <c r="AD475" s="96"/>
      <c r="AE475" s="96"/>
      <c r="AF475" s="96"/>
    </row>
    <row r="476" spans="5:32" x14ac:dyDescent="0.25">
      <c r="E476" s="96"/>
      <c r="F476" s="96"/>
      <c r="G476" s="96"/>
      <c r="H476" s="96"/>
      <c r="I476" s="96"/>
      <c r="J476" s="96"/>
      <c r="K476" s="96"/>
      <c r="L476" s="96"/>
      <c r="M476" s="96"/>
      <c r="O476" s="96"/>
      <c r="P476" s="96"/>
      <c r="Q476" s="96"/>
      <c r="R476" s="96"/>
      <c r="S476" s="96"/>
      <c r="T476" s="96"/>
      <c r="V476" s="96"/>
      <c r="W476" s="96"/>
      <c r="X476" s="96"/>
      <c r="Y476" s="96"/>
      <c r="Z476" s="96"/>
      <c r="AA476" s="96"/>
      <c r="AB476" s="96"/>
      <c r="AC476" s="96"/>
      <c r="AD476" s="96"/>
      <c r="AE476" s="96"/>
      <c r="AF476" s="96"/>
    </row>
    <row r="477" spans="5:32" x14ac:dyDescent="0.25">
      <c r="E477" s="96"/>
      <c r="F477" s="96"/>
      <c r="G477" s="96"/>
      <c r="H477" s="96"/>
      <c r="I477" s="96"/>
      <c r="J477" s="96"/>
      <c r="K477" s="96"/>
      <c r="L477" s="96"/>
      <c r="M477" s="96"/>
      <c r="O477" s="96"/>
      <c r="P477" s="96"/>
      <c r="Q477" s="96"/>
      <c r="R477" s="96"/>
      <c r="S477" s="96"/>
      <c r="T477" s="96"/>
      <c r="V477" s="96"/>
      <c r="W477" s="96"/>
      <c r="X477" s="96"/>
      <c r="Y477" s="96"/>
      <c r="Z477" s="96"/>
      <c r="AA477" s="96"/>
      <c r="AB477" s="96"/>
      <c r="AC477" s="96"/>
      <c r="AD477" s="96"/>
      <c r="AE477" s="96"/>
      <c r="AF477" s="96"/>
    </row>
    <row r="478" spans="5:32" x14ac:dyDescent="0.25">
      <c r="E478" s="96"/>
      <c r="F478" s="96"/>
      <c r="G478" s="96"/>
      <c r="H478" s="96"/>
      <c r="I478" s="96"/>
      <c r="J478" s="96"/>
      <c r="K478" s="96"/>
      <c r="L478" s="96"/>
      <c r="M478" s="96"/>
      <c r="O478" s="96"/>
      <c r="P478" s="96"/>
      <c r="Q478" s="96"/>
      <c r="R478" s="96"/>
      <c r="S478" s="96"/>
      <c r="T478" s="96"/>
      <c r="V478" s="96"/>
      <c r="W478" s="96"/>
      <c r="X478" s="96"/>
      <c r="Y478" s="96"/>
      <c r="Z478" s="96"/>
      <c r="AA478" s="96"/>
      <c r="AB478" s="96"/>
      <c r="AC478" s="96"/>
      <c r="AD478" s="96"/>
      <c r="AE478" s="96"/>
      <c r="AF478" s="96"/>
    </row>
  </sheetData>
  <sheetProtection sheet="1" formatColumns="0"/>
  <mergeCells count="1">
    <mergeCell ref="B2:B26"/>
  </mergeCells>
  <conditionalFormatting sqref="N1:AF66">
    <cfRule type="expression" dxfId="41" priority="2">
      <formula>i.complexity_level&lt;4</formula>
    </cfRule>
  </conditionalFormatting>
  <conditionalFormatting sqref="E49:L65 E7:H8">
    <cfRule type="expression" dxfId="40" priority="13">
      <formula>i.complexity_level&lt;3</formula>
    </cfRule>
  </conditionalFormatting>
  <conditionalFormatting sqref="E26:L47">
    <cfRule type="expression" dxfId="39" priority="1">
      <formula>i.complexity_level&lt;2</formula>
    </cfRule>
  </conditionalFormatting>
  <dataValidations count="4">
    <dataValidation type="decimal" showInputMessage="1" showErrorMessage="1" sqref="F4" xr:uid="{00000000-0002-0000-0300-000000000000}">
      <formula1>-90</formula1>
      <formula2>90</formula2>
    </dataValidation>
    <dataValidation type="decimal" showInputMessage="1" showErrorMessage="1" sqref="F5" xr:uid="{00000000-0002-0000-0300-000001000000}">
      <formula1>-180</formula1>
      <formula2>180</formula2>
    </dataValidation>
    <dataValidation type="list" showInputMessage="1" showErrorMessage="1" sqref="F7 F11:F24" xr:uid="{00000000-0002-0000-0300-000002000000}">
      <formula1>"yes,no"</formula1>
    </dataValidation>
    <dataValidation type="custom" showDropDown="1" showInputMessage="1" showErrorMessage="1" errorTitle="Weather data not found" error="Please use a valid name. For example, one of those indicated in the table on the right hand side. Remember you can get relevant suggestions by providing the latitude and longitude of your site." sqref="F6" xr:uid="{00000000-0002-0000-0300-000003000000}">
      <formula1>NOT(ISNA(P50))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CE2952"/>
  <sheetViews>
    <sheetView showGridLines="0" workbookViewId="0"/>
  </sheetViews>
  <sheetFormatPr defaultRowHeight="15.75" x14ac:dyDescent="0.25"/>
  <cols>
    <col min="1" max="1" width="50.875" style="142" bestFit="1" customWidth="1"/>
    <col min="2" max="2" width="46.25" style="142" bestFit="1" customWidth="1"/>
    <col min="18" max="77" width="14.875" style="142" customWidth="1"/>
    <col min="78" max="78" width="46.25" style="142" bestFit="1" customWidth="1"/>
    <col min="82" max="82" width="8.375" style="142" bestFit="1" customWidth="1"/>
  </cols>
  <sheetData>
    <row r="1" spans="1:83" x14ac:dyDescent="0.25">
      <c r="A1" s="119" t="s">
        <v>207</v>
      </c>
      <c r="B1" s="119"/>
      <c r="C1" s="119"/>
      <c r="D1" s="119"/>
      <c r="E1" s="119" t="str">
        <f ca="1">MID(CELL("filename", A1),FIND("]", CELL("filename", A1)) + 1, 255)</f>
        <v>_weather_data</v>
      </c>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t="s">
        <v>208</v>
      </c>
      <c r="CA1" s="119"/>
      <c r="CB1" s="119"/>
      <c r="CC1" s="119"/>
      <c r="CD1" s="119"/>
      <c r="CE1" s="102"/>
    </row>
    <row r="2" spans="1:83" x14ac:dyDescent="0.25">
      <c r="A2" s="119" t="s">
        <v>209</v>
      </c>
      <c r="B2" s="120">
        <v>1</v>
      </c>
      <c r="C2" s="120">
        <v>2</v>
      </c>
      <c r="D2" s="120">
        <v>3</v>
      </c>
      <c r="E2" s="120">
        <v>4</v>
      </c>
      <c r="F2" s="120">
        <v>5</v>
      </c>
      <c r="G2" s="120">
        <v>6</v>
      </c>
      <c r="H2" s="120">
        <v>7</v>
      </c>
      <c r="I2" s="120">
        <v>8</v>
      </c>
      <c r="J2" s="120">
        <v>9</v>
      </c>
      <c r="K2" s="120">
        <v>10</v>
      </c>
      <c r="L2" s="120">
        <v>11</v>
      </c>
      <c r="M2" s="120">
        <v>12</v>
      </c>
      <c r="N2" s="120">
        <v>13</v>
      </c>
      <c r="O2" s="120">
        <v>14</v>
      </c>
      <c r="P2" s="120">
        <v>15</v>
      </c>
      <c r="Q2" s="120">
        <v>16</v>
      </c>
      <c r="R2" s="120">
        <v>17</v>
      </c>
      <c r="S2" s="120">
        <v>18</v>
      </c>
      <c r="T2" s="120">
        <v>19</v>
      </c>
      <c r="U2" s="120">
        <v>20</v>
      </c>
      <c r="V2" s="120">
        <v>21</v>
      </c>
      <c r="W2" s="120">
        <v>22</v>
      </c>
      <c r="X2" s="120">
        <v>23</v>
      </c>
      <c r="Y2" s="120">
        <v>24</v>
      </c>
      <c r="Z2" s="120">
        <v>25</v>
      </c>
      <c r="AA2" s="120">
        <v>26</v>
      </c>
      <c r="AB2" s="120">
        <v>27</v>
      </c>
      <c r="AC2" s="120">
        <v>28</v>
      </c>
      <c r="AD2" s="120">
        <v>29</v>
      </c>
      <c r="AE2" s="120">
        <v>30</v>
      </c>
      <c r="AF2" s="120">
        <v>31</v>
      </c>
      <c r="AG2" s="120">
        <v>32</v>
      </c>
      <c r="AH2" s="120">
        <v>33</v>
      </c>
      <c r="AI2" s="120">
        <v>34</v>
      </c>
      <c r="AJ2" s="120">
        <v>35</v>
      </c>
      <c r="AK2" s="120">
        <v>36</v>
      </c>
      <c r="AL2" s="120">
        <v>37</v>
      </c>
      <c r="AM2" s="120">
        <v>38</v>
      </c>
      <c r="AN2" s="120">
        <v>39</v>
      </c>
      <c r="AO2" s="120">
        <v>40</v>
      </c>
      <c r="AP2" s="120">
        <v>41</v>
      </c>
      <c r="AQ2" s="120">
        <v>42</v>
      </c>
      <c r="AR2" s="120">
        <v>43</v>
      </c>
      <c r="AS2" s="120">
        <v>44</v>
      </c>
      <c r="AT2" s="120">
        <v>45</v>
      </c>
      <c r="AU2" s="120">
        <v>46</v>
      </c>
      <c r="AV2" s="120">
        <v>47</v>
      </c>
      <c r="AW2" s="120">
        <v>48</v>
      </c>
      <c r="AX2" s="120">
        <v>49</v>
      </c>
      <c r="AY2" s="120">
        <v>50</v>
      </c>
      <c r="AZ2" s="120">
        <v>51</v>
      </c>
      <c r="BA2" s="120">
        <v>52</v>
      </c>
      <c r="BB2" s="120">
        <v>53</v>
      </c>
      <c r="BC2" s="120">
        <v>54</v>
      </c>
      <c r="BD2" s="120">
        <v>55</v>
      </c>
      <c r="BE2" s="120">
        <v>56</v>
      </c>
      <c r="BF2" s="120">
        <v>57</v>
      </c>
      <c r="BG2" s="120">
        <v>58</v>
      </c>
      <c r="BH2" s="120">
        <v>59</v>
      </c>
      <c r="BI2" s="120">
        <v>60</v>
      </c>
      <c r="BJ2" s="120">
        <v>61</v>
      </c>
      <c r="BK2" s="120">
        <v>62</v>
      </c>
      <c r="BL2" s="120">
        <v>63</v>
      </c>
      <c r="BM2" s="120">
        <v>64</v>
      </c>
      <c r="BN2" s="120">
        <v>65</v>
      </c>
      <c r="BO2" s="120">
        <v>66</v>
      </c>
      <c r="BP2" s="120">
        <v>67</v>
      </c>
      <c r="BQ2" s="120">
        <v>68</v>
      </c>
      <c r="BR2" s="120">
        <v>69</v>
      </c>
      <c r="BS2" s="120">
        <v>70</v>
      </c>
      <c r="BT2" s="120">
        <v>71</v>
      </c>
      <c r="BU2" s="120">
        <v>72</v>
      </c>
      <c r="BV2" s="120">
        <v>73</v>
      </c>
      <c r="BW2" s="120">
        <v>74</v>
      </c>
      <c r="BX2" s="120">
        <v>75</v>
      </c>
      <c r="BY2" s="120">
        <v>76</v>
      </c>
      <c r="BZ2" s="102"/>
      <c r="CA2" s="102"/>
      <c r="CB2" s="102"/>
      <c r="CC2" s="102"/>
      <c r="CD2" s="102"/>
      <c r="CE2" s="102"/>
    </row>
    <row r="3" spans="1:83" x14ac:dyDescent="0.25">
      <c r="A3" s="17" t="s">
        <v>210</v>
      </c>
      <c r="B3" s="82" t="str">
        <f>_weather_data!B8</f>
        <v>name</v>
      </c>
      <c r="C3" s="82" t="str">
        <f>_weather_data!C8</f>
        <v>latitude</v>
      </c>
      <c r="D3" s="82" t="str">
        <f>_weather_data!D8</f>
        <v>longitude</v>
      </c>
      <c r="E3" s="82" t="str">
        <f>_weather_data!E8</f>
        <v>elevation</v>
      </c>
      <c r="F3" s="82" t="str">
        <f>_weather_data!F8</f>
        <v>air-Jan</v>
      </c>
      <c r="G3" s="82" t="str">
        <f>_weather_data!G8</f>
        <v>air-Feb</v>
      </c>
      <c r="H3" s="82" t="str">
        <f>_weather_data!H8</f>
        <v>air-Mar</v>
      </c>
      <c r="I3" s="82" t="str">
        <f>_weather_data!I8</f>
        <v>air-Apr</v>
      </c>
      <c r="J3" s="82" t="str">
        <f>_weather_data!J8</f>
        <v>air-May</v>
      </c>
      <c r="K3" s="82" t="str">
        <f>_weather_data!K8</f>
        <v>air-Jun</v>
      </c>
      <c r="L3" s="82" t="str">
        <f>_weather_data!L8</f>
        <v>air-Jul</v>
      </c>
      <c r="M3" s="82" t="str">
        <f>_weather_data!M8</f>
        <v>air-Aug</v>
      </c>
      <c r="N3" s="82" t="str">
        <f>_weather_data!N8</f>
        <v>air-Sep</v>
      </c>
      <c r="O3" s="82" t="str">
        <f>_weather_data!O8</f>
        <v>air-Oct</v>
      </c>
      <c r="P3" s="82" t="str">
        <f>_weather_data!P8</f>
        <v>air-Nov</v>
      </c>
      <c r="Q3" s="82" t="str">
        <f>_weather_data!Q8</f>
        <v>air-Dec</v>
      </c>
      <c r="R3" s="82" t="str">
        <f>_weather_data!R8</f>
        <v>north-Jan</v>
      </c>
      <c r="S3" s="82" t="str">
        <f>_weather_data!S8</f>
        <v>north-Feb</v>
      </c>
      <c r="T3" s="82" t="str">
        <f>_weather_data!T8</f>
        <v>north-Mar</v>
      </c>
      <c r="U3" s="82" t="str">
        <f>_weather_data!U8</f>
        <v>north-Apr</v>
      </c>
      <c r="V3" s="82" t="str">
        <f>_weather_data!V8</f>
        <v>north-May</v>
      </c>
      <c r="W3" s="82" t="str">
        <f>_weather_data!W8</f>
        <v>north-Jun</v>
      </c>
      <c r="X3" s="82" t="str">
        <f>_weather_data!X8</f>
        <v>north-Jul</v>
      </c>
      <c r="Y3" s="82" t="str">
        <f>_weather_data!Y8</f>
        <v>north-Aug</v>
      </c>
      <c r="Z3" s="82" t="str">
        <f>_weather_data!Z8</f>
        <v>north-Sep</v>
      </c>
      <c r="AA3" s="82" t="str">
        <f>_weather_data!AA8</f>
        <v>north-Oct</v>
      </c>
      <c r="AB3" s="82" t="str">
        <f>_weather_data!AB8</f>
        <v>north-Nov</v>
      </c>
      <c r="AC3" s="82" t="str">
        <f>_weather_data!AC8</f>
        <v>north-Dec</v>
      </c>
      <c r="AD3" s="82" t="str">
        <f>_weather_data!AD8</f>
        <v>east-Jan</v>
      </c>
      <c r="AE3" s="82" t="str">
        <f>_weather_data!AE8</f>
        <v>east-Feb</v>
      </c>
      <c r="AF3" s="82" t="str">
        <f>_weather_data!AF8</f>
        <v>east-Mar</v>
      </c>
      <c r="AG3" s="82" t="str">
        <f>_weather_data!AG8</f>
        <v>east-Apr</v>
      </c>
      <c r="AH3" s="82" t="str">
        <f>_weather_data!AH8</f>
        <v>east-May</v>
      </c>
      <c r="AI3" s="82" t="str">
        <f>_weather_data!AI8</f>
        <v>east-Jun</v>
      </c>
      <c r="AJ3" s="82" t="str">
        <f>_weather_data!AJ8</f>
        <v>east-Jul</v>
      </c>
      <c r="AK3" s="82" t="str">
        <f>_weather_data!AK8</f>
        <v>east-Aug</v>
      </c>
      <c r="AL3" s="82" t="str">
        <f>_weather_data!AL8</f>
        <v>east-Sep</v>
      </c>
      <c r="AM3" s="82" t="str">
        <f>_weather_data!AM8</f>
        <v>east-Oct</v>
      </c>
      <c r="AN3" s="82" t="str">
        <f>_weather_data!AN8</f>
        <v>east-Nov</v>
      </c>
      <c r="AO3" s="82" t="str">
        <f>_weather_data!AO8</f>
        <v>east-Dec</v>
      </c>
      <c r="AP3" s="82" t="str">
        <f>_weather_data!AP8</f>
        <v>south-Jan</v>
      </c>
      <c r="AQ3" s="82" t="str">
        <f>_weather_data!AQ8</f>
        <v>south-Feb</v>
      </c>
      <c r="AR3" s="82" t="str">
        <f>_weather_data!AR8</f>
        <v>south-Mar</v>
      </c>
      <c r="AS3" s="82" t="str">
        <f>_weather_data!AS8</f>
        <v>south-Apr</v>
      </c>
      <c r="AT3" s="82" t="str">
        <f>_weather_data!AT8</f>
        <v>south-May</v>
      </c>
      <c r="AU3" s="82" t="str">
        <f>_weather_data!AU8</f>
        <v>south-Jun</v>
      </c>
      <c r="AV3" s="82" t="str">
        <f>_weather_data!AV8</f>
        <v>south-Jul</v>
      </c>
      <c r="AW3" s="82" t="str">
        <f>_weather_data!AW8</f>
        <v>south-Aug</v>
      </c>
      <c r="AX3" s="82" t="str">
        <f>_weather_data!AX8</f>
        <v>south-Sep</v>
      </c>
      <c r="AY3" s="82" t="str">
        <f>_weather_data!AY8</f>
        <v>south-Oct</v>
      </c>
      <c r="AZ3" s="82" t="str">
        <f>_weather_data!AZ8</f>
        <v>south-Nov</v>
      </c>
      <c r="BA3" s="82" t="str">
        <f>_weather_data!BA8</f>
        <v>south-Dec</v>
      </c>
      <c r="BB3" s="82" t="str">
        <f>_weather_data!BB8</f>
        <v>west-Jan</v>
      </c>
      <c r="BC3" s="82" t="str">
        <f>_weather_data!BC8</f>
        <v>west-Feb</v>
      </c>
      <c r="BD3" s="82" t="str">
        <f>_weather_data!BD8</f>
        <v>west-Mar</v>
      </c>
      <c r="BE3" s="82" t="str">
        <f>_weather_data!BE8</f>
        <v>west-Apr</v>
      </c>
      <c r="BF3" s="82" t="str">
        <f>_weather_data!BF8</f>
        <v>west-May</v>
      </c>
      <c r="BG3" s="82" t="str">
        <f>_weather_data!BG8</f>
        <v>west-Jun</v>
      </c>
      <c r="BH3" s="82" t="str">
        <f>_weather_data!BH8</f>
        <v>west-Jul</v>
      </c>
      <c r="BI3" s="82" t="str">
        <f>_weather_data!BI8</f>
        <v>west-Aug</v>
      </c>
      <c r="BJ3" s="82" t="str">
        <f>_weather_data!BJ8</f>
        <v>west-Sep</v>
      </c>
      <c r="BK3" s="82" t="str">
        <f>_weather_data!BK8</f>
        <v>west-Oct</v>
      </c>
      <c r="BL3" s="82" t="str">
        <f>_weather_data!BL8</f>
        <v>west-Nov</v>
      </c>
      <c r="BM3" s="82" t="str">
        <f>_weather_data!BM8</f>
        <v>west-Dec</v>
      </c>
      <c r="BN3" s="82" t="str">
        <f>_weather_data!BN8</f>
        <v>hor-Jan</v>
      </c>
      <c r="BO3" s="82" t="str">
        <f>_weather_data!BO8</f>
        <v>hor-Feb</v>
      </c>
      <c r="BP3" s="82" t="str">
        <f>_weather_data!BP8</f>
        <v>hor-Mar</v>
      </c>
      <c r="BQ3" s="82" t="str">
        <f>_weather_data!BQ8</f>
        <v>hor-Apr</v>
      </c>
      <c r="BR3" s="82" t="str">
        <f>_weather_data!BR8</f>
        <v>hor-May</v>
      </c>
      <c r="BS3" s="82" t="str">
        <f>_weather_data!BS8</f>
        <v>hor-Jun</v>
      </c>
      <c r="BT3" s="82" t="str">
        <f>_weather_data!BT8</f>
        <v>hor-Jul</v>
      </c>
      <c r="BU3" s="82" t="str">
        <f>_weather_data!BU8</f>
        <v>hor-Aug</v>
      </c>
      <c r="BV3" s="82" t="str">
        <f>_weather_data!BV8</f>
        <v>hor-Sep</v>
      </c>
      <c r="BW3" s="82" t="str">
        <f>_weather_data!BW8</f>
        <v>hor-Oct</v>
      </c>
      <c r="BX3" s="82" t="str">
        <f>_weather_data!BX8</f>
        <v>hor-Nov</v>
      </c>
      <c r="BY3" s="82" t="str">
        <f>_weather_data!BY8</f>
        <v>hor-Dec</v>
      </c>
      <c r="BZ3" s="82" t="s">
        <v>211</v>
      </c>
      <c r="CA3" s="82" t="s">
        <v>45</v>
      </c>
      <c r="CB3" s="82" t="s">
        <v>212</v>
      </c>
      <c r="CC3" s="102"/>
      <c r="CD3" s="102"/>
      <c r="CE3" s="102"/>
    </row>
    <row r="4" spans="1:83" x14ac:dyDescent="0.25">
      <c r="A4" s="102"/>
      <c r="B4" s="14" t="str">
        <f>IF(NOT(ISBLANK(Weather!$F$6)), VLOOKUP(Weather!$F$6, d.table.weather_database,B2,FALSE), "")</f>
        <v>London Wea Ctr St James Park</v>
      </c>
      <c r="C4" s="14">
        <f>IF(NOT(ISBLANK(Weather!$F$6)), VLOOKUP(Weather!$F$6, d.table.weather_database,C2,FALSE), "")</f>
        <v>51.5</v>
      </c>
      <c r="D4" s="14">
        <f>IF(NOT(ISBLANK(Weather!$F$6)), VLOOKUP(Weather!$F$6, d.table.weather_database,D2,FALSE), "")</f>
        <v>-0.11700000000000001</v>
      </c>
      <c r="E4" s="14">
        <f>IF(NOT(ISBLANK(Weather!$F$6)), VLOOKUP(Weather!$F$6, d.table.weather_database,E2,FALSE), "")</f>
        <v>5</v>
      </c>
      <c r="F4" s="14">
        <f>IF(NOT(ISBLANK(Weather!$F$6)), VLOOKUP(Weather!$F$6, d.table.weather_database,F2,FALSE), "")</f>
        <v>5.9960000000000004</v>
      </c>
      <c r="G4" s="14">
        <f>IF(NOT(ISBLANK(Weather!$F$6)), VLOOKUP(Weather!$F$6, d.table.weather_database,G2,FALSE), "")</f>
        <v>6.7430000000000003</v>
      </c>
      <c r="H4" s="14">
        <f>IF(NOT(ISBLANK(Weather!$F$6)), VLOOKUP(Weather!$F$6, d.table.weather_database,H2,FALSE), "")</f>
        <v>8.3640000000000008</v>
      </c>
      <c r="I4" s="14">
        <f>IF(NOT(ISBLANK(Weather!$F$6)), VLOOKUP(Weather!$F$6, d.table.weather_database,I2,FALSE), "")</f>
        <v>10.592000000000001</v>
      </c>
      <c r="J4" s="14">
        <f>IF(NOT(ISBLANK(Weather!$F$6)), VLOOKUP(Weather!$F$6, d.table.weather_database,J2,FALSE), "")</f>
        <v>13.749000000000001</v>
      </c>
      <c r="K4" s="14">
        <f>IF(NOT(ISBLANK(Weather!$F$6)), VLOOKUP(Weather!$F$6, d.table.weather_database,K2,FALSE), "")</f>
        <v>17.222000000000001</v>
      </c>
      <c r="L4" s="14">
        <f>IF(NOT(ISBLANK(Weather!$F$6)), VLOOKUP(Weather!$F$6, d.table.weather_database,L2,FALSE), "")</f>
        <v>18.898</v>
      </c>
      <c r="M4" s="14">
        <f>IF(NOT(ISBLANK(Weather!$F$6)), VLOOKUP(Weather!$F$6, d.table.weather_database,M2,FALSE), "")</f>
        <v>18.347000000000001</v>
      </c>
      <c r="N4" s="14">
        <f>IF(NOT(ISBLANK(Weather!$F$6)), VLOOKUP(Weather!$F$6, d.table.weather_database,N2,FALSE), "")</f>
        <v>16.387</v>
      </c>
      <c r="O4" s="14">
        <f>IF(NOT(ISBLANK(Weather!$F$6)), VLOOKUP(Weather!$F$6, d.table.weather_database,O2,FALSE), "")</f>
        <v>12.769</v>
      </c>
      <c r="P4" s="14">
        <f>IF(NOT(ISBLANK(Weather!$F$6)), VLOOKUP(Weather!$F$6, d.table.weather_database,P2,FALSE), "")</f>
        <v>9.2319999999999993</v>
      </c>
      <c r="Q4" s="14">
        <f>IF(NOT(ISBLANK(Weather!$F$6)), VLOOKUP(Weather!$F$6, d.table.weather_database,Q2,FALSE), "")</f>
        <v>6.5910000000000002</v>
      </c>
      <c r="R4" s="14">
        <f>IF(NOT(ISBLANK(Weather!$F$6)), VLOOKUP(Weather!$F$6, d.table.weather_database,R2,FALSE), "")</f>
        <v>11.603</v>
      </c>
      <c r="S4" s="14">
        <f>IF(NOT(ISBLANK(Weather!$F$6)), VLOOKUP(Weather!$F$6, d.table.weather_database,S2,FALSE), "")</f>
        <v>20.042000000000002</v>
      </c>
      <c r="T4" s="14">
        <f>IF(NOT(ISBLANK(Weather!$F$6)), VLOOKUP(Weather!$F$6, d.table.weather_database,T2,FALSE), "")</f>
        <v>34.597000000000001</v>
      </c>
      <c r="U4" s="14">
        <f>IF(NOT(ISBLANK(Weather!$F$6)), VLOOKUP(Weather!$F$6, d.table.weather_database,U2,FALSE), "")</f>
        <v>52.295999999999999</v>
      </c>
      <c r="V4" s="14">
        <f>IF(NOT(ISBLANK(Weather!$F$6)), VLOOKUP(Weather!$F$6, d.table.weather_database,V2,FALSE), "")</f>
        <v>68.094999999999999</v>
      </c>
      <c r="W4" s="14">
        <f>IF(NOT(ISBLANK(Weather!$F$6)), VLOOKUP(Weather!$F$6, d.table.weather_database,W2,FALSE), "")</f>
        <v>77.05</v>
      </c>
      <c r="X4" s="14">
        <f>IF(NOT(ISBLANK(Weather!$F$6)), VLOOKUP(Weather!$F$6, d.table.weather_database,X2,FALSE), "")</f>
        <v>70.335999999999999</v>
      </c>
      <c r="Y4" s="14">
        <f>IF(NOT(ISBLANK(Weather!$F$6)), VLOOKUP(Weather!$F$6, d.table.weather_database,Y2,FALSE), "")</f>
        <v>58.35</v>
      </c>
      <c r="Z4" s="14">
        <f>IF(NOT(ISBLANK(Weather!$F$6)), VLOOKUP(Weather!$F$6, d.table.weather_database,Z2,FALSE), "")</f>
        <v>40.463000000000001</v>
      </c>
      <c r="AA4" s="14">
        <f>IF(NOT(ISBLANK(Weather!$F$6)), VLOOKUP(Weather!$F$6, d.table.weather_database,AA2,FALSE), "")</f>
        <v>27.263000000000002</v>
      </c>
      <c r="AB4" s="14">
        <f>IF(NOT(ISBLANK(Weather!$F$6)), VLOOKUP(Weather!$F$6, d.table.weather_database,AB2,FALSE), "")</f>
        <v>13.922000000000001</v>
      </c>
      <c r="AC4" s="14">
        <f>IF(NOT(ISBLANK(Weather!$F$6)), VLOOKUP(Weather!$F$6, d.table.weather_database,AC2,FALSE), "")</f>
        <v>8.9149999999999991</v>
      </c>
      <c r="AD4" s="14">
        <f>IF(NOT(ISBLANK(Weather!$F$6)), VLOOKUP(Weather!$F$6, d.table.weather_database,AD2,FALSE), "")</f>
        <v>14.427</v>
      </c>
      <c r="AE4" s="14">
        <f>IF(NOT(ISBLANK(Weather!$F$6)), VLOOKUP(Weather!$F$6, d.table.weather_database,AE2,FALSE), "")</f>
        <v>27.719000000000001</v>
      </c>
      <c r="AF4" s="14">
        <f>IF(NOT(ISBLANK(Weather!$F$6)), VLOOKUP(Weather!$F$6, d.table.weather_database,AF2,FALSE), "")</f>
        <v>47.494</v>
      </c>
      <c r="AG4" s="14">
        <f>IF(NOT(ISBLANK(Weather!$F$6)), VLOOKUP(Weather!$F$6, d.table.weather_database,AG2,FALSE), "")</f>
        <v>73.085999999999999</v>
      </c>
      <c r="AH4" s="14">
        <f>IF(NOT(ISBLANK(Weather!$F$6)), VLOOKUP(Weather!$F$6, d.table.weather_database,AH2,FALSE), "")</f>
        <v>91.789000000000001</v>
      </c>
      <c r="AI4" s="14">
        <f>IF(NOT(ISBLANK(Weather!$F$6)), VLOOKUP(Weather!$F$6, d.table.weather_database,AI2,FALSE), "")</f>
        <v>104.55500000000001</v>
      </c>
      <c r="AJ4" s="14">
        <f>IF(NOT(ISBLANK(Weather!$F$6)), VLOOKUP(Weather!$F$6, d.table.weather_database,AJ2,FALSE), "")</f>
        <v>101.52800000000001</v>
      </c>
      <c r="AK4" s="14">
        <f>IF(NOT(ISBLANK(Weather!$F$6)), VLOOKUP(Weather!$F$6, d.table.weather_database,AK2,FALSE), "")</f>
        <v>80.611999999999995</v>
      </c>
      <c r="AL4" s="14">
        <f>IF(NOT(ISBLANK(Weather!$F$6)), VLOOKUP(Weather!$F$6, d.table.weather_database,AL2,FALSE), "")</f>
        <v>55.314999999999998</v>
      </c>
      <c r="AM4" s="14">
        <f>IF(NOT(ISBLANK(Weather!$F$6)), VLOOKUP(Weather!$F$6, d.table.weather_database,AM2,FALSE), "")</f>
        <v>38.1</v>
      </c>
      <c r="AN4" s="14">
        <f>IF(NOT(ISBLANK(Weather!$F$6)), VLOOKUP(Weather!$F$6, d.table.weather_database,AN2,FALSE), "")</f>
        <v>17.361999999999998</v>
      </c>
      <c r="AO4" s="14">
        <f>IF(NOT(ISBLANK(Weather!$F$6)), VLOOKUP(Weather!$F$6, d.table.weather_database,AO2,FALSE), "")</f>
        <v>10.769</v>
      </c>
      <c r="AP4" s="14">
        <f>IF(NOT(ISBLANK(Weather!$F$6)), VLOOKUP(Weather!$F$6, d.table.weather_database,AP2,FALSE), "")</f>
        <v>36.909999999999997</v>
      </c>
      <c r="AQ4" s="14">
        <f>IF(NOT(ISBLANK(Weather!$F$6)), VLOOKUP(Weather!$F$6, d.table.weather_database,AQ2,FALSE), "")</f>
        <v>58.524000000000001</v>
      </c>
      <c r="AR4" s="14">
        <f>IF(NOT(ISBLANK(Weather!$F$6)), VLOOKUP(Weather!$F$6, d.table.weather_database,AR2,FALSE), "")</f>
        <v>78.741</v>
      </c>
      <c r="AS4" s="14">
        <f>IF(NOT(ISBLANK(Weather!$F$6)), VLOOKUP(Weather!$F$6, d.table.weather_database,AS2,FALSE), "")</f>
        <v>100.355</v>
      </c>
      <c r="AT4" s="14">
        <f>IF(NOT(ISBLANK(Weather!$F$6)), VLOOKUP(Weather!$F$6, d.table.weather_database,AT2,FALSE), "")</f>
        <v>101.398</v>
      </c>
      <c r="AU4" s="14">
        <f>IF(NOT(ISBLANK(Weather!$F$6)), VLOOKUP(Weather!$F$6, d.table.weather_database,AU2,FALSE), "")</f>
        <v>104.434</v>
      </c>
      <c r="AV4" s="14">
        <f>IF(NOT(ISBLANK(Weather!$F$6)), VLOOKUP(Weather!$F$6, d.table.weather_database,AV2,FALSE), "")</f>
        <v>104.97</v>
      </c>
      <c r="AW4" s="14">
        <f>IF(NOT(ISBLANK(Weather!$F$6)), VLOOKUP(Weather!$F$6, d.table.weather_database,AW2,FALSE), "")</f>
        <v>100.72199999999999</v>
      </c>
      <c r="AX4" s="14">
        <f>IF(NOT(ISBLANK(Weather!$F$6)), VLOOKUP(Weather!$F$6, d.table.weather_database,AX2,FALSE), "")</f>
        <v>91.25</v>
      </c>
      <c r="AY4" s="14">
        <f>IF(NOT(ISBLANK(Weather!$F$6)), VLOOKUP(Weather!$F$6, d.table.weather_database,AY2,FALSE), "")</f>
        <v>74.506</v>
      </c>
      <c r="AZ4" s="14">
        <f>IF(NOT(ISBLANK(Weather!$F$6)), VLOOKUP(Weather!$F$6, d.table.weather_database,AZ2,FALSE), "")</f>
        <v>39.034999999999997</v>
      </c>
      <c r="BA4" s="14">
        <f>IF(NOT(ISBLANK(Weather!$F$6)), VLOOKUP(Weather!$F$6, d.table.weather_database,BA2,FALSE), "")</f>
        <v>28.513000000000002</v>
      </c>
      <c r="BB4" s="14">
        <f>IF(NOT(ISBLANK(Weather!$F$6)), VLOOKUP(Weather!$F$6, d.table.weather_database,BB2,FALSE), "")</f>
        <v>17.460999999999999</v>
      </c>
      <c r="BC4" s="14">
        <f>IF(NOT(ISBLANK(Weather!$F$6)), VLOOKUP(Weather!$F$6, d.table.weather_database,BC2,FALSE), "")</f>
        <v>31.591999999999999</v>
      </c>
      <c r="BD4" s="14">
        <f>IF(NOT(ISBLANK(Weather!$F$6)), VLOOKUP(Weather!$F$6, d.table.weather_database,BD2,FALSE), "")</f>
        <v>56.588000000000001</v>
      </c>
      <c r="BE4" s="14">
        <f>IF(NOT(ISBLANK(Weather!$F$6)), VLOOKUP(Weather!$F$6, d.table.weather_database,BE2,FALSE), "")</f>
        <v>83.340999999999994</v>
      </c>
      <c r="BF4" s="14">
        <f>IF(NOT(ISBLANK(Weather!$F$6)), VLOOKUP(Weather!$F$6, d.table.weather_database,BF2,FALSE), "")</f>
        <v>105.432</v>
      </c>
      <c r="BG4" s="14">
        <f>IF(NOT(ISBLANK(Weather!$F$6)), VLOOKUP(Weather!$F$6, d.table.weather_database,BG2,FALSE), "")</f>
        <v>109.04900000000001</v>
      </c>
      <c r="BH4" s="14">
        <f>IF(NOT(ISBLANK(Weather!$F$6)), VLOOKUP(Weather!$F$6, d.table.weather_database,BH2,FALSE), "")</f>
        <v>107.29900000000001</v>
      </c>
      <c r="BI4" s="14">
        <f>IF(NOT(ISBLANK(Weather!$F$6)), VLOOKUP(Weather!$F$6, d.table.weather_database,BI2,FALSE), "")</f>
        <v>86.35</v>
      </c>
      <c r="BJ4" s="14">
        <f>IF(NOT(ISBLANK(Weather!$F$6)), VLOOKUP(Weather!$F$6, d.table.weather_database,BJ2,FALSE), "")</f>
        <v>71.212999999999994</v>
      </c>
      <c r="BK4" s="14">
        <f>IF(NOT(ISBLANK(Weather!$F$6)), VLOOKUP(Weather!$F$6, d.table.weather_database,BK2,FALSE), "")</f>
        <v>42.747999999999998</v>
      </c>
      <c r="BL4" s="14">
        <f>IF(NOT(ISBLANK(Weather!$F$6)), VLOOKUP(Weather!$F$6, d.table.weather_database,BL2,FALSE), "")</f>
        <v>19.318000000000001</v>
      </c>
      <c r="BM4" s="14">
        <f>IF(NOT(ISBLANK(Weather!$F$6)), VLOOKUP(Weather!$F$6, d.table.weather_database,BM2,FALSE), "")</f>
        <v>12.936999999999999</v>
      </c>
      <c r="BN4" s="14">
        <f>IF(NOT(ISBLANK(Weather!$F$6)), VLOOKUP(Weather!$F$6, d.table.weather_database,BN2,FALSE), "")</f>
        <v>23.620999999999999</v>
      </c>
      <c r="BO4" s="14">
        <f>IF(NOT(ISBLANK(Weather!$F$6)), VLOOKUP(Weather!$F$6, d.table.weather_database,BO2,FALSE), "")</f>
        <v>44.262</v>
      </c>
      <c r="BP4" s="14">
        <f>IF(NOT(ISBLANK(Weather!$F$6)), VLOOKUP(Weather!$F$6, d.table.weather_database,BP2,FALSE), "")</f>
        <v>81.313000000000002</v>
      </c>
      <c r="BQ4" s="14">
        <f>IF(NOT(ISBLANK(Weather!$F$6)), VLOOKUP(Weather!$F$6, d.table.weather_database,BQ2,FALSE), "")</f>
        <v>129.56</v>
      </c>
      <c r="BR4" s="14">
        <f>IF(NOT(ISBLANK(Weather!$F$6)), VLOOKUP(Weather!$F$6, d.table.weather_database,BR2,FALSE), "")</f>
        <v>164.53899999999999</v>
      </c>
      <c r="BS4" s="14">
        <f>IF(NOT(ISBLANK(Weather!$F$6)), VLOOKUP(Weather!$F$6, d.table.weather_database,BS2,FALSE), "")</f>
        <v>180.381</v>
      </c>
      <c r="BT4" s="14">
        <f>IF(NOT(ISBLANK(Weather!$F$6)), VLOOKUP(Weather!$F$6, d.table.weather_database,BT2,FALSE), "")</f>
        <v>176.32499999999999</v>
      </c>
      <c r="BU4" s="14">
        <f>IF(NOT(ISBLANK(Weather!$F$6)), VLOOKUP(Weather!$F$6, d.table.weather_database,BU2,FALSE), "")</f>
        <v>142.31299999999999</v>
      </c>
      <c r="BV4" s="14">
        <f>IF(NOT(ISBLANK(Weather!$F$6)), VLOOKUP(Weather!$F$6, d.table.weather_database,BV2,FALSE), "")</f>
        <v>100.953</v>
      </c>
      <c r="BW4" s="14">
        <f>IF(NOT(ISBLANK(Weather!$F$6)), VLOOKUP(Weather!$F$6, d.table.weather_database,BW2,FALSE), "")</f>
        <v>62.177</v>
      </c>
      <c r="BX4" s="14">
        <f>IF(NOT(ISBLANK(Weather!$F$6)), VLOOKUP(Weather!$F$6, d.table.weather_database,BX2,FALSE), "")</f>
        <v>28.317</v>
      </c>
      <c r="BY4" s="14">
        <f>IF(NOT(ISBLANK(Weather!$F$6)), VLOOKUP(Weather!$F$6, d.table.weather_database,BY2,FALSE), "")</f>
        <v>17.539000000000001</v>
      </c>
      <c r="BZ4" s="14" t="s">
        <v>44</v>
      </c>
      <c r="CA4" s="14">
        <f>i.latitude_aux</f>
        <v>51.5</v>
      </c>
      <c r="CB4" s="14">
        <f>RADIANS(CA4)</f>
        <v>0.89884456477707975</v>
      </c>
      <c r="CC4" s="102"/>
      <c r="CD4" s="102"/>
      <c r="CE4" s="102"/>
    </row>
    <row r="5" spans="1:83" x14ac:dyDescent="0.25">
      <c r="A5" s="102"/>
      <c r="B5" s="102"/>
      <c r="C5" s="102"/>
      <c r="D5" s="102"/>
      <c r="E5" s="102"/>
      <c r="F5" s="102"/>
      <c r="G5" s="102"/>
      <c r="H5" s="102"/>
      <c r="I5" s="102"/>
      <c r="J5" s="102"/>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4" t="s">
        <v>46</v>
      </c>
      <c r="CA5" s="14">
        <f>i.longitude_aux</f>
        <v>-0.1</v>
      </c>
      <c r="CB5" s="14">
        <f>RADIANS(CA5)</f>
        <v>-1.7453292519943296E-3</v>
      </c>
      <c r="CC5" s="102"/>
      <c r="CD5" s="102"/>
      <c r="CE5" s="102"/>
    </row>
    <row r="6" spans="1:83" s="96" customFormat="1" x14ac:dyDescent="0.25">
      <c r="A6" s="102"/>
      <c r="B6" s="102"/>
      <c r="C6" s="102"/>
      <c r="D6" s="102"/>
      <c r="E6" s="102"/>
      <c r="F6" s="102"/>
      <c r="G6" s="102"/>
      <c r="H6" s="102"/>
      <c r="I6" s="102"/>
      <c r="J6" s="102"/>
      <c r="K6" s="102"/>
      <c r="L6" s="102"/>
      <c r="M6" s="102"/>
      <c r="N6" s="102"/>
      <c r="O6" s="102"/>
      <c r="P6" s="102"/>
      <c r="Q6" s="102"/>
      <c r="R6" s="102"/>
      <c r="S6" s="102"/>
      <c r="T6" s="102"/>
      <c r="U6" s="102"/>
      <c r="V6" s="102"/>
      <c r="W6" s="102"/>
      <c r="X6" s="102"/>
      <c r="Y6" s="102"/>
      <c r="Z6" s="102"/>
      <c r="AA6" s="102"/>
      <c r="AB6" s="102"/>
      <c r="AC6" s="102"/>
      <c r="AD6" s="102"/>
      <c r="AE6" s="102"/>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102"/>
      <c r="BH6" s="102"/>
      <c r="BI6" s="102"/>
      <c r="BJ6" s="102"/>
      <c r="BK6" s="102"/>
      <c r="BL6" s="102"/>
      <c r="BM6" s="102"/>
      <c r="BN6" s="102"/>
      <c r="BO6" s="102"/>
      <c r="BP6" s="102"/>
      <c r="BQ6" s="102"/>
      <c r="BR6" s="102"/>
      <c r="BS6" s="102"/>
      <c r="BT6" s="102"/>
      <c r="BU6" s="102"/>
      <c r="BV6" s="102"/>
      <c r="BW6" s="102"/>
      <c r="BX6" s="102"/>
      <c r="BY6" s="102"/>
      <c r="BZ6" s="102"/>
      <c r="CA6" s="102"/>
      <c r="CB6" s="102"/>
      <c r="CC6" s="102"/>
      <c r="CD6" s="102"/>
      <c r="CE6" s="102"/>
    </row>
    <row r="7" spans="1:83" x14ac:dyDescent="0.25">
      <c r="A7" s="119" t="s">
        <v>213</v>
      </c>
      <c r="B7" s="123" t="s">
        <v>214</v>
      </c>
      <c r="C7" s="123" t="s">
        <v>45</v>
      </c>
      <c r="D7" s="123" t="s">
        <v>45</v>
      </c>
      <c r="E7" s="123" t="s">
        <v>50</v>
      </c>
      <c r="F7" s="123" t="s">
        <v>41</v>
      </c>
      <c r="G7" s="123" t="s">
        <v>41</v>
      </c>
      <c r="H7" s="123" t="s">
        <v>41</v>
      </c>
      <c r="I7" s="123" t="s">
        <v>41</v>
      </c>
      <c r="J7" s="123" t="s">
        <v>41</v>
      </c>
      <c r="K7" s="123" t="s">
        <v>41</v>
      </c>
      <c r="L7" s="123" t="s">
        <v>41</v>
      </c>
      <c r="M7" s="123" t="s">
        <v>41</v>
      </c>
      <c r="N7" s="123" t="s">
        <v>41</v>
      </c>
      <c r="O7" s="123" t="s">
        <v>41</v>
      </c>
      <c r="P7" s="123" t="s">
        <v>41</v>
      </c>
      <c r="Q7" s="123" t="s">
        <v>41</v>
      </c>
      <c r="R7" s="123" t="s">
        <v>163</v>
      </c>
      <c r="S7" s="123" t="s">
        <v>163</v>
      </c>
      <c r="T7" s="123" t="s">
        <v>163</v>
      </c>
      <c r="U7" s="123" t="s">
        <v>163</v>
      </c>
      <c r="V7" s="123" t="s">
        <v>163</v>
      </c>
      <c r="W7" s="123" t="s">
        <v>163</v>
      </c>
      <c r="X7" s="123" t="s">
        <v>163</v>
      </c>
      <c r="Y7" s="123" t="s">
        <v>163</v>
      </c>
      <c r="Z7" s="123" t="s">
        <v>163</v>
      </c>
      <c r="AA7" s="123" t="s">
        <v>163</v>
      </c>
      <c r="AB7" s="123" t="s">
        <v>163</v>
      </c>
      <c r="AC7" s="123" t="s">
        <v>163</v>
      </c>
      <c r="AD7" s="123" t="s">
        <v>163</v>
      </c>
      <c r="AE7" s="123" t="s">
        <v>163</v>
      </c>
      <c r="AF7" s="123" t="s">
        <v>163</v>
      </c>
      <c r="AG7" s="123" t="s">
        <v>163</v>
      </c>
      <c r="AH7" s="123" t="s">
        <v>163</v>
      </c>
      <c r="AI7" s="123" t="s">
        <v>163</v>
      </c>
      <c r="AJ7" s="123" t="s">
        <v>163</v>
      </c>
      <c r="AK7" s="123" t="s">
        <v>163</v>
      </c>
      <c r="AL7" s="123" t="s">
        <v>163</v>
      </c>
      <c r="AM7" s="123" t="s">
        <v>163</v>
      </c>
      <c r="AN7" s="123" t="s">
        <v>163</v>
      </c>
      <c r="AO7" s="123" t="s">
        <v>163</v>
      </c>
      <c r="AP7" s="123" t="s">
        <v>163</v>
      </c>
      <c r="AQ7" s="123" t="s">
        <v>163</v>
      </c>
      <c r="AR7" s="123" t="s">
        <v>163</v>
      </c>
      <c r="AS7" s="123" t="s">
        <v>163</v>
      </c>
      <c r="AT7" s="123" t="s">
        <v>163</v>
      </c>
      <c r="AU7" s="123" t="s">
        <v>163</v>
      </c>
      <c r="AV7" s="123" t="s">
        <v>163</v>
      </c>
      <c r="AW7" s="123" t="s">
        <v>163</v>
      </c>
      <c r="AX7" s="123" t="s">
        <v>163</v>
      </c>
      <c r="AY7" s="123" t="s">
        <v>163</v>
      </c>
      <c r="AZ7" s="123" t="s">
        <v>163</v>
      </c>
      <c r="BA7" s="123" t="s">
        <v>163</v>
      </c>
      <c r="BB7" s="123" t="s">
        <v>163</v>
      </c>
      <c r="BC7" s="123" t="s">
        <v>163</v>
      </c>
      <c r="BD7" s="123" t="s">
        <v>163</v>
      </c>
      <c r="BE7" s="123" t="s">
        <v>163</v>
      </c>
      <c r="BF7" s="123" t="s">
        <v>163</v>
      </c>
      <c r="BG7" s="123" t="s">
        <v>163</v>
      </c>
      <c r="BH7" s="123" t="s">
        <v>163</v>
      </c>
      <c r="BI7" s="123" t="s">
        <v>163</v>
      </c>
      <c r="BJ7" s="123" t="s">
        <v>163</v>
      </c>
      <c r="BK7" s="123" t="s">
        <v>163</v>
      </c>
      <c r="BL7" s="123" t="s">
        <v>163</v>
      </c>
      <c r="BM7" s="123" t="s">
        <v>163</v>
      </c>
      <c r="BN7" s="123" t="s">
        <v>163</v>
      </c>
      <c r="BO7" s="123" t="s">
        <v>163</v>
      </c>
      <c r="BP7" s="123" t="s">
        <v>163</v>
      </c>
      <c r="BQ7" s="123" t="s">
        <v>163</v>
      </c>
      <c r="BR7" s="123" t="s">
        <v>163</v>
      </c>
      <c r="BS7" s="123" t="s">
        <v>163</v>
      </c>
      <c r="BT7" s="123" t="s">
        <v>163</v>
      </c>
      <c r="BU7" s="123" t="s">
        <v>163</v>
      </c>
      <c r="BV7" s="123" t="s">
        <v>163</v>
      </c>
      <c r="BW7" s="123" t="s">
        <v>163</v>
      </c>
      <c r="BX7" s="123" t="s">
        <v>163</v>
      </c>
      <c r="BY7" s="123" t="s">
        <v>163</v>
      </c>
      <c r="BZ7" s="123" t="s">
        <v>52</v>
      </c>
      <c r="CA7" s="123" t="s">
        <v>45</v>
      </c>
      <c r="CB7" s="123" t="s">
        <v>45</v>
      </c>
      <c r="CC7" s="123" t="s">
        <v>212</v>
      </c>
      <c r="CD7" s="123" t="s">
        <v>139</v>
      </c>
      <c r="CE7" s="102"/>
    </row>
    <row r="8" spans="1:83" x14ac:dyDescent="0.25">
      <c r="A8" s="82" t="s">
        <v>215</v>
      </c>
      <c r="B8" s="82" t="s">
        <v>216</v>
      </c>
      <c r="C8" s="82" t="s">
        <v>217</v>
      </c>
      <c r="D8" s="82" t="s">
        <v>218</v>
      </c>
      <c r="E8" s="82" t="s">
        <v>219</v>
      </c>
      <c r="F8" s="82" t="s">
        <v>220</v>
      </c>
      <c r="G8" s="82" t="s">
        <v>221</v>
      </c>
      <c r="H8" s="82" t="s">
        <v>222</v>
      </c>
      <c r="I8" s="82" t="s">
        <v>223</v>
      </c>
      <c r="J8" s="82" t="s">
        <v>224</v>
      </c>
      <c r="K8" s="82" t="s">
        <v>225</v>
      </c>
      <c r="L8" s="82" t="s">
        <v>226</v>
      </c>
      <c r="M8" s="82" t="s">
        <v>227</v>
      </c>
      <c r="N8" s="82" t="s">
        <v>228</v>
      </c>
      <c r="O8" s="82" t="s">
        <v>229</v>
      </c>
      <c r="P8" s="82" t="s">
        <v>230</v>
      </c>
      <c r="Q8" s="82" t="s">
        <v>231</v>
      </c>
      <c r="R8" s="82" t="s">
        <v>232</v>
      </c>
      <c r="S8" s="82" t="s">
        <v>233</v>
      </c>
      <c r="T8" s="82" t="s">
        <v>234</v>
      </c>
      <c r="U8" s="82" t="s">
        <v>235</v>
      </c>
      <c r="V8" s="82" t="s">
        <v>236</v>
      </c>
      <c r="W8" s="82" t="s">
        <v>237</v>
      </c>
      <c r="X8" s="82" t="s">
        <v>238</v>
      </c>
      <c r="Y8" s="82" t="s">
        <v>239</v>
      </c>
      <c r="Z8" s="82" t="s">
        <v>240</v>
      </c>
      <c r="AA8" s="82" t="s">
        <v>241</v>
      </c>
      <c r="AB8" s="82" t="s">
        <v>242</v>
      </c>
      <c r="AC8" s="82" t="s">
        <v>243</v>
      </c>
      <c r="AD8" s="82" t="s">
        <v>244</v>
      </c>
      <c r="AE8" s="82" t="s">
        <v>245</v>
      </c>
      <c r="AF8" s="82" t="s">
        <v>246</v>
      </c>
      <c r="AG8" s="82" t="s">
        <v>247</v>
      </c>
      <c r="AH8" s="82" t="s">
        <v>248</v>
      </c>
      <c r="AI8" s="82" t="s">
        <v>249</v>
      </c>
      <c r="AJ8" s="82" t="s">
        <v>250</v>
      </c>
      <c r="AK8" s="82" t="s">
        <v>251</v>
      </c>
      <c r="AL8" s="82" t="s">
        <v>252</v>
      </c>
      <c r="AM8" s="82" t="s">
        <v>253</v>
      </c>
      <c r="AN8" s="82" t="s">
        <v>254</v>
      </c>
      <c r="AO8" s="82" t="s">
        <v>255</v>
      </c>
      <c r="AP8" s="82" t="s">
        <v>256</v>
      </c>
      <c r="AQ8" s="82" t="s">
        <v>257</v>
      </c>
      <c r="AR8" s="82" t="s">
        <v>258</v>
      </c>
      <c r="AS8" s="82" t="s">
        <v>259</v>
      </c>
      <c r="AT8" s="82" t="s">
        <v>260</v>
      </c>
      <c r="AU8" s="82" t="s">
        <v>261</v>
      </c>
      <c r="AV8" s="82" t="s">
        <v>262</v>
      </c>
      <c r="AW8" s="82" t="s">
        <v>263</v>
      </c>
      <c r="AX8" s="82" t="s">
        <v>264</v>
      </c>
      <c r="AY8" s="82" t="s">
        <v>265</v>
      </c>
      <c r="AZ8" s="82" t="s">
        <v>266</v>
      </c>
      <c r="BA8" s="82" t="s">
        <v>267</v>
      </c>
      <c r="BB8" s="82" t="s">
        <v>268</v>
      </c>
      <c r="BC8" s="82" t="s">
        <v>269</v>
      </c>
      <c r="BD8" s="82" t="s">
        <v>270</v>
      </c>
      <c r="BE8" s="82" t="s">
        <v>271</v>
      </c>
      <c r="BF8" s="82" t="s">
        <v>272</v>
      </c>
      <c r="BG8" s="82" t="s">
        <v>273</v>
      </c>
      <c r="BH8" s="82" t="s">
        <v>274</v>
      </c>
      <c r="BI8" s="82" t="s">
        <v>275</v>
      </c>
      <c r="BJ8" s="82" t="s">
        <v>276</v>
      </c>
      <c r="BK8" s="82" t="s">
        <v>277</v>
      </c>
      <c r="BL8" s="82" t="s">
        <v>278</v>
      </c>
      <c r="BM8" s="82" t="s">
        <v>279</v>
      </c>
      <c r="BN8" s="82" t="s">
        <v>280</v>
      </c>
      <c r="BO8" s="82" t="s">
        <v>281</v>
      </c>
      <c r="BP8" s="82" t="s">
        <v>282</v>
      </c>
      <c r="BQ8" s="82" t="s">
        <v>283</v>
      </c>
      <c r="BR8" s="82" t="s">
        <v>284</v>
      </c>
      <c r="BS8" s="82" t="s">
        <v>285</v>
      </c>
      <c r="BT8" s="82" t="s">
        <v>286</v>
      </c>
      <c r="BU8" s="82" t="s">
        <v>287</v>
      </c>
      <c r="BV8" s="82" t="s">
        <v>288</v>
      </c>
      <c r="BW8" s="82" t="s">
        <v>289</v>
      </c>
      <c r="BX8" s="82" t="s">
        <v>290</v>
      </c>
      <c r="BY8" s="124" t="s">
        <v>291</v>
      </c>
      <c r="BZ8" s="82" t="s">
        <v>216</v>
      </c>
      <c r="CA8" s="82" t="s">
        <v>292</v>
      </c>
      <c r="CB8" s="82" t="s">
        <v>293</v>
      </c>
      <c r="CC8" s="82" t="s">
        <v>215</v>
      </c>
      <c r="CD8" s="82" t="s">
        <v>215</v>
      </c>
      <c r="CE8" s="102"/>
    </row>
    <row r="9" spans="1:83" x14ac:dyDescent="0.25">
      <c r="A9" s="14">
        <f t="shared" ref="A9:A72" si="0">CD9</f>
        <v>16985.737627292423</v>
      </c>
      <c r="B9" s="14" t="s">
        <v>294</v>
      </c>
      <c r="C9" s="14">
        <v>-33.945999999999998</v>
      </c>
      <c r="D9" s="14">
        <v>151.17699999999999</v>
      </c>
      <c r="E9" s="14">
        <v>6.4</v>
      </c>
      <c r="F9" s="14">
        <v>22.375</v>
      </c>
      <c r="G9" s="14">
        <v>22.456</v>
      </c>
      <c r="H9" s="14">
        <v>21.314</v>
      </c>
      <c r="I9" s="14">
        <v>18.881</v>
      </c>
      <c r="J9" s="14">
        <v>15.895</v>
      </c>
      <c r="K9" s="14">
        <v>13.349</v>
      </c>
      <c r="L9" s="14">
        <v>12.425000000000001</v>
      </c>
      <c r="M9" s="14">
        <v>13.866</v>
      </c>
      <c r="N9" s="14">
        <v>15.771000000000001</v>
      </c>
      <c r="O9" s="14">
        <v>18.009</v>
      </c>
      <c r="P9" s="14">
        <v>19.701000000000001</v>
      </c>
      <c r="Q9" s="14">
        <v>21.196999999999999</v>
      </c>
      <c r="R9" s="14">
        <v>95.247</v>
      </c>
      <c r="S9" s="14">
        <v>90.775000000000006</v>
      </c>
      <c r="T9" s="14">
        <v>109.77200000000001</v>
      </c>
      <c r="U9" s="14">
        <v>112.125</v>
      </c>
      <c r="V9" s="14">
        <v>113.039</v>
      </c>
      <c r="W9" s="14">
        <v>100.04</v>
      </c>
      <c r="X9" s="14">
        <v>111.60299999999999</v>
      </c>
      <c r="Y9" s="14">
        <v>122.553</v>
      </c>
      <c r="Z9" s="14">
        <v>111.759</v>
      </c>
      <c r="AA9" s="14">
        <v>107.12</v>
      </c>
      <c r="AB9" s="14">
        <v>94.144999999999996</v>
      </c>
      <c r="AC9" s="14">
        <v>89.372</v>
      </c>
      <c r="AD9" s="14">
        <v>107.46899999999999</v>
      </c>
      <c r="AE9" s="14">
        <v>84.597999999999999</v>
      </c>
      <c r="AF9" s="14">
        <v>83.412999999999997</v>
      </c>
      <c r="AG9" s="14">
        <v>62.171999999999997</v>
      </c>
      <c r="AH9" s="14">
        <v>48.356000000000002</v>
      </c>
      <c r="AI9" s="14">
        <v>39.24</v>
      </c>
      <c r="AJ9" s="14">
        <v>43.573999999999998</v>
      </c>
      <c r="AK9" s="14">
        <v>59.145000000000003</v>
      </c>
      <c r="AL9" s="14">
        <v>71.873999999999995</v>
      </c>
      <c r="AM9" s="14">
        <v>92.905000000000001</v>
      </c>
      <c r="AN9" s="14">
        <v>102.01300000000001</v>
      </c>
      <c r="AO9" s="14">
        <v>109.443</v>
      </c>
      <c r="AP9" s="14">
        <v>84.63</v>
      </c>
      <c r="AQ9" s="14">
        <v>64.331999999999994</v>
      </c>
      <c r="AR9" s="14">
        <v>56.033999999999999</v>
      </c>
      <c r="AS9" s="14">
        <v>40.832999999999998</v>
      </c>
      <c r="AT9" s="14">
        <v>31.459</v>
      </c>
      <c r="AU9" s="14">
        <v>26.853000000000002</v>
      </c>
      <c r="AV9" s="14">
        <v>29.751999999999999</v>
      </c>
      <c r="AW9" s="14">
        <v>36.512</v>
      </c>
      <c r="AX9" s="14">
        <v>48.377000000000002</v>
      </c>
      <c r="AY9" s="14">
        <v>61.237000000000002</v>
      </c>
      <c r="AZ9" s="14">
        <v>76.531000000000006</v>
      </c>
      <c r="BA9" s="14">
        <v>84.605000000000004</v>
      </c>
      <c r="BB9" s="14">
        <v>135.46899999999999</v>
      </c>
      <c r="BC9" s="14">
        <v>116.35899999999999</v>
      </c>
      <c r="BD9" s="14">
        <v>105.22199999999999</v>
      </c>
      <c r="BE9" s="14">
        <v>76.524000000000001</v>
      </c>
      <c r="BF9" s="14">
        <v>62.491</v>
      </c>
      <c r="BG9" s="14">
        <v>50.052999999999997</v>
      </c>
      <c r="BH9" s="14">
        <v>58.856999999999999</v>
      </c>
      <c r="BI9" s="14">
        <v>75.066000000000003</v>
      </c>
      <c r="BJ9" s="14">
        <v>97.194000000000003</v>
      </c>
      <c r="BK9" s="14">
        <v>119.699</v>
      </c>
      <c r="BL9" s="14">
        <v>124.01</v>
      </c>
      <c r="BM9" s="14">
        <v>135.994</v>
      </c>
      <c r="BN9" s="14">
        <v>212.524</v>
      </c>
      <c r="BO9" s="14">
        <v>171.23699999999999</v>
      </c>
      <c r="BP9" s="14">
        <v>160.119</v>
      </c>
      <c r="BQ9" s="14">
        <v>118.935</v>
      </c>
      <c r="BR9" s="14">
        <v>91.554000000000002</v>
      </c>
      <c r="BS9" s="14">
        <v>73.826999999999998</v>
      </c>
      <c r="BT9" s="14">
        <v>85.945999999999998</v>
      </c>
      <c r="BU9" s="14">
        <v>114.071</v>
      </c>
      <c r="BV9" s="14">
        <v>144.66900000000001</v>
      </c>
      <c r="BW9" s="14">
        <v>184.95699999999999</v>
      </c>
      <c r="BX9" s="14">
        <v>198.22399999999999</v>
      </c>
      <c r="BY9" s="121">
        <v>217.08</v>
      </c>
      <c r="BZ9" s="122" t="str">
        <f t="shared" ref="BZ9:BZ72" si="1">B9</f>
        <v>Sydney Intl AP</v>
      </c>
      <c r="CA9" s="14">
        <f t="shared" ref="CA9:CA72" si="2">C9</f>
        <v>-33.945999999999998</v>
      </c>
      <c r="CB9" s="14">
        <f t="shared" ref="CB9:CB72" si="3">D9</f>
        <v>151.17699999999999</v>
      </c>
      <c r="CC9" s="14">
        <f t="shared" ref="CC9:CC72" si="4">2 * ASIN( SQRT( SIN((RADIANS(CA9) - $CB$4) / 2) ^ 2 + COS(RADIANS(CA9)) * COS($CB$4) * (SIN((RADIANS(CB9) - $CB$5) / 2)) ^ 2 ))</f>
        <v>2.6678999952856564</v>
      </c>
      <c r="CD9" s="14">
        <f t="shared" ref="CD9:CD72" si="5">DEGREES(CC9) * 60 * 1.852</f>
        <v>16985.737627292423</v>
      </c>
      <c r="CE9" s="102"/>
    </row>
    <row r="10" spans="1:83" x14ac:dyDescent="0.25">
      <c r="A10" s="14">
        <f t="shared" si="0"/>
        <v>6701.4690261267806</v>
      </c>
      <c r="B10" s="14" t="s">
        <v>295</v>
      </c>
      <c r="C10" s="14">
        <v>28.567</v>
      </c>
      <c r="D10" s="14">
        <v>77.102999999999994</v>
      </c>
      <c r="E10" s="14">
        <v>236.8</v>
      </c>
      <c r="F10" s="14">
        <v>13.581</v>
      </c>
      <c r="G10" s="14">
        <v>18.035</v>
      </c>
      <c r="H10" s="14">
        <v>23.652999999999999</v>
      </c>
      <c r="I10" s="14">
        <v>29.914999999999999</v>
      </c>
      <c r="J10" s="14">
        <v>33.319000000000003</v>
      </c>
      <c r="K10" s="14">
        <v>33.048999999999999</v>
      </c>
      <c r="L10" s="14">
        <v>31.029</v>
      </c>
      <c r="M10" s="14">
        <v>29.991</v>
      </c>
      <c r="N10" s="14">
        <v>29.724</v>
      </c>
      <c r="O10" s="14">
        <v>27.704999999999998</v>
      </c>
      <c r="P10" s="14">
        <v>21.193999999999999</v>
      </c>
      <c r="Q10" s="14">
        <v>15.069000000000001</v>
      </c>
      <c r="R10" s="14">
        <v>34.619</v>
      </c>
      <c r="S10" s="14">
        <v>38.859000000000002</v>
      </c>
      <c r="T10" s="14">
        <v>54.731000000000002</v>
      </c>
      <c r="U10" s="14">
        <v>62.363999999999997</v>
      </c>
      <c r="V10" s="14">
        <v>73.409000000000006</v>
      </c>
      <c r="W10" s="14">
        <v>74.319000000000003</v>
      </c>
      <c r="X10" s="14">
        <v>70.944000000000003</v>
      </c>
      <c r="Y10" s="14">
        <v>66.480999999999995</v>
      </c>
      <c r="Z10" s="14">
        <v>53.688000000000002</v>
      </c>
      <c r="AA10" s="14">
        <v>43.668999999999997</v>
      </c>
      <c r="AB10" s="14">
        <v>33.088000000000001</v>
      </c>
      <c r="AC10" s="14">
        <v>30.516999999999999</v>
      </c>
      <c r="AD10" s="14">
        <v>60.231000000000002</v>
      </c>
      <c r="AE10" s="14">
        <v>69.102000000000004</v>
      </c>
      <c r="AF10" s="14">
        <v>100.486</v>
      </c>
      <c r="AG10" s="14">
        <v>104.23699999999999</v>
      </c>
      <c r="AH10" s="14">
        <v>115.035</v>
      </c>
      <c r="AI10" s="14">
        <v>96.991</v>
      </c>
      <c r="AJ10" s="14">
        <v>88.168999999999997</v>
      </c>
      <c r="AK10" s="14">
        <v>87.254000000000005</v>
      </c>
      <c r="AL10" s="14">
        <v>84.518000000000001</v>
      </c>
      <c r="AM10" s="14">
        <v>81.665999999999997</v>
      </c>
      <c r="AN10" s="14">
        <v>64.421999999999997</v>
      </c>
      <c r="AO10" s="14">
        <v>55.703000000000003</v>
      </c>
      <c r="AP10" s="14">
        <v>139.93799999999999</v>
      </c>
      <c r="AQ10" s="14">
        <v>131.60400000000001</v>
      </c>
      <c r="AR10" s="14">
        <v>133.67699999999999</v>
      </c>
      <c r="AS10" s="14">
        <v>98.709000000000003</v>
      </c>
      <c r="AT10" s="14">
        <v>83.286000000000001</v>
      </c>
      <c r="AU10" s="14">
        <v>70.438999999999993</v>
      </c>
      <c r="AV10" s="14">
        <v>71.182000000000002</v>
      </c>
      <c r="AW10" s="14">
        <v>80.614000000000004</v>
      </c>
      <c r="AX10" s="14">
        <v>99.98</v>
      </c>
      <c r="AY10" s="14">
        <v>143.91999999999999</v>
      </c>
      <c r="AZ10" s="14">
        <v>154.50899999999999</v>
      </c>
      <c r="BA10" s="14">
        <v>147.316</v>
      </c>
      <c r="BB10" s="14">
        <v>77.394000000000005</v>
      </c>
      <c r="BC10" s="14">
        <v>91.820999999999998</v>
      </c>
      <c r="BD10" s="14">
        <v>120.56399999999999</v>
      </c>
      <c r="BE10" s="14">
        <v>126.551</v>
      </c>
      <c r="BF10" s="14">
        <v>132.83500000000001</v>
      </c>
      <c r="BG10" s="14">
        <v>116.169</v>
      </c>
      <c r="BH10" s="14">
        <v>91.644999999999996</v>
      </c>
      <c r="BI10" s="14">
        <v>96.700999999999993</v>
      </c>
      <c r="BJ10" s="14">
        <v>99.796000000000006</v>
      </c>
      <c r="BK10" s="14">
        <v>103.761</v>
      </c>
      <c r="BL10" s="14">
        <v>86.897999999999996</v>
      </c>
      <c r="BM10" s="14">
        <v>77.488</v>
      </c>
      <c r="BN10" s="14">
        <v>116.389</v>
      </c>
      <c r="BO10" s="14">
        <v>136.488</v>
      </c>
      <c r="BP10" s="14">
        <v>190.624</v>
      </c>
      <c r="BQ10" s="14">
        <v>207.24199999999999</v>
      </c>
      <c r="BR10" s="14">
        <v>232.578</v>
      </c>
      <c r="BS10" s="14">
        <v>197.22800000000001</v>
      </c>
      <c r="BT10" s="14">
        <v>159.553</v>
      </c>
      <c r="BU10" s="14">
        <v>158.684</v>
      </c>
      <c r="BV10" s="14">
        <v>161.78200000000001</v>
      </c>
      <c r="BW10" s="14">
        <v>164.37200000000001</v>
      </c>
      <c r="BX10" s="14">
        <v>130.94399999999999</v>
      </c>
      <c r="BY10" s="121">
        <v>110.529</v>
      </c>
      <c r="BZ10" s="122" t="str">
        <f t="shared" si="1"/>
        <v>New Delhi Gandhi Intl AP</v>
      </c>
      <c r="CA10" s="14">
        <f t="shared" si="2"/>
        <v>28.567</v>
      </c>
      <c r="CB10" s="14">
        <f t="shared" si="3"/>
        <v>77.102999999999994</v>
      </c>
      <c r="CC10" s="14">
        <f t="shared" si="4"/>
        <v>1.0525800866300414</v>
      </c>
      <c r="CD10" s="14">
        <f t="shared" si="5"/>
        <v>6701.4690261267806</v>
      </c>
      <c r="CE10" s="102"/>
    </row>
    <row r="11" spans="1:83" x14ac:dyDescent="0.25">
      <c r="A11" s="14">
        <f t="shared" si="0"/>
        <v>3510.2542953690859</v>
      </c>
      <c r="B11" s="14" t="s">
        <v>296</v>
      </c>
      <c r="C11" s="14">
        <v>30.122</v>
      </c>
      <c r="D11" s="14">
        <v>31.405999999999999</v>
      </c>
      <c r="E11" s="14">
        <v>116.4</v>
      </c>
      <c r="F11" s="14">
        <v>13.435</v>
      </c>
      <c r="G11" s="14">
        <v>15.273</v>
      </c>
      <c r="H11" s="14">
        <v>18.28</v>
      </c>
      <c r="I11" s="14">
        <v>21.774999999999999</v>
      </c>
      <c r="J11" s="14">
        <v>25.085999999999999</v>
      </c>
      <c r="K11" s="14">
        <v>27.49</v>
      </c>
      <c r="L11" s="14">
        <v>28.521999999999998</v>
      </c>
      <c r="M11" s="14">
        <v>28.25</v>
      </c>
      <c r="N11" s="14">
        <v>26.952999999999999</v>
      </c>
      <c r="O11" s="14">
        <v>24.425000000000001</v>
      </c>
      <c r="P11" s="14">
        <v>19.706</v>
      </c>
      <c r="Q11" s="14">
        <v>15.581</v>
      </c>
      <c r="R11" s="14">
        <v>35.881999999999998</v>
      </c>
      <c r="S11" s="14">
        <v>37.521999999999998</v>
      </c>
      <c r="T11" s="14">
        <v>53.442999999999998</v>
      </c>
      <c r="U11" s="14">
        <v>63.688000000000002</v>
      </c>
      <c r="V11" s="14">
        <v>76.006</v>
      </c>
      <c r="W11" s="14">
        <v>75.774000000000001</v>
      </c>
      <c r="X11" s="14">
        <v>75.424000000000007</v>
      </c>
      <c r="Y11" s="14">
        <v>64.846999999999994</v>
      </c>
      <c r="Z11" s="14">
        <v>52.448999999999998</v>
      </c>
      <c r="AA11" s="14">
        <v>45.292000000000002</v>
      </c>
      <c r="AB11" s="14">
        <v>35.097999999999999</v>
      </c>
      <c r="AC11" s="14">
        <v>31.788</v>
      </c>
      <c r="AD11" s="14">
        <v>58.511000000000003</v>
      </c>
      <c r="AE11" s="14">
        <v>67.632999999999996</v>
      </c>
      <c r="AF11" s="14">
        <v>91.081000000000003</v>
      </c>
      <c r="AG11" s="14">
        <v>103.494</v>
      </c>
      <c r="AH11" s="14">
        <v>115.852</v>
      </c>
      <c r="AI11" s="14">
        <v>109.197</v>
      </c>
      <c r="AJ11" s="14">
        <v>110.797</v>
      </c>
      <c r="AK11" s="14">
        <v>98.569000000000003</v>
      </c>
      <c r="AL11" s="14">
        <v>90.319000000000003</v>
      </c>
      <c r="AM11" s="14">
        <v>77.209000000000003</v>
      </c>
      <c r="AN11" s="14">
        <v>57.414000000000001</v>
      </c>
      <c r="AO11" s="14">
        <v>54.273000000000003</v>
      </c>
      <c r="AP11" s="14">
        <v>141.08000000000001</v>
      </c>
      <c r="AQ11" s="14">
        <v>125.18600000000001</v>
      </c>
      <c r="AR11" s="14">
        <v>131.06200000000001</v>
      </c>
      <c r="AS11" s="14">
        <v>106.18300000000001</v>
      </c>
      <c r="AT11" s="14">
        <v>89.561000000000007</v>
      </c>
      <c r="AU11" s="14">
        <v>74.799000000000007</v>
      </c>
      <c r="AV11" s="14">
        <v>81.88</v>
      </c>
      <c r="AW11" s="14">
        <v>98.335999999999999</v>
      </c>
      <c r="AX11" s="14">
        <v>119.282</v>
      </c>
      <c r="AY11" s="14">
        <v>142.553</v>
      </c>
      <c r="AZ11" s="14">
        <v>136.554</v>
      </c>
      <c r="BA11" s="14">
        <v>139.392</v>
      </c>
      <c r="BB11" s="14">
        <v>79.605000000000004</v>
      </c>
      <c r="BC11" s="14">
        <v>80.403999999999996</v>
      </c>
      <c r="BD11" s="14">
        <v>120.009</v>
      </c>
      <c r="BE11" s="14">
        <v>131.11199999999999</v>
      </c>
      <c r="BF11" s="14">
        <v>139.29499999999999</v>
      </c>
      <c r="BG11" s="14">
        <v>137.30500000000001</v>
      </c>
      <c r="BH11" s="14">
        <v>141.42099999999999</v>
      </c>
      <c r="BI11" s="14">
        <v>138.071</v>
      </c>
      <c r="BJ11" s="14">
        <v>119.28700000000001</v>
      </c>
      <c r="BK11" s="14">
        <v>102.607</v>
      </c>
      <c r="BL11" s="14">
        <v>81.295000000000002</v>
      </c>
      <c r="BM11" s="14">
        <v>72.572000000000003</v>
      </c>
      <c r="BN11" s="14">
        <v>114.32899999999999</v>
      </c>
      <c r="BO11" s="14">
        <v>127.173</v>
      </c>
      <c r="BP11" s="14">
        <v>183.83</v>
      </c>
      <c r="BQ11" s="14">
        <v>211.42500000000001</v>
      </c>
      <c r="BR11" s="14">
        <v>236.58699999999999</v>
      </c>
      <c r="BS11" s="14">
        <v>239.04</v>
      </c>
      <c r="BT11" s="14">
        <v>239.82900000000001</v>
      </c>
      <c r="BU11" s="14">
        <v>221.33699999999999</v>
      </c>
      <c r="BV11" s="14">
        <v>190.077</v>
      </c>
      <c r="BW11" s="14">
        <v>160.00700000000001</v>
      </c>
      <c r="BX11" s="14">
        <v>117.194</v>
      </c>
      <c r="BY11" s="121">
        <v>103.628</v>
      </c>
      <c r="BZ11" s="122" t="str">
        <f t="shared" si="1"/>
        <v>Cairo Intl AP</v>
      </c>
      <c r="CA11" s="14">
        <f t="shared" si="2"/>
        <v>30.122</v>
      </c>
      <c r="CB11" s="14">
        <f t="shared" si="3"/>
        <v>31.405999999999999</v>
      </c>
      <c r="CC11" s="14">
        <f t="shared" si="4"/>
        <v>0.5513453477003607</v>
      </c>
      <c r="CD11" s="14">
        <f t="shared" si="5"/>
        <v>3510.2542953690859</v>
      </c>
      <c r="CE11" s="102"/>
    </row>
    <row r="12" spans="1:83" x14ac:dyDescent="0.25">
      <c r="A12" s="14">
        <f t="shared" si="0"/>
        <v>9214.7060495305595</v>
      </c>
      <c r="B12" s="14" t="s">
        <v>297</v>
      </c>
      <c r="C12" s="14">
        <v>31.143000000000001</v>
      </c>
      <c r="D12" s="14">
        <v>121.80500000000001</v>
      </c>
      <c r="E12" s="14">
        <v>4</v>
      </c>
      <c r="F12" s="14">
        <v>4.7309999999999999</v>
      </c>
      <c r="G12" s="14">
        <v>6.9740000000000002</v>
      </c>
      <c r="H12" s="14">
        <v>10.183999999999999</v>
      </c>
      <c r="I12" s="14">
        <v>15.05</v>
      </c>
      <c r="J12" s="14">
        <v>20.984999999999999</v>
      </c>
      <c r="K12" s="14">
        <v>23.491</v>
      </c>
      <c r="L12" s="14">
        <v>28.872</v>
      </c>
      <c r="M12" s="14">
        <v>28.329000000000001</v>
      </c>
      <c r="N12" s="14">
        <v>24.876000000000001</v>
      </c>
      <c r="O12" s="14">
        <v>19.936</v>
      </c>
      <c r="P12" s="14">
        <v>14.343</v>
      </c>
      <c r="Q12" s="14">
        <v>7.5019999999999998</v>
      </c>
      <c r="R12" s="14">
        <v>33.170999999999999</v>
      </c>
      <c r="S12" s="14">
        <v>35.82</v>
      </c>
      <c r="T12" s="14">
        <v>54.281999999999996</v>
      </c>
      <c r="U12" s="14">
        <v>60.466999999999999</v>
      </c>
      <c r="V12" s="14">
        <v>71.314999999999998</v>
      </c>
      <c r="W12" s="14">
        <v>71.754000000000005</v>
      </c>
      <c r="X12" s="14">
        <v>77.102000000000004</v>
      </c>
      <c r="Y12" s="14">
        <v>68.465000000000003</v>
      </c>
      <c r="Z12" s="14">
        <v>52.814</v>
      </c>
      <c r="AA12" s="14">
        <v>45.496000000000002</v>
      </c>
      <c r="AB12" s="14">
        <v>31.885999999999999</v>
      </c>
      <c r="AC12" s="14">
        <v>28.998999999999999</v>
      </c>
      <c r="AD12" s="14">
        <v>51.951999999999998</v>
      </c>
      <c r="AE12" s="14">
        <v>53.55</v>
      </c>
      <c r="AF12" s="14">
        <v>83.298000000000002</v>
      </c>
      <c r="AG12" s="14">
        <v>89.599000000000004</v>
      </c>
      <c r="AH12" s="14">
        <v>99.31</v>
      </c>
      <c r="AI12" s="14">
        <v>91.545000000000002</v>
      </c>
      <c r="AJ12" s="14">
        <v>104.93</v>
      </c>
      <c r="AK12" s="14">
        <v>92.378</v>
      </c>
      <c r="AL12" s="14">
        <v>79.188999999999993</v>
      </c>
      <c r="AM12" s="14">
        <v>71.655000000000001</v>
      </c>
      <c r="AN12" s="14">
        <v>47.960999999999999</v>
      </c>
      <c r="AO12" s="14">
        <v>51.841999999999999</v>
      </c>
      <c r="AP12" s="14">
        <v>117.80200000000001</v>
      </c>
      <c r="AQ12" s="14">
        <v>99.962000000000003</v>
      </c>
      <c r="AR12" s="14">
        <v>113.483</v>
      </c>
      <c r="AS12" s="14">
        <v>94.89</v>
      </c>
      <c r="AT12" s="14">
        <v>82.647000000000006</v>
      </c>
      <c r="AU12" s="14">
        <v>72.090999999999994</v>
      </c>
      <c r="AV12" s="14">
        <v>82.346000000000004</v>
      </c>
      <c r="AW12" s="14">
        <v>89.822000000000003</v>
      </c>
      <c r="AX12" s="14">
        <v>98.745000000000005</v>
      </c>
      <c r="AY12" s="14">
        <v>123.324</v>
      </c>
      <c r="AZ12" s="14">
        <v>108.456</v>
      </c>
      <c r="BA12" s="14">
        <v>133.36099999999999</v>
      </c>
      <c r="BB12" s="14">
        <v>64.876999999999995</v>
      </c>
      <c r="BC12" s="14">
        <v>68.084999999999994</v>
      </c>
      <c r="BD12" s="14">
        <v>99.244</v>
      </c>
      <c r="BE12" s="14">
        <v>114.56399999999999</v>
      </c>
      <c r="BF12" s="14">
        <v>124.878</v>
      </c>
      <c r="BG12" s="14">
        <v>103.91</v>
      </c>
      <c r="BH12" s="14">
        <v>120.84699999999999</v>
      </c>
      <c r="BI12" s="14">
        <v>111.337</v>
      </c>
      <c r="BJ12" s="14">
        <v>101.631</v>
      </c>
      <c r="BK12" s="14">
        <v>89.843000000000004</v>
      </c>
      <c r="BL12" s="14">
        <v>65.575000000000003</v>
      </c>
      <c r="BM12" s="14">
        <v>66.825999999999993</v>
      </c>
      <c r="BN12" s="14">
        <v>97.873000000000005</v>
      </c>
      <c r="BO12" s="14">
        <v>103.221</v>
      </c>
      <c r="BP12" s="14">
        <v>156.661</v>
      </c>
      <c r="BQ12" s="14">
        <v>180.47499999999999</v>
      </c>
      <c r="BR12" s="14">
        <v>202.77600000000001</v>
      </c>
      <c r="BS12" s="14">
        <v>173.71199999999999</v>
      </c>
      <c r="BT12" s="14">
        <v>203.125</v>
      </c>
      <c r="BU12" s="14">
        <v>176.83799999999999</v>
      </c>
      <c r="BV12" s="14">
        <v>157.82900000000001</v>
      </c>
      <c r="BW12" s="14">
        <v>139.55600000000001</v>
      </c>
      <c r="BX12" s="14">
        <v>96.515000000000001</v>
      </c>
      <c r="BY12" s="121">
        <v>96.341999999999999</v>
      </c>
      <c r="BZ12" s="122" t="str">
        <f t="shared" si="1"/>
        <v>Shanghai Pudong Intl AP</v>
      </c>
      <c r="CA12" s="14">
        <f t="shared" si="2"/>
        <v>31.143000000000001</v>
      </c>
      <c r="CB12" s="14">
        <f t="shared" si="3"/>
        <v>121.80500000000001</v>
      </c>
      <c r="CC12" s="14">
        <f t="shared" si="4"/>
        <v>1.4473268553613023</v>
      </c>
      <c r="CD12" s="14">
        <f t="shared" si="5"/>
        <v>9214.7060495305595</v>
      </c>
      <c r="CE12" s="102"/>
    </row>
    <row r="13" spans="1:83" x14ac:dyDescent="0.25">
      <c r="A13" s="14">
        <f t="shared" si="0"/>
        <v>1629.3520351470052</v>
      </c>
      <c r="B13" s="14" t="s">
        <v>298</v>
      </c>
      <c r="C13" s="14">
        <v>37.417000000000002</v>
      </c>
      <c r="D13" s="14">
        <v>-5.8789999999999996</v>
      </c>
      <c r="E13" s="14">
        <v>31</v>
      </c>
      <c r="F13" s="14">
        <v>10.57</v>
      </c>
      <c r="G13" s="14">
        <v>12.010999999999999</v>
      </c>
      <c r="H13" s="14">
        <v>14.888999999999999</v>
      </c>
      <c r="I13" s="14">
        <v>16.420000000000002</v>
      </c>
      <c r="J13" s="14">
        <v>21.164999999999999</v>
      </c>
      <c r="K13" s="14">
        <v>24.216000000000001</v>
      </c>
      <c r="L13" s="14">
        <v>27.536999999999999</v>
      </c>
      <c r="M13" s="14">
        <v>27.614000000000001</v>
      </c>
      <c r="N13" s="14">
        <v>24.762</v>
      </c>
      <c r="O13" s="14">
        <v>19.341999999999999</v>
      </c>
      <c r="P13" s="14">
        <v>13.988</v>
      </c>
      <c r="Q13" s="14">
        <v>11.11</v>
      </c>
      <c r="R13" s="14">
        <v>27.256</v>
      </c>
      <c r="S13" s="14">
        <v>32.838000000000001</v>
      </c>
      <c r="T13" s="14">
        <v>48.584000000000003</v>
      </c>
      <c r="U13" s="14">
        <v>59.048999999999999</v>
      </c>
      <c r="V13" s="14">
        <v>73.924999999999997</v>
      </c>
      <c r="W13" s="14">
        <v>75.828999999999994</v>
      </c>
      <c r="X13" s="14">
        <v>71.932000000000002</v>
      </c>
      <c r="Y13" s="14">
        <v>61.018999999999998</v>
      </c>
      <c r="Z13" s="14">
        <v>48.302</v>
      </c>
      <c r="AA13" s="14">
        <v>40.386000000000003</v>
      </c>
      <c r="AB13" s="14">
        <v>28.475000000000001</v>
      </c>
      <c r="AC13" s="14">
        <v>25.01</v>
      </c>
      <c r="AD13" s="14">
        <v>43.57</v>
      </c>
      <c r="AE13" s="14">
        <v>55.466000000000001</v>
      </c>
      <c r="AF13" s="14">
        <v>79.832999999999998</v>
      </c>
      <c r="AG13" s="14">
        <v>92.555000000000007</v>
      </c>
      <c r="AH13" s="14">
        <v>115.22499999999999</v>
      </c>
      <c r="AI13" s="14">
        <v>110.337</v>
      </c>
      <c r="AJ13" s="14">
        <v>115.91800000000001</v>
      </c>
      <c r="AK13" s="14">
        <v>107.49299999999999</v>
      </c>
      <c r="AL13" s="14">
        <v>80.400999999999996</v>
      </c>
      <c r="AM13" s="14">
        <v>67.932000000000002</v>
      </c>
      <c r="AN13" s="14">
        <v>45.421999999999997</v>
      </c>
      <c r="AO13" s="14">
        <v>41.976999999999997</v>
      </c>
      <c r="AP13" s="14">
        <v>117.146</v>
      </c>
      <c r="AQ13" s="14">
        <v>114.304</v>
      </c>
      <c r="AR13" s="14">
        <v>129.81899999999999</v>
      </c>
      <c r="AS13" s="14">
        <v>110.245</v>
      </c>
      <c r="AT13" s="14">
        <v>104.666</v>
      </c>
      <c r="AU13" s="14">
        <v>92.031000000000006</v>
      </c>
      <c r="AV13" s="14">
        <v>99.93</v>
      </c>
      <c r="AW13" s="14">
        <v>115.952</v>
      </c>
      <c r="AX13" s="14">
        <v>125.488</v>
      </c>
      <c r="AY13" s="14">
        <v>133.40600000000001</v>
      </c>
      <c r="AZ13" s="14">
        <v>114.456</v>
      </c>
      <c r="BA13" s="14">
        <v>124.19199999999999</v>
      </c>
      <c r="BB13" s="14">
        <v>61.524000000000001</v>
      </c>
      <c r="BC13" s="14">
        <v>70.983000000000004</v>
      </c>
      <c r="BD13" s="14">
        <v>106.154</v>
      </c>
      <c r="BE13" s="14">
        <v>118.855</v>
      </c>
      <c r="BF13" s="14">
        <v>135.48400000000001</v>
      </c>
      <c r="BG13" s="14">
        <v>137.84299999999999</v>
      </c>
      <c r="BH13" s="14">
        <v>144.38300000000001</v>
      </c>
      <c r="BI13" s="14">
        <v>133.32900000000001</v>
      </c>
      <c r="BJ13" s="14">
        <v>111.145</v>
      </c>
      <c r="BK13" s="14">
        <v>85.302999999999997</v>
      </c>
      <c r="BL13" s="14">
        <v>61.277000000000001</v>
      </c>
      <c r="BM13" s="14">
        <v>57.216999999999999</v>
      </c>
      <c r="BN13" s="14">
        <v>79.69</v>
      </c>
      <c r="BO13" s="14">
        <v>100.83499999999999</v>
      </c>
      <c r="BP13" s="14">
        <v>156.32300000000001</v>
      </c>
      <c r="BQ13" s="14">
        <v>184.24</v>
      </c>
      <c r="BR13" s="14">
        <v>225.495</v>
      </c>
      <c r="BS13" s="14">
        <v>228.47300000000001</v>
      </c>
      <c r="BT13" s="14">
        <v>243.483</v>
      </c>
      <c r="BU13" s="14">
        <v>219.399</v>
      </c>
      <c r="BV13" s="14">
        <v>169.39</v>
      </c>
      <c r="BW13" s="14">
        <v>129.24299999999999</v>
      </c>
      <c r="BX13" s="14">
        <v>84.948999999999998</v>
      </c>
      <c r="BY13" s="121">
        <v>75.930999999999997</v>
      </c>
      <c r="BZ13" s="122" t="str">
        <f t="shared" si="1"/>
        <v>Sevilla AP</v>
      </c>
      <c r="CA13" s="14">
        <f t="shared" si="2"/>
        <v>37.417000000000002</v>
      </c>
      <c r="CB13" s="14">
        <f t="shared" si="3"/>
        <v>-5.8789999999999996</v>
      </c>
      <c r="CC13" s="14">
        <f t="shared" si="4"/>
        <v>0.25591754578280784</v>
      </c>
      <c r="CD13" s="14">
        <f t="shared" si="5"/>
        <v>1629.3520351470052</v>
      </c>
      <c r="CE13" s="102"/>
    </row>
    <row r="14" spans="1:83" x14ac:dyDescent="0.25">
      <c r="A14" s="14">
        <f t="shared" si="0"/>
        <v>308.96699619649843</v>
      </c>
      <c r="B14" s="14" t="s">
        <v>299</v>
      </c>
      <c r="C14" s="14">
        <v>50.35</v>
      </c>
      <c r="D14" s="14">
        <v>-4.117</v>
      </c>
      <c r="E14" s="14">
        <v>27</v>
      </c>
      <c r="F14" s="14">
        <v>7.4260000000000002</v>
      </c>
      <c r="G14" s="14">
        <v>5.734</v>
      </c>
      <c r="H14" s="14">
        <v>7.4649999999999999</v>
      </c>
      <c r="I14" s="14">
        <v>9.0190000000000001</v>
      </c>
      <c r="J14" s="14">
        <v>11.537000000000001</v>
      </c>
      <c r="K14" s="14">
        <v>14.531000000000001</v>
      </c>
      <c r="L14" s="14">
        <v>16.523</v>
      </c>
      <c r="M14" s="14">
        <v>15.948</v>
      </c>
      <c r="N14" s="14">
        <v>14.321</v>
      </c>
      <c r="O14" s="14">
        <v>12.02</v>
      </c>
      <c r="P14" s="14">
        <v>9.51</v>
      </c>
      <c r="Q14" s="14">
        <v>8.01</v>
      </c>
      <c r="R14" s="14">
        <v>13.282999999999999</v>
      </c>
      <c r="S14" s="14">
        <v>19.821999999999999</v>
      </c>
      <c r="T14" s="14">
        <v>36.744999999999997</v>
      </c>
      <c r="U14" s="14">
        <v>53.161999999999999</v>
      </c>
      <c r="V14" s="14">
        <v>69.403999999999996</v>
      </c>
      <c r="W14" s="14">
        <v>75.677999999999997</v>
      </c>
      <c r="X14" s="14">
        <v>72.738</v>
      </c>
      <c r="Y14" s="14">
        <v>58.268000000000001</v>
      </c>
      <c r="Z14" s="14">
        <v>42.256999999999998</v>
      </c>
      <c r="AA14" s="14">
        <v>29.542999999999999</v>
      </c>
      <c r="AB14" s="14">
        <v>15.547000000000001</v>
      </c>
      <c r="AC14" s="14">
        <v>9.8490000000000002</v>
      </c>
      <c r="AD14" s="14">
        <v>16.739999999999998</v>
      </c>
      <c r="AE14" s="14">
        <v>27.376999999999999</v>
      </c>
      <c r="AF14" s="14">
        <v>48.052</v>
      </c>
      <c r="AG14" s="14">
        <v>76.620999999999995</v>
      </c>
      <c r="AH14" s="14">
        <v>87.590999999999994</v>
      </c>
      <c r="AI14" s="14">
        <v>95.305999999999997</v>
      </c>
      <c r="AJ14" s="14">
        <v>90.474999999999994</v>
      </c>
      <c r="AK14" s="14">
        <v>74.775999999999996</v>
      </c>
      <c r="AL14" s="14">
        <v>62.622999999999998</v>
      </c>
      <c r="AM14" s="14">
        <v>38.200000000000003</v>
      </c>
      <c r="AN14" s="14">
        <v>18.690999999999999</v>
      </c>
      <c r="AO14" s="14">
        <v>12.189</v>
      </c>
      <c r="AP14" s="14">
        <v>41.62</v>
      </c>
      <c r="AQ14" s="14">
        <v>62.828000000000003</v>
      </c>
      <c r="AR14" s="14">
        <v>83.296999999999997</v>
      </c>
      <c r="AS14" s="14">
        <v>107.081</v>
      </c>
      <c r="AT14" s="14">
        <v>105.35599999999999</v>
      </c>
      <c r="AU14" s="14">
        <v>101.28700000000001</v>
      </c>
      <c r="AV14" s="14">
        <v>97.582999999999998</v>
      </c>
      <c r="AW14" s="14">
        <v>96.444000000000003</v>
      </c>
      <c r="AX14" s="14">
        <v>92.435000000000002</v>
      </c>
      <c r="AY14" s="14">
        <v>71.721999999999994</v>
      </c>
      <c r="AZ14" s="14">
        <v>46.689</v>
      </c>
      <c r="BA14" s="14">
        <v>31.187999999999999</v>
      </c>
      <c r="BB14" s="14">
        <v>19.811</v>
      </c>
      <c r="BC14" s="14">
        <v>33.741999999999997</v>
      </c>
      <c r="BD14" s="14">
        <v>63.91</v>
      </c>
      <c r="BE14" s="14">
        <v>96.897000000000006</v>
      </c>
      <c r="BF14" s="14">
        <v>116.381</v>
      </c>
      <c r="BG14" s="14">
        <v>116.55800000000001</v>
      </c>
      <c r="BH14" s="14">
        <v>104.89700000000001</v>
      </c>
      <c r="BI14" s="14">
        <v>94.527000000000001</v>
      </c>
      <c r="BJ14" s="14">
        <v>67.465000000000003</v>
      </c>
      <c r="BK14" s="14">
        <v>45.222999999999999</v>
      </c>
      <c r="BL14" s="14">
        <v>24.954000000000001</v>
      </c>
      <c r="BM14" s="14">
        <v>14.481999999999999</v>
      </c>
      <c r="BN14" s="14">
        <v>27.318000000000001</v>
      </c>
      <c r="BO14" s="14">
        <v>45.978999999999999</v>
      </c>
      <c r="BP14" s="14">
        <v>85.872</v>
      </c>
      <c r="BQ14" s="14">
        <v>139.584</v>
      </c>
      <c r="BR14" s="14">
        <v>171.87200000000001</v>
      </c>
      <c r="BS14" s="14">
        <v>178.12200000000001</v>
      </c>
      <c r="BT14" s="14">
        <v>164.57</v>
      </c>
      <c r="BU14" s="14">
        <v>140.26499999999999</v>
      </c>
      <c r="BV14" s="14">
        <v>104.816</v>
      </c>
      <c r="BW14" s="14">
        <v>64.697000000000003</v>
      </c>
      <c r="BX14" s="14">
        <v>32.005000000000003</v>
      </c>
      <c r="BY14" s="121">
        <v>19.696000000000002</v>
      </c>
      <c r="BZ14" s="122" t="str">
        <f t="shared" si="1"/>
        <v>Plymouth Mount Batten</v>
      </c>
      <c r="CA14" s="14">
        <f t="shared" si="2"/>
        <v>50.35</v>
      </c>
      <c r="CB14" s="14">
        <f t="shared" si="3"/>
        <v>-4.117</v>
      </c>
      <c r="CC14" s="14">
        <f t="shared" si="4"/>
        <v>4.8528539989432087E-2</v>
      </c>
      <c r="CD14" s="14">
        <f t="shared" si="5"/>
        <v>308.96699619649843</v>
      </c>
      <c r="CE14" s="102"/>
    </row>
    <row r="15" spans="1:83" x14ac:dyDescent="0.25">
      <c r="A15" s="14">
        <f t="shared" si="0"/>
        <v>106.70778226332297</v>
      </c>
      <c r="B15" s="14" t="s">
        <v>300</v>
      </c>
      <c r="C15" s="14">
        <v>50.95</v>
      </c>
      <c r="D15" s="14">
        <v>-1.357</v>
      </c>
      <c r="E15" s="14">
        <v>13.4</v>
      </c>
      <c r="F15" s="14">
        <v>4.9329999999999998</v>
      </c>
      <c r="G15" s="14">
        <v>5.55</v>
      </c>
      <c r="H15" s="14">
        <v>6.8129999999999997</v>
      </c>
      <c r="I15" s="14">
        <v>9.1300000000000008</v>
      </c>
      <c r="J15" s="14">
        <v>12.882</v>
      </c>
      <c r="K15" s="14">
        <v>15.737</v>
      </c>
      <c r="L15" s="14">
        <v>17.422000000000001</v>
      </c>
      <c r="M15" s="14">
        <v>16.937000000000001</v>
      </c>
      <c r="N15" s="14">
        <v>14.845000000000001</v>
      </c>
      <c r="O15" s="14">
        <v>11.465999999999999</v>
      </c>
      <c r="P15" s="14">
        <v>7.8780000000000001</v>
      </c>
      <c r="Q15" s="14">
        <v>6.4470000000000001</v>
      </c>
      <c r="R15" s="14">
        <v>11.765000000000001</v>
      </c>
      <c r="S15" s="14">
        <v>18.574000000000002</v>
      </c>
      <c r="T15" s="14">
        <v>36.978999999999999</v>
      </c>
      <c r="U15" s="14">
        <v>49.17</v>
      </c>
      <c r="V15" s="14">
        <v>63.781999999999996</v>
      </c>
      <c r="W15" s="14">
        <v>75.866</v>
      </c>
      <c r="X15" s="14">
        <v>70.31</v>
      </c>
      <c r="Y15" s="14">
        <v>61.301000000000002</v>
      </c>
      <c r="Z15" s="14">
        <v>41.527000000000001</v>
      </c>
      <c r="AA15" s="14">
        <v>26.344999999999999</v>
      </c>
      <c r="AB15" s="14">
        <v>14.134</v>
      </c>
      <c r="AC15" s="14">
        <v>9.5980000000000008</v>
      </c>
      <c r="AD15" s="14">
        <v>15.332000000000001</v>
      </c>
      <c r="AE15" s="14">
        <v>26.925999999999998</v>
      </c>
      <c r="AF15" s="14">
        <v>55.5</v>
      </c>
      <c r="AG15" s="14">
        <v>68.447000000000003</v>
      </c>
      <c r="AH15" s="14">
        <v>88.727999999999994</v>
      </c>
      <c r="AI15" s="14">
        <v>101.12</v>
      </c>
      <c r="AJ15" s="14">
        <v>96.759</v>
      </c>
      <c r="AK15" s="14">
        <v>87.795000000000002</v>
      </c>
      <c r="AL15" s="14">
        <v>58.942</v>
      </c>
      <c r="AM15" s="14">
        <v>36.445</v>
      </c>
      <c r="AN15" s="14">
        <v>18.314</v>
      </c>
      <c r="AO15" s="14">
        <v>11.974</v>
      </c>
      <c r="AP15" s="14">
        <v>37.829000000000001</v>
      </c>
      <c r="AQ15" s="14">
        <v>53.896999999999998</v>
      </c>
      <c r="AR15" s="14">
        <v>88.256</v>
      </c>
      <c r="AS15" s="14">
        <v>93.004000000000005</v>
      </c>
      <c r="AT15" s="14">
        <v>99.608999999999995</v>
      </c>
      <c r="AU15" s="14">
        <v>99.736999999999995</v>
      </c>
      <c r="AV15" s="14">
        <v>96.891999999999996</v>
      </c>
      <c r="AW15" s="14">
        <v>113.389</v>
      </c>
      <c r="AX15" s="14">
        <v>91.456000000000003</v>
      </c>
      <c r="AY15" s="14">
        <v>71.765000000000001</v>
      </c>
      <c r="AZ15" s="14">
        <v>46.99</v>
      </c>
      <c r="BA15" s="14">
        <v>30.869</v>
      </c>
      <c r="BB15" s="14">
        <v>17.899999999999999</v>
      </c>
      <c r="BC15" s="14">
        <v>28.614999999999998</v>
      </c>
      <c r="BD15" s="14">
        <v>56.87</v>
      </c>
      <c r="BE15" s="14">
        <v>81.308999999999997</v>
      </c>
      <c r="BF15" s="14">
        <v>100.27500000000001</v>
      </c>
      <c r="BG15" s="14">
        <v>106.303</v>
      </c>
      <c r="BH15" s="14">
        <v>102.128</v>
      </c>
      <c r="BI15" s="14">
        <v>110.649</v>
      </c>
      <c r="BJ15" s="14">
        <v>65.293000000000006</v>
      </c>
      <c r="BK15" s="14">
        <v>42.350999999999999</v>
      </c>
      <c r="BL15" s="14">
        <v>22.648</v>
      </c>
      <c r="BM15" s="14">
        <v>13.788</v>
      </c>
      <c r="BN15" s="14">
        <v>24.574000000000002</v>
      </c>
      <c r="BO15" s="14">
        <v>42.372</v>
      </c>
      <c r="BP15" s="14">
        <v>89.861999999999995</v>
      </c>
      <c r="BQ15" s="14">
        <v>122.961</v>
      </c>
      <c r="BR15" s="14">
        <v>164.709</v>
      </c>
      <c r="BS15" s="14">
        <v>173.58600000000001</v>
      </c>
      <c r="BT15" s="14">
        <v>166.136</v>
      </c>
      <c r="BU15" s="14">
        <v>162.679</v>
      </c>
      <c r="BV15" s="14">
        <v>101.875</v>
      </c>
      <c r="BW15" s="14">
        <v>61.317999999999998</v>
      </c>
      <c r="BX15" s="14">
        <v>30.617999999999999</v>
      </c>
      <c r="BY15" s="121">
        <v>19.177</v>
      </c>
      <c r="BZ15" s="122" t="str">
        <f t="shared" si="1"/>
        <v>Southampton AP</v>
      </c>
      <c r="CA15" s="14">
        <f t="shared" si="2"/>
        <v>50.95</v>
      </c>
      <c r="CB15" s="14">
        <f t="shared" si="3"/>
        <v>-1.357</v>
      </c>
      <c r="CC15" s="14">
        <f t="shared" si="4"/>
        <v>1.6760278419692156E-2</v>
      </c>
      <c r="CD15" s="14">
        <f t="shared" si="5"/>
        <v>106.70778226332297</v>
      </c>
      <c r="CE15" s="102"/>
    </row>
    <row r="16" spans="1:83" x14ac:dyDescent="0.25">
      <c r="A16" s="14">
        <f t="shared" si="0"/>
        <v>173.02761358373854</v>
      </c>
      <c r="B16" s="14" t="s">
        <v>301</v>
      </c>
      <c r="C16" s="14">
        <v>51.466999999999999</v>
      </c>
      <c r="D16" s="14">
        <v>-2.6</v>
      </c>
      <c r="E16" s="14">
        <v>11</v>
      </c>
      <c r="F16" s="14">
        <v>6.569</v>
      </c>
      <c r="G16" s="14">
        <v>6.508</v>
      </c>
      <c r="H16" s="14">
        <v>7.1980000000000004</v>
      </c>
      <c r="I16" s="14">
        <v>9.2170000000000005</v>
      </c>
      <c r="J16" s="14">
        <v>12.843</v>
      </c>
      <c r="K16" s="14">
        <v>16.216000000000001</v>
      </c>
      <c r="L16" s="14">
        <v>17.509</v>
      </c>
      <c r="M16" s="14">
        <v>17.762</v>
      </c>
      <c r="N16" s="14">
        <v>15.529</v>
      </c>
      <c r="O16" s="14">
        <v>11.907</v>
      </c>
      <c r="P16" s="14">
        <v>9.33</v>
      </c>
      <c r="Q16" s="14">
        <v>7.0030000000000001</v>
      </c>
      <c r="R16" s="14">
        <v>10.478</v>
      </c>
      <c r="S16" s="14">
        <v>17.794</v>
      </c>
      <c r="T16" s="14">
        <v>33.055999999999997</v>
      </c>
      <c r="U16" s="14">
        <v>49.082999999999998</v>
      </c>
      <c r="V16" s="14">
        <v>65.834999999999994</v>
      </c>
      <c r="W16" s="14">
        <v>70.537999999999997</v>
      </c>
      <c r="X16" s="14">
        <v>72.513000000000005</v>
      </c>
      <c r="Y16" s="14">
        <v>61.3</v>
      </c>
      <c r="Z16" s="14">
        <v>39.777000000000001</v>
      </c>
      <c r="AA16" s="14">
        <v>24.78</v>
      </c>
      <c r="AB16" s="14">
        <v>12.843</v>
      </c>
      <c r="AC16" s="14">
        <v>8.8650000000000002</v>
      </c>
      <c r="AD16" s="14">
        <v>12.86</v>
      </c>
      <c r="AE16" s="14">
        <v>21.486999999999998</v>
      </c>
      <c r="AF16" s="14">
        <v>41.283999999999999</v>
      </c>
      <c r="AG16" s="14">
        <v>64.436000000000007</v>
      </c>
      <c r="AH16" s="14">
        <v>86.194000000000003</v>
      </c>
      <c r="AI16" s="14">
        <v>87.078999999999994</v>
      </c>
      <c r="AJ16" s="14">
        <v>88.924999999999997</v>
      </c>
      <c r="AK16" s="14">
        <v>82.8</v>
      </c>
      <c r="AL16" s="14">
        <v>52.427999999999997</v>
      </c>
      <c r="AM16" s="14">
        <v>30.23</v>
      </c>
      <c r="AN16" s="14">
        <v>16.097000000000001</v>
      </c>
      <c r="AO16" s="14">
        <v>10.334</v>
      </c>
      <c r="AP16" s="14">
        <v>28.902000000000001</v>
      </c>
      <c r="AQ16" s="14">
        <v>38.97</v>
      </c>
      <c r="AR16" s="14">
        <v>63.335000000000001</v>
      </c>
      <c r="AS16" s="14">
        <v>86.703000000000003</v>
      </c>
      <c r="AT16" s="14">
        <v>96.352999999999994</v>
      </c>
      <c r="AU16" s="14">
        <v>88.734999999999999</v>
      </c>
      <c r="AV16" s="14">
        <v>100.297</v>
      </c>
      <c r="AW16" s="14">
        <v>102.821</v>
      </c>
      <c r="AX16" s="14">
        <v>82.754000000000005</v>
      </c>
      <c r="AY16" s="14">
        <v>57.347000000000001</v>
      </c>
      <c r="AZ16" s="14">
        <v>34.691000000000003</v>
      </c>
      <c r="BA16" s="14">
        <v>26.966999999999999</v>
      </c>
      <c r="BB16" s="14">
        <v>14.221</v>
      </c>
      <c r="BC16" s="14">
        <v>25.981999999999999</v>
      </c>
      <c r="BD16" s="14">
        <v>46.040999999999997</v>
      </c>
      <c r="BE16" s="14">
        <v>79.906000000000006</v>
      </c>
      <c r="BF16" s="14">
        <v>105.889</v>
      </c>
      <c r="BG16" s="14">
        <v>97.558999999999997</v>
      </c>
      <c r="BH16" s="14">
        <v>115.29600000000001</v>
      </c>
      <c r="BI16" s="14">
        <v>97.006</v>
      </c>
      <c r="BJ16" s="14">
        <v>63.866999999999997</v>
      </c>
      <c r="BK16" s="14">
        <v>37.182000000000002</v>
      </c>
      <c r="BL16" s="14">
        <v>17.626999999999999</v>
      </c>
      <c r="BM16" s="14">
        <v>12.859</v>
      </c>
      <c r="BN16" s="14">
        <v>20.599</v>
      </c>
      <c r="BO16" s="14">
        <v>35.776000000000003</v>
      </c>
      <c r="BP16" s="14">
        <v>69.808999999999997</v>
      </c>
      <c r="BQ16" s="14">
        <v>115.349</v>
      </c>
      <c r="BR16" s="14">
        <v>158.01400000000001</v>
      </c>
      <c r="BS16" s="14">
        <v>153.273</v>
      </c>
      <c r="BT16" s="14">
        <v>168.13800000000001</v>
      </c>
      <c r="BU16" s="14">
        <v>145.809</v>
      </c>
      <c r="BV16" s="14">
        <v>93.778999999999996</v>
      </c>
      <c r="BW16" s="14">
        <v>52.101999999999997</v>
      </c>
      <c r="BX16" s="14">
        <v>25.962</v>
      </c>
      <c r="BY16" s="121">
        <v>17.288</v>
      </c>
      <c r="BZ16" s="122" t="str">
        <f t="shared" si="1"/>
        <v>Bristol Wea Ctr</v>
      </c>
      <c r="CA16" s="14">
        <f t="shared" si="2"/>
        <v>51.466999999999999</v>
      </c>
      <c r="CB16" s="14">
        <f t="shared" si="3"/>
        <v>-2.6</v>
      </c>
      <c r="CC16" s="14">
        <f t="shared" si="4"/>
        <v>2.7176939829955928E-2</v>
      </c>
      <c r="CD16" s="14">
        <f t="shared" si="5"/>
        <v>173.02761358373854</v>
      </c>
      <c r="CE16" s="102"/>
    </row>
    <row r="17" spans="1:83" x14ac:dyDescent="0.25">
      <c r="A17" s="14">
        <f t="shared" si="0"/>
        <v>213.2952815403977</v>
      </c>
      <c r="B17" s="14" t="s">
        <v>302</v>
      </c>
      <c r="C17" s="14">
        <v>51.482999999999997</v>
      </c>
      <c r="D17" s="14">
        <v>-3.1829999999999998</v>
      </c>
      <c r="E17" s="14">
        <v>52</v>
      </c>
      <c r="F17" s="14">
        <v>6.6980000000000004</v>
      </c>
      <c r="G17" s="14">
        <v>6.2889999999999997</v>
      </c>
      <c r="H17" s="14">
        <v>8.4260000000000002</v>
      </c>
      <c r="I17" s="14">
        <v>10.085000000000001</v>
      </c>
      <c r="J17" s="14">
        <v>13.595000000000001</v>
      </c>
      <c r="K17" s="14">
        <v>15.558999999999999</v>
      </c>
      <c r="L17" s="14">
        <v>16.809999999999999</v>
      </c>
      <c r="M17" s="14">
        <v>17.190999999999999</v>
      </c>
      <c r="N17" s="14">
        <v>14.792999999999999</v>
      </c>
      <c r="O17" s="14">
        <v>11.413</v>
      </c>
      <c r="P17" s="14">
        <v>8.827</v>
      </c>
      <c r="Q17" s="14">
        <v>7.2270000000000003</v>
      </c>
      <c r="R17" s="14">
        <v>11.958</v>
      </c>
      <c r="S17" s="14">
        <v>18.45</v>
      </c>
      <c r="T17" s="14">
        <v>33.375</v>
      </c>
      <c r="U17" s="14">
        <v>51.052999999999997</v>
      </c>
      <c r="V17" s="14">
        <v>68.12</v>
      </c>
      <c r="W17" s="14">
        <v>75.756</v>
      </c>
      <c r="X17" s="14">
        <v>69.435000000000002</v>
      </c>
      <c r="Y17" s="14">
        <v>59.475999999999999</v>
      </c>
      <c r="Z17" s="14">
        <v>42.209000000000003</v>
      </c>
      <c r="AA17" s="14">
        <v>26.058</v>
      </c>
      <c r="AB17" s="14">
        <v>14.244999999999999</v>
      </c>
      <c r="AC17" s="14">
        <v>9.2279999999999998</v>
      </c>
      <c r="AD17" s="14">
        <v>15.449</v>
      </c>
      <c r="AE17" s="14">
        <v>24.831</v>
      </c>
      <c r="AF17" s="14">
        <v>41.71</v>
      </c>
      <c r="AG17" s="14">
        <v>71.125</v>
      </c>
      <c r="AH17" s="14">
        <v>100.047</v>
      </c>
      <c r="AI17" s="14">
        <v>95.155000000000001</v>
      </c>
      <c r="AJ17" s="14">
        <v>88.91</v>
      </c>
      <c r="AK17" s="14">
        <v>82.242999999999995</v>
      </c>
      <c r="AL17" s="14">
        <v>54.256</v>
      </c>
      <c r="AM17" s="14">
        <v>32.063000000000002</v>
      </c>
      <c r="AN17" s="14">
        <v>15.949</v>
      </c>
      <c r="AO17" s="14">
        <v>10.885999999999999</v>
      </c>
      <c r="AP17" s="14">
        <v>38.344999999999999</v>
      </c>
      <c r="AQ17" s="14">
        <v>54.14</v>
      </c>
      <c r="AR17" s="14">
        <v>70.619</v>
      </c>
      <c r="AS17" s="14">
        <v>96.53</v>
      </c>
      <c r="AT17" s="14">
        <v>111.13500000000001</v>
      </c>
      <c r="AU17" s="14">
        <v>96.355999999999995</v>
      </c>
      <c r="AV17" s="14">
        <v>97.572000000000003</v>
      </c>
      <c r="AW17" s="14">
        <v>104.46299999999999</v>
      </c>
      <c r="AX17" s="14">
        <v>83.364000000000004</v>
      </c>
      <c r="AY17" s="14">
        <v>61.048000000000002</v>
      </c>
      <c r="AZ17" s="14">
        <v>33.71</v>
      </c>
      <c r="BA17" s="14">
        <v>28.495999999999999</v>
      </c>
      <c r="BB17" s="14">
        <v>18.515999999999998</v>
      </c>
      <c r="BC17" s="14">
        <v>30.163</v>
      </c>
      <c r="BD17" s="14">
        <v>53.561</v>
      </c>
      <c r="BE17" s="14">
        <v>83.74</v>
      </c>
      <c r="BF17" s="14">
        <v>112.80500000000001</v>
      </c>
      <c r="BG17" s="14">
        <v>110.642</v>
      </c>
      <c r="BH17" s="14">
        <v>104.114</v>
      </c>
      <c r="BI17" s="14">
        <v>97.052000000000007</v>
      </c>
      <c r="BJ17" s="14">
        <v>61.802999999999997</v>
      </c>
      <c r="BK17" s="14">
        <v>39.456000000000003</v>
      </c>
      <c r="BL17" s="14">
        <v>19.434999999999999</v>
      </c>
      <c r="BM17" s="14">
        <v>13.371</v>
      </c>
      <c r="BN17" s="14">
        <v>24.361000000000001</v>
      </c>
      <c r="BO17" s="14">
        <v>41.750999999999998</v>
      </c>
      <c r="BP17" s="14">
        <v>74.965000000000003</v>
      </c>
      <c r="BQ17" s="14">
        <v>126.042</v>
      </c>
      <c r="BR17" s="14">
        <v>176.95</v>
      </c>
      <c r="BS17" s="14">
        <v>167.97800000000001</v>
      </c>
      <c r="BT17" s="14">
        <v>161.66200000000001</v>
      </c>
      <c r="BU17" s="14">
        <v>148.858</v>
      </c>
      <c r="BV17" s="14">
        <v>96.113</v>
      </c>
      <c r="BW17" s="14">
        <v>55.61</v>
      </c>
      <c r="BX17" s="14">
        <v>27.077000000000002</v>
      </c>
      <c r="BY17" s="121">
        <v>18.027999999999999</v>
      </c>
      <c r="BZ17" s="122" t="str">
        <f t="shared" si="1"/>
        <v>Cardiff Wea Ctr</v>
      </c>
      <c r="CA17" s="14">
        <f t="shared" si="2"/>
        <v>51.482999999999997</v>
      </c>
      <c r="CB17" s="14">
        <f t="shared" si="3"/>
        <v>-3.1829999999999998</v>
      </c>
      <c r="CC17" s="14">
        <f t="shared" si="4"/>
        <v>3.3501664343486517E-2</v>
      </c>
      <c r="CD17" s="14">
        <f t="shared" si="5"/>
        <v>213.2952815403977</v>
      </c>
      <c r="CE17" s="102"/>
    </row>
    <row r="18" spans="1:83" x14ac:dyDescent="0.25">
      <c r="A18" s="14">
        <f t="shared" si="0"/>
        <v>1.1759550465520019</v>
      </c>
      <c r="B18" s="14" t="s">
        <v>147</v>
      </c>
      <c r="C18" s="14">
        <v>51.5</v>
      </c>
      <c r="D18" s="14">
        <v>-0.11700000000000001</v>
      </c>
      <c r="E18" s="14">
        <v>5</v>
      </c>
      <c r="F18" s="14">
        <v>5.9960000000000004</v>
      </c>
      <c r="G18" s="14">
        <v>6.7430000000000003</v>
      </c>
      <c r="H18" s="14">
        <v>8.3640000000000008</v>
      </c>
      <c r="I18" s="14">
        <v>10.592000000000001</v>
      </c>
      <c r="J18" s="14">
        <v>13.749000000000001</v>
      </c>
      <c r="K18" s="14">
        <v>17.222000000000001</v>
      </c>
      <c r="L18" s="14">
        <v>18.898</v>
      </c>
      <c r="M18" s="14">
        <v>18.347000000000001</v>
      </c>
      <c r="N18" s="14">
        <v>16.387</v>
      </c>
      <c r="O18" s="14">
        <v>12.769</v>
      </c>
      <c r="P18" s="14">
        <v>9.2319999999999993</v>
      </c>
      <c r="Q18" s="14">
        <v>6.5910000000000002</v>
      </c>
      <c r="R18" s="14">
        <v>11.603</v>
      </c>
      <c r="S18" s="14">
        <v>20.042000000000002</v>
      </c>
      <c r="T18" s="14">
        <v>34.597000000000001</v>
      </c>
      <c r="U18" s="14">
        <v>52.295999999999999</v>
      </c>
      <c r="V18" s="14">
        <v>68.094999999999999</v>
      </c>
      <c r="W18" s="14">
        <v>77.05</v>
      </c>
      <c r="X18" s="14">
        <v>70.335999999999999</v>
      </c>
      <c r="Y18" s="14">
        <v>58.35</v>
      </c>
      <c r="Z18" s="14">
        <v>40.463000000000001</v>
      </c>
      <c r="AA18" s="14">
        <v>27.263000000000002</v>
      </c>
      <c r="AB18" s="14">
        <v>13.922000000000001</v>
      </c>
      <c r="AC18" s="14">
        <v>8.9149999999999991</v>
      </c>
      <c r="AD18" s="14">
        <v>14.427</v>
      </c>
      <c r="AE18" s="14">
        <v>27.719000000000001</v>
      </c>
      <c r="AF18" s="14">
        <v>47.494</v>
      </c>
      <c r="AG18" s="14">
        <v>73.085999999999999</v>
      </c>
      <c r="AH18" s="14">
        <v>91.789000000000001</v>
      </c>
      <c r="AI18" s="14">
        <v>104.55500000000001</v>
      </c>
      <c r="AJ18" s="14">
        <v>101.52800000000001</v>
      </c>
      <c r="AK18" s="14">
        <v>80.611999999999995</v>
      </c>
      <c r="AL18" s="14">
        <v>55.314999999999998</v>
      </c>
      <c r="AM18" s="14">
        <v>38.1</v>
      </c>
      <c r="AN18" s="14">
        <v>17.361999999999998</v>
      </c>
      <c r="AO18" s="14">
        <v>10.769</v>
      </c>
      <c r="AP18" s="14">
        <v>36.909999999999997</v>
      </c>
      <c r="AQ18" s="14">
        <v>58.524000000000001</v>
      </c>
      <c r="AR18" s="14">
        <v>78.741</v>
      </c>
      <c r="AS18" s="14">
        <v>100.355</v>
      </c>
      <c r="AT18" s="14">
        <v>101.398</v>
      </c>
      <c r="AU18" s="14">
        <v>104.434</v>
      </c>
      <c r="AV18" s="14">
        <v>104.97</v>
      </c>
      <c r="AW18" s="14">
        <v>100.72199999999999</v>
      </c>
      <c r="AX18" s="14">
        <v>91.25</v>
      </c>
      <c r="AY18" s="14">
        <v>74.506</v>
      </c>
      <c r="AZ18" s="14">
        <v>39.034999999999997</v>
      </c>
      <c r="BA18" s="14">
        <v>28.513000000000002</v>
      </c>
      <c r="BB18" s="14">
        <v>17.460999999999999</v>
      </c>
      <c r="BC18" s="14">
        <v>31.591999999999999</v>
      </c>
      <c r="BD18" s="14">
        <v>56.588000000000001</v>
      </c>
      <c r="BE18" s="14">
        <v>83.340999999999994</v>
      </c>
      <c r="BF18" s="14">
        <v>105.432</v>
      </c>
      <c r="BG18" s="14">
        <v>109.04900000000001</v>
      </c>
      <c r="BH18" s="14">
        <v>107.29900000000001</v>
      </c>
      <c r="BI18" s="14">
        <v>86.35</v>
      </c>
      <c r="BJ18" s="14">
        <v>71.212999999999994</v>
      </c>
      <c r="BK18" s="14">
        <v>42.747999999999998</v>
      </c>
      <c r="BL18" s="14">
        <v>19.318000000000001</v>
      </c>
      <c r="BM18" s="14">
        <v>12.936999999999999</v>
      </c>
      <c r="BN18" s="14">
        <v>23.620999999999999</v>
      </c>
      <c r="BO18" s="14">
        <v>44.262</v>
      </c>
      <c r="BP18" s="14">
        <v>81.313000000000002</v>
      </c>
      <c r="BQ18" s="14">
        <v>129.56</v>
      </c>
      <c r="BR18" s="14">
        <v>164.53899999999999</v>
      </c>
      <c r="BS18" s="14">
        <v>180.381</v>
      </c>
      <c r="BT18" s="14">
        <v>176.32499999999999</v>
      </c>
      <c r="BU18" s="14">
        <v>142.31299999999999</v>
      </c>
      <c r="BV18" s="14">
        <v>100.953</v>
      </c>
      <c r="BW18" s="14">
        <v>62.177</v>
      </c>
      <c r="BX18" s="14">
        <v>28.317</v>
      </c>
      <c r="BY18" s="121">
        <v>17.539000000000001</v>
      </c>
      <c r="BZ18" s="122" t="str">
        <f t="shared" si="1"/>
        <v>London Wea Ctr St James Park</v>
      </c>
      <c r="CA18" s="14">
        <f t="shared" si="2"/>
        <v>51.5</v>
      </c>
      <c r="CB18" s="14">
        <f t="shared" si="3"/>
        <v>-0.11700000000000001</v>
      </c>
      <c r="CC18" s="14">
        <f t="shared" si="4"/>
        <v>1.8470381045514422E-4</v>
      </c>
      <c r="CD18" s="14">
        <f t="shared" si="5"/>
        <v>1.1759550465520019</v>
      </c>
      <c r="CE18" s="102"/>
    </row>
    <row r="19" spans="1:83" x14ac:dyDescent="0.25">
      <c r="A19" s="14">
        <f t="shared" si="0"/>
        <v>315.29159979101064</v>
      </c>
      <c r="B19" s="14" t="s">
        <v>303</v>
      </c>
      <c r="C19" s="14">
        <v>53.1</v>
      </c>
      <c r="D19" s="14">
        <v>-3.9329999999999998</v>
      </c>
      <c r="E19" s="14">
        <v>215</v>
      </c>
      <c r="F19" s="14">
        <v>4.7409999999999997</v>
      </c>
      <c r="G19" s="14">
        <v>5.1130000000000004</v>
      </c>
      <c r="H19" s="14">
        <v>5.0949999999999998</v>
      </c>
      <c r="I19" s="14">
        <v>7.3380000000000001</v>
      </c>
      <c r="J19" s="14">
        <v>10.111000000000001</v>
      </c>
      <c r="K19" s="14">
        <v>13.492000000000001</v>
      </c>
      <c r="L19" s="14">
        <v>14.538</v>
      </c>
      <c r="M19" s="14">
        <v>14.406000000000001</v>
      </c>
      <c r="N19" s="14">
        <v>12.804</v>
      </c>
      <c r="O19" s="14">
        <v>10.211</v>
      </c>
      <c r="P19" s="14">
        <v>7.7519999999999998</v>
      </c>
      <c r="Q19" s="14">
        <v>5.8609999999999998</v>
      </c>
      <c r="R19" s="14">
        <v>10.497999999999999</v>
      </c>
      <c r="S19" s="14">
        <v>18.640999999999998</v>
      </c>
      <c r="T19" s="14">
        <v>36.210999999999999</v>
      </c>
      <c r="U19" s="14">
        <v>52.598999999999997</v>
      </c>
      <c r="V19" s="14">
        <v>71.959000000000003</v>
      </c>
      <c r="W19" s="14">
        <v>75.183000000000007</v>
      </c>
      <c r="X19" s="14">
        <v>75.358999999999995</v>
      </c>
      <c r="Y19" s="14">
        <v>60.338000000000001</v>
      </c>
      <c r="Z19" s="14">
        <v>42.094000000000001</v>
      </c>
      <c r="AA19" s="14">
        <v>25.981000000000002</v>
      </c>
      <c r="AB19" s="14">
        <v>13.564</v>
      </c>
      <c r="AC19" s="14">
        <v>8.4030000000000005</v>
      </c>
      <c r="AD19" s="14">
        <v>12.536</v>
      </c>
      <c r="AE19" s="14">
        <v>23.588999999999999</v>
      </c>
      <c r="AF19" s="14">
        <v>45.235999999999997</v>
      </c>
      <c r="AG19" s="14">
        <v>72.477000000000004</v>
      </c>
      <c r="AH19" s="14">
        <v>94.031999999999996</v>
      </c>
      <c r="AI19" s="14">
        <v>98.197999999999993</v>
      </c>
      <c r="AJ19" s="14">
        <v>96.665000000000006</v>
      </c>
      <c r="AK19" s="14">
        <v>83.983000000000004</v>
      </c>
      <c r="AL19" s="14">
        <v>56.506</v>
      </c>
      <c r="AM19" s="14">
        <v>33.145000000000003</v>
      </c>
      <c r="AN19" s="14">
        <v>15.77</v>
      </c>
      <c r="AO19" s="14">
        <v>9.1630000000000003</v>
      </c>
      <c r="AP19" s="14">
        <v>30.853000000000002</v>
      </c>
      <c r="AQ19" s="14">
        <v>51.128999999999998</v>
      </c>
      <c r="AR19" s="14">
        <v>92.165999999999997</v>
      </c>
      <c r="AS19" s="14">
        <v>108.383</v>
      </c>
      <c r="AT19" s="14">
        <v>118.47499999999999</v>
      </c>
      <c r="AU19" s="14">
        <v>110.41500000000001</v>
      </c>
      <c r="AV19" s="14">
        <v>110.221</v>
      </c>
      <c r="AW19" s="14">
        <v>109.063</v>
      </c>
      <c r="AX19" s="14">
        <v>90.591999999999999</v>
      </c>
      <c r="AY19" s="14">
        <v>77.870999999999995</v>
      </c>
      <c r="AZ19" s="14">
        <v>38.154000000000003</v>
      </c>
      <c r="BA19" s="14">
        <v>21.010999999999999</v>
      </c>
      <c r="BB19" s="14">
        <v>15.287000000000001</v>
      </c>
      <c r="BC19" s="14">
        <v>29.617999999999999</v>
      </c>
      <c r="BD19" s="14">
        <v>66.787999999999997</v>
      </c>
      <c r="BE19" s="14">
        <v>99.194000000000003</v>
      </c>
      <c r="BF19" s="14">
        <v>122.27</v>
      </c>
      <c r="BG19" s="14">
        <v>121.706</v>
      </c>
      <c r="BH19" s="14">
        <v>116.71599999999999</v>
      </c>
      <c r="BI19" s="14">
        <v>94.403999999999996</v>
      </c>
      <c r="BJ19" s="14">
        <v>65.525000000000006</v>
      </c>
      <c r="BK19" s="14">
        <v>46.658000000000001</v>
      </c>
      <c r="BL19" s="14">
        <v>19.905000000000001</v>
      </c>
      <c r="BM19" s="14">
        <v>11.128</v>
      </c>
      <c r="BN19" s="14">
        <v>20.481000000000002</v>
      </c>
      <c r="BO19" s="14">
        <v>39.430999999999997</v>
      </c>
      <c r="BP19" s="14">
        <v>87.802999999999997</v>
      </c>
      <c r="BQ19" s="14">
        <v>135.45599999999999</v>
      </c>
      <c r="BR19" s="14">
        <v>180.65700000000001</v>
      </c>
      <c r="BS19" s="14">
        <v>186.524</v>
      </c>
      <c r="BT19" s="14">
        <v>178.01900000000001</v>
      </c>
      <c r="BU19" s="14">
        <v>149.791</v>
      </c>
      <c r="BV19" s="14">
        <v>98.299000000000007</v>
      </c>
      <c r="BW19" s="14">
        <v>60.155999999999999</v>
      </c>
      <c r="BX19" s="14">
        <v>26.564</v>
      </c>
      <c r="BY19" s="121">
        <v>15.247</v>
      </c>
      <c r="BZ19" s="122" t="str">
        <f t="shared" si="1"/>
        <v>Capel Curig</v>
      </c>
      <c r="CA19" s="14">
        <f t="shared" si="2"/>
        <v>53.1</v>
      </c>
      <c r="CB19" s="14">
        <f t="shared" si="3"/>
        <v>-3.9329999999999998</v>
      </c>
      <c r="CC19" s="14">
        <f t="shared" si="4"/>
        <v>4.9521926927946366E-2</v>
      </c>
      <c r="CD19" s="14">
        <f t="shared" si="5"/>
        <v>315.29159979101064</v>
      </c>
      <c r="CE19" s="102"/>
    </row>
    <row r="20" spans="1:83" x14ac:dyDescent="0.25">
      <c r="A20" s="14">
        <f t="shared" si="0"/>
        <v>264.00851997487314</v>
      </c>
      <c r="B20" s="14" t="s">
        <v>304</v>
      </c>
      <c r="C20" s="14">
        <v>53.482999999999997</v>
      </c>
      <c r="D20" s="14">
        <v>-2.25</v>
      </c>
      <c r="E20" s="14">
        <v>37</v>
      </c>
      <c r="F20" s="14">
        <v>3.9980000000000002</v>
      </c>
      <c r="G20" s="14">
        <v>4.3369999999999997</v>
      </c>
      <c r="H20" s="14">
        <v>7.016</v>
      </c>
      <c r="I20" s="14">
        <v>8.173</v>
      </c>
      <c r="J20" s="14">
        <v>11.002000000000001</v>
      </c>
      <c r="K20" s="14">
        <v>13.983000000000001</v>
      </c>
      <c r="L20" s="14">
        <v>16.550999999999998</v>
      </c>
      <c r="M20" s="14">
        <v>15.882</v>
      </c>
      <c r="N20" s="14">
        <v>13.757</v>
      </c>
      <c r="O20" s="14">
        <v>11.542</v>
      </c>
      <c r="P20" s="14">
        <v>7.7460000000000004</v>
      </c>
      <c r="Q20" s="14">
        <v>6.0709999999999997</v>
      </c>
      <c r="R20" s="14">
        <v>9.1289999999999996</v>
      </c>
      <c r="S20" s="14">
        <v>15.488</v>
      </c>
      <c r="T20" s="14">
        <v>32.478999999999999</v>
      </c>
      <c r="U20" s="14">
        <v>48.744</v>
      </c>
      <c r="V20" s="14">
        <v>66.054000000000002</v>
      </c>
      <c r="W20" s="14">
        <v>69.53</v>
      </c>
      <c r="X20" s="14">
        <v>68.787000000000006</v>
      </c>
      <c r="Y20" s="14">
        <v>55.698</v>
      </c>
      <c r="Z20" s="14">
        <v>39.000999999999998</v>
      </c>
      <c r="AA20" s="14">
        <v>23.850999999999999</v>
      </c>
      <c r="AB20" s="14">
        <v>11.609</v>
      </c>
      <c r="AC20" s="14">
        <v>7.3460000000000001</v>
      </c>
      <c r="AD20" s="14">
        <v>10.962999999999999</v>
      </c>
      <c r="AE20" s="14">
        <v>19.670000000000002</v>
      </c>
      <c r="AF20" s="14">
        <v>39.335999999999999</v>
      </c>
      <c r="AG20" s="14">
        <v>58.831000000000003</v>
      </c>
      <c r="AH20" s="14">
        <v>87.838999999999999</v>
      </c>
      <c r="AI20" s="14">
        <v>75.153999999999996</v>
      </c>
      <c r="AJ20" s="14">
        <v>78.361999999999995</v>
      </c>
      <c r="AK20" s="14">
        <v>68.522999999999996</v>
      </c>
      <c r="AL20" s="14">
        <v>48.475000000000001</v>
      </c>
      <c r="AM20" s="14">
        <v>28.562000000000001</v>
      </c>
      <c r="AN20" s="14">
        <v>13.782999999999999</v>
      </c>
      <c r="AO20" s="14">
        <v>8.4380000000000006</v>
      </c>
      <c r="AP20" s="14">
        <v>22.972999999999999</v>
      </c>
      <c r="AQ20" s="14">
        <v>40.566000000000003</v>
      </c>
      <c r="AR20" s="14">
        <v>59.54</v>
      </c>
      <c r="AS20" s="14">
        <v>71.492999999999995</v>
      </c>
      <c r="AT20" s="14">
        <v>95.46</v>
      </c>
      <c r="AU20" s="14">
        <v>78.551000000000002</v>
      </c>
      <c r="AV20" s="14">
        <v>82.429000000000002</v>
      </c>
      <c r="AW20" s="14">
        <v>84.299000000000007</v>
      </c>
      <c r="AX20" s="14">
        <v>72.882999999999996</v>
      </c>
      <c r="AY20" s="14">
        <v>46.976999999999997</v>
      </c>
      <c r="AZ20" s="14">
        <v>27.425999999999998</v>
      </c>
      <c r="BA20" s="14">
        <v>21.414999999999999</v>
      </c>
      <c r="BB20" s="14">
        <v>11.727</v>
      </c>
      <c r="BC20" s="14">
        <v>22.939</v>
      </c>
      <c r="BD20" s="14">
        <v>46.075000000000003</v>
      </c>
      <c r="BE20" s="14">
        <v>62.234999999999999</v>
      </c>
      <c r="BF20" s="14">
        <v>95.100999999999999</v>
      </c>
      <c r="BG20" s="14">
        <v>86.647999999999996</v>
      </c>
      <c r="BH20" s="14">
        <v>90.087999999999994</v>
      </c>
      <c r="BI20" s="14">
        <v>78.664000000000001</v>
      </c>
      <c r="BJ20" s="14">
        <v>57.48</v>
      </c>
      <c r="BK20" s="14">
        <v>31.663</v>
      </c>
      <c r="BL20" s="14">
        <v>15.108000000000001</v>
      </c>
      <c r="BM20" s="14">
        <v>10.353999999999999</v>
      </c>
      <c r="BN20" s="14">
        <v>17.251999999999999</v>
      </c>
      <c r="BO20" s="14">
        <v>32.426000000000002</v>
      </c>
      <c r="BP20" s="14">
        <v>66.614000000000004</v>
      </c>
      <c r="BQ20" s="14">
        <v>99.212000000000003</v>
      </c>
      <c r="BR20" s="14">
        <v>149.66900000000001</v>
      </c>
      <c r="BS20" s="14">
        <v>130.63900000000001</v>
      </c>
      <c r="BT20" s="14">
        <v>136.273</v>
      </c>
      <c r="BU20" s="14">
        <v>121.349</v>
      </c>
      <c r="BV20" s="14">
        <v>83.019000000000005</v>
      </c>
      <c r="BW20" s="14">
        <v>47.203000000000003</v>
      </c>
      <c r="BX20" s="14">
        <v>21.789000000000001</v>
      </c>
      <c r="BY20" s="121">
        <v>13.779</v>
      </c>
      <c r="BZ20" s="122" t="str">
        <f t="shared" si="1"/>
        <v>Manchester Barton</v>
      </c>
      <c r="CA20" s="14">
        <f t="shared" si="2"/>
        <v>53.482999999999997</v>
      </c>
      <c r="CB20" s="14">
        <f t="shared" si="3"/>
        <v>-2.25</v>
      </c>
      <c r="CC20" s="14">
        <f t="shared" si="4"/>
        <v>4.1467043978390503E-2</v>
      </c>
      <c r="CD20" s="14">
        <f t="shared" si="5"/>
        <v>264.00851997487314</v>
      </c>
      <c r="CE20" s="102"/>
    </row>
    <row r="21" spans="1:83" x14ac:dyDescent="0.25">
      <c r="A21" s="14">
        <f t="shared" si="0"/>
        <v>518.04227808473127</v>
      </c>
      <c r="B21" s="14" t="s">
        <v>305</v>
      </c>
      <c r="C21" s="14">
        <v>54.618000000000002</v>
      </c>
      <c r="D21" s="14">
        <v>-5.8730000000000002</v>
      </c>
      <c r="E21" s="14">
        <v>4.5999999999999996</v>
      </c>
      <c r="F21" s="14">
        <v>5.6180000000000003</v>
      </c>
      <c r="G21" s="14">
        <v>6.0750000000000002</v>
      </c>
      <c r="H21" s="14">
        <v>6.6829999999999998</v>
      </c>
      <c r="I21" s="14">
        <v>8.016</v>
      </c>
      <c r="J21" s="14">
        <v>10.837999999999999</v>
      </c>
      <c r="K21" s="14">
        <v>13.367000000000001</v>
      </c>
      <c r="L21" s="14">
        <v>15.893000000000001</v>
      </c>
      <c r="M21" s="14">
        <v>15.441000000000001</v>
      </c>
      <c r="N21" s="14">
        <v>12.981999999999999</v>
      </c>
      <c r="O21" s="14">
        <v>10.628</v>
      </c>
      <c r="P21" s="14">
        <v>7.29</v>
      </c>
      <c r="Q21" s="14">
        <v>5.6790000000000003</v>
      </c>
      <c r="R21" s="14">
        <v>9.35</v>
      </c>
      <c r="S21" s="14">
        <v>17.228000000000002</v>
      </c>
      <c r="T21" s="14">
        <v>33.584000000000003</v>
      </c>
      <c r="U21" s="14">
        <v>49.652999999999999</v>
      </c>
      <c r="V21" s="14">
        <v>72.236999999999995</v>
      </c>
      <c r="W21" s="14">
        <v>70.444000000000003</v>
      </c>
      <c r="X21" s="14">
        <v>72.968000000000004</v>
      </c>
      <c r="Y21" s="14">
        <v>57.697000000000003</v>
      </c>
      <c r="Z21" s="14">
        <v>39.316000000000003</v>
      </c>
      <c r="AA21" s="14">
        <v>22.539000000000001</v>
      </c>
      <c r="AB21" s="14">
        <v>11.987</v>
      </c>
      <c r="AC21" s="14">
        <v>7.0650000000000004</v>
      </c>
      <c r="AD21" s="14">
        <v>11.077999999999999</v>
      </c>
      <c r="AE21" s="14">
        <v>23.67</v>
      </c>
      <c r="AF21" s="14">
        <v>47.624000000000002</v>
      </c>
      <c r="AG21" s="14">
        <v>70.206999999999994</v>
      </c>
      <c r="AH21" s="14">
        <v>96.061000000000007</v>
      </c>
      <c r="AI21" s="14">
        <v>95.762</v>
      </c>
      <c r="AJ21" s="14">
        <v>92.028000000000006</v>
      </c>
      <c r="AK21" s="14">
        <v>74.421999999999997</v>
      </c>
      <c r="AL21" s="14">
        <v>53.756999999999998</v>
      </c>
      <c r="AM21" s="14">
        <v>30.599</v>
      </c>
      <c r="AN21" s="14">
        <v>14.920999999999999</v>
      </c>
      <c r="AO21" s="14">
        <v>8.7230000000000008</v>
      </c>
      <c r="AP21" s="14">
        <v>29.234000000000002</v>
      </c>
      <c r="AQ21" s="14">
        <v>50.973999999999997</v>
      </c>
      <c r="AR21" s="14">
        <v>79.578999999999994</v>
      </c>
      <c r="AS21" s="14">
        <v>106.31100000000001</v>
      </c>
      <c r="AT21" s="14">
        <v>112.331</v>
      </c>
      <c r="AU21" s="14">
        <v>103.86799999999999</v>
      </c>
      <c r="AV21" s="14">
        <v>104.223</v>
      </c>
      <c r="AW21" s="14">
        <v>95.664000000000001</v>
      </c>
      <c r="AX21" s="14">
        <v>91.59</v>
      </c>
      <c r="AY21" s="14">
        <v>65.661000000000001</v>
      </c>
      <c r="AZ21" s="14">
        <v>39.831000000000003</v>
      </c>
      <c r="BA21" s="14">
        <v>25.952000000000002</v>
      </c>
      <c r="BB21" s="14">
        <v>14.462</v>
      </c>
      <c r="BC21" s="14">
        <v>26.434999999999999</v>
      </c>
      <c r="BD21" s="14">
        <v>50.41</v>
      </c>
      <c r="BE21" s="14">
        <v>92.858999999999995</v>
      </c>
      <c r="BF21" s="14">
        <v>112.48699999999999</v>
      </c>
      <c r="BG21" s="14">
        <v>115.083</v>
      </c>
      <c r="BH21" s="14">
        <v>102.16200000000001</v>
      </c>
      <c r="BI21" s="14">
        <v>89.197999999999993</v>
      </c>
      <c r="BJ21" s="14">
        <v>67.42</v>
      </c>
      <c r="BK21" s="14">
        <v>37.61</v>
      </c>
      <c r="BL21" s="14">
        <v>18.605</v>
      </c>
      <c r="BM21" s="14">
        <v>10.833</v>
      </c>
      <c r="BN21" s="14">
        <v>18.109000000000002</v>
      </c>
      <c r="BO21" s="14">
        <v>36.850999999999999</v>
      </c>
      <c r="BP21" s="14">
        <v>77.084999999999994</v>
      </c>
      <c r="BQ21" s="14">
        <v>129.22</v>
      </c>
      <c r="BR21" s="14">
        <v>169.816</v>
      </c>
      <c r="BS21" s="14">
        <v>175.51</v>
      </c>
      <c r="BT21" s="14">
        <v>163.41800000000001</v>
      </c>
      <c r="BU21" s="14">
        <v>131.50800000000001</v>
      </c>
      <c r="BV21" s="14">
        <v>93.183000000000007</v>
      </c>
      <c r="BW21" s="14">
        <v>50.814</v>
      </c>
      <c r="BX21" s="14">
        <v>24.428999999999998</v>
      </c>
      <c r="BY21" s="121">
        <v>13.683999999999999</v>
      </c>
      <c r="BZ21" s="122" t="str">
        <f t="shared" si="1"/>
        <v>Belfast City AP</v>
      </c>
      <c r="CA21" s="14">
        <f t="shared" si="2"/>
        <v>54.618000000000002</v>
      </c>
      <c r="CB21" s="14">
        <f t="shared" si="3"/>
        <v>-5.8730000000000002</v>
      </c>
      <c r="CC21" s="14">
        <f t="shared" si="4"/>
        <v>8.1367381363486535E-2</v>
      </c>
      <c r="CD21" s="14">
        <f t="shared" si="5"/>
        <v>518.04227808473127</v>
      </c>
      <c r="CE21" s="102"/>
    </row>
    <row r="22" spans="1:83" x14ac:dyDescent="0.25">
      <c r="A22" s="14">
        <f t="shared" si="0"/>
        <v>399.65338766101235</v>
      </c>
      <c r="B22" s="14" t="s">
        <v>306</v>
      </c>
      <c r="C22" s="14">
        <v>54.982999999999997</v>
      </c>
      <c r="D22" s="14">
        <v>-1.6</v>
      </c>
      <c r="E22" s="14">
        <v>52</v>
      </c>
      <c r="F22" s="14">
        <v>4.6280000000000001</v>
      </c>
      <c r="G22" s="14">
        <v>5.2629999999999999</v>
      </c>
      <c r="H22" s="14">
        <v>6.5250000000000004</v>
      </c>
      <c r="I22" s="14">
        <v>7.0149999999999997</v>
      </c>
      <c r="J22" s="14">
        <v>10.494999999999999</v>
      </c>
      <c r="K22" s="14">
        <v>13.494</v>
      </c>
      <c r="L22" s="14">
        <v>15.427</v>
      </c>
      <c r="M22" s="14">
        <v>15.196999999999999</v>
      </c>
      <c r="N22" s="14">
        <v>12.775</v>
      </c>
      <c r="O22" s="14">
        <v>10.132</v>
      </c>
      <c r="P22" s="14">
        <v>7.3540000000000001</v>
      </c>
      <c r="Q22" s="14">
        <v>5.5940000000000003</v>
      </c>
      <c r="R22" s="14">
        <v>8.5169999999999995</v>
      </c>
      <c r="S22" s="14">
        <v>14.85</v>
      </c>
      <c r="T22" s="14">
        <v>33.667000000000002</v>
      </c>
      <c r="U22" s="14">
        <v>46.228999999999999</v>
      </c>
      <c r="V22" s="14">
        <v>66.197999999999993</v>
      </c>
      <c r="W22" s="14">
        <v>70.557000000000002</v>
      </c>
      <c r="X22" s="14">
        <v>69.010999999999996</v>
      </c>
      <c r="Y22" s="14">
        <v>57.252000000000002</v>
      </c>
      <c r="Z22" s="14">
        <v>39.122</v>
      </c>
      <c r="AA22" s="14">
        <v>22.393000000000001</v>
      </c>
      <c r="AB22" s="14">
        <v>10.32</v>
      </c>
      <c r="AC22" s="14">
        <v>6.1550000000000002</v>
      </c>
      <c r="AD22" s="14">
        <v>10.879</v>
      </c>
      <c r="AE22" s="14">
        <v>19.132999999999999</v>
      </c>
      <c r="AF22" s="14">
        <v>44.253</v>
      </c>
      <c r="AG22" s="14">
        <v>58.749000000000002</v>
      </c>
      <c r="AH22" s="14">
        <v>82.218000000000004</v>
      </c>
      <c r="AI22" s="14">
        <v>87.07</v>
      </c>
      <c r="AJ22" s="14">
        <v>90.760999999999996</v>
      </c>
      <c r="AK22" s="14">
        <v>72.647999999999996</v>
      </c>
      <c r="AL22" s="14">
        <v>53.093000000000004</v>
      </c>
      <c r="AM22" s="14">
        <v>29.385000000000002</v>
      </c>
      <c r="AN22" s="14">
        <v>12.95</v>
      </c>
      <c r="AO22" s="14">
        <v>7.008</v>
      </c>
      <c r="AP22" s="14">
        <v>28.059000000000001</v>
      </c>
      <c r="AQ22" s="14">
        <v>37.758000000000003</v>
      </c>
      <c r="AR22" s="14">
        <v>73.602000000000004</v>
      </c>
      <c r="AS22" s="14">
        <v>83.046999999999997</v>
      </c>
      <c r="AT22" s="14">
        <v>92.727000000000004</v>
      </c>
      <c r="AU22" s="14">
        <v>91.456000000000003</v>
      </c>
      <c r="AV22" s="14">
        <v>97.796999999999997</v>
      </c>
      <c r="AW22" s="14">
        <v>92.344999999999999</v>
      </c>
      <c r="AX22" s="14">
        <v>76.700999999999993</v>
      </c>
      <c r="AY22" s="14">
        <v>57.6</v>
      </c>
      <c r="AZ22" s="14">
        <v>32.662999999999997</v>
      </c>
      <c r="BA22" s="14">
        <v>17.145</v>
      </c>
      <c r="BB22" s="14">
        <v>12.798</v>
      </c>
      <c r="BC22" s="14">
        <v>21.503</v>
      </c>
      <c r="BD22" s="14">
        <v>51.241</v>
      </c>
      <c r="BE22" s="14">
        <v>73.120999999999995</v>
      </c>
      <c r="BF22" s="14">
        <v>95.299000000000007</v>
      </c>
      <c r="BG22" s="14">
        <v>98.61</v>
      </c>
      <c r="BH22" s="14">
        <v>97.061000000000007</v>
      </c>
      <c r="BI22" s="14">
        <v>79.646000000000001</v>
      </c>
      <c r="BJ22" s="14">
        <v>54.231000000000002</v>
      </c>
      <c r="BK22" s="14">
        <v>33.412999999999997</v>
      </c>
      <c r="BL22" s="14">
        <v>14.454000000000001</v>
      </c>
      <c r="BM22" s="14">
        <v>7.9349999999999996</v>
      </c>
      <c r="BN22" s="14">
        <v>16.952000000000002</v>
      </c>
      <c r="BO22" s="14">
        <v>30.603999999999999</v>
      </c>
      <c r="BP22" s="14">
        <v>74.620999999999995</v>
      </c>
      <c r="BQ22" s="14">
        <v>106.464</v>
      </c>
      <c r="BR22" s="14">
        <v>144.42400000000001</v>
      </c>
      <c r="BS22" s="14">
        <v>152.09</v>
      </c>
      <c r="BT22" s="14">
        <v>155.73400000000001</v>
      </c>
      <c r="BU22" s="14">
        <v>126.432</v>
      </c>
      <c r="BV22" s="14">
        <v>84.834000000000003</v>
      </c>
      <c r="BW22" s="14">
        <v>47.084000000000003</v>
      </c>
      <c r="BX22" s="14">
        <v>20.477</v>
      </c>
      <c r="BY22" s="121">
        <v>11.343</v>
      </c>
      <c r="BZ22" s="122" t="str">
        <f t="shared" si="1"/>
        <v>Newcastle</v>
      </c>
      <c r="CA22" s="14">
        <f t="shared" si="2"/>
        <v>54.982999999999997</v>
      </c>
      <c r="CB22" s="14">
        <f t="shared" si="3"/>
        <v>-1.6</v>
      </c>
      <c r="CC22" s="14">
        <f t="shared" si="4"/>
        <v>6.2772385542062131E-2</v>
      </c>
      <c r="CD22" s="14">
        <f t="shared" si="5"/>
        <v>399.65338766101235</v>
      </c>
      <c r="CE22" s="102"/>
    </row>
    <row r="23" spans="1:83" x14ac:dyDescent="0.25">
      <c r="A23" s="14">
        <f t="shared" si="0"/>
        <v>563.06155009654856</v>
      </c>
      <c r="B23" s="14" t="s">
        <v>307</v>
      </c>
      <c r="C23" s="14">
        <v>55.872</v>
      </c>
      <c r="D23" s="14">
        <v>-4.4329999999999998</v>
      </c>
      <c r="E23" s="14">
        <v>7.9</v>
      </c>
      <c r="F23" s="14">
        <v>4.0389999999999997</v>
      </c>
      <c r="G23" s="14">
        <v>4.01</v>
      </c>
      <c r="H23" s="14">
        <v>4.95</v>
      </c>
      <c r="I23" s="14">
        <v>8.2010000000000005</v>
      </c>
      <c r="J23" s="14">
        <v>10.52</v>
      </c>
      <c r="K23" s="14">
        <v>13.169</v>
      </c>
      <c r="L23" s="14">
        <v>15.654</v>
      </c>
      <c r="M23" s="14">
        <v>14.428000000000001</v>
      </c>
      <c r="N23" s="14">
        <v>12.268000000000001</v>
      </c>
      <c r="O23" s="14">
        <v>9.7490000000000006</v>
      </c>
      <c r="P23" s="14">
        <v>6.5739999999999998</v>
      </c>
      <c r="Q23" s="14">
        <v>4.3860000000000001</v>
      </c>
      <c r="R23" s="14">
        <v>7.5229999999999997</v>
      </c>
      <c r="S23" s="14">
        <v>14.004</v>
      </c>
      <c r="T23" s="14">
        <v>31.539000000000001</v>
      </c>
      <c r="U23" s="14">
        <v>49.591000000000001</v>
      </c>
      <c r="V23" s="14">
        <v>68.5</v>
      </c>
      <c r="W23" s="14">
        <v>71.685000000000002</v>
      </c>
      <c r="X23" s="14">
        <v>68.498999999999995</v>
      </c>
      <c r="Y23" s="14">
        <v>57.872999999999998</v>
      </c>
      <c r="Z23" s="14">
        <v>35.308</v>
      </c>
      <c r="AA23" s="14">
        <v>20.312999999999999</v>
      </c>
      <c r="AB23" s="14">
        <v>9.5679999999999996</v>
      </c>
      <c r="AC23" s="14">
        <v>5.5209999999999999</v>
      </c>
      <c r="AD23" s="14">
        <v>8.8480000000000008</v>
      </c>
      <c r="AE23" s="14">
        <v>18.388000000000002</v>
      </c>
      <c r="AF23" s="14">
        <v>41.393000000000001</v>
      </c>
      <c r="AG23" s="14">
        <v>65.808999999999997</v>
      </c>
      <c r="AH23" s="14">
        <v>92.209000000000003</v>
      </c>
      <c r="AI23" s="14">
        <v>93.834999999999994</v>
      </c>
      <c r="AJ23" s="14">
        <v>87.269000000000005</v>
      </c>
      <c r="AK23" s="14">
        <v>73.891999999999996</v>
      </c>
      <c r="AL23" s="14">
        <v>46.043999999999997</v>
      </c>
      <c r="AM23" s="14">
        <v>27.693999999999999</v>
      </c>
      <c r="AN23" s="14">
        <v>10.923999999999999</v>
      </c>
      <c r="AO23" s="14">
        <v>6.3460000000000001</v>
      </c>
      <c r="AP23" s="14">
        <v>19.943000000000001</v>
      </c>
      <c r="AQ23" s="14">
        <v>42.651000000000003</v>
      </c>
      <c r="AR23" s="14">
        <v>67.581000000000003</v>
      </c>
      <c r="AS23" s="14">
        <v>93.019000000000005</v>
      </c>
      <c r="AT23" s="14">
        <v>109.288</v>
      </c>
      <c r="AU23" s="14">
        <v>95.04</v>
      </c>
      <c r="AV23" s="14">
        <v>100.444</v>
      </c>
      <c r="AW23" s="14">
        <v>94.754999999999995</v>
      </c>
      <c r="AX23" s="14">
        <v>77.162999999999997</v>
      </c>
      <c r="AY23" s="14">
        <v>57.567</v>
      </c>
      <c r="AZ23" s="14">
        <v>21.571999999999999</v>
      </c>
      <c r="BA23" s="14">
        <v>15.433</v>
      </c>
      <c r="BB23" s="14">
        <v>10.176</v>
      </c>
      <c r="BC23" s="14">
        <v>22.382000000000001</v>
      </c>
      <c r="BD23" s="14">
        <v>47.204999999999998</v>
      </c>
      <c r="BE23" s="14">
        <v>77.52</v>
      </c>
      <c r="BF23" s="14">
        <v>105.23399999999999</v>
      </c>
      <c r="BG23" s="14">
        <v>103.71</v>
      </c>
      <c r="BH23" s="14">
        <v>101.301</v>
      </c>
      <c r="BI23" s="14">
        <v>93.033000000000001</v>
      </c>
      <c r="BJ23" s="14">
        <v>54.235999999999997</v>
      </c>
      <c r="BK23" s="14">
        <v>32.54</v>
      </c>
      <c r="BL23" s="14">
        <v>12.055999999999999</v>
      </c>
      <c r="BM23" s="14">
        <v>7.2039999999999997</v>
      </c>
      <c r="BN23" s="14">
        <v>14.01</v>
      </c>
      <c r="BO23" s="14">
        <v>29.411000000000001</v>
      </c>
      <c r="BP23" s="14">
        <v>68.019000000000005</v>
      </c>
      <c r="BQ23" s="14">
        <v>116.86199999999999</v>
      </c>
      <c r="BR23" s="14">
        <v>163.44900000000001</v>
      </c>
      <c r="BS23" s="14">
        <v>158.50700000000001</v>
      </c>
      <c r="BT23" s="14">
        <v>158.43</v>
      </c>
      <c r="BU23" s="14">
        <v>130.142</v>
      </c>
      <c r="BV23" s="14">
        <v>80.825999999999993</v>
      </c>
      <c r="BW23" s="14">
        <v>44.432000000000002</v>
      </c>
      <c r="BX23" s="14">
        <v>17.483000000000001</v>
      </c>
      <c r="BY23" s="121">
        <v>10.089</v>
      </c>
      <c r="BZ23" s="122" t="str">
        <f t="shared" si="1"/>
        <v>Glasgow AP</v>
      </c>
      <c r="CA23" s="14">
        <f t="shared" si="2"/>
        <v>55.872</v>
      </c>
      <c r="CB23" s="14">
        <f t="shared" si="3"/>
        <v>-4.4329999999999998</v>
      </c>
      <c r="CC23" s="14">
        <f t="shared" si="4"/>
        <v>8.8438426390998637E-2</v>
      </c>
      <c r="CD23" s="14">
        <f t="shared" si="5"/>
        <v>563.06155009654856</v>
      </c>
      <c r="CE23" s="102"/>
    </row>
    <row r="24" spans="1:83" x14ac:dyDescent="0.25">
      <c r="A24" s="14">
        <f t="shared" si="0"/>
        <v>539.126840106175</v>
      </c>
      <c r="B24" s="14" t="s">
        <v>308</v>
      </c>
      <c r="C24" s="14">
        <v>55.95</v>
      </c>
      <c r="D24" s="14">
        <v>-3.3730000000000002</v>
      </c>
      <c r="E24" s="14">
        <v>41.1</v>
      </c>
      <c r="F24" s="14">
        <v>3.903</v>
      </c>
      <c r="G24" s="14">
        <v>4.3789999999999996</v>
      </c>
      <c r="H24" s="14">
        <v>5.774</v>
      </c>
      <c r="I24" s="14">
        <v>7.835</v>
      </c>
      <c r="J24" s="14">
        <v>10.647</v>
      </c>
      <c r="K24" s="14">
        <v>13.603999999999999</v>
      </c>
      <c r="L24" s="14">
        <v>14.945</v>
      </c>
      <c r="M24" s="14">
        <v>14.518000000000001</v>
      </c>
      <c r="N24" s="14">
        <v>12.51</v>
      </c>
      <c r="O24" s="14">
        <v>9.5570000000000004</v>
      </c>
      <c r="P24" s="14">
        <v>7.0970000000000004</v>
      </c>
      <c r="Q24" s="14">
        <v>4.5110000000000001</v>
      </c>
      <c r="R24" s="14">
        <v>8.1050000000000004</v>
      </c>
      <c r="S24" s="14">
        <v>15.531000000000001</v>
      </c>
      <c r="T24" s="14">
        <v>31.059000000000001</v>
      </c>
      <c r="U24" s="14">
        <v>50.563000000000002</v>
      </c>
      <c r="V24" s="14">
        <v>67.093000000000004</v>
      </c>
      <c r="W24" s="14">
        <v>70.965000000000003</v>
      </c>
      <c r="X24" s="14">
        <v>71.819000000000003</v>
      </c>
      <c r="Y24" s="14">
        <v>56.268999999999998</v>
      </c>
      <c r="Z24" s="14">
        <v>36.83</v>
      </c>
      <c r="AA24" s="14">
        <v>22.356000000000002</v>
      </c>
      <c r="AB24" s="14">
        <v>10.164999999999999</v>
      </c>
      <c r="AC24" s="14">
        <v>5.5990000000000002</v>
      </c>
      <c r="AD24" s="14">
        <v>10.103</v>
      </c>
      <c r="AE24" s="14">
        <v>21.704000000000001</v>
      </c>
      <c r="AF24" s="14">
        <v>41.817999999999998</v>
      </c>
      <c r="AG24" s="14">
        <v>68.918000000000006</v>
      </c>
      <c r="AH24" s="14">
        <v>83.867000000000004</v>
      </c>
      <c r="AI24" s="14">
        <v>88.152000000000001</v>
      </c>
      <c r="AJ24" s="14">
        <v>93.129000000000005</v>
      </c>
      <c r="AK24" s="14">
        <v>75.501000000000005</v>
      </c>
      <c r="AL24" s="14">
        <v>48.732999999999997</v>
      </c>
      <c r="AM24" s="14">
        <v>27.594000000000001</v>
      </c>
      <c r="AN24" s="14">
        <v>12.305999999999999</v>
      </c>
      <c r="AO24" s="14">
        <v>6.5490000000000004</v>
      </c>
      <c r="AP24" s="14">
        <v>25.933</v>
      </c>
      <c r="AQ24" s="14">
        <v>51.118000000000002</v>
      </c>
      <c r="AR24" s="14">
        <v>64.375</v>
      </c>
      <c r="AS24" s="14">
        <v>86.87</v>
      </c>
      <c r="AT24" s="14">
        <v>102.05500000000001</v>
      </c>
      <c r="AU24" s="14">
        <v>102.56399999999999</v>
      </c>
      <c r="AV24" s="14">
        <v>101.72199999999999</v>
      </c>
      <c r="AW24" s="14">
        <v>97.186999999999998</v>
      </c>
      <c r="AX24" s="14">
        <v>79.588999999999999</v>
      </c>
      <c r="AY24" s="14">
        <v>52.581000000000003</v>
      </c>
      <c r="AZ24" s="14">
        <v>30.782</v>
      </c>
      <c r="BA24" s="14">
        <v>17.709</v>
      </c>
      <c r="BB24" s="14">
        <v>12.257999999999999</v>
      </c>
      <c r="BC24" s="14">
        <v>25.693999999999999</v>
      </c>
      <c r="BD24" s="14">
        <v>42</v>
      </c>
      <c r="BE24" s="14">
        <v>72.135999999999996</v>
      </c>
      <c r="BF24" s="14">
        <v>99.94</v>
      </c>
      <c r="BG24" s="14">
        <v>105.209</v>
      </c>
      <c r="BH24" s="14">
        <v>103.37</v>
      </c>
      <c r="BI24" s="14">
        <v>89.266999999999996</v>
      </c>
      <c r="BJ24" s="14">
        <v>56.488999999999997</v>
      </c>
      <c r="BK24" s="14">
        <v>33.07</v>
      </c>
      <c r="BL24" s="14">
        <v>14.913</v>
      </c>
      <c r="BM24" s="14">
        <v>7.6319999999999997</v>
      </c>
      <c r="BN24" s="14">
        <v>15.682</v>
      </c>
      <c r="BO24" s="14">
        <v>33.896000000000001</v>
      </c>
      <c r="BP24" s="14">
        <v>66.582999999999998</v>
      </c>
      <c r="BQ24" s="14">
        <v>112.33799999999999</v>
      </c>
      <c r="BR24" s="14">
        <v>152.434</v>
      </c>
      <c r="BS24" s="14">
        <v>165.78800000000001</v>
      </c>
      <c r="BT24" s="14">
        <v>161.35400000000001</v>
      </c>
      <c r="BU24" s="14">
        <v>129.78299999999999</v>
      </c>
      <c r="BV24" s="14">
        <v>84.028999999999996</v>
      </c>
      <c r="BW24" s="14">
        <v>45.343000000000004</v>
      </c>
      <c r="BX24" s="14">
        <v>19.856000000000002</v>
      </c>
      <c r="BY24" s="121">
        <v>10.385</v>
      </c>
      <c r="BZ24" s="122" t="str">
        <f t="shared" si="1"/>
        <v>Edinburgh AP</v>
      </c>
      <c r="CA24" s="14">
        <f t="shared" si="2"/>
        <v>55.95</v>
      </c>
      <c r="CB24" s="14">
        <f t="shared" si="3"/>
        <v>-3.3730000000000002</v>
      </c>
      <c r="CC24" s="14">
        <f t="shared" si="4"/>
        <v>8.4679071685797053E-2</v>
      </c>
      <c r="CD24" s="14">
        <f t="shared" si="5"/>
        <v>539.126840106175</v>
      </c>
      <c r="CE24" s="102"/>
    </row>
    <row r="25" spans="1:83" x14ac:dyDescent="0.25">
      <c r="A25" s="14">
        <f t="shared" si="0"/>
        <v>675.58567292932935</v>
      </c>
      <c r="B25" s="14" t="s">
        <v>309</v>
      </c>
      <c r="C25" s="14">
        <v>56.832999999999998</v>
      </c>
      <c r="D25" s="14">
        <v>-5.0999999999999996</v>
      </c>
      <c r="E25" s="14">
        <v>20</v>
      </c>
      <c r="F25" s="14">
        <v>4.1159999999999997</v>
      </c>
      <c r="G25" s="14">
        <v>3.597</v>
      </c>
      <c r="H25" s="14">
        <v>5.4480000000000004</v>
      </c>
      <c r="I25" s="14">
        <v>7.8959999999999999</v>
      </c>
      <c r="J25" s="14">
        <v>10.875999999999999</v>
      </c>
      <c r="K25" s="14">
        <v>13.01</v>
      </c>
      <c r="L25" s="14">
        <v>14.5</v>
      </c>
      <c r="M25" s="14">
        <v>13.606</v>
      </c>
      <c r="N25" s="14">
        <v>11.842000000000001</v>
      </c>
      <c r="O25" s="14">
        <v>10.259</v>
      </c>
      <c r="P25" s="14">
        <v>6.0810000000000004</v>
      </c>
      <c r="Q25" s="14">
        <v>4.8620000000000001</v>
      </c>
      <c r="R25" s="14">
        <v>7.5250000000000004</v>
      </c>
      <c r="S25" s="14">
        <v>15.557</v>
      </c>
      <c r="T25" s="14">
        <v>33.741999999999997</v>
      </c>
      <c r="U25" s="14">
        <v>48.429000000000002</v>
      </c>
      <c r="V25" s="14">
        <v>71.7</v>
      </c>
      <c r="W25" s="14">
        <v>78.611000000000004</v>
      </c>
      <c r="X25" s="14">
        <v>73.641999999999996</v>
      </c>
      <c r="Y25" s="14">
        <v>60.552999999999997</v>
      </c>
      <c r="Z25" s="14">
        <v>38.250999999999998</v>
      </c>
      <c r="AA25" s="14">
        <v>23.353000000000002</v>
      </c>
      <c r="AB25" s="14">
        <v>9.7189999999999994</v>
      </c>
      <c r="AC25" s="14">
        <v>5.0519999999999996</v>
      </c>
      <c r="AD25" s="14">
        <v>8.5259999999999998</v>
      </c>
      <c r="AE25" s="14">
        <v>18.545999999999999</v>
      </c>
      <c r="AF25" s="14">
        <v>42.906999999999996</v>
      </c>
      <c r="AG25" s="14">
        <v>67.123000000000005</v>
      </c>
      <c r="AH25" s="14">
        <v>94.114999999999995</v>
      </c>
      <c r="AI25" s="14">
        <v>93.707999999999998</v>
      </c>
      <c r="AJ25" s="14">
        <v>84.366</v>
      </c>
      <c r="AK25" s="14">
        <v>72.453999999999994</v>
      </c>
      <c r="AL25" s="14">
        <v>43.301000000000002</v>
      </c>
      <c r="AM25" s="14">
        <v>26.286000000000001</v>
      </c>
      <c r="AN25" s="14">
        <v>10.663</v>
      </c>
      <c r="AO25" s="14">
        <v>5.4269999999999996</v>
      </c>
      <c r="AP25" s="14">
        <v>20.771999999999998</v>
      </c>
      <c r="AQ25" s="14">
        <v>45.136000000000003</v>
      </c>
      <c r="AR25" s="14">
        <v>82.935000000000002</v>
      </c>
      <c r="AS25" s="14">
        <v>112.21299999999999</v>
      </c>
      <c r="AT25" s="14">
        <v>119.271</v>
      </c>
      <c r="AU25" s="14">
        <v>112.315</v>
      </c>
      <c r="AV25" s="14">
        <v>102.27200000000001</v>
      </c>
      <c r="AW25" s="14">
        <v>98.551000000000002</v>
      </c>
      <c r="AX25" s="14">
        <v>71.144000000000005</v>
      </c>
      <c r="AY25" s="14">
        <v>49.606000000000002</v>
      </c>
      <c r="AZ25" s="14">
        <v>22.706</v>
      </c>
      <c r="BA25" s="14">
        <v>10.659000000000001</v>
      </c>
      <c r="BB25" s="14">
        <v>10.297000000000001</v>
      </c>
      <c r="BC25" s="14">
        <v>25.093</v>
      </c>
      <c r="BD25" s="14">
        <v>55.883000000000003</v>
      </c>
      <c r="BE25" s="14">
        <v>91.784000000000006</v>
      </c>
      <c r="BF25" s="14">
        <v>113.71599999999999</v>
      </c>
      <c r="BG25" s="14">
        <v>122.298</v>
      </c>
      <c r="BH25" s="14">
        <v>107.03</v>
      </c>
      <c r="BI25" s="14">
        <v>90.445999999999998</v>
      </c>
      <c r="BJ25" s="14">
        <v>57.685000000000002</v>
      </c>
      <c r="BK25" s="14">
        <v>32.423000000000002</v>
      </c>
      <c r="BL25" s="14">
        <v>13.233000000000001</v>
      </c>
      <c r="BM25" s="14">
        <v>5.9390000000000001</v>
      </c>
      <c r="BN25" s="14">
        <v>13.898999999999999</v>
      </c>
      <c r="BO25" s="14">
        <v>31.972000000000001</v>
      </c>
      <c r="BP25" s="14">
        <v>76.212999999999994</v>
      </c>
      <c r="BQ25" s="14">
        <v>128.68600000000001</v>
      </c>
      <c r="BR25" s="14">
        <v>172.215</v>
      </c>
      <c r="BS25" s="14">
        <v>178.46100000000001</v>
      </c>
      <c r="BT25" s="14">
        <v>156.995</v>
      </c>
      <c r="BU25" s="14">
        <v>132.68</v>
      </c>
      <c r="BV25" s="14">
        <v>78.572000000000003</v>
      </c>
      <c r="BW25" s="14">
        <v>44.930999999999997</v>
      </c>
      <c r="BX25" s="14">
        <v>17.59</v>
      </c>
      <c r="BY25" s="121">
        <v>8.7910000000000004</v>
      </c>
      <c r="BZ25" s="122" t="str">
        <f t="shared" si="1"/>
        <v>Fort William</v>
      </c>
      <c r="CA25" s="14">
        <f t="shared" si="2"/>
        <v>56.832999999999998</v>
      </c>
      <c r="CB25" s="14">
        <f t="shared" si="3"/>
        <v>-5.0999999999999996</v>
      </c>
      <c r="CC25" s="14">
        <f t="shared" si="4"/>
        <v>0.10611226036643558</v>
      </c>
      <c r="CD25" s="14">
        <f t="shared" si="5"/>
        <v>675.58567292932935</v>
      </c>
      <c r="CE25" s="102"/>
    </row>
    <row r="26" spans="1:83" x14ac:dyDescent="0.25">
      <c r="A26" s="14">
        <f t="shared" si="0"/>
        <v>647.92947650281644</v>
      </c>
      <c r="B26" s="14" t="s">
        <v>310</v>
      </c>
      <c r="C26" s="14">
        <v>57.201999999999998</v>
      </c>
      <c r="D26" s="14">
        <v>-2.198</v>
      </c>
      <c r="E26" s="14">
        <v>65.5</v>
      </c>
      <c r="F26" s="14">
        <v>4.3710000000000004</v>
      </c>
      <c r="G26" s="14">
        <v>4.0579999999999998</v>
      </c>
      <c r="H26" s="14">
        <v>5.2309999999999999</v>
      </c>
      <c r="I26" s="14">
        <v>6.66</v>
      </c>
      <c r="J26" s="14">
        <v>9.4260000000000002</v>
      </c>
      <c r="K26" s="14">
        <v>11.821999999999999</v>
      </c>
      <c r="L26" s="14">
        <v>14.472</v>
      </c>
      <c r="M26" s="14">
        <v>14.06</v>
      </c>
      <c r="N26" s="14">
        <v>12.092000000000001</v>
      </c>
      <c r="O26" s="14">
        <v>9.39</v>
      </c>
      <c r="P26" s="14">
        <v>6.141</v>
      </c>
      <c r="Q26" s="14">
        <v>4.2690000000000001</v>
      </c>
      <c r="R26" s="14">
        <v>6.4180000000000001</v>
      </c>
      <c r="S26" s="14">
        <v>13.688000000000001</v>
      </c>
      <c r="T26" s="14">
        <v>29.73</v>
      </c>
      <c r="U26" s="14">
        <v>46.843000000000004</v>
      </c>
      <c r="V26" s="14">
        <v>65.012</v>
      </c>
      <c r="W26" s="14">
        <v>68.600999999999999</v>
      </c>
      <c r="X26" s="14">
        <v>67.600999999999999</v>
      </c>
      <c r="Y26" s="14">
        <v>54.835999999999999</v>
      </c>
      <c r="Z26" s="14">
        <v>36.093000000000004</v>
      </c>
      <c r="AA26" s="14">
        <v>20.446000000000002</v>
      </c>
      <c r="AB26" s="14">
        <v>8.5960000000000001</v>
      </c>
      <c r="AC26" s="14">
        <v>4.431</v>
      </c>
      <c r="AD26" s="14">
        <v>7.9909999999999997</v>
      </c>
      <c r="AE26" s="14">
        <v>16.518000000000001</v>
      </c>
      <c r="AF26" s="14">
        <v>41.161999999999999</v>
      </c>
      <c r="AG26" s="14">
        <v>62.167000000000002</v>
      </c>
      <c r="AH26" s="14">
        <v>88.352999999999994</v>
      </c>
      <c r="AI26" s="14">
        <v>83.218999999999994</v>
      </c>
      <c r="AJ26" s="14">
        <v>74.870999999999995</v>
      </c>
      <c r="AK26" s="14">
        <v>66.409000000000006</v>
      </c>
      <c r="AL26" s="14">
        <v>49.066000000000003</v>
      </c>
      <c r="AM26" s="14">
        <v>24.530999999999999</v>
      </c>
      <c r="AN26" s="14">
        <v>9.9469999999999992</v>
      </c>
      <c r="AO26" s="14">
        <v>5.0209999999999999</v>
      </c>
      <c r="AP26" s="14">
        <v>21.943000000000001</v>
      </c>
      <c r="AQ26" s="14">
        <v>32.283000000000001</v>
      </c>
      <c r="AR26" s="14">
        <v>74.302000000000007</v>
      </c>
      <c r="AS26" s="14">
        <v>81.715999999999994</v>
      </c>
      <c r="AT26" s="14">
        <v>107.598</v>
      </c>
      <c r="AU26" s="14">
        <v>89.921999999999997</v>
      </c>
      <c r="AV26" s="14">
        <v>86.668000000000006</v>
      </c>
      <c r="AW26" s="14">
        <v>81.995999999999995</v>
      </c>
      <c r="AX26" s="14">
        <v>70.983999999999995</v>
      </c>
      <c r="AY26" s="14">
        <v>43.969000000000001</v>
      </c>
      <c r="AZ26" s="14">
        <v>23.673999999999999</v>
      </c>
      <c r="BA26" s="14">
        <v>12.51</v>
      </c>
      <c r="BB26" s="14">
        <v>9.5749999999999993</v>
      </c>
      <c r="BC26" s="14">
        <v>19.077000000000002</v>
      </c>
      <c r="BD26" s="14">
        <v>48.884</v>
      </c>
      <c r="BE26" s="14">
        <v>73.558999999999997</v>
      </c>
      <c r="BF26" s="14">
        <v>99.789000000000001</v>
      </c>
      <c r="BG26" s="14">
        <v>91.68</v>
      </c>
      <c r="BH26" s="14">
        <v>90.867999999999995</v>
      </c>
      <c r="BI26" s="14">
        <v>72.540000000000006</v>
      </c>
      <c r="BJ26" s="14">
        <v>52.255000000000003</v>
      </c>
      <c r="BK26" s="14">
        <v>27.614000000000001</v>
      </c>
      <c r="BL26" s="14">
        <v>12.323</v>
      </c>
      <c r="BM26" s="14">
        <v>5.9409999999999998</v>
      </c>
      <c r="BN26" s="14">
        <v>12.375999999999999</v>
      </c>
      <c r="BO26" s="14">
        <v>26.51</v>
      </c>
      <c r="BP26" s="14">
        <v>67.799000000000007</v>
      </c>
      <c r="BQ26" s="14">
        <v>105.83499999999999</v>
      </c>
      <c r="BR26" s="14">
        <v>157.221</v>
      </c>
      <c r="BS26" s="14">
        <v>145.798</v>
      </c>
      <c r="BT26" s="14">
        <v>135.05000000000001</v>
      </c>
      <c r="BU26" s="14">
        <v>113.628</v>
      </c>
      <c r="BV26" s="14">
        <v>77.522000000000006</v>
      </c>
      <c r="BW26" s="14">
        <v>40.377000000000002</v>
      </c>
      <c r="BX26" s="14">
        <v>16.402000000000001</v>
      </c>
      <c r="BY26" s="121">
        <v>7.9260000000000002</v>
      </c>
      <c r="BZ26" s="122" t="str">
        <f t="shared" si="1"/>
        <v>Aberdeen AP-Dyce</v>
      </c>
      <c r="CA26" s="14">
        <f t="shared" si="2"/>
        <v>57.201999999999998</v>
      </c>
      <c r="CB26" s="14">
        <f t="shared" si="3"/>
        <v>-2.198</v>
      </c>
      <c r="CC26" s="14">
        <f t="shared" si="4"/>
        <v>0.10176838270066038</v>
      </c>
      <c r="CD26" s="14">
        <f t="shared" si="5"/>
        <v>647.92947650281644</v>
      </c>
      <c r="CE26" s="102"/>
    </row>
    <row r="27" spans="1:83" x14ac:dyDescent="0.25">
      <c r="A27" s="14">
        <f t="shared" si="0"/>
        <v>717.85061102351472</v>
      </c>
      <c r="B27" s="14" t="s">
        <v>311</v>
      </c>
      <c r="C27" s="14">
        <v>57.542999999999999</v>
      </c>
      <c r="D27" s="14">
        <v>-4.048</v>
      </c>
      <c r="E27" s="14">
        <v>9.4</v>
      </c>
      <c r="F27" s="14">
        <v>4.0170000000000003</v>
      </c>
      <c r="G27" s="14">
        <v>4.109</v>
      </c>
      <c r="H27" s="14">
        <v>5.47</v>
      </c>
      <c r="I27" s="14">
        <v>7.367</v>
      </c>
      <c r="J27" s="14">
        <v>9.5820000000000007</v>
      </c>
      <c r="K27" s="14">
        <v>12.368</v>
      </c>
      <c r="L27" s="14">
        <v>14.295999999999999</v>
      </c>
      <c r="M27" s="14">
        <v>14.132999999999999</v>
      </c>
      <c r="N27" s="14">
        <v>12.042</v>
      </c>
      <c r="O27" s="14">
        <v>8.5649999999999995</v>
      </c>
      <c r="P27" s="14">
        <v>5.9589999999999996</v>
      </c>
      <c r="Q27" s="14">
        <v>3.6549999999999998</v>
      </c>
      <c r="R27" s="14">
        <v>7.0590000000000002</v>
      </c>
      <c r="S27" s="14">
        <v>15.256</v>
      </c>
      <c r="T27" s="14">
        <v>31.14</v>
      </c>
      <c r="U27" s="14">
        <v>48.337000000000003</v>
      </c>
      <c r="V27" s="14">
        <v>68.117000000000004</v>
      </c>
      <c r="W27" s="14">
        <v>74.012</v>
      </c>
      <c r="X27" s="14">
        <v>74.430000000000007</v>
      </c>
      <c r="Y27" s="14">
        <v>56.247</v>
      </c>
      <c r="Z27" s="14">
        <v>38.08</v>
      </c>
      <c r="AA27" s="14">
        <v>22.245999999999999</v>
      </c>
      <c r="AB27" s="14">
        <v>9.5879999999999992</v>
      </c>
      <c r="AC27" s="14">
        <v>4.92</v>
      </c>
      <c r="AD27" s="14">
        <v>8.6989999999999998</v>
      </c>
      <c r="AE27" s="14">
        <v>23.986999999999998</v>
      </c>
      <c r="AF27" s="14">
        <v>45.244999999999997</v>
      </c>
      <c r="AG27" s="14">
        <v>75.489999999999995</v>
      </c>
      <c r="AH27" s="14">
        <v>97.403999999999996</v>
      </c>
      <c r="AI27" s="14">
        <v>99.61</v>
      </c>
      <c r="AJ27" s="14">
        <v>108.294</v>
      </c>
      <c r="AK27" s="14">
        <v>79.492999999999995</v>
      </c>
      <c r="AL27" s="14">
        <v>53.936</v>
      </c>
      <c r="AM27" s="14">
        <v>32.597999999999999</v>
      </c>
      <c r="AN27" s="14">
        <v>12.266999999999999</v>
      </c>
      <c r="AO27" s="14">
        <v>5.7329999999999997</v>
      </c>
      <c r="AP27" s="14">
        <v>26.658999999999999</v>
      </c>
      <c r="AQ27" s="14">
        <v>62.366999999999997</v>
      </c>
      <c r="AR27" s="14">
        <v>87.558000000000007</v>
      </c>
      <c r="AS27" s="14">
        <v>113.627</v>
      </c>
      <c r="AT27" s="14">
        <v>124.995</v>
      </c>
      <c r="AU27" s="14">
        <v>110.238</v>
      </c>
      <c r="AV27" s="14">
        <v>116.82</v>
      </c>
      <c r="AW27" s="14">
        <v>110.059</v>
      </c>
      <c r="AX27" s="14">
        <v>97.013999999999996</v>
      </c>
      <c r="AY27" s="14">
        <v>79.966999999999999</v>
      </c>
      <c r="AZ27" s="14">
        <v>36.712000000000003</v>
      </c>
      <c r="BA27" s="14">
        <v>18.196999999999999</v>
      </c>
      <c r="BB27" s="14">
        <v>11.374000000000001</v>
      </c>
      <c r="BC27" s="14">
        <v>27.454999999999998</v>
      </c>
      <c r="BD27" s="14">
        <v>54.826999999999998</v>
      </c>
      <c r="BE27" s="14">
        <v>90.85</v>
      </c>
      <c r="BF27" s="14">
        <v>121.193</v>
      </c>
      <c r="BG27" s="14">
        <v>114.733</v>
      </c>
      <c r="BH27" s="14">
        <v>111.619</v>
      </c>
      <c r="BI27" s="14">
        <v>93.781999999999996</v>
      </c>
      <c r="BJ27" s="14">
        <v>69.674999999999997</v>
      </c>
      <c r="BK27" s="14">
        <v>40.546999999999997</v>
      </c>
      <c r="BL27" s="14">
        <v>15.295</v>
      </c>
      <c r="BM27" s="14">
        <v>7.234</v>
      </c>
      <c r="BN27" s="14">
        <v>13.718</v>
      </c>
      <c r="BO27" s="14">
        <v>35.579000000000001</v>
      </c>
      <c r="BP27" s="14">
        <v>74.816000000000003</v>
      </c>
      <c r="BQ27" s="14">
        <v>130.696</v>
      </c>
      <c r="BR27" s="14">
        <v>179.02500000000001</v>
      </c>
      <c r="BS27" s="14">
        <v>176.434</v>
      </c>
      <c r="BT27" s="14">
        <v>178.74199999999999</v>
      </c>
      <c r="BU27" s="14">
        <v>139.345</v>
      </c>
      <c r="BV27" s="14">
        <v>93.156000000000006</v>
      </c>
      <c r="BW27" s="14">
        <v>52.427999999999997</v>
      </c>
      <c r="BX27" s="14">
        <v>19.337</v>
      </c>
      <c r="BY27" s="121">
        <v>9.1080000000000005</v>
      </c>
      <c r="BZ27" s="122" t="str">
        <f t="shared" si="1"/>
        <v>Inverness AP</v>
      </c>
      <c r="CA27" s="14">
        <f t="shared" si="2"/>
        <v>57.542999999999999</v>
      </c>
      <c r="CB27" s="14">
        <f t="shared" si="3"/>
        <v>-4.048</v>
      </c>
      <c r="CC27" s="14">
        <f t="shared" si="4"/>
        <v>0.11275069024310144</v>
      </c>
      <c r="CD27" s="14">
        <f t="shared" si="5"/>
        <v>717.85061102351472</v>
      </c>
      <c r="CE27" s="102"/>
    </row>
    <row r="28" spans="1:83" x14ac:dyDescent="0.25">
      <c r="A28" s="14">
        <f t="shared" si="0"/>
        <v>14938.270481503081</v>
      </c>
      <c r="B28" s="14" t="s">
        <v>312</v>
      </c>
      <c r="C28" s="14">
        <v>-82.774000000000001</v>
      </c>
      <c r="D28" s="14">
        <v>-13.054</v>
      </c>
      <c r="E28" s="14">
        <v>1968</v>
      </c>
      <c r="F28" s="14">
        <v>-18.329999999999998</v>
      </c>
      <c r="G28" s="14">
        <v>-28.106999999999999</v>
      </c>
      <c r="H28" s="14">
        <v>-38.048999999999999</v>
      </c>
      <c r="I28" s="14">
        <v>-42.683</v>
      </c>
      <c r="J28" s="14">
        <v>-45.543999999999997</v>
      </c>
      <c r="K28" s="14">
        <v>-44.555999999999997</v>
      </c>
      <c r="L28" s="14">
        <v>-48.819000000000003</v>
      </c>
      <c r="M28" s="14">
        <v>-48.267000000000003</v>
      </c>
      <c r="N28" s="14">
        <v>-47.003</v>
      </c>
      <c r="O28" s="14">
        <v>-41.343000000000004</v>
      </c>
      <c r="P28" s="14">
        <v>-28.393000000000001</v>
      </c>
      <c r="Q28" s="14">
        <v>-15.673</v>
      </c>
      <c r="R28" s="14">
        <v>159.315</v>
      </c>
      <c r="S28" s="14">
        <v>114.5</v>
      </c>
      <c r="T28" s="14">
        <v>33.094999999999999</v>
      </c>
      <c r="U28" s="14">
        <v>0.183</v>
      </c>
      <c r="V28" s="14">
        <v>0</v>
      </c>
      <c r="W28" s="14">
        <v>0</v>
      </c>
      <c r="X28" s="14">
        <v>0</v>
      </c>
      <c r="Y28" s="14">
        <v>0</v>
      </c>
      <c r="Z28" s="14">
        <v>6.8689999999999998</v>
      </c>
      <c r="AA28" s="14">
        <v>95.941999999999993</v>
      </c>
      <c r="AB28" s="14">
        <v>162.38999999999999</v>
      </c>
      <c r="AC28" s="14">
        <v>184.595</v>
      </c>
      <c r="AD28" s="14">
        <v>142.34200000000001</v>
      </c>
      <c r="AE28" s="14">
        <v>82.722999999999999</v>
      </c>
      <c r="AF28" s="14">
        <v>17.036999999999999</v>
      </c>
      <c r="AG28" s="14">
        <v>0.183</v>
      </c>
      <c r="AH28" s="14">
        <v>0</v>
      </c>
      <c r="AI28" s="14">
        <v>0</v>
      </c>
      <c r="AJ28" s="14">
        <v>0</v>
      </c>
      <c r="AK28" s="14">
        <v>0</v>
      </c>
      <c r="AL28" s="14">
        <v>4.1239999999999997</v>
      </c>
      <c r="AM28" s="14">
        <v>58.598999999999997</v>
      </c>
      <c r="AN28" s="14">
        <v>145.44800000000001</v>
      </c>
      <c r="AO28" s="14">
        <v>170.703</v>
      </c>
      <c r="AP28" s="14">
        <v>124.746</v>
      </c>
      <c r="AQ28" s="14">
        <v>55.899000000000001</v>
      </c>
      <c r="AR28" s="14">
        <v>12.632999999999999</v>
      </c>
      <c r="AS28" s="14">
        <v>0.183</v>
      </c>
      <c r="AT28" s="14">
        <v>0</v>
      </c>
      <c r="AU28" s="14">
        <v>0</v>
      </c>
      <c r="AV28" s="14">
        <v>0</v>
      </c>
      <c r="AW28" s="14">
        <v>0</v>
      </c>
      <c r="AX28" s="14">
        <v>3.6920000000000002</v>
      </c>
      <c r="AY28" s="14">
        <v>35.259</v>
      </c>
      <c r="AZ28" s="14">
        <v>118.532</v>
      </c>
      <c r="BA28" s="14">
        <v>155.47300000000001</v>
      </c>
      <c r="BB28" s="14">
        <v>148.07400000000001</v>
      </c>
      <c r="BC28" s="14">
        <v>89.834000000000003</v>
      </c>
      <c r="BD28" s="14">
        <v>19.896999999999998</v>
      </c>
      <c r="BE28" s="14">
        <v>0.183</v>
      </c>
      <c r="BF28" s="14">
        <v>0</v>
      </c>
      <c r="BG28" s="14">
        <v>0</v>
      </c>
      <c r="BH28" s="14">
        <v>0</v>
      </c>
      <c r="BI28" s="14">
        <v>0</v>
      </c>
      <c r="BJ28" s="14">
        <v>4.5179999999999998</v>
      </c>
      <c r="BK28" s="14">
        <v>65.653999999999996</v>
      </c>
      <c r="BL28" s="14">
        <v>149.11699999999999</v>
      </c>
      <c r="BM28" s="14">
        <v>175.49</v>
      </c>
      <c r="BN28" s="14">
        <v>189.22399999999999</v>
      </c>
      <c r="BO28" s="14">
        <v>97.855000000000004</v>
      </c>
      <c r="BP28" s="14">
        <v>23.12</v>
      </c>
      <c r="BQ28" s="14">
        <v>0.30499999999999999</v>
      </c>
      <c r="BR28" s="14">
        <v>0</v>
      </c>
      <c r="BS28" s="14">
        <v>0</v>
      </c>
      <c r="BT28" s="14">
        <v>0</v>
      </c>
      <c r="BU28" s="14">
        <v>0</v>
      </c>
      <c r="BV28" s="14">
        <v>6.3330000000000002</v>
      </c>
      <c r="BW28" s="14">
        <v>68.754999999999995</v>
      </c>
      <c r="BX28" s="14">
        <v>172.874</v>
      </c>
      <c r="BY28" s="121">
        <v>228.596</v>
      </c>
      <c r="BZ28" s="122" t="str">
        <f t="shared" si="1"/>
        <v>U-Wisc Baldrick AWS-High Polar Plateau</v>
      </c>
      <c r="CA28" s="14">
        <f t="shared" si="2"/>
        <v>-82.774000000000001</v>
      </c>
      <c r="CB28" s="14">
        <f t="shared" si="3"/>
        <v>-13.054</v>
      </c>
      <c r="CC28" s="14">
        <f t="shared" si="4"/>
        <v>2.3463103352745449</v>
      </c>
      <c r="CD28" s="14">
        <f t="shared" si="5"/>
        <v>14938.270481503081</v>
      </c>
      <c r="CE28" s="102"/>
    </row>
    <row r="29" spans="1:83" x14ac:dyDescent="0.25">
      <c r="A29" s="14">
        <f t="shared" si="0"/>
        <v>15937.98574752565</v>
      </c>
      <c r="B29" s="14" t="s">
        <v>313</v>
      </c>
      <c r="C29" s="14">
        <v>-78.45</v>
      </c>
      <c r="D29" s="14">
        <v>106.867</v>
      </c>
      <c r="E29" s="14">
        <v>3488</v>
      </c>
      <c r="F29" s="14">
        <v>-31.48</v>
      </c>
      <c r="G29" s="14">
        <v>-43.649000000000001</v>
      </c>
      <c r="H29" s="14">
        <v>-57.39</v>
      </c>
      <c r="I29" s="14">
        <v>-63.951999999999998</v>
      </c>
      <c r="J29" s="14">
        <v>-64.703000000000003</v>
      </c>
      <c r="K29" s="14">
        <v>-64.355000000000004</v>
      </c>
      <c r="L29" s="14">
        <v>-64.911000000000001</v>
      </c>
      <c r="M29" s="14">
        <v>-66.274000000000001</v>
      </c>
      <c r="N29" s="14">
        <v>-63.588000000000001</v>
      </c>
      <c r="O29" s="14">
        <v>-56.384</v>
      </c>
      <c r="P29" s="14">
        <v>-42.698</v>
      </c>
      <c r="Q29" s="14">
        <v>-30.385000000000002</v>
      </c>
      <c r="R29" s="14">
        <v>181.77600000000001</v>
      </c>
      <c r="S29" s="14">
        <v>123.96899999999999</v>
      </c>
      <c r="T29" s="14">
        <v>61.706000000000003</v>
      </c>
      <c r="U29" s="14">
        <v>2.0640000000000001</v>
      </c>
      <c r="V29" s="14">
        <v>0</v>
      </c>
      <c r="W29" s="14">
        <v>0</v>
      </c>
      <c r="X29" s="14">
        <v>0</v>
      </c>
      <c r="Y29" s="14">
        <v>0.111</v>
      </c>
      <c r="Z29" s="14">
        <v>20.149000000000001</v>
      </c>
      <c r="AA29" s="14">
        <v>101.52500000000001</v>
      </c>
      <c r="AB29" s="14">
        <v>161.304</v>
      </c>
      <c r="AC29" s="14">
        <v>193.29900000000001</v>
      </c>
      <c r="AD29" s="14">
        <v>154.56299999999999</v>
      </c>
      <c r="AE29" s="14">
        <v>81.373000000000005</v>
      </c>
      <c r="AF29" s="14">
        <v>27.065999999999999</v>
      </c>
      <c r="AG29" s="14">
        <v>1.357</v>
      </c>
      <c r="AH29" s="14">
        <v>0</v>
      </c>
      <c r="AI29" s="14">
        <v>0</v>
      </c>
      <c r="AJ29" s="14">
        <v>0</v>
      </c>
      <c r="AK29" s="14">
        <v>0.111</v>
      </c>
      <c r="AL29" s="14">
        <v>9.2569999999999997</v>
      </c>
      <c r="AM29" s="14">
        <v>57.698</v>
      </c>
      <c r="AN29" s="14">
        <v>127.307</v>
      </c>
      <c r="AO29" s="14">
        <v>169.7</v>
      </c>
      <c r="AP29" s="14">
        <v>118.185</v>
      </c>
      <c r="AQ29" s="14">
        <v>49.237000000000002</v>
      </c>
      <c r="AR29" s="14">
        <v>17.373000000000001</v>
      </c>
      <c r="AS29" s="14">
        <v>1.3160000000000001</v>
      </c>
      <c r="AT29" s="14">
        <v>0</v>
      </c>
      <c r="AU29" s="14">
        <v>0</v>
      </c>
      <c r="AV29" s="14">
        <v>0</v>
      </c>
      <c r="AW29" s="14">
        <v>0.111</v>
      </c>
      <c r="AX29" s="14">
        <v>7.4749999999999996</v>
      </c>
      <c r="AY29" s="14">
        <v>35.972999999999999</v>
      </c>
      <c r="AZ29" s="14">
        <v>87.081999999999994</v>
      </c>
      <c r="BA29" s="14">
        <v>138.00800000000001</v>
      </c>
      <c r="BB29" s="14">
        <v>163.47300000000001</v>
      </c>
      <c r="BC29" s="14">
        <v>90.108999999999995</v>
      </c>
      <c r="BD29" s="14">
        <v>32.847000000000001</v>
      </c>
      <c r="BE29" s="14">
        <v>1.4339999999999999</v>
      </c>
      <c r="BF29" s="14">
        <v>0</v>
      </c>
      <c r="BG29" s="14">
        <v>0</v>
      </c>
      <c r="BH29" s="14">
        <v>0</v>
      </c>
      <c r="BI29" s="14">
        <v>0.111</v>
      </c>
      <c r="BJ29" s="14">
        <v>10.548999999999999</v>
      </c>
      <c r="BK29" s="14">
        <v>66.709999999999994</v>
      </c>
      <c r="BL29" s="14">
        <v>138.66900000000001</v>
      </c>
      <c r="BM29" s="14">
        <v>179.43799999999999</v>
      </c>
      <c r="BN29" s="14">
        <v>208.251</v>
      </c>
      <c r="BO29" s="14">
        <v>104.98399999999999</v>
      </c>
      <c r="BP29" s="14">
        <v>36.058</v>
      </c>
      <c r="BQ29" s="14">
        <v>2.2120000000000002</v>
      </c>
      <c r="BR29" s="14">
        <v>0</v>
      </c>
      <c r="BS29" s="14">
        <v>0</v>
      </c>
      <c r="BT29" s="14">
        <v>0</v>
      </c>
      <c r="BU29" s="14">
        <v>0.185</v>
      </c>
      <c r="BV29" s="14">
        <v>13.698</v>
      </c>
      <c r="BW29" s="14">
        <v>76.716999999999999</v>
      </c>
      <c r="BX29" s="14">
        <v>169.12899999999999</v>
      </c>
      <c r="BY29" s="121">
        <v>235.428</v>
      </c>
      <c r="BZ29" s="122" t="str">
        <f t="shared" si="1"/>
        <v>Vostok</v>
      </c>
      <c r="CA29" s="14">
        <f t="shared" si="2"/>
        <v>-78.45</v>
      </c>
      <c r="CB29" s="14">
        <f t="shared" si="3"/>
        <v>106.867</v>
      </c>
      <c r="CC29" s="14">
        <f t="shared" si="4"/>
        <v>2.5033326802578495</v>
      </c>
      <c r="CD29" s="14">
        <f t="shared" si="5"/>
        <v>15937.98574752565</v>
      </c>
      <c r="CE29" s="102"/>
    </row>
    <row r="30" spans="1:83" x14ac:dyDescent="0.25">
      <c r="A30" s="14">
        <f t="shared" si="0"/>
        <v>14568.152397521015</v>
      </c>
      <c r="B30" s="14" t="s">
        <v>314</v>
      </c>
      <c r="C30" s="14">
        <v>-77.873999999999995</v>
      </c>
      <c r="D30" s="14">
        <v>-34.627000000000002</v>
      </c>
      <c r="E30" s="14">
        <v>202</v>
      </c>
      <c r="F30" s="14">
        <v>-1.649</v>
      </c>
      <c r="G30" s="14">
        <v>-6.7229999999999999</v>
      </c>
      <c r="H30" s="14">
        <v>-11.82</v>
      </c>
      <c r="I30" s="14">
        <v>-15.991</v>
      </c>
      <c r="J30" s="14">
        <v>-17.213999999999999</v>
      </c>
      <c r="K30" s="14">
        <v>-18.920000000000002</v>
      </c>
      <c r="L30" s="14">
        <v>-20.004000000000001</v>
      </c>
      <c r="M30" s="14">
        <v>-19.315000000000001</v>
      </c>
      <c r="N30" s="14">
        <v>-17.231999999999999</v>
      </c>
      <c r="O30" s="14">
        <v>-14.117000000000001</v>
      </c>
      <c r="P30" s="14">
        <v>-6.5960000000000001</v>
      </c>
      <c r="Q30" s="14">
        <v>-2.8239999999999998</v>
      </c>
      <c r="R30" s="14">
        <v>137.667</v>
      </c>
      <c r="S30" s="14">
        <v>90.734999999999999</v>
      </c>
      <c r="T30" s="14">
        <v>45.731999999999999</v>
      </c>
      <c r="U30" s="14">
        <v>1.88</v>
      </c>
      <c r="V30" s="14">
        <v>0</v>
      </c>
      <c r="W30" s="14">
        <v>0</v>
      </c>
      <c r="X30" s="14">
        <v>0</v>
      </c>
      <c r="Y30" s="14">
        <v>0.16900000000000001</v>
      </c>
      <c r="Z30" s="14">
        <v>15.644</v>
      </c>
      <c r="AA30" s="14">
        <v>74.691999999999993</v>
      </c>
      <c r="AB30" s="14">
        <v>126.672</v>
      </c>
      <c r="AC30" s="14">
        <v>148.81399999999999</v>
      </c>
      <c r="AD30" s="14">
        <v>111.473</v>
      </c>
      <c r="AE30" s="14">
        <v>63.076999999999998</v>
      </c>
      <c r="AF30" s="14">
        <v>23.498999999999999</v>
      </c>
      <c r="AG30" s="14">
        <v>1.3779999999999999</v>
      </c>
      <c r="AH30" s="14">
        <v>0</v>
      </c>
      <c r="AI30" s="14">
        <v>0</v>
      </c>
      <c r="AJ30" s="14">
        <v>0</v>
      </c>
      <c r="AK30" s="14">
        <v>0.16900000000000001</v>
      </c>
      <c r="AL30" s="14">
        <v>8.36</v>
      </c>
      <c r="AM30" s="14">
        <v>48.213999999999999</v>
      </c>
      <c r="AN30" s="14">
        <v>100.15</v>
      </c>
      <c r="AO30" s="14">
        <v>132.53899999999999</v>
      </c>
      <c r="AP30" s="14">
        <v>90.364000000000004</v>
      </c>
      <c r="AQ30" s="14">
        <v>43.719000000000001</v>
      </c>
      <c r="AR30" s="14">
        <v>16.225000000000001</v>
      </c>
      <c r="AS30" s="14">
        <v>1.3340000000000001</v>
      </c>
      <c r="AT30" s="14">
        <v>0</v>
      </c>
      <c r="AU30" s="14">
        <v>0</v>
      </c>
      <c r="AV30" s="14">
        <v>0</v>
      </c>
      <c r="AW30" s="14">
        <v>0.16900000000000001</v>
      </c>
      <c r="AX30" s="14">
        <v>7.2670000000000003</v>
      </c>
      <c r="AY30" s="14">
        <v>33.031999999999996</v>
      </c>
      <c r="AZ30" s="14">
        <v>72.14</v>
      </c>
      <c r="BA30" s="14">
        <v>105.498</v>
      </c>
      <c r="BB30" s="14">
        <v>125.675</v>
      </c>
      <c r="BC30" s="14">
        <v>67.983000000000004</v>
      </c>
      <c r="BD30" s="14">
        <v>26.143000000000001</v>
      </c>
      <c r="BE30" s="14">
        <v>1.427</v>
      </c>
      <c r="BF30" s="14">
        <v>0</v>
      </c>
      <c r="BG30" s="14">
        <v>0</v>
      </c>
      <c r="BH30" s="14">
        <v>0</v>
      </c>
      <c r="BI30" s="14">
        <v>0.16900000000000001</v>
      </c>
      <c r="BJ30" s="14">
        <v>9.5730000000000004</v>
      </c>
      <c r="BK30" s="14">
        <v>51.418999999999997</v>
      </c>
      <c r="BL30" s="14">
        <v>105.855</v>
      </c>
      <c r="BM30" s="14">
        <v>133.548</v>
      </c>
      <c r="BN30" s="14">
        <v>165.273</v>
      </c>
      <c r="BO30" s="14">
        <v>86.084999999999994</v>
      </c>
      <c r="BP30" s="14">
        <v>31.678000000000001</v>
      </c>
      <c r="BQ30" s="14">
        <v>2.242</v>
      </c>
      <c r="BR30" s="14">
        <v>0</v>
      </c>
      <c r="BS30" s="14">
        <v>0</v>
      </c>
      <c r="BT30" s="14">
        <v>0</v>
      </c>
      <c r="BU30" s="14">
        <v>0.28100000000000003</v>
      </c>
      <c r="BV30" s="14">
        <v>12.96</v>
      </c>
      <c r="BW30" s="14">
        <v>65.679000000000002</v>
      </c>
      <c r="BX30" s="14">
        <v>140.66800000000001</v>
      </c>
      <c r="BY30" s="121">
        <v>189.61</v>
      </c>
      <c r="BZ30" s="122" t="str">
        <f t="shared" si="1"/>
        <v>Belgrano II Stn</v>
      </c>
      <c r="CA30" s="14">
        <f t="shared" si="2"/>
        <v>-77.873999999999995</v>
      </c>
      <c r="CB30" s="14">
        <f t="shared" si="3"/>
        <v>-34.627000000000002</v>
      </c>
      <c r="CC30" s="14">
        <f t="shared" si="4"/>
        <v>2.2881769732635662</v>
      </c>
      <c r="CD30" s="14">
        <f t="shared" si="5"/>
        <v>14568.152397521015</v>
      </c>
      <c r="CE30" s="102"/>
    </row>
    <row r="31" spans="1:83" x14ac:dyDescent="0.25">
      <c r="A31" s="14">
        <f t="shared" si="0"/>
        <v>17016.841434508187</v>
      </c>
      <c r="B31" s="14" t="s">
        <v>315</v>
      </c>
      <c r="C31" s="14">
        <v>-77.846000000000004</v>
      </c>
      <c r="D31" s="14">
        <v>165.66800000000001</v>
      </c>
      <c r="E31" s="14">
        <v>24</v>
      </c>
      <c r="F31" s="14">
        <v>-2.4289999999999998</v>
      </c>
      <c r="G31" s="14">
        <v>-8.5830000000000002</v>
      </c>
      <c r="H31" s="14">
        <v>-17.428999999999998</v>
      </c>
      <c r="I31" s="14">
        <v>-23.3</v>
      </c>
      <c r="J31" s="14">
        <v>-20.722999999999999</v>
      </c>
      <c r="K31" s="14">
        <v>-23.030999999999999</v>
      </c>
      <c r="L31" s="14">
        <v>-25.405000000000001</v>
      </c>
      <c r="M31" s="14">
        <v>-26.855</v>
      </c>
      <c r="N31" s="14">
        <v>-22.548999999999999</v>
      </c>
      <c r="O31" s="14">
        <v>-17.925999999999998</v>
      </c>
      <c r="P31" s="14">
        <v>-8.6159999999999997</v>
      </c>
      <c r="Q31" s="14">
        <v>-2.347</v>
      </c>
      <c r="R31" s="14">
        <v>158.69499999999999</v>
      </c>
      <c r="S31" s="14">
        <v>112.834</v>
      </c>
      <c r="T31" s="14">
        <v>53.670999999999999</v>
      </c>
      <c r="U31" s="14">
        <v>2.1230000000000002</v>
      </c>
      <c r="V31" s="14">
        <v>0</v>
      </c>
      <c r="W31" s="14">
        <v>0</v>
      </c>
      <c r="X31" s="14">
        <v>0</v>
      </c>
      <c r="Y31" s="14">
        <v>0.16200000000000001</v>
      </c>
      <c r="Z31" s="14">
        <v>21.71</v>
      </c>
      <c r="AA31" s="14">
        <v>102.774</v>
      </c>
      <c r="AB31" s="14">
        <v>156.29499999999999</v>
      </c>
      <c r="AC31" s="14">
        <v>173.99299999999999</v>
      </c>
      <c r="AD31" s="14">
        <v>134.07499999999999</v>
      </c>
      <c r="AE31" s="14">
        <v>75.721999999999994</v>
      </c>
      <c r="AF31" s="14">
        <v>25.917000000000002</v>
      </c>
      <c r="AG31" s="14">
        <v>1.5</v>
      </c>
      <c r="AH31" s="14">
        <v>0</v>
      </c>
      <c r="AI31" s="14">
        <v>0</v>
      </c>
      <c r="AJ31" s="14">
        <v>0</v>
      </c>
      <c r="AK31" s="14">
        <v>0.16200000000000001</v>
      </c>
      <c r="AL31" s="14">
        <v>10.007999999999999</v>
      </c>
      <c r="AM31" s="14">
        <v>55.74</v>
      </c>
      <c r="AN31" s="14">
        <v>120.22799999999999</v>
      </c>
      <c r="AO31" s="14">
        <v>152.91999999999999</v>
      </c>
      <c r="AP31" s="14">
        <v>101.589</v>
      </c>
      <c r="AQ31" s="14">
        <v>46.356000000000002</v>
      </c>
      <c r="AR31" s="14">
        <v>17.218</v>
      </c>
      <c r="AS31" s="14">
        <v>1.4650000000000001</v>
      </c>
      <c r="AT31" s="14">
        <v>0</v>
      </c>
      <c r="AU31" s="14">
        <v>0</v>
      </c>
      <c r="AV31" s="14">
        <v>0</v>
      </c>
      <c r="AW31" s="14">
        <v>0.16200000000000001</v>
      </c>
      <c r="AX31" s="14">
        <v>7.6539999999999999</v>
      </c>
      <c r="AY31" s="14">
        <v>32.341000000000001</v>
      </c>
      <c r="AZ31" s="14">
        <v>80.790999999999997</v>
      </c>
      <c r="BA31" s="14">
        <v>123.77</v>
      </c>
      <c r="BB31" s="14">
        <v>142.52799999999999</v>
      </c>
      <c r="BC31" s="14">
        <v>86.45</v>
      </c>
      <c r="BD31" s="14">
        <v>31.446999999999999</v>
      </c>
      <c r="BE31" s="14">
        <v>1.5980000000000001</v>
      </c>
      <c r="BF31" s="14">
        <v>0</v>
      </c>
      <c r="BG31" s="14">
        <v>0</v>
      </c>
      <c r="BH31" s="14">
        <v>0</v>
      </c>
      <c r="BI31" s="14">
        <v>0.16200000000000001</v>
      </c>
      <c r="BJ31" s="14">
        <v>12.1</v>
      </c>
      <c r="BK31" s="14">
        <v>66.725999999999999</v>
      </c>
      <c r="BL31" s="14">
        <v>131.68100000000001</v>
      </c>
      <c r="BM31" s="14">
        <v>158.94399999999999</v>
      </c>
      <c r="BN31" s="14">
        <v>184.268</v>
      </c>
      <c r="BO31" s="14">
        <v>98.28</v>
      </c>
      <c r="BP31" s="14">
        <v>34.389000000000003</v>
      </c>
      <c r="BQ31" s="14">
        <v>2.4609999999999999</v>
      </c>
      <c r="BR31" s="14">
        <v>0</v>
      </c>
      <c r="BS31" s="14">
        <v>0</v>
      </c>
      <c r="BT31" s="14">
        <v>0</v>
      </c>
      <c r="BU31" s="14">
        <v>0.27</v>
      </c>
      <c r="BV31" s="14">
        <v>14.363</v>
      </c>
      <c r="BW31" s="14">
        <v>73.114999999999995</v>
      </c>
      <c r="BX31" s="14">
        <v>161.166</v>
      </c>
      <c r="BY31" s="121">
        <v>213.69</v>
      </c>
      <c r="BZ31" s="122" t="str">
        <f t="shared" si="1"/>
        <v>Mcmurdo Stn Pegasus Field Ross Island</v>
      </c>
      <c r="CA31" s="14">
        <f t="shared" si="2"/>
        <v>-77.846000000000004</v>
      </c>
      <c r="CB31" s="14">
        <f t="shared" si="3"/>
        <v>165.66800000000001</v>
      </c>
      <c r="CC31" s="14">
        <f t="shared" si="4"/>
        <v>2.6727853790673404</v>
      </c>
      <c r="CD31" s="14">
        <f t="shared" si="5"/>
        <v>17016.841434508187</v>
      </c>
      <c r="CE31" s="102"/>
    </row>
    <row r="32" spans="1:83" x14ac:dyDescent="0.25">
      <c r="A32" s="14">
        <f t="shared" si="0"/>
        <v>14773.899177399584</v>
      </c>
      <c r="B32" s="14" t="s">
        <v>316</v>
      </c>
      <c r="C32" s="14">
        <v>-75.914000000000001</v>
      </c>
      <c r="D32" s="14">
        <v>-59.264000000000003</v>
      </c>
      <c r="E32" s="14">
        <v>40</v>
      </c>
      <c r="F32" s="14">
        <v>-6.8559999999999999</v>
      </c>
      <c r="G32" s="14">
        <v>-11.938000000000001</v>
      </c>
      <c r="H32" s="14">
        <v>-23.32</v>
      </c>
      <c r="I32" s="14">
        <v>-27.436</v>
      </c>
      <c r="J32" s="14">
        <v>-32.323</v>
      </c>
      <c r="K32" s="14">
        <v>-31.359000000000002</v>
      </c>
      <c r="L32" s="14">
        <v>-33.805999999999997</v>
      </c>
      <c r="M32" s="14">
        <v>-29.335000000000001</v>
      </c>
      <c r="N32" s="14">
        <v>-28.087</v>
      </c>
      <c r="O32" s="14">
        <v>-24.866</v>
      </c>
      <c r="P32" s="14">
        <v>-12.032999999999999</v>
      </c>
      <c r="Q32" s="14">
        <v>-7.851</v>
      </c>
      <c r="R32" s="14">
        <v>104.30800000000001</v>
      </c>
      <c r="S32" s="14">
        <v>62.795999999999999</v>
      </c>
      <c r="T32" s="14">
        <v>44.968000000000004</v>
      </c>
      <c r="U32" s="14">
        <v>3.2759999999999998</v>
      </c>
      <c r="V32" s="14">
        <v>0</v>
      </c>
      <c r="W32" s="14">
        <v>0</v>
      </c>
      <c r="X32" s="14">
        <v>0</v>
      </c>
      <c r="Y32" s="14">
        <v>0.55200000000000005</v>
      </c>
      <c r="Z32" s="14">
        <v>19.059000000000001</v>
      </c>
      <c r="AA32" s="14">
        <v>77.369</v>
      </c>
      <c r="AB32" s="14">
        <v>104.614</v>
      </c>
      <c r="AC32" s="14">
        <v>125.126</v>
      </c>
      <c r="AD32" s="14">
        <v>85.177999999999997</v>
      </c>
      <c r="AE32" s="14">
        <v>46.77</v>
      </c>
      <c r="AF32" s="14">
        <v>23.832000000000001</v>
      </c>
      <c r="AG32" s="14">
        <v>2.4249999999999998</v>
      </c>
      <c r="AH32" s="14">
        <v>0</v>
      </c>
      <c r="AI32" s="14">
        <v>0</v>
      </c>
      <c r="AJ32" s="14">
        <v>0</v>
      </c>
      <c r="AK32" s="14">
        <v>0.497</v>
      </c>
      <c r="AL32" s="14">
        <v>10.74</v>
      </c>
      <c r="AM32" s="14">
        <v>47.984000000000002</v>
      </c>
      <c r="AN32" s="14">
        <v>83.397000000000006</v>
      </c>
      <c r="AO32" s="14">
        <v>107.19199999999999</v>
      </c>
      <c r="AP32" s="14">
        <v>74.117000000000004</v>
      </c>
      <c r="AQ32" s="14">
        <v>40.512</v>
      </c>
      <c r="AR32" s="14">
        <v>19.571000000000002</v>
      </c>
      <c r="AS32" s="14">
        <v>2.3820000000000001</v>
      </c>
      <c r="AT32" s="14">
        <v>0</v>
      </c>
      <c r="AU32" s="14">
        <v>0</v>
      </c>
      <c r="AV32" s="14">
        <v>0</v>
      </c>
      <c r="AW32" s="14">
        <v>0.496</v>
      </c>
      <c r="AX32" s="14">
        <v>9.5449999999999999</v>
      </c>
      <c r="AY32" s="14">
        <v>34.353000000000002</v>
      </c>
      <c r="AZ32" s="14">
        <v>68.677999999999997</v>
      </c>
      <c r="BA32" s="14">
        <v>92.570999999999998</v>
      </c>
      <c r="BB32" s="14">
        <v>96.805999999999997</v>
      </c>
      <c r="BC32" s="14">
        <v>52.002000000000002</v>
      </c>
      <c r="BD32" s="14">
        <v>27.513000000000002</v>
      </c>
      <c r="BE32" s="14">
        <v>2.532</v>
      </c>
      <c r="BF32" s="14">
        <v>0</v>
      </c>
      <c r="BG32" s="14">
        <v>0</v>
      </c>
      <c r="BH32" s="14">
        <v>0</v>
      </c>
      <c r="BI32" s="14">
        <v>0.504</v>
      </c>
      <c r="BJ32" s="14">
        <v>11.664</v>
      </c>
      <c r="BK32" s="14">
        <v>52.753</v>
      </c>
      <c r="BL32" s="14">
        <v>92.659000000000006</v>
      </c>
      <c r="BM32" s="14">
        <v>119.88800000000001</v>
      </c>
      <c r="BN32" s="14">
        <v>138.274</v>
      </c>
      <c r="BO32" s="14">
        <v>73.935000000000002</v>
      </c>
      <c r="BP32" s="14">
        <v>35.933999999999997</v>
      </c>
      <c r="BQ32" s="14">
        <v>3.9980000000000002</v>
      </c>
      <c r="BR32" s="14">
        <v>0</v>
      </c>
      <c r="BS32" s="14">
        <v>0</v>
      </c>
      <c r="BT32" s="14">
        <v>0</v>
      </c>
      <c r="BU32" s="14">
        <v>0.82799999999999996</v>
      </c>
      <c r="BV32" s="14">
        <v>16.815000000000001</v>
      </c>
      <c r="BW32" s="14">
        <v>69.126999999999995</v>
      </c>
      <c r="BX32" s="14">
        <v>129.696</v>
      </c>
      <c r="BY32" s="121">
        <v>171.49700000000001</v>
      </c>
      <c r="BZ32" s="122" t="str">
        <f t="shared" si="1"/>
        <v>Limbert AWS</v>
      </c>
      <c r="CA32" s="14">
        <f t="shared" si="2"/>
        <v>-75.914000000000001</v>
      </c>
      <c r="CB32" s="14">
        <f t="shared" si="3"/>
        <v>-59.264000000000003</v>
      </c>
      <c r="CC32" s="14">
        <f t="shared" si="4"/>
        <v>2.3204930165884141</v>
      </c>
      <c r="CD32" s="14">
        <f t="shared" si="5"/>
        <v>14773.899177399584</v>
      </c>
      <c r="CE32" s="102"/>
    </row>
    <row r="33" spans="1:83" x14ac:dyDescent="0.25">
      <c r="A33" s="14">
        <f t="shared" si="0"/>
        <v>14251.027346328103</v>
      </c>
      <c r="B33" s="14" t="s">
        <v>317</v>
      </c>
      <c r="C33" s="14">
        <v>-75.605999999999995</v>
      </c>
      <c r="D33" s="14">
        <v>-26.207000000000001</v>
      </c>
      <c r="E33" s="14">
        <v>33</v>
      </c>
      <c r="F33" s="14">
        <v>-4.7830000000000004</v>
      </c>
      <c r="G33" s="14">
        <v>-8.734</v>
      </c>
      <c r="H33" s="14">
        <v>-14.992000000000001</v>
      </c>
      <c r="I33" s="14">
        <v>-20.027999999999999</v>
      </c>
      <c r="J33" s="14">
        <v>-24.664999999999999</v>
      </c>
      <c r="K33" s="14">
        <v>-26.195</v>
      </c>
      <c r="L33" s="14">
        <v>-27.536000000000001</v>
      </c>
      <c r="M33" s="14">
        <v>-26.699000000000002</v>
      </c>
      <c r="N33" s="14">
        <v>-24.841999999999999</v>
      </c>
      <c r="O33" s="14">
        <v>-19.597999999999999</v>
      </c>
      <c r="P33" s="14">
        <v>-10.582000000000001</v>
      </c>
      <c r="Q33" s="14">
        <v>-5.2469999999999999</v>
      </c>
      <c r="R33" s="14">
        <v>101.605</v>
      </c>
      <c r="S33" s="14">
        <v>69.537999999999997</v>
      </c>
      <c r="T33" s="14">
        <v>33.947000000000003</v>
      </c>
      <c r="U33" s="14">
        <v>3.5150000000000001</v>
      </c>
      <c r="V33" s="14">
        <v>0</v>
      </c>
      <c r="W33" s="14">
        <v>0</v>
      </c>
      <c r="X33" s="14">
        <v>0</v>
      </c>
      <c r="Y33" s="14">
        <v>0.58799999999999997</v>
      </c>
      <c r="Z33" s="14">
        <v>20.927</v>
      </c>
      <c r="AA33" s="14">
        <v>71.376999999999995</v>
      </c>
      <c r="AB33" s="14">
        <v>97.753</v>
      </c>
      <c r="AC33" s="14">
        <v>124.95099999999999</v>
      </c>
      <c r="AD33" s="14">
        <v>84.736999999999995</v>
      </c>
      <c r="AE33" s="14">
        <v>50.377000000000002</v>
      </c>
      <c r="AF33" s="14">
        <v>20.803999999999998</v>
      </c>
      <c r="AG33" s="14">
        <v>2.411</v>
      </c>
      <c r="AH33" s="14">
        <v>0</v>
      </c>
      <c r="AI33" s="14">
        <v>0</v>
      </c>
      <c r="AJ33" s="14">
        <v>0</v>
      </c>
      <c r="AK33" s="14">
        <v>0.54</v>
      </c>
      <c r="AL33" s="14">
        <v>10.599</v>
      </c>
      <c r="AM33" s="14">
        <v>42.426000000000002</v>
      </c>
      <c r="AN33" s="14">
        <v>79.031000000000006</v>
      </c>
      <c r="AO33" s="14">
        <v>103.556</v>
      </c>
      <c r="AP33" s="14">
        <v>72.760999999999996</v>
      </c>
      <c r="AQ33" s="14">
        <v>40.107999999999997</v>
      </c>
      <c r="AR33" s="14">
        <v>17.797000000000001</v>
      </c>
      <c r="AS33" s="14">
        <v>2.3460000000000001</v>
      </c>
      <c r="AT33" s="14">
        <v>0</v>
      </c>
      <c r="AU33" s="14">
        <v>0</v>
      </c>
      <c r="AV33" s="14">
        <v>0</v>
      </c>
      <c r="AW33" s="14">
        <v>0.53700000000000003</v>
      </c>
      <c r="AX33" s="14">
        <v>8.9779999999999998</v>
      </c>
      <c r="AY33" s="14">
        <v>30.956</v>
      </c>
      <c r="AZ33" s="14">
        <v>63.688000000000002</v>
      </c>
      <c r="BA33" s="14">
        <v>89.606999999999999</v>
      </c>
      <c r="BB33" s="14">
        <v>90.917000000000002</v>
      </c>
      <c r="BC33" s="14">
        <v>55.253999999999998</v>
      </c>
      <c r="BD33" s="14">
        <v>23.350999999999999</v>
      </c>
      <c r="BE33" s="14">
        <v>2.6080000000000001</v>
      </c>
      <c r="BF33" s="14">
        <v>0</v>
      </c>
      <c r="BG33" s="14">
        <v>0</v>
      </c>
      <c r="BH33" s="14">
        <v>0</v>
      </c>
      <c r="BI33" s="14">
        <v>0.54200000000000004</v>
      </c>
      <c r="BJ33" s="14">
        <v>12.492000000000001</v>
      </c>
      <c r="BK33" s="14">
        <v>49.331000000000003</v>
      </c>
      <c r="BL33" s="14">
        <v>87.209000000000003</v>
      </c>
      <c r="BM33" s="14">
        <v>118.82599999999999</v>
      </c>
      <c r="BN33" s="14">
        <v>134.02600000000001</v>
      </c>
      <c r="BO33" s="14">
        <v>76.489999999999995</v>
      </c>
      <c r="BP33" s="14">
        <v>32.121000000000002</v>
      </c>
      <c r="BQ33" s="14">
        <v>3.9489999999999998</v>
      </c>
      <c r="BR33" s="14">
        <v>0</v>
      </c>
      <c r="BS33" s="14">
        <v>0</v>
      </c>
      <c r="BT33" s="14">
        <v>0</v>
      </c>
      <c r="BU33" s="14">
        <v>0.89500000000000002</v>
      </c>
      <c r="BV33" s="14">
        <v>16.404</v>
      </c>
      <c r="BW33" s="14">
        <v>62.923000000000002</v>
      </c>
      <c r="BX33" s="14">
        <v>121.925</v>
      </c>
      <c r="BY33" s="121">
        <v>167.703</v>
      </c>
      <c r="BZ33" s="122" t="str">
        <f t="shared" si="1"/>
        <v>Brunt AWS-Halley Research Stn</v>
      </c>
      <c r="CA33" s="14">
        <f t="shared" si="2"/>
        <v>-75.605999999999995</v>
      </c>
      <c r="CB33" s="14">
        <f t="shared" si="3"/>
        <v>-26.207000000000001</v>
      </c>
      <c r="CC33" s="14">
        <f t="shared" si="4"/>
        <v>2.2383670715008606</v>
      </c>
      <c r="CD33" s="14">
        <f t="shared" si="5"/>
        <v>14251.027346328103</v>
      </c>
      <c r="CE33" s="102"/>
    </row>
    <row r="34" spans="1:83" x14ac:dyDescent="0.25">
      <c r="A34" s="14">
        <f t="shared" si="0"/>
        <v>16747.073674609386</v>
      </c>
      <c r="B34" s="14" t="s">
        <v>318</v>
      </c>
      <c r="C34" s="14">
        <v>-74.966999999999999</v>
      </c>
      <c r="D34" s="14">
        <v>136</v>
      </c>
      <c r="E34" s="14">
        <v>141.5</v>
      </c>
      <c r="F34" s="14">
        <v>-2.1579999999999999</v>
      </c>
      <c r="G34" s="14">
        <v>-4.5750000000000002</v>
      </c>
      <c r="H34" s="14">
        <v>-9.9779999999999998</v>
      </c>
      <c r="I34" s="14">
        <v>-11.956</v>
      </c>
      <c r="J34" s="14">
        <v>-13.702999999999999</v>
      </c>
      <c r="K34" s="14">
        <v>-18.155999999999999</v>
      </c>
      <c r="L34" s="14">
        <v>-19.509</v>
      </c>
      <c r="M34" s="14">
        <v>-21.998000000000001</v>
      </c>
      <c r="N34" s="14">
        <v>-19.344000000000001</v>
      </c>
      <c r="O34" s="14">
        <v>-14.32</v>
      </c>
      <c r="P34" s="14">
        <v>-7.8390000000000004</v>
      </c>
      <c r="Q34" s="14">
        <v>-3.7639999999999998</v>
      </c>
      <c r="R34" s="14">
        <v>135.43</v>
      </c>
      <c r="S34" s="14">
        <v>104.696</v>
      </c>
      <c r="T34" s="14">
        <v>44.021000000000001</v>
      </c>
      <c r="U34" s="14">
        <v>3.2480000000000002</v>
      </c>
      <c r="V34" s="14">
        <v>4.0000000000000001E-3</v>
      </c>
      <c r="W34" s="14">
        <v>0</v>
      </c>
      <c r="X34" s="14">
        <v>0</v>
      </c>
      <c r="Y34" s="14">
        <v>0.61799999999999999</v>
      </c>
      <c r="Z34" s="14">
        <v>23.728999999999999</v>
      </c>
      <c r="AA34" s="14">
        <v>62.362000000000002</v>
      </c>
      <c r="AB34" s="14">
        <v>108.30500000000001</v>
      </c>
      <c r="AC34" s="14">
        <v>134.845</v>
      </c>
      <c r="AD34" s="14">
        <v>115.29900000000001</v>
      </c>
      <c r="AE34" s="14">
        <v>67.908000000000001</v>
      </c>
      <c r="AF34" s="14">
        <v>23.798999999999999</v>
      </c>
      <c r="AG34" s="14">
        <v>2.403</v>
      </c>
      <c r="AH34" s="14">
        <v>4.0000000000000001E-3</v>
      </c>
      <c r="AI34" s="14">
        <v>0</v>
      </c>
      <c r="AJ34" s="14">
        <v>0</v>
      </c>
      <c r="AK34" s="14">
        <v>0.57799999999999996</v>
      </c>
      <c r="AL34" s="14">
        <v>11.343</v>
      </c>
      <c r="AM34" s="14">
        <v>42.006999999999998</v>
      </c>
      <c r="AN34" s="14">
        <v>86.106999999999999</v>
      </c>
      <c r="AO34" s="14">
        <v>120.121</v>
      </c>
      <c r="AP34" s="14">
        <v>84.093999999999994</v>
      </c>
      <c r="AQ34" s="14">
        <v>43.97</v>
      </c>
      <c r="AR34" s="14">
        <v>18.047999999999998</v>
      </c>
      <c r="AS34" s="14">
        <v>2.3170000000000002</v>
      </c>
      <c r="AT34" s="14">
        <v>4.0000000000000001E-3</v>
      </c>
      <c r="AU34" s="14">
        <v>0</v>
      </c>
      <c r="AV34" s="14">
        <v>0</v>
      </c>
      <c r="AW34" s="14">
        <v>0.57499999999999996</v>
      </c>
      <c r="AX34" s="14">
        <v>9.4179999999999993</v>
      </c>
      <c r="AY34" s="14">
        <v>32.051000000000002</v>
      </c>
      <c r="AZ34" s="14">
        <v>63.283000000000001</v>
      </c>
      <c r="BA34" s="14">
        <v>97.55</v>
      </c>
      <c r="BB34" s="14">
        <v>123.164</v>
      </c>
      <c r="BC34" s="14">
        <v>80.039000000000001</v>
      </c>
      <c r="BD34" s="14">
        <v>27.995000000000001</v>
      </c>
      <c r="BE34" s="14">
        <v>2.4660000000000002</v>
      </c>
      <c r="BF34" s="14">
        <v>4.0000000000000001E-3</v>
      </c>
      <c r="BG34" s="14">
        <v>0</v>
      </c>
      <c r="BH34" s="14">
        <v>0</v>
      </c>
      <c r="BI34" s="14">
        <v>0.58199999999999996</v>
      </c>
      <c r="BJ34" s="14">
        <v>13.291</v>
      </c>
      <c r="BK34" s="14">
        <v>45.171999999999997</v>
      </c>
      <c r="BL34" s="14">
        <v>97.21</v>
      </c>
      <c r="BM34" s="14">
        <v>129.90299999999999</v>
      </c>
      <c r="BN34" s="14">
        <v>165.39699999999999</v>
      </c>
      <c r="BO34" s="14">
        <v>96.001999999999995</v>
      </c>
      <c r="BP34" s="14">
        <v>35.033000000000001</v>
      </c>
      <c r="BQ34" s="14">
        <v>3.8879999999999999</v>
      </c>
      <c r="BR34" s="14">
        <v>6.0000000000000001E-3</v>
      </c>
      <c r="BS34" s="14">
        <v>0</v>
      </c>
      <c r="BT34" s="14">
        <v>0</v>
      </c>
      <c r="BU34" s="14">
        <v>0.96</v>
      </c>
      <c r="BV34" s="14">
        <v>17.559999999999999</v>
      </c>
      <c r="BW34" s="14">
        <v>62.539000000000001</v>
      </c>
      <c r="BX34" s="14">
        <v>129.238</v>
      </c>
      <c r="BY34" s="121">
        <v>180.11</v>
      </c>
      <c r="BZ34" s="122" t="str">
        <f t="shared" si="1"/>
        <v>Russkaja Research Stn</v>
      </c>
      <c r="CA34" s="14">
        <f t="shared" si="2"/>
        <v>-74.966999999999999</v>
      </c>
      <c r="CB34" s="14">
        <f t="shared" si="3"/>
        <v>136</v>
      </c>
      <c r="CC34" s="14">
        <f t="shared" si="4"/>
        <v>2.6304137481641399</v>
      </c>
      <c r="CD34" s="14">
        <f t="shared" si="5"/>
        <v>16747.073674609386</v>
      </c>
      <c r="CE34" s="102"/>
    </row>
    <row r="35" spans="1:83" x14ac:dyDescent="0.25">
      <c r="A35" s="14">
        <f t="shared" si="0"/>
        <v>17295.233528216548</v>
      </c>
      <c r="B35" s="14" t="s">
        <v>319</v>
      </c>
      <c r="C35" s="14">
        <v>-74.945999999999998</v>
      </c>
      <c r="D35" s="14">
        <v>163.68700000000001</v>
      </c>
      <c r="E35" s="14">
        <v>80</v>
      </c>
      <c r="F35" s="14">
        <v>-3.238</v>
      </c>
      <c r="G35" s="14">
        <v>-9.7720000000000002</v>
      </c>
      <c r="H35" s="14">
        <v>-19.099</v>
      </c>
      <c r="I35" s="14">
        <v>-23.956</v>
      </c>
      <c r="J35" s="14">
        <v>-25.995000000000001</v>
      </c>
      <c r="K35" s="14">
        <v>-25.145</v>
      </c>
      <c r="L35" s="14">
        <v>-24.027000000000001</v>
      </c>
      <c r="M35" s="14">
        <v>-23.957000000000001</v>
      </c>
      <c r="N35" s="14">
        <v>-24.683</v>
      </c>
      <c r="O35" s="14">
        <v>-19.286999999999999</v>
      </c>
      <c r="P35" s="14">
        <v>-11.148999999999999</v>
      </c>
      <c r="Q35" s="14">
        <v>-2.2069999999999999</v>
      </c>
      <c r="R35" s="14">
        <v>206.364</v>
      </c>
      <c r="S35" s="14">
        <v>155.506</v>
      </c>
      <c r="T35" s="14">
        <v>92.194000000000003</v>
      </c>
      <c r="U35" s="14">
        <v>10.196</v>
      </c>
      <c r="V35" s="14">
        <v>1E-3</v>
      </c>
      <c r="W35" s="14">
        <v>0</v>
      </c>
      <c r="X35" s="14">
        <v>0</v>
      </c>
      <c r="Y35" s="14">
        <v>1.274</v>
      </c>
      <c r="Z35" s="14">
        <v>48.000999999999998</v>
      </c>
      <c r="AA35" s="14">
        <v>145.42400000000001</v>
      </c>
      <c r="AB35" s="14">
        <v>192.458</v>
      </c>
      <c r="AC35" s="14">
        <v>205.46</v>
      </c>
      <c r="AD35" s="14">
        <v>158.84700000000001</v>
      </c>
      <c r="AE35" s="14">
        <v>89.855999999999995</v>
      </c>
      <c r="AF35" s="14">
        <v>38.622999999999998</v>
      </c>
      <c r="AG35" s="14">
        <v>4.1849999999999996</v>
      </c>
      <c r="AH35" s="14">
        <v>1E-3</v>
      </c>
      <c r="AI35" s="14">
        <v>0</v>
      </c>
      <c r="AJ35" s="14">
        <v>0</v>
      </c>
      <c r="AK35" s="14">
        <v>0.85699999999999998</v>
      </c>
      <c r="AL35" s="14">
        <v>17.675000000000001</v>
      </c>
      <c r="AM35" s="14">
        <v>72.507000000000005</v>
      </c>
      <c r="AN35" s="14">
        <v>132.97399999999999</v>
      </c>
      <c r="AO35" s="14">
        <v>168.643</v>
      </c>
      <c r="AP35" s="14">
        <v>93.808000000000007</v>
      </c>
      <c r="AQ35" s="14">
        <v>42.993000000000002</v>
      </c>
      <c r="AR35" s="14">
        <v>21.754000000000001</v>
      </c>
      <c r="AS35" s="14">
        <v>3.58</v>
      </c>
      <c r="AT35" s="14">
        <v>1E-3</v>
      </c>
      <c r="AU35" s="14">
        <v>0</v>
      </c>
      <c r="AV35" s="14">
        <v>0</v>
      </c>
      <c r="AW35" s="14">
        <v>0.83699999999999997</v>
      </c>
      <c r="AX35" s="14">
        <v>11.773</v>
      </c>
      <c r="AY35" s="14">
        <v>34.472000000000001</v>
      </c>
      <c r="AZ35" s="14">
        <v>70.483000000000004</v>
      </c>
      <c r="BA35" s="14">
        <v>112.452</v>
      </c>
      <c r="BB35" s="14">
        <v>172.53399999999999</v>
      </c>
      <c r="BC35" s="14">
        <v>106.53</v>
      </c>
      <c r="BD35" s="14">
        <v>48.607999999999997</v>
      </c>
      <c r="BE35" s="14">
        <v>4.9850000000000003</v>
      </c>
      <c r="BF35" s="14">
        <v>1E-3</v>
      </c>
      <c r="BG35" s="14">
        <v>0</v>
      </c>
      <c r="BH35" s="14">
        <v>0</v>
      </c>
      <c r="BI35" s="14">
        <v>0.91600000000000004</v>
      </c>
      <c r="BJ35" s="14">
        <v>22.710999999999999</v>
      </c>
      <c r="BK35" s="14">
        <v>88.034000000000006</v>
      </c>
      <c r="BL35" s="14">
        <v>152.88800000000001</v>
      </c>
      <c r="BM35" s="14">
        <v>186.006</v>
      </c>
      <c r="BN35" s="14">
        <v>221.684</v>
      </c>
      <c r="BO35" s="14">
        <v>121.417</v>
      </c>
      <c r="BP35" s="14">
        <v>50.627000000000002</v>
      </c>
      <c r="BQ35" s="14">
        <v>6.3609999999999998</v>
      </c>
      <c r="BR35" s="14">
        <v>1E-3</v>
      </c>
      <c r="BS35" s="14">
        <v>0</v>
      </c>
      <c r="BT35" s="14">
        <v>0</v>
      </c>
      <c r="BU35" s="14">
        <v>1.405</v>
      </c>
      <c r="BV35" s="14">
        <v>24.692</v>
      </c>
      <c r="BW35" s="14">
        <v>96.894000000000005</v>
      </c>
      <c r="BX35" s="14">
        <v>186.38</v>
      </c>
      <c r="BY35" s="121">
        <v>243.69200000000001</v>
      </c>
      <c r="BZ35" s="122" t="str">
        <f t="shared" si="1"/>
        <v>U-Wisc Manuela AWS-Inexpressible Island</v>
      </c>
      <c r="CA35" s="14">
        <f t="shared" si="2"/>
        <v>-74.945999999999998</v>
      </c>
      <c r="CB35" s="14">
        <f t="shared" si="3"/>
        <v>163.68700000000001</v>
      </c>
      <c r="CC35" s="14">
        <f t="shared" si="4"/>
        <v>2.7165116087895456</v>
      </c>
      <c r="CD35" s="14">
        <f t="shared" si="5"/>
        <v>17295.233528216548</v>
      </c>
      <c r="CE35" s="102"/>
    </row>
    <row r="36" spans="1:83" x14ac:dyDescent="0.25">
      <c r="A36" s="14">
        <f t="shared" si="0"/>
        <v>14965.116547323301</v>
      </c>
      <c r="B36" s="14" t="s">
        <v>320</v>
      </c>
      <c r="C36" s="14">
        <v>-74.792000000000002</v>
      </c>
      <c r="D36" s="14">
        <v>-71.489999999999995</v>
      </c>
      <c r="E36" s="14">
        <v>1510</v>
      </c>
      <c r="F36" s="14">
        <v>-10.814</v>
      </c>
      <c r="G36" s="14">
        <v>-15.21</v>
      </c>
      <c r="H36" s="14">
        <v>-18.907</v>
      </c>
      <c r="I36" s="14">
        <v>-23.984000000000002</v>
      </c>
      <c r="J36" s="14">
        <v>-21.468</v>
      </c>
      <c r="K36" s="14">
        <v>-23.213999999999999</v>
      </c>
      <c r="L36" s="14">
        <v>-26.734999999999999</v>
      </c>
      <c r="M36" s="14">
        <v>-25.422999999999998</v>
      </c>
      <c r="N36" s="14">
        <v>-20.388000000000002</v>
      </c>
      <c r="O36" s="14">
        <v>-22.39</v>
      </c>
      <c r="P36" s="14">
        <v>-15.544</v>
      </c>
      <c r="Q36" s="14">
        <v>-14.092000000000001</v>
      </c>
      <c r="R36" s="14">
        <v>145.816</v>
      </c>
      <c r="S36" s="14">
        <v>90.721999999999994</v>
      </c>
      <c r="T36" s="14">
        <v>49.79</v>
      </c>
      <c r="U36" s="14">
        <v>3.29</v>
      </c>
      <c r="V36" s="14">
        <v>4.0000000000000001E-3</v>
      </c>
      <c r="W36" s="14">
        <v>0</v>
      </c>
      <c r="X36" s="14">
        <v>0</v>
      </c>
      <c r="Y36" s="14">
        <v>0.69899999999999995</v>
      </c>
      <c r="Z36" s="14">
        <v>15.346</v>
      </c>
      <c r="AA36" s="14">
        <v>76.022000000000006</v>
      </c>
      <c r="AB36" s="14">
        <v>120.28</v>
      </c>
      <c r="AC36" s="14">
        <v>172.24299999999999</v>
      </c>
      <c r="AD36" s="14">
        <v>111.64700000000001</v>
      </c>
      <c r="AE36" s="14">
        <v>61.280999999999999</v>
      </c>
      <c r="AF36" s="14">
        <v>27.471</v>
      </c>
      <c r="AG36" s="14">
        <v>2.7149999999999999</v>
      </c>
      <c r="AH36" s="14">
        <v>4.0000000000000001E-3</v>
      </c>
      <c r="AI36" s="14">
        <v>0</v>
      </c>
      <c r="AJ36" s="14">
        <v>0</v>
      </c>
      <c r="AK36" s="14">
        <v>0.68</v>
      </c>
      <c r="AL36" s="14">
        <v>10.367000000000001</v>
      </c>
      <c r="AM36" s="14">
        <v>52.237000000000002</v>
      </c>
      <c r="AN36" s="14">
        <v>93.992999999999995</v>
      </c>
      <c r="AO36" s="14">
        <v>137.10300000000001</v>
      </c>
      <c r="AP36" s="14">
        <v>88.488</v>
      </c>
      <c r="AQ36" s="14">
        <v>47.694000000000003</v>
      </c>
      <c r="AR36" s="14">
        <v>21.591000000000001</v>
      </c>
      <c r="AS36" s="14">
        <v>2.698</v>
      </c>
      <c r="AT36" s="14">
        <v>4.0000000000000001E-3</v>
      </c>
      <c r="AU36" s="14">
        <v>0</v>
      </c>
      <c r="AV36" s="14">
        <v>0</v>
      </c>
      <c r="AW36" s="14">
        <v>0.67900000000000005</v>
      </c>
      <c r="AX36" s="14">
        <v>9.6929999999999996</v>
      </c>
      <c r="AY36" s="14">
        <v>37.243000000000002</v>
      </c>
      <c r="AZ36" s="14">
        <v>71.138000000000005</v>
      </c>
      <c r="BA36" s="14">
        <v>104.483</v>
      </c>
      <c r="BB36" s="14">
        <v>129.57599999999999</v>
      </c>
      <c r="BC36" s="14">
        <v>72.209999999999994</v>
      </c>
      <c r="BD36" s="14">
        <v>31.408000000000001</v>
      </c>
      <c r="BE36" s="14">
        <v>2.82</v>
      </c>
      <c r="BF36" s="14">
        <v>4.0000000000000001E-3</v>
      </c>
      <c r="BG36" s="14">
        <v>0</v>
      </c>
      <c r="BH36" s="14">
        <v>0</v>
      </c>
      <c r="BI36" s="14">
        <v>0.68200000000000005</v>
      </c>
      <c r="BJ36" s="14">
        <v>11.172000000000001</v>
      </c>
      <c r="BK36" s="14">
        <v>54.17</v>
      </c>
      <c r="BL36" s="14">
        <v>103.913</v>
      </c>
      <c r="BM36" s="14">
        <v>154.34299999999999</v>
      </c>
      <c r="BN36" s="14">
        <v>177.56899999999999</v>
      </c>
      <c r="BO36" s="14">
        <v>93.953000000000003</v>
      </c>
      <c r="BP36" s="14">
        <v>40.838999999999999</v>
      </c>
      <c r="BQ36" s="14">
        <v>4.5149999999999997</v>
      </c>
      <c r="BR36" s="14">
        <v>6.0000000000000001E-3</v>
      </c>
      <c r="BS36" s="14">
        <v>0</v>
      </c>
      <c r="BT36" s="14">
        <v>0</v>
      </c>
      <c r="BU36" s="14">
        <v>1.1319999999999999</v>
      </c>
      <c r="BV36" s="14">
        <v>16.8</v>
      </c>
      <c r="BW36" s="14">
        <v>73.83</v>
      </c>
      <c r="BX36" s="14">
        <v>144.10400000000001</v>
      </c>
      <c r="BY36" s="121">
        <v>214.77099999999999</v>
      </c>
      <c r="BZ36" s="122" t="str">
        <f t="shared" si="1"/>
        <v>Sky Blu AWS</v>
      </c>
      <c r="CA36" s="14">
        <f t="shared" si="2"/>
        <v>-74.792000000000002</v>
      </c>
      <c r="CB36" s="14">
        <f t="shared" si="3"/>
        <v>-71.489999999999995</v>
      </c>
      <c r="CC36" s="14">
        <f t="shared" si="4"/>
        <v>2.3505269681018484</v>
      </c>
      <c r="CD36" s="14">
        <f t="shared" si="5"/>
        <v>14965.116547323301</v>
      </c>
      <c r="CE36" s="102"/>
    </row>
    <row r="37" spans="1:83" x14ac:dyDescent="0.25">
      <c r="A37" s="14">
        <f t="shared" si="0"/>
        <v>13876.040319901591</v>
      </c>
      <c r="B37" s="14" t="s">
        <v>321</v>
      </c>
      <c r="C37" s="14">
        <v>-73.034000000000006</v>
      </c>
      <c r="D37" s="14">
        <v>-13.416</v>
      </c>
      <c r="E37" s="14">
        <v>367</v>
      </c>
      <c r="F37" s="14">
        <v>-5.1829999999999998</v>
      </c>
      <c r="G37" s="14">
        <v>-9.3659999999999997</v>
      </c>
      <c r="H37" s="14">
        <v>-13.247</v>
      </c>
      <c r="I37" s="14">
        <v>-15.8</v>
      </c>
      <c r="J37" s="14">
        <v>-17.55</v>
      </c>
      <c r="K37" s="14">
        <v>-21.254999999999999</v>
      </c>
      <c r="L37" s="14">
        <v>-20.036000000000001</v>
      </c>
      <c r="M37" s="14">
        <v>-22.19</v>
      </c>
      <c r="N37" s="14">
        <v>-21.526</v>
      </c>
      <c r="O37" s="14">
        <v>-17.14</v>
      </c>
      <c r="P37" s="14">
        <v>-9.9689999999999994</v>
      </c>
      <c r="Q37" s="14">
        <v>-5.3390000000000004</v>
      </c>
      <c r="R37" s="14">
        <v>158.95099999999999</v>
      </c>
      <c r="S37" s="14">
        <v>108.123</v>
      </c>
      <c r="T37" s="14">
        <v>71.613</v>
      </c>
      <c r="U37" s="14">
        <v>11.488</v>
      </c>
      <c r="V37" s="14">
        <v>5.2999999999999999E-2</v>
      </c>
      <c r="W37" s="14">
        <v>0</v>
      </c>
      <c r="X37" s="14">
        <v>0</v>
      </c>
      <c r="Y37" s="14">
        <v>2.6909999999999998</v>
      </c>
      <c r="Z37" s="14">
        <v>46.576999999999998</v>
      </c>
      <c r="AA37" s="14">
        <v>109.934</v>
      </c>
      <c r="AB37" s="14">
        <v>145.42099999999999</v>
      </c>
      <c r="AC37" s="14">
        <v>169.995</v>
      </c>
      <c r="AD37" s="14">
        <v>124.315</v>
      </c>
      <c r="AE37" s="14">
        <v>70.626000000000005</v>
      </c>
      <c r="AF37" s="14">
        <v>34.018000000000001</v>
      </c>
      <c r="AG37" s="14">
        <v>5.2329999999999997</v>
      </c>
      <c r="AH37" s="14">
        <v>5.2999999999999999E-2</v>
      </c>
      <c r="AI37" s="14">
        <v>0</v>
      </c>
      <c r="AJ37" s="14">
        <v>0</v>
      </c>
      <c r="AK37" s="14">
        <v>1.579</v>
      </c>
      <c r="AL37" s="14">
        <v>18.62</v>
      </c>
      <c r="AM37" s="14">
        <v>62.302999999999997</v>
      </c>
      <c r="AN37" s="14">
        <v>106.554</v>
      </c>
      <c r="AO37" s="14">
        <v>143.99100000000001</v>
      </c>
      <c r="AP37" s="14">
        <v>80.724999999999994</v>
      </c>
      <c r="AQ37" s="14">
        <v>45.604999999999997</v>
      </c>
      <c r="AR37" s="14">
        <v>22.948</v>
      </c>
      <c r="AS37" s="14">
        <v>4.6719999999999997</v>
      </c>
      <c r="AT37" s="14">
        <v>5.2999999999999999E-2</v>
      </c>
      <c r="AU37" s="14">
        <v>0</v>
      </c>
      <c r="AV37" s="14">
        <v>0</v>
      </c>
      <c r="AW37" s="14">
        <v>1.518</v>
      </c>
      <c r="AX37" s="14">
        <v>12.795999999999999</v>
      </c>
      <c r="AY37" s="14">
        <v>36.587000000000003</v>
      </c>
      <c r="AZ37" s="14">
        <v>65.772000000000006</v>
      </c>
      <c r="BA37" s="14">
        <v>98.183999999999997</v>
      </c>
      <c r="BB37" s="14">
        <v>131.672</v>
      </c>
      <c r="BC37" s="14">
        <v>78.837999999999994</v>
      </c>
      <c r="BD37" s="14">
        <v>41.249000000000002</v>
      </c>
      <c r="BE37" s="14">
        <v>6.1109999999999998</v>
      </c>
      <c r="BF37" s="14">
        <v>5.2999999999999999E-2</v>
      </c>
      <c r="BG37" s="14">
        <v>0</v>
      </c>
      <c r="BH37" s="14">
        <v>0</v>
      </c>
      <c r="BI37" s="14">
        <v>1.736</v>
      </c>
      <c r="BJ37" s="14">
        <v>22.498000000000001</v>
      </c>
      <c r="BK37" s="14">
        <v>70.694999999999993</v>
      </c>
      <c r="BL37" s="14">
        <v>115.34099999999999</v>
      </c>
      <c r="BM37" s="14">
        <v>156.21600000000001</v>
      </c>
      <c r="BN37" s="14">
        <v>185.238</v>
      </c>
      <c r="BO37" s="14">
        <v>103.07</v>
      </c>
      <c r="BP37" s="14">
        <v>48.899000000000001</v>
      </c>
      <c r="BQ37" s="14">
        <v>8.2479999999999993</v>
      </c>
      <c r="BR37" s="14">
        <v>8.7999999999999995E-2</v>
      </c>
      <c r="BS37" s="14">
        <v>0</v>
      </c>
      <c r="BT37" s="14">
        <v>0</v>
      </c>
      <c r="BU37" s="14">
        <v>2.5779999999999998</v>
      </c>
      <c r="BV37" s="14">
        <v>26.986000000000001</v>
      </c>
      <c r="BW37" s="14">
        <v>88.95</v>
      </c>
      <c r="BX37" s="14">
        <v>157.887</v>
      </c>
      <c r="BY37" s="121">
        <v>215.46299999999999</v>
      </c>
      <c r="BZ37" s="122" t="str">
        <f t="shared" si="1"/>
        <v>Nordenskiold Base Camp</v>
      </c>
      <c r="CA37" s="14">
        <f t="shared" si="2"/>
        <v>-73.034000000000006</v>
      </c>
      <c r="CB37" s="14">
        <f t="shared" si="3"/>
        <v>-13.416</v>
      </c>
      <c r="CC37" s="14">
        <f t="shared" si="4"/>
        <v>2.1794689589792116</v>
      </c>
      <c r="CD37" s="14">
        <f t="shared" si="5"/>
        <v>13876.040319901591</v>
      </c>
      <c r="CE37" s="102"/>
    </row>
    <row r="38" spans="1:83" x14ac:dyDescent="0.25">
      <c r="A38" s="14">
        <f t="shared" si="0"/>
        <v>14507.892372443463</v>
      </c>
      <c r="B38" s="14" t="s">
        <v>322</v>
      </c>
      <c r="C38" s="14">
        <v>-72.206000000000003</v>
      </c>
      <c r="D38" s="14">
        <v>-60.17</v>
      </c>
      <c r="E38" s="14">
        <v>91</v>
      </c>
      <c r="F38" s="14">
        <v>-4.2350000000000003</v>
      </c>
      <c r="G38" s="14">
        <v>-11.125999999999999</v>
      </c>
      <c r="H38" s="14">
        <v>-17.193000000000001</v>
      </c>
      <c r="I38" s="14">
        <v>-20.923999999999999</v>
      </c>
      <c r="J38" s="14">
        <v>-24.515999999999998</v>
      </c>
      <c r="K38" s="14">
        <v>-25.219000000000001</v>
      </c>
      <c r="L38" s="14">
        <v>-24.984999999999999</v>
      </c>
      <c r="M38" s="14">
        <v>-23.821999999999999</v>
      </c>
      <c r="N38" s="14">
        <v>-20.611000000000001</v>
      </c>
      <c r="O38" s="14">
        <v>-17.338999999999999</v>
      </c>
      <c r="P38" s="14">
        <v>-8.9469999999999992</v>
      </c>
      <c r="Q38" s="14">
        <v>-5.1440000000000001</v>
      </c>
      <c r="R38" s="14">
        <v>99.947000000000003</v>
      </c>
      <c r="S38" s="14">
        <v>75.180000000000007</v>
      </c>
      <c r="T38" s="14">
        <v>48.698999999999998</v>
      </c>
      <c r="U38" s="14">
        <v>7.87</v>
      </c>
      <c r="V38" s="14">
        <v>0.11</v>
      </c>
      <c r="W38" s="14">
        <v>0</v>
      </c>
      <c r="X38" s="14">
        <v>0</v>
      </c>
      <c r="Y38" s="14">
        <v>2.1019999999999999</v>
      </c>
      <c r="Z38" s="14">
        <v>33.56</v>
      </c>
      <c r="AA38" s="14">
        <v>85.028999999999996</v>
      </c>
      <c r="AB38" s="14">
        <v>103.08799999999999</v>
      </c>
      <c r="AC38" s="14">
        <v>108.938</v>
      </c>
      <c r="AD38" s="14">
        <v>83.953000000000003</v>
      </c>
      <c r="AE38" s="14">
        <v>53.280999999999999</v>
      </c>
      <c r="AF38" s="14">
        <v>28.282</v>
      </c>
      <c r="AG38" s="14">
        <v>5.0609999999999999</v>
      </c>
      <c r="AH38" s="14">
        <v>0.11</v>
      </c>
      <c r="AI38" s="14">
        <v>0</v>
      </c>
      <c r="AJ38" s="14">
        <v>0</v>
      </c>
      <c r="AK38" s="14">
        <v>1.728</v>
      </c>
      <c r="AL38" s="14">
        <v>16.788</v>
      </c>
      <c r="AM38" s="14">
        <v>52.67</v>
      </c>
      <c r="AN38" s="14">
        <v>84.296999999999997</v>
      </c>
      <c r="AO38" s="14">
        <v>96.528999999999996</v>
      </c>
      <c r="AP38" s="14">
        <v>69.233000000000004</v>
      </c>
      <c r="AQ38" s="14">
        <v>44.31</v>
      </c>
      <c r="AR38" s="14">
        <v>22.587</v>
      </c>
      <c r="AS38" s="14">
        <v>4.8609999999999998</v>
      </c>
      <c r="AT38" s="14">
        <v>0.11</v>
      </c>
      <c r="AU38" s="14">
        <v>0</v>
      </c>
      <c r="AV38" s="14">
        <v>0</v>
      </c>
      <c r="AW38" s="14">
        <v>1.7150000000000001</v>
      </c>
      <c r="AX38" s="14">
        <v>14.321999999999999</v>
      </c>
      <c r="AY38" s="14">
        <v>39.057000000000002</v>
      </c>
      <c r="AZ38" s="14">
        <v>63.825000000000003</v>
      </c>
      <c r="BA38" s="14">
        <v>82.84</v>
      </c>
      <c r="BB38" s="14">
        <v>88.856999999999999</v>
      </c>
      <c r="BC38" s="14">
        <v>61.03</v>
      </c>
      <c r="BD38" s="14">
        <v>31.367000000000001</v>
      </c>
      <c r="BE38" s="14">
        <v>5.4219999999999997</v>
      </c>
      <c r="BF38" s="14">
        <v>0.11</v>
      </c>
      <c r="BG38" s="14">
        <v>0</v>
      </c>
      <c r="BH38" s="14">
        <v>0</v>
      </c>
      <c r="BI38" s="14">
        <v>1.79</v>
      </c>
      <c r="BJ38" s="14">
        <v>19.439</v>
      </c>
      <c r="BK38" s="14">
        <v>60.363</v>
      </c>
      <c r="BL38" s="14">
        <v>87.784000000000006</v>
      </c>
      <c r="BM38" s="14">
        <v>104.492</v>
      </c>
      <c r="BN38" s="14">
        <v>135.04300000000001</v>
      </c>
      <c r="BO38" s="14">
        <v>86.126999999999995</v>
      </c>
      <c r="BP38" s="14">
        <v>42.835999999999999</v>
      </c>
      <c r="BQ38" s="14">
        <v>8.2750000000000004</v>
      </c>
      <c r="BR38" s="14">
        <v>0.183</v>
      </c>
      <c r="BS38" s="14">
        <v>0</v>
      </c>
      <c r="BT38" s="14">
        <v>0</v>
      </c>
      <c r="BU38" s="14">
        <v>2.8769999999999998</v>
      </c>
      <c r="BV38" s="14">
        <v>26.401</v>
      </c>
      <c r="BW38" s="14">
        <v>80.597999999999999</v>
      </c>
      <c r="BX38" s="14">
        <v>130.13300000000001</v>
      </c>
      <c r="BY38" s="121">
        <v>156.46700000000001</v>
      </c>
      <c r="BZ38" s="122" t="str">
        <f t="shared" si="1"/>
        <v>Butler Island AWS</v>
      </c>
      <c r="CA38" s="14">
        <f t="shared" si="2"/>
        <v>-72.206000000000003</v>
      </c>
      <c r="CB38" s="14">
        <f t="shared" si="3"/>
        <v>-60.17</v>
      </c>
      <c r="CC38" s="14">
        <f t="shared" si="4"/>
        <v>2.2787121078483605</v>
      </c>
      <c r="CD38" s="14">
        <f t="shared" si="5"/>
        <v>14507.892372443463</v>
      </c>
      <c r="CE38" s="102"/>
    </row>
    <row r="39" spans="1:83" x14ac:dyDescent="0.25">
      <c r="A39" s="14">
        <f t="shared" si="0"/>
        <v>13726.205701473194</v>
      </c>
      <c r="B39" s="14" t="s">
        <v>323</v>
      </c>
      <c r="C39" s="14">
        <v>-72.012</v>
      </c>
      <c r="D39" s="14">
        <v>2.5350000000000001</v>
      </c>
      <c r="E39" s="14">
        <v>1275</v>
      </c>
      <c r="F39" s="14">
        <v>-5.4550000000000001</v>
      </c>
      <c r="G39" s="14">
        <v>-10.081</v>
      </c>
      <c r="H39" s="14">
        <v>-15.016999999999999</v>
      </c>
      <c r="I39" s="14">
        <v>-19.978999999999999</v>
      </c>
      <c r="J39" s="14">
        <v>-21.803000000000001</v>
      </c>
      <c r="K39" s="14">
        <v>-22.827000000000002</v>
      </c>
      <c r="L39" s="14">
        <v>-24.495000000000001</v>
      </c>
      <c r="M39" s="14">
        <v>-24.356999999999999</v>
      </c>
      <c r="N39" s="14">
        <v>-24.084</v>
      </c>
      <c r="O39" s="14">
        <v>-17.344999999999999</v>
      </c>
      <c r="P39" s="14">
        <v>-11.194000000000001</v>
      </c>
      <c r="Q39" s="14">
        <v>-6.8970000000000002</v>
      </c>
      <c r="R39" s="14">
        <v>201.63200000000001</v>
      </c>
      <c r="S39" s="14">
        <v>158.37</v>
      </c>
      <c r="T39" s="14">
        <v>107.747</v>
      </c>
      <c r="U39" s="14">
        <v>19.315999999999999</v>
      </c>
      <c r="V39" s="14">
        <v>0.16600000000000001</v>
      </c>
      <c r="W39" s="14">
        <v>0</v>
      </c>
      <c r="X39" s="14">
        <v>0</v>
      </c>
      <c r="Y39" s="14">
        <v>3.976</v>
      </c>
      <c r="Z39" s="14">
        <v>67.126999999999995</v>
      </c>
      <c r="AA39" s="14">
        <v>147.88200000000001</v>
      </c>
      <c r="AB39" s="14">
        <v>183.20599999999999</v>
      </c>
      <c r="AC39" s="14">
        <v>204.32400000000001</v>
      </c>
      <c r="AD39" s="14">
        <v>146.42699999999999</v>
      </c>
      <c r="AE39" s="14">
        <v>89.674000000000007</v>
      </c>
      <c r="AF39" s="14">
        <v>44.81</v>
      </c>
      <c r="AG39" s="14">
        <v>7.4509999999999996</v>
      </c>
      <c r="AH39" s="14">
        <v>0.16</v>
      </c>
      <c r="AI39" s="14">
        <v>0</v>
      </c>
      <c r="AJ39" s="14">
        <v>0</v>
      </c>
      <c r="AK39" s="14">
        <v>2.1</v>
      </c>
      <c r="AL39" s="14">
        <v>24.463999999999999</v>
      </c>
      <c r="AM39" s="14">
        <v>74.608999999999995</v>
      </c>
      <c r="AN39" s="14">
        <v>125.583</v>
      </c>
      <c r="AO39" s="14">
        <v>161.673</v>
      </c>
      <c r="AP39" s="14">
        <v>82.242999999999995</v>
      </c>
      <c r="AQ39" s="14">
        <v>43.91</v>
      </c>
      <c r="AR39" s="14">
        <v>24.939</v>
      </c>
      <c r="AS39" s="14">
        <v>6.1040000000000001</v>
      </c>
      <c r="AT39" s="14">
        <v>0.16</v>
      </c>
      <c r="AU39" s="14">
        <v>0</v>
      </c>
      <c r="AV39" s="14">
        <v>0</v>
      </c>
      <c r="AW39" s="14">
        <v>1.9790000000000001</v>
      </c>
      <c r="AX39" s="14">
        <v>15.26</v>
      </c>
      <c r="AY39" s="14">
        <v>37.970999999999997</v>
      </c>
      <c r="AZ39" s="14">
        <v>64.787000000000006</v>
      </c>
      <c r="BA39" s="14">
        <v>99.355999999999995</v>
      </c>
      <c r="BB39" s="14">
        <v>168.09899999999999</v>
      </c>
      <c r="BC39" s="14">
        <v>106.85</v>
      </c>
      <c r="BD39" s="14">
        <v>56.323999999999998</v>
      </c>
      <c r="BE39" s="14">
        <v>9.0879999999999992</v>
      </c>
      <c r="BF39" s="14">
        <v>0.161</v>
      </c>
      <c r="BG39" s="14">
        <v>0</v>
      </c>
      <c r="BH39" s="14">
        <v>0</v>
      </c>
      <c r="BI39" s="14">
        <v>2.347</v>
      </c>
      <c r="BJ39" s="14">
        <v>31.457000000000001</v>
      </c>
      <c r="BK39" s="14">
        <v>92.491</v>
      </c>
      <c r="BL39" s="14">
        <v>146.767</v>
      </c>
      <c r="BM39" s="14">
        <v>185.64400000000001</v>
      </c>
      <c r="BN39" s="14">
        <v>223.46600000000001</v>
      </c>
      <c r="BO39" s="14">
        <v>130.185</v>
      </c>
      <c r="BP39" s="14">
        <v>62.000999999999998</v>
      </c>
      <c r="BQ39" s="14">
        <v>11.234</v>
      </c>
      <c r="BR39" s="14">
        <v>0.26700000000000002</v>
      </c>
      <c r="BS39" s="14">
        <v>0</v>
      </c>
      <c r="BT39" s="14">
        <v>0</v>
      </c>
      <c r="BU39" s="14">
        <v>3.403</v>
      </c>
      <c r="BV39" s="14">
        <v>34.697000000000003</v>
      </c>
      <c r="BW39" s="14">
        <v>107.94</v>
      </c>
      <c r="BX39" s="14">
        <v>188.541</v>
      </c>
      <c r="BY39" s="121">
        <v>250.041</v>
      </c>
      <c r="BZ39" s="122" t="str">
        <f t="shared" si="1"/>
        <v>Troll Research Stn</v>
      </c>
      <c r="CA39" s="14">
        <f t="shared" si="2"/>
        <v>-72.012</v>
      </c>
      <c r="CB39" s="14">
        <f t="shared" si="3"/>
        <v>2.5350000000000001</v>
      </c>
      <c r="CC39" s="14">
        <f t="shared" si="4"/>
        <v>2.1559348748805354</v>
      </c>
      <c r="CD39" s="14">
        <f t="shared" si="5"/>
        <v>13726.205701473194</v>
      </c>
      <c r="CE39" s="102"/>
    </row>
    <row r="40" spans="1:83" x14ac:dyDescent="0.25">
      <c r="A40" s="14">
        <f t="shared" si="0"/>
        <v>14652.223253150845</v>
      </c>
      <c r="B40" s="14" t="s">
        <v>324</v>
      </c>
      <c r="C40" s="14">
        <v>-71.328999999999994</v>
      </c>
      <c r="D40" s="14">
        <v>-68.266999999999996</v>
      </c>
      <c r="E40" s="14">
        <v>69</v>
      </c>
      <c r="F40" s="14">
        <v>-0.86199999999999999</v>
      </c>
      <c r="G40" s="14">
        <v>-3.1059999999999999</v>
      </c>
      <c r="H40" s="14">
        <v>-5.5919999999999996</v>
      </c>
      <c r="I40" s="14">
        <v>-10.121</v>
      </c>
      <c r="J40" s="14">
        <v>-10.27</v>
      </c>
      <c r="K40" s="14">
        <v>-14.21</v>
      </c>
      <c r="L40" s="14">
        <v>-16.902999999999999</v>
      </c>
      <c r="M40" s="14">
        <v>-14.744999999999999</v>
      </c>
      <c r="N40" s="14">
        <v>-10.903</v>
      </c>
      <c r="O40" s="14">
        <v>-8.9580000000000002</v>
      </c>
      <c r="P40" s="14">
        <v>-4.7949999999999999</v>
      </c>
      <c r="Q40" s="14">
        <v>-1.6930000000000001</v>
      </c>
      <c r="R40" s="14">
        <v>128.636</v>
      </c>
      <c r="S40" s="14">
        <v>89.793000000000006</v>
      </c>
      <c r="T40" s="14">
        <v>58.045999999999999</v>
      </c>
      <c r="U40" s="14">
        <v>18.785</v>
      </c>
      <c r="V40" s="14">
        <v>0.20200000000000001</v>
      </c>
      <c r="W40" s="14">
        <v>0</v>
      </c>
      <c r="X40" s="14">
        <v>1E-3</v>
      </c>
      <c r="Y40" s="14">
        <v>3.669</v>
      </c>
      <c r="Z40" s="14">
        <v>36.911000000000001</v>
      </c>
      <c r="AA40" s="14">
        <v>94.787000000000006</v>
      </c>
      <c r="AB40" s="14">
        <v>136.59100000000001</v>
      </c>
      <c r="AC40" s="14">
        <v>155.21899999999999</v>
      </c>
      <c r="AD40" s="14">
        <v>100.94799999999999</v>
      </c>
      <c r="AE40" s="14">
        <v>60.14</v>
      </c>
      <c r="AF40" s="14">
        <v>32.338999999999999</v>
      </c>
      <c r="AG40" s="14">
        <v>7.109</v>
      </c>
      <c r="AH40" s="14">
        <v>0.20200000000000001</v>
      </c>
      <c r="AI40" s="14">
        <v>0</v>
      </c>
      <c r="AJ40" s="14">
        <v>1E-3</v>
      </c>
      <c r="AK40" s="14">
        <v>2.3180000000000001</v>
      </c>
      <c r="AL40" s="14">
        <v>18.271999999999998</v>
      </c>
      <c r="AM40" s="14">
        <v>57.277000000000001</v>
      </c>
      <c r="AN40" s="14">
        <v>98.39</v>
      </c>
      <c r="AO40" s="14">
        <v>127.437</v>
      </c>
      <c r="AP40" s="14">
        <v>79.433000000000007</v>
      </c>
      <c r="AQ40" s="14">
        <v>46.09</v>
      </c>
      <c r="AR40" s="14">
        <v>25.172999999999998</v>
      </c>
      <c r="AS40" s="14">
        <v>6.0960000000000001</v>
      </c>
      <c r="AT40" s="14">
        <v>0.20200000000000001</v>
      </c>
      <c r="AU40" s="14">
        <v>0</v>
      </c>
      <c r="AV40" s="14">
        <v>1E-3</v>
      </c>
      <c r="AW40" s="14">
        <v>2.2370000000000001</v>
      </c>
      <c r="AX40" s="14">
        <v>14.895</v>
      </c>
      <c r="AY40" s="14">
        <v>41.070999999999998</v>
      </c>
      <c r="AZ40" s="14">
        <v>70.418999999999997</v>
      </c>
      <c r="BA40" s="14">
        <v>95.111999999999995</v>
      </c>
      <c r="BB40" s="14">
        <v>122.92</v>
      </c>
      <c r="BC40" s="14">
        <v>69.759</v>
      </c>
      <c r="BD40" s="14">
        <v>38.075000000000003</v>
      </c>
      <c r="BE40" s="14">
        <v>9.4250000000000007</v>
      </c>
      <c r="BF40" s="14">
        <v>0.20200000000000001</v>
      </c>
      <c r="BG40" s="14">
        <v>0</v>
      </c>
      <c r="BH40" s="14">
        <v>1E-3</v>
      </c>
      <c r="BI40" s="14">
        <v>2.52</v>
      </c>
      <c r="BJ40" s="14">
        <v>22.271000000000001</v>
      </c>
      <c r="BK40" s="14">
        <v>68.488</v>
      </c>
      <c r="BL40" s="14">
        <v>117.503</v>
      </c>
      <c r="BM40" s="14">
        <v>144.131</v>
      </c>
      <c r="BN40" s="14">
        <v>166.285</v>
      </c>
      <c r="BO40" s="14">
        <v>96.117000000000004</v>
      </c>
      <c r="BP40" s="14">
        <v>49.29</v>
      </c>
      <c r="BQ40" s="14">
        <v>11.308999999999999</v>
      </c>
      <c r="BR40" s="14">
        <v>0.33700000000000002</v>
      </c>
      <c r="BS40" s="14">
        <v>0</v>
      </c>
      <c r="BT40" s="14">
        <v>1E-3</v>
      </c>
      <c r="BU40" s="14">
        <v>3.81</v>
      </c>
      <c r="BV40" s="14">
        <v>28.571999999999999</v>
      </c>
      <c r="BW40" s="14">
        <v>89.427999999999997</v>
      </c>
      <c r="BX40" s="14">
        <v>158.614</v>
      </c>
      <c r="BY40" s="121">
        <v>204.91300000000001</v>
      </c>
      <c r="BZ40" s="122" t="str">
        <f t="shared" si="1"/>
        <v>Fossil Bluff Stn</v>
      </c>
      <c r="CA40" s="14">
        <f t="shared" si="2"/>
        <v>-71.328999999999994</v>
      </c>
      <c r="CB40" s="14">
        <f t="shared" si="3"/>
        <v>-68.266999999999996</v>
      </c>
      <c r="CC40" s="14">
        <f t="shared" si="4"/>
        <v>2.3013817360039313</v>
      </c>
      <c r="CD40" s="14">
        <f t="shared" si="5"/>
        <v>14652.223253150845</v>
      </c>
      <c r="CE40" s="102"/>
    </row>
    <row r="41" spans="1:83" x14ac:dyDescent="0.25">
      <c r="A41" s="14">
        <f t="shared" si="0"/>
        <v>13620.767453855749</v>
      </c>
      <c r="B41" s="14" t="s">
        <v>325</v>
      </c>
      <c r="C41" s="14">
        <v>-70.777000000000001</v>
      </c>
      <c r="D41" s="14">
        <v>11.821999999999999</v>
      </c>
      <c r="E41" s="14">
        <v>102</v>
      </c>
      <c r="F41" s="14">
        <v>-0.36299999999999999</v>
      </c>
      <c r="G41" s="14">
        <v>-2.6589999999999998</v>
      </c>
      <c r="H41" s="14">
        <v>-7.7119999999999997</v>
      </c>
      <c r="I41" s="14">
        <v>-10.94</v>
      </c>
      <c r="J41" s="14">
        <v>-13.198</v>
      </c>
      <c r="K41" s="14">
        <v>-14.792999999999999</v>
      </c>
      <c r="L41" s="14">
        <v>-16.189</v>
      </c>
      <c r="M41" s="14">
        <v>-16.588000000000001</v>
      </c>
      <c r="N41" s="14">
        <v>-16.440999999999999</v>
      </c>
      <c r="O41" s="14">
        <v>-11.613</v>
      </c>
      <c r="P41" s="14">
        <v>-5.0060000000000002</v>
      </c>
      <c r="Q41" s="14">
        <v>-0.95799999999999996</v>
      </c>
      <c r="R41" s="14">
        <v>179.929</v>
      </c>
      <c r="S41" s="14">
        <v>141.33500000000001</v>
      </c>
      <c r="T41" s="14">
        <v>103.371</v>
      </c>
      <c r="U41" s="14">
        <v>27.716000000000001</v>
      </c>
      <c r="V41" s="14">
        <v>0.54600000000000004</v>
      </c>
      <c r="W41" s="14">
        <v>0</v>
      </c>
      <c r="X41" s="14">
        <v>8.0000000000000002E-3</v>
      </c>
      <c r="Y41" s="14">
        <v>8.3339999999999996</v>
      </c>
      <c r="Z41" s="14">
        <v>70.960999999999999</v>
      </c>
      <c r="AA41" s="14">
        <v>131.86199999999999</v>
      </c>
      <c r="AB41" s="14">
        <v>162.721</v>
      </c>
      <c r="AC41" s="14">
        <v>182.63</v>
      </c>
      <c r="AD41" s="14">
        <v>138.804</v>
      </c>
      <c r="AE41" s="14">
        <v>85.319000000000003</v>
      </c>
      <c r="AF41" s="14">
        <v>43.377000000000002</v>
      </c>
      <c r="AG41" s="14">
        <v>9.3339999999999996</v>
      </c>
      <c r="AH41" s="14">
        <v>0.36099999999999999</v>
      </c>
      <c r="AI41" s="14">
        <v>0</v>
      </c>
      <c r="AJ41" s="14">
        <v>8.0000000000000002E-3</v>
      </c>
      <c r="AK41" s="14">
        <v>3.3010000000000002</v>
      </c>
      <c r="AL41" s="14">
        <v>26.106000000000002</v>
      </c>
      <c r="AM41" s="14">
        <v>69.204999999999998</v>
      </c>
      <c r="AN41" s="14">
        <v>115.524</v>
      </c>
      <c r="AO41" s="14">
        <v>150.851</v>
      </c>
      <c r="AP41" s="14">
        <v>80.638999999999996</v>
      </c>
      <c r="AQ41" s="14">
        <v>44.268000000000001</v>
      </c>
      <c r="AR41" s="14">
        <v>24.931999999999999</v>
      </c>
      <c r="AS41" s="14">
        <v>6.9749999999999996</v>
      </c>
      <c r="AT41" s="14">
        <v>0.36</v>
      </c>
      <c r="AU41" s="14">
        <v>0</v>
      </c>
      <c r="AV41" s="14">
        <v>8.0000000000000002E-3</v>
      </c>
      <c r="AW41" s="14">
        <v>2.883</v>
      </c>
      <c r="AX41" s="14">
        <v>15.69</v>
      </c>
      <c r="AY41" s="14">
        <v>38.069000000000003</v>
      </c>
      <c r="AZ41" s="14">
        <v>65.691000000000003</v>
      </c>
      <c r="BA41" s="14">
        <v>92.611999999999995</v>
      </c>
      <c r="BB41" s="14">
        <v>157.79900000000001</v>
      </c>
      <c r="BC41" s="14">
        <v>103.822</v>
      </c>
      <c r="BD41" s="14">
        <v>56.042999999999999</v>
      </c>
      <c r="BE41" s="14">
        <v>11.673</v>
      </c>
      <c r="BF41" s="14">
        <v>0.39100000000000001</v>
      </c>
      <c r="BG41" s="14">
        <v>0</v>
      </c>
      <c r="BH41" s="14">
        <v>8.0000000000000002E-3</v>
      </c>
      <c r="BI41" s="14">
        <v>3.8</v>
      </c>
      <c r="BJ41" s="14">
        <v>32.426000000000002</v>
      </c>
      <c r="BK41" s="14">
        <v>82.802999999999997</v>
      </c>
      <c r="BL41" s="14">
        <v>136.149</v>
      </c>
      <c r="BM41" s="14">
        <v>165.833</v>
      </c>
      <c r="BN41" s="14">
        <v>210.953</v>
      </c>
      <c r="BO41" s="14">
        <v>124.89700000000001</v>
      </c>
      <c r="BP41" s="14">
        <v>62.545000000000002</v>
      </c>
      <c r="BQ41" s="14">
        <v>13.615</v>
      </c>
      <c r="BR41" s="14">
        <v>0.60099999999999998</v>
      </c>
      <c r="BS41" s="14">
        <v>0</v>
      </c>
      <c r="BT41" s="14">
        <v>1.2999999999999999E-2</v>
      </c>
      <c r="BU41" s="14">
        <v>5.1749999999999998</v>
      </c>
      <c r="BV41" s="14">
        <v>36.905000000000001</v>
      </c>
      <c r="BW41" s="14">
        <v>103.52200000000001</v>
      </c>
      <c r="BX41" s="14">
        <v>178.59700000000001</v>
      </c>
      <c r="BY41" s="121">
        <v>232.32400000000001</v>
      </c>
      <c r="BZ41" s="122" t="str">
        <f t="shared" si="1"/>
        <v>Novolazarevskaja Research Stn</v>
      </c>
      <c r="CA41" s="14">
        <f t="shared" si="2"/>
        <v>-70.777000000000001</v>
      </c>
      <c r="CB41" s="14">
        <f t="shared" si="3"/>
        <v>11.821999999999999</v>
      </c>
      <c r="CC41" s="14">
        <f t="shared" si="4"/>
        <v>2.1393739985445248</v>
      </c>
      <c r="CD41" s="14">
        <f t="shared" si="5"/>
        <v>13620.767453855749</v>
      </c>
      <c r="CE41" s="102"/>
    </row>
    <row r="42" spans="1:83" x14ac:dyDescent="0.25">
      <c r="A42" s="14">
        <f t="shared" si="0"/>
        <v>13590.929402029045</v>
      </c>
      <c r="B42" s="14" t="s">
        <v>326</v>
      </c>
      <c r="C42" s="14">
        <v>-70.667000000000002</v>
      </c>
      <c r="D42" s="14">
        <v>-8.2669999999999995</v>
      </c>
      <c r="E42" s="14">
        <v>50</v>
      </c>
      <c r="F42" s="14">
        <v>-4.0419999999999998</v>
      </c>
      <c r="G42" s="14">
        <v>-7.7080000000000002</v>
      </c>
      <c r="H42" s="14">
        <v>-13.257999999999999</v>
      </c>
      <c r="I42" s="14">
        <v>-18.382000000000001</v>
      </c>
      <c r="J42" s="14">
        <v>-19.390999999999998</v>
      </c>
      <c r="K42" s="14">
        <v>-21.096</v>
      </c>
      <c r="L42" s="14">
        <v>-23.571000000000002</v>
      </c>
      <c r="M42" s="14">
        <v>-23.963999999999999</v>
      </c>
      <c r="N42" s="14">
        <v>-23.423999999999999</v>
      </c>
      <c r="O42" s="14">
        <v>-17.800999999999998</v>
      </c>
      <c r="P42" s="14">
        <v>-10.093999999999999</v>
      </c>
      <c r="Q42" s="14">
        <v>-4.3490000000000002</v>
      </c>
      <c r="R42" s="14">
        <v>108.096</v>
      </c>
      <c r="S42" s="14">
        <v>78.474000000000004</v>
      </c>
      <c r="T42" s="14">
        <v>60.457999999999998</v>
      </c>
      <c r="U42" s="14">
        <v>12.294</v>
      </c>
      <c r="V42" s="14">
        <v>0.29099999999999998</v>
      </c>
      <c r="W42" s="14">
        <v>0</v>
      </c>
      <c r="X42" s="14">
        <v>4.0000000000000001E-3</v>
      </c>
      <c r="Y42" s="14">
        <v>3.8490000000000002</v>
      </c>
      <c r="Z42" s="14">
        <v>34.082000000000001</v>
      </c>
      <c r="AA42" s="14">
        <v>84.938999999999993</v>
      </c>
      <c r="AB42" s="14">
        <v>102.321</v>
      </c>
      <c r="AC42" s="14">
        <v>117.568</v>
      </c>
      <c r="AD42" s="14">
        <v>88.566999999999993</v>
      </c>
      <c r="AE42" s="14">
        <v>57.08</v>
      </c>
      <c r="AF42" s="14">
        <v>33.469000000000001</v>
      </c>
      <c r="AG42" s="14">
        <v>6.4420000000000002</v>
      </c>
      <c r="AH42" s="14">
        <v>0.28100000000000003</v>
      </c>
      <c r="AI42" s="14">
        <v>0</v>
      </c>
      <c r="AJ42" s="14">
        <v>4.0000000000000001E-3</v>
      </c>
      <c r="AK42" s="14">
        <v>2.5270000000000001</v>
      </c>
      <c r="AL42" s="14">
        <v>17.294</v>
      </c>
      <c r="AM42" s="14">
        <v>53.371000000000002</v>
      </c>
      <c r="AN42" s="14">
        <v>81.179000000000002</v>
      </c>
      <c r="AO42" s="14">
        <v>89.376999999999995</v>
      </c>
      <c r="AP42" s="14">
        <v>73.242999999999995</v>
      </c>
      <c r="AQ42" s="14">
        <v>44.689</v>
      </c>
      <c r="AR42" s="14">
        <v>24.516999999999999</v>
      </c>
      <c r="AS42" s="14">
        <v>5.798</v>
      </c>
      <c r="AT42" s="14">
        <v>0.28100000000000003</v>
      </c>
      <c r="AU42" s="14">
        <v>0</v>
      </c>
      <c r="AV42" s="14">
        <v>4.0000000000000001E-3</v>
      </c>
      <c r="AW42" s="14">
        <v>2.4319999999999999</v>
      </c>
      <c r="AX42" s="14">
        <v>14.278</v>
      </c>
      <c r="AY42" s="14">
        <v>39.142000000000003</v>
      </c>
      <c r="AZ42" s="14">
        <v>63.920999999999999</v>
      </c>
      <c r="BA42" s="14">
        <v>75.712000000000003</v>
      </c>
      <c r="BB42" s="14">
        <v>101.41</v>
      </c>
      <c r="BC42" s="14">
        <v>67.150000000000006</v>
      </c>
      <c r="BD42" s="14">
        <v>39.082000000000001</v>
      </c>
      <c r="BE42" s="14">
        <v>7.3259999999999996</v>
      </c>
      <c r="BF42" s="14">
        <v>0.28199999999999997</v>
      </c>
      <c r="BG42" s="14">
        <v>0</v>
      </c>
      <c r="BH42" s="14">
        <v>4.0000000000000001E-3</v>
      </c>
      <c r="BI42" s="14">
        <v>2.681</v>
      </c>
      <c r="BJ42" s="14">
        <v>20.286000000000001</v>
      </c>
      <c r="BK42" s="14">
        <v>61.930999999999997</v>
      </c>
      <c r="BL42" s="14">
        <v>91.257000000000005</v>
      </c>
      <c r="BM42" s="14">
        <v>109.57</v>
      </c>
      <c r="BN42" s="14">
        <v>145.392</v>
      </c>
      <c r="BO42" s="14">
        <v>90.07</v>
      </c>
      <c r="BP42" s="14">
        <v>49.762</v>
      </c>
      <c r="BQ42" s="14">
        <v>10.159000000000001</v>
      </c>
      <c r="BR42" s="14">
        <v>0.46899999999999997</v>
      </c>
      <c r="BS42" s="14">
        <v>0</v>
      </c>
      <c r="BT42" s="14">
        <v>6.0000000000000001E-3</v>
      </c>
      <c r="BU42" s="14">
        <v>4.1429999999999998</v>
      </c>
      <c r="BV42" s="14">
        <v>27.254999999999999</v>
      </c>
      <c r="BW42" s="14">
        <v>82.444000000000003</v>
      </c>
      <c r="BX42" s="14">
        <v>130.947</v>
      </c>
      <c r="BY42" s="121">
        <v>158.995</v>
      </c>
      <c r="BZ42" s="122" t="str">
        <f t="shared" si="1"/>
        <v>Neumayer III Stn</v>
      </c>
      <c r="CA42" s="14">
        <f t="shared" si="2"/>
        <v>-70.667000000000002</v>
      </c>
      <c r="CB42" s="14">
        <f t="shared" si="3"/>
        <v>-8.2669999999999995</v>
      </c>
      <c r="CC42" s="14">
        <f t="shared" si="4"/>
        <v>2.1346874232497384</v>
      </c>
      <c r="CD42" s="14">
        <f t="shared" si="5"/>
        <v>13590.929402029045</v>
      </c>
      <c r="CE42" s="102"/>
    </row>
    <row r="43" spans="1:83" x14ac:dyDescent="0.25">
      <c r="A43" s="14">
        <f t="shared" si="0"/>
        <v>13535.628027792101</v>
      </c>
      <c r="B43" s="14" t="s">
        <v>327</v>
      </c>
      <c r="C43" s="14">
        <v>-70.3</v>
      </c>
      <c r="D43" s="14">
        <v>-2.35</v>
      </c>
      <c r="E43" s="14">
        <v>62</v>
      </c>
      <c r="F43" s="14">
        <v>-3.706</v>
      </c>
      <c r="G43" s="14">
        <v>-7.766</v>
      </c>
      <c r="H43" s="14">
        <v>-13.147</v>
      </c>
      <c r="I43" s="14">
        <v>-17.972999999999999</v>
      </c>
      <c r="J43" s="14">
        <v>-19.138999999999999</v>
      </c>
      <c r="K43" s="14">
        <v>-23.047999999999998</v>
      </c>
      <c r="L43" s="14">
        <v>-21.728999999999999</v>
      </c>
      <c r="M43" s="14">
        <v>-23.533999999999999</v>
      </c>
      <c r="N43" s="14">
        <v>-22.323</v>
      </c>
      <c r="O43" s="14">
        <v>-18.821000000000002</v>
      </c>
      <c r="P43" s="14">
        <v>-9.3559999999999999</v>
      </c>
      <c r="Q43" s="14">
        <v>-4.2</v>
      </c>
      <c r="R43" s="14">
        <v>128.565</v>
      </c>
      <c r="S43" s="14">
        <v>128.977</v>
      </c>
      <c r="T43" s="14">
        <v>49.042999999999999</v>
      </c>
      <c r="U43" s="14">
        <v>15.064</v>
      </c>
      <c r="V43" s="14">
        <v>0.57399999999999995</v>
      </c>
      <c r="W43" s="14">
        <v>0</v>
      </c>
      <c r="X43" s="14">
        <v>1.9E-2</v>
      </c>
      <c r="Y43" s="14">
        <v>7.024</v>
      </c>
      <c r="Z43" s="14">
        <v>68.364999999999995</v>
      </c>
      <c r="AA43" s="14">
        <v>122.24299999999999</v>
      </c>
      <c r="AB43" s="14">
        <v>108.32299999999999</v>
      </c>
      <c r="AC43" s="14">
        <v>131.75299999999999</v>
      </c>
      <c r="AD43" s="14">
        <v>104.685</v>
      </c>
      <c r="AE43" s="14">
        <v>82.659000000000006</v>
      </c>
      <c r="AF43" s="14">
        <v>28.143999999999998</v>
      </c>
      <c r="AG43" s="14">
        <v>7.0529999999999999</v>
      </c>
      <c r="AH43" s="14">
        <v>0.45100000000000001</v>
      </c>
      <c r="AI43" s="14">
        <v>0</v>
      </c>
      <c r="AJ43" s="14">
        <v>1.9E-2</v>
      </c>
      <c r="AK43" s="14">
        <v>3.2130000000000001</v>
      </c>
      <c r="AL43" s="14">
        <v>25.315999999999999</v>
      </c>
      <c r="AM43" s="14">
        <v>68.843999999999994</v>
      </c>
      <c r="AN43" s="14">
        <v>87.814999999999998</v>
      </c>
      <c r="AO43" s="14">
        <v>113.27500000000001</v>
      </c>
      <c r="AP43" s="14">
        <v>81.308999999999997</v>
      </c>
      <c r="AQ43" s="14">
        <v>47.654000000000003</v>
      </c>
      <c r="AR43" s="14">
        <v>23.088999999999999</v>
      </c>
      <c r="AS43" s="14">
        <v>5.8620000000000001</v>
      </c>
      <c r="AT43" s="14">
        <v>0.44800000000000001</v>
      </c>
      <c r="AU43" s="14">
        <v>0</v>
      </c>
      <c r="AV43" s="14">
        <v>1.9E-2</v>
      </c>
      <c r="AW43" s="14">
        <v>2.911</v>
      </c>
      <c r="AX43" s="14">
        <v>15.526</v>
      </c>
      <c r="AY43" s="14">
        <v>39.792000000000002</v>
      </c>
      <c r="AZ43" s="14">
        <v>66.563999999999993</v>
      </c>
      <c r="BA43" s="14">
        <v>86.605000000000004</v>
      </c>
      <c r="BB43" s="14">
        <v>122.301</v>
      </c>
      <c r="BC43" s="14">
        <v>95.918000000000006</v>
      </c>
      <c r="BD43" s="14">
        <v>32.448999999999998</v>
      </c>
      <c r="BE43" s="14">
        <v>7.8920000000000003</v>
      </c>
      <c r="BF43" s="14">
        <v>0.47199999999999998</v>
      </c>
      <c r="BG43" s="14">
        <v>0</v>
      </c>
      <c r="BH43" s="14">
        <v>1.9E-2</v>
      </c>
      <c r="BI43" s="14">
        <v>3.63</v>
      </c>
      <c r="BJ43" s="14">
        <v>32.027000000000001</v>
      </c>
      <c r="BK43" s="14">
        <v>80.242000000000004</v>
      </c>
      <c r="BL43" s="14">
        <v>95.495000000000005</v>
      </c>
      <c r="BM43" s="14">
        <v>124.68600000000001</v>
      </c>
      <c r="BN43" s="14">
        <v>168.965</v>
      </c>
      <c r="BO43" s="14">
        <v>121.64100000000001</v>
      </c>
      <c r="BP43" s="14">
        <v>44.347999999999999</v>
      </c>
      <c r="BQ43" s="14">
        <v>10.742000000000001</v>
      </c>
      <c r="BR43" s="14">
        <v>0.748</v>
      </c>
      <c r="BS43" s="14">
        <v>0</v>
      </c>
      <c r="BT43" s="14">
        <v>3.1E-2</v>
      </c>
      <c r="BU43" s="14">
        <v>5.1529999999999996</v>
      </c>
      <c r="BV43" s="14">
        <v>36.706000000000003</v>
      </c>
      <c r="BW43" s="14">
        <v>101.54600000000001</v>
      </c>
      <c r="BX43" s="14">
        <v>137.20699999999999</v>
      </c>
      <c r="BY43" s="121">
        <v>180.70699999999999</v>
      </c>
      <c r="BZ43" s="122" t="str">
        <f t="shared" si="1"/>
        <v>SANAE SAF Stn</v>
      </c>
      <c r="CA43" s="14">
        <f t="shared" si="2"/>
        <v>-70.3</v>
      </c>
      <c r="CB43" s="14">
        <f t="shared" si="3"/>
        <v>-2.35</v>
      </c>
      <c r="CC43" s="14">
        <f t="shared" si="4"/>
        <v>2.126001398579902</v>
      </c>
      <c r="CD43" s="14">
        <f t="shared" si="5"/>
        <v>13535.628027792101</v>
      </c>
      <c r="CE43" s="102"/>
    </row>
    <row r="44" spans="1:83" x14ac:dyDescent="0.25">
      <c r="A44" s="14">
        <f t="shared" si="0"/>
        <v>17733.762568461349</v>
      </c>
      <c r="B44" s="14" t="s">
        <v>328</v>
      </c>
      <c r="C44" s="14">
        <v>-69.5</v>
      </c>
      <c r="D44" s="14">
        <v>159.38300000000001</v>
      </c>
      <c r="E44" s="14">
        <v>291</v>
      </c>
      <c r="F44" s="14">
        <v>-4.2080000000000002</v>
      </c>
      <c r="G44" s="14">
        <v>-6.1459999999999999</v>
      </c>
      <c r="H44" s="14">
        <v>-10.148999999999999</v>
      </c>
      <c r="I44" s="14">
        <v>-14.15</v>
      </c>
      <c r="J44" s="14">
        <v>-17.866</v>
      </c>
      <c r="K44" s="14">
        <v>-19.393999999999998</v>
      </c>
      <c r="L44" s="14">
        <v>-20.654</v>
      </c>
      <c r="M44" s="14">
        <v>-21.087</v>
      </c>
      <c r="N44" s="14">
        <v>-19.268999999999998</v>
      </c>
      <c r="O44" s="14">
        <v>-16.436</v>
      </c>
      <c r="P44" s="14">
        <v>-11.468</v>
      </c>
      <c r="Q44" s="14">
        <v>-4.93</v>
      </c>
      <c r="R44" s="14">
        <v>123.97799999999999</v>
      </c>
      <c r="S44" s="14">
        <v>91.634</v>
      </c>
      <c r="T44" s="14">
        <v>73.236999999999995</v>
      </c>
      <c r="U44" s="14">
        <v>17.207999999999998</v>
      </c>
      <c r="V44" s="14">
        <v>0.52700000000000002</v>
      </c>
      <c r="W44" s="14">
        <v>0</v>
      </c>
      <c r="X44" s="14">
        <v>4.9000000000000002E-2</v>
      </c>
      <c r="Y44" s="14">
        <v>6.4859999999999998</v>
      </c>
      <c r="Z44" s="14">
        <v>44.42</v>
      </c>
      <c r="AA44" s="14">
        <v>115.32599999999999</v>
      </c>
      <c r="AB44" s="14">
        <v>134.57300000000001</v>
      </c>
      <c r="AC44" s="14">
        <v>129.73500000000001</v>
      </c>
      <c r="AD44" s="14">
        <v>102.395</v>
      </c>
      <c r="AE44" s="14">
        <v>65.103999999999999</v>
      </c>
      <c r="AF44" s="14">
        <v>38.307000000000002</v>
      </c>
      <c r="AG44" s="14">
        <v>8.3719999999999999</v>
      </c>
      <c r="AH44" s="14">
        <v>0.48299999999999998</v>
      </c>
      <c r="AI44" s="14">
        <v>0</v>
      </c>
      <c r="AJ44" s="14">
        <v>4.9000000000000002E-2</v>
      </c>
      <c r="AK44" s="14">
        <v>3.4580000000000002</v>
      </c>
      <c r="AL44" s="14">
        <v>20.378</v>
      </c>
      <c r="AM44" s="14">
        <v>66.882000000000005</v>
      </c>
      <c r="AN44" s="14">
        <v>105.327</v>
      </c>
      <c r="AO44" s="14">
        <v>110.13</v>
      </c>
      <c r="AP44" s="14">
        <v>74.415000000000006</v>
      </c>
      <c r="AQ44" s="14">
        <v>40.726999999999997</v>
      </c>
      <c r="AR44" s="14">
        <v>25.832999999999998</v>
      </c>
      <c r="AS44" s="14">
        <v>7.06</v>
      </c>
      <c r="AT44" s="14">
        <v>0.48099999999999998</v>
      </c>
      <c r="AU44" s="14">
        <v>0</v>
      </c>
      <c r="AV44" s="14">
        <v>4.9000000000000002E-2</v>
      </c>
      <c r="AW44" s="14">
        <v>3.1640000000000001</v>
      </c>
      <c r="AX44" s="14">
        <v>15.79</v>
      </c>
      <c r="AY44" s="14">
        <v>41.744</v>
      </c>
      <c r="AZ44" s="14">
        <v>65.004000000000005</v>
      </c>
      <c r="BA44" s="14">
        <v>79.313000000000002</v>
      </c>
      <c r="BB44" s="14">
        <v>114.43300000000001</v>
      </c>
      <c r="BC44" s="14">
        <v>66.88</v>
      </c>
      <c r="BD44" s="14">
        <v>45.326000000000001</v>
      </c>
      <c r="BE44" s="14">
        <v>9.6829999999999998</v>
      </c>
      <c r="BF44" s="14">
        <v>0.48299999999999998</v>
      </c>
      <c r="BG44" s="14">
        <v>0</v>
      </c>
      <c r="BH44" s="14">
        <v>4.9000000000000002E-2</v>
      </c>
      <c r="BI44" s="14">
        <v>3.827</v>
      </c>
      <c r="BJ44" s="14">
        <v>25.364999999999998</v>
      </c>
      <c r="BK44" s="14">
        <v>79.106999999999999</v>
      </c>
      <c r="BL44" s="14">
        <v>109.816</v>
      </c>
      <c r="BM44" s="14">
        <v>121.322</v>
      </c>
      <c r="BN44" s="14">
        <v>163.93700000000001</v>
      </c>
      <c r="BO44" s="14">
        <v>96.754000000000005</v>
      </c>
      <c r="BP44" s="14">
        <v>55.222999999999999</v>
      </c>
      <c r="BQ44" s="14">
        <v>12.887</v>
      </c>
      <c r="BR44" s="14">
        <v>0.80200000000000005</v>
      </c>
      <c r="BS44" s="14">
        <v>0</v>
      </c>
      <c r="BT44" s="14">
        <v>8.1000000000000003E-2</v>
      </c>
      <c r="BU44" s="14">
        <v>5.48</v>
      </c>
      <c r="BV44" s="14">
        <v>31.402000000000001</v>
      </c>
      <c r="BW44" s="14">
        <v>99.99</v>
      </c>
      <c r="BX44" s="14">
        <v>158.39500000000001</v>
      </c>
      <c r="BY44" s="121">
        <v>176.68100000000001</v>
      </c>
      <c r="BZ44" s="122" t="str">
        <f t="shared" si="1"/>
        <v>Leningradskaya</v>
      </c>
      <c r="CA44" s="14">
        <f t="shared" si="2"/>
        <v>-69.5</v>
      </c>
      <c r="CB44" s="14">
        <f t="shared" si="3"/>
        <v>159.38300000000001</v>
      </c>
      <c r="CC44" s="14">
        <f t="shared" si="4"/>
        <v>2.7853900790728652</v>
      </c>
      <c r="CD44" s="14">
        <f t="shared" si="5"/>
        <v>17733.762568461349</v>
      </c>
      <c r="CE44" s="102"/>
    </row>
    <row r="45" spans="1:83" x14ac:dyDescent="0.25">
      <c r="A45" s="14">
        <f t="shared" si="0"/>
        <v>14772.312926261833</v>
      </c>
      <c r="B45" s="14" t="s">
        <v>329</v>
      </c>
      <c r="C45" s="14">
        <v>-69.378</v>
      </c>
      <c r="D45" s="14">
        <v>76.388000000000005</v>
      </c>
      <c r="E45" s="14">
        <v>15</v>
      </c>
      <c r="F45" s="14">
        <v>0.39100000000000001</v>
      </c>
      <c r="G45" s="14">
        <v>-2.895</v>
      </c>
      <c r="H45" s="14">
        <v>-8.2430000000000003</v>
      </c>
      <c r="I45" s="14">
        <v>-12.91</v>
      </c>
      <c r="J45" s="14">
        <v>-15.069000000000001</v>
      </c>
      <c r="K45" s="14">
        <v>-14.443</v>
      </c>
      <c r="L45" s="14">
        <v>-14.946999999999999</v>
      </c>
      <c r="M45" s="14">
        <v>-15.243</v>
      </c>
      <c r="N45" s="14">
        <v>-14.464</v>
      </c>
      <c r="O45" s="14">
        <v>-11.987</v>
      </c>
      <c r="P45" s="14">
        <v>-5.0819999999999999</v>
      </c>
      <c r="Q45" s="14">
        <v>-0.29899999999999999</v>
      </c>
      <c r="R45" s="14">
        <v>173.45699999999999</v>
      </c>
      <c r="S45" s="14">
        <v>134.346</v>
      </c>
      <c r="T45" s="14">
        <v>94.057000000000002</v>
      </c>
      <c r="U45" s="14">
        <v>29.61</v>
      </c>
      <c r="V45" s="14">
        <v>1.054</v>
      </c>
      <c r="W45" s="14">
        <v>0</v>
      </c>
      <c r="X45" s="14">
        <v>6.2E-2</v>
      </c>
      <c r="Y45" s="14">
        <v>12.003</v>
      </c>
      <c r="Z45" s="14">
        <v>71.512</v>
      </c>
      <c r="AA45" s="14">
        <v>123.486</v>
      </c>
      <c r="AB45" s="14">
        <v>161.63800000000001</v>
      </c>
      <c r="AC45" s="14">
        <v>179.37100000000001</v>
      </c>
      <c r="AD45" s="14">
        <v>135.79300000000001</v>
      </c>
      <c r="AE45" s="14">
        <v>86.24</v>
      </c>
      <c r="AF45" s="14">
        <v>44.551000000000002</v>
      </c>
      <c r="AG45" s="14">
        <v>11.07</v>
      </c>
      <c r="AH45" s="14">
        <v>0.67400000000000004</v>
      </c>
      <c r="AI45" s="14">
        <v>0</v>
      </c>
      <c r="AJ45" s="14">
        <v>6.2E-2</v>
      </c>
      <c r="AK45" s="14">
        <v>4.4240000000000004</v>
      </c>
      <c r="AL45" s="14">
        <v>28.105</v>
      </c>
      <c r="AM45" s="14">
        <v>67.953000000000003</v>
      </c>
      <c r="AN45" s="14">
        <v>116.407</v>
      </c>
      <c r="AO45" s="14">
        <v>146.60400000000001</v>
      </c>
      <c r="AP45" s="14">
        <v>78.841999999999999</v>
      </c>
      <c r="AQ45" s="14">
        <v>44.287999999999997</v>
      </c>
      <c r="AR45" s="14">
        <v>26.244</v>
      </c>
      <c r="AS45" s="14">
        <v>8.4179999999999993</v>
      </c>
      <c r="AT45" s="14">
        <v>0.64</v>
      </c>
      <c r="AU45" s="14">
        <v>0</v>
      </c>
      <c r="AV45" s="14">
        <v>6.2E-2</v>
      </c>
      <c r="AW45" s="14">
        <v>3.726</v>
      </c>
      <c r="AX45" s="14">
        <v>17.204999999999998</v>
      </c>
      <c r="AY45" s="14">
        <v>36.097000000000001</v>
      </c>
      <c r="AZ45" s="14">
        <v>63.411999999999999</v>
      </c>
      <c r="BA45" s="14">
        <v>90.822000000000003</v>
      </c>
      <c r="BB45" s="14">
        <v>155.05199999999999</v>
      </c>
      <c r="BC45" s="14">
        <v>96.090999999999994</v>
      </c>
      <c r="BD45" s="14">
        <v>55.177</v>
      </c>
      <c r="BE45" s="14">
        <v>14.157999999999999</v>
      </c>
      <c r="BF45" s="14">
        <v>0.72699999999999998</v>
      </c>
      <c r="BG45" s="14">
        <v>0</v>
      </c>
      <c r="BH45" s="14">
        <v>6.2E-2</v>
      </c>
      <c r="BI45" s="14">
        <v>5.6989999999999998</v>
      </c>
      <c r="BJ45" s="14">
        <v>35.719000000000001</v>
      </c>
      <c r="BK45" s="14">
        <v>84.043000000000006</v>
      </c>
      <c r="BL45" s="14">
        <v>133.68</v>
      </c>
      <c r="BM45" s="14">
        <v>166.066</v>
      </c>
      <c r="BN45" s="14">
        <v>208.31200000000001</v>
      </c>
      <c r="BO45" s="14">
        <v>123.435</v>
      </c>
      <c r="BP45" s="14">
        <v>63.286000000000001</v>
      </c>
      <c r="BQ45" s="14">
        <v>16.216000000000001</v>
      </c>
      <c r="BR45" s="14">
        <v>1.0740000000000001</v>
      </c>
      <c r="BS45" s="14">
        <v>0</v>
      </c>
      <c r="BT45" s="14">
        <v>0.104</v>
      </c>
      <c r="BU45" s="14">
        <v>6.8230000000000004</v>
      </c>
      <c r="BV45" s="14">
        <v>39.868000000000002</v>
      </c>
      <c r="BW45" s="14">
        <v>100.771</v>
      </c>
      <c r="BX45" s="14">
        <v>179.49199999999999</v>
      </c>
      <c r="BY45" s="121">
        <v>231.37299999999999</v>
      </c>
      <c r="BZ45" s="122" t="str">
        <f t="shared" si="1"/>
        <v>Progress Research Stn Prydz Bay East Antarctica</v>
      </c>
      <c r="CA45" s="14">
        <f t="shared" si="2"/>
        <v>-69.378</v>
      </c>
      <c r="CB45" s="14">
        <f t="shared" si="3"/>
        <v>76.388000000000005</v>
      </c>
      <c r="CC45" s="14">
        <f t="shared" si="4"/>
        <v>2.3202438687741838</v>
      </c>
      <c r="CD45" s="14">
        <f t="shared" si="5"/>
        <v>14772.312926261833</v>
      </c>
      <c r="CE45" s="102"/>
    </row>
    <row r="46" spans="1:83" x14ac:dyDescent="0.25">
      <c r="A46" s="14">
        <f t="shared" si="0"/>
        <v>13777.332522033072</v>
      </c>
      <c r="B46" s="14" t="s">
        <v>330</v>
      </c>
      <c r="C46" s="14">
        <v>-69.004000000000005</v>
      </c>
      <c r="D46" s="14">
        <v>39.582999999999998</v>
      </c>
      <c r="E46" s="14">
        <v>21</v>
      </c>
      <c r="F46" s="14">
        <v>-0.33800000000000002</v>
      </c>
      <c r="G46" s="14">
        <v>-2.44</v>
      </c>
      <c r="H46" s="14">
        <v>-6.5019999999999998</v>
      </c>
      <c r="I46" s="14">
        <v>-9.6069999999999993</v>
      </c>
      <c r="J46" s="14">
        <v>-13.227</v>
      </c>
      <c r="K46" s="14">
        <v>-14.972</v>
      </c>
      <c r="L46" s="14">
        <v>-16.780999999999999</v>
      </c>
      <c r="M46" s="14">
        <v>-17.98</v>
      </c>
      <c r="N46" s="14">
        <v>-17.094000000000001</v>
      </c>
      <c r="O46" s="14">
        <v>-13.301</v>
      </c>
      <c r="P46" s="14">
        <v>-6.1680000000000001</v>
      </c>
      <c r="Q46" s="14">
        <v>-1.607</v>
      </c>
      <c r="R46" s="14">
        <v>158.96600000000001</v>
      </c>
      <c r="S46" s="14">
        <v>126.127</v>
      </c>
      <c r="T46" s="14">
        <v>74.126000000000005</v>
      </c>
      <c r="U46" s="14">
        <v>22.74</v>
      </c>
      <c r="V46" s="14">
        <v>1.3</v>
      </c>
      <c r="W46" s="14">
        <v>0</v>
      </c>
      <c r="X46" s="14">
        <v>9.7000000000000003E-2</v>
      </c>
      <c r="Y46" s="14">
        <v>10.646000000000001</v>
      </c>
      <c r="Z46" s="14">
        <v>60.651000000000003</v>
      </c>
      <c r="AA46" s="14">
        <v>112.074</v>
      </c>
      <c r="AB46" s="14">
        <v>151.57300000000001</v>
      </c>
      <c r="AC46" s="14">
        <v>161.107</v>
      </c>
      <c r="AD46" s="14">
        <v>123.83499999999999</v>
      </c>
      <c r="AE46" s="14">
        <v>76.793999999999997</v>
      </c>
      <c r="AF46" s="14">
        <v>37.542999999999999</v>
      </c>
      <c r="AG46" s="14">
        <v>9.1940000000000008</v>
      </c>
      <c r="AH46" s="14">
        <v>0.88300000000000001</v>
      </c>
      <c r="AI46" s="14">
        <v>0</v>
      </c>
      <c r="AJ46" s="14">
        <v>9.7000000000000003E-2</v>
      </c>
      <c r="AK46" s="14">
        <v>4.375</v>
      </c>
      <c r="AL46" s="14">
        <v>24.882000000000001</v>
      </c>
      <c r="AM46" s="14">
        <v>63.545999999999999</v>
      </c>
      <c r="AN46" s="14">
        <v>110.2</v>
      </c>
      <c r="AO46" s="14">
        <v>134.035</v>
      </c>
      <c r="AP46" s="14">
        <v>79.602999999999994</v>
      </c>
      <c r="AQ46" s="14">
        <v>46.201999999999998</v>
      </c>
      <c r="AR46" s="14">
        <v>26.422000000000001</v>
      </c>
      <c r="AS46" s="14">
        <v>7.665</v>
      </c>
      <c r="AT46" s="14">
        <v>0.86499999999999999</v>
      </c>
      <c r="AU46" s="14">
        <v>0</v>
      </c>
      <c r="AV46" s="14">
        <v>9.7000000000000003E-2</v>
      </c>
      <c r="AW46" s="14">
        <v>3.7690000000000001</v>
      </c>
      <c r="AX46" s="14">
        <v>16.835999999999999</v>
      </c>
      <c r="AY46" s="14">
        <v>38.124000000000002</v>
      </c>
      <c r="AZ46" s="14">
        <v>65.762</v>
      </c>
      <c r="BA46" s="14">
        <v>90.513000000000005</v>
      </c>
      <c r="BB46" s="14">
        <v>139.684</v>
      </c>
      <c r="BC46" s="14">
        <v>94.323999999999998</v>
      </c>
      <c r="BD46" s="14">
        <v>43.991</v>
      </c>
      <c r="BE46" s="14">
        <v>11.500999999999999</v>
      </c>
      <c r="BF46" s="14">
        <v>0.93500000000000005</v>
      </c>
      <c r="BG46" s="14">
        <v>0</v>
      </c>
      <c r="BH46" s="14">
        <v>9.7000000000000003E-2</v>
      </c>
      <c r="BI46" s="14">
        <v>5.2880000000000003</v>
      </c>
      <c r="BJ46" s="14">
        <v>31.081</v>
      </c>
      <c r="BK46" s="14">
        <v>75.960999999999999</v>
      </c>
      <c r="BL46" s="14">
        <v>126.566</v>
      </c>
      <c r="BM46" s="14">
        <v>151.65700000000001</v>
      </c>
      <c r="BN46" s="14">
        <v>195.96299999999999</v>
      </c>
      <c r="BO46" s="14">
        <v>120.51900000000001</v>
      </c>
      <c r="BP46" s="14">
        <v>57.28</v>
      </c>
      <c r="BQ46" s="14">
        <v>14.288</v>
      </c>
      <c r="BR46" s="14">
        <v>1.452</v>
      </c>
      <c r="BS46" s="14">
        <v>0</v>
      </c>
      <c r="BT46" s="14">
        <v>0.161</v>
      </c>
      <c r="BU46" s="14">
        <v>6.8449999999999998</v>
      </c>
      <c r="BV46" s="14">
        <v>37.817</v>
      </c>
      <c r="BW46" s="14">
        <v>96.894000000000005</v>
      </c>
      <c r="BX46" s="14">
        <v>172.94</v>
      </c>
      <c r="BY46" s="121">
        <v>215.28200000000001</v>
      </c>
      <c r="BZ46" s="122" t="str">
        <f t="shared" si="1"/>
        <v>Syowa Stn</v>
      </c>
      <c r="CA46" s="14">
        <f t="shared" si="2"/>
        <v>-69.004000000000005</v>
      </c>
      <c r="CB46" s="14">
        <f t="shared" si="3"/>
        <v>39.582999999999998</v>
      </c>
      <c r="CC46" s="14">
        <f t="shared" si="4"/>
        <v>2.1639652146469701</v>
      </c>
      <c r="CD46" s="14">
        <f t="shared" si="5"/>
        <v>13777.332522033072</v>
      </c>
      <c r="CE46" s="102"/>
    </row>
    <row r="47" spans="1:83" x14ac:dyDescent="0.25">
      <c r="A47" s="14">
        <f t="shared" si="0"/>
        <v>14774.868256901615</v>
      </c>
      <c r="B47" s="14" t="s">
        <v>331</v>
      </c>
      <c r="C47" s="14">
        <v>-68.575999999999993</v>
      </c>
      <c r="D47" s="14">
        <v>77.97</v>
      </c>
      <c r="E47" s="14">
        <v>3</v>
      </c>
      <c r="F47" s="14">
        <v>1.3620000000000001</v>
      </c>
      <c r="G47" s="14">
        <v>-2.532</v>
      </c>
      <c r="H47" s="14">
        <v>-7.2380000000000004</v>
      </c>
      <c r="I47" s="14">
        <v>-11.93</v>
      </c>
      <c r="J47" s="14">
        <v>-14.212</v>
      </c>
      <c r="K47" s="14">
        <v>-15.577</v>
      </c>
      <c r="L47" s="14">
        <v>-16.439</v>
      </c>
      <c r="M47" s="14">
        <v>-16.277000000000001</v>
      </c>
      <c r="N47" s="14">
        <v>-14.997999999999999</v>
      </c>
      <c r="O47" s="14">
        <v>-11.587</v>
      </c>
      <c r="P47" s="14">
        <v>-5.0570000000000004</v>
      </c>
      <c r="Q47" s="14">
        <v>-5.3999999999999999E-2</v>
      </c>
      <c r="R47" s="14">
        <v>169.26599999999999</v>
      </c>
      <c r="S47" s="14">
        <v>125.747</v>
      </c>
      <c r="T47" s="14">
        <v>102.756</v>
      </c>
      <c r="U47" s="14">
        <v>34.4</v>
      </c>
      <c r="V47" s="14">
        <v>1.4239999999999999</v>
      </c>
      <c r="W47" s="14">
        <v>0</v>
      </c>
      <c r="X47" s="14">
        <v>0.152</v>
      </c>
      <c r="Y47" s="14">
        <v>11.606999999999999</v>
      </c>
      <c r="Z47" s="14">
        <v>67.072999999999993</v>
      </c>
      <c r="AA47" s="14">
        <v>127.887</v>
      </c>
      <c r="AB47" s="14">
        <v>149.22200000000001</v>
      </c>
      <c r="AC47" s="14">
        <v>166.46899999999999</v>
      </c>
      <c r="AD47" s="14">
        <v>134.494</v>
      </c>
      <c r="AE47" s="14">
        <v>79.492999999999995</v>
      </c>
      <c r="AF47" s="14">
        <v>45.613999999999997</v>
      </c>
      <c r="AG47" s="14">
        <v>11.968999999999999</v>
      </c>
      <c r="AH47" s="14">
        <v>0.95199999999999996</v>
      </c>
      <c r="AI47" s="14">
        <v>0</v>
      </c>
      <c r="AJ47" s="14">
        <v>0.152</v>
      </c>
      <c r="AK47" s="14">
        <v>4.4569999999999999</v>
      </c>
      <c r="AL47" s="14">
        <v>26.067</v>
      </c>
      <c r="AM47" s="14">
        <v>70.373000000000005</v>
      </c>
      <c r="AN47" s="14">
        <v>108.819</v>
      </c>
      <c r="AO47" s="14">
        <v>141.816</v>
      </c>
      <c r="AP47" s="14">
        <v>82.224000000000004</v>
      </c>
      <c r="AQ47" s="14">
        <v>45.289000000000001</v>
      </c>
      <c r="AR47" s="14">
        <v>27.231000000000002</v>
      </c>
      <c r="AS47" s="14">
        <v>9.23</v>
      </c>
      <c r="AT47" s="14">
        <v>0.93600000000000005</v>
      </c>
      <c r="AU47" s="14">
        <v>0</v>
      </c>
      <c r="AV47" s="14">
        <v>0.152</v>
      </c>
      <c r="AW47" s="14">
        <v>3.9929999999999999</v>
      </c>
      <c r="AX47" s="14">
        <v>17.100000000000001</v>
      </c>
      <c r="AY47" s="14">
        <v>40.200000000000003</v>
      </c>
      <c r="AZ47" s="14">
        <v>65.727000000000004</v>
      </c>
      <c r="BA47" s="14">
        <v>90.631</v>
      </c>
      <c r="BB47" s="14">
        <v>149.29499999999999</v>
      </c>
      <c r="BC47" s="14">
        <v>92.825999999999993</v>
      </c>
      <c r="BD47" s="14">
        <v>57.966999999999999</v>
      </c>
      <c r="BE47" s="14">
        <v>15.755000000000001</v>
      </c>
      <c r="BF47" s="14">
        <v>0.998</v>
      </c>
      <c r="BG47" s="14">
        <v>0</v>
      </c>
      <c r="BH47" s="14">
        <v>0.152</v>
      </c>
      <c r="BI47" s="14">
        <v>5.5129999999999999</v>
      </c>
      <c r="BJ47" s="14">
        <v>33.100999999999999</v>
      </c>
      <c r="BK47" s="14">
        <v>85.567999999999998</v>
      </c>
      <c r="BL47" s="14">
        <v>122.108</v>
      </c>
      <c r="BM47" s="14">
        <v>151.30000000000001</v>
      </c>
      <c r="BN47" s="14">
        <v>208.59299999999999</v>
      </c>
      <c r="BO47" s="14">
        <v>121.366</v>
      </c>
      <c r="BP47" s="14">
        <v>67.281000000000006</v>
      </c>
      <c r="BQ47" s="14">
        <v>18.094999999999999</v>
      </c>
      <c r="BR47" s="14">
        <v>1.571</v>
      </c>
      <c r="BS47" s="14">
        <v>0</v>
      </c>
      <c r="BT47" s="14">
        <v>0.254</v>
      </c>
      <c r="BU47" s="14">
        <v>7.2889999999999997</v>
      </c>
      <c r="BV47" s="14">
        <v>38.878999999999998</v>
      </c>
      <c r="BW47" s="14">
        <v>106.855</v>
      </c>
      <c r="BX47" s="14">
        <v>171.935</v>
      </c>
      <c r="BY47" s="121">
        <v>221.95400000000001</v>
      </c>
      <c r="BZ47" s="122" t="str">
        <f t="shared" si="1"/>
        <v>Davis Stn</v>
      </c>
      <c r="CA47" s="14">
        <f t="shared" si="2"/>
        <v>-68.575999999999993</v>
      </c>
      <c r="CB47" s="14">
        <f t="shared" si="3"/>
        <v>77.97</v>
      </c>
      <c r="CC47" s="14">
        <f t="shared" si="4"/>
        <v>2.3206452270637921</v>
      </c>
      <c r="CD47" s="14">
        <f t="shared" si="5"/>
        <v>14774.868256901615</v>
      </c>
      <c r="CE47" s="102"/>
    </row>
    <row r="48" spans="1:83" x14ac:dyDescent="0.25">
      <c r="A48" s="14">
        <f t="shared" si="0"/>
        <v>14386.870795986282</v>
      </c>
      <c r="B48" s="14" t="s">
        <v>332</v>
      </c>
      <c r="C48" s="14">
        <v>-68.13</v>
      </c>
      <c r="D48" s="14">
        <v>-67.103999999999999</v>
      </c>
      <c r="E48" s="14">
        <v>7</v>
      </c>
      <c r="F48" s="14">
        <v>2.1629999999999998</v>
      </c>
      <c r="G48" s="14">
        <v>0.94899999999999995</v>
      </c>
      <c r="H48" s="14">
        <v>-0.69899999999999995</v>
      </c>
      <c r="I48" s="14">
        <v>-2.8580000000000001</v>
      </c>
      <c r="J48" s="14">
        <v>-4.2539999999999996</v>
      </c>
      <c r="K48" s="14">
        <v>-7.5579999999999998</v>
      </c>
      <c r="L48" s="14">
        <v>-10.427</v>
      </c>
      <c r="M48" s="14">
        <v>-10.779</v>
      </c>
      <c r="N48" s="14">
        <v>-8.2070000000000007</v>
      </c>
      <c r="O48" s="14">
        <v>-4.9909999999999997</v>
      </c>
      <c r="P48" s="14">
        <v>-1.627</v>
      </c>
      <c r="Q48" s="14">
        <v>0.63900000000000001</v>
      </c>
      <c r="R48" s="14">
        <v>136.59200000000001</v>
      </c>
      <c r="S48" s="14">
        <v>90.771000000000001</v>
      </c>
      <c r="T48" s="14">
        <v>68.756</v>
      </c>
      <c r="U48" s="14">
        <v>21.248999999999999</v>
      </c>
      <c r="V48" s="14">
        <v>1.0569999999999999</v>
      </c>
      <c r="W48" s="14">
        <v>0</v>
      </c>
      <c r="X48" s="14">
        <v>0.161</v>
      </c>
      <c r="Y48" s="14">
        <v>10.558</v>
      </c>
      <c r="Z48" s="14">
        <v>48.537999999999997</v>
      </c>
      <c r="AA48" s="14">
        <v>85.01</v>
      </c>
      <c r="AB48" s="14">
        <v>121.44799999999999</v>
      </c>
      <c r="AC48" s="14">
        <v>134.422</v>
      </c>
      <c r="AD48" s="14">
        <v>111.148</v>
      </c>
      <c r="AE48" s="14">
        <v>64.864999999999995</v>
      </c>
      <c r="AF48" s="14">
        <v>36.621000000000002</v>
      </c>
      <c r="AG48" s="14">
        <v>9.6</v>
      </c>
      <c r="AH48" s="14">
        <v>0.88200000000000001</v>
      </c>
      <c r="AI48" s="14">
        <v>0</v>
      </c>
      <c r="AJ48" s="14">
        <v>0.161</v>
      </c>
      <c r="AK48" s="14">
        <v>4.7709999999999999</v>
      </c>
      <c r="AL48" s="14">
        <v>22.562999999999999</v>
      </c>
      <c r="AM48" s="14">
        <v>51.954999999999998</v>
      </c>
      <c r="AN48" s="14">
        <v>94.513999999999996</v>
      </c>
      <c r="AO48" s="14">
        <v>109.976</v>
      </c>
      <c r="AP48" s="14">
        <v>77.792000000000002</v>
      </c>
      <c r="AQ48" s="14">
        <v>46.445999999999998</v>
      </c>
      <c r="AR48" s="14">
        <v>26.754999999999999</v>
      </c>
      <c r="AS48" s="14">
        <v>8.4019999999999992</v>
      </c>
      <c r="AT48" s="14">
        <v>0.88200000000000001</v>
      </c>
      <c r="AU48" s="14">
        <v>0</v>
      </c>
      <c r="AV48" s="14">
        <v>0.161</v>
      </c>
      <c r="AW48" s="14">
        <v>4.1630000000000003</v>
      </c>
      <c r="AX48" s="14">
        <v>17.135999999999999</v>
      </c>
      <c r="AY48" s="14">
        <v>38.686</v>
      </c>
      <c r="AZ48" s="14">
        <v>66.442999999999998</v>
      </c>
      <c r="BA48" s="14">
        <v>84.540999999999997</v>
      </c>
      <c r="BB48" s="14">
        <v>125.857</v>
      </c>
      <c r="BC48" s="14">
        <v>75.603999999999999</v>
      </c>
      <c r="BD48" s="14">
        <v>44.637999999999998</v>
      </c>
      <c r="BE48" s="14">
        <v>11.894</v>
      </c>
      <c r="BF48" s="14">
        <v>0.91900000000000004</v>
      </c>
      <c r="BG48" s="14">
        <v>0</v>
      </c>
      <c r="BH48" s="14">
        <v>0.161</v>
      </c>
      <c r="BI48" s="14">
        <v>5.2549999999999999</v>
      </c>
      <c r="BJ48" s="14">
        <v>28.725999999999999</v>
      </c>
      <c r="BK48" s="14">
        <v>64.617999999999995</v>
      </c>
      <c r="BL48" s="14">
        <v>108.762</v>
      </c>
      <c r="BM48" s="14">
        <v>133.126</v>
      </c>
      <c r="BN48" s="14">
        <v>176.93799999999999</v>
      </c>
      <c r="BO48" s="14">
        <v>100.74</v>
      </c>
      <c r="BP48" s="14">
        <v>56.731000000000002</v>
      </c>
      <c r="BQ48" s="14">
        <v>15.132</v>
      </c>
      <c r="BR48" s="14">
        <v>1.472</v>
      </c>
      <c r="BS48" s="14">
        <v>0</v>
      </c>
      <c r="BT48" s="14">
        <v>0.26900000000000002</v>
      </c>
      <c r="BU48" s="14">
        <v>7.4779999999999998</v>
      </c>
      <c r="BV48" s="14">
        <v>35.302</v>
      </c>
      <c r="BW48" s="14">
        <v>84.283000000000001</v>
      </c>
      <c r="BX48" s="14">
        <v>151.453</v>
      </c>
      <c r="BY48" s="121">
        <v>186.892</v>
      </c>
      <c r="BZ48" s="122" t="str">
        <f t="shared" si="1"/>
        <v>San Martin Stn</v>
      </c>
      <c r="CA48" s="14">
        <f t="shared" si="2"/>
        <v>-68.13</v>
      </c>
      <c r="CB48" s="14">
        <f t="shared" si="3"/>
        <v>-67.103999999999999</v>
      </c>
      <c r="CC48" s="14">
        <f t="shared" si="4"/>
        <v>2.2597036037525018</v>
      </c>
      <c r="CD48" s="14">
        <f t="shared" si="5"/>
        <v>14386.870795986282</v>
      </c>
      <c r="CE48" s="102"/>
    </row>
    <row r="49" spans="1:83" x14ac:dyDescent="0.25">
      <c r="A49" s="14">
        <f t="shared" si="0"/>
        <v>13780.290709395489</v>
      </c>
      <c r="B49" s="14" t="s">
        <v>333</v>
      </c>
      <c r="C49" s="14">
        <v>-67.665000000000006</v>
      </c>
      <c r="D49" s="14">
        <v>45.838000000000001</v>
      </c>
      <c r="E49" s="14">
        <v>50</v>
      </c>
      <c r="F49" s="14">
        <v>-0.58199999999999996</v>
      </c>
      <c r="G49" s="14">
        <v>-3.9550000000000001</v>
      </c>
      <c r="H49" s="14">
        <v>-7.37</v>
      </c>
      <c r="I49" s="14">
        <v>-10.851000000000001</v>
      </c>
      <c r="J49" s="14">
        <v>-14.916</v>
      </c>
      <c r="K49" s="14">
        <v>-16.238</v>
      </c>
      <c r="L49" s="14">
        <v>-15.298</v>
      </c>
      <c r="M49" s="14">
        <v>-19.119</v>
      </c>
      <c r="N49" s="14">
        <v>-16.309999999999999</v>
      </c>
      <c r="O49" s="14">
        <v>-13.432</v>
      </c>
      <c r="P49" s="14">
        <v>-7.1020000000000003</v>
      </c>
      <c r="Q49" s="14">
        <v>-1.8169999999999999</v>
      </c>
      <c r="R49" s="14">
        <v>165.66300000000001</v>
      </c>
      <c r="S49" s="14">
        <v>131.44800000000001</v>
      </c>
      <c r="T49" s="14">
        <v>82.787999999999997</v>
      </c>
      <c r="U49" s="14">
        <v>25.762</v>
      </c>
      <c r="V49" s="14">
        <v>1.5369999999999999</v>
      </c>
      <c r="W49" s="14">
        <v>2E-3</v>
      </c>
      <c r="X49" s="14">
        <v>0.29199999999999998</v>
      </c>
      <c r="Y49" s="14">
        <v>13.566000000000001</v>
      </c>
      <c r="Z49" s="14">
        <v>68.221999999999994</v>
      </c>
      <c r="AA49" s="14">
        <v>115.592</v>
      </c>
      <c r="AB49" s="14">
        <v>147.66999999999999</v>
      </c>
      <c r="AC49" s="14">
        <v>165.37299999999999</v>
      </c>
      <c r="AD49" s="14">
        <v>128.88399999999999</v>
      </c>
      <c r="AE49" s="14">
        <v>79.730999999999995</v>
      </c>
      <c r="AF49" s="14">
        <v>38.777999999999999</v>
      </c>
      <c r="AG49" s="14">
        <v>10.544</v>
      </c>
      <c r="AH49" s="14">
        <v>1.2709999999999999</v>
      </c>
      <c r="AI49" s="14">
        <v>2E-3</v>
      </c>
      <c r="AJ49" s="14">
        <v>0.28899999999999998</v>
      </c>
      <c r="AK49" s="14">
        <v>5.4180000000000001</v>
      </c>
      <c r="AL49" s="14">
        <v>27.06</v>
      </c>
      <c r="AM49" s="14">
        <v>64.602000000000004</v>
      </c>
      <c r="AN49" s="14">
        <v>106.21599999999999</v>
      </c>
      <c r="AO49" s="14">
        <v>137.79</v>
      </c>
      <c r="AP49" s="14">
        <v>79.942999999999998</v>
      </c>
      <c r="AQ49" s="14">
        <v>46.192999999999998</v>
      </c>
      <c r="AR49" s="14">
        <v>28.215</v>
      </c>
      <c r="AS49" s="14">
        <v>8.9909999999999997</v>
      </c>
      <c r="AT49" s="14">
        <v>1.2649999999999999</v>
      </c>
      <c r="AU49" s="14">
        <v>2E-3</v>
      </c>
      <c r="AV49" s="14">
        <v>0.28899999999999998</v>
      </c>
      <c r="AW49" s="14">
        <v>4.952</v>
      </c>
      <c r="AX49" s="14">
        <v>18.113</v>
      </c>
      <c r="AY49" s="14">
        <v>40.628999999999998</v>
      </c>
      <c r="AZ49" s="14">
        <v>65.239000000000004</v>
      </c>
      <c r="BA49" s="14">
        <v>87.721000000000004</v>
      </c>
      <c r="BB49" s="14">
        <v>144.72999999999999</v>
      </c>
      <c r="BC49" s="14">
        <v>94.402000000000001</v>
      </c>
      <c r="BD49" s="14">
        <v>53.052999999999997</v>
      </c>
      <c r="BE49" s="14">
        <v>12.999000000000001</v>
      </c>
      <c r="BF49" s="14">
        <v>1.3069999999999999</v>
      </c>
      <c r="BG49" s="14">
        <v>2E-3</v>
      </c>
      <c r="BH49" s="14">
        <v>0.28899999999999998</v>
      </c>
      <c r="BI49" s="14">
        <v>6.6840000000000002</v>
      </c>
      <c r="BJ49" s="14">
        <v>35.314999999999998</v>
      </c>
      <c r="BK49" s="14">
        <v>77.825000000000003</v>
      </c>
      <c r="BL49" s="14">
        <v>124.249</v>
      </c>
      <c r="BM49" s="14">
        <v>154.85900000000001</v>
      </c>
      <c r="BN49" s="14">
        <v>205.952</v>
      </c>
      <c r="BO49" s="14">
        <v>126.331</v>
      </c>
      <c r="BP49" s="14">
        <v>63.402999999999999</v>
      </c>
      <c r="BQ49" s="14">
        <v>16.936</v>
      </c>
      <c r="BR49" s="14">
        <v>2.117</v>
      </c>
      <c r="BS49" s="14">
        <v>3.0000000000000001E-3</v>
      </c>
      <c r="BT49" s="14">
        <v>0.48199999999999998</v>
      </c>
      <c r="BU49" s="14">
        <v>8.9670000000000005</v>
      </c>
      <c r="BV49" s="14">
        <v>43.024999999999999</v>
      </c>
      <c r="BW49" s="14">
        <v>103.577</v>
      </c>
      <c r="BX49" s="14">
        <v>174.24100000000001</v>
      </c>
      <c r="BY49" s="121">
        <v>222.92500000000001</v>
      </c>
      <c r="BZ49" s="122" t="str">
        <f t="shared" si="1"/>
        <v>Molodyozhnaya Research Stn Thala Hills</v>
      </c>
      <c r="CA49" s="14">
        <f t="shared" si="2"/>
        <v>-67.665000000000006</v>
      </c>
      <c r="CB49" s="14">
        <f t="shared" si="3"/>
        <v>45.838000000000001</v>
      </c>
      <c r="CC49" s="14">
        <f t="shared" si="4"/>
        <v>2.1644298484605504</v>
      </c>
      <c r="CD49" s="14">
        <f t="shared" si="5"/>
        <v>13780.290709395489</v>
      </c>
      <c r="CE49" s="102"/>
    </row>
    <row r="50" spans="1:83" x14ac:dyDescent="0.25">
      <c r="A50" s="14">
        <f t="shared" si="0"/>
        <v>14224.293782427631</v>
      </c>
      <c r="B50" s="14" t="s">
        <v>334</v>
      </c>
      <c r="C50" s="14">
        <v>-67.602000000000004</v>
      </c>
      <c r="D50" s="14">
        <v>62.872</v>
      </c>
      <c r="E50" s="14">
        <v>16</v>
      </c>
      <c r="F50" s="14">
        <v>6.9000000000000006E-2</v>
      </c>
      <c r="G50" s="14">
        <v>-4.0890000000000004</v>
      </c>
      <c r="H50" s="14">
        <v>-10.124000000000001</v>
      </c>
      <c r="I50" s="14">
        <v>-14.683</v>
      </c>
      <c r="J50" s="14">
        <v>-16.18</v>
      </c>
      <c r="K50" s="14">
        <v>-15.561</v>
      </c>
      <c r="L50" s="14">
        <v>-17.7</v>
      </c>
      <c r="M50" s="14">
        <v>-18.577999999999999</v>
      </c>
      <c r="N50" s="14">
        <v>-17.138000000000002</v>
      </c>
      <c r="O50" s="14">
        <v>-12.343999999999999</v>
      </c>
      <c r="P50" s="14">
        <v>-5.1879999999999997</v>
      </c>
      <c r="Q50" s="14">
        <v>-0.308</v>
      </c>
      <c r="R50" s="14">
        <v>171.31299999999999</v>
      </c>
      <c r="S50" s="14">
        <v>138.58000000000001</v>
      </c>
      <c r="T50" s="14">
        <v>117.496</v>
      </c>
      <c r="U50" s="14">
        <v>43.13</v>
      </c>
      <c r="V50" s="14">
        <v>3.121</v>
      </c>
      <c r="W50" s="14">
        <v>4.0000000000000001E-3</v>
      </c>
      <c r="X50" s="14">
        <v>0.45200000000000001</v>
      </c>
      <c r="Y50" s="14">
        <v>18.277000000000001</v>
      </c>
      <c r="Z50" s="14">
        <v>75.8</v>
      </c>
      <c r="AA50" s="14">
        <v>139.322</v>
      </c>
      <c r="AB50" s="14">
        <v>159.01300000000001</v>
      </c>
      <c r="AC50" s="14">
        <v>164.066</v>
      </c>
      <c r="AD50" s="14">
        <v>134.626</v>
      </c>
      <c r="AE50" s="14">
        <v>87.364999999999995</v>
      </c>
      <c r="AF50" s="14">
        <v>49.765000000000001</v>
      </c>
      <c r="AG50" s="14">
        <v>14.396000000000001</v>
      </c>
      <c r="AH50" s="14">
        <v>1.5720000000000001</v>
      </c>
      <c r="AI50" s="14">
        <v>4.0000000000000001E-3</v>
      </c>
      <c r="AJ50" s="14">
        <v>0.34300000000000003</v>
      </c>
      <c r="AK50" s="14">
        <v>6.14</v>
      </c>
      <c r="AL50" s="14">
        <v>30.158999999999999</v>
      </c>
      <c r="AM50" s="14">
        <v>75.241</v>
      </c>
      <c r="AN50" s="14">
        <v>117.83799999999999</v>
      </c>
      <c r="AO50" s="14">
        <v>145.249</v>
      </c>
      <c r="AP50" s="14">
        <v>77.367999999999995</v>
      </c>
      <c r="AQ50" s="14">
        <v>46.747</v>
      </c>
      <c r="AR50" s="14">
        <v>27.545000000000002</v>
      </c>
      <c r="AS50" s="14">
        <v>10.491</v>
      </c>
      <c r="AT50" s="14">
        <v>1.5149999999999999</v>
      </c>
      <c r="AU50" s="14">
        <v>4.0000000000000001E-3</v>
      </c>
      <c r="AV50" s="14">
        <v>0.34300000000000003</v>
      </c>
      <c r="AW50" s="14">
        <v>5.1310000000000002</v>
      </c>
      <c r="AX50" s="14">
        <v>18.724</v>
      </c>
      <c r="AY50" s="14">
        <v>39.173000000000002</v>
      </c>
      <c r="AZ50" s="14">
        <v>65.287000000000006</v>
      </c>
      <c r="BA50" s="14">
        <v>93.308000000000007</v>
      </c>
      <c r="BB50" s="14">
        <v>140.05199999999999</v>
      </c>
      <c r="BC50" s="14">
        <v>100.40900000000001</v>
      </c>
      <c r="BD50" s="14">
        <v>60.173999999999999</v>
      </c>
      <c r="BE50" s="14">
        <v>19.265000000000001</v>
      </c>
      <c r="BF50" s="14">
        <v>1.7909999999999999</v>
      </c>
      <c r="BG50" s="14">
        <v>4.0000000000000001E-3</v>
      </c>
      <c r="BH50" s="14">
        <v>0.35899999999999999</v>
      </c>
      <c r="BI50" s="14">
        <v>7.8150000000000004</v>
      </c>
      <c r="BJ50" s="14">
        <v>38.198999999999998</v>
      </c>
      <c r="BK50" s="14">
        <v>91.884</v>
      </c>
      <c r="BL50" s="14">
        <v>131.57</v>
      </c>
      <c r="BM50" s="14">
        <v>158.62200000000001</v>
      </c>
      <c r="BN50" s="14">
        <v>209.714</v>
      </c>
      <c r="BO50" s="14">
        <v>131.858</v>
      </c>
      <c r="BP50" s="14">
        <v>73.739999999999995</v>
      </c>
      <c r="BQ50" s="14">
        <v>21.262</v>
      </c>
      <c r="BR50" s="14">
        <v>2.5640000000000001</v>
      </c>
      <c r="BS50" s="14">
        <v>6.0000000000000001E-3</v>
      </c>
      <c r="BT50" s="14">
        <v>0.57299999999999995</v>
      </c>
      <c r="BU50" s="14">
        <v>9.7469999999999999</v>
      </c>
      <c r="BV50" s="14">
        <v>44.557000000000002</v>
      </c>
      <c r="BW50" s="14">
        <v>114.824</v>
      </c>
      <c r="BX50" s="14">
        <v>182.386</v>
      </c>
      <c r="BY50" s="121">
        <v>225.09899999999999</v>
      </c>
      <c r="BZ50" s="122" t="str">
        <f t="shared" si="1"/>
        <v>Mawson Stn East Antarctica</v>
      </c>
      <c r="CA50" s="14">
        <f t="shared" si="2"/>
        <v>-67.602000000000004</v>
      </c>
      <c r="CB50" s="14">
        <f t="shared" si="3"/>
        <v>62.872</v>
      </c>
      <c r="CC50" s="14">
        <f t="shared" si="4"/>
        <v>2.2341681090201591</v>
      </c>
      <c r="CD50" s="14">
        <f t="shared" si="5"/>
        <v>14224.293782427631</v>
      </c>
      <c r="CE50" s="102"/>
    </row>
    <row r="51" spans="1:83" x14ac:dyDescent="0.25">
      <c r="A51" s="14">
        <f t="shared" si="0"/>
        <v>14376.713417184897</v>
      </c>
      <c r="B51" s="14" t="s">
        <v>335</v>
      </c>
      <c r="C51" s="14">
        <v>-67.566999999999993</v>
      </c>
      <c r="D51" s="14">
        <v>-68.117000000000004</v>
      </c>
      <c r="E51" s="14">
        <v>33</v>
      </c>
      <c r="F51" s="14">
        <v>1.2130000000000001</v>
      </c>
      <c r="G51" s="14">
        <v>1</v>
      </c>
      <c r="H51" s="14">
        <v>-0.70599999999999996</v>
      </c>
      <c r="I51" s="14">
        <v>-2.7970000000000002</v>
      </c>
      <c r="J51" s="14">
        <v>-3.3690000000000002</v>
      </c>
      <c r="K51" s="14">
        <v>-6.798</v>
      </c>
      <c r="L51" s="14">
        <v>-9.0779999999999994</v>
      </c>
      <c r="M51" s="14">
        <v>-8.5120000000000005</v>
      </c>
      <c r="N51" s="14">
        <v>-5.4889999999999999</v>
      </c>
      <c r="O51" s="14">
        <v>-5.6779999999999999</v>
      </c>
      <c r="P51" s="14">
        <v>-2.0720000000000001</v>
      </c>
      <c r="Q51" s="14">
        <v>0.20599999999999999</v>
      </c>
      <c r="R51" s="14">
        <v>132.01599999999999</v>
      </c>
      <c r="S51" s="14">
        <v>87.813000000000002</v>
      </c>
      <c r="T51" s="14">
        <v>73.081999999999994</v>
      </c>
      <c r="U51" s="14">
        <v>25.888999999999999</v>
      </c>
      <c r="V51" s="14">
        <v>1.292</v>
      </c>
      <c r="W51" s="14">
        <v>3.0000000000000001E-3</v>
      </c>
      <c r="X51" s="14">
        <v>0.25</v>
      </c>
      <c r="Y51" s="14">
        <v>6.8949999999999996</v>
      </c>
      <c r="Z51" s="14">
        <v>42.095999999999997</v>
      </c>
      <c r="AA51" s="14">
        <v>85.114000000000004</v>
      </c>
      <c r="AB51" s="14">
        <v>115.276</v>
      </c>
      <c r="AC51" s="14">
        <v>139.822</v>
      </c>
      <c r="AD51" s="14">
        <v>107.413</v>
      </c>
      <c r="AE51" s="14">
        <v>64.119</v>
      </c>
      <c r="AF51" s="14">
        <v>38.183999999999997</v>
      </c>
      <c r="AG51" s="14">
        <v>11.281000000000001</v>
      </c>
      <c r="AH51" s="14">
        <v>1.0249999999999999</v>
      </c>
      <c r="AI51" s="14">
        <v>3.0000000000000001E-3</v>
      </c>
      <c r="AJ51" s="14">
        <v>0.24299999999999999</v>
      </c>
      <c r="AK51" s="14">
        <v>4.3739999999999997</v>
      </c>
      <c r="AL51" s="14">
        <v>21.638000000000002</v>
      </c>
      <c r="AM51" s="14">
        <v>54.280999999999999</v>
      </c>
      <c r="AN51" s="14">
        <v>91.962999999999994</v>
      </c>
      <c r="AO51" s="14">
        <v>119.66500000000001</v>
      </c>
      <c r="AP51" s="14">
        <v>80.245000000000005</v>
      </c>
      <c r="AQ51" s="14">
        <v>50.161999999999999</v>
      </c>
      <c r="AR51" s="14">
        <v>28.420999999999999</v>
      </c>
      <c r="AS51" s="14">
        <v>9.3810000000000002</v>
      </c>
      <c r="AT51" s="14">
        <v>1.0229999999999999</v>
      </c>
      <c r="AU51" s="14">
        <v>3.0000000000000001E-3</v>
      </c>
      <c r="AV51" s="14">
        <v>0.24299999999999999</v>
      </c>
      <c r="AW51" s="14">
        <v>4.1260000000000003</v>
      </c>
      <c r="AX51" s="14">
        <v>17.138000000000002</v>
      </c>
      <c r="AY51" s="14">
        <v>41.545000000000002</v>
      </c>
      <c r="AZ51" s="14">
        <v>65.361000000000004</v>
      </c>
      <c r="BA51" s="14">
        <v>87.843999999999994</v>
      </c>
      <c r="BB51" s="14">
        <v>125.032</v>
      </c>
      <c r="BC51" s="14">
        <v>76.649000000000001</v>
      </c>
      <c r="BD51" s="14">
        <v>46.844000000000001</v>
      </c>
      <c r="BE51" s="14">
        <v>14.404999999999999</v>
      </c>
      <c r="BF51" s="14">
        <v>1.0860000000000001</v>
      </c>
      <c r="BG51" s="14">
        <v>3.0000000000000001E-3</v>
      </c>
      <c r="BH51" s="14">
        <v>0.245</v>
      </c>
      <c r="BI51" s="14">
        <v>4.5640000000000001</v>
      </c>
      <c r="BJ51" s="14">
        <v>25.34</v>
      </c>
      <c r="BK51" s="14">
        <v>63.47</v>
      </c>
      <c r="BL51" s="14">
        <v>102.809</v>
      </c>
      <c r="BM51" s="14">
        <v>133.47300000000001</v>
      </c>
      <c r="BN51" s="14">
        <v>174.89099999999999</v>
      </c>
      <c r="BO51" s="14">
        <v>102.574</v>
      </c>
      <c r="BP51" s="14">
        <v>59.283000000000001</v>
      </c>
      <c r="BQ51" s="14">
        <v>17.533999999999999</v>
      </c>
      <c r="BR51" s="14">
        <v>1.7090000000000001</v>
      </c>
      <c r="BS51" s="14">
        <v>5.0000000000000001E-3</v>
      </c>
      <c r="BT51" s="14">
        <v>0.40500000000000003</v>
      </c>
      <c r="BU51" s="14">
        <v>7.0880000000000001</v>
      </c>
      <c r="BV51" s="14">
        <v>33.868000000000002</v>
      </c>
      <c r="BW51" s="14">
        <v>88.204999999999998</v>
      </c>
      <c r="BX51" s="14">
        <v>146.506</v>
      </c>
      <c r="BY51" s="121">
        <v>194.53100000000001</v>
      </c>
      <c r="BZ51" s="122" t="str">
        <f t="shared" si="1"/>
        <v>Rothera Research Stn</v>
      </c>
      <c r="CA51" s="14">
        <f t="shared" si="2"/>
        <v>-67.566999999999993</v>
      </c>
      <c r="CB51" s="14">
        <f t="shared" si="3"/>
        <v>-68.117000000000004</v>
      </c>
      <c r="CC51" s="14">
        <f t="shared" si="4"/>
        <v>2.2581082140525699</v>
      </c>
      <c r="CD51" s="14">
        <f t="shared" si="5"/>
        <v>14376.713417184897</v>
      </c>
      <c r="CE51" s="102"/>
    </row>
    <row r="52" spans="1:83" x14ac:dyDescent="0.25">
      <c r="A52" s="14">
        <f t="shared" si="0"/>
        <v>14129.185203825731</v>
      </c>
      <c r="B52" s="14" t="s">
        <v>336</v>
      </c>
      <c r="C52" s="14">
        <v>-67.013000000000005</v>
      </c>
      <c r="D52" s="14">
        <v>-61.459000000000003</v>
      </c>
      <c r="E52" s="14">
        <v>17</v>
      </c>
      <c r="F52" s="14">
        <v>-1.6779999999999999</v>
      </c>
      <c r="G52" s="14">
        <v>-4.1559999999999997</v>
      </c>
      <c r="H52" s="14">
        <v>-13.487</v>
      </c>
      <c r="I52" s="14">
        <v>-21.698</v>
      </c>
      <c r="J52" s="14">
        <v>-21.099</v>
      </c>
      <c r="K52" s="14">
        <v>-25.673999999999999</v>
      </c>
      <c r="L52" s="14">
        <v>-29.201000000000001</v>
      </c>
      <c r="M52" s="14">
        <v>-23.937999999999999</v>
      </c>
      <c r="N52" s="14">
        <v>-17.018999999999998</v>
      </c>
      <c r="O52" s="14">
        <v>-15.388999999999999</v>
      </c>
      <c r="P52" s="14">
        <v>-7.8979999999999997</v>
      </c>
      <c r="Q52" s="14">
        <v>-3.125</v>
      </c>
      <c r="R52" s="14">
        <v>112.946</v>
      </c>
      <c r="S52" s="14">
        <v>76.358000000000004</v>
      </c>
      <c r="T52" s="14">
        <v>49.551000000000002</v>
      </c>
      <c r="U52" s="14">
        <v>22.762</v>
      </c>
      <c r="V52" s="14">
        <v>1.6359999999999999</v>
      </c>
      <c r="W52" s="14">
        <v>2.8000000000000001E-2</v>
      </c>
      <c r="X52" s="14">
        <v>0.51800000000000002</v>
      </c>
      <c r="Y52" s="14">
        <v>12.16</v>
      </c>
      <c r="Z52" s="14">
        <v>50.317</v>
      </c>
      <c r="AA52" s="14">
        <v>89.484999999999999</v>
      </c>
      <c r="AB52" s="14">
        <v>108.227</v>
      </c>
      <c r="AC52" s="14">
        <v>130.28399999999999</v>
      </c>
      <c r="AD52" s="14">
        <v>89.188000000000002</v>
      </c>
      <c r="AE52" s="14">
        <v>54.843000000000004</v>
      </c>
      <c r="AF52" s="14">
        <v>31.975000000000001</v>
      </c>
      <c r="AG52" s="14">
        <v>11.579000000000001</v>
      </c>
      <c r="AH52" s="14">
        <v>1.474</v>
      </c>
      <c r="AI52" s="14">
        <v>2.8000000000000001E-2</v>
      </c>
      <c r="AJ52" s="14">
        <v>0.495</v>
      </c>
      <c r="AK52" s="14">
        <v>5.8079999999999998</v>
      </c>
      <c r="AL52" s="14">
        <v>24.821000000000002</v>
      </c>
      <c r="AM52" s="14">
        <v>56.991</v>
      </c>
      <c r="AN52" s="14">
        <v>84.304000000000002</v>
      </c>
      <c r="AO52" s="14">
        <v>103.994</v>
      </c>
      <c r="AP52" s="14">
        <v>78.986000000000004</v>
      </c>
      <c r="AQ52" s="14">
        <v>48.418999999999997</v>
      </c>
      <c r="AR52" s="14">
        <v>28.79</v>
      </c>
      <c r="AS52" s="14">
        <v>10.186999999999999</v>
      </c>
      <c r="AT52" s="14">
        <v>1.4710000000000001</v>
      </c>
      <c r="AU52" s="14">
        <v>2.8000000000000001E-2</v>
      </c>
      <c r="AV52" s="14">
        <v>0.495</v>
      </c>
      <c r="AW52" s="14">
        <v>5.33</v>
      </c>
      <c r="AX52" s="14">
        <v>20.646999999999998</v>
      </c>
      <c r="AY52" s="14">
        <v>44.994</v>
      </c>
      <c r="AZ52" s="14">
        <v>69.715000000000003</v>
      </c>
      <c r="BA52" s="14">
        <v>87.944000000000003</v>
      </c>
      <c r="BB52" s="14">
        <v>106.244</v>
      </c>
      <c r="BC52" s="14">
        <v>66.942999999999998</v>
      </c>
      <c r="BD52" s="14">
        <v>36.517000000000003</v>
      </c>
      <c r="BE52" s="14">
        <v>12.644</v>
      </c>
      <c r="BF52" s="14">
        <v>1.49</v>
      </c>
      <c r="BG52" s="14">
        <v>2.8000000000000001E-2</v>
      </c>
      <c r="BH52" s="14">
        <v>0.497</v>
      </c>
      <c r="BI52" s="14">
        <v>6.6749999999999998</v>
      </c>
      <c r="BJ52" s="14">
        <v>29.605</v>
      </c>
      <c r="BK52" s="14">
        <v>66.007999999999996</v>
      </c>
      <c r="BL52" s="14">
        <v>96.438000000000002</v>
      </c>
      <c r="BM52" s="14">
        <v>124.73099999999999</v>
      </c>
      <c r="BN52" s="14">
        <v>156.83600000000001</v>
      </c>
      <c r="BO52" s="14">
        <v>94.72</v>
      </c>
      <c r="BP52" s="14">
        <v>52.53</v>
      </c>
      <c r="BQ52" s="14">
        <v>18.173999999999999</v>
      </c>
      <c r="BR52" s="14">
        <v>2.4580000000000002</v>
      </c>
      <c r="BS52" s="14">
        <v>4.5999999999999999E-2</v>
      </c>
      <c r="BT52" s="14">
        <v>0.82499999999999996</v>
      </c>
      <c r="BU52" s="14">
        <v>9.5310000000000006</v>
      </c>
      <c r="BV52" s="14">
        <v>40.051000000000002</v>
      </c>
      <c r="BW52" s="14">
        <v>93.412999999999997</v>
      </c>
      <c r="BX52" s="14">
        <v>143.23099999999999</v>
      </c>
      <c r="BY52" s="121">
        <v>184.108</v>
      </c>
      <c r="BZ52" s="122" t="str">
        <f t="shared" si="1"/>
        <v>Larsen Ice Shelf AWS</v>
      </c>
      <c r="CA52" s="14">
        <f t="shared" si="2"/>
        <v>-67.013000000000005</v>
      </c>
      <c r="CB52" s="14">
        <f t="shared" si="3"/>
        <v>-61.459000000000003</v>
      </c>
      <c r="CC52" s="14">
        <f t="shared" si="4"/>
        <v>2.2192296835027459</v>
      </c>
      <c r="CD52" s="14">
        <f t="shared" si="5"/>
        <v>14129.185203825731</v>
      </c>
      <c r="CE52" s="102"/>
    </row>
    <row r="53" spans="1:83" x14ac:dyDescent="0.25">
      <c r="A53" s="14">
        <f t="shared" si="0"/>
        <v>17245.764866618141</v>
      </c>
      <c r="B53" s="14" t="s">
        <v>337</v>
      </c>
      <c r="C53" s="14">
        <v>-66.662999999999997</v>
      </c>
      <c r="D53" s="14">
        <v>140.00200000000001</v>
      </c>
      <c r="E53" s="14">
        <v>202</v>
      </c>
      <c r="F53" s="14">
        <v>-0.90300000000000002</v>
      </c>
      <c r="G53" s="14">
        <v>-3.4039999999999999</v>
      </c>
      <c r="H53" s="14">
        <v>-9.0079999999999991</v>
      </c>
      <c r="I53" s="14">
        <v>-12.785</v>
      </c>
      <c r="J53" s="14">
        <v>-14.967000000000001</v>
      </c>
      <c r="K53" s="14">
        <v>-16.649999999999999</v>
      </c>
      <c r="L53" s="14">
        <v>-16.123999999999999</v>
      </c>
      <c r="M53" s="14">
        <v>-16.138000000000002</v>
      </c>
      <c r="N53" s="14">
        <v>-14.61</v>
      </c>
      <c r="O53" s="14">
        <v>-12.766999999999999</v>
      </c>
      <c r="P53" s="14">
        <v>-6.399</v>
      </c>
      <c r="Q53" s="14">
        <v>-1.4790000000000001</v>
      </c>
      <c r="R53" s="14">
        <v>164.01499999999999</v>
      </c>
      <c r="S53" s="14">
        <v>135.33500000000001</v>
      </c>
      <c r="T53" s="14">
        <v>111.55800000000001</v>
      </c>
      <c r="U53" s="14">
        <v>41.317999999999998</v>
      </c>
      <c r="V53" s="14">
        <v>3.931</v>
      </c>
      <c r="W53" s="14">
        <v>4.2999999999999997E-2</v>
      </c>
      <c r="X53" s="14">
        <v>0.61599999999999999</v>
      </c>
      <c r="Y53" s="14">
        <v>13.192</v>
      </c>
      <c r="Z53" s="14">
        <v>65.34</v>
      </c>
      <c r="AA53" s="14">
        <v>139.70500000000001</v>
      </c>
      <c r="AB53" s="14">
        <v>157.60499999999999</v>
      </c>
      <c r="AC53" s="14">
        <v>163.792</v>
      </c>
      <c r="AD53" s="14">
        <v>139.321</v>
      </c>
      <c r="AE53" s="14">
        <v>87.602000000000004</v>
      </c>
      <c r="AF53" s="14">
        <v>51.029000000000003</v>
      </c>
      <c r="AG53" s="14">
        <v>14.161</v>
      </c>
      <c r="AH53" s="14">
        <v>2.129</v>
      </c>
      <c r="AI53" s="14">
        <v>4.2999999999999997E-2</v>
      </c>
      <c r="AJ53" s="14">
        <v>0.51600000000000001</v>
      </c>
      <c r="AK53" s="14">
        <v>6.0110000000000001</v>
      </c>
      <c r="AL53" s="14">
        <v>29.579000000000001</v>
      </c>
      <c r="AM53" s="14">
        <v>78.131</v>
      </c>
      <c r="AN53" s="14">
        <v>118.29600000000001</v>
      </c>
      <c r="AO53" s="14">
        <v>146.31399999999999</v>
      </c>
      <c r="AP53" s="14">
        <v>79.122</v>
      </c>
      <c r="AQ53" s="14">
        <v>47.588999999999999</v>
      </c>
      <c r="AR53" s="14">
        <v>28.827000000000002</v>
      </c>
      <c r="AS53" s="14">
        <v>10.679</v>
      </c>
      <c r="AT53" s="14">
        <v>2.044</v>
      </c>
      <c r="AU53" s="14">
        <v>4.2999999999999997E-2</v>
      </c>
      <c r="AV53" s="14">
        <v>0.51600000000000001</v>
      </c>
      <c r="AW53" s="14">
        <v>5.5170000000000003</v>
      </c>
      <c r="AX53" s="14">
        <v>19.818999999999999</v>
      </c>
      <c r="AY53" s="14">
        <v>42.582999999999998</v>
      </c>
      <c r="AZ53" s="14">
        <v>65.085999999999999</v>
      </c>
      <c r="BA53" s="14">
        <v>87.435000000000002</v>
      </c>
      <c r="BB53" s="14">
        <v>143.52600000000001</v>
      </c>
      <c r="BC53" s="14">
        <v>97.918000000000006</v>
      </c>
      <c r="BD53" s="14">
        <v>63.884999999999998</v>
      </c>
      <c r="BE53" s="14">
        <v>18.495999999999999</v>
      </c>
      <c r="BF53" s="14">
        <v>2.3530000000000002</v>
      </c>
      <c r="BG53" s="14">
        <v>4.2999999999999997E-2</v>
      </c>
      <c r="BH53" s="14">
        <v>0.52800000000000002</v>
      </c>
      <c r="BI53" s="14">
        <v>7.0510000000000002</v>
      </c>
      <c r="BJ53" s="14">
        <v>34.703000000000003</v>
      </c>
      <c r="BK53" s="14">
        <v>93.478999999999999</v>
      </c>
      <c r="BL53" s="14">
        <v>133.48599999999999</v>
      </c>
      <c r="BM53" s="14">
        <v>155.072</v>
      </c>
      <c r="BN53" s="14">
        <v>211.244</v>
      </c>
      <c r="BO53" s="14">
        <v>133.50899999999999</v>
      </c>
      <c r="BP53" s="14">
        <v>76.372</v>
      </c>
      <c r="BQ53" s="14">
        <v>21.835999999999999</v>
      </c>
      <c r="BR53" s="14">
        <v>3.4630000000000001</v>
      </c>
      <c r="BS53" s="14">
        <v>7.0999999999999994E-2</v>
      </c>
      <c r="BT53" s="14">
        <v>0.86199999999999999</v>
      </c>
      <c r="BU53" s="14">
        <v>9.7940000000000005</v>
      </c>
      <c r="BV53" s="14">
        <v>43.869</v>
      </c>
      <c r="BW53" s="14">
        <v>119.15</v>
      </c>
      <c r="BX53" s="14">
        <v>185.91800000000001</v>
      </c>
      <c r="BY53" s="121">
        <v>227.46</v>
      </c>
      <c r="BZ53" s="122" t="str">
        <f t="shared" si="1"/>
        <v>Dumont d Urville Stn Adelie Land</v>
      </c>
      <c r="CA53" s="14">
        <f t="shared" si="2"/>
        <v>-66.662999999999997</v>
      </c>
      <c r="CB53" s="14">
        <f t="shared" si="3"/>
        <v>140.00200000000001</v>
      </c>
      <c r="CC53" s="14">
        <f t="shared" si="4"/>
        <v>2.7087417111883307</v>
      </c>
      <c r="CD53" s="14">
        <f t="shared" si="5"/>
        <v>17245.764866618141</v>
      </c>
      <c r="CE53" s="102"/>
    </row>
    <row r="54" spans="1:83" x14ac:dyDescent="0.25">
      <c r="A54" s="14">
        <f t="shared" si="0"/>
        <v>15224.110186466016</v>
      </c>
      <c r="B54" s="14" t="s">
        <v>338</v>
      </c>
      <c r="C54" s="14">
        <v>-66.552999999999997</v>
      </c>
      <c r="D54" s="14">
        <v>93.01</v>
      </c>
      <c r="E54" s="14">
        <v>40</v>
      </c>
      <c r="F54" s="14">
        <v>-1.5309999999999999</v>
      </c>
      <c r="G54" s="14">
        <v>-5.5570000000000004</v>
      </c>
      <c r="H54" s="14">
        <v>-9.4090000000000007</v>
      </c>
      <c r="I54" s="14">
        <v>-13.608000000000001</v>
      </c>
      <c r="J54" s="14">
        <v>-14.875999999999999</v>
      </c>
      <c r="K54" s="14">
        <v>-15.837999999999999</v>
      </c>
      <c r="L54" s="14">
        <v>-16.036000000000001</v>
      </c>
      <c r="M54" s="14">
        <v>-16.378</v>
      </c>
      <c r="N54" s="14">
        <v>-15.404999999999999</v>
      </c>
      <c r="O54" s="14">
        <v>-12.435</v>
      </c>
      <c r="P54" s="14">
        <v>-7.0330000000000004</v>
      </c>
      <c r="Q54" s="14">
        <v>-2.8319999999999999</v>
      </c>
      <c r="R54" s="14">
        <v>150.93799999999999</v>
      </c>
      <c r="S54" s="14">
        <v>120.54300000000001</v>
      </c>
      <c r="T54" s="14">
        <v>90.491</v>
      </c>
      <c r="U54" s="14">
        <v>36.11</v>
      </c>
      <c r="V54" s="14">
        <v>3.2970000000000002</v>
      </c>
      <c r="W54" s="14">
        <v>6.7000000000000004E-2</v>
      </c>
      <c r="X54" s="14">
        <v>0.60299999999999998</v>
      </c>
      <c r="Y54" s="14">
        <v>15.897</v>
      </c>
      <c r="Z54" s="14">
        <v>59.85</v>
      </c>
      <c r="AA54" s="14">
        <v>111.584</v>
      </c>
      <c r="AB54" s="14">
        <v>131.65</v>
      </c>
      <c r="AC54" s="14">
        <v>145.65799999999999</v>
      </c>
      <c r="AD54" s="14">
        <v>119.789</v>
      </c>
      <c r="AE54" s="14">
        <v>74.381</v>
      </c>
      <c r="AF54" s="14">
        <v>46.109000000000002</v>
      </c>
      <c r="AG54" s="14">
        <v>13.991</v>
      </c>
      <c r="AH54" s="14">
        <v>1.724</v>
      </c>
      <c r="AI54" s="14">
        <v>6.7000000000000004E-2</v>
      </c>
      <c r="AJ54" s="14">
        <v>0.55100000000000005</v>
      </c>
      <c r="AK54" s="14">
        <v>6.6150000000000002</v>
      </c>
      <c r="AL54" s="14">
        <v>28.170999999999999</v>
      </c>
      <c r="AM54" s="14">
        <v>67.135000000000005</v>
      </c>
      <c r="AN54" s="14">
        <v>103.961</v>
      </c>
      <c r="AO54" s="14">
        <v>123.68</v>
      </c>
      <c r="AP54" s="14">
        <v>77.057000000000002</v>
      </c>
      <c r="AQ54" s="14">
        <v>46.9</v>
      </c>
      <c r="AR54" s="14">
        <v>30.45</v>
      </c>
      <c r="AS54" s="14">
        <v>10.877000000000001</v>
      </c>
      <c r="AT54" s="14">
        <v>1.617</v>
      </c>
      <c r="AU54" s="14">
        <v>6.7000000000000004E-2</v>
      </c>
      <c r="AV54" s="14">
        <v>0.55000000000000004</v>
      </c>
      <c r="AW54" s="14">
        <v>5.649</v>
      </c>
      <c r="AX54" s="14">
        <v>19.460999999999999</v>
      </c>
      <c r="AY54" s="14">
        <v>40.569000000000003</v>
      </c>
      <c r="AZ54" s="14">
        <v>68.61</v>
      </c>
      <c r="BA54" s="14">
        <v>88.445999999999998</v>
      </c>
      <c r="BB54" s="14">
        <v>130.49700000000001</v>
      </c>
      <c r="BC54" s="14">
        <v>94.766000000000005</v>
      </c>
      <c r="BD54" s="14">
        <v>54.442999999999998</v>
      </c>
      <c r="BE54" s="14">
        <v>17.606999999999999</v>
      </c>
      <c r="BF54" s="14">
        <v>1.89</v>
      </c>
      <c r="BG54" s="14">
        <v>6.7000000000000004E-2</v>
      </c>
      <c r="BH54" s="14">
        <v>0.55800000000000005</v>
      </c>
      <c r="BI54" s="14">
        <v>7.8360000000000003</v>
      </c>
      <c r="BJ54" s="14">
        <v>34.261000000000003</v>
      </c>
      <c r="BK54" s="14">
        <v>75.88</v>
      </c>
      <c r="BL54" s="14">
        <v>114.72</v>
      </c>
      <c r="BM54" s="14">
        <v>144.58000000000001</v>
      </c>
      <c r="BN54" s="14">
        <v>193.00399999999999</v>
      </c>
      <c r="BO54" s="14">
        <v>122.229</v>
      </c>
      <c r="BP54" s="14">
        <v>69.126999999999995</v>
      </c>
      <c r="BQ54" s="14">
        <v>21.37</v>
      </c>
      <c r="BR54" s="14">
        <v>2.77</v>
      </c>
      <c r="BS54" s="14">
        <v>0.112</v>
      </c>
      <c r="BT54" s="14">
        <v>0.91700000000000004</v>
      </c>
      <c r="BU54" s="14">
        <v>10.36</v>
      </c>
      <c r="BV54" s="14">
        <v>42.576999999999998</v>
      </c>
      <c r="BW54" s="14">
        <v>102.355</v>
      </c>
      <c r="BX54" s="14">
        <v>164.08199999999999</v>
      </c>
      <c r="BY54" s="121">
        <v>204.38399999999999</v>
      </c>
      <c r="BZ54" s="122" t="str">
        <f t="shared" si="1"/>
        <v>Mirny Research Stn</v>
      </c>
      <c r="CA54" s="14">
        <f t="shared" si="2"/>
        <v>-66.552999999999997</v>
      </c>
      <c r="CB54" s="14">
        <f t="shared" si="3"/>
        <v>93.01</v>
      </c>
      <c r="CC54" s="14">
        <f t="shared" si="4"/>
        <v>2.3912063394550023</v>
      </c>
      <c r="CD54" s="14">
        <f t="shared" si="5"/>
        <v>15224.110186466016</v>
      </c>
      <c r="CE54" s="102"/>
    </row>
    <row r="55" spans="1:83" x14ac:dyDescent="0.25">
      <c r="A55" s="14">
        <f t="shared" si="0"/>
        <v>15954.933877711559</v>
      </c>
      <c r="B55" s="14" t="s">
        <v>339</v>
      </c>
      <c r="C55" s="14">
        <v>-66.281999999999996</v>
      </c>
      <c r="D55" s="14">
        <v>110.527</v>
      </c>
      <c r="E55" s="14">
        <v>42</v>
      </c>
      <c r="F55" s="14">
        <v>3.7999999999999999E-2</v>
      </c>
      <c r="G55" s="14">
        <v>-2.4289999999999998</v>
      </c>
      <c r="H55" s="14">
        <v>-6.585</v>
      </c>
      <c r="I55" s="14">
        <v>-10.609</v>
      </c>
      <c r="J55" s="14">
        <v>-12.481</v>
      </c>
      <c r="K55" s="14">
        <v>-13.507999999999999</v>
      </c>
      <c r="L55" s="14">
        <v>-13.446</v>
      </c>
      <c r="M55" s="14">
        <v>-13.782999999999999</v>
      </c>
      <c r="N55" s="14">
        <v>-13.837999999999999</v>
      </c>
      <c r="O55" s="14">
        <v>-11.246</v>
      </c>
      <c r="P55" s="14">
        <v>-4.782</v>
      </c>
      <c r="Q55" s="14">
        <v>-0.85599999999999998</v>
      </c>
      <c r="R55" s="14">
        <v>153.524</v>
      </c>
      <c r="S55" s="14">
        <v>106.477</v>
      </c>
      <c r="T55" s="14">
        <v>88.441000000000003</v>
      </c>
      <c r="U55" s="14">
        <v>29.527000000000001</v>
      </c>
      <c r="V55" s="14">
        <v>3.1840000000000002</v>
      </c>
      <c r="W55" s="14">
        <v>8.7999999999999995E-2</v>
      </c>
      <c r="X55" s="14">
        <v>0.60599999999999998</v>
      </c>
      <c r="Y55" s="14">
        <v>12.887</v>
      </c>
      <c r="Z55" s="14">
        <v>55.75</v>
      </c>
      <c r="AA55" s="14">
        <v>117.48699999999999</v>
      </c>
      <c r="AB55" s="14">
        <v>137.51599999999999</v>
      </c>
      <c r="AC55" s="14">
        <v>150.637</v>
      </c>
      <c r="AD55" s="14">
        <v>121.68</v>
      </c>
      <c r="AE55" s="14">
        <v>73.643000000000001</v>
      </c>
      <c r="AF55" s="14">
        <v>45.448999999999998</v>
      </c>
      <c r="AG55" s="14">
        <v>13.157999999999999</v>
      </c>
      <c r="AH55" s="14">
        <v>1.9159999999999999</v>
      </c>
      <c r="AI55" s="14">
        <v>8.7999999999999995E-2</v>
      </c>
      <c r="AJ55" s="14">
        <v>0.56799999999999995</v>
      </c>
      <c r="AK55" s="14">
        <v>6.0960000000000001</v>
      </c>
      <c r="AL55" s="14">
        <v>26.763000000000002</v>
      </c>
      <c r="AM55" s="14">
        <v>69.456000000000003</v>
      </c>
      <c r="AN55" s="14">
        <v>103.27800000000001</v>
      </c>
      <c r="AO55" s="14">
        <v>126.572</v>
      </c>
      <c r="AP55" s="14">
        <v>80.414000000000001</v>
      </c>
      <c r="AQ55" s="14">
        <v>49.246000000000002</v>
      </c>
      <c r="AR55" s="14">
        <v>30.289000000000001</v>
      </c>
      <c r="AS55" s="14">
        <v>10.981999999999999</v>
      </c>
      <c r="AT55" s="14">
        <v>1.8640000000000001</v>
      </c>
      <c r="AU55" s="14">
        <v>8.7999999999999995E-2</v>
      </c>
      <c r="AV55" s="14">
        <v>0.56799999999999995</v>
      </c>
      <c r="AW55" s="14">
        <v>5.617</v>
      </c>
      <c r="AX55" s="14">
        <v>19.637</v>
      </c>
      <c r="AY55" s="14">
        <v>43.375999999999998</v>
      </c>
      <c r="AZ55" s="14">
        <v>67.733000000000004</v>
      </c>
      <c r="BA55" s="14">
        <v>88.95</v>
      </c>
      <c r="BB55" s="14">
        <v>134.97300000000001</v>
      </c>
      <c r="BC55" s="14">
        <v>85.656999999999996</v>
      </c>
      <c r="BD55" s="14">
        <v>54.094000000000001</v>
      </c>
      <c r="BE55" s="14">
        <v>15.884</v>
      </c>
      <c r="BF55" s="14">
        <v>2.0960000000000001</v>
      </c>
      <c r="BG55" s="14">
        <v>8.7999999999999995E-2</v>
      </c>
      <c r="BH55" s="14">
        <v>0.57699999999999996</v>
      </c>
      <c r="BI55" s="14">
        <v>7.0970000000000004</v>
      </c>
      <c r="BJ55" s="14">
        <v>31.553999999999998</v>
      </c>
      <c r="BK55" s="14">
        <v>83.313999999999993</v>
      </c>
      <c r="BL55" s="14">
        <v>117.81100000000001</v>
      </c>
      <c r="BM55" s="14">
        <v>146.952</v>
      </c>
      <c r="BN55" s="14">
        <v>198.369</v>
      </c>
      <c r="BO55" s="14">
        <v>116.97799999999999</v>
      </c>
      <c r="BP55" s="14">
        <v>69.445999999999998</v>
      </c>
      <c r="BQ55" s="14">
        <v>20.556999999999999</v>
      </c>
      <c r="BR55" s="14">
        <v>3.153</v>
      </c>
      <c r="BS55" s="14">
        <v>0.14599999999999999</v>
      </c>
      <c r="BT55" s="14">
        <v>0.94699999999999995</v>
      </c>
      <c r="BU55" s="14">
        <v>9.9740000000000002</v>
      </c>
      <c r="BV55" s="14">
        <v>41.283999999999999</v>
      </c>
      <c r="BW55" s="14">
        <v>109.369</v>
      </c>
      <c r="BX55" s="14">
        <v>168.077</v>
      </c>
      <c r="BY55" s="121">
        <v>210.17500000000001</v>
      </c>
      <c r="BZ55" s="122" t="str">
        <f t="shared" si="1"/>
        <v>Casey Research Stn Wilkes Land</v>
      </c>
      <c r="CA55" s="14">
        <f t="shared" si="2"/>
        <v>-66.281999999999996</v>
      </c>
      <c r="CB55" s="14">
        <f t="shared" si="3"/>
        <v>110.527</v>
      </c>
      <c r="CC55" s="14">
        <f t="shared" si="4"/>
        <v>2.5059946733626077</v>
      </c>
      <c r="CD55" s="14">
        <f t="shared" si="5"/>
        <v>15954.933877711559</v>
      </c>
      <c r="CE55" s="102"/>
    </row>
    <row r="56" spans="1:83" x14ac:dyDescent="0.25">
      <c r="A56" s="14">
        <f t="shared" si="0"/>
        <v>14007.925531467959</v>
      </c>
      <c r="B56" s="14" t="s">
        <v>340</v>
      </c>
      <c r="C56" s="14">
        <v>-64.894999999999996</v>
      </c>
      <c r="D56" s="14">
        <v>62.871000000000002</v>
      </c>
      <c r="E56" s="14">
        <v>10</v>
      </c>
      <c r="F56" s="14">
        <v>1.3460000000000001</v>
      </c>
      <c r="G56" s="14">
        <v>1.32</v>
      </c>
      <c r="H56" s="14">
        <v>9.6000000000000002E-2</v>
      </c>
      <c r="I56" s="14">
        <v>-1.728</v>
      </c>
      <c r="J56" s="14">
        <v>-3.3969999999999998</v>
      </c>
      <c r="K56" s="14">
        <v>-4.8150000000000004</v>
      </c>
      <c r="L56" s="14">
        <v>-8.36</v>
      </c>
      <c r="M56" s="14">
        <v>-6.9009999999999998</v>
      </c>
      <c r="N56" s="14">
        <v>-4.1420000000000003</v>
      </c>
      <c r="O56" s="14">
        <v>-2.8780000000000001</v>
      </c>
      <c r="P56" s="14">
        <v>-4.0000000000000001E-3</v>
      </c>
      <c r="Q56" s="14">
        <v>1.151</v>
      </c>
      <c r="R56" s="14">
        <v>100.59</v>
      </c>
      <c r="S56" s="14">
        <v>80.010000000000005</v>
      </c>
      <c r="T56" s="14">
        <v>58.954999999999998</v>
      </c>
      <c r="U56" s="14">
        <v>23.998999999999999</v>
      </c>
      <c r="V56" s="14">
        <v>5.55</v>
      </c>
      <c r="W56" s="14">
        <v>0.38500000000000001</v>
      </c>
      <c r="X56" s="14">
        <v>1.4990000000000001</v>
      </c>
      <c r="Y56" s="14">
        <v>15.521000000000001</v>
      </c>
      <c r="Z56" s="14">
        <v>45.137</v>
      </c>
      <c r="AA56" s="14">
        <v>71.775000000000006</v>
      </c>
      <c r="AB56" s="14">
        <v>93.67</v>
      </c>
      <c r="AC56" s="14">
        <v>113.256</v>
      </c>
      <c r="AD56" s="14">
        <v>96.483000000000004</v>
      </c>
      <c r="AE56" s="14">
        <v>64.212999999999994</v>
      </c>
      <c r="AF56" s="14">
        <v>38.014000000000003</v>
      </c>
      <c r="AG56" s="14">
        <v>11.574999999999999</v>
      </c>
      <c r="AH56" s="14">
        <v>2.6850000000000001</v>
      </c>
      <c r="AI56" s="14">
        <v>0.34799999999999998</v>
      </c>
      <c r="AJ56" s="14">
        <v>1.0369999999999999</v>
      </c>
      <c r="AK56" s="14">
        <v>6.8949999999999996</v>
      </c>
      <c r="AL56" s="14">
        <v>24.190999999999999</v>
      </c>
      <c r="AM56" s="14">
        <v>55.194000000000003</v>
      </c>
      <c r="AN56" s="14">
        <v>82.438999999999993</v>
      </c>
      <c r="AO56" s="14">
        <v>111.33</v>
      </c>
      <c r="AP56" s="14">
        <v>74.290999999999997</v>
      </c>
      <c r="AQ56" s="14">
        <v>46.308</v>
      </c>
      <c r="AR56" s="14">
        <v>28.81</v>
      </c>
      <c r="AS56" s="14">
        <v>10.058999999999999</v>
      </c>
      <c r="AT56" s="14">
        <v>2.5139999999999998</v>
      </c>
      <c r="AU56" s="14">
        <v>0.34799999999999998</v>
      </c>
      <c r="AV56" s="14">
        <v>1.0189999999999999</v>
      </c>
      <c r="AW56" s="14">
        <v>6.1669999999999998</v>
      </c>
      <c r="AX56" s="14">
        <v>19.344999999999999</v>
      </c>
      <c r="AY56" s="14">
        <v>41.417999999999999</v>
      </c>
      <c r="AZ56" s="14">
        <v>63.420999999999999</v>
      </c>
      <c r="BA56" s="14">
        <v>82.831999999999994</v>
      </c>
      <c r="BB56" s="14">
        <v>92.319000000000003</v>
      </c>
      <c r="BC56" s="14">
        <v>59.716000000000001</v>
      </c>
      <c r="BD56" s="14">
        <v>38.860999999999997</v>
      </c>
      <c r="BE56" s="14">
        <v>13.701000000000001</v>
      </c>
      <c r="BF56" s="14">
        <v>3.0259999999999998</v>
      </c>
      <c r="BG56" s="14">
        <v>0.35</v>
      </c>
      <c r="BH56" s="14">
        <v>1.0980000000000001</v>
      </c>
      <c r="BI56" s="14">
        <v>8.58</v>
      </c>
      <c r="BJ56" s="14">
        <v>29.227</v>
      </c>
      <c r="BK56" s="14">
        <v>56.048000000000002</v>
      </c>
      <c r="BL56" s="14">
        <v>86.162999999999997</v>
      </c>
      <c r="BM56" s="14">
        <v>105.657</v>
      </c>
      <c r="BN56" s="14">
        <v>147.61500000000001</v>
      </c>
      <c r="BO56" s="14">
        <v>96.320999999999998</v>
      </c>
      <c r="BP56" s="14">
        <v>57.723999999999997</v>
      </c>
      <c r="BQ56" s="14">
        <v>18.475999999999999</v>
      </c>
      <c r="BR56" s="14">
        <v>4.3449999999999998</v>
      </c>
      <c r="BS56" s="14">
        <v>0.57999999999999996</v>
      </c>
      <c r="BT56" s="14">
        <v>1.7130000000000001</v>
      </c>
      <c r="BU56" s="14">
        <v>11.218</v>
      </c>
      <c r="BV56" s="14">
        <v>38.42</v>
      </c>
      <c r="BW56" s="14">
        <v>84.76</v>
      </c>
      <c r="BX56" s="14">
        <v>129.81100000000001</v>
      </c>
      <c r="BY56" s="121">
        <v>169.27799999999999</v>
      </c>
      <c r="BZ56" s="122" t="str">
        <f t="shared" si="1"/>
        <v>Admiral Brown Base Graham Land</v>
      </c>
      <c r="CA56" s="14">
        <f t="shared" si="2"/>
        <v>-64.894999999999996</v>
      </c>
      <c r="CB56" s="14">
        <f t="shared" si="3"/>
        <v>62.871000000000002</v>
      </c>
      <c r="CC56" s="14">
        <f t="shared" si="4"/>
        <v>2.2001837823820414</v>
      </c>
      <c r="CD56" s="14">
        <f t="shared" si="5"/>
        <v>14007.925531467959</v>
      </c>
      <c r="CE56" s="102"/>
    </row>
    <row r="57" spans="1:83" x14ac:dyDescent="0.25">
      <c r="A57" s="14">
        <f t="shared" si="0"/>
        <v>14030.199090294549</v>
      </c>
      <c r="B57" s="14" t="s">
        <v>341</v>
      </c>
      <c r="C57" s="14">
        <v>-64.774000000000001</v>
      </c>
      <c r="D57" s="14">
        <v>-64.052999999999997</v>
      </c>
      <c r="E57" s="14">
        <v>0</v>
      </c>
      <c r="F57" s="14">
        <v>2.2839999999999998</v>
      </c>
      <c r="G57" s="14">
        <v>2.2679999999999998</v>
      </c>
      <c r="H57" s="14">
        <v>1.2709999999999999</v>
      </c>
      <c r="I57" s="14">
        <v>-1.0449999999999999</v>
      </c>
      <c r="J57" s="14">
        <v>-2.371</v>
      </c>
      <c r="K57" s="14">
        <v>-3.4689999999999999</v>
      </c>
      <c r="L57" s="14">
        <v>-5.1440000000000001</v>
      </c>
      <c r="M57" s="14">
        <v>-5.5650000000000004</v>
      </c>
      <c r="N57" s="14">
        <v>-3.6139999999999999</v>
      </c>
      <c r="O57" s="14">
        <v>-2.7519999999999998</v>
      </c>
      <c r="P57" s="14">
        <v>-0.39100000000000001</v>
      </c>
      <c r="Q57" s="14">
        <v>0.97199999999999998</v>
      </c>
      <c r="R57" s="14">
        <v>113.288</v>
      </c>
      <c r="S57" s="14">
        <v>81.733000000000004</v>
      </c>
      <c r="T57" s="14">
        <v>78.450999999999993</v>
      </c>
      <c r="U57" s="14">
        <v>28.872</v>
      </c>
      <c r="V57" s="14">
        <v>3.5430000000000001</v>
      </c>
      <c r="W57" s="14">
        <v>0.436</v>
      </c>
      <c r="X57" s="14">
        <v>0.83399999999999996</v>
      </c>
      <c r="Y57" s="14">
        <v>13.194000000000001</v>
      </c>
      <c r="Z57" s="14">
        <v>31.911000000000001</v>
      </c>
      <c r="AA57" s="14">
        <v>81.772999999999996</v>
      </c>
      <c r="AB57" s="14">
        <v>118.235</v>
      </c>
      <c r="AC57" s="14">
        <v>128.08000000000001</v>
      </c>
      <c r="AD57" s="14">
        <v>93.537000000000006</v>
      </c>
      <c r="AE57" s="14">
        <v>60.368000000000002</v>
      </c>
      <c r="AF57" s="14">
        <v>43.67</v>
      </c>
      <c r="AG57" s="14">
        <v>13.785</v>
      </c>
      <c r="AH57" s="14">
        <v>2.59</v>
      </c>
      <c r="AI57" s="14">
        <v>0.436</v>
      </c>
      <c r="AJ57" s="14">
        <v>0.83399999999999996</v>
      </c>
      <c r="AK57" s="14">
        <v>7.1790000000000003</v>
      </c>
      <c r="AL57" s="14">
        <v>22.004000000000001</v>
      </c>
      <c r="AM57" s="14">
        <v>55.451999999999998</v>
      </c>
      <c r="AN57" s="14">
        <v>93.17</v>
      </c>
      <c r="AO57" s="14">
        <v>117.492</v>
      </c>
      <c r="AP57" s="14">
        <v>74.924000000000007</v>
      </c>
      <c r="AQ57" s="14">
        <v>47.433999999999997</v>
      </c>
      <c r="AR57" s="14">
        <v>32.381</v>
      </c>
      <c r="AS57" s="14">
        <v>12.179</v>
      </c>
      <c r="AT57" s="14">
        <v>2.5630000000000002</v>
      </c>
      <c r="AU57" s="14">
        <v>0.436</v>
      </c>
      <c r="AV57" s="14">
        <v>0.83399999999999996</v>
      </c>
      <c r="AW57" s="14">
        <v>6.7389999999999999</v>
      </c>
      <c r="AX57" s="14">
        <v>19.434000000000001</v>
      </c>
      <c r="AY57" s="14">
        <v>46.73</v>
      </c>
      <c r="AZ57" s="14">
        <v>71.887</v>
      </c>
      <c r="BA57" s="14">
        <v>90.063000000000002</v>
      </c>
      <c r="BB57" s="14">
        <v>109.066</v>
      </c>
      <c r="BC57" s="14">
        <v>67.972999999999999</v>
      </c>
      <c r="BD57" s="14">
        <v>49.381999999999998</v>
      </c>
      <c r="BE57" s="14">
        <v>16.609000000000002</v>
      </c>
      <c r="BF57" s="14">
        <v>2.8639999999999999</v>
      </c>
      <c r="BG57" s="14">
        <v>0.436</v>
      </c>
      <c r="BH57" s="14">
        <v>0.83399999999999996</v>
      </c>
      <c r="BI57" s="14">
        <v>8.2880000000000003</v>
      </c>
      <c r="BJ57" s="14">
        <v>22.408000000000001</v>
      </c>
      <c r="BK57" s="14">
        <v>66.852999999999994</v>
      </c>
      <c r="BL57" s="14">
        <v>109.029</v>
      </c>
      <c r="BM57" s="14">
        <v>125.03</v>
      </c>
      <c r="BN57" s="14">
        <v>159.042</v>
      </c>
      <c r="BO57" s="14">
        <v>98.37</v>
      </c>
      <c r="BP57" s="14">
        <v>67.069999999999993</v>
      </c>
      <c r="BQ57" s="14">
        <v>22.341000000000001</v>
      </c>
      <c r="BR57" s="14">
        <v>4.2889999999999997</v>
      </c>
      <c r="BS57" s="14">
        <v>0.72699999999999998</v>
      </c>
      <c r="BT57" s="14">
        <v>1.39</v>
      </c>
      <c r="BU57" s="14">
        <v>11.867000000000001</v>
      </c>
      <c r="BV57" s="14">
        <v>35.040999999999997</v>
      </c>
      <c r="BW57" s="14">
        <v>94.116</v>
      </c>
      <c r="BX57" s="14">
        <v>156.977</v>
      </c>
      <c r="BY57" s="121">
        <v>188.071</v>
      </c>
      <c r="BZ57" s="122" t="str">
        <f t="shared" si="1"/>
        <v>Palmer Stn</v>
      </c>
      <c r="CA57" s="14">
        <f t="shared" si="2"/>
        <v>-64.774000000000001</v>
      </c>
      <c r="CB57" s="14">
        <f t="shared" si="3"/>
        <v>-64.052999999999997</v>
      </c>
      <c r="CC57" s="14">
        <f t="shared" si="4"/>
        <v>2.2036822249455819</v>
      </c>
      <c r="CD57" s="14">
        <f t="shared" si="5"/>
        <v>14030.199090294549</v>
      </c>
      <c r="CE57" s="102"/>
    </row>
    <row r="58" spans="1:83" x14ac:dyDescent="0.25">
      <c r="A58" s="14">
        <f t="shared" si="0"/>
        <v>13751.538841408248</v>
      </c>
      <c r="B58" s="14" t="s">
        <v>342</v>
      </c>
      <c r="C58" s="14">
        <v>-64.241</v>
      </c>
      <c r="D58" s="14">
        <v>-56.627000000000002</v>
      </c>
      <c r="E58" s="14">
        <v>0</v>
      </c>
      <c r="F58" s="14">
        <v>-0.70399999999999996</v>
      </c>
      <c r="G58" s="14">
        <v>-1.236</v>
      </c>
      <c r="H58" s="14">
        <v>-5.3419999999999996</v>
      </c>
      <c r="I58" s="14">
        <v>-9.0440000000000005</v>
      </c>
      <c r="J58" s="14">
        <v>-11.053000000000001</v>
      </c>
      <c r="K58" s="14">
        <v>-14.843</v>
      </c>
      <c r="L58" s="14">
        <v>-15.137</v>
      </c>
      <c r="M58" s="14">
        <v>-12.821</v>
      </c>
      <c r="N58" s="14">
        <v>-9.6300000000000008</v>
      </c>
      <c r="O58" s="14">
        <v>-6.05</v>
      </c>
      <c r="P58" s="14">
        <v>-3.9249999999999998</v>
      </c>
      <c r="Q58" s="14">
        <v>-1.1439999999999999</v>
      </c>
      <c r="R58" s="14">
        <v>87.176000000000002</v>
      </c>
      <c r="S58" s="14">
        <v>73.893000000000001</v>
      </c>
      <c r="T58" s="14">
        <v>60.716999999999999</v>
      </c>
      <c r="U58" s="14">
        <v>22.591000000000001</v>
      </c>
      <c r="V58" s="14">
        <v>4.1470000000000002</v>
      </c>
      <c r="W58" s="14">
        <v>0.67200000000000004</v>
      </c>
      <c r="X58" s="14">
        <v>1.927</v>
      </c>
      <c r="Y58" s="14">
        <v>16.96</v>
      </c>
      <c r="Z58" s="14">
        <v>46.305999999999997</v>
      </c>
      <c r="AA58" s="14">
        <v>81.537999999999997</v>
      </c>
      <c r="AB58" s="14">
        <v>85.790999999999997</v>
      </c>
      <c r="AC58" s="14">
        <v>97.626000000000005</v>
      </c>
      <c r="AD58" s="14">
        <v>73.346000000000004</v>
      </c>
      <c r="AE58" s="14">
        <v>52.758000000000003</v>
      </c>
      <c r="AF58" s="14">
        <v>36.052999999999997</v>
      </c>
      <c r="AG58" s="14">
        <v>11.938000000000001</v>
      </c>
      <c r="AH58" s="14">
        <v>2.6080000000000001</v>
      </c>
      <c r="AI58" s="14">
        <v>0.56699999999999995</v>
      </c>
      <c r="AJ58" s="14">
        <v>1.302</v>
      </c>
      <c r="AK58" s="14">
        <v>7.8550000000000004</v>
      </c>
      <c r="AL58" s="14">
        <v>25.161999999999999</v>
      </c>
      <c r="AM58" s="14">
        <v>56.344000000000001</v>
      </c>
      <c r="AN58" s="14">
        <v>73.119</v>
      </c>
      <c r="AO58" s="14">
        <v>88.721000000000004</v>
      </c>
      <c r="AP58" s="14">
        <v>60.378</v>
      </c>
      <c r="AQ58" s="14">
        <v>41.098999999999997</v>
      </c>
      <c r="AR58" s="14">
        <v>28.885000000000002</v>
      </c>
      <c r="AS58" s="14">
        <v>10.794</v>
      </c>
      <c r="AT58" s="14">
        <v>2.5190000000000001</v>
      </c>
      <c r="AU58" s="14">
        <v>0.56699999999999995</v>
      </c>
      <c r="AV58" s="14">
        <v>1.2989999999999999</v>
      </c>
      <c r="AW58" s="14">
        <v>7.1369999999999996</v>
      </c>
      <c r="AX58" s="14">
        <v>20.806999999999999</v>
      </c>
      <c r="AY58" s="14">
        <v>43.671999999999997</v>
      </c>
      <c r="AZ58" s="14">
        <v>62.499000000000002</v>
      </c>
      <c r="BA58" s="14">
        <v>73.747</v>
      </c>
      <c r="BB58" s="14">
        <v>83.554000000000002</v>
      </c>
      <c r="BC58" s="14">
        <v>60.436</v>
      </c>
      <c r="BD58" s="14">
        <v>43.780999999999999</v>
      </c>
      <c r="BE58" s="14">
        <v>13.917999999999999</v>
      </c>
      <c r="BF58" s="14">
        <v>2.706</v>
      </c>
      <c r="BG58" s="14">
        <v>0.57699999999999996</v>
      </c>
      <c r="BH58" s="14">
        <v>1.3340000000000001</v>
      </c>
      <c r="BI58" s="14">
        <v>9.1020000000000003</v>
      </c>
      <c r="BJ58" s="14">
        <v>29.13</v>
      </c>
      <c r="BK58" s="14">
        <v>62.347000000000001</v>
      </c>
      <c r="BL58" s="14">
        <v>83.501000000000005</v>
      </c>
      <c r="BM58" s="14">
        <v>93.239000000000004</v>
      </c>
      <c r="BN58" s="14">
        <v>126.155</v>
      </c>
      <c r="BO58" s="14">
        <v>86.882000000000005</v>
      </c>
      <c r="BP58" s="14">
        <v>58.529000000000003</v>
      </c>
      <c r="BQ58" s="14">
        <v>19.390999999999998</v>
      </c>
      <c r="BR58" s="14">
        <v>4.29</v>
      </c>
      <c r="BS58" s="14">
        <v>0.94599999999999995</v>
      </c>
      <c r="BT58" s="14">
        <v>2.198</v>
      </c>
      <c r="BU58" s="14">
        <v>12.94</v>
      </c>
      <c r="BV58" s="14">
        <v>41.228999999999999</v>
      </c>
      <c r="BW58" s="14">
        <v>91.412999999999997</v>
      </c>
      <c r="BX58" s="14">
        <v>123.489</v>
      </c>
      <c r="BY58" s="121">
        <v>147.54400000000001</v>
      </c>
      <c r="BZ58" s="122" t="str">
        <f t="shared" si="1"/>
        <v>Marambio Stn</v>
      </c>
      <c r="CA58" s="14">
        <f t="shared" si="2"/>
        <v>-64.241</v>
      </c>
      <c r="CB58" s="14">
        <f t="shared" si="3"/>
        <v>-56.627000000000002</v>
      </c>
      <c r="CC58" s="14">
        <f t="shared" si="4"/>
        <v>2.1599138768759922</v>
      </c>
      <c r="CD58" s="14">
        <f t="shared" si="5"/>
        <v>13751.538841408248</v>
      </c>
      <c r="CE58" s="102"/>
    </row>
    <row r="59" spans="1:83" x14ac:dyDescent="0.25">
      <c r="A59" s="14">
        <f t="shared" si="0"/>
        <v>13710.848056841962</v>
      </c>
      <c r="B59" s="14" t="s">
        <v>343</v>
      </c>
      <c r="C59" s="14">
        <v>-63.317</v>
      </c>
      <c r="D59" s="14">
        <v>-57.9</v>
      </c>
      <c r="E59" s="14">
        <v>10</v>
      </c>
      <c r="F59" s="14">
        <v>0.74199999999999999</v>
      </c>
      <c r="G59" s="14">
        <v>0.37</v>
      </c>
      <c r="H59" s="14">
        <v>-0.60299999999999998</v>
      </c>
      <c r="I59" s="14">
        <v>-2.206</v>
      </c>
      <c r="J59" s="14">
        <v>-5.29</v>
      </c>
      <c r="K59" s="14">
        <v>-7.2910000000000004</v>
      </c>
      <c r="L59" s="14">
        <v>-6.9290000000000003</v>
      </c>
      <c r="M59" s="14">
        <v>-9.8460000000000001</v>
      </c>
      <c r="N59" s="14">
        <v>-6.4039999999999999</v>
      </c>
      <c r="O59" s="14">
        <v>-3.8090000000000002</v>
      </c>
      <c r="P59" s="14">
        <v>-2.1840000000000002</v>
      </c>
      <c r="Q59" s="14">
        <v>0.26</v>
      </c>
      <c r="R59" s="14">
        <v>88.131</v>
      </c>
      <c r="S59" s="14">
        <v>67.228999999999999</v>
      </c>
      <c r="T59" s="14">
        <v>51.164999999999999</v>
      </c>
      <c r="U59" s="14">
        <v>23.420999999999999</v>
      </c>
      <c r="V59" s="14">
        <v>5.306</v>
      </c>
      <c r="W59" s="14">
        <v>0.81699999999999995</v>
      </c>
      <c r="X59" s="14">
        <v>1.53</v>
      </c>
      <c r="Y59" s="14">
        <v>16.52</v>
      </c>
      <c r="Z59" s="14">
        <v>36.683</v>
      </c>
      <c r="AA59" s="14">
        <v>64.022999999999996</v>
      </c>
      <c r="AB59" s="14">
        <v>75.501000000000005</v>
      </c>
      <c r="AC59" s="14">
        <v>100.149</v>
      </c>
      <c r="AD59" s="14">
        <v>78.385999999999996</v>
      </c>
      <c r="AE59" s="14">
        <v>53.716000000000001</v>
      </c>
      <c r="AF59" s="14">
        <v>32.927</v>
      </c>
      <c r="AG59" s="14">
        <v>12.712</v>
      </c>
      <c r="AH59" s="14">
        <v>2.7469999999999999</v>
      </c>
      <c r="AI59" s="14">
        <v>0.71199999999999997</v>
      </c>
      <c r="AJ59" s="14">
        <v>1.1479999999999999</v>
      </c>
      <c r="AK59" s="14">
        <v>7.8319999999999999</v>
      </c>
      <c r="AL59" s="14">
        <v>21.923999999999999</v>
      </c>
      <c r="AM59" s="14">
        <v>48.241999999999997</v>
      </c>
      <c r="AN59" s="14">
        <v>66.695999999999998</v>
      </c>
      <c r="AO59" s="14">
        <v>87.921999999999997</v>
      </c>
      <c r="AP59" s="14">
        <v>65.021000000000001</v>
      </c>
      <c r="AQ59" s="14">
        <v>44.515000000000001</v>
      </c>
      <c r="AR59" s="14">
        <v>28.449000000000002</v>
      </c>
      <c r="AS59" s="14">
        <v>10.925000000000001</v>
      </c>
      <c r="AT59" s="14">
        <v>2.653</v>
      </c>
      <c r="AU59" s="14">
        <v>0.71199999999999997</v>
      </c>
      <c r="AV59" s="14">
        <v>1.1419999999999999</v>
      </c>
      <c r="AW59" s="14">
        <v>7.0460000000000003</v>
      </c>
      <c r="AX59" s="14">
        <v>19.288</v>
      </c>
      <c r="AY59" s="14">
        <v>40.792999999999999</v>
      </c>
      <c r="AZ59" s="14">
        <v>56.944000000000003</v>
      </c>
      <c r="BA59" s="14">
        <v>70.516000000000005</v>
      </c>
      <c r="BB59" s="14">
        <v>84.305999999999997</v>
      </c>
      <c r="BC59" s="14">
        <v>59.94</v>
      </c>
      <c r="BD59" s="14">
        <v>38.518999999999998</v>
      </c>
      <c r="BE59" s="14">
        <v>14.593</v>
      </c>
      <c r="BF59" s="14">
        <v>3.1</v>
      </c>
      <c r="BG59" s="14">
        <v>0.72199999999999998</v>
      </c>
      <c r="BH59" s="14">
        <v>1.2030000000000001</v>
      </c>
      <c r="BI59" s="14">
        <v>9.0850000000000009</v>
      </c>
      <c r="BJ59" s="14">
        <v>25.654</v>
      </c>
      <c r="BK59" s="14">
        <v>55.720999999999997</v>
      </c>
      <c r="BL59" s="14">
        <v>70.448999999999998</v>
      </c>
      <c r="BM59" s="14">
        <v>100.306</v>
      </c>
      <c r="BN59" s="14">
        <v>129.47499999999999</v>
      </c>
      <c r="BO59" s="14">
        <v>88.007999999999996</v>
      </c>
      <c r="BP59" s="14">
        <v>54.457999999999998</v>
      </c>
      <c r="BQ59" s="14">
        <v>20.170999999999999</v>
      </c>
      <c r="BR59" s="14">
        <v>4.5949999999999998</v>
      </c>
      <c r="BS59" s="14">
        <v>1.1859999999999999</v>
      </c>
      <c r="BT59" s="14">
        <v>1.919</v>
      </c>
      <c r="BU59" s="14">
        <v>12.855</v>
      </c>
      <c r="BV59" s="14">
        <v>35.993000000000002</v>
      </c>
      <c r="BW59" s="14">
        <v>80.268000000000001</v>
      </c>
      <c r="BX59" s="14">
        <v>109.16</v>
      </c>
      <c r="BY59" s="121">
        <v>150.22499999999999</v>
      </c>
      <c r="BZ59" s="122" t="str">
        <f t="shared" si="1"/>
        <v>OHiggins Base</v>
      </c>
      <c r="CA59" s="14">
        <f t="shared" si="2"/>
        <v>-63.317</v>
      </c>
      <c r="CB59" s="14">
        <f t="shared" si="3"/>
        <v>-57.9</v>
      </c>
      <c r="CC59" s="14">
        <f t="shared" si="4"/>
        <v>2.1535226946774557</v>
      </c>
      <c r="CD59" s="14">
        <f t="shared" si="5"/>
        <v>13710.848056841962</v>
      </c>
      <c r="CE59" s="102"/>
    </row>
    <row r="60" spans="1:83" x14ac:dyDescent="0.25">
      <c r="A60" s="14">
        <f t="shared" si="0"/>
        <v>13629.276706053528</v>
      </c>
      <c r="B60" s="14" t="s">
        <v>344</v>
      </c>
      <c r="C60" s="14">
        <v>-62.16</v>
      </c>
      <c r="D60" s="14">
        <v>-58.469000000000001</v>
      </c>
      <c r="E60" s="14">
        <v>2</v>
      </c>
      <c r="F60" s="14">
        <v>1.7</v>
      </c>
      <c r="G60" s="14">
        <v>2.0649999999999999</v>
      </c>
      <c r="H60" s="14">
        <v>0.95</v>
      </c>
      <c r="I60" s="14">
        <v>-0.52800000000000002</v>
      </c>
      <c r="J60" s="14">
        <v>-2.9740000000000002</v>
      </c>
      <c r="K60" s="14">
        <v>-5.9770000000000003</v>
      </c>
      <c r="L60" s="14">
        <v>-5.6050000000000004</v>
      </c>
      <c r="M60" s="14">
        <v>-5.1230000000000002</v>
      </c>
      <c r="N60" s="14">
        <v>-3.0139999999999998</v>
      </c>
      <c r="O60" s="14">
        <v>-1.4179999999999999</v>
      </c>
      <c r="P60" s="14">
        <v>0.73899999999999999</v>
      </c>
      <c r="Q60" s="14">
        <v>1.4770000000000001</v>
      </c>
      <c r="R60" s="14">
        <v>110.676</v>
      </c>
      <c r="S60" s="14">
        <v>91.028999999999996</v>
      </c>
      <c r="T60" s="14">
        <v>67.158000000000001</v>
      </c>
      <c r="U60" s="14">
        <v>34.078000000000003</v>
      </c>
      <c r="V60" s="14">
        <v>8.1029999999999998</v>
      </c>
      <c r="W60" s="14">
        <v>1.385</v>
      </c>
      <c r="X60" s="14">
        <v>2.9630000000000001</v>
      </c>
      <c r="Y60" s="14">
        <v>21.088000000000001</v>
      </c>
      <c r="Z60" s="14">
        <v>54.347000000000001</v>
      </c>
      <c r="AA60" s="14">
        <v>95.168000000000006</v>
      </c>
      <c r="AB60" s="14">
        <v>108.67</v>
      </c>
      <c r="AC60" s="14">
        <v>118.092</v>
      </c>
      <c r="AD60" s="14">
        <v>96.745000000000005</v>
      </c>
      <c r="AE60" s="14">
        <v>66.887</v>
      </c>
      <c r="AF60" s="14">
        <v>42.531999999999996</v>
      </c>
      <c r="AG60" s="14">
        <v>17.338999999999999</v>
      </c>
      <c r="AH60" s="14">
        <v>4.63</v>
      </c>
      <c r="AI60" s="14">
        <v>1.274</v>
      </c>
      <c r="AJ60" s="14">
        <v>2.2909999999999999</v>
      </c>
      <c r="AK60" s="14">
        <v>10.845000000000001</v>
      </c>
      <c r="AL60" s="14">
        <v>29.878</v>
      </c>
      <c r="AM60" s="14">
        <v>64.715999999999994</v>
      </c>
      <c r="AN60" s="14">
        <v>91.447999999999993</v>
      </c>
      <c r="AO60" s="14">
        <v>105.31699999999999</v>
      </c>
      <c r="AP60" s="14">
        <v>80.83</v>
      </c>
      <c r="AQ60" s="14">
        <v>53.481000000000002</v>
      </c>
      <c r="AR60" s="14">
        <v>35.460999999999999</v>
      </c>
      <c r="AS60" s="14">
        <v>14.863</v>
      </c>
      <c r="AT60" s="14">
        <v>4.3959999999999999</v>
      </c>
      <c r="AU60" s="14">
        <v>1.2729999999999999</v>
      </c>
      <c r="AV60" s="14">
        <v>2.274</v>
      </c>
      <c r="AW60" s="14">
        <v>9.5969999999999995</v>
      </c>
      <c r="AX60" s="14">
        <v>24.797000000000001</v>
      </c>
      <c r="AY60" s="14">
        <v>50.692999999999998</v>
      </c>
      <c r="AZ60" s="14">
        <v>72.361000000000004</v>
      </c>
      <c r="BA60" s="14">
        <v>87.472999999999999</v>
      </c>
      <c r="BB60" s="14">
        <v>105.496</v>
      </c>
      <c r="BC60" s="14">
        <v>76.614000000000004</v>
      </c>
      <c r="BD60" s="14">
        <v>47.813000000000002</v>
      </c>
      <c r="BE60" s="14">
        <v>19.376999999999999</v>
      </c>
      <c r="BF60" s="14">
        <v>5.0019999999999998</v>
      </c>
      <c r="BG60" s="14">
        <v>1.2869999999999999</v>
      </c>
      <c r="BH60" s="14">
        <v>2.3780000000000001</v>
      </c>
      <c r="BI60" s="14">
        <v>11.871</v>
      </c>
      <c r="BJ60" s="14">
        <v>33.728000000000002</v>
      </c>
      <c r="BK60" s="14">
        <v>76.834000000000003</v>
      </c>
      <c r="BL60" s="14">
        <v>101.023</v>
      </c>
      <c r="BM60" s="14">
        <v>119.786</v>
      </c>
      <c r="BN60" s="14">
        <v>161.86500000000001</v>
      </c>
      <c r="BO60" s="14">
        <v>112.55800000000001</v>
      </c>
      <c r="BP60" s="14">
        <v>69.683999999999997</v>
      </c>
      <c r="BQ60" s="14">
        <v>27.84</v>
      </c>
      <c r="BR60" s="14">
        <v>7.5810000000000004</v>
      </c>
      <c r="BS60" s="14">
        <v>2.1240000000000001</v>
      </c>
      <c r="BT60" s="14">
        <v>3.8210000000000002</v>
      </c>
      <c r="BU60" s="14">
        <v>17.414999999999999</v>
      </c>
      <c r="BV60" s="14">
        <v>49.034999999999997</v>
      </c>
      <c r="BW60" s="14">
        <v>108.649</v>
      </c>
      <c r="BX60" s="14">
        <v>151.733</v>
      </c>
      <c r="BY60" s="121">
        <v>179.429</v>
      </c>
      <c r="BZ60" s="122" t="str">
        <f t="shared" si="1"/>
        <v>Arctowski Stn</v>
      </c>
      <c r="CA60" s="14">
        <f t="shared" si="2"/>
        <v>-62.16</v>
      </c>
      <c r="CB60" s="14">
        <f t="shared" si="3"/>
        <v>-58.469000000000001</v>
      </c>
      <c r="CC60" s="14">
        <f t="shared" si="4"/>
        <v>2.1407105218322662</v>
      </c>
      <c r="CD60" s="14">
        <f t="shared" si="5"/>
        <v>13629.276706053528</v>
      </c>
      <c r="CE60" s="102"/>
    </row>
    <row r="61" spans="1:83" x14ac:dyDescent="0.25">
      <c r="A61" s="14">
        <f t="shared" si="0"/>
        <v>13088.144094791372</v>
      </c>
      <c r="B61" s="14" t="s">
        <v>345</v>
      </c>
      <c r="C61" s="14">
        <v>-60.732999999999997</v>
      </c>
      <c r="D61" s="14">
        <v>-44.732999999999997</v>
      </c>
      <c r="E61" s="14">
        <v>8</v>
      </c>
      <c r="F61" s="14">
        <v>1.222</v>
      </c>
      <c r="G61" s="14">
        <v>1.4319999999999999</v>
      </c>
      <c r="H61" s="14">
        <v>0.377</v>
      </c>
      <c r="I61" s="14">
        <v>-1.268</v>
      </c>
      <c r="J61" s="14">
        <v>-4.1689999999999996</v>
      </c>
      <c r="K61" s="14">
        <v>-7.2770000000000001</v>
      </c>
      <c r="L61" s="14">
        <v>-8.6829999999999998</v>
      </c>
      <c r="M61" s="14">
        <v>-7.4329999999999998</v>
      </c>
      <c r="N61" s="14">
        <v>-5.6139999999999999</v>
      </c>
      <c r="O61" s="14">
        <v>-2.0259999999999998</v>
      </c>
      <c r="P61" s="14">
        <v>-1.083</v>
      </c>
      <c r="Q61" s="14">
        <v>0.47699999999999998</v>
      </c>
      <c r="R61" s="14">
        <v>89.352999999999994</v>
      </c>
      <c r="S61" s="14">
        <v>67.408000000000001</v>
      </c>
      <c r="T61" s="14">
        <v>49.585000000000001</v>
      </c>
      <c r="U61" s="14">
        <v>22.651</v>
      </c>
      <c r="V61" s="14">
        <v>8.4139999999999997</v>
      </c>
      <c r="W61" s="14">
        <v>2.1720000000000002</v>
      </c>
      <c r="X61" s="14">
        <v>4.2480000000000002</v>
      </c>
      <c r="Y61" s="14">
        <v>24.584</v>
      </c>
      <c r="Z61" s="14">
        <v>50.783999999999999</v>
      </c>
      <c r="AA61" s="14">
        <v>68.501000000000005</v>
      </c>
      <c r="AB61" s="14">
        <v>84.102000000000004</v>
      </c>
      <c r="AC61" s="14">
        <v>99.86</v>
      </c>
      <c r="AD61" s="14">
        <v>76.090999999999994</v>
      </c>
      <c r="AE61" s="14">
        <v>54.262</v>
      </c>
      <c r="AF61" s="14">
        <v>35.804000000000002</v>
      </c>
      <c r="AG61" s="14">
        <v>14.023</v>
      </c>
      <c r="AH61" s="14">
        <v>4.8</v>
      </c>
      <c r="AI61" s="14">
        <v>1.6639999999999999</v>
      </c>
      <c r="AJ61" s="14">
        <v>2.8029999999999999</v>
      </c>
      <c r="AK61" s="14">
        <v>11.452999999999999</v>
      </c>
      <c r="AL61" s="14">
        <v>28.332999999999998</v>
      </c>
      <c r="AM61" s="14">
        <v>50.399000000000001</v>
      </c>
      <c r="AN61" s="14">
        <v>73.957999999999998</v>
      </c>
      <c r="AO61" s="14">
        <v>89.01</v>
      </c>
      <c r="AP61" s="14">
        <v>67.837999999999994</v>
      </c>
      <c r="AQ61" s="14">
        <v>47.789000000000001</v>
      </c>
      <c r="AR61" s="14">
        <v>30.861999999999998</v>
      </c>
      <c r="AS61" s="14">
        <v>13.145</v>
      </c>
      <c r="AT61" s="14">
        <v>4.6219999999999999</v>
      </c>
      <c r="AU61" s="14">
        <v>1.655</v>
      </c>
      <c r="AV61" s="14">
        <v>2.7360000000000002</v>
      </c>
      <c r="AW61" s="14">
        <v>9.8109999999999999</v>
      </c>
      <c r="AX61" s="14">
        <v>24.007000000000001</v>
      </c>
      <c r="AY61" s="14">
        <v>43.462000000000003</v>
      </c>
      <c r="AZ61" s="14">
        <v>62.947000000000003</v>
      </c>
      <c r="BA61" s="14">
        <v>77.963999999999999</v>
      </c>
      <c r="BB61" s="14">
        <v>90.215999999999994</v>
      </c>
      <c r="BC61" s="14">
        <v>61.277999999999999</v>
      </c>
      <c r="BD61" s="14">
        <v>39.052999999999997</v>
      </c>
      <c r="BE61" s="14">
        <v>15.522</v>
      </c>
      <c r="BF61" s="14">
        <v>5.26</v>
      </c>
      <c r="BG61" s="14">
        <v>1.7390000000000001</v>
      </c>
      <c r="BH61" s="14">
        <v>2.9969999999999999</v>
      </c>
      <c r="BI61" s="14">
        <v>13.055999999999999</v>
      </c>
      <c r="BJ61" s="14">
        <v>34.045999999999999</v>
      </c>
      <c r="BK61" s="14">
        <v>57.441000000000003</v>
      </c>
      <c r="BL61" s="14">
        <v>79.516000000000005</v>
      </c>
      <c r="BM61" s="14">
        <v>102.86199999999999</v>
      </c>
      <c r="BN61" s="14">
        <v>134.02099999999999</v>
      </c>
      <c r="BO61" s="14">
        <v>91.941000000000003</v>
      </c>
      <c r="BP61" s="14">
        <v>58.384999999999998</v>
      </c>
      <c r="BQ61" s="14">
        <v>23.387</v>
      </c>
      <c r="BR61" s="14">
        <v>7.96</v>
      </c>
      <c r="BS61" s="14">
        <v>2.774</v>
      </c>
      <c r="BT61" s="14">
        <v>4.6390000000000002</v>
      </c>
      <c r="BU61" s="14">
        <v>18.547000000000001</v>
      </c>
      <c r="BV61" s="14">
        <v>48.029000000000003</v>
      </c>
      <c r="BW61" s="14">
        <v>86.153000000000006</v>
      </c>
      <c r="BX61" s="14">
        <v>124.19799999999999</v>
      </c>
      <c r="BY61" s="121">
        <v>155.04499999999999</v>
      </c>
      <c r="BZ61" s="122" t="str">
        <f t="shared" si="1"/>
        <v>Orcadas Base Laurie Island South Orkney Islands</v>
      </c>
      <c r="CA61" s="14">
        <f t="shared" si="2"/>
        <v>-60.732999999999997</v>
      </c>
      <c r="CB61" s="14">
        <f t="shared" si="3"/>
        <v>-44.732999999999997</v>
      </c>
      <c r="CC61" s="14">
        <f t="shared" si="4"/>
        <v>2.055716409553296</v>
      </c>
      <c r="CD61" s="14">
        <f t="shared" si="5"/>
        <v>13088.144094791372</v>
      </c>
      <c r="CE61" s="102"/>
    </row>
    <row r="62" spans="1:83" x14ac:dyDescent="0.25">
      <c r="A62" s="14">
        <f t="shared" si="0"/>
        <v>12569.399556228835</v>
      </c>
      <c r="B62" s="14" t="s">
        <v>346</v>
      </c>
      <c r="C62" s="14">
        <v>-59.45</v>
      </c>
      <c r="D62" s="14">
        <v>-27.317</v>
      </c>
      <c r="E62" s="14">
        <v>268</v>
      </c>
      <c r="F62" s="14">
        <v>6.3689999999999998</v>
      </c>
      <c r="G62" s="14">
        <v>1.3580000000000001</v>
      </c>
      <c r="H62" s="14">
        <v>1</v>
      </c>
      <c r="I62" s="14">
        <v>-0.41799999999999998</v>
      </c>
      <c r="J62" s="14">
        <v>-1.891</v>
      </c>
      <c r="K62" s="14">
        <v>-3.6459999999999999</v>
      </c>
      <c r="L62" s="14">
        <v>-3.7810000000000001</v>
      </c>
      <c r="M62" s="14">
        <v>-3.7480000000000002</v>
      </c>
      <c r="N62" s="14">
        <v>-2.7360000000000002</v>
      </c>
      <c r="O62" s="14">
        <v>-1.784</v>
      </c>
      <c r="P62" s="14">
        <v>-0.126</v>
      </c>
      <c r="Q62" s="14">
        <v>0.20300000000000001</v>
      </c>
      <c r="R62" s="14">
        <v>147.64699999999999</v>
      </c>
      <c r="S62" s="14">
        <v>130.33799999999999</v>
      </c>
      <c r="T62" s="14">
        <v>120.27200000000001</v>
      </c>
      <c r="U62" s="14">
        <v>74.744</v>
      </c>
      <c r="V62" s="14">
        <v>30.975000000000001</v>
      </c>
      <c r="W62" s="14">
        <v>8.5150000000000006</v>
      </c>
      <c r="X62" s="14">
        <v>16.510999999999999</v>
      </c>
      <c r="Y62" s="14">
        <v>58.92</v>
      </c>
      <c r="Z62" s="14">
        <v>96.19</v>
      </c>
      <c r="AA62" s="14">
        <v>132.28299999999999</v>
      </c>
      <c r="AB62" s="14">
        <v>140.726</v>
      </c>
      <c r="AC62" s="14">
        <v>152.411</v>
      </c>
      <c r="AD62" s="14">
        <v>105.371</v>
      </c>
      <c r="AE62" s="14">
        <v>75.888000000000005</v>
      </c>
      <c r="AF62" s="14">
        <v>53.628</v>
      </c>
      <c r="AG62" s="14">
        <v>25.161000000000001</v>
      </c>
      <c r="AH62" s="14">
        <v>9.0359999999999996</v>
      </c>
      <c r="AI62" s="14">
        <v>3.7610000000000001</v>
      </c>
      <c r="AJ62" s="14">
        <v>5.5629999999999997</v>
      </c>
      <c r="AK62" s="14">
        <v>17.056999999999999</v>
      </c>
      <c r="AL62" s="14">
        <v>39.384999999999998</v>
      </c>
      <c r="AM62" s="14">
        <v>71.861000000000004</v>
      </c>
      <c r="AN62" s="14">
        <v>97.616</v>
      </c>
      <c r="AO62" s="14">
        <v>117.69</v>
      </c>
      <c r="AP62" s="14">
        <v>84.26</v>
      </c>
      <c r="AQ62" s="14">
        <v>57.646999999999998</v>
      </c>
      <c r="AR62" s="14">
        <v>41.158999999999999</v>
      </c>
      <c r="AS62" s="14">
        <v>20.184999999999999</v>
      </c>
      <c r="AT62" s="14">
        <v>7.9909999999999997</v>
      </c>
      <c r="AU62" s="14">
        <v>3.609</v>
      </c>
      <c r="AV62" s="14">
        <v>5.2130000000000001</v>
      </c>
      <c r="AW62" s="14">
        <v>13.89</v>
      </c>
      <c r="AX62" s="14">
        <v>30.48</v>
      </c>
      <c r="AY62" s="14">
        <v>53.338000000000001</v>
      </c>
      <c r="AZ62" s="14">
        <v>75.801000000000002</v>
      </c>
      <c r="BA62" s="14">
        <v>93.388000000000005</v>
      </c>
      <c r="BB62" s="14">
        <v>158.90799999999999</v>
      </c>
      <c r="BC62" s="14">
        <v>118.262</v>
      </c>
      <c r="BD62" s="14">
        <v>86.06</v>
      </c>
      <c r="BE62" s="14">
        <v>40.222000000000001</v>
      </c>
      <c r="BF62" s="14">
        <v>13.499000000000001</v>
      </c>
      <c r="BG62" s="14">
        <v>4.4800000000000004</v>
      </c>
      <c r="BH62" s="14">
        <v>7.5839999999999996</v>
      </c>
      <c r="BI62" s="14">
        <v>27.277999999999999</v>
      </c>
      <c r="BJ62" s="14">
        <v>62.121000000000002</v>
      </c>
      <c r="BK62" s="14">
        <v>112.19499999999999</v>
      </c>
      <c r="BL62" s="14">
        <v>147.91200000000001</v>
      </c>
      <c r="BM62" s="14">
        <v>172.67500000000001</v>
      </c>
      <c r="BN62" s="14">
        <v>212.85900000000001</v>
      </c>
      <c r="BO62" s="14">
        <v>151.084</v>
      </c>
      <c r="BP62" s="14">
        <v>102.563</v>
      </c>
      <c r="BQ62" s="14">
        <v>44.792999999999999</v>
      </c>
      <c r="BR62" s="14">
        <v>15.532999999999999</v>
      </c>
      <c r="BS62" s="14">
        <v>6.1790000000000003</v>
      </c>
      <c r="BT62" s="14">
        <v>9.5079999999999991</v>
      </c>
      <c r="BU62" s="14">
        <v>30.884</v>
      </c>
      <c r="BV62" s="14">
        <v>72.977000000000004</v>
      </c>
      <c r="BW62" s="14">
        <v>139.44399999999999</v>
      </c>
      <c r="BX62" s="14">
        <v>193.47499999999999</v>
      </c>
      <c r="BY62" s="121">
        <v>233.98400000000001</v>
      </c>
      <c r="BZ62" s="122" t="str">
        <f t="shared" si="1"/>
        <v>South Thule Island</v>
      </c>
      <c r="CA62" s="14">
        <f t="shared" si="2"/>
        <v>-59.45</v>
      </c>
      <c r="CB62" s="14">
        <f t="shared" si="3"/>
        <v>-27.317</v>
      </c>
      <c r="CC62" s="14">
        <f t="shared" si="4"/>
        <v>1.9742387261960697</v>
      </c>
      <c r="CD62" s="14">
        <f t="shared" si="5"/>
        <v>12569.399556228835</v>
      </c>
      <c r="CE62" s="102"/>
    </row>
    <row r="63" spans="1:83" x14ac:dyDescent="0.25">
      <c r="A63" s="14">
        <f t="shared" si="0"/>
        <v>13535.15186145137</v>
      </c>
      <c r="B63" s="14" t="s">
        <v>347</v>
      </c>
      <c r="C63" s="14">
        <v>-56.5</v>
      </c>
      <c r="D63" s="14">
        <v>-68.667000000000002</v>
      </c>
      <c r="E63" s="14">
        <v>42</v>
      </c>
      <c r="F63" s="14">
        <v>7.3330000000000002</v>
      </c>
      <c r="G63" s="14">
        <v>7.4260000000000002</v>
      </c>
      <c r="H63" s="14">
        <v>6.9109999999999996</v>
      </c>
      <c r="I63" s="14">
        <v>5.859</v>
      </c>
      <c r="J63" s="14">
        <v>4.508</v>
      </c>
      <c r="K63" s="14">
        <v>3.5859999999999999</v>
      </c>
      <c r="L63" s="14">
        <v>3.448</v>
      </c>
      <c r="M63" s="14">
        <v>3.1040000000000001</v>
      </c>
      <c r="N63" s="14">
        <v>3.5510000000000002</v>
      </c>
      <c r="O63" s="14">
        <v>4.5990000000000002</v>
      </c>
      <c r="P63" s="14">
        <v>5.1959999999999997</v>
      </c>
      <c r="Q63" s="14">
        <v>6.7510000000000003</v>
      </c>
      <c r="R63" s="14">
        <v>92.668000000000006</v>
      </c>
      <c r="S63" s="14">
        <v>68.228999999999999</v>
      </c>
      <c r="T63" s="14">
        <v>59.63</v>
      </c>
      <c r="U63" s="14">
        <v>31.009</v>
      </c>
      <c r="V63" s="14">
        <v>11.055</v>
      </c>
      <c r="W63" s="14">
        <v>5.4260000000000002</v>
      </c>
      <c r="X63" s="14">
        <v>10.116</v>
      </c>
      <c r="Y63" s="14">
        <v>22.045000000000002</v>
      </c>
      <c r="Z63" s="14">
        <v>47.671999999999997</v>
      </c>
      <c r="AA63" s="14">
        <v>64.616</v>
      </c>
      <c r="AB63" s="14">
        <v>79.75</v>
      </c>
      <c r="AC63" s="14">
        <v>83.325000000000003</v>
      </c>
      <c r="AD63" s="14">
        <v>85.436000000000007</v>
      </c>
      <c r="AE63" s="14">
        <v>57.023000000000003</v>
      </c>
      <c r="AF63" s="14">
        <v>42.963999999999999</v>
      </c>
      <c r="AG63" s="14">
        <v>20.228000000000002</v>
      </c>
      <c r="AH63" s="14">
        <v>7.8019999999999996</v>
      </c>
      <c r="AI63" s="14">
        <v>3.9910000000000001</v>
      </c>
      <c r="AJ63" s="14">
        <v>5.6260000000000003</v>
      </c>
      <c r="AK63" s="14">
        <v>14.297000000000001</v>
      </c>
      <c r="AL63" s="14">
        <v>32.104999999999997</v>
      </c>
      <c r="AM63" s="14">
        <v>53.304000000000002</v>
      </c>
      <c r="AN63" s="14">
        <v>70.558000000000007</v>
      </c>
      <c r="AO63" s="14">
        <v>79.903999999999996</v>
      </c>
      <c r="AP63" s="14">
        <v>71.644000000000005</v>
      </c>
      <c r="AQ63" s="14">
        <v>49.965000000000003</v>
      </c>
      <c r="AR63" s="14">
        <v>36.546999999999997</v>
      </c>
      <c r="AS63" s="14">
        <v>18.509</v>
      </c>
      <c r="AT63" s="14">
        <v>7.6159999999999997</v>
      </c>
      <c r="AU63" s="14">
        <v>3.84</v>
      </c>
      <c r="AV63" s="14">
        <v>5.2460000000000004</v>
      </c>
      <c r="AW63" s="14">
        <v>13.487</v>
      </c>
      <c r="AX63" s="14">
        <v>27.742999999999999</v>
      </c>
      <c r="AY63" s="14">
        <v>46.042000000000002</v>
      </c>
      <c r="AZ63" s="14">
        <v>62.435000000000002</v>
      </c>
      <c r="BA63" s="14">
        <v>72.722999999999999</v>
      </c>
      <c r="BB63" s="14">
        <v>91.022999999999996</v>
      </c>
      <c r="BC63" s="14">
        <v>61.667999999999999</v>
      </c>
      <c r="BD63" s="14">
        <v>47.765999999999998</v>
      </c>
      <c r="BE63" s="14">
        <v>22.382999999999999</v>
      </c>
      <c r="BF63" s="14">
        <v>8.3689999999999998</v>
      </c>
      <c r="BG63" s="14">
        <v>4.0910000000000002</v>
      </c>
      <c r="BH63" s="14">
        <v>6.2009999999999996</v>
      </c>
      <c r="BI63" s="14">
        <v>15.728999999999999</v>
      </c>
      <c r="BJ63" s="14">
        <v>35.238999999999997</v>
      </c>
      <c r="BK63" s="14">
        <v>56.429000000000002</v>
      </c>
      <c r="BL63" s="14">
        <v>78.239000000000004</v>
      </c>
      <c r="BM63" s="14">
        <v>81.497</v>
      </c>
      <c r="BN63" s="14">
        <v>145.572</v>
      </c>
      <c r="BO63" s="14">
        <v>96.575999999999993</v>
      </c>
      <c r="BP63" s="14">
        <v>71.317999999999998</v>
      </c>
      <c r="BQ63" s="14">
        <v>33.417000000000002</v>
      </c>
      <c r="BR63" s="14">
        <v>12.993</v>
      </c>
      <c r="BS63" s="14">
        <v>6.4989999999999997</v>
      </c>
      <c r="BT63" s="14">
        <v>9.1880000000000006</v>
      </c>
      <c r="BU63" s="14">
        <v>24.001000000000001</v>
      </c>
      <c r="BV63" s="14">
        <v>53.043999999999997</v>
      </c>
      <c r="BW63" s="14">
        <v>89.087999999999994</v>
      </c>
      <c r="BX63" s="14">
        <v>122.047</v>
      </c>
      <c r="BY63" s="121">
        <v>133.94</v>
      </c>
      <c r="BZ63" s="122" t="str">
        <f t="shared" si="1"/>
        <v>Isla Diego Ramirez</v>
      </c>
      <c r="CA63" s="14">
        <f t="shared" si="2"/>
        <v>-56.5</v>
      </c>
      <c r="CB63" s="14">
        <f t="shared" si="3"/>
        <v>-68.667000000000002</v>
      </c>
      <c r="CC63" s="14">
        <f t="shared" si="4"/>
        <v>2.1259266085292094</v>
      </c>
      <c r="CD63" s="14">
        <f t="shared" si="5"/>
        <v>13535.15186145137</v>
      </c>
      <c r="CE63" s="102"/>
    </row>
    <row r="64" spans="1:83" x14ac:dyDescent="0.25">
      <c r="A64" s="14">
        <f t="shared" si="0"/>
        <v>12239.393711398765</v>
      </c>
      <c r="B64" s="14" t="s">
        <v>348</v>
      </c>
      <c r="C64" s="14">
        <v>-56.283000000000001</v>
      </c>
      <c r="D64" s="14">
        <v>-27.582999999999998</v>
      </c>
      <c r="E64" s="14">
        <v>113</v>
      </c>
      <c r="F64" s="14">
        <v>0.106</v>
      </c>
      <c r="G64" s="14">
        <v>0.67900000000000005</v>
      </c>
      <c r="H64" s="14">
        <v>1.7999999999999999E-2</v>
      </c>
      <c r="I64" s="14">
        <v>-0.95499999999999996</v>
      </c>
      <c r="J64" s="14">
        <v>-2.1179999999999999</v>
      </c>
      <c r="K64" s="14">
        <v>-2.6560000000000001</v>
      </c>
      <c r="L64" s="14">
        <v>-4.3760000000000003</v>
      </c>
      <c r="M64" s="14">
        <v>-4.1859999999999999</v>
      </c>
      <c r="N64" s="14">
        <v>-4.6269999999999998</v>
      </c>
      <c r="O64" s="14">
        <v>-1.948</v>
      </c>
      <c r="P64" s="14">
        <v>-1.373</v>
      </c>
      <c r="Q64" s="14">
        <v>-0.78200000000000003</v>
      </c>
      <c r="R64" s="14">
        <v>62.048000000000002</v>
      </c>
      <c r="S64" s="14">
        <v>49.19</v>
      </c>
      <c r="T64" s="14">
        <v>33.771999999999998</v>
      </c>
      <c r="U64" s="14">
        <v>25.957999999999998</v>
      </c>
      <c r="V64" s="14">
        <v>19.260999999999999</v>
      </c>
      <c r="W64" s="14">
        <v>6.0369999999999999</v>
      </c>
      <c r="X64" s="14">
        <v>8.0180000000000007</v>
      </c>
      <c r="Y64" s="14">
        <v>26.631</v>
      </c>
      <c r="Z64" s="14">
        <v>31.8</v>
      </c>
      <c r="AA64" s="14">
        <v>77.314999999999998</v>
      </c>
      <c r="AB64" s="14">
        <v>63.904000000000003</v>
      </c>
      <c r="AC64" s="14">
        <v>73.331000000000003</v>
      </c>
      <c r="AD64" s="14">
        <v>59.569000000000003</v>
      </c>
      <c r="AE64" s="14">
        <v>45.460999999999999</v>
      </c>
      <c r="AF64" s="14">
        <v>29.547999999999998</v>
      </c>
      <c r="AG64" s="14">
        <v>16.106999999999999</v>
      </c>
      <c r="AH64" s="14">
        <v>8.9629999999999992</v>
      </c>
      <c r="AI64" s="14">
        <v>3.51</v>
      </c>
      <c r="AJ64" s="14">
        <v>5.0720000000000001</v>
      </c>
      <c r="AK64" s="14">
        <v>14.744</v>
      </c>
      <c r="AL64" s="14">
        <v>24.323</v>
      </c>
      <c r="AM64" s="14">
        <v>56.011000000000003</v>
      </c>
      <c r="AN64" s="14">
        <v>59.584000000000003</v>
      </c>
      <c r="AO64" s="14">
        <v>71.424999999999997</v>
      </c>
      <c r="AP64" s="14">
        <v>56.453000000000003</v>
      </c>
      <c r="AQ64" s="14">
        <v>41.628</v>
      </c>
      <c r="AR64" s="14">
        <v>28.053000000000001</v>
      </c>
      <c r="AS64" s="14">
        <v>14.462</v>
      </c>
      <c r="AT64" s="14">
        <v>8.0350000000000001</v>
      </c>
      <c r="AU64" s="14">
        <v>3.3639999999999999</v>
      </c>
      <c r="AV64" s="14">
        <v>4.8949999999999996</v>
      </c>
      <c r="AW64" s="14">
        <v>12.494</v>
      </c>
      <c r="AX64" s="14">
        <v>22.515999999999998</v>
      </c>
      <c r="AY64" s="14">
        <v>53.841999999999999</v>
      </c>
      <c r="AZ64" s="14">
        <v>53.356000000000002</v>
      </c>
      <c r="BA64" s="14">
        <v>65.789000000000001</v>
      </c>
      <c r="BB64" s="14">
        <v>61.082999999999998</v>
      </c>
      <c r="BC64" s="14">
        <v>45.314999999999998</v>
      </c>
      <c r="BD64" s="14">
        <v>30.637</v>
      </c>
      <c r="BE64" s="14">
        <v>17.812999999999999</v>
      </c>
      <c r="BF64" s="14">
        <v>10.672000000000001</v>
      </c>
      <c r="BG64" s="14">
        <v>3.782</v>
      </c>
      <c r="BH64" s="14">
        <v>5.4489999999999998</v>
      </c>
      <c r="BI64" s="14">
        <v>15.718999999999999</v>
      </c>
      <c r="BJ64" s="14">
        <v>26.35</v>
      </c>
      <c r="BK64" s="14">
        <v>69.795000000000002</v>
      </c>
      <c r="BL64" s="14">
        <v>60.25</v>
      </c>
      <c r="BM64" s="14">
        <v>73.63</v>
      </c>
      <c r="BN64" s="14">
        <v>99.930999999999997</v>
      </c>
      <c r="BO64" s="14">
        <v>75.361999999999995</v>
      </c>
      <c r="BP64" s="14">
        <v>49.15</v>
      </c>
      <c r="BQ64" s="14">
        <v>26.501000000000001</v>
      </c>
      <c r="BR64" s="14">
        <v>14.772</v>
      </c>
      <c r="BS64" s="14">
        <v>5.8019999999999996</v>
      </c>
      <c r="BT64" s="14">
        <v>8.4719999999999995</v>
      </c>
      <c r="BU64" s="14">
        <v>23.738</v>
      </c>
      <c r="BV64" s="14">
        <v>40.475000000000001</v>
      </c>
      <c r="BW64" s="14">
        <v>103.592</v>
      </c>
      <c r="BX64" s="14">
        <v>99.707999999999998</v>
      </c>
      <c r="BY64" s="121">
        <v>119.66200000000001</v>
      </c>
      <c r="BZ64" s="122" t="str">
        <f t="shared" si="1"/>
        <v>Zavodovski Island</v>
      </c>
      <c r="CA64" s="14">
        <f t="shared" si="2"/>
        <v>-56.283000000000001</v>
      </c>
      <c r="CB64" s="14">
        <f t="shared" si="3"/>
        <v>-27.582999999999998</v>
      </c>
      <c r="CC64" s="14">
        <f t="shared" si="4"/>
        <v>1.9224056759520971</v>
      </c>
      <c r="CD64" s="14">
        <f t="shared" si="5"/>
        <v>12239.393711398765</v>
      </c>
      <c r="CE64" s="102"/>
    </row>
    <row r="65" spans="1:83" x14ac:dyDescent="0.25">
      <c r="A65" s="14">
        <f t="shared" si="0"/>
        <v>13362.895947567791</v>
      </c>
      <c r="B65" s="14" t="s">
        <v>349</v>
      </c>
      <c r="C65" s="14">
        <v>-54.933</v>
      </c>
      <c r="D65" s="14">
        <v>-67.632999999999996</v>
      </c>
      <c r="E65" s="14">
        <v>23</v>
      </c>
      <c r="F65" s="14">
        <v>8.6280000000000001</v>
      </c>
      <c r="G65" s="14">
        <v>9.5020000000000007</v>
      </c>
      <c r="H65" s="14">
        <v>7.726</v>
      </c>
      <c r="I65" s="14">
        <v>5.8330000000000002</v>
      </c>
      <c r="J65" s="14">
        <v>3.8969999999999998</v>
      </c>
      <c r="K65" s="14">
        <v>2.419</v>
      </c>
      <c r="L65" s="14">
        <v>1.1659999999999999</v>
      </c>
      <c r="M65" s="14">
        <v>2.16</v>
      </c>
      <c r="N65" s="14">
        <v>3.2549999999999999</v>
      </c>
      <c r="O65" s="14">
        <v>5.9480000000000004</v>
      </c>
      <c r="P65" s="14">
        <v>7.7039999999999997</v>
      </c>
      <c r="Q65" s="14">
        <v>8.5429999999999993</v>
      </c>
      <c r="R65" s="14">
        <v>114.616</v>
      </c>
      <c r="S65" s="14">
        <v>82.207999999999998</v>
      </c>
      <c r="T65" s="14">
        <v>85.908000000000001</v>
      </c>
      <c r="U65" s="14">
        <v>48.212000000000003</v>
      </c>
      <c r="V65" s="14">
        <v>25.51</v>
      </c>
      <c r="W65" s="14">
        <v>13.21</v>
      </c>
      <c r="X65" s="14">
        <v>12.86</v>
      </c>
      <c r="Y65" s="14">
        <v>36.338999999999999</v>
      </c>
      <c r="Z65" s="14">
        <v>60.103999999999999</v>
      </c>
      <c r="AA65" s="14">
        <v>96.64</v>
      </c>
      <c r="AB65" s="14">
        <v>107.01</v>
      </c>
      <c r="AC65" s="14">
        <v>115.374</v>
      </c>
      <c r="AD65" s="14">
        <v>96.326999999999998</v>
      </c>
      <c r="AE65" s="14">
        <v>65.971000000000004</v>
      </c>
      <c r="AF65" s="14">
        <v>53.578000000000003</v>
      </c>
      <c r="AG65" s="14">
        <v>25.373999999999999</v>
      </c>
      <c r="AH65" s="14">
        <v>12.175000000000001</v>
      </c>
      <c r="AI65" s="14">
        <v>6.0759999999999996</v>
      </c>
      <c r="AJ65" s="14">
        <v>7.266</v>
      </c>
      <c r="AK65" s="14">
        <v>18.193999999999999</v>
      </c>
      <c r="AL65" s="14">
        <v>36.155000000000001</v>
      </c>
      <c r="AM65" s="14">
        <v>66.954999999999998</v>
      </c>
      <c r="AN65" s="14">
        <v>89.846999999999994</v>
      </c>
      <c r="AO65" s="14">
        <v>106.675</v>
      </c>
      <c r="AP65" s="14">
        <v>78.126000000000005</v>
      </c>
      <c r="AQ65" s="14">
        <v>52.906999999999996</v>
      </c>
      <c r="AR65" s="14">
        <v>40.811999999999998</v>
      </c>
      <c r="AS65" s="14">
        <v>20.943000000000001</v>
      </c>
      <c r="AT65" s="14">
        <v>10.362</v>
      </c>
      <c r="AU65" s="14">
        <v>5.5030000000000001</v>
      </c>
      <c r="AV65" s="14">
        <v>6.53</v>
      </c>
      <c r="AW65" s="14">
        <v>15.281000000000001</v>
      </c>
      <c r="AX65" s="14">
        <v>29.196999999999999</v>
      </c>
      <c r="AY65" s="14">
        <v>50.77</v>
      </c>
      <c r="AZ65" s="14">
        <v>68.323999999999998</v>
      </c>
      <c r="BA65" s="14">
        <v>83.59</v>
      </c>
      <c r="BB65" s="14">
        <v>113.059</v>
      </c>
      <c r="BC65" s="14">
        <v>73.525000000000006</v>
      </c>
      <c r="BD65" s="14">
        <v>59.816000000000003</v>
      </c>
      <c r="BE65" s="14">
        <v>30.484999999999999</v>
      </c>
      <c r="BF65" s="14">
        <v>13.484</v>
      </c>
      <c r="BG65" s="14">
        <v>6.9770000000000003</v>
      </c>
      <c r="BH65" s="14">
        <v>7.5650000000000004</v>
      </c>
      <c r="BI65" s="14">
        <v>20.847000000000001</v>
      </c>
      <c r="BJ65" s="14">
        <v>42.177</v>
      </c>
      <c r="BK65" s="14">
        <v>79.150000000000006</v>
      </c>
      <c r="BL65" s="14">
        <v>103.56699999999999</v>
      </c>
      <c r="BM65" s="14">
        <v>120.893</v>
      </c>
      <c r="BN65" s="14">
        <v>176.97800000000001</v>
      </c>
      <c r="BO65" s="14">
        <v>113.02800000000001</v>
      </c>
      <c r="BP65" s="14">
        <v>89.613</v>
      </c>
      <c r="BQ65" s="14">
        <v>41.896999999999998</v>
      </c>
      <c r="BR65" s="14">
        <v>19.318000000000001</v>
      </c>
      <c r="BS65" s="14">
        <v>9.82</v>
      </c>
      <c r="BT65" s="14">
        <v>11.603</v>
      </c>
      <c r="BU65" s="14">
        <v>29.81</v>
      </c>
      <c r="BV65" s="14">
        <v>60.524999999999999</v>
      </c>
      <c r="BW65" s="14">
        <v>118.416</v>
      </c>
      <c r="BX65" s="14">
        <v>160.21299999999999</v>
      </c>
      <c r="BY65" s="121">
        <v>187.89500000000001</v>
      </c>
      <c r="BZ65" s="122" t="str">
        <f t="shared" si="1"/>
        <v>Puerto Williams Guardiamarina Zanartu AP</v>
      </c>
      <c r="CA65" s="14">
        <f t="shared" si="2"/>
        <v>-54.933</v>
      </c>
      <c r="CB65" s="14">
        <f t="shared" si="3"/>
        <v>-67.632999999999996</v>
      </c>
      <c r="CC65" s="14">
        <f t="shared" si="4"/>
        <v>2.0988708773080047</v>
      </c>
      <c r="CD65" s="14">
        <f t="shared" si="5"/>
        <v>13362.895947567791</v>
      </c>
      <c r="CE65" s="102"/>
    </row>
    <row r="66" spans="1:83" x14ac:dyDescent="0.25">
      <c r="A66" s="14">
        <f t="shared" si="0"/>
        <v>13383.770649848118</v>
      </c>
      <c r="B66" s="14" t="s">
        <v>350</v>
      </c>
      <c r="C66" s="14">
        <v>-54.843000000000004</v>
      </c>
      <c r="D66" s="14">
        <v>-68.296000000000006</v>
      </c>
      <c r="E66" s="14">
        <v>21.6</v>
      </c>
      <c r="F66" s="14">
        <v>9.0939999999999994</v>
      </c>
      <c r="G66" s="14">
        <v>9.4659999999999993</v>
      </c>
      <c r="H66" s="14">
        <v>8.1300000000000008</v>
      </c>
      <c r="I66" s="14">
        <v>6.0629999999999997</v>
      </c>
      <c r="J66" s="14">
        <v>3.8069999999999999</v>
      </c>
      <c r="K66" s="14">
        <v>1.7509999999999999</v>
      </c>
      <c r="L66" s="14">
        <v>2.1949999999999998</v>
      </c>
      <c r="M66" s="14">
        <v>2.9510000000000001</v>
      </c>
      <c r="N66" s="14">
        <v>4.08</v>
      </c>
      <c r="O66" s="14">
        <v>6.1189999999999998</v>
      </c>
      <c r="P66" s="14">
        <v>7.56</v>
      </c>
      <c r="Q66" s="14">
        <v>8.5839999999999996</v>
      </c>
      <c r="R66" s="14">
        <v>113.129</v>
      </c>
      <c r="S66" s="14">
        <v>97.122</v>
      </c>
      <c r="T66" s="14">
        <v>95.799000000000007</v>
      </c>
      <c r="U66" s="14">
        <v>58.514000000000003</v>
      </c>
      <c r="V66" s="14">
        <v>37.966000000000001</v>
      </c>
      <c r="W66" s="14">
        <v>20.651</v>
      </c>
      <c r="X66" s="14">
        <v>22.428000000000001</v>
      </c>
      <c r="Y66" s="14">
        <v>48.804000000000002</v>
      </c>
      <c r="Z66" s="14">
        <v>86.394000000000005</v>
      </c>
      <c r="AA66" s="14">
        <v>108.818</v>
      </c>
      <c r="AB66" s="14">
        <v>107.501</v>
      </c>
      <c r="AC66" s="14">
        <v>113.95399999999999</v>
      </c>
      <c r="AD66" s="14">
        <v>104.703</v>
      </c>
      <c r="AE66" s="14">
        <v>76.596000000000004</v>
      </c>
      <c r="AF66" s="14">
        <v>56.170999999999999</v>
      </c>
      <c r="AG66" s="14">
        <v>28.132000000000001</v>
      </c>
      <c r="AH66" s="14">
        <v>14.327999999999999</v>
      </c>
      <c r="AI66" s="14">
        <v>7.4870000000000001</v>
      </c>
      <c r="AJ66" s="14">
        <v>9.3819999999999997</v>
      </c>
      <c r="AK66" s="14">
        <v>21.175000000000001</v>
      </c>
      <c r="AL66" s="14">
        <v>47.02</v>
      </c>
      <c r="AM66" s="14">
        <v>79.825000000000003</v>
      </c>
      <c r="AN66" s="14">
        <v>96.227999999999994</v>
      </c>
      <c r="AO66" s="14">
        <v>103.17</v>
      </c>
      <c r="AP66" s="14">
        <v>78.614999999999995</v>
      </c>
      <c r="AQ66" s="14">
        <v>56.378</v>
      </c>
      <c r="AR66" s="14">
        <v>39.753</v>
      </c>
      <c r="AS66" s="14">
        <v>21.763000000000002</v>
      </c>
      <c r="AT66" s="14">
        <v>11.222</v>
      </c>
      <c r="AU66" s="14">
        <v>6.5609999999999999</v>
      </c>
      <c r="AV66" s="14">
        <v>7.835</v>
      </c>
      <c r="AW66" s="14">
        <v>17.076000000000001</v>
      </c>
      <c r="AX66" s="14">
        <v>32.570999999999998</v>
      </c>
      <c r="AY66" s="14">
        <v>52.167000000000002</v>
      </c>
      <c r="AZ66" s="14">
        <v>69.343000000000004</v>
      </c>
      <c r="BA66" s="14">
        <v>82.191000000000003</v>
      </c>
      <c r="BB66" s="14">
        <v>113.995</v>
      </c>
      <c r="BC66" s="14">
        <v>88.120999999999995</v>
      </c>
      <c r="BD66" s="14">
        <v>67.042000000000002</v>
      </c>
      <c r="BE66" s="14">
        <v>35.415999999999997</v>
      </c>
      <c r="BF66" s="14">
        <v>17.442</v>
      </c>
      <c r="BG66" s="14">
        <v>9.327</v>
      </c>
      <c r="BH66" s="14">
        <v>10.538</v>
      </c>
      <c r="BI66" s="14">
        <v>26.9</v>
      </c>
      <c r="BJ66" s="14">
        <v>56.377000000000002</v>
      </c>
      <c r="BK66" s="14">
        <v>87.525000000000006</v>
      </c>
      <c r="BL66" s="14">
        <v>104.97199999999999</v>
      </c>
      <c r="BM66" s="14">
        <v>126.642</v>
      </c>
      <c r="BN66" s="14">
        <v>178.74799999999999</v>
      </c>
      <c r="BO66" s="14">
        <v>128.84299999999999</v>
      </c>
      <c r="BP66" s="14">
        <v>95.853999999999999</v>
      </c>
      <c r="BQ66" s="14">
        <v>46.244</v>
      </c>
      <c r="BR66" s="14">
        <v>22.678999999999998</v>
      </c>
      <c r="BS66" s="14">
        <v>12.228</v>
      </c>
      <c r="BT66" s="14">
        <v>14.851000000000001</v>
      </c>
      <c r="BU66" s="14">
        <v>35.798999999999999</v>
      </c>
      <c r="BV66" s="14">
        <v>77.421000000000006</v>
      </c>
      <c r="BW66" s="14">
        <v>131.488</v>
      </c>
      <c r="BX66" s="14">
        <v>164.006</v>
      </c>
      <c r="BY66" s="121">
        <v>188.298</v>
      </c>
      <c r="BZ66" s="122" t="str">
        <f t="shared" si="1"/>
        <v>Ushuaia Islas Malvinas Intl AP</v>
      </c>
      <c r="CA66" s="14">
        <f t="shared" si="2"/>
        <v>-54.843000000000004</v>
      </c>
      <c r="CB66" s="14">
        <f t="shared" si="3"/>
        <v>-68.296000000000006</v>
      </c>
      <c r="CC66" s="14">
        <f t="shared" si="4"/>
        <v>2.1021496055762308</v>
      </c>
      <c r="CD66" s="14">
        <f t="shared" si="5"/>
        <v>13383.770649848118</v>
      </c>
      <c r="CE66" s="102"/>
    </row>
    <row r="67" spans="1:83" x14ac:dyDescent="0.25">
      <c r="A67" s="14">
        <f t="shared" si="0"/>
        <v>18566.49434177377</v>
      </c>
      <c r="B67" s="14" t="s">
        <v>351</v>
      </c>
      <c r="C67" s="14">
        <v>-54.499000000000002</v>
      </c>
      <c r="D67" s="14">
        <v>158.93700000000001</v>
      </c>
      <c r="E67" s="14">
        <v>8.3000000000000007</v>
      </c>
      <c r="F67" s="14">
        <v>7.0389999999999997</v>
      </c>
      <c r="G67" s="14">
        <v>7.1959999999999997</v>
      </c>
      <c r="H67" s="14">
        <v>6.5090000000000003</v>
      </c>
      <c r="I67" s="14">
        <v>5.4630000000000001</v>
      </c>
      <c r="J67" s="14">
        <v>4.3659999999999997</v>
      </c>
      <c r="K67" s="14">
        <v>3.4729999999999999</v>
      </c>
      <c r="L67" s="14">
        <v>3.6819999999999999</v>
      </c>
      <c r="M67" s="14">
        <v>3.6840000000000002</v>
      </c>
      <c r="N67" s="14">
        <v>3.6459999999999999</v>
      </c>
      <c r="O67" s="14">
        <v>4.34</v>
      </c>
      <c r="P67" s="14">
        <v>4.74</v>
      </c>
      <c r="Q67" s="14">
        <v>6.2220000000000004</v>
      </c>
      <c r="R67" s="14">
        <v>95.435000000000002</v>
      </c>
      <c r="S67" s="14">
        <v>76.162999999999997</v>
      </c>
      <c r="T67" s="14">
        <v>66.665999999999997</v>
      </c>
      <c r="U67" s="14">
        <v>40.887999999999998</v>
      </c>
      <c r="V67" s="14">
        <v>21.425999999999998</v>
      </c>
      <c r="W67" s="14">
        <v>11.988</v>
      </c>
      <c r="X67" s="14">
        <v>16.146000000000001</v>
      </c>
      <c r="Y67" s="14">
        <v>34.719000000000001</v>
      </c>
      <c r="Z67" s="14">
        <v>57.655000000000001</v>
      </c>
      <c r="AA67" s="14">
        <v>87.8</v>
      </c>
      <c r="AB67" s="14">
        <v>93.22</v>
      </c>
      <c r="AC67" s="14">
        <v>95.271000000000001</v>
      </c>
      <c r="AD67" s="14">
        <v>86.769000000000005</v>
      </c>
      <c r="AE67" s="14">
        <v>61.232999999999997</v>
      </c>
      <c r="AF67" s="14">
        <v>45.377000000000002</v>
      </c>
      <c r="AG67" s="14">
        <v>23.006</v>
      </c>
      <c r="AH67" s="14">
        <v>11.289</v>
      </c>
      <c r="AI67" s="14">
        <v>6.1029999999999998</v>
      </c>
      <c r="AJ67" s="14">
        <v>7.8179999999999996</v>
      </c>
      <c r="AK67" s="14">
        <v>18.132000000000001</v>
      </c>
      <c r="AL67" s="14">
        <v>35.786000000000001</v>
      </c>
      <c r="AM67" s="14">
        <v>63.374000000000002</v>
      </c>
      <c r="AN67" s="14">
        <v>83.399000000000001</v>
      </c>
      <c r="AO67" s="14">
        <v>91.114000000000004</v>
      </c>
      <c r="AP67" s="14">
        <v>75.088999999999999</v>
      </c>
      <c r="AQ67" s="14">
        <v>52.418999999999997</v>
      </c>
      <c r="AR67" s="14">
        <v>37.756999999999998</v>
      </c>
      <c r="AS67" s="14">
        <v>20.343</v>
      </c>
      <c r="AT67" s="14">
        <v>10.1</v>
      </c>
      <c r="AU67" s="14">
        <v>5.7409999999999997</v>
      </c>
      <c r="AV67" s="14">
        <v>7.0979999999999999</v>
      </c>
      <c r="AW67" s="14">
        <v>15.733000000000001</v>
      </c>
      <c r="AX67" s="14">
        <v>29.385999999999999</v>
      </c>
      <c r="AY67" s="14">
        <v>51.828000000000003</v>
      </c>
      <c r="AZ67" s="14">
        <v>67.706999999999994</v>
      </c>
      <c r="BA67" s="14">
        <v>76.909000000000006</v>
      </c>
      <c r="BB67" s="14">
        <v>102.872</v>
      </c>
      <c r="BC67" s="14">
        <v>71.534000000000006</v>
      </c>
      <c r="BD67" s="14">
        <v>53.119</v>
      </c>
      <c r="BE67" s="14">
        <v>27.504999999999999</v>
      </c>
      <c r="BF67" s="14">
        <v>12.548999999999999</v>
      </c>
      <c r="BG67" s="14">
        <v>6.8760000000000003</v>
      </c>
      <c r="BH67" s="14">
        <v>8.9090000000000007</v>
      </c>
      <c r="BI67" s="14">
        <v>21.05</v>
      </c>
      <c r="BJ67" s="14">
        <v>40.927999999999997</v>
      </c>
      <c r="BK67" s="14">
        <v>74.629000000000005</v>
      </c>
      <c r="BL67" s="14">
        <v>88.953999999999994</v>
      </c>
      <c r="BM67" s="14">
        <v>98.322999999999993</v>
      </c>
      <c r="BN67" s="14">
        <v>153.01300000000001</v>
      </c>
      <c r="BO67" s="14">
        <v>106.551</v>
      </c>
      <c r="BP67" s="14">
        <v>77.173000000000002</v>
      </c>
      <c r="BQ67" s="14">
        <v>39.206000000000003</v>
      </c>
      <c r="BR67" s="14">
        <v>18.341999999999999</v>
      </c>
      <c r="BS67" s="14">
        <v>10.11</v>
      </c>
      <c r="BT67" s="14">
        <v>12.868</v>
      </c>
      <c r="BU67" s="14">
        <v>30.536999999999999</v>
      </c>
      <c r="BV67" s="14">
        <v>60.701000000000001</v>
      </c>
      <c r="BW67" s="14">
        <v>112.137</v>
      </c>
      <c r="BX67" s="14">
        <v>142.13999999999999</v>
      </c>
      <c r="BY67" s="121">
        <v>155.92400000000001</v>
      </c>
      <c r="BZ67" s="122" t="str">
        <f t="shared" si="1"/>
        <v>Macquarie Island</v>
      </c>
      <c r="CA67" s="14">
        <f t="shared" si="2"/>
        <v>-54.499000000000002</v>
      </c>
      <c r="CB67" s="14">
        <f t="shared" si="3"/>
        <v>158.93700000000001</v>
      </c>
      <c r="CC67" s="14">
        <f t="shared" si="4"/>
        <v>2.9161848165663216</v>
      </c>
      <c r="CD67" s="14">
        <f t="shared" si="5"/>
        <v>18566.49434177377</v>
      </c>
      <c r="CE67" s="102"/>
    </row>
    <row r="68" spans="1:83" x14ac:dyDescent="0.25">
      <c r="A68" s="14">
        <f t="shared" si="0"/>
        <v>11775.747064947231</v>
      </c>
      <c r="B68" s="14" t="s">
        <v>352</v>
      </c>
      <c r="C68" s="14">
        <v>-54.433</v>
      </c>
      <c r="D68" s="14">
        <v>3.4</v>
      </c>
      <c r="E68" s="14">
        <v>42</v>
      </c>
      <c r="F68" s="14">
        <v>1.339</v>
      </c>
      <c r="G68" s="14">
        <v>1.802</v>
      </c>
      <c r="H68" s="14">
        <v>0.93300000000000005</v>
      </c>
      <c r="I68" s="14">
        <v>0.628</v>
      </c>
      <c r="J68" s="14">
        <v>-0.51400000000000001</v>
      </c>
      <c r="K68" s="14">
        <v>-2.2370000000000001</v>
      </c>
      <c r="L68" s="14">
        <v>-2.8079999999999998</v>
      </c>
      <c r="M68" s="14">
        <v>-3.9260000000000002</v>
      </c>
      <c r="N68" s="14">
        <v>-4.0350000000000001</v>
      </c>
      <c r="O68" s="14">
        <v>-2.048</v>
      </c>
      <c r="P68" s="14">
        <v>-0.34599999999999997</v>
      </c>
      <c r="Q68" s="14">
        <v>0.17299999999999999</v>
      </c>
      <c r="R68" s="14">
        <v>107.21599999999999</v>
      </c>
      <c r="S68" s="14">
        <v>91.341999999999999</v>
      </c>
      <c r="T68" s="14">
        <v>142.54400000000001</v>
      </c>
      <c r="U68" s="14">
        <v>111.303</v>
      </c>
      <c r="V68" s="14">
        <v>67.978999999999999</v>
      </c>
      <c r="W68" s="14">
        <v>40.895000000000003</v>
      </c>
      <c r="X68" s="14">
        <v>45.499000000000002</v>
      </c>
      <c r="Y68" s="14">
        <v>74.194999999999993</v>
      </c>
      <c r="Z68" s="14">
        <v>105.393</v>
      </c>
      <c r="AA68" s="14">
        <v>112.04900000000001</v>
      </c>
      <c r="AB68" s="14">
        <v>108.76</v>
      </c>
      <c r="AC68" s="14">
        <v>109.925</v>
      </c>
      <c r="AD68" s="14">
        <v>104.782</v>
      </c>
      <c r="AE68" s="14">
        <v>81.039000000000001</v>
      </c>
      <c r="AF68" s="14">
        <v>73.515000000000001</v>
      </c>
      <c r="AG68" s="14">
        <v>40.116999999999997</v>
      </c>
      <c r="AH68" s="14">
        <v>19.876999999999999</v>
      </c>
      <c r="AI68" s="14">
        <v>10.509</v>
      </c>
      <c r="AJ68" s="14">
        <v>13.515000000000001</v>
      </c>
      <c r="AK68" s="14">
        <v>28.943000000000001</v>
      </c>
      <c r="AL68" s="14">
        <v>56.488</v>
      </c>
      <c r="AM68" s="14">
        <v>83.427999999999997</v>
      </c>
      <c r="AN68" s="14">
        <v>100.557</v>
      </c>
      <c r="AO68" s="14">
        <v>109.49</v>
      </c>
      <c r="AP68" s="14">
        <v>92.483999999999995</v>
      </c>
      <c r="AQ68" s="14">
        <v>68.540000000000006</v>
      </c>
      <c r="AR68" s="14">
        <v>44.067</v>
      </c>
      <c r="AS68" s="14">
        <v>24.097000000000001</v>
      </c>
      <c r="AT68" s="14">
        <v>13.522</v>
      </c>
      <c r="AU68" s="14">
        <v>8.1489999999999991</v>
      </c>
      <c r="AV68" s="14">
        <v>10.56</v>
      </c>
      <c r="AW68" s="14">
        <v>20.988</v>
      </c>
      <c r="AX68" s="14">
        <v>39.295999999999999</v>
      </c>
      <c r="AY68" s="14">
        <v>64.668000000000006</v>
      </c>
      <c r="AZ68" s="14">
        <v>85.626000000000005</v>
      </c>
      <c r="BA68" s="14">
        <v>96.930999999999997</v>
      </c>
      <c r="BB68" s="14">
        <v>108.745</v>
      </c>
      <c r="BC68" s="14">
        <v>86.069000000000003</v>
      </c>
      <c r="BD68" s="14">
        <v>90.564999999999998</v>
      </c>
      <c r="BE68" s="14">
        <v>52.988999999999997</v>
      </c>
      <c r="BF68" s="14">
        <v>26.402999999999999</v>
      </c>
      <c r="BG68" s="14">
        <v>14.766999999999999</v>
      </c>
      <c r="BH68" s="14">
        <v>17.806999999999999</v>
      </c>
      <c r="BI68" s="14">
        <v>36.119</v>
      </c>
      <c r="BJ68" s="14">
        <v>67.344999999999999</v>
      </c>
      <c r="BK68" s="14">
        <v>93.033000000000001</v>
      </c>
      <c r="BL68" s="14">
        <v>106.262</v>
      </c>
      <c r="BM68" s="14">
        <v>112.438</v>
      </c>
      <c r="BN68" s="14">
        <v>171.09800000000001</v>
      </c>
      <c r="BO68" s="14">
        <v>131.84</v>
      </c>
      <c r="BP68" s="14">
        <v>127.449</v>
      </c>
      <c r="BQ68" s="14">
        <v>66.992000000000004</v>
      </c>
      <c r="BR68" s="14">
        <v>31.135000000000002</v>
      </c>
      <c r="BS68" s="14">
        <v>16.905000000000001</v>
      </c>
      <c r="BT68" s="14">
        <v>21.95</v>
      </c>
      <c r="BU68" s="14">
        <v>46.686999999999998</v>
      </c>
      <c r="BV68" s="14">
        <v>92.432000000000002</v>
      </c>
      <c r="BW68" s="14">
        <v>140.51499999999999</v>
      </c>
      <c r="BX68" s="14">
        <v>166.91399999999999</v>
      </c>
      <c r="BY68" s="121">
        <v>178.547</v>
      </c>
      <c r="BZ68" s="122" t="str">
        <f t="shared" si="1"/>
        <v>Bouvet.Island</v>
      </c>
      <c r="CA68" s="14">
        <f t="shared" si="2"/>
        <v>-54.433</v>
      </c>
      <c r="CB68" s="14">
        <f t="shared" si="3"/>
        <v>3.4</v>
      </c>
      <c r="CC68" s="14">
        <f t="shared" si="4"/>
        <v>1.8495820569239354</v>
      </c>
      <c r="CD68" s="14">
        <f t="shared" si="5"/>
        <v>11775.747064947231</v>
      </c>
      <c r="CE68" s="102"/>
    </row>
    <row r="69" spans="1:83" x14ac:dyDescent="0.25">
      <c r="A69" s="14">
        <f t="shared" si="0"/>
        <v>12229.154688266059</v>
      </c>
      <c r="B69" s="14" t="s">
        <v>353</v>
      </c>
      <c r="C69" s="14">
        <v>-54.283999999999999</v>
      </c>
      <c r="D69" s="14">
        <v>-36.496000000000002</v>
      </c>
      <c r="E69" s="14">
        <v>3</v>
      </c>
      <c r="F69" s="14">
        <v>5.2960000000000003</v>
      </c>
      <c r="G69" s="14">
        <v>5.6740000000000004</v>
      </c>
      <c r="H69" s="14">
        <v>5.1310000000000002</v>
      </c>
      <c r="I69" s="14">
        <v>3.0760000000000001</v>
      </c>
      <c r="J69" s="14">
        <v>1.07</v>
      </c>
      <c r="K69" s="14">
        <v>-0.90900000000000003</v>
      </c>
      <c r="L69" s="14">
        <v>-1.1220000000000001</v>
      </c>
      <c r="M69" s="14">
        <v>-1.133</v>
      </c>
      <c r="N69" s="14">
        <v>0.187</v>
      </c>
      <c r="O69" s="14">
        <v>2.0990000000000002</v>
      </c>
      <c r="P69" s="14">
        <v>4.4710000000000001</v>
      </c>
      <c r="Q69" s="14">
        <v>4.5359999999999996</v>
      </c>
      <c r="R69" s="14">
        <v>123.265</v>
      </c>
      <c r="S69" s="14">
        <v>102.129</v>
      </c>
      <c r="T69" s="14">
        <v>99.697000000000003</v>
      </c>
      <c r="U69" s="14">
        <v>55.847999999999999</v>
      </c>
      <c r="V69" s="14">
        <v>32.837000000000003</v>
      </c>
      <c r="W69" s="14">
        <v>15.897</v>
      </c>
      <c r="X69" s="14">
        <v>22.204999999999998</v>
      </c>
      <c r="Y69" s="14">
        <v>48.521000000000001</v>
      </c>
      <c r="Z69" s="14">
        <v>70.004000000000005</v>
      </c>
      <c r="AA69" s="14">
        <v>94.716999999999999</v>
      </c>
      <c r="AB69" s="14">
        <v>114.631</v>
      </c>
      <c r="AC69" s="14">
        <v>119.724</v>
      </c>
      <c r="AD69" s="14">
        <v>110.316</v>
      </c>
      <c r="AE69" s="14">
        <v>76.525999999999996</v>
      </c>
      <c r="AF69" s="14">
        <v>57.698</v>
      </c>
      <c r="AG69" s="14">
        <v>26.343</v>
      </c>
      <c r="AH69" s="14">
        <v>12.85</v>
      </c>
      <c r="AI69" s="14">
        <v>7.1319999999999997</v>
      </c>
      <c r="AJ69" s="14">
        <v>8.9090000000000007</v>
      </c>
      <c r="AK69" s="14">
        <v>21.398</v>
      </c>
      <c r="AL69" s="14">
        <v>38.054000000000002</v>
      </c>
      <c r="AM69" s="14">
        <v>70.185000000000002</v>
      </c>
      <c r="AN69" s="14">
        <v>92.492999999999995</v>
      </c>
      <c r="AO69" s="14">
        <v>109.971</v>
      </c>
      <c r="AP69" s="14">
        <v>78.600999999999999</v>
      </c>
      <c r="AQ69" s="14">
        <v>52.738</v>
      </c>
      <c r="AR69" s="14">
        <v>41.957000000000001</v>
      </c>
      <c r="AS69" s="14">
        <v>21.289000000000001</v>
      </c>
      <c r="AT69" s="14">
        <v>11</v>
      </c>
      <c r="AU69" s="14">
        <v>6.274</v>
      </c>
      <c r="AV69" s="14">
        <v>7.9489999999999998</v>
      </c>
      <c r="AW69" s="14">
        <v>17.359000000000002</v>
      </c>
      <c r="AX69" s="14">
        <v>29.672000000000001</v>
      </c>
      <c r="AY69" s="14">
        <v>53.654000000000003</v>
      </c>
      <c r="AZ69" s="14">
        <v>68.736000000000004</v>
      </c>
      <c r="BA69" s="14">
        <v>82.34</v>
      </c>
      <c r="BB69" s="14">
        <v>128.85499999999999</v>
      </c>
      <c r="BC69" s="14">
        <v>88.569000000000003</v>
      </c>
      <c r="BD69" s="14">
        <v>71.599999999999994</v>
      </c>
      <c r="BE69" s="14">
        <v>34.631</v>
      </c>
      <c r="BF69" s="14">
        <v>16.681999999999999</v>
      </c>
      <c r="BG69" s="14">
        <v>8.1259999999999994</v>
      </c>
      <c r="BH69" s="14">
        <v>11.209</v>
      </c>
      <c r="BI69" s="14">
        <v>27.172000000000001</v>
      </c>
      <c r="BJ69" s="14">
        <v>47.997999999999998</v>
      </c>
      <c r="BK69" s="14">
        <v>78.710999999999999</v>
      </c>
      <c r="BL69" s="14">
        <v>115.79900000000001</v>
      </c>
      <c r="BM69" s="14">
        <v>122.922</v>
      </c>
      <c r="BN69" s="14">
        <v>194.24799999999999</v>
      </c>
      <c r="BO69" s="14">
        <v>134.435</v>
      </c>
      <c r="BP69" s="14">
        <v>101.184</v>
      </c>
      <c r="BQ69" s="14">
        <v>45.286999999999999</v>
      </c>
      <c r="BR69" s="14">
        <v>21.449000000000002</v>
      </c>
      <c r="BS69" s="14">
        <v>11.336</v>
      </c>
      <c r="BT69" s="14">
        <v>15.105</v>
      </c>
      <c r="BU69" s="14">
        <v>35.874000000000002</v>
      </c>
      <c r="BV69" s="14">
        <v>66.733999999999995</v>
      </c>
      <c r="BW69" s="14">
        <v>119.062</v>
      </c>
      <c r="BX69" s="14">
        <v>172.67099999999999</v>
      </c>
      <c r="BY69" s="121">
        <v>197.251</v>
      </c>
      <c r="BZ69" s="122" t="str">
        <f t="shared" si="1"/>
        <v>Grytviken</v>
      </c>
      <c r="CA69" s="14">
        <f t="shared" si="2"/>
        <v>-54.283999999999999</v>
      </c>
      <c r="CB69" s="14">
        <f t="shared" si="3"/>
        <v>-36.496000000000002</v>
      </c>
      <c r="CC69" s="14">
        <f t="shared" si="4"/>
        <v>1.9207974626164819</v>
      </c>
      <c r="CD69" s="14">
        <f t="shared" si="5"/>
        <v>12229.154688266059</v>
      </c>
      <c r="CE69" s="102"/>
    </row>
    <row r="70" spans="1:83" x14ac:dyDescent="0.25">
      <c r="A70" s="14">
        <f t="shared" si="0"/>
        <v>12240.754596269691</v>
      </c>
      <c r="B70" s="14" t="s">
        <v>354</v>
      </c>
      <c r="C70" s="14">
        <v>-54</v>
      </c>
      <c r="D70" s="14">
        <v>-38.049999999999997</v>
      </c>
      <c r="E70" s="14">
        <v>2</v>
      </c>
      <c r="F70" s="14">
        <v>3.5680000000000001</v>
      </c>
      <c r="G70" s="14">
        <v>3.746</v>
      </c>
      <c r="H70" s="14">
        <v>3.3580000000000001</v>
      </c>
      <c r="I70" s="14">
        <v>2.286</v>
      </c>
      <c r="J70" s="14">
        <v>0.97399999999999998</v>
      </c>
      <c r="K70" s="14">
        <v>0.33200000000000002</v>
      </c>
      <c r="L70" s="14">
        <v>-0.35399999999999998</v>
      </c>
      <c r="M70" s="14">
        <v>-0.85499999999999998</v>
      </c>
      <c r="N70" s="14">
        <v>-0.27600000000000002</v>
      </c>
      <c r="O70" s="14">
        <v>1.4219999999999999</v>
      </c>
      <c r="P70" s="14">
        <v>1.923</v>
      </c>
      <c r="Q70" s="14">
        <v>2.9249999999999998</v>
      </c>
      <c r="R70" s="14">
        <v>96.247</v>
      </c>
      <c r="S70" s="14">
        <v>75.257000000000005</v>
      </c>
      <c r="T70" s="14">
        <v>66.456999999999994</v>
      </c>
      <c r="U70" s="14">
        <v>56.936</v>
      </c>
      <c r="V70" s="14">
        <v>25.635999999999999</v>
      </c>
      <c r="W70" s="14">
        <v>12.52</v>
      </c>
      <c r="X70" s="14">
        <v>17.62</v>
      </c>
      <c r="Y70" s="14">
        <v>45.161999999999999</v>
      </c>
      <c r="Z70" s="14">
        <v>61.024999999999999</v>
      </c>
      <c r="AA70" s="14">
        <v>70.67</v>
      </c>
      <c r="AB70" s="14">
        <v>91.557000000000002</v>
      </c>
      <c r="AC70" s="14">
        <v>102.68600000000001</v>
      </c>
      <c r="AD70" s="14">
        <v>89.042000000000002</v>
      </c>
      <c r="AE70" s="14">
        <v>65.228999999999999</v>
      </c>
      <c r="AF70" s="14">
        <v>48.247</v>
      </c>
      <c r="AG70" s="14">
        <v>29.228000000000002</v>
      </c>
      <c r="AH70" s="14">
        <v>13.223000000000001</v>
      </c>
      <c r="AI70" s="14">
        <v>6.8159999999999998</v>
      </c>
      <c r="AJ70" s="14">
        <v>8.9730000000000008</v>
      </c>
      <c r="AK70" s="14">
        <v>21.533000000000001</v>
      </c>
      <c r="AL70" s="14">
        <v>38.107999999999997</v>
      </c>
      <c r="AM70" s="14">
        <v>59.37</v>
      </c>
      <c r="AN70" s="14">
        <v>80.91</v>
      </c>
      <c r="AO70" s="14">
        <v>96.635000000000005</v>
      </c>
      <c r="AP70" s="14">
        <v>77.111000000000004</v>
      </c>
      <c r="AQ70" s="14">
        <v>57.581000000000003</v>
      </c>
      <c r="AR70" s="14">
        <v>41.551000000000002</v>
      </c>
      <c r="AS70" s="14">
        <v>23.356000000000002</v>
      </c>
      <c r="AT70" s="14">
        <v>11.86</v>
      </c>
      <c r="AU70" s="14">
        <v>6.4640000000000004</v>
      </c>
      <c r="AV70" s="14">
        <v>8.0860000000000003</v>
      </c>
      <c r="AW70" s="14">
        <v>17.512</v>
      </c>
      <c r="AX70" s="14">
        <v>31.219000000000001</v>
      </c>
      <c r="AY70" s="14">
        <v>52.304000000000002</v>
      </c>
      <c r="AZ70" s="14">
        <v>68.731999999999999</v>
      </c>
      <c r="BA70" s="14">
        <v>81.881</v>
      </c>
      <c r="BB70" s="14">
        <v>98.786000000000001</v>
      </c>
      <c r="BC70" s="14">
        <v>69.81</v>
      </c>
      <c r="BD70" s="14">
        <v>53.226999999999997</v>
      </c>
      <c r="BE70" s="14">
        <v>35.027999999999999</v>
      </c>
      <c r="BF70" s="14">
        <v>14.757999999999999</v>
      </c>
      <c r="BG70" s="14">
        <v>7.6360000000000001</v>
      </c>
      <c r="BH70" s="14">
        <v>9.9529999999999994</v>
      </c>
      <c r="BI70" s="14">
        <v>25.36</v>
      </c>
      <c r="BJ70" s="14">
        <v>44.067999999999998</v>
      </c>
      <c r="BK70" s="14">
        <v>64.168000000000006</v>
      </c>
      <c r="BL70" s="14">
        <v>90.641000000000005</v>
      </c>
      <c r="BM70" s="14">
        <v>102.90600000000001</v>
      </c>
      <c r="BN70" s="14">
        <v>154.78200000000001</v>
      </c>
      <c r="BO70" s="14">
        <v>109.59399999999999</v>
      </c>
      <c r="BP70" s="14">
        <v>80.257000000000005</v>
      </c>
      <c r="BQ70" s="14">
        <v>48.52</v>
      </c>
      <c r="BR70" s="14">
        <v>21.527999999999999</v>
      </c>
      <c r="BS70" s="14">
        <v>11.3</v>
      </c>
      <c r="BT70" s="14">
        <v>14.704000000000001</v>
      </c>
      <c r="BU70" s="14">
        <v>35.503</v>
      </c>
      <c r="BV70" s="14">
        <v>65.177999999999997</v>
      </c>
      <c r="BW70" s="14">
        <v>99.784000000000006</v>
      </c>
      <c r="BX70" s="14">
        <v>141.434</v>
      </c>
      <c r="BY70" s="121">
        <v>167.25700000000001</v>
      </c>
      <c r="BZ70" s="122" t="str">
        <f t="shared" si="1"/>
        <v>Bird Island</v>
      </c>
      <c r="CA70" s="14">
        <f t="shared" si="2"/>
        <v>-54</v>
      </c>
      <c r="CB70" s="14">
        <f t="shared" si="3"/>
        <v>-38.049999999999997</v>
      </c>
      <c r="CC70" s="14">
        <f t="shared" si="4"/>
        <v>1.9226194261477259</v>
      </c>
      <c r="CD70" s="14">
        <f t="shared" si="5"/>
        <v>12240.754596269691</v>
      </c>
      <c r="CE70" s="102"/>
    </row>
    <row r="71" spans="1:83" x14ac:dyDescent="0.25">
      <c r="A71" s="14">
        <f t="shared" si="0"/>
        <v>13480.421513648409</v>
      </c>
      <c r="B71" s="14" t="s">
        <v>355</v>
      </c>
      <c r="C71" s="14">
        <v>-53.109000000000002</v>
      </c>
      <c r="D71" s="14">
        <v>73.391999999999996</v>
      </c>
      <c r="E71" s="14">
        <v>3.5</v>
      </c>
      <c r="F71" s="14">
        <v>3.6360000000000001</v>
      </c>
      <c r="G71" s="14">
        <v>4.1509999999999998</v>
      </c>
      <c r="H71" s="14">
        <v>4.2089999999999996</v>
      </c>
      <c r="I71" s="14">
        <v>3.57</v>
      </c>
      <c r="J71" s="14">
        <v>1.87</v>
      </c>
      <c r="K71" s="14">
        <v>1.1830000000000001</v>
      </c>
      <c r="L71" s="14">
        <v>0.89100000000000001</v>
      </c>
      <c r="M71" s="14">
        <v>0.28499999999999998</v>
      </c>
      <c r="N71" s="14">
        <v>0.73399999999999999</v>
      </c>
      <c r="O71" s="14">
        <v>1.4930000000000001</v>
      </c>
      <c r="P71" s="14">
        <v>2.0579999999999998</v>
      </c>
      <c r="Q71" s="14">
        <v>3.0649999999999999</v>
      </c>
      <c r="R71" s="14">
        <v>91.935000000000002</v>
      </c>
      <c r="S71" s="14">
        <v>84.593000000000004</v>
      </c>
      <c r="T71" s="14">
        <v>80.671000000000006</v>
      </c>
      <c r="U71" s="14">
        <v>54.965000000000003</v>
      </c>
      <c r="V71" s="14">
        <v>33.966999999999999</v>
      </c>
      <c r="W71" s="14">
        <v>22.146999999999998</v>
      </c>
      <c r="X71" s="14">
        <v>26.236000000000001</v>
      </c>
      <c r="Y71" s="14">
        <v>48.338999999999999</v>
      </c>
      <c r="Z71" s="14">
        <v>70.81</v>
      </c>
      <c r="AA71" s="14">
        <v>110.429</v>
      </c>
      <c r="AB71" s="14">
        <v>102.764</v>
      </c>
      <c r="AC71" s="14">
        <v>104.602</v>
      </c>
      <c r="AD71" s="14">
        <v>89.358999999999995</v>
      </c>
      <c r="AE71" s="14">
        <v>73.861000000000004</v>
      </c>
      <c r="AF71" s="14">
        <v>59.616</v>
      </c>
      <c r="AG71" s="14">
        <v>32.924999999999997</v>
      </c>
      <c r="AH71" s="14">
        <v>16.872</v>
      </c>
      <c r="AI71" s="14">
        <v>9.7029999999999994</v>
      </c>
      <c r="AJ71" s="14">
        <v>12.305</v>
      </c>
      <c r="AK71" s="14">
        <v>25.452000000000002</v>
      </c>
      <c r="AL71" s="14">
        <v>47.046999999999997</v>
      </c>
      <c r="AM71" s="14">
        <v>84.448999999999998</v>
      </c>
      <c r="AN71" s="14">
        <v>97.126999999999995</v>
      </c>
      <c r="AO71" s="14">
        <v>103.654</v>
      </c>
      <c r="AP71" s="14">
        <v>82.247</v>
      </c>
      <c r="AQ71" s="14">
        <v>64.317999999999998</v>
      </c>
      <c r="AR71" s="14">
        <v>50.786000000000001</v>
      </c>
      <c r="AS71" s="14">
        <v>28.158000000000001</v>
      </c>
      <c r="AT71" s="14">
        <v>15.148</v>
      </c>
      <c r="AU71" s="14">
        <v>8.8859999999999992</v>
      </c>
      <c r="AV71" s="14">
        <v>11.122999999999999</v>
      </c>
      <c r="AW71" s="14">
        <v>21.925999999999998</v>
      </c>
      <c r="AX71" s="14">
        <v>39.582000000000001</v>
      </c>
      <c r="AY71" s="14">
        <v>66.679000000000002</v>
      </c>
      <c r="AZ71" s="14">
        <v>84.308999999999997</v>
      </c>
      <c r="BA71" s="14">
        <v>93.536000000000001</v>
      </c>
      <c r="BB71" s="14">
        <v>91.977999999999994</v>
      </c>
      <c r="BC71" s="14">
        <v>79.478999999999999</v>
      </c>
      <c r="BD71" s="14">
        <v>65.239000000000004</v>
      </c>
      <c r="BE71" s="14">
        <v>36.65</v>
      </c>
      <c r="BF71" s="14">
        <v>19.100999999999999</v>
      </c>
      <c r="BG71" s="14">
        <v>11.163</v>
      </c>
      <c r="BH71" s="14">
        <v>13.836</v>
      </c>
      <c r="BI71" s="14">
        <v>28.991</v>
      </c>
      <c r="BJ71" s="14">
        <v>52.27</v>
      </c>
      <c r="BK71" s="14">
        <v>94.075000000000003</v>
      </c>
      <c r="BL71" s="14">
        <v>103.08</v>
      </c>
      <c r="BM71" s="14">
        <v>108.92</v>
      </c>
      <c r="BN71" s="14">
        <v>148.15199999999999</v>
      </c>
      <c r="BO71" s="14">
        <v>123.26300000000001</v>
      </c>
      <c r="BP71" s="14">
        <v>98.644000000000005</v>
      </c>
      <c r="BQ71" s="14">
        <v>53.417000000000002</v>
      </c>
      <c r="BR71" s="14">
        <v>27.634</v>
      </c>
      <c r="BS71" s="14">
        <v>15.996</v>
      </c>
      <c r="BT71" s="14">
        <v>20.242000000000001</v>
      </c>
      <c r="BU71" s="14">
        <v>41.948</v>
      </c>
      <c r="BV71" s="14">
        <v>77.587999999999994</v>
      </c>
      <c r="BW71" s="14">
        <v>142.23500000000001</v>
      </c>
      <c r="BX71" s="14">
        <v>160.654</v>
      </c>
      <c r="BY71" s="121">
        <v>171.25200000000001</v>
      </c>
      <c r="BZ71" s="122" t="str">
        <f t="shared" si="1"/>
        <v>Heard.Island.Atlas.Cove.Stn</v>
      </c>
      <c r="CA71" s="14">
        <f t="shared" si="2"/>
        <v>-53.109000000000002</v>
      </c>
      <c r="CB71" s="14">
        <f t="shared" si="3"/>
        <v>73.391999999999996</v>
      </c>
      <c r="CC71" s="14">
        <f t="shared" si="4"/>
        <v>2.1173302733067176</v>
      </c>
      <c r="CD71" s="14">
        <f t="shared" si="5"/>
        <v>13480.421513648409</v>
      </c>
      <c r="CE71" s="102"/>
    </row>
    <row r="72" spans="1:83" x14ac:dyDescent="0.25">
      <c r="A72" s="14">
        <f t="shared" si="0"/>
        <v>13345.932739053882</v>
      </c>
      <c r="B72" s="14" t="s">
        <v>356</v>
      </c>
      <c r="C72" s="14">
        <v>-53.003</v>
      </c>
      <c r="D72" s="14">
        <v>-70.855000000000004</v>
      </c>
      <c r="E72" s="14">
        <v>42.4</v>
      </c>
      <c r="F72" s="14">
        <v>11.051</v>
      </c>
      <c r="G72" s="14">
        <v>10.571999999999999</v>
      </c>
      <c r="H72" s="14">
        <v>9.1630000000000003</v>
      </c>
      <c r="I72" s="14">
        <v>6.4249999999999998</v>
      </c>
      <c r="J72" s="14">
        <v>4.0810000000000004</v>
      </c>
      <c r="K72" s="14">
        <v>2.2749999999999999</v>
      </c>
      <c r="L72" s="14">
        <v>1.694</v>
      </c>
      <c r="M72" s="14">
        <v>2.5139999999999998</v>
      </c>
      <c r="N72" s="14">
        <v>4.3280000000000003</v>
      </c>
      <c r="O72" s="14">
        <v>6.3339999999999996</v>
      </c>
      <c r="P72" s="14">
        <v>8.5449999999999999</v>
      </c>
      <c r="Q72" s="14">
        <v>9.923</v>
      </c>
      <c r="R72" s="14">
        <v>122.485</v>
      </c>
      <c r="S72" s="14">
        <v>104.104</v>
      </c>
      <c r="T72" s="14">
        <v>102.246</v>
      </c>
      <c r="U72" s="14">
        <v>77.507000000000005</v>
      </c>
      <c r="V72" s="14">
        <v>37.576000000000001</v>
      </c>
      <c r="W72" s="14">
        <v>23.015000000000001</v>
      </c>
      <c r="X72" s="14">
        <v>34.070999999999998</v>
      </c>
      <c r="Y72" s="14">
        <v>55.670999999999999</v>
      </c>
      <c r="Z72" s="14">
        <v>88.659000000000006</v>
      </c>
      <c r="AA72" s="14">
        <v>110.01300000000001</v>
      </c>
      <c r="AB72" s="14">
        <v>113.517</v>
      </c>
      <c r="AC72" s="14">
        <v>132.27799999999999</v>
      </c>
      <c r="AD72" s="14">
        <v>104.77800000000001</v>
      </c>
      <c r="AE72" s="14">
        <v>80.584999999999994</v>
      </c>
      <c r="AF72" s="14">
        <v>62.603999999999999</v>
      </c>
      <c r="AG72" s="14">
        <v>34.22</v>
      </c>
      <c r="AH72" s="14">
        <v>15.739000000000001</v>
      </c>
      <c r="AI72" s="14">
        <v>8.4879999999999995</v>
      </c>
      <c r="AJ72" s="14">
        <v>11.994999999999999</v>
      </c>
      <c r="AK72" s="14">
        <v>25.125</v>
      </c>
      <c r="AL72" s="14">
        <v>46.454999999999998</v>
      </c>
      <c r="AM72" s="14">
        <v>76.286000000000001</v>
      </c>
      <c r="AN72" s="14">
        <v>91.727000000000004</v>
      </c>
      <c r="AO72" s="14">
        <v>122.81100000000001</v>
      </c>
      <c r="AP72" s="14">
        <v>80.403000000000006</v>
      </c>
      <c r="AQ72" s="14">
        <v>56.512999999999998</v>
      </c>
      <c r="AR72" s="14">
        <v>43.65</v>
      </c>
      <c r="AS72" s="14">
        <v>24.768000000000001</v>
      </c>
      <c r="AT72" s="14">
        <v>13.115</v>
      </c>
      <c r="AU72" s="14">
        <v>7.5170000000000003</v>
      </c>
      <c r="AV72" s="14">
        <v>10.050000000000001</v>
      </c>
      <c r="AW72" s="14">
        <v>19.273</v>
      </c>
      <c r="AX72" s="14">
        <v>32.895000000000003</v>
      </c>
      <c r="AY72" s="14">
        <v>52.362000000000002</v>
      </c>
      <c r="AZ72" s="14">
        <v>71.295000000000002</v>
      </c>
      <c r="BA72" s="14">
        <v>88.156000000000006</v>
      </c>
      <c r="BB72" s="14">
        <v>129.51</v>
      </c>
      <c r="BC72" s="14">
        <v>96.477000000000004</v>
      </c>
      <c r="BD72" s="14">
        <v>71.736000000000004</v>
      </c>
      <c r="BE72" s="14">
        <v>42.972000000000001</v>
      </c>
      <c r="BF72" s="14">
        <v>19.529</v>
      </c>
      <c r="BG72" s="14">
        <v>11.194000000000001</v>
      </c>
      <c r="BH72" s="14">
        <v>15.941000000000001</v>
      </c>
      <c r="BI72" s="14">
        <v>29.931000000000001</v>
      </c>
      <c r="BJ72" s="14">
        <v>57.686999999999998</v>
      </c>
      <c r="BK72" s="14">
        <v>96.034999999999997</v>
      </c>
      <c r="BL72" s="14">
        <v>119.99299999999999</v>
      </c>
      <c r="BM72" s="14">
        <v>145.672</v>
      </c>
      <c r="BN72" s="14">
        <v>195.125</v>
      </c>
      <c r="BO72" s="14">
        <v>143.08500000000001</v>
      </c>
      <c r="BP72" s="14">
        <v>106.309</v>
      </c>
      <c r="BQ72" s="14">
        <v>57.151000000000003</v>
      </c>
      <c r="BR72" s="14">
        <v>25.719000000000001</v>
      </c>
      <c r="BS72" s="14">
        <v>14.233000000000001</v>
      </c>
      <c r="BT72" s="14">
        <v>20.138999999999999</v>
      </c>
      <c r="BU72" s="14">
        <v>40.899000000000001</v>
      </c>
      <c r="BV72" s="14">
        <v>81.210999999999999</v>
      </c>
      <c r="BW72" s="14">
        <v>135.96899999999999</v>
      </c>
      <c r="BX72" s="14">
        <v>176.816</v>
      </c>
      <c r="BY72" s="121">
        <v>225.06399999999999</v>
      </c>
      <c r="BZ72" s="122" t="str">
        <f t="shared" si="1"/>
        <v>Punta Arenas Ibanez Intl AP</v>
      </c>
      <c r="CA72" s="14">
        <f t="shared" si="2"/>
        <v>-53.003</v>
      </c>
      <c r="CB72" s="14">
        <f t="shared" si="3"/>
        <v>-70.855000000000004</v>
      </c>
      <c r="CC72" s="14">
        <f t="shared" si="4"/>
        <v>2.0962065158944876</v>
      </c>
      <c r="CD72" s="14">
        <f t="shared" si="5"/>
        <v>13345.932739053882</v>
      </c>
      <c r="CE72" s="102"/>
    </row>
    <row r="73" spans="1:83" x14ac:dyDescent="0.25">
      <c r="A73" s="14">
        <f t="shared" ref="A73:A136" si="6">CD73</f>
        <v>19258.098182037622</v>
      </c>
      <c r="B73" s="14" t="s">
        <v>357</v>
      </c>
      <c r="C73" s="14">
        <v>-52.55</v>
      </c>
      <c r="D73" s="14">
        <v>169.15</v>
      </c>
      <c r="E73" s="14">
        <v>19</v>
      </c>
      <c r="F73" s="14">
        <v>9.0850000000000009</v>
      </c>
      <c r="G73" s="14">
        <v>9.4969999999999999</v>
      </c>
      <c r="H73" s="14">
        <v>9.0549999999999997</v>
      </c>
      <c r="I73" s="14">
        <v>7.6639999999999997</v>
      </c>
      <c r="J73" s="14">
        <v>6.5590000000000002</v>
      </c>
      <c r="K73" s="14">
        <v>5.4290000000000003</v>
      </c>
      <c r="L73" s="14">
        <v>5.4779999999999998</v>
      </c>
      <c r="M73" s="14">
        <v>5.4660000000000002</v>
      </c>
      <c r="N73" s="14">
        <v>6.0830000000000002</v>
      </c>
      <c r="O73" s="14">
        <v>6.5220000000000002</v>
      </c>
      <c r="P73" s="14">
        <v>7.3079999999999998</v>
      </c>
      <c r="Q73" s="14">
        <v>8.9309999999999992</v>
      </c>
      <c r="R73" s="14">
        <v>113.813</v>
      </c>
      <c r="S73" s="14">
        <v>87.090999999999994</v>
      </c>
      <c r="T73" s="14">
        <v>80.820999999999998</v>
      </c>
      <c r="U73" s="14">
        <v>55.798000000000002</v>
      </c>
      <c r="V73" s="14">
        <v>29.800999999999998</v>
      </c>
      <c r="W73" s="14">
        <v>17.925999999999998</v>
      </c>
      <c r="X73" s="14">
        <v>22.529</v>
      </c>
      <c r="Y73" s="14">
        <v>42.718000000000004</v>
      </c>
      <c r="Z73" s="14">
        <v>70.658000000000001</v>
      </c>
      <c r="AA73" s="14">
        <v>100.47199999999999</v>
      </c>
      <c r="AB73" s="14">
        <v>103.059</v>
      </c>
      <c r="AC73" s="14">
        <v>114.699</v>
      </c>
      <c r="AD73" s="14">
        <v>100.565</v>
      </c>
      <c r="AE73" s="14">
        <v>68.611999999999995</v>
      </c>
      <c r="AF73" s="14">
        <v>52.106999999999999</v>
      </c>
      <c r="AG73" s="14">
        <v>29.716000000000001</v>
      </c>
      <c r="AH73" s="14">
        <v>14.430999999999999</v>
      </c>
      <c r="AI73" s="14">
        <v>8.6539999999999999</v>
      </c>
      <c r="AJ73" s="14">
        <v>10.826000000000001</v>
      </c>
      <c r="AK73" s="14">
        <v>21.533999999999999</v>
      </c>
      <c r="AL73" s="14">
        <v>41.332000000000001</v>
      </c>
      <c r="AM73" s="14">
        <v>72.572999999999993</v>
      </c>
      <c r="AN73" s="14">
        <v>90.513000000000005</v>
      </c>
      <c r="AO73" s="14">
        <v>106.515</v>
      </c>
      <c r="AP73" s="14">
        <v>79.641000000000005</v>
      </c>
      <c r="AQ73" s="14">
        <v>56.073</v>
      </c>
      <c r="AR73" s="14">
        <v>41.72</v>
      </c>
      <c r="AS73" s="14">
        <v>24.210999999999999</v>
      </c>
      <c r="AT73" s="14">
        <v>12.49</v>
      </c>
      <c r="AU73" s="14">
        <v>7.9589999999999996</v>
      </c>
      <c r="AV73" s="14">
        <v>9.8919999999999995</v>
      </c>
      <c r="AW73" s="14">
        <v>19.132000000000001</v>
      </c>
      <c r="AX73" s="14">
        <v>33.415999999999997</v>
      </c>
      <c r="AY73" s="14">
        <v>56.343000000000004</v>
      </c>
      <c r="AZ73" s="14">
        <v>71.69</v>
      </c>
      <c r="BA73" s="14">
        <v>84.608000000000004</v>
      </c>
      <c r="BB73" s="14">
        <v>115.861</v>
      </c>
      <c r="BC73" s="14">
        <v>81.076999999999998</v>
      </c>
      <c r="BD73" s="14">
        <v>60.720999999999997</v>
      </c>
      <c r="BE73" s="14">
        <v>34.591999999999999</v>
      </c>
      <c r="BF73" s="14">
        <v>16.463000000000001</v>
      </c>
      <c r="BG73" s="14">
        <v>9.7910000000000004</v>
      </c>
      <c r="BH73" s="14">
        <v>12.63</v>
      </c>
      <c r="BI73" s="14">
        <v>27.536999999999999</v>
      </c>
      <c r="BJ73" s="14">
        <v>49.393000000000001</v>
      </c>
      <c r="BK73" s="14">
        <v>83.695999999999998</v>
      </c>
      <c r="BL73" s="14">
        <v>99.662999999999997</v>
      </c>
      <c r="BM73" s="14">
        <v>119.405</v>
      </c>
      <c r="BN73" s="14">
        <v>182.679</v>
      </c>
      <c r="BO73" s="14">
        <v>123.244</v>
      </c>
      <c r="BP73" s="14">
        <v>91.087000000000003</v>
      </c>
      <c r="BQ73" s="14">
        <v>50.046999999999997</v>
      </c>
      <c r="BR73" s="14">
        <v>23.809000000000001</v>
      </c>
      <c r="BS73" s="14">
        <v>14.343999999999999</v>
      </c>
      <c r="BT73" s="14">
        <v>18.131</v>
      </c>
      <c r="BU73" s="14">
        <v>37.569000000000003</v>
      </c>
      <c r="BV73" s="14">
        <v>72.007000000000005</v>
      </c>
      <c r="BW73" s="14">
        <v>128.62700000000001</v>
      </c>
      <c r="BX73" s="14">
        <v>159.108</v>
      </c>
      <c r="BY73" s="121">
        <v>191.126</v>
      </c>
      <c r="BZ73" s="122" t="str">
        <f t="shared" ref="BZ73:BZ136" si="7">B73</f>
        <v>Campbell Island</v>
      </c>
      <c r="CA73" s="14">
        <f t="shared" ref="CA73:CA136" si="8">C73</f>
        <v>-52.55</v>
      </c>
      <c r="CB73" s="14">
        <f t="shared" ref="CB73:CB136" si="9">D73</f>
        <v>169.15</v>
      </c>
      <c r="CC73" s="14">
        <f t="shared" ref="CC73:CC136" si="10">2 * ASIN( SQRT( SIN((RADIANS(CA73) - $CB$4) / 2) ^ 2 + COS(RADIANS(CA73)) * COS($CB$4) * (SIN((RADIANS(CB73) - $CB$5) / 2)) ^ 2 ))</f>
        <v>3.0248130034997369</v>
      </c>
      <c r="CD73" s="14">
        <f t="shared" ref="CD73:CD136" si="11">DEGREES(CC73) * 60 * 1.852</f>
        <v>19258.098182037622</v>
      </c>
      <c r="CE73" s="102"/>
    </row>
    <row r="74" spans="1:83" x14ac:dyDescent="0.25">
      <c r="A74" s="14">
        <f t="shared" si="6"/>
        <v>13495.466379294689</v>
      </c>
      <c r="B74" s="14" t="s">
        <v>358</v>
      </c>
      <c r="C74" s="14">
        <v>-52.4</v>
      </c>
      <c r="D74" s="14">
        <v>-75.099999999999994</v>
      </c>
      <c r="E74" s="14">
        <v>52</v>
      </c>
      <c r="F74" s="14">
        <v>9.1069999999999993</v>
      </c>
      <c r="G74" s="14">
        <v>9.5589999999999993</v>
      </c>
      <c r="H74" s="14">
        <v>8.8529999999999998</v>
      </c>
      <c r="I74" s="14">
        <v>7.7460000000000004</v>
      </c>
      <c r="J74" s="14">
        <v>6.4169999999999998</v>
      </c>
      <c r="K74" s="14">
        <v>5.2270000000000003</v>
      </c>
      <c r="L74" s="14">
        <v>4.2859999999999996</v>
      </c>
      <c r="M74" s="14">
        <v>4.7039999999999997</v>
      </c>
      <c r="N74" s="14">
        <v>5.407</v>
      </c>
      <c r="O74" s="14">
        <v>6.306</v>
      </c>
      <c r="P74" s="14">
        <v>7.0629999999999997</v>
      </c>
      <c r="Q74" s="14">
        <v>8.2140000000000004</v>
      </c>
      <c r="R74" s="14">
        <v>81.48</v>
      </c>
      <c r="S74" s="14">
        <v>66.451999999999998</v>
      </c>
      <c r="T74" s="14">
        <v>61.186</v>
      </c>
      <c r="U74" s="14">
        <v>36.301000000000002</v>
      </c>
      <c r="V74" s="14">
        <v>20.995000000000001</v>
      </c>
      <c r="W74" s="14">
        <v>12.926</v>
      </c>
      <c r="X74" s="14">
        <v>17.062999999999999</v>
      </c>
      <c r="Y74" s="14">
        <v>31.396000000000001</v>
      </c>
      <c r="Z74" s="14">
        <v>56.83</v>
      </c>
      <c r="AA74" s="14">
        <v>67.022000000000006</v>
      </c>
      <c r="AB74" s="14">
        <v>73.525999999999996</v>
      </c>
      <c r="AC74" s="14">
        <v>87.899000000000001</v>
      </c>
      <c r="AD74" s="14">
        <v>77.073999999999998</v>
      </c>
      <c r="AE74" s="14">
        <v>56.703000000000003</v>
      </c>
      <c r="AF74" s="14">
        <v>44.268999999999998</v>
      </c>
      <c r="AG74" s="14">
        <v>25.039000000000001</v>
      </c>
      <c r="AH74" s="14">
        <v>12.269</v>
      </c>
      <c r="AI74" s="14">
        <v>7.226</v>
      </c>
      <c r="AJ74" s="14">
        <v>9.8290000000000006</v>
      </c>
      <c r="AK74" s="14">
        <v>19.521000000000001</v>
      </c>
      <c r="AL74" s="14">
        <v>37.597999999999999</v>
      </c>
      <c r="AM74" s="14">
        <v>58.137</v>
      </c>
      <c r="AN74" s="14">
        <v>67.688000000000002</v>
      </c>
      <c r="AO74" s="14">
        <v>84.802999999999997</v>
      </c>
      <c r="AP74" s="14">
        <v>69.728999999999999</v>
      </c>
      <c r="AQ74" s="14">
        <v>49.872999999999998</v>
      </c>
      <c r="AR74" s="14">
        <v>38.213999999999999</v>
      </c>
      <c r="AS74" s="14">
        <v>22.169</v>
      </c>
      <c r="AT74" s="14">
        <v>11.276</v>
      </c>
      <c r="AU74" s="14">
        <v>6.9169999999999998</v>
      </c>
      <c r="AV74" s="14">
        <v>9.0440000000000005</v>
      </c>
      <c r="AW74" s="14">
        <v>17.204999999999998</v>
      </c>
      <c r="AX74" s="14">
        <v>32.174999999999997</v>
      </c>
      <c r="AY74" s="14">
        <v>50.216000000000001</v>
      </c>
      <c r="AZ74" s="14">
        <v>60.609000000000002</v>
      </c>
      <c r="BA74" s="14">
        <v>74.054000000000002</v>
      </c>
      <c r="BB74" s="14">
        <v>82.861999999999995</v>
      </c>
      <c r="BC74" s="14">
        <v>61.743000000000002</v>
      </c>
      <c r="BD74" s="14">
        <v>48.555</v>
      </c>
      <c r="BE74" s="14">
        <v>26.388000000000002</v>
      </c>
      <c r="BF74" s="14">
        <v>13.339</v>
      </c>
      <c r="BG74" s="14">
        <v>8.0399999999999991</v>
      </c>
      <c r="BH74" s="14">
        <v>10.619</v>
      </c>
      <c r="BI74" s="14">
        <v>21.123999999999999</v>
      </c>
      <c r="BJ74" s="14">
        <v>44.777000000000001</v>
      </c>
      <c r="BK74" s="14">
        <v>63.404000000000003</v>
      </c>
      <c r="BL74" s="14">
        <v>72.962999999999994</v>
      </c>
      <c r="BM74" s="14">
        <v>88.405000000000001</v>
      </c>
      <c r="BN74" s="14">
        <v>131.13499999999999</v>
      </c>
      <c r="BO74" s="14">
        <v>97.626000000000005</v>
      </c>
      <c r="BP74" s="14">
        <v>75.459999999999994</v>
      </c>
      <c r="BQ74" s="14">
        <v>40.944000000000003</v>
      </c>
      <c r="BR74" s="14">
        <v>20.202000000000002</v>
      </c>
      <c r="BS74" s="14">
        <v>12.157</v>
      </c>
      <c r="BT74" s="14">
        <v>16.242000000000001</v>
      </c>
      <c r="BU74" s="14">
        <v>32.005000000000003</v>
      </c>
      <c r="BV74" s="14">
        <v>64.322000000000003</v>
      </c>
      <c r="BW74" s="14">
        <v>97.453999999999994</v>
      </c>
      <c r="BX74" s="14">
        <v>116.063</v>
      </c>
      <c r="BY74" s="121">
        <v>145.10900000000001</v>
      </c>
      <c r="BZ74" s="122" t="str">
        <f t="shared" si="7"/>
        <v>Islotes Evangelistas</v>
      </c>
      <c r="CA74" s="14">
        <f t="shared" si="8"/>
        <v>-52.4</v>
      </c>
      <c r="CB74" s="14">
        <f t="shared" si="9"/>
        <v>-75.099999999999994</v>
      </c>
      <c r="CC74" s="14">
        <f t="shared" si="10"/>
        <v>2.1196933262319133</v>
      </c>
      <c r="CD74" s="14">
        <f t="shared" si="11"/>
        <v>13495.466379294689</v>
      </c>
      <c r="CE74" s="102"/>
    </row>
    <row r="75" spans="1:83" x14ac:dyDescent="0.25">
      <c r="A75" s="14">
        <f t="shared" si="6"/>
        <v>12820.657893943318</v>
      </c>
      <c r="B75" s="14" t="s">
        <v>359</v>
      </c>
      <c r="C75" s="14">
        <v>-51.9</v>
      </c>
      <c r="D75" s="14">
        <v>-60.917000000000002</v>
      </c>
      <c r="E75" s="14">
        <v>17</v>
      </c>
      <c r="F75" s="14">
        <v>10.335000000000001</v>
      </c>
      <c r="G75" s="14">
        <v>9.8979999999999997</v>
      </c>
      <c r="H75" s="14">
        <v>9.125</v>
      </c>
      <c r="I75" s="14">
        <v>6.9649999999999999</v>
      </c>
      <c r="J75" s="14">
        <v>5.4550000000000001</v>
      </c>
      <c r="K75" s="14">
        <v>3.3780000000000001</v>
      </c>
      <c r="L75" s="14">
        <v>3.516</v>
      </c>
      <c r="M75" s="14">
        <v>3.8860000000000001</v>
      </c>
      <c r="N75" s="14">
        <v>4.2590000000000003</v>
      </c>
      <c r="O75" s="14">
        <v>6.0949999999999998</v>
      </c>
      <c r="P75" s="14">
        <v>7.8579999999999997</v>
      </c>
      <c r="Q75" s="14">
        <v>9.2579999999999991</v>
      </c>
      <c r="R75" s="14">
        <v>128.905</v>
      </c>
      <c r="S75" s="14">
        <v>112.929</v>
      </c>
      <c r="T75" s="14">
        <v>103.925</v>
      </c>
      <c r="U75" s="14">
        <v>68.567999999999998</v>
      </c>
      <c r="V75" s="14">
        <v>35.79</v>
      </c>
      <c r="W75" s="14">
        <v>22.003</v>
      </c>
      <c r="X75" s="14">
        <v>26.16</v>
      </c>
      <c r="Y75" s="14">
        <v>47.42</v>
      </c>
      <c r="Z75" s="14">
        <v>79.347999999999999</v>
      </c>
      <c r="AA75" s="14">
        <v>121.309</v>
      </c>
      <c r="AB75" s="14">
        <v>128.84200000000001</v>
      </c>
      <c r="AC75" s="14">
        <v>132.363</v>
      </c>
      <c r="AD75" s="14">
        <v>108.131</v>
      </c>
      <c r="AE75" s="14">
        <v>83.12</v>
      </c>
      <c r="AF75" s="14">
        <v>61.255000000000003</v>
      </c>
      <c r="AG75" s="14">
        <v>32.234999999999999</v>
      </c>
      <c r="AH75" s="14">
        <v>17.076000000000001</v>
      </c>
      <c r="AI75" s="14">
        <v>10.161</v>
      </c>
      <c r="AJ75" s="14">
        <v>11.401</v>
      </c>
      <c r="AK75" s="14">
        <v>24.832000000000001</v>
      </c>
      <c r="AL75" s="14">
        <v>43.054000000000002</v>
      </c>
      <c r="AM75" s="14">
        <v>78.64</v>
      </c>
      <c r="AN75" s="14">
        <v>105.726</v>
      </c>
      <c r="AO75" s="14">
        <v>119.54600000000001</v>
      </c>
      <c r="AP75" s="14">
        <v>78.760000000000005</v>
      </c>
      <c r="AQ75" s="14">
        <v>57.648000000000003</v>
      </c>
      <c r="AR75" s="14">
        <v>45.847000000000001</v>
      </c>
      <c r="AS75" s="14">
        <v>26.626999999999999</v>
      </c>
      <c r="AT75" s="14">
        <v>14.933</v>
      </c>
      <c r="AU75" s="14">
        <v>9.2720000000000002</v>
      </c>
      <c r="AV75" s="14">
        <v>10.013</v>
      </c>
      <c r="AW75" s="14">
        <v>20.751999999999999</v>
      </c>
      <c r="AX75" s="14">
        <v>35.298999999999999</v>
      </c>
      <c r="AY75" s="14">
        <v>52.874000000000002</v>
      </c>
      <c r="AZ75" s="14">
        <v>68.528000000000006</v>
      </c>
      <c r="BA75" s="14">
        <v>83.105999999999995</v>
      </c>
      <c r="BB75" s="14">
        <v>138.06899999999999</v>
      </c>
      <c r="BC75" s="14">
        <v>99.968000000000004</v>
      </c>
      <c r="BD75" s="14">
        <v>77.501000000000005</v>
      </c>
      <c r="BE75" s="14">
        <v>42.725000000000001</v>
      </c>
      <c r="BF75" s="14">
        <v>19.748000000000001</v>
      </c>
      <c r="BG75" s="14">
        <v>11.727</v>
      </c>
      <c r="BH75" s="14">
        <v>13.069000000000001</v>
      </c>
      <c r="BI75" s="14">
        <v>28.297000000000001</v>
      </c>
      <c r="BJ75" s="14">
        <v>56.296999999999997</v>
      </c>
      <c r="BK75" s="14">
        <v>100.02800000000001</v>
      </c>
      <c r="BL75" s="14">
        <v>126.82</v>
      </c>
      <c r="BM75" s="14">
        <v>142.92400000000001</v>
      </c>
      <c r="BN75" s="14">
        <v>211.94</v>
      </c>
      <c r="BO75" s="14">
        <v>153.11000000000001</v>
      </c>
      <c r="BP75" s="14">
        <v>111.303</v>
      </c>
      <c r="BQ75" s="14">
        <v>57.323</v>
      </c>
      <c r="BR75" s="14">
        <v>28.423999999999999</v>
      </c>
      <c r="BS75" s="14">
        <v>16.853999999999999</v>
      </c>
      <c r="BT75" s="14">
        <v>19.088999999999999</v>
      </c>
      <c r="BU75" s="14">
        <v>41.680999999999997</v>
      </c>
      <c r="BV75" s="14">
        <v>80.19</v>
      </c>
      <c r="BW75" s="14">
        <v>149.017</v>
      </c>
      <c r="BX75" s="14">
        <v>200.54499999999999</v>
      </c>
      <c r="BY75" s="121">
        <v>229.96700000000001</v>
      </c>
      <c r="BZ75" s="122" t="str">
        <f t="shared" si="7"/>
        <v>Weddell Island</v>
      </c>
      <c r="CA75" s="14">
        <f t="shared" si="8"/>
        <v>-51.9</v>
      </c>
      <c r="CB75" s="14">
        <f t="shared" si="9"/>
        <v>-60.917000000000002</v>
      </c>
      <c r="CC75" s="14">
        <f t="shared" si="10"/>
        <v>2.0137031364391009</v>
      </c>
      <c r="CD75" s="14">
        <f t="shared" si="11"/>
        <v>12820.657893943318</v>
      </c>
      <c r="CE75" s="102"/>
    </row>
    <row r="76" spans="1:83" x14ac:dyDescent="0.25">
      <c r="A76" s="14">
        <f t="shared" si="6"/>
        <v>12674.396770525465</v>
      </c>
      <c r="B76" s="14" t="s">
        <v>360</v>
      </c>
      <c r="C76" s="14">
        <v>-51.686</v>
      </c>
      <c r="D76" s="14">
        <v>-57.777999999999999</v>
      </c>
      <c r="E76" s="14">
        <v>22.9</v>
      </c>
      <c r="F76" s="14">
        <v>10.385</v>
      </c>
      <c r="G76" s="14">
        <v>9.5860000000000003</v>
      </c>
      <c r="H76" s="14">
        <v>9.4280000000000008</v>
      </c>
      <c r="I76" s="14">
        <v>6.9189999999999996</v>
      </c>
      <c r="J76" s="14">
        <v>4.335</v>
      </c>
      <c r="K76" s="14">
        <v>2.8069999999999999</v>
      </c>
      <c r="L76" s="14">
        <v>3.2160000000000002</v>
      </c>
      <c r="M76" s="14">
        <v>3.2109999999999999</v>
      </c>
      <c r="N76" s="14">
        <v>3.71</v>
      </c>
      <c r="O76" s="14">
        <v>6.3940000000000001</v>
      </c>
      <c r="P76" s="14">
        <v>7.6859999999999999</v>
      </c>
      <c r="Q76" s="14">
        <v>8.6259999999999994</v>
      </c>
      <c r="R76" s="14">
        <v>129.85499999999999</v>
      </c>
      <c r="S76" s="14">
        <v>89.816000000000003</v>
      </c>
      <c r="T76" s="14">
        <v>96.03</v>
      </c>
      <c r="U76" s="14">
        <v>50.453000000000003</v>
      </c>
      <c r="V76" s="14">
        <v>32.436999999999998</v>
      </c>
      <c r="W76" s="14">
        <v>19.449000000000002</v>
      </c>
      <c r="X76" s="14">
        <v>21.085000000000001</v>
      </c>
      <c r="Y76" s="14">
        <v>46.011000000000003</v>
      </c>
      <c r="Z76" s="14">
        <v>67.617999999999995</v>
      </c>
      <c r="AA76" s="14">
        <v>107.497</v>
      </c>
      <c r="AB76" s="14">
        <v>108.64</v>
      </c>
      <c r="AC76" s="14">
        <v>113.91800000000001</v>
      </c>
      <c r="AD76" s="14">
        <v>100.208</v>
      </c>
      <c r="AE76" s="14">
        <v>70.69</v>
      </c>
      <c r="AF76" s="14">
        <v>57.892000000000003</v>
      </c>
      <c r="AG76" s="14">
        <v>28.234999999999999</v>
      </c>
      <c r="AH76" s="14">
        <v>15.077</v>
      </c>
      <c r="AI76" s="14">
        <v>9.2349999999999994</v>
      </c>
      <c r="AJ76" s="14">
        <v>11.226000000000001</v>
      </c>
      <c r="AK76" s="14">
        <v>22.904</v>
      </c>
      <c r="AL76" s="14">
        <v>40.53</v>
      </c>
      <c r="AM76" s="14">
        <v>74.551000000000002</v>
      </c>
      <c r="AN76" s="14">
        <v>92.906000000000006</v>
      </c>
      <c r="AO76" s="14">
        <v>107.354</v>
      </c>
      <c r="AP76" s="14">
        <v>84.686000000000007</v>
      </c>
      <c r="AQ76" s="14">
        <v>55.61</v>
      </c>
      <c r="AR76" s="14">
        <v>41.764000000000003</v>
      </c>
      <c r="AS76" s="14">
        <v>24.573</v>
      </c>
      <c r="AT76" s="14">
        <v>13.364000000000001</v>
      </c>
      <c r="AU76" s="14">
        <v>8.4719999999999995</v>
      </c>
      <c r="AV76" s="14">
        <v>9.8339999999999996</v>
      </c>
      <c r="AW76" s="14">
        <v>19.350999999999999</v>
      </c>
      <c r="AX76" s="14">
        <v>32.734000000000002</v>
      </c>
      <c r="AY76" s="14">
        <v>54.802</v>
      </c>
      <c r="AZ76" s="14">
        <v>68.825000000000003</v>
      </c>
      <c r="BA76" s="14">
        <v>87.162000000000006</v>
      </c>
      <c r="BB76" s="14">
        <v>128.30600000000001</v>
      </c>
      <c r="BC76" s="14">
        <v>82.063999999999993</v>
      </c>
      <c r="BD76" s="14">
        <v>69.97</v>
      </c>
      <c r="BE76" s="14">
        <v>33.509</v>
      </c>
      <c r="BF76" s="14">
        <v>18.367999999999999</v>
      </c>
      <c r="BG76" s="14">
        <v>10.686999999999999</v>
      </c>
      <c r="BH76" s="14">
        <v>11.445</v>
      </c>
      <c r="BI76" s="14">
        <v>26.972999999999999</v>
      </c>
      <c r="BJ76" s="14">
        <v>47.779000000000003</v>
      </c>
      <c r="BK76" s="14">
        <v>86.563000000000002</v>
      </c>
      <c r="BL76" s="14">
        <v>105.712</v>
      </c>
      <c r="BM76" s="14">
        <v>133.01</v>
      </c>
      <c r="BN76" s="14">
        <v>205.005</v>
      </c>
      <c r="BO76" s="14">
        <v>126.652</v>
      </c>
      <c r="BP76" s="14">
        <v>102.842</v>
      </c>
      <c r="BQ76" s="14">
        <v>48.561999999999998</v>
      </c>
      <c r="BR76" s="14">
        <v>25.587</v>
      </c>
      <c r="BS76" s="14">
        <v>15.436999999999999</v>
      </c>
      <c r="BT76" s="14">
        <v>18.13</v>
      </c>
      <c r="BU76" s="14">
        <v>40.152999999999999</v>
      </c>
      <c r="BV76" s="14">
        <v>71.373999999999995</v>
      </c>
      <c r="BW76" s="14">
        <v>135.572</v>
      </c>
      <c r="BX76" s="14">
        <v>170.518</v>
      </c>
      <c r="BY76" s="121">
        <v>196.88900000000001</v>
      </c>
      <c r="BZ76" s="122" t="str">
        <f t="shared" si="7"/>
        <v>Port Stanley AP</v>
      </c>
      <c r="CA76" s="14">
        <f t="shared" si="8"/>
        <v>-51.686</v>
      </c>
      <c r="CB76" s="14">
        <f t="shared" si="9"/>
        <v>-57.777999999999999</v>
      </c>
      <c r="CC76" s="14">
        <f t="shared" si="10"/>
        <v>1.9907303307217921</v>
      </c>
      <c r="CD76" s="14">
        <f t="shared" si="11"/>
        <v>12674.396770525465</v>
      </c>
      <c r="CE76" s="102"/>
    </row>
    <row r="77" spans="1:83" x14ac:dyDescent="0.25">
      <c r="A77" s="14">
        <f t="shared" si="6"/>
        <v>13315.09012207201</v>
      </c>
      <c r="B77" s="14" t="s">
        <v>361</v>
      </c>
      <c r="C77" s="14">
        <v>-51.670999999999999</v>
      </c>
      <c r="D77" s="14">
        <v>-72.528000000000006</v>
      </c>
      <c r="E77" s="14">
        <v>66.099999999999994</v>
      </c>
      <c r="F77" s="14">
        <v>10.824</v>
      </c>
      <c r="G77" s="14">
        <v>10.733000000000001</v>
      </c>
      <c r="H77" s="14">
        <v>7.569</v>
      </c>
      <c r="I77" s="14">
        <v>6.0019999999999998</v>
      </c>
      <c r="J77" s="14">
        <v>3.2389999999999999</v>
      </c>
      <c r="K77" s="14">
        <v>1.536</v>
      </c>
      <c r="L77" s="14">
        <v>0.94399999999999995</v>
      </c>
      <c r="M77" s="14">
        <v>1.5529999999999999</v>
      </c>
      <c r="N77" s="14">
        <v>4.3949999999999996</v>
      </c>
      <c r="O77" s="14">
        <v>6.7889999999999997</v>
      </c>
      <c r="P77" s="14">
        <v>7.923</v>
      </c>
      <c r="Q77" s="14">
        <v>10.295999999999999</v>
      </c>
      <c r="R77" s="14">
        <v>99.988</v>
      </c>
      <c r="S77" s="14">
        <v>98.84</v>
      </c>
      <c r="T77" s="14">
        <v>92.664000000000001</v>
      </c>
      <c r="U77" s="14">
        <v>58.058999999999997</v>
      </c>
      <c r="V77" s="14">
        <v>39.524999999999999</v>
      </c>
      <c r="W77" s="14">
        <v>23.716999999999999</v>
      </c>
      <c r="X77" s="14">
        <v>26.17</v>
      </c>
      <c r="Y77" s="14">
        <v>54.567</v>
      </c>
      <c r="Z77" s="14">
        <v>73.049000000000007</v>
      </c>
      <c r="AA77" s="14">
        <v>91.957999999999998</v>
      </c>
      <c r="AB77" s="14">
        <v>98.081999999999994</v>
      </c>
      <c r="AC77" s="14">
        <v>105.79600000000001</v>
      </c>
      <c r="AD77" s="14">
        <v>100.32299999999999</v>
      </c>
      <c r="AE77" s="14">
        <v>72.635000000000005</v>
      </c>
      <c r="AF77" s="14">
        <v>54.393000000000001</v>
      </c>
      <c r="AG77" s="14">
        <v>30.280999999999999</v>
      </c>
      <c r="AH77" s="14">
        <v>16.422999999999998</v>
      </c>
      <c r="AI77" s="14">
        <v>9.6159999999999997</v>
      </c>
      <c r="AJ77" s="14">
        <v>12.353999999999999</v>
      </c>
      <c r="AK77" s="14">
        <v>23.934000000000001</v>
      </c>
      <c r="AL77" s="14">
        <v>45.773000000000003</v>
      </c>
      <c r="AM77" s="14">
        <v>71.596999999999994</v>
      </c>
      <c r="AN77" s="14">
        <v>90.775000000000006</v>
      </c>
      <c r="AO77" s="14">
        <v>109.42400000000001</v>
      </c>
      <c r="AP77" s="14">
        <v>84.36</v>
      </c>
      <c r="AQ77" s="14">
        <v>58.115000000000002</v>
      </c>
      <c r="AR77" s="14">
        <v>40.045000000000002</v>
      </c>
      <c r="AS77" s="14">
        <v>22.965</v>
      </c>
      <c r="AT77" s="14">
        <v>13.359</v>
      </c>
      <c r="AU77" s="14">
        <v>8.2739999999999991</v>
      </c>
      <c r="AV77" s="14">
        <v>10.686999999999999</v>
      </c>
      <c r="AW77" s="14">
        <v>19.645</v>
      </c>
      <c r="AX77" s="14">
        <v>34.189</v>
      </c>
      <c r="AY77" s="14">
        <v>56.558999999999997</v>
      </c>
      <c r="AZ77" s="14">
        <v>76.043000000000006</v>
      </c>
      <c r="BA77" s="14">
        <v>92.42</v>
      </c>
      <c r="BB77" s="14">
        <v>130.09899999999999</v>
      </c>
      <c r="BC77" s="14">
        <v>104.268</v>
      </c>
      <c r="BD77" s="14">
        <v>66.259</v>
      </c>
      <c r="BE77" s="14">
        <v>37.049999999999997</v>
      </c>
      <c r="BF77" s="14">
        <v>20.405999999999999</v>
      </c>
      <c r="BG77" s="14">
        <v>10.875</v>
      </c>
      <c r="BH77" s="14">
        <v>14.242000000000001</v>
      </c>
      <c r="BI77" s="14">
        <v>31.606999999999999</v>
      </c>
      <c r="BJ77" s="14">
        <v>52.823</v>
      </c>
      <c r="BK77" s="14">
        <v>93.058000000000007</v>
      </c>
      <c r="BL77" s="14">
        <v>117.04300000000001</v>
      </c>
      <c r="BM77" s="14">
        <v>148.31200000000001</v>
      </c>
      <c r="BN77" s="14">
        <v>171.61099999999999</v>
      </c>
      <c r="BO77" s="14">
        <v>138.643</v>
      </c>
      <c r="BP77" s="14">
        <v>96.817999999999998</v>
      </c>
      <c r="BQ77" s="14">
        <v>50.027000000000001</v>
      </c>
      <c r="BR77" s="14">
        <v>26.853999999999999</v>
      </c>
      <c r="BS77" s="14">
        <v>15.962</v>
      </c>
      <c r="BT77" s="14">
        <v>20.222999999999999</v>
      </c>
      <c r="BU77" s="14">
        <v>42.343000000000004</v>
      </c>
      <c r="BV77" s="14">
        <v>75.591999999999999</v>
      </c>
      <c r="BW77" s="14">
        <v>124.93899999999999</v>
      </c>
      <c r="BX77" s="14">
        <v>159.946</v>
      </c>
      <c r="BY77" s="121">
        <v>190.97800000000001</v>
      </c>
      <c r="BZ77" s="122" t="str">
        <f t="shared" si="7"/>
        <v>Puerto Bories Gallardo AP</v>
      </c>
      <c r="CA77" s="14">
        <f t="shared" si="8"/>
        <v>-51.670999999999999</v>
      </c>
      <c r="CB77" s="14">
        <f t="shared" si="9"/>
        <v>-72.528000000000006</v>
      </c>
      <c r="CC77" s="14">
        <f t="shared" si="10"/>
        <v>2.0913621564968525</v>
      </c>
      <c r="CD77" s="14">
        <f t="shared" si="11"/>
        <v>13315.09012207201</v>
      </c>
      <c r="CE77" s="102"/>
    </row>
    <row r="78" spans="1:83" x14ac:dyDescent="0.25">
      <c r="A78" s="14">
        <f t="shared" si="6"/>
        <v>13160.776034353925</v>
      </c>
      <c r="B78" s="14" t="s">
        <v>362</v>
      </c>
      <c r="C78" s="14">
        <v>-51.609000000000002</v>
      </c>
      <c r="D78" s="14">
        <v>-69.313000000000002</v>
      </c>
      <c r="E78" s="14">
        <v>18.600000000000001</v>
      </c>
      <c r="F78" s="14">
        <v>13.888999999999999</v>
      </c>
      <c r="G78" s="14">
        <v>12.859</v>
      </c>
      <c r="H78" s="14">
        <v>10.785</v>
      </c>
      <c r="I78" s="14">
        <v>7.52</v>
      </c>
      <c r="J78" s="14">
        <v>4.3810000000000002</v>
      </c>
      <c r="K78" s="14">
        <v>1.5760000000000001</v>
      </c>
      <c r="L78" s="14">
        <v>1.6559999999999999</v>
      </c>
      <c r="M78" s="14">
        <v>3.5339999999999998</v>
      </c>
      <c r="N78" s="14">
        <v>6.0129999999999999</v>
      </c>
      <c r="O78" s="14">
        <v>9.0079999999999991</v>
      </c>
      <c r="P78" s="14">
        <v>11.019</v>
      </c>
      <c r="Q78" s="14">
        <v>12.659000000000001</v>
      </c>
      <c r="R78" s="14">
        <v>117.907</v>
      </c>
      <c r="S78" s="14">
        <v>102.889</v>
      </c>
      <c r="T78" s="14">
        <v>113.155</v>
      </c>
      <c r="U78" s="14">
        <v>85.010999999999996</v>
      </c>
      <c r="V78" s="14">
        <v>53.542999999999999</v>
      </c>
      <c r="W78" s="14">
        <v>33.802999999999997</v>
      </c>
      <c r="X78" s="14">
        <v>44.917000000000002</v>
      </c>
      <c r="Y78" s="14">
        <v>66.661000000000001</v>
      </c>
      <c r="Z78" s="14">
        <v>95.04</v>
      </c>
      <c r="AA78" s="14">
        <v>113.926</v>
      </c>
      <c r="AB78" s="14">
        <v>115.69499999999999</v>
      </c>
      <c r="AC78" s="14">
        <v>120.75</v>
      </c>
      <c r="AD78" s="14">
        <v>117.33199999999999</v>
      </c>
      <c r="AE78" s="14">
        <v>82.197000000000003</v>
      </c>
      <c r="AF78" s="14">
        <v>69.046000000000006</v>
      </c>
      <c r="AG78" s="14">
        <v>38.640999999999998</v>
      </c>
      <c r="AH78" s="14">
        <v>20.045999999999999</v>
      </c>
      <c r="AI78" s="14">
        <v>11.686</v>
      </c>
      <c r="AJ78" s="14">
        <v>15.007</v>
      </c>
      <c r="AK78" s="14">
        <v>26.646000000000001</v>
      </c>
      <c r="AL78" s="14">
        <v>53.393999999999998</v>
      </c>
      <c r="AM78" s="14">
        <v>86.108999999999995</v>
      </c>
      <c r="AN78" s="14">
        <v>105.566</v>
      </c>
      <c r="AO78" s="14">
        <v>121.711</v>
      </c>
      <c r="AP78" s="14">
        <v>82.1</v>
      </c>
      <c r="AQ78" s="14">
        <v>56.423999999999999</v>
      </c>
      <c r="AR78" s="14">
        <v>45.286999999999999</v>
      </c>
      <c r="AS78" s="14">
        <v>26.683</v>
      </c>
      <c r="AT78" s="14">
        <v>15.007999999999999</v>
      </c>
      <c r="AU78" s="14">
        <v>9.4440000000000008</v>
      </c>
      <c r="AV78" s="14">
        <v>11.461</v>
      </c>
      <c r="AW78" s="14">
        <v>19.59</v>
      </c>
      <c r="AX78" s="14">
        <v>35.279000000000003</v>
      </c>
      <c r="AY78" s="14">
        <v>56.154000000000003</v>
      </c>
      <c r="AZ78" s="14">
        <v>75.432000000000002</v>
      </c>
      <c r="BA78" s="14">
        <v>87.132000000000005</v>
      </c>
      <c r="BB78" s="14">
        <v>127.447</v>
      </c>
      <c r="BC78" s="14">
        <v>96.373999999999995</v>
      </c>
      <c r="BD78" s="14">
        <v>82.887</v>
      </c>
      <c r="BE78" s="14">
        <v>48.256</v>
      </c>
      <c r="BF78" s="14">
        <v>24.803999999999998</v>
      </c>
      <c r="BG78" s="14">
        <v>14.654999999999999</v>
      </c>
      <c r="BH78" s="14">
        <v>19.545999999999999</v>
      </c>
      <c r="BI78" s="14">
        <v>34.335000000000001</v>
      </c>
      <c r="BJ78" s="14">
        <v>60.377000000000002</v>
      </c>
      <c r="BK78" s="14">
        <v>93.432000000000002</v>
      </c>
      <c r="BL78" s="14">
        <v>127.886</v>
      </c>
      <c r="BM78" s="14">
        <v>135.06800000000001</v>
      </c>
      <c r="BN78" s="14">
        <v>197.149</v>
      </c>
      <c r="BO78" s="14">
        <v>142.15299999999999</v>
      </c>
      <c r="BP78" s="14">
        <v>116.405</v>
      </c>
      <c r="BQ78" s="14">
        <v>63.82</v>
      </c>
      <c r="BR78" s="14">
        <v>32.104999999999997</v>
      </c>
      <c r="BS78" s="14">
        <v>18.896999999999998</v>
      </c>
      <c r="BT78" s="14">
        <v>24.745000000000001</v>
      </c>
      <c r="BU78" s="14">
        <v>46.618000000000002</v>
      </c>
      <c r="BV78" s="14">
        <v>89</v>
      </c>
      <c r="BW78" s="14">
        <v>144.90700000000001</v>
      </c>
      <c r="BX78" s="14">
        <v>185.239</v>
      </c>
      <c r="BY78" s="121">
        <v>211.958</v>
      </c>
      <c r="BZ78" s="122" t="str">
        <f t="shared" si="7"/>
        <v>Rio Gallegos Fernandez Intl AP</v>
      </c>
      <c r="CA78" s="14">
        <f t="shared" si="8"/>
        <v>-51.609000000000002</v>
      </c>
      <c r="CB78" s="14">
        <f t="shared" si="9"/>
        <v>-69.313000000000002</v>
      </c>
      <c r="CC78" s="14">
        <f t="shared" si="10"/>
        <v>2.0671244952937213</v>
      </c>
      <c r="CD78" s="14">
        <f t="shared" si="11"/>
        <v>13160.776034353925</v>
      </c>
      <c r="CE78" s="102"/>
    </row>
    <row r="79" spans="1:83" x14ac:dyDescent="0.25">
      <c r="A79" s="14">
        <f t="shared" si="6"/>
        <v>12714.50270393032</v>
      </c>
      <c r="B79" s="14" t="s">
        <v>363</v>
      </c>
      <c r="C79" s="14">
        <v>-51.317</v>
      </c>
      <c r="D79" s="14">
        <v>-59.6</v>
      </c>
      <c r="E79" s="14">
        <v>16</v>
      </c>
      <c r="F79" s="14">
        <v>10.504</v>
      </c>
      <c r="G79" s="14">
        <v>9.8239999999999998</v>
      </c>
      <c r="H79" s="14">
        <v>9.1630000000000003</v>
      </c>
      <c r="I79" s="14">
        <v>7.1440000000000001</v>
      </c>
      <c r="J79" s="14">
        <v>5.415</v>
      </c>
      <c r="K79" s="14">
        <v>3.56</v>
      </c>
      <c r="L79" s="14">
        <v>3.3210000000000002</v>
      </c>
      <c r="M79" s="14">
        <v>3.71</v>
      </c>
      <c r="N79" s="14">
        <v>3.9649999999999999</v>
      </c>
      <c r="O79" s="14">
        <v>6.2329999999999997</v>
      </c>
      <c r="P79" s="14">
        <v>7.8010000000000002</v>
      </c>
      <c r="Q79" s="14">
        <v>9.2759999999999998</v>
      </c>
      <c r="R79" s="14">
        <v>123.56100000000001</v>
      </c>
      <c r="S79" s="14">
        <v>107.414</v>
      </c>
      <c r="T79" s="14">
        <v>91.129000000000005</v>
      </c>
      <c r="U79" s="14">
        <v>58.901000000000003</v>
      </c>
      <c r="V79" s="14">
        <v>27.899000000000001</v>
      </c>
      <c r="W79" s="14">
        <v>20.372</v>
      </c>
      <c r="X79" s="14">
        <v>19.283999999999999</v>
      </c>
      <c r="Y79" s="14">
        <v>41.360999999999997</v>
      </c>
      <c r="Z79" s="14">
        <v>77.944000000000003</v>
      </c>
      <c r="AA79" s="14">
        <v>104.91500000000001</v>
      </c>
      <c r="AB79" s="14">
        <v>114.91200000000001</v>
      </c>
      <c r="AC79" s="14">
        <v>121.129</v>
      </c>
      <c r="AD79" s="14">
        <v>109.327</v>
      </c>
      <c r="AE79" s="14">
        <v>81.971999999999994</v>
      </c>
      <c r="AF79" s="14">
        <v>56.167000000000002</v>
      </c>
      <c r="AG79" s="14">
        <v>31.79</v>
      </c>
      <c r="AH79" s="14">
        <v>15.46</v>
      </c>
      <c r="AI79" s="14">
        <v>9.6259999999999994</v>
      </c>
      <c r="AJ79" s="14">
        <v>10.96</v>
      </c>
      <c r="AK79" s="14">
        <v>22.585999999999999</v>
      </c>
      <c r="AL79" s="14">
        <v>45.670999999999999</v>
      </c>
      <c r="AM79" s="14">
        <v>73.897000000000006</v>
      </c>
      <c r="AN79" s="14">
        <v>95.667000000000002</v>
      </c>
      <c r="AO79" s="14">
        <v>110.285</v>
      </c>
      <c r="AP79" s="14">
        <v>81.141999999999996</v>
      </c>
      <c r="AQ79" s="14">
        <v>60.643999999999998</v>
      </c>
      <c r="AR79" s="14">
        <v>43.622</v>
      </c>
      <c r="AS79" s="14">
        <v>25.861999999999998</v>
      </c>
      <c r="AT79" s="14">
        <v>14.377000000000001</v>
      </c>
      <c r="AU79" s="14">
        <v>8.8759999999999994</v>
      </c>
      <c r="AV79" s="14">
        <v>10.166</v>
      </c>
      <c r="AW79" s="14">
        <v>20.379000000000001</v>
      </c>
      <c r="AX79" s="14">
        <v>37.097000000000001</v>
      </c>
      <c r="AY79" s="14">
        <v>58.476999999999997</v>
      </c>
      <c r="AZ79" s="14">
        <v>74.489999999999995</v>
      </c>
      <c r="BA79" s="14">
        <v>86.227999999999994</v>
      </c>
      <c r="BB79" s="14">
        <v>128.26599999999999</v>
      </c>
      <c r="BC79" s="14">
        <v>100.157</v>
      </c>
      <c r="BD79" s="14">
        <v>70.281999999999996</v>
      </c>
      <c r="BE79" s="14">
        <v>36.802</v>
      </c>
      <c r="BF79" s="14">
        <v>17.832000000000001</v>
      </c>
      <c r="BG79" s="14">
        <v>11.132999999999999</v>
      </c>
      <c r="BH79" s="14">
        <v>12.076000000000001</v>
      </c>
      <c r="BI79" s="14">
        <v>27.222000000000001</v>
      </c>
      <c r="BJ79" s="14">
        <v>56.222000000000001</v>
      </c>
      <c r="BK79" s="14">
        <v>91.787000000000006</v>
      </c>
      <c r="BL79" s="14">
        <v>114.53100000000001</v>
      </c>
      <c r="BM79" s="14">
        <v>135.95099999999999</v>
      </c>
      <c r="BN79" s="14">
        <v>203.35400000000001</v>
      </c>
      <c r="BO79" s="14">
        <v>148.964</v>
      </c>
      <c r="BP79" s="14">
        <v>102.051</v>
      </c>
      <c r="BQ79" s="14">
        <v>53.732999999999997</v>
      </c>
      <c r="BR79" s="14">
        <v>25.948</v>
      </c>
      <c r="BS79" s="14">
        <v>16.143999999999998</v>
      </c>
      <c r="BT79" s="14">
        <v>18.292999999999999</v>
      </c>
      <c r="BU79" s="14">
        <v>39.22</v>
      </c>
      <c r="BV79" s="14">
        <v>81.91</v>
      </c>
      <c r="BW79" s="14">
        <v>136.547</v>
      </c>
      <c r="BX79" s="14">
        <v>178.596</v>
      </c>
      <c r="BY79" s="121">
        <v>208.905</v>
      </c>
      <c r="BZ79" s="122" t="str">
        <f t="shared" si="7"/>
        <v>Pebble Island</v>
      </c>
      <c r="CA79" s="14">
        <f t="shared" si="8"/>
        <v>-51.317</v>
      </c>
      <c r="CB79" s="14">
        <f t="shared" si="9"/>
        <v>-59.6</v>
      </c>
      <c r="CC79" s="14">
        <f t="shared" si="10"/>
        <v>1.9970296520635875</v>
      </c>
      <c r="CD79" s="14">
        <f t="shared" si="11"/>
        <v>12714.50270393032</v>
      </c>
      <c r="CE79" s="102"/>
    </row>
    <row r="80" spans="1:83" x14ac:dyDescent="0.25">
      <c r="A80" s="14">
        <f t="shared" si="6"/>
        <v>19045.328815852812</v>
      </c>
      <c r="B80" s="14" t="s">
        <v>364</v>
      </c>
      <c r="C80" s="14">
        <v>-50.493000000000002</v>
      </c>
      <c r="D80" s="14">
        <v>166.3</v>
      </c>
      <c r="E80" s="14">
        <v>40</v>
      </c>
      <c r="F80" s="14">
        <v>10.278</v>
      </c>
      <c r="G80" s="14">
        <v>10.324</v>
      </c>
      <c r="H80" s="14">
        <v>9.9009999999999998</v>
      </c>
      <c r="I80" s="14">
        <v>8.9469999999999992</v>
      </c>
      <c r="J80" s="14">
        <v>7.4989999999999997</v>
      </c>
      <c r="K80" s="14">
        <v>6.6449999999999996</v>
      </c>
      <c r="L80" s="14">
        <v>6.415</v>
      </c>
      <c r="M80" s="14">
        <v>6.32</v>
      </c>
      <c r="N80" s="14">
        <v>6.6840000000000002</v>
      </c>
      <c r="O80" s="14">
        <v>7.2709999999999999</v>
      </c>
      <c r="P80" s="14">
        <v>7.6890000000000001</v>
      </c>
      <c r="Q80" s="14">
        <v>9.4060000000000006</v>
      </c>
      <c r="R80" s="14">
        <v>105.087</v>
      </c>
      <c r="S80" s="14">
        <v>92.65</v>
      </c>
      <c r="T80" s="14">
        <v>84.796000000000006</v>
      </c>
      <c r="U80" s="14">
        <v>60.35</v>
      </c>
      <c r="V80" s="14">
        <v>32.966000000000001</v>
      </c>
      <c r="W80" s="14">
        <v>22.800999999999998</v>
      </c>
      <c r="X80" s="14">
        <v>26.163</v>
      </c>
      <c r="Y80" s="14">
        <v>48.982999999999997</v>
      </c>
      <c r="Z80" s="14">
        <v>70.201999999999998</v>
      </c>
      <c r="AA80" s="14">
        <v>103.401</v>
      </c>
      <c r="AB80" s="14">
        <v>109.172</v>
      </c>
      <c r="AC80" s="14">
        <v>108.08199999999999</v>
      </c>
      <c r="AD80" s="14">
        <v>98.456000000000003</v>
      </c>
      <c r="AE80" s="14">
        <v>75.147000000000006</v>
      </c>
      <c r="AF80" s="14">
        <v>55.3</v>
      </c>
      <c r="AG80" s="14">
        <v>32.332000000000001</v>
      </c>
      <c r="AH80" s="14">
        <v>16.902000000000001</v>
      </c>
      <c r="AI80" s="14">
        <v>10.882</v>
      </c>
      <c r="AJ80" s="14">
        <v>12.664</v>
      </c>
      <c r="AK80" s="14">
        <v>23.888000000000002</v>
      </c>
      <c r="AL80" s="14">
        <v>45.41</v>
      </c>
      <c r="AM80" s="14">
        <v>75.138000000000005</v>
      </c>
      <c r="AN80" s="14">
        <v>92.174999999999997</v>
      </c>
      <c r="AO80" s="14">
        <v>100.40600000000001</v>
      </c>
      <c r="AP80" s="14">
        <v>77.712999999999994</v>
      </c>
      <c r="AQ80" s="14">
        <v>56.258000000000003</v>
      </c>
      <c r="AR80" s="14">
        <v>44.033999999999999</v>
      </c>
      <c r="AS80" s="14">
        <v>25.920999999999999</v>
      </c>
      <c r="AT80" s="14">
        <v>14.682</v>
      </c>
      <c r="AU80" s="14">
        <v>9.7859999999999996</v>
      </c>
      <c r="AV80" s="14">
        <v>11.595000000000001</v>
      </c>
      <c r="AW80" s="14">
        <v>20.591000000000001</v>
      </c>
      <c r="AX80" s="14">
        <v>34.728000000000002</v>
      </c>
      <c r="AY80" s="14">
        <v>56.557000000000002</v>
      </c>
      <c r="AZ80" s="14">
        <v>74.316999999999993</v>
      </c>
      <c r="BA80" s="14">
        <v>83.936999999999998</v>
      </c>
      <c r="BB80" s="14">
        <v>109.175</v>
      </c>
      <c r="BC80" s="14">
        <v>83.855000000000004</v>
      </c>
      <c r="BD80" s="14">
        <v>65.605000000000004</v>
      </c>
      <c r="BE80" s="14">
        <v>38.072000000000003</v>
      </c>
      <c r="BF80" s="14">
        <v>19.146000000000001</v>
      </c>
      <c r="BG80" s="14">
        <v>12.42</v>
      </c>
      <c r="BH80" s="14">
        <v>15.055</v>
      </c>
      <c r="BI80" s="14">
        <v>29.959</v>
      </c>
      <c r="BJ80" s="14">
        <v>46.408999999999999</v>
      </c>
      <c r="BK80" s="14">
        <v>88.480999999999995</v>
      </c>
      <c r="BL80" s="14">
        <v>109.70399999999999</v>
      </c>
      <c r="BM80" s="14">
        <v>119.20099999999999</v>
      </c>
      <c r="BN80" s="14">
        <v>173.89400000000001</v>
      </c>
      <c r="BO80" s="14">
        <v>132.733</v>
      </c>
      <c r="BP80" s="14">
        <v>98.396000000000001</v>
      </c>
      <c r="BQ80" s="14">
        <v>55.139000000000003</v>
      </c>
      <c r="BR80" s="14">
        <v>27.902999999999999</v>
      </c>
      <c r="BS80" s="14">
        <v>18.033999999999999</v>
      </c>
      <c r="BT80" s="14">
        <v>21.463000000000001</v>
      </c>
      <c r="BU80" s="14">
        <v>42.343000000000004</v>
      </c>
      <c r="BV80" s="14">
        <v>75.162000000000006</v>
      </c>
      <c r="BW80" s="14">
        <v>134.636</v>
      </c>
      <c r="BX80" s="14">
        <v>170.85900000000001</v>
      </c>
      <c r="BY80" s="121">
        <v>184.51900000000001</v>
      </c>
      <c r="BZ80" s="122" t="str">
        <f t="shared" si="7"/>
        <v>Enderby Island</v>
      </c>
      <c r="CA80" s="14">
        <f t="shared" si="8"/>
        <v>-50.493000000000002</v>
      </c>
      <c r="CB80" s="14">
        <f t="shared" si="9"/>
        <v>166.3</v>
      </c>
      <c r="CC80" s="14">
        <f t="shared" si="10"/>
        <v>2.9913939431388084</v>
      </c>
      <c r="CD80" s="14">
        <f t="shared" si="11"/>
        <v>19045.328815852812</v>
      </c>
      <c r="CE80" s="102"/>
    </row>
    <row r="81" spans="1:83" x14ac:dyDescent="0.25">
      <c r="A81" s="14">
        <f t="shared" si="6"/>
        <v>12993.420233436807</v>
      </c>
      <c r="B81" s="14" t="s">
        <v>365</v>
      </c>
      <c r="C81" s="14">
        <v>-50.017000000000003</v>
      </c>
      <c r="D81" s="14">
        <v>-68.578999999999994</v>
      </c>
      <c r="E81" s="14">
        <v>110.9</v>
      </c>
      <c r="F81" s="14">
        <v>13.785</v>
      </c>
      <c r="G81" s="14">
        <v>14.752000000000001</v>
      </c>
      <c r="H81" s="14">
        <v>11.613</v>
      </c>
      <c r="I81" s="14">
        <v>7.3330000000000002</v>
      </c>
      <c r="J81" s="14">
        <v>4.8949999999999996</v>
      </c>
      <c r="K81" s="14">
        <v>2.3460000000000001</v>
      </c>
      <c r="L81" s="14">
        <v>1.8140000000000001</v>
      </c>
      <c r="M81" s="14">
        <v>3.2269999999999999</v>
      </c>
      <c r="N81" s="14">
        <v>5.8719999999999999</v>
      </c>
      <c r="O81" s="14">
        <v>8.2850000000000001</v>
      </c>
      <c r="P81" s="14">
        <v>11.839</v>
      </c>
      <c r="Q81" s="14">
        <v>14.17</v>
      </c>
      <c r="R81" s="14">
        <v>137.42099999999999</v>
      </c>
      <c r="S81" s="14">
        <v>122.97</v>
      </c>
      <c r="T81" s="14">
        <v>122.627</v>
      </c>
      <c r="U81" s="14">
        <v>100.178</v>
      </c>
      <c r="V81" s="14">
        <v>61.045999999999999</v>
      </c>
      <c r="W81" s="14">
        <v>41.347999999999999</v>
      </c>
      <c r="X81" s="14">
        <v>38.747999999999998</v>
      </c>
      <c r="Y81" s="14">
        <v>96.596999999999994</v>
      </c>
      <c r="Z81" s="14">
        <v>102.48399999999999</v>
      </c>
      <c r="AA81" s="14">
        <v>118.72799999999999</v>
      </c>
      <c r="AB81" s="14">
        <v>134.45699999999999</v>
      </c>
      <c r="AC81" s="14">
        <v>131.905</v>
      </c>
      <c r="AD81" s="14">
        <v>132.56200000000001</v>
      </c>
      <c r="AE81" s="14">
        <v>97.697999999999993</v>
      </c>
      <c r="AF81" s="14">
        <v>71.075000000000003</v>
      </c>
      <c r="AG81" s="14">
        <v>44.223999999999997</v>
      </c>
      <c r="AH81" s="14">
        <v>22.596</v>
      </c>
      <c r="AI81" s="14">
        <v>13.904</v>
      </c>
      <c r="AJ81" s="14">
        <v>16.329999999999998</v>
      </c>
      <c r="AK81" s="14">
        <v>35.735999999999997</v>
      </c>
      <c r="AL81" s="14">
        <v>55.655000000000001</v>
      </c>
      <c r="AM81" s="14">
        <v>91.822999999999993</v>
      </c>
      <c r="AN81" s="14">
        <v>120.306</v>
      </c>
      <c r="AO81" s="14">
        <v>136.483</v>
      </c>
      <c r="AP81" s="14">
        <v>80.905000000000001</v>
      </c>
      <c r="AQ81" s="14">
        <v>57.935000000000002</v>
      </c>
      <c r="AR81" s="14">
        <v>45.152000000000001</v>
      </c>
      <c r="AS81" s="14">
        <v>26.827000000000002</v>
      </c>
      <c r="AT81" s="14">
        <v>16.414000000000001</v>
      </c>
      <c r="AU81" s="14">
        <v>10.789</v>
      </c>
      <c r="AV81" s="14">
        <v>13.132999999999999</v>
      </c>
      <c r="AW81" s="14">
        <v>23.283000000000001</v>
      </c>
      <c r="AX81" s="14">
        <v>35.960999999999999</v>
      </c>
      <c r="AY81" s="14">
        <v>58.735999999999997</v>
      </c>
      <c r="AZ81" s="14">
        <v>72.061000000000007</v>
      </c>
      <c r="BA81" s="14">
        <v>86.251000000000005</v>
      </c>
      <c r="BB81" s="14">
        <v>149.41300000000001</v>
      </c>
      <c r="BC81" s="14">
        <v>114.349</v>
      </c>
      <c r="BD81" s="14">
        <v>94.741</v>
      </c>
      <c r="BE81" s="14">
        <v>52.426000000000002</v>
      </c>
      <c r="BF81" s="14">
        <v>27.504999999999999</v>
      </c>
      <c r="BG81" s="14">
        <v>17.634</v>
      </c>
      <c r="BH81" s="14">
        <v>18.344999999999999</v>
      </c>
      <c r="BI81" s="14">
        <v>46.344000000000001</v>
      </c>
      <c r="BJ81" s="14">
        <v>70.022000000000006</v>
      </c>
      <c r="BK81" s="14">
        <v>99.120999999999995</v>
      </c>
      <c r="BL81" s="14">
        <v>138.167</v>
      </c>
      <c r="BM81" s="14">
        <v>150.9</v>
      </c>
      <c r="BN81" s="14">
        <v>238.768</v>
      </c>
      <c r="BO81" s="14">
        <v>170.41300000000001</v>
      </c>
      <c r="BP81" s="14">
        <v>126.71299999999999</v>
      </c>
      <c r="BQ81" s="14">
        <v>72.701999999999998</v>
      </c>
      <c r="BR81" s="14">
        <v>36.674999999999997</v>
      </c>
      <c r="BS81" s="14">
        <v>22.669</v>
      </c>
      <c r="BT81" s="14">
        <v>26.509</v>
      </c>
      <c r="BU81" s="14">
        <v>62.122</v>
      </c>
      <c r="BV81" s="14">
        <v>96.2</v>
      </c>
      <c r="BW81" s="14">
        <v>153.63499999999999</v>
      </c>
      <c r="BX81" s="14">
        <v>220.232</v>
      </c>
      <c r="BY81" s="121">
        <v>244.47800000000001</v>
      </c>
      <c r="BZ81" s="122" t="str">
        <f t="shared" si="7"/>
        <v>Puerto Santa Cruz AP</v>
      </c>
      <c r="CA81" s="14">
        <f t="shared" si="8"/>
        <v>-50.017000000000003</v>
      </c>
      <c r="CB81" s="14">
        <f t="shared" si="9"/>
        <v>-68.578999999999994</v>
      </c>
      <c r="CC81" s="14">
        <f t="shared" si="10"/>
        <v>2.0408384104456667</v>
      </c>
      <c r="CD81" s="14">
        <f t="shared" si="11"/>
        <v>12993.420233436807</v>
      </c>
      <c r="CE81" s="102"/>
    </row>
    <row r="82" spans="1:83" x14ac:dyDescent="0.25">
      <c r="A82" s="14">
        <f t="shared" si="6"/>
        <v>13025.249840236334</v>
      </c>
      <c r="B82" s="14" t="s">
        <v>366</v>
      </c>
      <c r="C82" s="14">
        <v>-49.351999999999997</v>
      </c>
      <c r="D82" s="14">
        <v>70.242999999999995</v>
      </c>
      <c r="E82" s="14">
        <v>30</v>
      </c>
      <c r="F82" s="14">
        <v>7.7460000000000004</v>
      </c>
      <c r="G82" s="14">
        <v>8.2110000000000003</v>
      </c>
      <c r="H82" s="14">
        <v>7.351</v>
      </c>
      <c r="I82" s="14">
        <v>5.8369999999999997</v>
      </c>
      <c r="J82" s="14">
        <v>4.3959999999999999</v>
      </c>
      <c r="K82" s="14">
        <v>2.8039999999999998</v>
      </c>
      <c r="L82" s="14">
        <v>2.3239999999999998</v>
      </c>
      <c r="M82" s="14">
        <v>2.1619999999999999</v>
      </c>
      <c r="N82" s="14">
        <v>2.8730000000000002</v>
      </c>
      <c r="O82" s="14">
        <v>3.8210000000000002</v>
      </c>
      <c r="P82" s="14">
        <v>4.99</v>
      </c>
      <c r="Q82" s="14">
        <v>6.42</v>
      </c>
      <c r="R82" s="14">
        <v>124.65600000000001</v>
      </c>
      <c r="S82" s="14">
        <v>115.973</v>
      </c>
      <c r="T82" s="14">
        <v>113.85299999999999</v>
      </c>
      <c r="U82" s="14">
        <v>82.394000000000005</v>
      </c>
      <c r="V82" s="14">
        <v>54.96</v>
      </c>
      <c r="W82" s="14">
        <v>30.457000000000001</v>
      </c>
      <c r="X82" s="14">
        <v>43.283999999999999</v>
      </c>
      <c r="Y82" s="14">
        <v>63.784999999999997</v>
      </c>
      <c r="Z82" s="14">
        <v>90.94</v>
      </c>
      <c r="AA82" s="14">
        <v>118.348</v>
      </c>
      <c r="AB82" s="14">
        <v>118.095</v>
      </c>
      <c r="AC82" s="14">
        <v>126.398</v>
      </c>
      <c r="AD82" s="14">
        <v>111.895</v>
      </c>
      <c r="AE82" s="14">
        <v>88.236999999999995</v>
      </c>
      <c r="AF82" s="14">
        <v>68.281000000000006</v>
      </c>
      <c r="AG82" s="14">
        <v>38.777999999999999</v>
      </c>
      <c r="AH82" s="14">
        <v>22.219000000000001</v>
      </c>
      <c r="AI82" s="14">
        <v>13.127000000000001</v>
      </c>
      <c r="AJ82" s="14">
        <v>16.988</v>
      </c>
      <c r="AK82" s="14">
        <v>29.65</v>
      </c>
      <c r="AL82" s="14">
        <v>52.527999999999999</v>
      </c>
      <c r="AM82" s="14">
        <v>86.554000000000002</v>
      </c>
      <c r="AN82" s="14">
        <v>105.88</v>
      </c>
      <c r="AO82" s="14">
        <v>124.101</v>
      </c>
      <c r="AP82" s="14">
        <v>80.771000000000001</v>
      </c>
      <c r="AQ82" s="14">
        <v>60.32</v>
      </c>
      <c r="AR82" s="14">
        <v>48.951999999999998</v>
      </c>
      <c r="AS82" s="14">
        <v>29.724</v>
      </c>
      <c r="AT82" s="14">
        <v>17.928000000000001</v>
      </c>
      <c r="AU82" s="14">
        <v>11.506</v>
      </c>
      <c r="AV82" s="14">
        <v>14.038</v>
      </c>
      <c r="AW82" s="14">
        <v>23.271000000000001</v>
      </c>
      <c r="AX82" s="14">
        <v>37.850999999999999</v>
      </c>
      <c r="AY82" s="14">
        <v>60.634</v>
      </c>
      <c r="AZ82" s="14">
        <v>74.075999999999993</v>
      </c>
      <c r="BA82" s="14">
        <v>90.152000000000001</v>
      </c>
      <c r="BB82" s="14">
        <v>132.946</v>
      </c>
      <c r="BC82" s="14">
        <v>108.32599999999999</v>
      </c>
      <c r="BD82" s="14">
        <v>86.903999999999996</v>
      </c>
      <c r="BE82" s="14">
        <v>52.069000000000003</v>
      </c>
      <c r="BF82" s="14">
        <v>28.567</v>
      </c>
      <c r="BG82" s="14">
        <v>15.516999999999999</v>
      </c>
      <c r="BH82" s="14">
        <v>20.777999999999999</v>
      </c>
      <c r="BI82" s="14">
        <v>37.204999999999998</v>
      </c>
      <c r="BJ82" s="14">
        <v>62.366</v>
      </c>
      <c r="BK82" s="14">
        <v>102.398</v>
      </c>
      <c r="BL82" s="14">
        <v>122.889</v>
      </c>
      <c r="BM82" s="14">
        <v>146.565</v>
      </c>
      <c r="BN82" s="14">
        <v>210.55</v>
      </c>
      <c r="BO82" s="14">
        <v>163.20099999999999</v>
      </c>
      <c r="BP82" s="14">
        <v>123.755</v>
      </c>
      <c r="BQ82" s="14">
        <v>68.674000000000007</v>
      </c>
      <c r="BR82" s="14">
        <v>37.290999999999997</v>
      </c>
      <c r="BS82" s="14">
        <v>21.957000000000001</v>
      </c>
      <c r="BT82" s="14">
        <v>28.672000000000001</v>
      </c>
      <c r="BU82" s="14">
        <v>50.899000000000001</v>
      </c>
      <c r="BV82" s="14">
        <v>91.146000000000001</v>
      </c>
      <c r="BW82" s="14">
        <v>154.017</v>
      </c>
      <c r="BX82" s="14">
        <v>193.07499999999999</v>
      </c>
      <c r="BY82" s="121">
        <v>228.31399999999999</v>
      </c>
      <c r="BZ82" s="122" t="str">
        <f t="shared" si="7"/>
        <v>Port Aux Francais Kerguelen Islands</v>
      </c>
      <c r="CA82" s="14">
        <f t="shared" si="8"/>
        <v>-49.351999999999997</v>
      </c>
      <c r="CB82" s="14">
        <f t="shared" si="9"/>
        <v>70.242999999999995</v>
      </c>
      <c r="CC82" s="14">
        <f t="shared" si="10"/>
        <v>2.0458377934394294</v>
      </c>
      <c r="CD82" s="14">
        <f t="shared" si="11"/>
        <v>13025.249840236334</v>
      </c>
      <c r="CE82" s="102"/>
    </row>
    <row r="83" spans="1:83" x14ac:dyDescent="0.25">
      <c r="A83" s="14">
        <f t="shared" si="6"/>
        <v>12897.133957936534</v>
      </c>
      <c r="B83" s="14" t="s">
        <v>367</v>
      </c>
      <c r="C83" s="14">
        <v>-49.307000000000002</v>
      </c>
      <c r="D83" s="14">
        <v>-67.802999999999997</v>
      </c>
      <c r="E83" s="14">
        <v>57.9</v>
      </c>
      <c r="F83" s="14">
        <v>15.667999999999999</v>
      </c>
      <c r="G83" s="14">
        <v>15.689</v>
      </c>
      <c r="H83" s="14">
        <v>13.061999999999999</v>
      </c>
      <c r="I83" s="14">
        <v>10.172000000000001</v>
      </c>
      <c r="J83" s="14">
        <v>7.0119999999999996</v>
      </c>
      <c r="K83" s="14">
        <v>3.964</v>
      </c>
      <c r="L83" s="14">
        <v>3.6549999999999998</v>
      </c>
      <c r="M83" s="14">
        <v>4.7750000000000004</v>
      </c>
      <c r="N83" s="14">
        <v>6.8220000000000001</v>
      </c>
      <c r="O83" s="14">
        <v>10.096</v>
      </c>
      <c r="P83" s="14">
        <v>12.573</v>
      </c>
      <c r="Q83" s="14">
        <v>13.858000000000001</v>
      </c>
      <c r="R83" s="14">
        <v>135.90299999999999</v>
      </c>
      <c r="S83" s="14">
        <v>120.10299999999999</v>
      </c>
      <c r="T83" s="14">
        <v>130.535</v>
      </c>
      <c r="U83" s="14">
        <v>108.22199999999999</v>
      </c>
      <c r="V83" s="14">
        <v>68.825999999999993</v>
      </c>
      <c r="W83" s="14">
        <v>45.676000000000002</v>
      </c>
      <c r="X83" s="14">
        <v>56.024999999999999</v>
      </c>
      <c r="Y83" s="14">
        <v>96.701999999999998</v>
      </c>
      <c r="Z83" s="14">
        <v>115.003</v>
      </c>
      <c r="AA83" s="14">
        <v>133.85300000000001</v>
      </c>
      <c r="AB83" s="14">
        <v>130.97999999999999</v>
      </c>
      <c r="AC83" s="14">
        <v>127.223</v>
      </c>
      <c r="AD83" s="14">
        <v>134.732</v>
      </c>
      <c r="AE83" s="14">
        <v>95.212999999999994</v>
      </c>
      <c r="AF83" s="14">
        <v>75.599000000000004</v>
      </c>
      <c r="AG83" s="14">
        <v>45.884</v>
      </c>
      <c r="AH83" s="14">
        <v>24.241</v>
      </c>
      <c r="AI83" s="14">
        <v>14.996</v>
      </c>
      <c r="AJ83" s="14">
        <v>19.465</v>
      </c>
      <c r="AK83" s="14">
        <v>36.829000000000001</v>
      </c>
      <c r="AL83" s="14">
        <v>59.972000000000001</v>
      </c>
      <c r="AM83" s="14">
        <v>96.757000000000005</v>
      </c>
      <c r="AN83" s="14">
        <v>120.77</v>
      </c>
      <c r="AO83" s="14">
        <v>133.76400000000001</v>
      </c>
      <c r="AP83" s="14">
        <v>81.489999999999995</v>
      </c>
      <c r="AQ83" s="14">
        <v>57.783999999999999</v>
      </c>
      <c r="AR83" s="14">
        <v>44.536000000000001</v>
      </c>
      <c r="AS83" s="14">
        <v>27.381</v>
      </c>
      <c r="AT83" s="14">
        <v>17.119</v>
      </c>
      <c r="AU83" s="14">
        <v>11.319000000000001</v>
      </c>
      <c r="AV83" s="14">
        <v>14.117000000000001</v>
      </c>
      <c r="AW83" s="14">
        <v>23.14</v>
      </c>
      <c r="AX83" s="14">
        <v>36.124000000000002</v>
      </c>
      <c r="AY83" s="14">
        <v>57.649000000000001</v>
      </c>
      <c r="AZ83" s="14">
        <v>72.858999999999995</v>
      </c>
      <c r="BA83" s="14">
        <v>86.215999999999994</v>
      </c>
      <c r="BB83" s="14">
        <v>142.45099999999999</v>
      </c>
      <c r="BC83" s="14">
        <v>110.383</v>
      </c>
      <c r="BD83" s="14">
        <v>91.051000000000002</v>
      </c>
      <c r="BE83" s="14">
        <v>55.588000000000001</v>
      </c>
      <c r="BF83" s="14">
        <v>30.86</v>
      </c>
      <c r="BG83" s="14">
        <v>18.852</v>
      </c>
      <c r="BH83" s="14">
        <v>24.254999999999999</v>
      </c>
      <c r="BI83" s="14">
        <v>45.832999999999998</v>
      </c>
      <c r="BJ83" s="14">
        <v>72.977999999999994</v>
      </c>
      <c r="BK83" s="14">
        <v>115.90900000000001</v>
      </c>
      <c r="BL83" s="14">
        <v>135.85</v>
      </c>
      <c r="BM83" s="14">
        <v>145.58199999999999</v>
      </c>
      <c r="BN83" s="14">
        <v>237.87100000000001</v>
      </c>
      <c r="BO83" s="14">
        <v>169.73599999999999</v>
      </c>
      <c r="BP83" s="14">
        <v>133.11699999999999</v>
      </c>
      <c r="BQ83" s="14">
        <v>77.649000000000001</v>
      </c>
      <c r="BR83" s="14">
        <v>39.869999999999997</v>
      </c>
      <c r="BS83" s="14">
        <v>24.553999999999998</v>
      </c>
      <c r="BT83" s="14">
        <v>31.635000000000002</v>
      </c>
      <c r="BU83" s="14">
        <v>63.069000000000003</v>
      </c>
      <c r="BV83" s="14">
        <v>105.02800000000001</v>
      </c>
      <c r="BW83" s="14">
        <v>171.09100000000001</v>
      </c>
      <c r="BX83" s="14">
        <v>217.59899999999999</v>
      </c>
      <c r="BY83" s="121">
        <v>237.64400000000001</v>
      </c>
      <c r="BZ83" s="122" t="str">
        <f t="shared" si="7"/>
        <v>Puerto San Julian AP</v>
      </c>
      <c r="CA83" s="14">
        <f t="shared" si="8"/>
        <v>-49.307000000000002</v>
      </c>
      <c r="CB83" s="14">
        <f t="shared" si="9"/>
        <v>-67.802999999999997</v>
      </c>
      <c r="CC83" s="14">
        <f t="shared" si="10"/>
        <v>2.0257150075302408</v>
      </c>
      <c r="CD83" s="14">
        <f t="shared" si="11"/>
        <v>12897.133957936534</v>
      </c>
      <c r="CE83" s="102"/>
    </row>
    <row r="84" spans="1:83" x14ac:dyDescent="0.25">
      <c r="A84" s="14">
        <f t="shared" si="6"/>
        <v>12964.384286991824</v>
      </c>
      <c r="B84" s="14" t="s">
        <v>368</v>
      </c>
      <c r="C84" s="14">
        <v>-48.783000000000001</v>
      </c>
      <c r="D84" s="14">
        <v>-70.167000000000002</v>
      </c>
      <c r="E84" s="14">
        <v>356</v>
      </c>
      <c r="F84" s="14">
        <v>14.329000000000001</v>
      </c>
      <c r="G84" s="14">
        <v>13.217000000000001</v>
      </c>
      <c r="H84" s="14">
        <v>10.616</v>
      </c>
      <c r="I84" s="14">
        <v>7.335</v>
      </c>
      <c r="J84" s="14">
        <v>3.6219999999999999</v>
      </c>
      <c r="K84" s="14">
        <v>0.77800000000000002</v>
      </c>
      <c r="L84" s="14">
        <v>2.0219999999999998</v>
      </c>
      <c r="M84" s="14">
        <v>2.859</v>
      </c>
      <c r="N84" s="14">
        <v>4.601</v>
      </c>
      <c r="O84" s="14">
        <v>9.4440000000000008</v>
      </c>
      <c r="P84" s="14">
        <v>10.839</v>
      </c>
      <c r="Q84" s="14">
        <v>13.805</v>
      </c>
      <c r="R84" s="14">
        <v>119.21</v>
      </c>
      <c r="S84" s="14">
        <v>118.887</v>
      </c>
      <c r="T84" s="14">
        <v>134.447</v>
      </c>
      <c r="U84" s="14">
        <v>105.651</v>
      </c>
      <c r="V84" s="14">
        <v>74.819000000000003</v>
      </c>
      <c r="W84" s="14">
        <v>41.311</v>
      </c>
      <c r="X84" s="14">
        <v>51.773000000000003</v>
      </c>
      <c r="Y84" s="14">
        <v>89.162000000000006</v>
      </c>
      <c r="Z84" s="14">
        <v>107.01600000000001</v>
      </c>
      <c r="AA84" s="14">
        <v>134.554</v>
      </c>
      <c r="AB84" s="14">
        <v>119.977</v>
      </c>
      <c r="AC84" s="14">
        <v>122.967</v>
      </c>
      <c r="AD84" s="14">
        <v>115.83499999999999</v>
      </c>
      <c r="AE84" s="14">
        <v>86.977000000000004</v>
      </c>
      <c r="AF84" s="14">
        <v>77.677000000000007</v>
      </c>
      <c r="AG84" s="14">
        <v>47.743000000000002</v>
      </c>
      <c r="AH84" s="14">
        <v>23.018999999999998</v>
      </c>
      <c r="AI84" s="14">
        <v>15.433999999999999</v>
      </c>
      <c r="AJ84" s="14">
        <v>18.196999999999999</v>
      </c>
      <c r="AK84" s="14">
        <v>36.576999999999998</v>
      </c>
      <c r="AL84" s="14">
        <v>58.19</v>
      </c>
      <c r="AM84" s="14">
        <v>96.960999999999999</v>
      </c>
      <c r="AN84" s="14">
        <v>110.41</v>
      </c>
      <c r="AO84" s="14">
        <v>129.68100000000001</v>
      </c>
      <c r="AP84" s="14">
        <v>71.891999999999996</v>
      </c>
      <c r="AQ84" s="14">
        <v>51.908000000000001</v>
      </c>
      <c r="AR84" s="14">
        <v>45.671999999999997</v>
      </c>
      <c r="AS84" s="14">
        <v>28.533000000000001</v>
      </c>
      <c r="AT84" s="14">
        <v>17.521000000000001</v>
      </c>
      <c r="AU84" s="14">
        <v>12.449</v>
      </c>
      <c r="AV84" s="14">
        <v>13.663</v>
      </c>
      <c r="AW84" s="14">
        <v>23.286999999999999</v>
      </c>
      <c r="AX84" s="14">
        <v>35.204000000000001</v>
      </c>
      <c r="AY84" s="14">
        <v>55.112000000000002</v>
      </c>
      <c r="AZ84" s="14">
        <v>73.125</v>
      </c>
      <c r="BA84" s="14">
        <v>83.415999999999997</v>
      </c>
      <c r="BB84" s="14">
        <v>133.363</v>
      </c>
      <c r="BC84" s="14">
        <v>121.014</v>
      </c>
      <c r="BD84" s="14">
        <v>100.39400000000001</v>
      </c>
      <c r="BE84" s="14">
        <v>59.686</v>
      </c>
      <c r="BF84" s="14">
        <v>36.008000000000003</v>
      </c>
      <c r="BG84" s="14">
        <v>18.972000000000001</v>
      </c>
      <c r="BH84" s="14">
        <v>22.859000000000002</v>
      </c>
      <c r="BI84" s="14">
        <v>44.100999999999999</v>
      </c>
      <c r="BJ84" s="14">
        <v>70.774000000000001</v>
      </c>
      <c r="BK84" s="14">
        <v>115.024</v>
      </c>
      <c r="BL84" s="14">
        <v>143.858</v>
      </c>
      <c r="BM84" s="14">
        <v>151.196</v>
      </c>
      <c r="BN84" s="14">
        <v>211.53200000000001</v>
      </c>
      <c r="BO84" s="14">
        <v>170.37799999999999</v>
      </c>
      <c r="BP84" s="14">
        <v>137.505</v>
      </c>
      <c r="BQ84" s="14">
        <v>77.965000000000003</v>
      </c>
      <c r="BR84" s="14">
        <v>42.637999999999998</v>
      </c>
      <c r="BS84" s="14">
        <v>25.335999999999999</v>
      </c>
      <c r="BT84" s="14">
        <v>30.236999999999998</v>
      </c>
      <c r="BU84" s="14">
        <v>61.456000000000003</v>
      </c>
      <c r="BV84" s="14">
        <v>102.292</v>
      </c>
      <c r="BW84" s="14">
        <v>171.92699999999999</v>
      </c>
      <c r="BX84" s="14">
        <v>204.62799999999999</v>
      </c>
      <c r="BY84" s="121">
        <v>236.58099999999999</v>
      </c>
      <c r="BZ84" s="122" t="str">
        <f t="shared" si="7"/>
        <v>Gregores AP</v>
      </c>
      <c r="CA84" s="14">
        <f t="shared" si="8"/>
        <v>-48.783000000000001</v>
      </c>
      <c r="CB84" s="14">
        <f t="shared" si="9"/>
        <v>-70.167000000000002</v>
      </c>
      <c r="CC84" s="14">
        <f t="shared" si="10"/>
        <v>2.0362778194908637</v>
      </c>
      <c r="CD84" s="14">
        <f t="shared" si="11"/>
        <v>12964.384286991824</v>
      </c>
      <c r="CE84" s="102"/>
    </row>
    <row r="85" spans="1:83" x14ac:dyDescent="0.25">
      <c r="A85" s="14">
        <f t="shared" si="6"/>
        <v>18973.407842470493</v>
      </c>
      <c r="B85" s="14" t="s">
        <v>369</v>
      </c>
      <c r="C85" s="14">
        <v>-48.029000000000003</v>
      </c>
      <c r="D85" s="14">
        <v>166.59299999999999</v>
      </c>
      <c r="E85" s="14">
        <v>48</v>
      </c>
      <c r="F85" s="14">
        <v>15.183</v>
      </c>
      <c r="G85" s="14">
        <v>15.002000000000001</v>
      </c>
      <c r="H85" s="14">
        <v>13.929</v>
      </c>
      <c r="I85" s="14">
        <v>12.811999999999999</v>
      </c>
      <c r="J85" s="14">
        <v>11.029</v>
      </c>
      <c r="K85" s="14">
        <v>9.0879999999999992</v>
      </c>
      <c r="L85" s="14">
        <v>8.5679999999999996</v>
      </c>
      <c r="M85" s="14">
        <v>8.8620000000000001</v>
      </c>
      <c r="N85" s="14">
        <v>10.254</v>
      </c>
      <c r="O85" s="14">
        <v>11.202</v>
      </c>
      <c r="P85" s="14">
        <v>11.391</v>
      </c>
      <c r="Q85" s="14">
        <v>13.686999999999999</v>
      </c>
      <c r="R85" s="14">
        <v>131.41800000000001</v>
      </c>
      <c r="S85" s="14">
        <v>119.824</v>
      </c>
      <c r="T85" s="14">
        <v>128.46199999999999</v>
      </c>
      <c r="U85" s="14">
        <v>105.842</v>
      </c>
      <c r="V85" s="14">
        <v>81.430999999999997</v>
      </c>
      <c r="W85" s="14">
        <v>62.69</v>
      </c>
      <c r="X85" s="14">
        <v>72.95</v>
      </c>
      <c r="Y85" s="14">
        <v>97.945999999999998</v>
      </c>
      <c r="Z85" s="14">
        <v>116.428</v>
      </c>
      <c r="AA85" s="14">
        <v>129.38200000000001</v>
      </c>
      <c r="AB85" s="14">
        <v>126.032</v>
      </c>
      <c r="AC85" s="14">
        <v>130.19499999999999</v>
      </c>
      <c r="AD85" s="14">
        <v>106.879</v>
      </c>
      <c r="AE85" s="14">
        <v>82.929000000000002</v>
      </c>
      <c r="AF85" s="14">
        <v>67.009</v>
      </c>
      <c r="AG85" s="14">
        <v>41.914000000000001</v>
      </c>
      <c r="AH85" s="14">
        <v>26.079000000000001</v>
      </c>
      <c r="AI85" s="14">
        <v>17.704000000000001</v>
      </c>
      <c r="AJ85" s="14">
        <v>21.459</v>
      </c>
      <c r="AK85" s="14">
        <v>34.520000000000003</v>
      </c>
      <c r="AL85" s="14">
        <v>52.850999999999999</v>
      </c>
      <c r="AM85" s="14">
        <v>79.971000000000004</v>
      </c>
      <c r="AN85" s="14">
        <v>97.790999999999997</v>
      </c>
      <c r="AO85" s="14">
        <v>111.01900000000001</v>
      </c>
      <c r="AP85" s="14">
        <v>86.863</v>
      </c>
      <c r="AQ85" s="14">
        <v>63.206000000000003</v>
      </c>
      <c r="AR85" s="14">
        <v>50.046999999999997</v>
      </c>
      <c r="AS85" s="14">
        <v>31.683</v>
      </c>
      <c r="AT85" s="14">
        <v>20.044</v>
      </c>
      <c r="AU85" s="14">
        <v>14.115</v>
      </c>
      <c r="AV85" s="14">
        <v>16.657</v>
      </c>
      <c r="AW85" s="14">
        <v>25.806000000000001</v>
      </c>
      <c r="AX85" s="14">
        <v>39.439</v>
      </c>
      <c r="AY85" s="14">
        <v>61.277000000000001</v>
      </c>
      <c r="AZ85" s="14">
        <v>79.173000000000002</v>
      </c>
      <c r="BA85" s="14">
        <v>92.287000000000006</v>
      </c>
      <c r="BB85" s="14">
        <v>148.60900000000001</v>
      </c>
      <c r="BC85" s="14">
        <v>116.13800000000001</v>
      </c>
      <c r="BD85" s="14">
        <v>98.694000000000003</v>
      </c>
      <c r="BE85" s="14">
        <v>63.656999999999996</v>
      </c>
      <c r="BF85" s="14">
        <v>38.956000000000003</v>
      </c>
      <c r="BG85" s="14">
        <v>26.553999999999998</v>
      </c>
      <c r="BH85" s="14">
        <v>31.885999999999999</v>
      </c>
      <c r="BI85" s="14">
        <v>52.305999999999997</v>
      </c>
      <c r="BJ85" s="14">
        <v>81.706999999999994</v>
      </c>
      <c r="BK85" s="14">
        <v>119.271</v>
      </c>
      <c r="BL85" s="14">
        <v>142.02699999999999</v>
      </c>
      <c r="BM85" s="14">
        <v>155.673</v>
      </c>
      <c r="BN85" s="14">
        <v>224.39</v>
      </c>
      <c r="BO85" s="14">
        <v>170.839</v>
      </c>
      <c r="BP85" s="14">
        <v>137.572</v>
      </c>
      <c r="BQ85" s="14">
        <v>81.899000000000001</v>
      </c>
      <c r="BR85" s="14">
        <v>47.73</v>
      </c>
      <c r="BS85" s="14">
        <v>31.948</v>
      </c>
      <c r="BT85" s="14">
        <v>39.228000000000002</v>
      </c>
      <c r="BU85" s="14">
        <v>66.631</v>
      </c>
      <c r="BV85" s="14">
        <v>109.224</v>
      </c>
      <c r="BW85" s="14">
        <v>167.68199999999999</v>
      </c>
      <c r="BX85" s="14">
        <v>206.01900000000001</v>
      </c>
      <c r="BY85" s="121">
        <v>233.995</v>
      </c>
      <c r="BZ85" s="122" t="str">
        <f t="shared" si="7"/>
        <v>South Island</v>
      </c>
      <c r="CA85" s="14">
        <f t="shared" si="8"/>
        <v>-48.029000000000003</v>
      </c>
      <c r="CB85" s="14">
        <f t="shared" si="9"/>
        <v>166.59299999999999</v>
      </c>
      <c r="CC85" s="14">
        <f t="shared" si="10"/>
        <v>2.9800975267712717</v>
      </c>
      <c r="CD85" s="14">
        <f t="shared" si="11"/>
        <v>18973.407842470493</v>
      </c>
      <c r="CE85" s="102"/>
    </row>
    <row r="86" spans="1:83" x14ac:dyDescent="0.25">
      <c r="A86" s="14">
        <f t="shared" si="6"/>
        <v>12673.444014447419</v>
      </c>
      <c r="B86" s="14" t="s">
        <v>370</v>
      </c>
      <c r="C86" s="14">
        <v>-47.734999999999999</v>
      </c>
      <c r="D86" s="14">
        <v>-65.903999999999996</v>
      </c>
      <c r="E86" s="14">
        <v>81.099999999999994</v>
      </c>
      <c r="F86" s="14">
        <v>16.652999999999999</v>
      </c>
      <c r="G86" s="14">
        <v>15.034000000000001</v>
      </c>
      <c r="H86" s="14">
        <v>11.843999999999999</v>
      </c>
      <c r="I86" s="14">
        <v>7.923</v>
      </c>
      <c r="J86" s="14">
        <v>6.2350000000000003</v>
      </c>
      <c r="K86" s="14">
        <v>2.9289999999999998</v>
      </c>
      <c r="L86" s="14">
        <v>2.3159999999999998</v>
      </c>
      <c r="M86" s="14">
        <v>3.9119999999999999</v>
      </c>
      <c r="N86" s="14">
        <v>5.65</v>
      </c>
      <c r="O86" s="14">
        <v>9.6549999999999994</v>
      </c>
      <c r="P86" s="14">
        <v>12.978</v>
      </c>
      <c r="Q86" s="14">
        <v>15.773</v>
      </c>
      <c r="R86" s="14">
        <v>132.72900000000001</v>
      </c>
      <c r="S86" s="14">
        <v>119.833</v>
      </c>
      <c r="T86" s="14">
        <v>130.08600000000001</v>
      </c>
      <c r="U86" s="14">
        <v>108.53700000000001</v>
      </c>
      <c r="V86" s="14">
        <v>69.774000000000001</v>
      </c>
      <c r="W86" s="14">
        <v>55.51</v>
      </c>
      <c r="X86" s="14">
        <v>58.015000000000001</v>
      </c>
      <c r="Y86" s="14">
        <v>87.738</v>
      </c>
      <c r="Z86" s="14">
        <v>107.88</v>
      </c>
      <c r="AA86" s="14">
        <v>131.80799999999999</v>
      </c>
      <c r="AB86" s="14">
        <v>127.604</v>
      </c>
      <c r="AC86" s="14">
        <v>129.982</v>
      </c>
      <c r="AD86" s="14">
        <v>129.727</v>
      </c>
      <c r="AE86" s="14">
        <v>96.114999999999995</v>
      </c>
      <c r="AF86" s="14">
        <v>76.748000000000005</v>
      </c>
      <c r="AG86" s="14">
        <v>47.49</v>
      </c>
      <c r="AH86" s="14">
        <v>25.684999999999999</v>
      </c>
      <c r="AI86" s="14">
        <v>18.396000000000001</v>
      </c>
      <c r="AJ86" s="14">
        <v>21.324999999999999</v>
      </c>
      <c r="AK86" s="14">
        <v>35.69</v>
      </c>
      <c r="AL86" s="14">
        <v>57.615000000000002</v>
      </c>
      <c r="AM86" s="14">
        <v>95.649000000000001</v>
      </c>
      <c r="AN86" s="14">
        <v>114.32299999999999</v>
      </c>
      <c r="AO86" s="14">
        <v>138.9</v>
      </c>
      <c r="AP86" s="14">
        <v>79.688999999999993</v>
      </c>
      <c r="AQ86" s="14">
        <v>57.183999999999997</v>
      </c>
      <c r="AR86" s="14">
        <v>45.398000000000003</v>
      </c>
      <c r="AS86" s="14">
        <v>29.983000000000001</v>
      </c>
      <c r="AT86" s="14">
        <v>18.962</v>
      </c>
      <c r="AU86" s="14">
        <v>13.401</v>
      </c>
      <c r="AV86" s="14">
        <v>16.065000000000001</v>
      </c>
      <c r="AW86" s="14">
        <v>23.890999999999998</v>
      </c>
      <c r="AX86" s="14">
        <v>37.021000000000001</v>
      </c>
      <c r="AY86" s="14">
        <v>56.734000000000002</v>
      </c>
      <c r="AZ86" s="14">
        <v>68.557000000000002</v>
      </c>
      <c r="BA86" s="14">
        <v>86.625</v>
      </c>
      <c r="BB86" s="14">
        <v>154.81100000000001</v>
      </c>
      <c r="BC86" s="14">
        <v>109.96599999999999</v>
      </c>
      <c r="BD86" s="14">
        <v>91.28</v>
      </c>
      <c r="BE86" s="14">
        <v>60.43</v>
      </c>
      <c r="BF86" s="14">
        <v>32.906999999999996</v>
      </c>
      <c r="BG86" s="14">
        <v>22.388999999999999</v>
      </c>
      <c r="BH86" s="14">
        <v>26.236999999999998</v>
      </c>
      <c r="BI86" s="14">
        <v>44.186999999999998</v>
      </c>
      <c r="BJ86" s="14">
        <v>70.882999999999996</v>
      </c>
      <c r="BK86" s="14">
        <v>113.373</v>
      </c>
      <c r="BL86" s="14">
        <v>137.92599999999999</v>
      </c>
      <c r="BM86" s="14">
        <v>153.44200000000001</v>
      </c>
      <c r="BN86" s="14">
        <v>243.77600000000001</v>
      </c>
      <c r="BO86" s="14">
        <v>173.90899999999999</v>
      </c>
      <c r="BP86" s="14">
        <v>136.35300000000001</v>
      </c>
      <c r="BQ86" s="14">
        <v>82.263999999999996</v>
      </c>
      <c r="BR86" s="14">
        <v>44.179000000000002</v>
      </c>
      <c r="BS86" s="14">
        <v>29.994</v>
      </c>
      <c r="BT86" s="14">
        <v>35.487000000000002</v>
      </c>
      <c r="BU86" s="14">
        <v>62.552</v>
      </c>
      <c r="BV86" s="14">
        <v>104.64400000000001</v>
      </c>
      <c r="BW86" s="14">
        <v>174.32400000000001</v>
      </c>
      <c r="BX86" s="14">
        <v>218.72300000000001</v>
      </c>
      <c r="BY86" s="121">
        <v>253.45699999999999</v>
      </c>
      <c r="BZ86" s="122" t="str">
        <f t="shared" si="7"/>
        <v>Puerto Deseado AP</v>
      </c>
      <c r="CA86" s="14">
        <f t="shared" si="8"/>
        <v>-47.734999999999999</v>
      </c>
      <c r="CB86" s="14">
        <f t="shared" si="9"/>
        <v>-65.903999999999996</v>
      </c>
      <c r="CC86" s="14">
        <f t="shared" si="10"/>
        <v>1.9905806841187479</v>
      </c>
      <c r="CD86" s="14">
        <f t="shared" si="11"/>
        <v>12673.444014447419</v>
      </c>
      <c r="CE86" s="102"/>
    </row>
    <row r="87" spans="1:83" x14ac:dyDescent="0.25">
      <c r="A87" s="14">
        <f t="shared" si="6"/>
        <v>18987.382440511807</v>
      </c>
      <c r="B87" s="14" t="s">
        <v>371</v>
      </c>
      <c r="C87" s="14">
        <v>-47.267000000000003</v>
      </c>
      <c r="D87" s="14">
        <v>167.45</v>
      </c>
      <c r="E87" s="14">
        <v>102</v>
      </c>
      <c r="F87" s="14">
        <v>12.956</v>
      </c>
      <c r="G87" s="14">
        <v>12.827999999999999</v>
      </c>
      <c r="H87" s="14">
        <v>12.004</v>
      </c>
      <c r="I87" s="14">
        <v>10.759</v>
      </c>
      <c r="J87" s="14">
        <v>9.9489999999999998</v>
      </c>
      <c r="K87" s="14">
        <v>8.2110000000000003</v>
      </c>
      <c r="L87" s="14">
        <v>7.6559999999999997</v>
      </c>
      <c r="M87" s="14">
        <v>8.0440000000000005</v>
      </c>
      <c r="N87" s="14">
        <v>8.81</v>
      </c>
      <c r="O87" s="14">
        <v>9.3680000000000003</v>
      </c>
      <c r="P87" s="14">
        <v>9.9749999999999996</v>
      </c>
      <c r="Q87" s="14">
        <v>12.159000000000001</v>
      </c>
      <c r="R87" s="14">
        <v>116.002</v>
      </c>
      <c r="S87" s="14">
        <v>101.652</v>
      </c>
      <c r="T87" s="14">
        <v>101.21899999999999</v>
      </c>
      <c r="U87" s="14">
        <v>74.691999999999993</v>
      </c>
      <c r="V87" s="14">
        <v>49.670999999999999</v>
      </c>
      <c r="W87" s="14">
        <v>37.523000000000003</v>
      </c>
      <c r="X87" s="14">
        <v>45.575000000000003</v>
      </c>
      <c r="Y87" s="14">
        <v>65.97</v>
      </c>
      <c r="Z87" s="14">
        <v>87.119</v>
      </c>
      <c r="AA87" s="14">
        <v>114.584</v>
      </c>
      <c r="AB87" s="14">
        <v>109.462</v>
      </c>
      <c r="AC87" s="14">
        <v>115.682</v>
      </c>
      <c r="AD87" s="14">
        <v>107.476</v>
      </c>
      <c r="AE87" s="14">
        <v>79.582999999999998</v>
      </c>
      <c r="AF87" s="14">
        <v>65.625</v>
      </c>
      <c r="AG87" s="14">
        <v>40.692999999999998</v>
      </c>
      <c r="AH87" s="14">
        <v>22.806000000000001</v>
      </c>
      <c r="AI87" s="14">
        <v>15.451000000000001</v>
      </c>
      <c r="AJ87" s="14">
        <v>19.123999999999999</v>
      </c>
      <c r="AK87" s="14">
        <v>32.905000000000001</v>
      </c>
      <c r="AL87" s="14">
        <v>54.12</v>
      </c>
      <c r="AM87" s="14">
        <v>83.834000000000003</v>
      </c>
      <c r="AN87" s="14">
        <v>97.811999999999998</v>
      </c>
      <c r="AO87" s="14">
        <v>110.20699999999999</v>
      </c>
      <c r="AP87" s="14">
        <v>81.881</v>
      </c>
      <c r="AQ87" s="14">
        <v>60.091000000000001</v>
      </c>
      <c r="AR87" s="14">
        <v>50.253999999999998</v>
      </c>
      <c r="AS87" s="14">
        <v>32.018000000000001</v>
      </c>
      <c r="AT87" s="14">
        <v>19.638999999999999</v>
      </c>
      <c r="AU87" s="14">
        <v>12.997</v>
      </c>
      <c r="AV87" s="14">
        <v>16.143000000000001</v>
      </c>
      <c r="AW87" s="14">
        <v>25.704999999999998</v>
      </c>
      <c r="AX87" s="14">
        <v>42.808999999999997</v>
      </c>
      <c r="AY87" s="14">
        <v>57.137</v>
      </c>
      <c r="AZ87" s="14">
        <v>78.709000000000003</v>
      </c>
      <c r="BA87" s="14">
        <v>85.641999999999996</v>
      </c>
      <c r="BB87" s="14">
        <v>127.508</v>
      </c>
      <c r="BC87" s="14">
        <v>100.477</v>
      </c>
      <c r="BD87" s="14">
        <v>83.781000000000006</v>
      </c>
      <c r="BE87" s="14">
        <v>48.593000000000004</v>
      </c>
      <c r="BF87" s="14">
        <v>29.187999999999999</v>
      </c>
      <c r="BG87" s="14">
        <v>18.684000000000001</v>
      </c>
      <c r="BH87" s="14">
        <v>23.805</v>
      </c>
      <c r="BI87" s="14">
        <v>37.747</v>
      </c>
      <c r="BJ87" s="14">
        <v>65.197000000000003</v>
      </c>
      <c r="BK87" s="14">
        <v>98.617000000000004</v>
      </c>
      <c r="BL87" s="14">
        <v>119.92700000000001</v>
      </c>
      <c r="BM87" s="14">
        <v>128.80600000000001</v>
      </c>
      <c r="BN87" s="14">
        <v>200.96299999999999</v>
      </c>
      <c r="BO87" s="14">
        <v>151.036</v>
      </c>
      <c r="BP87" s="14">
        <v>119.65600000000001</v>
      </c>
      <c r="BQ87" s="14">
        <v>70.323999999999998</v>
      </c>
      <c r="BR87" s="14">
        <v>39.530999999999999</v>
      </c>
      <c r="BS87" s="14">
        <v>26.035</v>
      </c>
      <c r="BT87" s="14">
        <v>32.844000000000001</v>
      </c>
      <c r="BU87" s="14">
        <v>56.927</v>
      </c>
      <c r="BV87" s="14">
        <v>95.840999999999994</v>
      </c>
      <c r="BW87" s="14">
        <v>152.059</v>
      </c>
      <c r="BX87" s="14">
        <v>181.72399999999999</v>
      </c>
      <c r="BY87" s="121">
        <v>209.54300000000001</v>
      </c>
      <c r="BZ87" s="122" t="str">
        <f t="shared" si="7"/>
        <v>South West Cape</v>
      </c>
      <c r="CA87" s="14">
        <f t="shared" si="8"/>
        <v>-47.267000000000003</v>
      </c>
      <c r="CB87" s="14">
        <f t="shared" si="9"/>
        <v>167.45</v>
      </c>
      <c r="CC87" s="14">
        <f t="shared" si="10"/>
        <v>2.982292475902514</v>
      </c>
      <c r="CD87" s="14">
        <f t="shared" si="11"/>
        <v>18987.382440511807</v>
      </c>
      <c r="CE87" s="102"/>
    </row>
    <row r="88" spans="1:83" x14ac:dyDescent="0.25">
      <c r="A88" s="14">
        <f t="shared" si="6"/>
        <v>12954.498732258988</v>
      </c>
      <c r="B88" s="14" t="s">
        <v>372</v>
      </c>
      <c r="C88" s="14">
        <v>-47.244</v>
      </c>
      <c r="D88" s="14">
        <v>-72.587999999999994</v>
      </c>
      <c r="E88" s="14">
        <v>196</v>
      </c>
      <c r="F88" s="14">
        <v>12.836</v>
      </c>
      <c r="G88" s="14">
        <v>11.923</v>
      </c>
      <c r="H88" s="14">
        <v>9.3249999999999993</v>
      </c>
      <c r="I88" s="14">
        <v>6.51</v>
      </c>
      <c r="J88" s="14">
        <v>3.2029999999999998</v>
      </c>
      <c r="K88" s="14">
        <v>0.63200000000000001</v>
      </c>
      <c r="L88" s="14">
        <v>0.28699999999999998</v>
      </c>
      <c r="M88" s="14">
        <v>3.1219999999999999</v>
      </c>
      <c r="N88" s="14">
        <v>5.1310000000000002</v>
      </c>
      <c r="O88" s="14">
        <v>7.2850000000000001</v>
      </c>
      <c r="P88" s="14">
        <v>9.3460000000000001</v>
      </c>
      <c r="Q88" s="14">
        <v>12.099</v>
      </c>
      <c r="R88" s="14">
        <v>130.899</v>
      </c>
      <c r="S88" s="14">
        <v>116.794</v>
      </c>
      <c r="T88" s="14">
        <v>124.229</v>
      </c>
      <c r="U88" s="14">
        <v>98.242999999999995</v>
      </c>
      <c r="V88" s="14">
        <v>56.816000000000003</v>
      </c>
      <c r="W88" s="14">
        <v>38.106999999999999</v>
      </c>
      <c r="X88" s="14">
        <v>42.597999999999999</v>
      </c>
      <c r="Y88" s="14">
        <v>83.926000000000002</v>
      </c>
      <c r="Z88" s="14">
        <v>104.78100000000001</v>
      </c>
      <c r="AA88" s="14">
        <v>110.078</v>
      </c>
      <c r="AB88" s="14">
        <v>111.607</v>
      </c>
      <c r="AC88" s="14">
        <v>125.03700000000001</v>
      </c>
      <c r="AD88" s="14">
        <v>129.691</v>
      </c>
      <c r="AE88" s="14">
        <v>90.218000000000004</v>
      </c>
      <c r="AF88" s="14">
        <v>74.031000000000006</v>
      </c>
      <c r="AG88" s="14">
        <v>41.606999999999999</v>
      </c>
      <c r="AH88" s="14">
        <v>23.853000000000002</v>
      </c>
      <c r="AI88" s="14">
        <v>15.9</v>
      </c>
      <c r="AJ88" s="14">
        <v>18.568000000000001</v>
      </c>
      <c r="AK88" s="14">
        <v>34.942</v>
      </c>
      <c r="AL88" s="14">
        <v>58.494999999999997</v>
      </c>
      <c r="AM88" s="14">
        <v>78.405000000000001</v>
      </c>
      <c r="AN88" s="14">
        <v>98.953999999999994</v>
      </c>
      <c r="AO88" s="14">
        <v>127.322</v>
      </c>
      <c r="AP88" s="14">
        <v>82.763000000000005</v>
      </c>
      <c r="AQ88" s="14">
        <v>58.795000000000002</v>
      </c>
      <c r="AR88" s="14">
        <v>46.832999999999998</v>
      </c>
      <c r="AS88" s="14">
        <v>29.588999999999999</v>
      </c>
      <c r="AT88" s="14">
        <v>19.280999999999999</v>
      </c>
      <c r="AU88" s="14">
        <v>13.593999999999999</v>
      </c>
      <c r="AV88" s="14">
        <v>16.193999999999999</v>
      </c>
      <c r="AW88" s="14">
        <v>25.3</v>
      </c>
      <c r="AX88" s="14">
        <v>40.15</v>
      </c>
      <c r="AY88" s="14">
        <v>57.162999999999997</v>
      </c>
      <c r="AZ88" s="14">
        <v>71.287999999999997</v>
      </c>
      <c r="BA88" s="14">
        <v>88.531000000000006</v>
      </c>
      <c r="BB88" s="14">
        <v>149.119</v>
      </c>
      <c r="BC88" s="14">
        <v>109.554</v>
      </c>
      <c r="BD88" s="14">
        <v>90.994</v>
      </c>
      <c r="BE88" s="14">
        <v>57.759</v>
      </c>
      <c r="BF88" s="14">
        <v>29.587</v>
      </c>
      <c r="BG88" s="14">
        <v>19.067</v>
      </c>
      <c r="BH88" s="14">
        <v>23.024999999999999</v>
      </c>
      <c r="BI88" s="14">
        <v>44.677999999999997</v>
      </c>
      <c r="BJ88" s="14">
        <v>69.614999999999995</v>
      </c>
      <c r="BK88" s="14">
        <v>98.302000000000007</v>
      </c>
      <c r="BL88" s="14">
        <v>117.19</v>
      </c>
      <c r="BM88" s="14">
        <v>149.01400000000001</v>
      </c>
      <c r="BN88" s="14">
        <v>237.68899999999999</v>
      </c>
      <c r="BO88" s="14">
        <v>169.709</v>
      </c>
      <c r="BP88" s="14">
        <v>134.75200000000001</v>
      </c>
      <c r="BQ88" s="14">
        <v>78.709999999999994</v>
      </c>
      <c r="BR88" s="14">
        <v>40.704999999999998</v>
      </c>
      <c r="BS88" s="14">
        <v>26.834</v>
      </c>
      <c r="BT88" s="14">
        <v>32.274999999999999</v>
      </c>
      <c r="BU88" s="14">
        <v>63.036000000000001</v>
      </c>
      <c r="BV88" s="14">
        <v>104.729</v>
      </c>
      <c r="BW88" s="14">
        <v>148.452</v>
      </c>
      <c r="BX88" s="14">
        <v>187.07900000000001</v>
      </c>
      <c r="BY88" s="121">
        <v>238.21600000000001</v>
      </c>
      <c r="BZ88" s="122" t="str">
        <f t="shared" si="7"/>
        <v>Cochrane AP</v>
      </c>
      <c r="CA88" s="14">
        <f t="shared" si="8"/>
        <v>-47.244</v>
      </c>
      <c r="CB88" s="14">
        <f t="shared" si="9"/>
        <v>-72.587999999999994</v>
      </c>
      <c r="CC88" s="14">
        <f t="shared" si="10"/>
        <v>2.0347251244002043</v>
      </c>
      <c r="CD88" s="14">
        <f t="shared" si="11"/>
        <v>12954.498732258988</v>
      </c>
      <c r="CE88" s="102"/>
    </row>
    <row r="89" spans="1:83" x14ac:dyDescent="0.25">
      <c r="A89" s="14">
        <f t="shared" si="6"/>
        <v>11516.580573553509</v>
      </c>
      <c r="B89" s="14" t="s">
        <v>373</v>
      </c>
      <c r="C89" s="14">
        <v>-46.883000000000003</v>
      </c>
      <c r="D89" s="14">
        <v>37.866999999999997</v>
      </c>
      <c r="E89" s="14">
        <v>22</v>
      </c>
      <c r="F89" s="14">
        <v>7.9160000000000004</v>
      </c>
      <c r="G89" s="14">
        <v>8.0500000000000007</v>
      </c>
      <c r="H89" s="14">
        <v>8.0980000000000008</v>
      </c>
      <c r="I89" s="14">
        <v>6.8330000000000002</v>
      </c>
      <c r="J89" s="14">
        <v>5.694</v>
      </c>
      <c r="K89" s="14">
        <v>4.6050000000000004</v>
      </c>
      <c r="L89" s="14">
        <v>4.444</v>
      </c>
      <c r="M89" s="14">
        <v>4.157</v>
      </c>
      <c r="N89" s="14">
        <v>4.6619999999999999</v>
      </c>
      <c r="O89" s="14">
        <v>5.28</v>
      </c>
      <c r="P89" s="14">
        <v>6.1529999999999996</v>
      </c>
      <c r="Q89" s="14">
        <v>7.1459999999999999</v>
      </c>
      <c r="R89" s="14">
        <v>102.717</v>
      </c>
      <c r="S89" s="14">
        <v>89.284000000000006</v>
      </c>
      <c r="T89" s="14">
        <v>83.974999999999994</v>
      </c>
      <c r="U89" s="14">
        <v>67.043000000000006</v>
      </c>
      <c r="V89" s="14">
        <v>49.216000000000001</v>
      </c>
      <c r="W89" s="14">
        <v>32.448</v>
      </c>
      <c r="X89" s="14">
        <v>38.610999999999997</v>
      </c>
      <c r="Y89" s="14">
        <v>58.061999999999998</v>
      </c>
      <c r="Z89" s="14">
        <v>77.622</v>
      </c>
      <c r="AA89" s="14">
        <v>95.257000000000005</v>
      </c>
      <c r="AB89" s="14">
        <v>99</v>
      </c>
      <c r="AC89" s="14">
        <v>103.83499999999999</v>
      </c>
      <c r="AD89" s="14">
        <v>101.34399999999999</v>
      </c>
      <c r="AE89" s="14">
        <v>76.379000000000005</v>
      </c>
      <c r="AF89" s="14">
        <v>61.131</v>
      </c>
      <c r="AG89" s="14">
        <v>36.219000000000001</v>
      </c>
      <c r="AH89" s="14">
        <v>22.908999999999999</v>
      </c>
      <c r="AI89" s="14">
        <v>14.759</v>
      </c>
      <c r="AJ89" s="14">
        <v>18.829999999999998</v>
      </c>
      <c r="AK89" s="14">
        <v>32.271999999999998</v>
      </c>
      <c r="AL89" s="14">
        <v>48.137999999999998</v>
      </c>
      <c r="AM89" s="14">
        <v>75.323999999999998</v>
      </c>
      <c r="AN89" s="14">
        <v>95.114000000000004</v>
      </c>
      <c r="AO89" s="14">
        <v>104.724</v>
      </c>
      <c r="AP89" s="14">
        <v>80.253</v>
      </c>
      <c r="AQ89" s="14">
        <v>61.154000000000003</v>
      </c>
      <c r="AR89" s="14">
        <v>48.155999999999999</v>
      </c>
      <c r="AS89" s="14">
        <v>29.696999999999999</v>
      </c>
      <c r="AT89" s="14">
        <v>18.669</v>
      </c>
      <c r="AU89" s="14">
        <v>12.89</v>
      </c>
      <c r="AV89" s="14">
        <v>15.935</v>
      </c>
      <c r="AW89" s="14">
        <v>25.978999999999999</v>
      </c>
      <c r="AX89" s="14">
        <v>38.987000000000002</v>
      </c>
      <c r="AY89" s="14">
        <v>57.83</v>
      </c>
      <c r="AZ89" s="14">
        <v>71.316000000000003</v>
      </c>
      <c r="BA89" s="14">
        <v>83.185000000000002</v>
      </c>
      <c r="BB89" s="14">
        <v>113.006</v>
      </c>
      <c r="BC89" s="14">
        <v>93.358999999999995</v>
      </c>
      <c r="BD89" s="14">
        <v>68.081999999999994</v>
      </c>
      <c r="BE89" s="14">
        <v>46.636000000000003</v>
      </c>
      <c r="BF89" s="14">
        <v>27.673999999999999</v>
      </c>
      <c r="BG89" s="14">
        <v>18.218</v>
      </c>
      <c r="BH89" s="14">
        <v>21.677</v>
      </c>
      <c r="BI89" s="14">
        <v>36.505000000000003</v>
      </c>
      <c r="BJ89" s="14">
        <v>60.279000000000003</v>
      </c>
      <c r="BK89" s="14">
        <v>85.885999999999996</v>
      </c>
      <c r="BL89" s="14">
        <v>100.465</v>
      </c>
      <c r="BM89" s="14">
        <v>117.383</v>
      </c>
      <c r="BN89" s="14">
        <v>178.322</v>
      </c>
      <c r="BO89" s="14">
        <v>136.53</v>
      </c>
      <c r="BP89" s="14">
        <v>104.1</v>
      </c>
      <c r="BQ89" s="14">
        <v>64.367999999999995</v>
      </c>
      <c r="BR89" s="14">
        <v>37.973999999999997</v>
      </c>
      <c r="BS89" s="14">
        <v>24.774999999999999</v>
      </c>
      <c r="BT89" s="14">
        <v>31.094999999999999</v>
      </c>
      <c r="BU89" s="14">
        <v>53.493000000000002</v>
      </c>
      <c r="BV89" s="14">
        <v>86.594999999999999</v>
      </c>
      <c r="BW89" s="14">
        <v>133.41</v>
      </c>
      <c r="BX89" s="14">
        <v>165.649</v>
      </c>
      <c r="BY89" s="121">
        <v>187.679</v>
      </c>
      <c r="BZ89" s="122" t="str">
        <f t="shared" si="7"/>
        <v>Marion Island Prince Edwards Islands</v>
      </c>
      <c r="CA89" s="14">
        <f t="shared" si="8"/>
        <v>-46.883000000000003</v>
      </c>
      <c r="CB89" s="14">
        <f t="shared" si="9"/>
        <v>37.866999999999997</v>
      </c>
      <c r="CC89" s="14">
        <f t="shared" si="10"/>
        <v>1.8088755361746374</v>
      </c>
      <c r="CD89" s="14">
        <f t="shared" si="11"/>
        <v>11516.580573553509</v>
      </c>
      <c r="CE89" s="102"/>
    </row>
    <row r="90" spans="1:83" x14ac:dyDescent="0.25">
      <c r="A90" s="14">
        <f t="shared" si="6"/>
        <v>13073.038954430185</v>
      </c>
      <c r="B90" s="14" t="s">
        <v>374</v>
      </c>
      <c r="C90" s="14">
        <v>-46.8</v>
      </c>
      <c r="D90" s="14">
        <v>-75.632999999999996</v>
      </c>
      <c r="E90" s="14">
        <v>46</v>
      </c>
      <c r="F90" s="14">
        <v>12.173</v>
      </c>
      <c r="G90" s="14">
        <v>11.069000000000001</v>
      </c>
      <c r="H90" s="14">
        <v>11.419</v>
      </c>
      <c r="I90" s="14">
        <v>10.081</v>
      </c>
      <c r="J90" s="14">
        <v>8.8970000000000002</v>
      </c>
      <c r="K90" s="14">
        <v>7.4640000000000004</v>
      </c>
      <c r="L90" s="14">
        <v>6.5069999999999997</v>
      </c>
      <c r="M90" s="14">
        <v>6.98</v>
      </c>
      <c r="N90" s="14">
        <v>7.1639999999999997</v>
      </c>
      <c r="O90" s="14">
        <v>8.6590000000000007</v>
      </c>
      <c r="P90" s="14">
        <v>8.9809999999999999</v>
      </c>
      <c r="Q90" s="14">
        <v>10.733000000000001</v>
      </c>
      <c r="R90" s="14">
        <v>84.771000000000001</v>
      </c>
      <c r="S90" s="14">
        <v>73.605999999999995</v>
      </c>
      <c r="T90" s="14">
        <v>69.213999999999999</v>
      </c>
      <c r="U90" s="14">
        <v>48.027000000000001</v>
      </c>
      <c r="V90" s="14">
        <v>28.227</v>
      </c>
      <c r="W90" s="14">
        <v>18.940999999999999</v>
      </c>
      <c r="X90" s="14">
        <v>23.994</v>
      </c>
      <c r="Y90" s="14">
        <v>35.606000000000002</v>
      </c>
      <c r="Z90" s="14">
        <v>52.957000000000001</v>
      </c>
      <c r="AA90" s="14">
        <v>73.730999999999995</v>
      </c>
      <c r="AB90" s="14">
        <v>81.192999999999998</v>
      </c>
      <c r="AC90" s="14">
        <v>95.727000000000004</v>
      </c>
      <c r="AD90" s="14">
        <v>83.825999999999993</v>
      </c>
      <c r="AE90" s="14">
        <v>66.06</v>
      </c>
      <c r="AF90" s="14">
        <v>55.52</v>
      </c>
      <c r="AG90" s="14">
        <v>32.667999999999999</v>
      </c>
      <c r="AH90" s="14">
        <v>18.655000000000001</v>
      </c>
      <c r="AI90" s="14">
        <v>12.457000000000001</v>
      </c>
      <c r="AJ90" s="14">
        <v>15.057</v>
      </c>
      <c r="AK90" s="14">
        <v>24.920999999999999</v>
      </c>
      <c r="AL90" s="14">
        <v>41.015999999999998</v>
      </c>
      <c r="AM90" s="14">
        <v>65.778999999999996</v>
      </c>
      <c r="AN90" s="14">
        <v>76.506</v>
      </c>
      <c r="AO90" s="14">
        <v>94.543000000000006</v>
      </c>
      <c r="AP90" s="14">
        <v>73.114000000000004</v>
      </c>
      <c r="AQ90" s="14">
        <v>57.945</v>
      </c>
      <c r="AR90" s="14">
        <v>47.808</v>
      </c>
      <c r="AS90" s="14">
        <v>28.073</v>
      </c>
      <c r="AT90" s="14">
        <v>16.940999999999999</v>
      </c>
      <c r="AU90" s="14">
        <v>11.843999999999999</v>
      </c>
      <c r="AV90" s="14">
        <v>14.019</v>
      </c>
      <c r="AW90" s="14">
        <v>23.448</v>
      </c>
      <c r="AX90" s="14">
        <v>36.124000000000002</v>
      </c>
      <c r="AY90" s="14">
        <v>56.261000000000003</v>
      </c>
      <c r="AZ90" s="14">
        <v>69.076999999999998</v>
      </c>
      <c r="BA90" s="14">
        <v>82.037999999999997</v>
      </c>
      <c r="BB90" s="14">
        <v>90.031999999999996</v>
      </c>
      <c r="BC90" s="14">
        <v>70.221999999999994</v>
      </c>
      <c r="BD90" s="14">
        <v>60.155000000000001</v>
      </c>
      <c r="BE90" s="14">
        <v>35.411999999999999</v>
      </c>
      <c r="BF90" s="14">
        <v>19.829999999999998</v>
      </c>
      <c r="BG90" s="14">
        <v>13.329000000000001</v>
      </c>
      <c r="BH90" s="14">
        <v>16.338999999999999</v>
      </c>
      <c r="BI90" s="14">
        <v>26.922000000000001</v>
      </c>
      <c r="BJ90" s="14">
        <v>43.579000000000001</v>
      </c>
      <c r="BK90" s="14">
        <v>69.661000000000001</v>
      </c>
      <c r="BL90" s="14">
        <v>86.143000000000001</v>
      </c>
      <c r="BM90" s="14">
        <v>102.82</v>
      </c>
      <c r="BN90" s="14">
        <v>142.87</v>
      </c>
      <c r="BO90" s="14">
        <v>113.96</v>
      </c>
      <c r="BP90" s="14">
        <v>94.106999999999999</v>
      </c>
      <c r="BQ90" s="14">
        <v>54.767000000000003</v>
      </c>
      <c r="BR90" s="14">
        <v>30.587</v>
      </c>
      <c r="BS90" s="14">
        <v>20.824000000000002</v>
      </c>
      <c r="BT90" s="14">
        <v>25.384</v>
      </c>
      <c r="BU90" s="14">
        <v>42.887</v>
      </c>
      <c r="BV90" s="14">
        <v>69.012</v>
      </c>
      <c r="BW90" s="14">
        <v>110.568</v>
      </c>
      <c r="BX90" s="14">
        <v>133.22800000000001</v>
      </c>
      <c r="BY90" s="121">
        <v>165.262</v>
      </c>
      <c r="BZ90" s="122" t="str">
        <f t="shared" si="7"/>
        <v>Faro Raper</v>
      </c>
      <c r="CA90" s="14">
        <f t="shared" si="8"/>
        <v>-46.8</v>
      </c>
      <c r="CB90" s="14">
        <f t="shared" si="9"/>
        <v>-75.632999999999996</v>
      </c>
      <c r="CC90" s="14">
        <f t="shared" si="10"/>
        <v>2.0533438894553964</v>
      </c>
      <c r="CD90" s="14">
        <f t="shared" si="11"/>
        <v>13073.038954430185</v>
      </c>
      <c r="CE90" s="102"/>
    </row>
    <row r="91" spans="1:83" x14ac:dyDescent="0.25">
      <c r="A91" s="14">
        <f t="shared" si="6"/>
        <v>12815.188457133658</v>
      </c>
      <c r="B91" s="14" t="s">
        <v>375</v>
      </c>
      <c r="C91" s="14">
        <v>-46.517000000000003</v>
      </c>
      <c r="D91" s="14">
        <v>-71.016999999999996</v>
      </c>
      <c r="E91" s="14">
        <v>429</v>
      </c>
      <c r="F91" s="14">
        <v>15.387</v>
      </c>
      <c r="G91" s="14">
        <v>15.081</v>
      </c>
      <c r="H91" s="14">
        <v>12.387</v>
      </c>
      <c r="I91" s="14">
        <v>8.3620000000000001</v>
      </c>
      <c r="J91" s="14">
        <v>3.6960000000000002</v>
      </c>
      <c r="K91" s="14">
        <v>2.968</v>
      </c>
      <c r="L91" s="14">
        <v>1.927</v>
      </c>
      <c r="M91" s="14">
        <v>3.1120000000000001</v>
      </c>
      <c r="N91" s="14">
        <v>5.633</v>
      </c>
      <c r="O91" s="14">
        <v>9.23</v>
      </c>
      <c r="P91" s="14">
        <v>11.446999999999999</v>
      </c>
      <c r="Q91" s="14">
        <v>13.893000000000001</v>
      </c>
      <c r="R91" s="14">
        <v>134.64400000000001</v>
      </c>
      <c r="S91" s="14">
        <v>126.55800000000001</v>
      </c>
      <c r="T91" s="14">
        <v>145.17500000000001</v>
      </c>
      <c r="U91" s="14">
        <v>120.857</v>
      </c>
      <c r="V91" s="14">
        <v>75.376000000000005</v>
      </c>
      <c r="W91" s="14">
        <v>55.75</v>
      </c>
      <c r="X91" s="14">
        <v>56.654000000000003</v>
      </c>
      <c r="Y91" s="14">
        <v>92.379000000000005</v>
      </c>
      <c r="Z91" s="14">
        <v>121.331</v>
      </c>
      <c r="AA91" s="14">
        <v>143.25700000000001</v>
      </c>
      <c r="AB91" s="14">
        <v>131.75899999999999</v>
      </c>
      <c r="AC91" s="14">
        <v>128.13900000000001</v>
      </c>
      <c r="AD91" s="14">
        <v>133.32400000000001</v>
      </c>
      <c r="AE91" s="14">
        <v>98.495999999999995</v>
      </c>
      <c r="AF91" s="14">
        <v>88.260999999999996</v>
      </c>
      <c r="AG91" s="14">
        <v>50.652999999999999</v>
      </c>
      <c r="AH91" s="14">
        <v>28.225000000000001</v>
      </c>
      <c r="AI91" s="14">
        <v>19.834</v>
      </c>
      <c r="AJ91" s="14">
        <v>22.236000000000001</v>
      </c>
      <c r="AK91" s="14">
        <v>40.18</v>
      </c>
      <c r="AL91" s="14">
        <v>63.223999999999997</v>
      </c>
      <c r="AM91" s="14">
        <v>102.821</v>
      </c>
      <c r="AN91" s="14">
        <v>124.68600000000001</v>
      </c>
      <c r="AO91" s="14">
        <v>137.07599999999999</v>
      </c>
      <c r="AP91" s="14">
        <v>79.55</v>
      </c>
      <c r="AQ91" s="14">
        <v>56.902999999999999</v>
      </c>
      <c r="AR91" s="14">
        <v>50.191000000000003</v>
      </c>
      <c r="AS91" s="14">
        <v>31.225000000000001</v>
      </c>
      <c r="AT91" s="14">
        <v>20.143999999999998</v>
      </c>
      <c r="AU91" s="14">
        <v>14.858000000000001</v>
      </c>
      <c r="AV91" s="14">
        <v>16.802</v>
      </c>
      <c r="AW91" s="14">
        <v>26.367999999999999</v>
      </c>
      <c r="AX91" s="14">
        <v>38.082000000000001</v>
      </c>
      <c r="AY91" s="14">
        <v>55.517000000000003</v>
      </c>
      <c r="AZ91" s="14">
        <v>71.322000000000003</v>
      </c>
      <c r="BA91" s="14">
        <v>85.522999999999996</v>
      </c>
      <c r="BB91" s="14">
        <v>161.95500000000001</v>
      </c>
      <c r="BC91" s="14">
        <v>122.595</v>
      </c>
      <c r="BD91" s="14">
        <v>108.755</v>
      </c>
      <c r="BE91" s="14">
        <v>70.483999999999995</v>
      </c>
      <c r="BF91" s="14">
        <v>35.951999999999998</v>
      </c>
      <c r="BG91" s="14">
        <v>24.995000000000001</v>
      </c>
      <c r="BH91" s="14">
        <v>27.565000000000001</v>
      </c>
      <c r="BI91" s="14">
        <v>50.243000000000002</v>
      </c>
      <c r="BJ91" s="14">
        <v>82.834000000000003</v>
      </c>
      <c r="BK91" s="14">
        <v>125.67100000000001</v>
      </c>
      <c r="BL91" s="14">
        <v>147.87299999999999</v>
      </c>
      <c r="BM91" s="14">
        <v>164.524</v>
      </c>
      <c r="BN91" s="14">
        <v>255.977</v>
      </c>
      <c r="BO91" s="14">
        <v>186.83799999999999</v>
      </c>
      <c r="BP91" s="14">
        <v>155.358</v>
      </c>
      <c r="BQ91" s="14">
        <v>91.21</v>
      </c>
      <c r="BR91" s="14">
        <v>47.472000000000001</v>
      </c>
      <c r="BS91" s="14">
        <v>32.65</v>
      </c>
      <c r="BT91" s="14">
        <v>37.331000000000003</v>
      </c>
      <c r="BU91" s="14">
        <v>68.412999999999997</v>
      </c>
      <c r="BV91" s="14">
        <v>115.85899999999999</v>
      </c>
      <c r="BW91" s="14">
        <v>190.822</v>
      </c>
      <c r="BX91" s="14">
        <v>234.642</v>
      </c>
      <c r="BY91" s="121">
        <v>261.036</v>
      </c>
      <c r="BZ91" s="122" t="str">
        <f t="shared" si="7"/>
        <v>Perito Moreno AP</v>
      </c>
      <c r="CA91" s="14">
        <f t="shared" si="8"/>
        <v>-46.517000000000003</v>
      </c>
      <c r="CB91" s="14">
        <f t="shared" si="9"/>
        <v>-71.016999999999996</v>
      </c>
      <c r="CC91" s="14">
        <f t="shared" si="10"/>
        <v>2.0128440680395476</v>
      </c>
      <c r="CD91" s="14">
        <f t="shared" si="11"/>
        <v>12815.188457133658</v>
      </c>
      <c r="CE91" s="102"/>
    </row>
    <row r="92" spans="1:83" x14ac:dyDescent="0.25">
      <c r="A92" s="14">
        <f t="shared" si="6"/>
        <v>11958.337171517627</v>
      </c>
      <c r="B92" s="14" t="s">
        <v>376</v>
      </c>
      <c r="C92" s="14">
        <v>-46.432000000000002</v>
      </c>
      <c r="D92" s="14">
        <v>51.856999999999999</v>
      </c>
      <c r="E92" s="14">
        <v>142</v>
      </c>
      <c r="F92" s="14">
        <v>7.3780000000000001</v>
      </c>
      <c r="G92" s="14">
        <v>7.7850000000000001</v>
      </c>
      <c r="H92" s="14">
        <v>7.016</v>
      </c>
      <c r="I92" s="14">
        <v>6.3540000000000001</v>
      </c>
      <c r="J92" s="14">
        <v>4.67</v>
      </c>
      <c r="K92" s="14">
        <v>3.6509999999999998</v>
      </c>
      <c r="L92" s="14">
        <v>3.3220000000000001</v>
      </c>
      <c r="M92" s="14">
        <v>3.3450000000000002</v>
      </c>
      <c r="N92" s="14">
        <v>2.9169999999999998</v>
      </c>
      <c r="O92" s="14">
        <v>3.9039999999999999</v>
      </c>
      <c r="P92" s="14">
        <v>4.3120000000000003</v>
      </c>
      <c r="Q92" s="14">
        <v>5.85</v>
      </c>
      <c r="R92" s="14">
        <v>106.572</v>
      </c>
      <c r="S92" s="14">
        <v>89.513000000000005</v>
      </c>
      <c r="T92" s="14">
        <v>91.734999999999999</v>
      </c>
      <c r="U92" s="14">
        <v>67.728999999999999</v>
      </c>
      <c r="V92" s="14">
        <v>48.075000000000003</v>
      </c>
      <c r="W92" s="14">
        <v>35.000999999999998</v>
      </c>
      <c r="X92" s="14">
        <v>40.569000000000003</v>
      </c>
      <c r="Y92" s="14">
        <v>58.018000000000001</v>
      </c>
      <c r="Z92" s="14">
        <v>86.623000000000005</v>
      </c>
      <c r="AA92" s="14">
        <v>106.869</v>
      </c>
      <c r="AB92" s="14">
        <v>99.805000000000007</v>
      </c>
      <c r="AC92" s="14">
        <v>108.90600000000001</v>
      </c>
      <c r="AD92" s="14">
        <v>103.566</v>
      </c>
      <c r="AE92" s="14">
        <v>79.093999999999994</v>
      </c>
      <c r="AF92" s="14">
        <v>61.484999999999999</v>
      </c>
      <c r="AG92" s="14">
        <v>37.405000000000001</v>
      </c>
      <c r="AH92" s="14">
        <v>22.837</v>
      </c>
      <c r="AI92" s="14">
        <v>16.016999999999999</v>
      </c>
      <c r="AJ92" s="14">
        <v>20.122</v>
      </c>
      <c r="AK92" s="14">
        <v>32.076000000000001</v>
      </c>
      <c r="AL92" s="14">
        <v>53.78</v>
      </c>
      <c r="AM92" s="14">
        <v>82.784000000000006</v>
      </c>
      <c r="AN92" s="14">
        <v>93.814999999999998</v>
      </c>
      <c r="AO92" s="14">
        <v>113.678</v>
      </c>
      <c r="AP92" s="14">
        <v>79.703000000000003</v>
      </c>
      <c r="AQ92" s="14">
        <v>62.363999999999997</v>
      </c>
      <c r="AR92" s="14">
        <v>47.956000000000003</v>
      </c>
      <c r="AS92" s="14">
        <v>30.113</v>
      </c>
      <c r="AT92" s="14">
        <v>19.050999999999998</v>
      </c>
      <c r="AU92" s="14">
        <v>13.833</v>
      </c>
      <c r="AV92" s="14">
        <v>16.843</v>
      </c>
      <c r="AW92" s="14">
        <v>25.98</v>
      </c>
      <c r="AX92" s="14">
        <v>40.834000000000003</v>
      </c>
      <c r="AY92" s="14">
        <v>61.31</v>
      </c>
      <c r="AZ92" s="14">
        <v>73.691999999999993</v>
      </c>
      <c r="BA92" s="14">
        <v>87.495999999999995</v>
      </c>
      <c r="BB92" s="14">
        <v>111.554</v>
      </c>
      <c r="BC92" s="14">
        <v>83.242000000000004</v>
      </c>
      <c r="BD92" s="14">
        <v>75.703999999999994</v>
      </c>
      <c r="BE92" s="14">
        <v>44.798999999999999</v>
      </c>
      <c r="BF92" s="14">
        <v>27.26</v>
      </c>
      <c r="BG92" s="14">
        <v>18.529</v>
      </c>
      <c r="BH92" s="14">
        <v>22.417000000000002</v>
      </c>
      <c r="BI92" s="14">
        <v>35.119</v>
      </c>
      <c r="BJ92" s="14">
        <v>63.326000000000001</v>
      </c>
      <c r="BK92" s="14">
        <v>97.68</v>
      </c>
      <c r="BL92" s="14">
        <v>113.041</v>
      </c>
      <c r="BM92" s="14">
        <v>118.884</v>
      </c>
      <c r="BN92" s="14">
        <v>185.51300000000001</v>
      </c>
      <c r="BO92" s="14">
        <v>136.06800000000001</v>
      </c>
      <c r="BP92" s="14">
        <v>111.55200000000001</v>
      </c>
      <c r="BQ92" s="14">
        <v>65.069000000000003</v>
      </c>
      <c r="BR92" s="14">
        <v>38.515000000000001</v>
      </c>
      <c r="BS92" s="14">
        <v>26.808</v>
      </c>
      <c r="BT92" s="14">
        <v>32.735999999999997</v>
      </c>
      <c r="BU92" s="14">
        <v>53.722000000000001</v>
      </c>
      <c r="BV92" s="14">
        <v>94.811000000000007</v>
      </c>
      <c r="BW92" s="14">
        <v>149.339</v>
      </c>
      <c r="BX92" s="14">
        <v>170.24700000000001</v>
      </c>
      <c r="BY92" s="121">
        <v>197.292</v>
      </c>
      <c r="BZ92" s="122" t="str">
        <f t="shared" si="7"/>
        <v>Alfred Faure Stn Possession Island</v>
      </c>
      <c r="CA92" s="14">
        <f t="shared" si="8"/>
        <v>-46.432000000000002</v>
      </c>
      <c r="CB92" s="14">
        <f t="shared" si="9"/>
        <v>51.856999999999999</v>
      </c>
      <c r="CC92" s="14">
        <f t="shared" si="10"/>
        <v>1.8782609494835174</v>
      </c>
      <c r="CD92" s="14">
        <f t="shared" si="11"/>
        <v>11958.337171517627</v>
      </c>
      <c r="CE92" s="102"/>
    </row>
    <row r="93" spans="1:83" x14ac:dyDescent="0.25">
      <c r="A93" s="14">
        <f t="shared" si="6"/>
        <v>18987.900989436512</v>
      </c>
      <c r="B93" s="14" t="s">
        <v>377</v>
      </c>
      <c r="C93" s="14">
        <v>-46.417000000000002</v>
      </c>
      <c r="D93" s="14">
        <v>168.333</v>
      </c>
      <c r="E93" s="14">
        <v>2</v>
      </c>
      <c r="F93" s="14">
        <v>13.613</v>
      </c>
      <c r="G93" s="14">
        <v>13.691000000000001</v>
      </c>
      <c r="H93" s="14">
        <v>12.644</v>
      </c>
      <c r="I93" s="14">
        <v>10.808</v>
      </c>
      <c r="J93" s="14">
        <v>8.3239999999999998</v>
      </c>
      <c r="K93" s="14">
        <v>5.8019999999999996</v>
      </c>
      <c r="L93" s="14">
        <v>5.6180000000000003</v>
      </c>
      <c r="M93" s="14">
        <v>6.7779999999999996</v>
      </c>
      <c r="N93" s="14">
        <v>8.3640000000000008</v>
      </c>
      <c r="O93" s="14">
        <v>10.250999999999999</v>
      </c>
      <c r="P93" s="14">
        <v>12.002000000000001</v>
      </c>
      <c r="Q93" s="14">
        <v>13.177</v>
      </c>
      <c r="R93" s="14">
        <v>119.19499999999999</v>
      </c>
      <c r="S93" s="14">
        <v>107.286</v>
      </c>
      <c r="T93" s="14">
        <v>112.11799999999999</v>
      </c>
      <c r="U93" s="14">
        <v>94.135999999999996</v>
      </c>
      <c r="V93" s="14">
        <v>60.07</v>
      </c>
      <c r="W93" s="14">
        <v>41.234999999999999</v>
      </c>
      <c r="X93" s="14">
        <v>49.752000000000002</v>
      </c>
      <c r="Y93" s="14">
        <v>78.709000000000003</v>
      </c>
      <c r="Z93" s="14">
        <v>100.346</v>
      </c>
      <c r="AA93" s="14">
        <v>124.283</v>
      </c>
      <c r="AB93" s="14">
        <v>117.456</v>
      </c>
      <c r="AC93" s="14">
        <v>122.203</v>
      </c>
      <c r="AD93" s="14">
        <v>113.748</v>
      </c>
      <c r="AE93" s="14">
        <v>77.438999999999993</v>
      </c>
      <c r="AF93" s="14">
        <v>66.337000000000003</v>
      </c>
      <c r="AG93" s="14">
        <v>44.545000000000002</v>
      </c>
      <c r="AH93" s="14">
        <v>25.187999999999999</v>
      </c>
      <c r="AI93" s="14">
        <v>16.927</v>
      </c>
      <c r="AJ93" s="14">
        <v>20.585999999999999</v>
      </c>
      <c r="AK93" s="14">
        <v>35.837000000000003</v>
      </c>
      <c r="AL93" s="14">
        <v>53.795999999999999</v>
      </c>
      <c r="AM93" s="14">
        <v>86.72</v>
      </c>
      <c r="AN93" s="14">
        <v>107.902</v>
      </c>
      <c r="AO93" s="14">
        <v>116.46899999999999</v>
      </c>
      <c r="AP93" s="14">
        <v>84.364999999999995</v>
      </c>
      <c r="AQ93" s="14">
        <v>61.332000000000001</v>
      </c>
      <c r="AR93" s="14">
        <v>48.703000000000003</v>
      </c>
      <c r="AS93" s="14">
        <v>32.520000000000003</v>
      </c>
      <c r="AT93" s="14">
        <v>20.744</v>
      </c>
      <c r="AU93" s="14">
        <v>14.93</v>
      </c>
      <c r="AV93" s="14">
        <v>17.690999999999999</v>
      </c>
      <c r="AW93" s="14">
        <v>27.338999999999999</v>
      </c>
      <c r="AX93" s="14">
        <v>41.783999999999999</v>
      </c>
      <c r="AY93" s="14">
        <v>59.13</v>
      </c>
      <c r="AZ93" s="14">
        <v>75.766999999999996</v>
      </c>
      <c r="BA93" s="14">
        <v>87.92</v>
      </c>
      <c r="BB93" s="14">
        <v>131.23500000000001</v>
      </c>
      <c r="BC93" s="14">
        <v>106.51600000000001</v>
      </c>
      <c r="BD93" s="14">
        <v>87.501000000000005</v>
      </c>
      <c r="BE93" s="14">
        <v>57.156999999999996</v>
      </c>
      <c r="BF93" s="14">
        <v>32.311</v>
      </c>
      <c r="BG93" s="14">
        <v>22.047999999999998</v>
      </c>
      <c r="BH93" s="14">
        <v>26.780999999999999</v>
      </c>
      <c r="BI93" s="14">
        <v>46.031999999999996</v>
      </c>
      <c r="BJ93" s="14">
        <v>71.745000000000005</v>
      </c>
      <c r="BK93" s="14">
        <v>111.113</v>
      </c>
      <c r="BL93" s="14">
        <v>125.146</v>
      </c>
      <c r="BM93" s="14">
        <v>142.72300000000001</v>
      </c>
      <c r="BN93" s="14">
        <v>211.36099999999999</v>
      </c>
      <c r="BO93" s="14">
        <v>158.745</v>
      </c>
      <c r="BP93" s="14">
        <v>127.452</v>
      </c>
      <c r="BQ93" s="14">
        <v>80.694000000000003</v>
      </c>
      <c r="BR93" s="14">
        <v>44.155999999999999</v>
      </c>
      <c r="BS93" s="14">
        <v>29.516999999999999</v>
      </c>
      <c r="BT93" s="14">
        <v>36.286999999999999</v>
      </c>
      <c r="BU93" s="14">
        <v>63.381</v>
      </c>
      <c r="BV93" s="14">
        <v>104.355</v>
      </c>
      <c r="BW93" s="14">
        <v>166.28299999999999</v>
      </c>
      <c r="BX93" s="14">
        <v>200.21199999999999</v>
      </c>
      <c r="BY93" s="121">
        <v>229.339</v>
      </c>
      <c r="BZ93" s="122" t="str">
        <f t="shared" si="7"/>
        <v>Invercargill AP</v>
      </c>
      <c r="CA93" s="14">
        <f t="shared" si="8"/>
        <v>-46.417000000000002</v>
      </c>
      <c r="CB93" s="14">
        <f t="shared" si="9"/>
        <v>168.333</v>
      </c>
      <c r="CC93" s="14">
        <f t="shared" si="10"/>
        <v>2.9823739228613766</v>
      </c>
      <c r="CD93" s="14">
        <f t="shared" si="11"/>
        <v>18987.900989436512</v>
      </c>
      <c r="CE93" s="102"/>
    </row>
    <row r="94" spans="1:83" x14ac:dyDescent="0.25">
      <c r="A94" s="14">
        <f t="shared" si="6"/>
        <v>12578.161959392108</v>
      </c>
      <c r="B94" s="14" t="s">
        <v>378</v>
      </c>
      <c r="C94" s="14">
        <v>-45.784999999999997</v>
      </c>
      <c r="D94" s="14">
        <v>-67.465999999999994</v>
      </c>
      <c r="E94" s="14">
        <v>57.9</v>
      </c>
      <c r="F94" s="14">
        <v>19.812999999999999</v>
      </c>
      <c r="G94" s="14">
        <v>18.882000000000001</v>
      </c>
      <c r="H94" s="14">
        <v>17.064</v>
      </c>
      <c r="I94" s="14">
        <v>13.237</v>
      </c>
      <c r="J94" s="14">
        <v>11.081</v>
      </c>
      <c r="K94" s="14">
        <v>7.9539999999999997</v>
      </c>
      <c r="L94" s="14">
        <v>7.0990000000000002</v>
      </c>
      <c r="M94" s="14">
        <v>8.8640000000000008</v>
      </c>
      <c r="N94" s="14">
        <v>10.31</v>
      </c>
      <c r="O94" s="14">
        <v>12.949</v>
      </c>
      <c r="P94" s="14">
        <v>16.513999999999999</v>
      </c>
      <c r="Q94" s="14">
        <v>18.303999999999998</v>
      </c>
      <c r="R94" s="14">
        <v>122.518</v>
      </c>
      <c r="S94" s="14">
        <v>117.89400000000001</v>
      </c>
      <c r="T94" s="14">
        <v>127.325</v>
      </c>
      <c r="U94" s="14">
        <v>108.345</v>
      </c>
      <c r="V94" s="14">
        <v>78.361999999999995</v>
      </c>
      <c r="W94" s="14">
        <v>65.92</v>
      </c>
      <c r="X94" s="14">
        <v>70.03</v>
      </c>
      <c r="Y94" s="14">
        <v>93.804000000000002</v>
      </c>
      <c r="Z94" s="14">
        <v>108.76600000000001</v>
      </c>
      <c r="AA94" s="14">
        <v>126.98399999999999</v>
      </c>
      <c r="AB94" s="14">
        <v>114.235</v>
      </c>
      <c r="AC94" s="14">
        <v>120.666</v>
      </c>
      <c r="AD94" s="14">
        <v>122.996</v>
      </c>
      <c r="AE94" s="14">
        <v>101.705</v>
      </c>
      <c r="AF94" s="14">
        <v>79.001000000000005</v>
      </c>
      <c r="AG94" s="14">
        <v>50.531999999999996</v>
      </c>
      <c r="AH94" s="14">
        <v>31.02</v>
      </c>
      <c r="AI94" s="14">
        <v>21.02</v>
      </c>
      <c r="AJ94" s="14">
        <v>24.585000000000001</v>
      </c>
      <c r="AK94" s="14">
        <v>39.625</v>
      </c>
      <c r="AL94" s="14">
        <v>63.146000000000001</v>
      </c>
      <c r="AM94" s="14">
        <v>98.98</v>
      </c>
      <c r="AN94" s="14">
        <v>112.444</v>
      </c>
      <c r="AO94" s="14">
        <v>131.97800000000001</v>
      </c>
      <c r="AP94" s="14">
        <v>82.201999999999998</v>
      </c>
      <c r="AQ94" s="14">
        <v>59.540999999999997</v>
      </c>
      <c r="AR94" s="14">
        <v>50.082999999999998</v>
      </c>
      <c r="AS94" s="14">
        <v>31.021000000000001</v>
      </c>
      <c r="AT94" s="14">
        <v>21.274000000000001</v>
      </c>
      <c r="AU94" s="14">
        <v>15.2</v>
      </c>
      <c r="AV94" s="14">
        <v>17.95</v>
      </c>
      <c r="AW94" s="14">
        <v>25.32</v>
      </c>
      <c r="AX94" s="14">
        <v>39.621000000000002</v>
      </c>
      <c r="AY94" s="14">
        <v>60.75</v>
      </c>
      <c r="AZ94" s="14">
        <v>74.775999999999996</v>
      </c>
      <c r="BA94" s="14">
        <v>89.328999999999994</v>
      </c>
      <c r="BB94" s="14">
        <v>144.797</v>
      </c>
      <c r="BC94" s="14">
        <v>110.944</v>
      </c>
      <c r="BD94" s="14">
        <v>95.997</v>
      </c>
      <c r="BE94" s="14">
        <v>61.225999999999999</v>
      </c>
      <c r="BF94" s="14">
        <v>38.369</v>
      </c>
      <c r="BG94" s="14">
        <v>27.690999999999999</v>
      </c>
      <c r="BH94" s="14">
        <v>32.82</v>
      </c>
      <c r="BI94" s="14">
        <v>48.598999999999997</v>
      </c>
      <c r="BJ94" s="14">
        <v>70.507000000000005</v>
      </c>
      <c r="BK94" s="14">
        <v>110.084</v>
      </c>
      <c r="BL94" s="14">
        <v>125.515</v>
      </c>
      <c r="BM94" s="14">
        <v>146.48400000000001</v>
      </c>
      <c r="BN94" s="14">
        <v>227.82400000000001</v>
      </c>
      <c r="BO94" s="14">
        <v>178.029</v>
      </c>
      <c r="BP94" s="14">
        <v>142.62299999999999</v>
      </c>
      <c r="BQ94" s="14">
        <v>86.808999999999997</v>
      </c>
      <c r="BR94" s="14">
        <v>50.835999999999999</v>
      </c>
      <c r="BS94" s="14">
        <v>36.183999999999997</v>
      </c>
      <c r="BT94" s="14">
        <v>42.534999999999997</v>
      </c>
      <c r="BU94" s="14">
        <v>69.158000000000001</v>
      </c>
      <c r="BV94" s="14">
        <v>110.879</v>
      </c>
      <c r="BW94" s="14">
        <v>175.02099999999999</v>
      </c>
      <c r="BX94" s="14">
        <v>202.15899999999999</v>
      </c>
      <c r="BY94" s="121">
        <v>238.39599999999999</v>
      </c>
      <c r="BZ94" s="122" t="str">
        <f t="shared" si="7"/>
        <v>Rivadavia Mosconi Intl AP</v>
      </c>
      <c r="CA94" s="14">
        <f t="shared" si="8"/>
        <v>-45.784999999999997</v>
      </c>
      <c r="CB94" s="14">
        <f t="shared" si="9"/>
        <v>-67.465999999999994</v>
      </c>
      <c r="CC94" s="14">
        <f t="shared" si="10"/>
        <v>1.9756150111635489</v>
      </c>
      <c r="CD94" s="14">
        <f t="shared" si="11"/>
        <v>12578.161959392108</v>
      </c>
      <c r="CE94" s="102"/>
    </row>
    <row r="95" spans="1:83" x14ac:dyDescent="0.25">
      <c r="A95" s="14">
        <f t="shared" si="6"/>
        <v>19076.893158456885</v>
      </c>
      <c r="B95" s="14" t="s">
        <v>379</v>
      </c>
      <c r="C95" s="14">
        <v>-45.777999999999999</v>
      </c>
      <c r="D95" s="14">
        <v>170.732</v>
      </c>
      <c r="E95" s="14">
        <v>77</v>
      </c>
      <c r="F95" s="14">
        <v>13.882</v>
      </c>
      <c r="G95" s="14">
        <v>13.747999999999999</v>
      </c>
      <c r="H95" s="14">
        <v>13.103999999999999</v>
      </c>
      <c r="I95" s="14">
        <v>11.106999999999999</v>
      </c>
      <c r="J95" s="14">
        <v>9.3330000000000002</v>
      </c>
      <c r="K95" s="14">
        <v>7.5910000000000002</v>
      </c>
      <c r="L95" s="14">
        <v>7.24</v>
      </c>
      <c r="M95" s="14">
        <v>7.6669999999999998</v>
      </c>
      <c r="N95" s="14">
        <v>8.6460000000000008</v>
      </c>
      <c r="O95" s="14">
        <v>10.55</v>
      </c>
      <c r="P95" s="14">
        <v>11.287000000000001</v>
      </c>
      <c r="Q95" s="14">
        <v>12.472</v>
      </c>
      <c r="R95" s="14">
        <v>107.979</v>
      </c>
      <c r="S95" s="14">
        <v>91.751999999999995</v>
      </c>
      <c r="T95" s="14">
        <v>99.956999999999994</v>
      </c>
      <c r="U95" s="14">
        <v>77.915999999999997</v>
      </c>
      <c r="V95" s="14">
        <v>63.033999999999999</v>
      </c>
      <c r="W95" s="14">
        <v>54.838000000000001</v>
      </c>
      <c r="X95" s="14">
        <v>57.231000000000002</v>
      </c>
      <c r="Y95" s="14">
        <v>78.436999999999998</v>
      </c>
      <c r="Z95" s="14">
        <v>95.096999999999994</v>
      </c>
      <c r="AA95" s="14">
        <v>103.39700000000001</v>
      </c>
      <c r="AB95" s="14">
        <v>102.54300000000001</v>
      </c>
      <c r="AC95" s="14">
        <v>104.062</v>
      </c>
      <c r="AD95" s="14">
        <v>104.09699999999999</v>
      </c>
      <c r="AE95" s="14">
        <v>81.546999999999997</v>
      </c>
      <c r="AF95" s="14">
        <v>68.218999999999994</v>
      </c>
      <c r="AG95" s="14">
        <v>42.712000000000003</v>
      </c>
      <c r="AH95" s="14">
        <v>27.763000000000002</v>
      </c>
      <c r="AI95" s="14">
        <v>19.718</v>
      </c>
      <c r="AJ95" s="14">
        <v>22.692</v>
      </c>
      <c r="AK95" s="14">
        <v>37.32</v>
      </c>
      <c r="AL95" s="14">
        <v>57.48</v>
      </c>
      <c r="AM95" s="14">
        <v>81.631</v>
      </c>
      <c r="AN95" s="14">
        <v>99.619</v>
      </c>
      <c r="AO95" s="14">
        <v>105.85599999999999</v>
      </c>
      <c r="AP95" s="14">
        <v>80.701999999999998</v>
      </c>
      <c r="AQ95" s="14">
        <v>60.857999999999997</v>
      </c>
      <c r="AR95" s="14">
        <v>49.234000000000002</v>
      </c>
      <c r="AS95" s="14">
        <v>32.746000000000002</v>
      </c>
      <c r="AT95" s="14">
        <v>21.239000000000001</v>
      </c>
      <c r="AU95" s="14">
        <v>15.045</v>
      </c>
      <c r="AV95" s="14">
        <v>18.010999999999999</v>
      </c>
      <c r="AW95" s="14">
        <v>27.510999999999999</v>
      </c>
      <c r="AX95" s="14">
        <v>41.048000000000002</v>
      </c>
      <c r="AY95" s="14">
        <v>57.826000000000001</v>
      </c>
      <c r="AZ95" s="14">
        <v>73.498000000000005</v>
      </c>
      <c r="BA95" s="14">
        <v>83.585999999999999</v>
      </c>
      <c r="BB95" s="14">
        <v>116.956</v>
      </c>
      <c r="BC95" s="14">
        <v>87.998999999999995</v>
      </c>
      <c r="BD95" s="14">
        <v>78.510000000000005</v>
      </c>
      <c r="BE95" s="14">
        <v>49.8</v>
      </c>
      <c r="BF95" s="14">
        <v>32.9</v>
      </c>
      <c r="BG95" s="14">
        <v>24.834</v>
      </c>
      <c r="BH95" s="14">
        <v>28.204999999999998</v>
      </c>
      <c r="BI95" s="14">
        <v>44.424999999999997</v>
      </c>
      <c r="BJ95" s="14">
        <v>68.995000000000005</v>
      </c>
      <c r="BK95" s="14">
        <v>91.744</v>
      </c>
      <c r="BL95" s="14">
        <v>111.232</v>
      </c>
      <c r="BM95" s="14">
        <v>113.53</v>
      </c>
      <c r="BN95" s="14">
        <v>189.81899999999999</v>
      </c>
      <c r="BO95" s="14">
        <v>141.54599999999999</v>
      </c>
      <c r="BP95" s="14">
        <v>119.227</v>
      </c>
      <c r="BQ95" s="14">
        <v>73.483000000000004</v>
      </c>
      <c r="BR95" s="14">
        <v>46.47</v>
      </c>
      <c r="BS95" s="14">
        <v>33.302999999999997</v>
      </c>
      <c r="BT95" s="14">
        <v>38.96</v>
      </c>
      <c r="BU95" s="14">
        <v>63.780999999999999</v>
      </c>
      <c r="BV95" s="14">
        <v>101.221</v>
      </c>
      <c r="BW95" s="14">
        <v>144.52799999999999</v>
      </c>
      <c r="BX95" s="14">
        <v>177.036</v>
      </c>
      <c r="BY95" s="121">
        <v>188.77799999999999</v>
      </c>
      <c r="BZ95" s="122" t="str">
        <f t="shared" si="7"/>
        <v>Taiaroa Head</v>
      </c>
      <c r="CA95" s="14">
        <f t="shared" si="8"/>
        <v>-45.777999999999999</v>
      </c>
      <c r="CB95" s="14">
        <f t="shared" si="9"/>
        <v>170.732</v>
      </c>
      <c r="CC95" s="14">
        <f t="shared" si="10"/>
        <v>2.9963516618633275</v>
      </c>
      <c r="CD95" s="14">
        <f t="shared" si="11"/>
        <v>19076.893158456885</v>
      </c>
      <c r="CE95" s="102"/>
    </row>
    <row r="96" spans="1:83" x14ac:dyDescent="0.25">
      <c r="A96" s="14">
        <f t="shared" si="6"/>
        <v>12792.245051890826</v>
      </c>
      <c r="B96" s="14" t="s">
        <v>380</v>
      </c>
      <c r="C96" s="14">
        <v>-45.594000000000001</v>
      </c>
      <c r="D96" s="14">
        <v>-72.105999999999995</v>
      </c>
      <c r="E96" s="14">
        <v>310.89999999999998</v>
      </c>
      <c r="F96" s="14">
        <v>13.349</v>
      </c>
      <c r="G96" s="14">
        <v>12.795999999999999</v>
      </c>
      <c r="H96" s="14">
        <v>10.701000000000001</v>
      </c>
      <c r="I96" s="14">
        <v>7.3150000000000004</v>
      </c>
      <c r="J96" s="14">
        <v>5.1619999999999999</v>
      </c>
      <c r="K96" s="14">
        <v>2.4580000000000002</v>
      </c>
      <c r="L96" s="14">
        <v>3.169</v>
      </c>
      <c r="M96" s="14">
        <v>2.927</v>
      </c>
      <c r="N96" s="14">
        <v>5.0279999999999996</v>
      </c>
      <c r="O96" s="14">
        <v>8.3249999999999993</v>
      </c>
      <c r="P96" s="14">
        <v>10.420999999999999</v>
      </c>
      <c r="Q96" s="14">
        <v>12.208</v>
      </c>
      <c r="R96" s="14">
        <v>123.643</v>
      </c>
      <c r="S96" s="14">
        <v>116.761</v>
      </c>
      <c r="T96" s="14">
        <v>118.758</v>
      </c>
      <c r="U96" s="14">
        <v>100.048</v>
      </c>
      <c r="V96" s="14">
        <v>55.079000000000001</v>
      </c>
      <c r="W96" s="14">
        <v>47.332999999999998</v>
      </c>
      <c r="X96" s="14">
        <v>52.359000000000002</v>
      </c>
      <c r="Y96" s="14">
        <v>78.227999999999994</v>
      </c>
      <c r="Z96" s="14">
        <v>96.117999999999995</v>
      </c>
      <c r="AA96" s="14">
        <v>116.313</v>
      </c>
      <c r="AB96" s="14">
        <v>118.32299999999999</v>
      </c>
      <c r="AC96" s="14">
        <v>119.48</v>
      </c>
      <c r="AD96" s="14">
        <v>122.214</v>
      </c>
      <c r="AE96" s="14">
        <v>93.123000000000005</v>
      </c>
      <c r="AF96" s="14">
        <v>70.56</v>
      </c>
      <c r="AG96" s="14">
        <v>45.457999999999998</v>
      </c>
      <c r="AH96" s="14">
        <v>24.734999999999999</v>
      </c>
      <c r="AI96" s="14">
        <v>17.965</v>
      </c>
      <c r="AJ96" s="14">
        <v>22.981000000000002</v>
      </c>
      <c r="AK96" s="14">
        <v>34.006</v>
      </c>
      <c r="AL96" s="14">
        <v>55.155999999999999</v>
      </c>
      <c r="AM96" s="14">
        <v>84.466999999999999</v>
      </c>
      <c r="AN96" s="14">
        <v>110.673</v>
      </c>
      <c r="AO96" s="14">
        <v>124.06399999999999</v>
      </c>
      <c r="AP96" s="14">
        <v>81.483999999999995</v>
      </c>
      <c r="AQ96" s="14">
        <v>60.076000000000001</v>
      </c>
      <c r="AR96" s="14">
        <v>47.997</v>
      </c>
      <c r="AS96" s="14">
        <v>31.798999999999999</v>
      </c>
      <c r="AT96" s="14">
        <v>19.864000000000001</v>
      </c>
      <c r="AU96" s="14">
        <v>13.896000000000001</v>
      </c>
      <c r="AV96" s="14">
        <v>17.123000000000001</v>
      </c>
      <c r="AW96" s="14">
        <v>26.244</v>
      </c>
      <c r="AX96" s="14">
        <v>41.445999999999998</v>
      </c>
      <c r="AY96" s="14">
        <v>59.567</v>
      </c>
      <c r="AZ96" s="14">
        <v>73.697999999999993</v>
      </c>
      <c r="BA96" s="14">
        <v>89.361000000000004</v>
      </c>
      <c r="BB96" s="14">
        <v>145.97999999999999</v>
      </c>
      <c r="BC96" s="14">
        <v>115.51900000000001</v>
      </c>
      <c r="BD96" s="14">
        <v>92.247</v>
      </c>
      <c r="BE96" s="14">
        <v>58.981000000000002</v>
      </c>
      <c r="BF96" s="14">
        <v>30.282</v>
      </c>
      <c r="BG96" s="14">
        <v>21.620999999999999</v>
      </c>
      <c r="BH96" s="14">
        <v>25.725000000000001</v>
      </c>
      <c r="BI96" s="14">
        <v>44.850999999999999</v>
      </c>
      <c r="BJ96" s="14">
        <v>69.052999999999997</v>
      </c>
      <c r="BK96" s="14">
        <v>105.221</v>
      </c>
      <c r="BL96" s="14">
        <v>133.76400000000001</v>
      </c>
      <c r="BM96" s="14">
        <v>144.43700000000001</v>
      </c>
      <c r="BN96" s="14">
        <v>232.22399999999999</v>
      </c>
      <c r="BO96" s="14">
        <v>176.95599999999999</v>
      </c>
      <c r="BP96" s="14">
        <v>136.27500000000001</v>
      </c>
      <c r="BQ96" s="14">
        <v>82.869</v>
      </c>
      <c r="BR96" s="14">
        <v>42.253</v>
      </c>
      <c r="BS96" s="14">
        <v>30.277000000000001</v>
      </c>
      <c r="BT96" s="14">
        <v>37.012999999999998</v>
      </c>
      <c r="BU96" s="14">
        <v>63.463999999999999</v>
      </c>
      <c r="BV96" s="14">
        <v>103.19</v>
      </c>
      <c r="BW96" s="14">
        <v>160.36099999999999</v>
      </c>
      <c r="BX96" s="14">
        <v>209.97200000000001</v>
      </c>
      <c r="BY96" s="121">
        <v>231.262</v>
      </c>
      <c r="BZ96" s="122" t="str">
        <f t="shared" si="7"/>
        <v>Coyhaique Vidal AP</v>
      </c>
      <c r="CA96" s="14">
        <f t="shared" si="8"/>
        <v>-45.594000000000001</v>
      </c>
      <c r="CB96" s="14">
        <f t="shared" si="9"/>
        <v>-72.105999999999995</v>
      </c>
      <c r="CC96" s="14">
        <f t="shared" si="10"/>
        <v>2.0092404146638567</v>
      </c>
      <c r="CD96" s="14">
        <f t="shared" si="11"/>
        <v>12792.245051890826</v>
      </c>
      <c r="CE96" s="102"/>
    </row>
    <row r="97" spans="1:83" x14ac:dyDescent="0.25">
      <c r="A97" s="14">
        <f t="shared" si="6"/>
        <v>12806.282636370293</v>
      </c>
      <c r="B97" s="14" t="s">
        <v>381</v>
      </c>
      <c r="C97" s="14">
        <v>-45.4</v>
      </c>
      <c r="D97" s="14">
        <v>-72.7</v>
      </c>
      <c r="E97" s="14">
        <v>10</v>
      </c>
      <c r="F97" s="14">
        <v>12.853</v>
      </c>
      <c r="G97" s="14">
        <v>12.733000000000001</v>
      </c>
      <c r="H97" s="14">
        <v>11.159000000000001</v>
      </c>
      <c r="I97" s="14">
        <v>8.6150000000000002</v>
      </c>
      <c r="J97" s="14">
        <v>6.875</v>
      </c>
      <c r="K97" s="14">
        <v>4.4660000000000002</v>
      </c>
      <c r="L97" s="14">
        <v>4.03</v>
      </c>
      <c r="M97" s="14">
        <v>4.8879999999999999</v>
      </c>
      <c r="N97" s="14">
        <v>6.6189999999999998</v>
      </c>
      <c r="O97" s="14">
        <v>8.5489999999999995</v>
      </c>
      <c r="P97" s="14">
        <v>10.944000000000001</v>
      </c>
      <c r="Q97" s="14">
        <v>12.606</v>
      </c>
      <c r="R97" s="14">
        <v>100.651</v>
      </c>
      <c r="S97" s="14">
        <v>91.611999999999995</v>
      </c>
      <c r="T97" s="14">
        <v>88.603999999999999</v>
      </c>
      <c r="U97" s="14">
        <v>57.831000000000003</v>
      </c>
      <c r="V97" s="14">
        <v>36.348999999999997</v>
      </c>
      <c r="W97" s="14">
        <v>25.303000000000001</v>
      </c>
      <c r="X97" s="14">
        <v>34.880000000000003</v>
      </c>
      <c r="Y97" s="14">
        <v>54.372</v>
      </c>
      <c r="Z97" s="14">
        <v>77.652000000000001</v>
      </c>
      <c r="AA97" s="14">
        <v>92.402000000000001</v>
      </c>
      <c r="AB97" s="14">
        <v>101.53400000000001</v>
      </c>
      <c r="AC97" s="14">
        <v>110.03400000000001</v>
      </c>
      <c r="AD97" s="14">
        <v>96.221000000000004</v>
      </c>
      <c r="AE97" s="14">
        <v>76.995000000000005</v>
      </c>
      <c r="AF97" s="14">
        <v>61.179000000000002</v>
      </c>
      <c r="AG97" s="14">
        <v>34.293999999999997</v>
      </c>
      <c r="AH97" s="14">
        <v>21.364999999999998</v>
      </c>
      <c r="AI97" s="14">
        <v>14.112</v>
      </c>
      <c r="AJ97" s="14">
        <v>18.620999999999999</v>
      </c>
      <c r="AK97" s="14">
        <v>29.882000000000001</v>
      </c>
      <c r="AL97" s="14">
        <v>48.197000000000003</v>
      </c>
      <c r="AM97" s="14">
        <v>72.457999999999998</v>
      </c>
      <c r="AN97" s="14">
        <v>89.945999999999998</v>
      </c>
      <c r="AO97" s="14">
        <v>115.535</v>
      </c>
      <c r="AP97" s="14">
        <v>79.320999999999998</v>
      </c>
      <c r="AQ97" s="14">
        <v>58.825000000000003</v>
      </c>
      <c r="AR97" s="14">
        <v>50.314999999999998</v>
      </c>
      <c r="AS97" s="14">
        <v>29.491</v>
      </c>
      <c r="AT97" s="14">
        <v>18.824000000000002</v>
      </c>
      <c r="AU97" s="14">
        <v>13.061</v>
      </c>
      <c r="AV97" s="14">
        <v>16.128</v>
      </c>
      <c r="AW97" s="14">
        <v>25.433</v>
      </c>
      <c r="AX97" s="14">
        <v>38.948</v>
      </c>
      <c r="AY97" s="14">
        <v>58.438000000000002</v>
      </c>
      <c r="AZ97" s="14">
        <v>72.763999999999996</v>
      </c>
      <c r="BA97" s="14">
        <v>88.65</v>
      </c>
      <c r="BB97" s="14">
        <v>108.723</v>
      </c>
      <c r="BC97" s="14">
        <v>89.388999999999996</v>
      </c>
      <c r="BD97" s="14">
        <v>72.191999999999993</v>
      </c>
      <c r="BE97" s="14">
        <v>41.939</v>
      </c>
      <c r="BF97" s="14">
        <v>24.102</v>
      </c>
      <c r="BG97" s="14">
        <v>16.016999999999999</v>
      </c>
      <c r="BH97" s="14">
        <v>20.7</v>
      </c>
      <c r="BI97" s="14">
        <v>35.031999999999996</v>
      </c>
      <c r="BJ97" s="14">
        <v>60.162999999999997</v>
      </c>
      <c r="BK97" s="14">
        <v>86.052999999999997</v>
      </c>
      <c r="BL97" s="14">
        <v>109.10599999999999</v>
      </c>
      <c r="BM97" s="14">
        <v>128.62200000000001</v>
      </c>
      <c r="BN97" s="14">
        <v>175.96799999999999</v>
      </c>
      <c r="BO97" s="14">
        <v>141.93600000000001</v>
      </c>
      <c r="BP97" s="14">
        <v>111.432</v>
      </c>
      <c r="BQ97" s="14">
        <v>61.588000000000001</v>
      </c>
      <c r="BR97" s="14">
        <v>35.597999999999999</v>
      </c>
      <c r="BS97" s="14">
        <v>23.963999999999999</v>
      </c>
      <c r="BT97" s="14">
        <v>31.027000000000001</v>
      </c>
      <c r="BU97" s="14">
        <v>52.53</v>
      </c>
      <c r="BV97" s="14">
        <v>89.802999999999997</v>
      </c>
      <c r="BW97" s="14">
        <v>133.32599999999999</v>
      </c>
      <c r="BX97" s="14">
        <v>170.922</v>
      </c>
      <c r="BY97" s="121">
        <v>205.822</v>
      </c>
      <c r="BZ97" s="122" t="str">
        <f t="shared" si="7"/>
        <v>Puerto Aysan AP</v>
      </c>
      <c r="CA97" s="14">
        <f t="shared" si="8"/>
        <v>-45.4</v>
      </c>
      <c r="CB97" s="14">
        <f t="shared" si="9"/>
        <v>-72.7</v>
      </c>
      <c r="CC97" s="14">
        <f t="shared" si="10"/>
        <v>2.0114452568902208</v>
      </c>
      <c r="CD97" s="14">
        <f t="shared" si="11"/>
        <v>12806.282636370293</v>
      </c>
      <c r="CE97" s="102"/>
    </row>
    <row r="98" spans="1:83" x14ac:dyDescent="0.25">
      <c r="A98" s="14">
        <f t="shared" si="6"/>
        <v>18816.881777959479</v>
      </c>
      <c r="B98" s="14" t="s">
        <v>382</v>
      </c>
      <c r="C98" s="14">
        <v>-45.220999999999997</v>
      </c>
      <c r="D98" s="14">
        <v>166.88499999999999</v>
      </c>
      <c r="E98" s="14">
        <v>19</v>
      </c>
      <c r="F98" s="14">
        <v>14.906000000000001</v>
      </c>
      <c r="G98" s="14">
        <v>14.787000000000001</v>
      </c>
      <c r="H98" s="14">
        <v>14.032999999999999</v>
      </c>
      <c r="I98" s="14">
        <v>12.87</v>
      </c>
      <c r="J98" s="14">
        <v>10.782999999999999</v>
      </c>
      <c r="K98" s="14">
        <v>9.39</v>
      </c>
      <c r="L98" s="14">
        <v>8.8279999999999994</v>
      </c>
      <c r="M98" s="14">
        <v>9.1379999999999999</v>
      </c>
      <c r="N98" s="14">
        <v>10.209</v>
      </c>
      <c r="O98" s="14">
        <v>10.558</v>
      </c>
      <c r="P98" s="14">
        <v>11.379</v>
      </c>
      <c r="Q98" s="14">
        <v>13.333</v>
      </c>
      <c r="R98" s="14">
        <v>109.919</v>
      </c>
      <c r="S98" s="14">
        <v>104.057</v>
      </c>
      <c r="T98" s="14">
        <v>109.111</v>
      </c>
      <c r="U98" s="14">
        <v>89.213999999999999</v>
      </c>
      <c r="V98" s="14">
        <v>58.823999999999998</v>
      </c>
      <c r="W98" s="14">
        <v>53.374000000000002</v>
      </c>
      <c r="X98" s="14">
        <v>68.293999999999997</v>
      </c>
      <c r="Y98" s="14">
        <v>88.450999999999993</v>
      </c>
      <c r="Z98" s="14">
        <v>93.206999999999994</v>
      </c>
      <c r="AA98" s="14">
        <v>109.452</v>
      </c>
      <c r="AB98" s="14">
        <v>106.036</v>
      </c>
      <c r="AC98" s="14">
        <v>110.566</v>
      </c>
      <c r="AD98" s="14">
        <v>100.824</v>
      </c>
      <c r="AE98" s="14">
        <v>81.921999999999997</v>
      </c>
      <c r="AF98" s="14">
        <v>66.760999999999996</v>
      </c>
      <c r="AG98" s="14">
        <v>43.149000000000001</v>
      </c>
      <c r="AH98" s="14">
        <v>25.878</v>
      </c>
      <c r="AI98" s="14">
        <v>20.827000000000002</v>
      </c>
      <c r="AJ98" s="14">
        <v>24.344999999999999</v>
      </c>
      <c r="AK98" s="14">
        <v>38.216000000000001</v>
      </c>
      <c r="AL98" s="14">
        <v>53.311999999999998</v>
      </c>
      <c r="AM98" s="14">
        <v>80.224999999999994</v>
      </c>
      <c r="AN98" s="14">
        <v>95.213999999999999</v>
      </c>
      <c r="AO98" s="14">
        <v>107.58799999999999</v>
      </c>
      <c r="AP98" s="14">
        <v>80.266000000000005</v>
      </c>
      <c r="AQ98" s="14">
        <v>61.17</v>
      </c>
      <c r="AR98" s="14">
        <v>50.46</v>
      </c>
      <c r="AS98" s="14">
        <v>32.152000000000001</v>
      </c>
      <c r="AT98" s="14">
        <v>20.873000000000001</v>
      </c>
      <c r="AU98" s="14">
        <v>16.690000000000001</v>
      </c>
      <c r="AV98" s="14">
        <v>18.651</v>
      </c>
      <c r="AW98" s="14">
        <v>28.064</v>
      </c>
      <c r="AX98" s="14">
        <v>40.03</v>
      </c>
      <c r="AY98" s="14">
        <v>58.283000000000001</v>
      </c>
      <c r="AZ98" s="14">
        <v>73.457999999999998</v>
      </c>
      <c r="BA98" s="14">
        <v>86.021000000000001</v>
      </c>
      <c r="BB98" s="14">
        <v>130.66</v>
      </c>
      <c r="BC98" s="14">
        <v>103.836</v>
      </c>
      <c r="BD98" s="14">
        <v>88.305999999999997</v>
      </c>
      <c r="BE98" s="14">
        <v>54.822000000000003</v>
      </c>
      <c r="BF98" s="14">
        <v>31.692</v>
      </c>
      <c r="BG98" s="14">
        <v>25.137</v>
      </c>
      <c r="BH98" s="14">
        <v>31.902999999999999</v>
      </c>
      <c r="BI98" s="14">
        <v>49.526000000000003</v>
      </c>
      <c r="BJ98" s="14">
        <v>69.076999999999998</v>
      </c>
      <c r="BK98" s="14">
        <v>102.804</v>
      </c>
      <c r="BL98" s="14">
        <v>118.069</v>
      </c>
      <c r="BM98" s="14">
        <v>130.00700000000001</v>
      </c>
      <c r="BN98" s="14">
        <v>200.685</v>
      </c>
      <c r="BO98" s="14">
        <v>159.13200000000001</v>
      </c>
      <c r="BP98" s="14">
        <v>129.66800000000001</v>
      </c>
      <c r="BQ98" s="14">
        <v>79.242000000000004</v>
      </c>
      <c r="BR98" s="14">
        <v>45.267000000000003</v>
      </c>
      <c r="BS98" s="14">
        <v>35.451999999999998</v>
      </c>
      <c r="BT98" s="14">
        <v>43.128999999999998</v>
      </c>
      <c r="BU98" s="14">
        <v>70.16</v>
      </c>
      <c r="BV98" s="14">
        <v>101.22499999999999</v>
      </c>
      <c r="BW98" s="14">
        <v>153.44900000000001</v>
      </c>
      <c r="BX98" s="14">
        <v>182.023</v>
      </c>
      <c r="BY98" s="121">
        <v>206.89400000000001</v>
      </c>
      <c r="BZ98" s="122" t="str">
        <f t="shared" si="7"/>
        <v>Secretary Island</v>
      </c>
      <c r="CA98" s="14">
        <f t="shared" si="8"/>
        <v>-45.220999999999997</v>
      </c>
      <c r="CB98" s="14">
        <f t="shared" si="9"/>
        <v>166.88499999999999</v>
      </c>
      <c r="CC98" s="14">
        <f t="shared" si="10"/>
        <v>2.9555124368603085</v>
      </c>
      <c r="CD98" s="14">
        <f t="shared" si="11"/>
        <v>18816.881777959479</v>
      </c>
      <c r="CE98" s="102"/>
    </row>
    <row r="99" spans="1:83" x14ac:dyDescent="0.25">
      <c r="A99" s="14">
        <f t="shared" si="6"/>
        <v>19122.333014362153</v>
      </c>
      <c r="B99" s="14" t="s">
        <v>383</v>
      </c>
      <c r="C99" s="14">
        <v>-43.95</v>
      </c>
      <c r="D99" s="14">
        <v>-176.56700000000001</v>
      </c>
      <c r="E99" s="14">
        <v>49</v>
      </c>
      <c r="F99" s="14">
        <v>14.837999999999999</v>
      </c>
      <c r="G99" s="14">
        <v>15.02</v>
      </c>
      <c r="H99" s="14">
        <v>14.7</v>
      </c>
      <c r="I99" s="14">
        <v>12.148999999999999</v>
      </c>
      <c r="J99" s="14">
        <v>10.803000000000001</v>
      </c>
      <c r="K99" s="14">
        <v>9.17</v>
      </c>
      <c r="L99" s="14">
        <v>8.4320000000000004</v>
      </c>
      <c r="M99" s="14">
        <v>8.827</v>
      </c>
      <c r="N99" s="14">
        <v>9.8670000000000009</v>
      </c>
      <c r="O99" s="14">
        <v>10.417</v>
      </c>
      <c r="P99" s="14">
        <v>11.457000000000001</v>
      </c>
      <c r="Q99" s="14">
        <v>13.663</v>
      </c>
      <c r="R99" s="14">
        <v>114.264</v>
      </c>
      <c r="S99" s="14">
        <v>96.31</v>
      </c>
      <c r="T99" s="14">
        <v>99.135000000000005</v>
      </c>
      <c r="U99" s="14">
        <v>80.430000000000007</v>
      </c>
      <c r="V99" s="14">
        <v>54.103000000000002</v>
      </c>
      <c r="W99" s="14">
        <v>44.917999999999999</v>
      </c>
      <c r="X99" s="14">
        <v>51.162999999999997</v>
      </c>
      <c r="Y99" s="14">
        <v>63.223999999999997</v>
      </c>
      <c r="Z99" s="14">
        <v>82.962000000000003</v>
      </c>
      <c r="AA99" s="14">
        <v>99.034999999999997</v>
      </c>
      <c r="AB99" s="14">
        <v>108.53100000000001</v>
      </c>
      <c r="AC99" s="14">
        <v>110.367</v>
      </c>
      <c r="AD99" s="14">
        <v>106.554</v>
      </c>
      <c r="AE99" s="14">
        <v>77.102000000000004</v>
      </c>
      <c r="AF99" s="14">
        <v>69.103999999999999</v>
      </c>
      <c r="AG99" s="14">
        <v>45.179000000000002</v>
      </c>
      <c r="AH99" s="14">
        <v>27.585999999999999</v>
      </c>
      <c r="AI99" s="14">
        <v>20.571000000000002</v>
      </c>
      <c r="AJ99" s="14">
        <v>23.088000000000001</v>
      </c>
      <c r="AK99" s="14">
        <v>35.398000000000003</v>
      </c>
      <c r="AL99" s="14">
        <v>53.875999999999998</v>
      </c>
      <c r="AM99" s="14">
        <v>79.171000000000006</v>
      </c>
      <c r="AN99" s="14">
        <v>101.63</v>
      </c>
      <c r="AO99" s="14">
        <v>109.608</v>
      </c>
      <c r="AP99" s="14">
        <v>84.549000000000007</v>
      </c>
      <c r="AQ99" s="14">
        <v>58.472000000000001</v>
      </c>
      <c r="AR99" s="14">
        <v>54.774999999999999</v>
      </c>
      <c r="AS99" s="14">
        <v>35.078000000000003</v>
      </c>
      <c r="AT99" s="14">
        <v>23.963000000000001</v>
      </c>
      <c r="AU99" s="14">
        <v>17.579999999999998</v>
      </c>
      <c r="AV99" s="14">
        <v>20.09</v>
      </c>
      <c r="AW99" s="14">
        <v>28.992999999999999</v>
      </c>
      <c r="AX99" s="14">
        <v>43.21</v>
      </c>
      <c r="AY99" s="14">
        <v>62.561999999999998</v>
      </c>
      <c r="AZ99" s="14">
        <v>80.855000000000004</v>
      </c>
      <c r="BA99" s="14">
        <v>86.93</v>
      </c>
      <c r="BB99" s="14">
        <v>129.96899999999999</v>
      </c>
      <c r="BC99" s="14">
        <v>99.192999999999998</v>
      </c>
      <c r="BD99" s="14">
        <v>82.989000000000004</v>
      </c>
      <c r="BE99" s="14">
        <v>53.881999999999998</v>
      </c>
      <c r="BF99" s="14">
        <v>33.206000000000003</v>
      </c>
      <c r="BG99" s="14">
        <v>25.125</v>
      </c>
      <c r="BH99" s="14">
        <v>28.914000000000001</v>
      </c>
      <c r="BI99" s="14">
        <v>41.551000000000002</v>
      </c>
      <c r="BJ99" s="14">
        <v>63.539000000000001</v>
      </c>
      <c r="BK99" s="14">
        <v>92.861999999999995</v>
      </c>
      <c r="BL99" s="14">
        <v>119.57899999999999</v>
      </c>
      <c r="BM99" s="14">
        <v>130.083</v>
      </c>
      <c r="BN99" s="14">
        <v>206.83799999999999</v>
      </c>
      <c r="BO99" s="14">
        <v>149.834</v>
      </c>
      <c r="BP99" s="14">
        <v>125.194</v>
      </c>
      <c r="BQ99" s="14">
        <v>79.837999999999994</v>
      </c>
      <c r="BR99" s="14">
        <v>47.774999999999999</v>
      </c>
      <c r="BS99" s="14">
        <v>34.895000000000003</v>
      </c>
      <c r="BT99" s="14">
        <v>41.027999999999999</v>
      </c>
      <c r="BU99" s="14">
        <v>61.68</v>
      </c>
      <c r="BV99" s="14">
        <v>96.972999999999999</v>
      </c>
      <c r="BW99" s="14">
        <v>144.709</v>
      </c>
      <c r="BX99" s="14">
        <v>187.10499999999999</v>
      </c>
      <c r="BY99" s="121">
        <v>210.03800000000001</v>
      </c>
      <c r="BZ99" s="122" t="str">
        <f t="shared" si="7"/>
        <v>Chatham Islands</v>
      </c>
      <c r="CA99" s="14">
        <f t="shared" si="8"/>
        <v>-43.95</v>
      </c>
      <c r="CB99" s="14">
        <f t="shared" si="9"/>
        <v>-176.56700000000001</v>
      </c>
      <c r="CC99" s="14">
        <f t="shared" si="10"/>
        <v>3.0034887667695438</v>
      </c>
      <c r="CD99" s="14">
        <f t="shared" si="11"/>
        <v>19122.333014362153</v>
      </c>
      <c r="CE99" s="102"/>
    </row>
    <row r="100" spans="1:83" x14ac:dyDescent="0.25">
      <c r="A100" s="14">
        <f t="shared" si="6"/>
        <v>12477.606878321989</v>
      </c>
      <c r="B100" s="14" t="s">
        <v>384</v>
      </c>
      <c r="C100" s="14">
        <v>-43.817</v>
      </c>
      <c r="D100" s="14">
        <v>-68.882999999999996</v>
      </c>
      <c r="E100" s="14">
        <v>460</v>
      </c>
      <c r="F100" s="14">
        <v>17.741</v>
      </c>
      <c r="G100" s="14">
        <v>18.260000000000002</v>
      </c>
      <c r="H100" s="14">
        <v>14.486000000000001</v>
      </c>
      <c r="I100" s="14">
        <v>9.7650000000000006</v>
      </c>
      <c r="J100" s="14">
        <v>7.0309999999999997</v>
      </c>
      <c r="K100" s="14">
        <v>5.0209999999999999</v>
      </c>
      <c r="L100" s="14">
        <v>4.57</v>
      </c>
      <c r="M100" s="14">
        <v>5.4870000000000001</v>
      </c>
      <c r="N100" s="14">
        <v>8.3680000000000003</v>
      </c>
      <c r="O100" s="14">
        <v>12.464</v>
      </c>
      <c r="P100" s="14">
        <v>15.433</v>
      </c>
      <c r="Q100" s="14">
        <v>17.256</v>
      </c>
      <c r="R100" s="14">
        <v>126.256</v>
      </c>
      <c r="S100" s="14">
        <v>120.96299999999999</v>
      </c>
      <c r="T100" s="14">
        <v>143.227</v>
      </c>
      <c r="U100" s="14">
        <v>119.072</v>
      </c>
      <c r="V100" s="14">
        <v>97.55</v>
      </c>
      <c r="W100" s="14">
        <v>65.957999999999998</v>
      </c>
      <c r="X100" s="14">
        <v>75.298000000000002</v>
      </c>
      <c r="Y100" s="14">
        <v>113.22799999999999</v>
      </c>
      <c r="Z100" s="14">
        <v>128.07400000000001</v>
      </c>
      <c r="AA100" s="14">
        <v>133.505</v>
      </c>
      <c r="AB100" s="14">
        <v>122.322</v>
      </c>
      <c r="AC100" s="14">
        <v>121.417</v>
      </c>
      <c r="AD100" s="14">
        <v>136.99600000000001</v>
      </c>
      <c r="AE100" s="14">
        <v>103.473</v>
      </c>
      <c r="AF100" s="14">
        <v>89.905000000000001</v>
      </c>
      <c r="AG100" s="14">
        <v>54.100999999999999</v>
      </c>
      <c r="AH100" s="14">
        <v>35.697000000000003</v>
      </c>
      <c r="AI100" s="14">
        <v>23.739000000000001</v>
      </c>
      <c r="AJ100" s="14">
        <v>28.756</v>
      </c>
      <c r="AK100" s="14">
        <v>46.911999999999999</v>
      </c>
      <c r="AL100" s="14">
        <v>70.676000000000002</v>
      </c>
      <c r="AM100" s="14">
        <v>103.34699999999999</v>
      </c>
      <c r="AN100" s="14">
        <v>122.239</v>
      </c>
      <c r="AO100" s="14">
        <v>135.602</v>
      </c>
      <c r="AP100" s="14">
        <v>80.063000000000002</v>
      </c>
      <c r="AQ100" s="14">
        <v>58.652000000000001</v>
      </c>
      <c r="AR100" s="14">
        <v>48.32</v>
      </c>
      <c r="AS100" s="14">
        <v>31.282</v>
      </c>
      <c r="AT100" s="14">
        <v>22.919</v>
      </c>
      <c r="AU100" s="14">
        <v>16.760000000000002</v>
      </c>
      <c r="AV100" s="14">
        <v>20.021999999999998</v>
      </c>
      <c r="AW100" s="14">
        <v>28.571000000000002</v>
      </c>
      <c r="AX100" s="14">
        <v>40.735999999999997</v>
      </c>
      <c r="AY100" s="14">
        <v>59.554000000000002</v>
      </c>
      <c r="AZ100" s="14">
        <v>73.858999999999995</v>
      </c>
      <c r="BA100" s="14">
        <v>87.569000000000003</v>
      </c>
      <c r="BB100" s="14">
        <v>146.833</v>
      </c>
      <c r="BC100" s="14">
        <v>123.592</v>
      </c>
      <c r="BD100" s="14">
        <v>111.276</v>
      </c>
      <c r="BE100" s="14">
        <v>67.540999999999997</v>
      </c>
      <c r="BF100" s="14">
        <v>45.131999999999998</v>
      </c>
      <c r="BG100" s="14">
        <v>29.19</v>
      </c>
      <c r="BH100" s="14">
        <v>34.875999999999998</v>
      </c>
      <c r="BI100" s="14">
        <v>59.273000000000003</v>
      </c>
      <c r="BJ100" s="14">
        <v>85.290999999999997</v>
      </c>
      <c r="BK100" s="14">
        <v>123.607</v>
      </c>
      <c r="BL100" s="14">
        <v>141.541</v>
      </c>
      <c r="BM100" s="14">
        <v>162.23699999999999</v>
      </c>
      <c r="BN100" s="14">
        <v>251.29</v>
      </c>
      <c r="BO100" s="14">
        <v>191.55799999999999</v>
      </c>
      <c r="BP100" s="14">
        <v>161.85599999999999</v>
      </c>
      <c r="BQ100" s="14">
        <v>95.617000000000004</v>
      </c>
      <c r="BR100" s="14">
        <v>61.194000000000003</v>
      </c>
      <c r="BS100" s="14">
        <v>39.718000000000004</v>
      </c>
      <c r="BT100" s="14">
        <v>48.201000000000001</v>
      </c>
      <c r="BU100" s="14">
        <v>83.447000000000003</v>
      </c>
      <c r="BV100" s="14">
        <v>128.839</v>
      </c>
      <c r="BW100" s="14">
        <v>189.797</v>
      </c>
      <c r="BX100" s="14">
        <v>229.61099999999999</v>
      </c>
      <c r="BY100" s="121">
        <v>260.09500000000003</v>
      </c>
      <c r="BZ100" s="122" t="str">
        <f t="shared" si="7"/>
        <v>Paso de Indios</v>
      </c>
      <c r="CA100" s="14">
        <f t="shared" si="8"/>
        <v>-43.817</v>
      </c>
      <c r="CB100" s="14">
        <f t="shared" si="9"/>
        <v>-68.882999999999996</v>
      </c>
      <c r="CC100" s="14">
        <f t="shared" si="10"/>
        <v>1.9598211194763333</v>
      </c>
      <c r="CD100" s="14">
        <f t="shared" si="11"/>
        <v>12477.606878321989</v>
      </c>
      <c r="CE100" s="102"/>
    </row>
    <row r="101" spans="1:83" x14ac:dyDescent="0.25">
      <c r="A101" s="14">
        <f t="shared" si="6"/>
        <v>12764.662791427792</v>
      </c>
      <c r="B101" s="14" t="s">
        <v>385</v>
      </c>
      <c r="C101" s="14">
        <v>-43.567</v>
      </c>
      <c r="D101" s="14">
        <v>-74.832999999999998</v>
      </c>
      <c r="E101" s="14">
        <v>45</v>
      </c>
      <c r="F101" s="14">
        <v>12.487</v>
      </c>
      <c r="G101" s="14">
        <v>12.449</v>
      </c>
      <c r="H101" s="14">
        <v>12.742000000000001</v>
      </c>
      <c r="I101" s="14">
        <v>11.205</v>
      </c>
      <c r="J101" s="14">
        <v>10.08</v>
      </c>
      <c r="K101" s="14">
        <v>8.4440000000000008</v>
      </c>
      <c r="L101" s="14">
        <v>8.0570000000000004</v>
      </c>
      <c r="M101" s="14">
        <v>7.9020000000000001</v>
      </c>
      <c r="N101" s="14">
        <v>7.8360000000000003</v>
      </c>
      <c r="O101" s="14">
        <v>8.89</v>
      </c>
      <c r="P101" s="14">
        <v>9.7690000000000001</v>
      </c>
      <c r="Q101" s="14">
        <v>11.497</v>
      </c>
      <c r="R101" s="14">
        <v>92.486999999999995</v>
      </c>
      <c r="S101" s="14">
        <v>88.989000000000004</v>
      </c>
      <c r="T101" s="14">
        <v>89.71</v>
      </c>
      <c r="U101" s="14">
        <v>81.832999999999998</v>
      </c>
      <c r="V101" s="14">
        <v>51.466999999999999</v>
      </c>
      <c r="W101" s="14">
        <v>37.347999999999999</v>
      </c>
      <c r="X101" s="14">
        <v>38.33</v>
      </c>
      <c r="Y101" s="14">
        <v>50.155000000000001</v>
      </c>
      <c r="Z101" s="14">
        <v>74.385999999999996</v>
      </c>
      <c r="AA101" s="14">
        <v>89.09</v>
      </c>
      <c r="AB101" s="14">
        <v>87.918000000000006</v>
      </c>
      <c r="AC101" s="14">
        <v>97.727999999999994</v>
      </c>
      <c r="AD101" s="14">
        <v>90.343999999999994</v>
      </c>
      <c r="AE101" s="14">
        <v>76.739000000000004</v>
      </c>
      <c r="AF101" s="14">
        <v>66.787999999999997</v>
      </c>
      <c r="AG101" s="14">
        <v>46.087000000000003</v>
      </c>
      <c r="AH101" s="14">
        <v>25.303000000000001</v>
      </c>
      <c r="AI101" s="14">
        <v>17.163</v>
      </c>
      <c r="AJ101" s="14">
        <v>20.361999999999998</v>
      </c>
      <c r="AK101" s="14">
        <v>29.678000000000001</v>
      </c>
      <c r="AL101" s="14">
        <v>50.58</v>
      </c>
      <c r="AM101" s="14">
        <v>73.248999999999995</v>
      </c>
      <c r="AN101" s="14">
        <v>83.24</v>
      </c>
      <c r="AO101" s="14">
        <v>99.07</v>
      </c>
      <c r="AP101" s="14">
        <v>77.656999999999996</v>
      </c>
      <c r="AQ101" s="14">
        <v>61.356999999999999</v>
      </c>
      <c r="AR101" s="14">
        <v>50.948999999999998</v>
      </c>
      <c r="AS101" s="14">
        <v>33.182000000000002</v>
      </c>
      <c r="AT101" s="14">
        <v>20.8</v>
      </c>
      <c r="AU101" s="14">
        <v>14.615</v>
      </c>
      <c r="AV101" s="14">
        <v>18.219000000000001</v>
      </c>
      <c r="AW101" s="14">
        <v>25.4</v>
      </c>
      <c r="AX101" s="14">
        <v>42.662999999999997</v>
      </c>
      <c r="AY101" s="14">
        <v>58.628999999999998</v>
      </c>
      <c r="AZ101" s="14">
        <v>71.527000000000001</v>
      </c>
      <c r="BA101" s="14">
        <v>83.159000000000006</v>
      </c>
      <c r="BB101" s="14">
        <v>100.175</v>
      </c>
      <c r="BC101" s="14">
        <v>91.686000000000007</v>
      </c>
      <c r="BD101" s="14">
        <v>72.638000000000005</v>
      </c>
      <c r="BE101" s="14">
        <v>54.414000000000001</v>
      </c>
      <c r="BF101" s="14">
        <v>30.012</v>
      </c>
      <c r="BG101" s="14">
        <v>20.733000000000001</v>
      </c>
      <c r="BH101" s="14">
        <v>23.651</v>
      </c>
      <c r="BI101" s="14">
        <v>34.072000000000003</v>
      </c>
      <c r="BJ101" s="14">
        <v>59.552999999999997</v>
      </c>
      <c r="BK101" s="14">
        <v>85.283000000000001</v>
      </c>
      <c r="BL101" s="14">
        <v>97.373999999999995</v>
      </c>
      <c r="BM101" s="14">
        <v>115.11799999999999</v>
      </c>
      <c r="BN101" s="14">
        <v>161.012</v>
      </c>
      <c r="BO101" s="14">
        <v>139.44800000000001</v>
      </c>
      <c r="BP101" s="14">
        <v>115.629</v>
      </c>
      <c r="BQ101" s="14">
        <v>79.966999999999999</v>
      </c>
      <c r="BR101" s="14">
        <v>43.47</v>
      </c>
      <c r="BS101" s="14">
        <v>29.373999999999999</v>
      </c>
      <c r="BT101" s="14">
        <v>35.072000000000003</v>
      </c>
      <c r="BU101" s="14">
        <v>51.795000000000002</v>
      </c>
      <c r="BV101" s="14">
        <v>90.587999999999994</v>
      </c>
      <c r="BW101" s="14">
        <v>133.233</v>
      </c>
      <c r="BX101" s="14">
        <v>150.62899999999999</v>
      </c>
      <c r="BY101" s="121">
        <v>180.90600000000001</v>
      </c>
      <c r="BZ101" s="122" t="str">
        <f t="shared" si="7"/>
        <v>Isla Huafo</v>
      </c>
      <c r="CA101" s="14">
        <f t="shared" si="8"/>
        <v>-43.567</v>
      </c>
      <c r="CB101" s="14">
        <f t="shared" si="9"/>
        <v>-74.832999999999998</v>
      </c>
      <c r="CC101" s="14">
        <f t="shared" si="10"/>
        <v>2.0049081499030343</v>
      </c>
      <c r="CD101" s="14">
        <f t="shared" si="11"/>
        <v>12764.662791427792</v>
      </c>
      <c r="CE101" s="102"/>
    </row>
    <row r="102" spans="1:83" x14ac:dyDescent="0.25">
      <c r="A102" s="14">
        <f t="shared" si="6"/>
        <v>12245.542530569421</v>
      </c>
      <c r="B102" s="14" t="s">
        <v>386</v>
      </c>
      <c r="C102" s="14">
        <v>-43.210999999999999</v>
      </c>
      <c r="D102" s="14">
        <v>-65.27</v>
      </c>
      <c r="E102" s="14">
        <v>43</v>
      </c>
      <c r="F102" s="14">
        <v>21.527999999999999</v>
      </c>
      <c r="G102" s="14">
        <v>20.132000000000001</v>
      </c>
      <c r="H102" s="14">
        <v>17.571000000000002</v>
      </c>
      <c r="I102" s="14">
        <v>14.231999999999999</v>
      </c>
      <c r="J102" s="14">
        <v>9.9570000000000007</v>
      </c>
      <c r="K102" s="14">
        <v>6.7130000000000001</v>
      </c>
      <c r="L102" s="14">
        <v>6.2069999999999999</v>
      </c>
      <c r="M102" s="14">
        <v>8.3019999999999996</v>
      </c>
      <c r="N102" s="14">
        <v>10.826000000000001</v>
      </c>
      <c r="O102" s="14">
        <v>13.871</v>
      </c>
      <c r="P102" s="14">
        <v>17.481999999999999</v>
      </c>
      <c r="Q102" s="14">
        <v>20.087</v>
      </c>
      <c r="R102" s="14">
        <v>121.4</v>
      </c>
      <c r="S102" s="14">
        <v>116.425</v>
      </c>
      <c r="T102" s="14">
        <v>138.76300000000001</v>
      </c>
      <c r="U102" s="14">
        <v>124.875</v>
      </c>
      <c r="V102" s="14">
        <v>95.394999999999996</v>
      </c>
      <c r="W102" s="14">
        <v>75.835999999999999</v>
      </c>
      <c r="X102" s="14">
        <v>82.793000000000006</v>
      </c>
      <c r="Y102" s="14">
        <v>106.07</v>
      </c>
      <c r="Z102" s="14">
        <v>118.39100000000001</v>
      </c>
      <c r="AA102" s="14">
        <v>125.571</v>
      </c>
      <c r="AB102" s="14">
        <v>118.809</v>
      </c>
      <c r="AC102" s="14">
        <v>117.628</v>
      </c>
      <c r="AD102" s="14">
        <v>128.42099999999999</v>
      </c>
      <c r="AE102" s="14">
        <v>98.040999999999997</v>
      </c>
      <c r="AF102" s="14">
        <v>85.457999999999998</v>
      </c>
      <c r="AG102" s="14">
        <v>55.542000000000002</v>
      </c>
      <c r="AH102" s="14">
        <v>35.468000000000004</v>
      </c>
      <c r="AI102" s="14">
        <v>25.053000000000001</v>
      </c>
      <c r="AJ102" s="14">
        <v>28.085000000000001</v>
      </c>
      <c r="AK102" s="14">
        <v>44.427</v>
      </c>
      <c r="AL102" s="14">
        <v>67.649000000000001</v>
      </c>
      <c r="AM102" s="14">
        <v>99.802999999999997</v>
      </c>
      <c r="AN102" s="14">
        <v>116.396</v>
      </c>
      <c r="AO102" s="14">
        <v>132.22900000000001</v>
      </c>
      <c r="AP102" s="14">
        <v>82.519000000000005</v>
      </c>
      <c r="AQ102" s="14">
        <v>59.817</v>
      </c>
      <c r="AR102" s="14">
        <v>48.828000000000003</v>
      </c>
      <c r="AS102" s="14">
        <v>32.055999999999997</v>
      </c>
      <c r="AT102" s="14">
        <v>22.568999999999999</v>
      </c>
      <c r="AU102" s="14">
        <v>17.213999999999999</v>
      </c>
      <c r="AV102" s="14">
        <v>19.728999999999999</v>
      </c>
      <c r="AW102" s="14">
        <v>28.690999999999999</v>
      </c>
      <c r="AX102" s="14">
        <v>41.351999999999997</v>
      </c>
      <c r="AY102" s="14">
        <v>60.2</v>
      </c>
      <c r="AZ102" s="14">
        <v>74.004000000000005</v>
      </c>
      <c r="BA102" s="14">
        <v>87.774000000000001</v>
      </c>
      <c r="BB102" s="14">
        <v>153.52600000000001</v>
      </c>
      <c r="BC102" s="14">
        <v>117.014</v>
      </c>
      <c r="BD102" s="14">
        <v>105.70699999999999</v>
      </c>
      <c r="BE102" s="14">
        <v>70.673000000000002</v>
      </c>
      <c r="BF102" s="14">
        <v>44.423999999999999</v>
      </c>
      <c r="BG102" s="14">
        <v>33.325000000000003</v>
      </c>
      <c r="BH102" s="14">
        <v>38.354999999999997</v>
      </c>
      <c r="BI102" s="14">
        <v>57.722000000000001</v>
      </c>
      <c r="BJ102" s="14">
        <v>82.465000000000003</v>
      </c>
      <c r="BK102" s="14">
        <v>112.55500000000001</v>
      </c>
      <c r="BL102" s="14">
        <v>140.71799999999999</v>
      </c>
      <c r="BM102" s="14">
        <v>154.22</v>
      </c>
      <c r="BN102" s="14">
        <v>242.32300000000001</v>
      </c>
      <c r="BO102" s="14">
        <v>184.67599999999999</v>
      </c>
      <c r="BP102" s="14">
        <v>158.40899999999999</v>
      </c>
      <c r="BQ102" s="14">
        <v>100.997</v>
      </c>
      <c r="BR102" s="14">
        <v>61.418999999999997</v>
      </c>
      <c r="BS102" s="14">
        <v>43.543999999999997</v>
      </c>
      <c r="BT102" s="14">
        <v>51.113</v>
      </c>
      <c r="BU102" s="14">
        <v>81.534999999999997</v>
      </c>
      <c r="BV102" s="14">
        <v>124.825</v>
      </c>
      <c r="BW102" s="14">
        <v>181.44800000000001</v>
      </c>
      <c r="BX102" s="14">
        <v>224.06800000000001</v>
      </c>
      <c r="BY102" s="121">
        <v>251.624</v>
      </c>
      <c r="BZ102" s="122" t="str">
        <f t="shared" si="7"/>
        <v>Trelew Zar Intl AP</v>
      </c>
      <c r="CA102" s="14">
        <f t="shared" si="8"/>
        <v>-43.210999999999999</v>
      </c>
      <c r="CB102" s="14">
        <f t="shared" si="9"/>
        <v>-65.27</v>
      </c>
      <c r="CC102" s="14">
        <f t="shared" si="10"/>
        <v>1.923371452946677</v>
      </c>
      <c r="CD102" s="14">
        <f t="shared" si="11"/>
        <v>12245.542530569421</v>
      </c>
      <c r="CE102" s="102"/>
    </row>
    <row r="103" spans="1:83" x14ac:dyDescent="0.25">
      <c r="A103" s="14">
        <f t="shared" si="6"/>
        <v>18817.189676534712</v>
      </c>
      <c r="B103" s="14" t="s">
        <v>387</v>
      </c>
      <c r="C103" s="14">
        <v>-42.716999999999999</v>
      </c>
      <c r="D103" s="14">
        <v>170.983</v>
      </c>
      <c r="E103" s="14">
        <v>40</v>
      </c>
      <c r="F103" s="14">
        <v>15.835000000000001</v>
      </c>
      <c r="G103" s="14">
        <v>15.555999999999999</v>
      </c>
      <c r="H103" s="14">
        <v>14.991</v>
      </c>
      <c r="I103" s="14">
        <v>12.641</v>
      </c>
      <c r="J103" s="14">
        <v>10.285</v>
      </c>
      <c r="K103" s="14">
        <v>7.9509999999999996</v>
      </c>
      <c r="L103" s="14">
        <v>7.2050000000000001</v>
      </c>
      <c r="M103" s="14">
        <v>8.0779999999999994</v>
      </c>
      <c r="N103" s="14">
        <v>9.7159999999999993</v>
      </c>
      <c r="O103" s="14">
        <v>11.163</v>
      </c>
      <c r="P103" s="14">
        <v>12.475</v>
      </c>
      <c r="Q103" s="14">
        <v>14.507</v>
      </c>
      <c r="R103" s="14">
        <v>106.73699999999999</v>
      </c>
      <c r="S103" s="14">
        <v>97.754000000000005</v>
      </c>
      <c r="T103" s="14">
        <v>107.47</v>
      </c>
      <c r="U103" s="14">
        <v>82.125</v>
      </c>
      <c r="V103" s="14">
        <v>72.475999999999999</v>
      </c>
      <c r="W103" s="14">
        <v>54.959000000000003</v>
      </c>
      <c r="X103" s="14">
        <v>69.591999999999999</v>
      </c>
      <c r="Y103" s="14">
        <v>81.641999999999996</v>
      </c>
      <c r="Z103" s="14">
        <v>96.311999999999998</v>
      </c>
      <c r="AA103" s="14">
        <v>103.099</v>
      </c>
      <c r="AB103" s="14">
        <v>102.61799999999999</v>
      </c>
      <c r="AC103" s="14">
        <v>104.107</v>
      </c>
      <c r="AD103" s="14">
        <v>105.31699999999999</v>
      </c>
      <c r="AE103" s="14">
        <v>83.117999999999995</v>
      </c>
      <c r="AF103" s="14">
        <v>71.152000000000001</v>
      </c>
      <c r="AG103" s="14">
        <v>43.817</v>
      </c>
      <c r="AH103" s="14">
        <v>30.029</v>
      </c>
      <c r="AI103" s="14">
        <v>21.649000000000001</v>
      </c>
      <c r="AJ103" s="14">
        <v>26.509</v>
      </c>
      <c r="AK103" s="14">
        <v>38.189</v>
      </c>
      <c r="AL103" s="14">
        <v>58.765999999999998</v>
      </c>
      <c r="AM103" s="14">
        <v>79.260999999999996</v>
      </c>
      <c r="AN103" s="14">
        <v>97.075000000000003</v>
      </c>
      <c r="AO103" s="14">
        <v>98.185000000000002</v>
      </c>
      <c r="AP103" s="14">
        <v>84.879000000000005</v>
      </c>
      <c r="AQ103" s="14">
        <v>65.481999999999999</v>
      </c>
      <c r="AR103" s="14">
        <v>52.515999999999998</v>
      </c>
      <c r="AS103" s="14">
        <v>32.524999999999999</v>
      </c>
      <c r="AT103" s="14">
        <v>24.023</v>
      </c>
      <c r="AU103" s="14">
        <v>17.318999999999999</v>
      </c>
      <c r="AV103" s="14">
        <v>19.88</v>
      </c>
      <c r="AW103" s="14">
        <v>29.263999999999999</v>
      </c>
      <c r="AX103" s="14">
        <v>45.290999999999997</v>
      </c>
      <c r="AY103" s="14">
        <v>57.969000000000001</v>
      </c>
      <c r="AZ103" s="14">
        <v>74.566000000000003</v>
      </c>
      <c r="BA103" s="14">
        <v>85.879000000000005</v>
      </c>
      <c r="BB103" s="14">
        <v>121.241</v>
      </c>
      <c r="BC103" s="14">
        <v>101.029</v>
      </c>
      <c r="BD103" s="14">
        <v>89.361000000000004</v>
      </c>
      <c r="BE103" s="14">
        <v>54.085999999999999</v>
      </c>
      <c r="BF103" s="14">
        <v>38.530999999999999</v>
      </c>
      <c r="BG103" s="14">
        <v>27.841000000000001</v>
      </c>
      <c r="BH103" s="14">
        <v>33.639000000000003</v>
      </c>
      <c r="BI103" s="14">
        <v>49.087000000000003</v>
      </c>
      <c r="BJ103" s="14">
        <v>73.787000000000006</v>
      </c>
      <c r="BK103" s="14">
        <v>99.783000000000001</v>
      </c>
      <c r="BL103" s="14">
        <v>116.91</v>
      </c>
      <c r="BM103" s="14">
        <v>128.28399999999999</v>
      </c>
      <c r="BN103" s="14">
        <v>194.35400000000001</v>
      </c>
      <c r="BO103" s="14">
        <v>154.86000000000001</v>
      </c>
      <c r="BP103" s="14">
        <v>133.52500000000001</v>
      </c>
      <c r="BQ103" s="14">
        <v>79.623999999999995</v>
      </c>
      <c r="BR103" s="14">
        <v>55.079000000000001</v>
      </c>
      <c r="BS103" s="14">
        <v>38.201000000000001</v>
      </c>
      <c r="BT103" s="14">
        <v>47.558999999999997</v>
      </c>
      <c r="BU103" s="14">
        <v>70.123000000000005</v>
      </c>
      <c r="BV103" s="14">
        <v>110.366</v>
      </c>
      <c r="BW103" s="14">
        <v>152.55099999999999</v>
      </c>
      <c r="BX103" s="14">
        <v>182.52</v>
      </c>
      <c r="BY103" s="121">
        <v>196.61099999999999</v>
      </c>
      <c r="BZ103" s="122" t="str">
        <f t="shared" si="7"/>
        <v>Hokitika AP</v>
      </c>
      <c r="CA103" s="14">
        <f t="shared" si="8"/>
        <v>-42.716999999999999</v>
      </c>
      <c r="CB103" s="14">
        <f t="shared" si="9"/>
        <v>170.983</v>
      </c>
      <c r="CC103" s="14">
        <f t="shared" si="10"/>
        <v>2.9555607975865503</v>
      </c>
      <c r="CD103" s="14">
        <f t="shared" si="11"/>
        <v>18817.189676534712</v>
      </c>
      <c r="CE103" s="102"/>
    </row>
    <row r="104" spans="1:83" x14ac:dyDescent="0.25">
      <c r="A104" s="14">
        <f t="shared" si="6"/>
        <v>12601.638095201097</v>
      </c>
      <c r="B104" s="14" t="s">
        <v>388</v>
      </c>
      <c r="C104" s="14">
        <v>-42.332999999999998</v>
      </c>
      <c r="D104" s="14">
        <v>-73.716999999999999</v>
      </c>
      <c r="E104" s="14">
        <v>160</v>
      </c>
      <c r="F104" s="14">
        <v>14.292999999999999</v>
      </c>
      <c r="G104" s="14">
        <v>14.54</v>
      </c>
      <c r="H104" s="14">
        <v>11.912000000000001</v>
      </c>
      <c r="I104" s="14">
        <v>9.6509999999999998</v>
      </c>
      <c r="J104" s="14">
        <v>8.5619999999999994</v>
      </c>
      <c r="K104" s="14">
        <v>6.9320000000000004</v>
      </c>
      <c r="L104" s="14">
        <v>5.9530000000000003</v>
      </c>
      <c r="M104" s="14">
        <v>6.1310000000000002</v>
      </c>
      <c r="N104" s="14">
        <v>6.6879999999999997</v>
      </c>
      <c r="O104" s="14">
        <v>9.1560000000000006</v>
      </c>
      <c r="P104" s="14">
        <v>10.563000000000001</v>
      </c>
      <c r="Q104" s="14">
        <v>12.805</v>
      </c>
      <c r="R104" s="14">
        <v>102.88500000000001</v>
      </c>
      <c r="S104" s="14">
        <v>95.581999999999994</v>
      </c>
      <c r="T104" s="14">
        <v>103.893</v>
      </c>
      <c r="U104" s="14">
        <v>73.484999999999999</v>
      </c>
      <c r="V104" s="14">
        <v>45.220999999999997</v>
      </c>
      <c r="W104" s="14">
        <v>36.372999999999998</v>
      </c>
      <c r="X104" s="14">
        <v>43.436</v>
      </c>
      <c r="Y104" s="14">
        <v>54.564999999999998</v>
      </c>
      <c r="Z104" s="14">
        <v>86.81</v>
      </c>
      <c r="AA104" s="14">
        <v>90.466999999999999</v>
      </c>
      <c r="AB104" s="14">
        <v>90.778000000000006</v>
      </c>
      <c r="AC104" s="14">
        <v>95.5</v>
      </c>
      <c r="AD104" s="14">
        <v>101.03</v>
      </c>
      <c r="AE104" s="14">
        <v>78.188999999999993</v>
      </c>
      <c r="AF104" s="14">
        <v>66.712999999999994</v>
      </c>
      <c r="AG104" s="14">
        <v>38.512999999999998</v>
      </c>
      <c r="AH104" s="14">
        <v>23.541</v>
      </c>
      <c r="AI104" s="14">
        <v>18.760999999999999</v>
      </c>
      <c r="AJ104" s="14">
        <v>21.506</v>
      </c>
      <c r="AK104" s="14">
        <v>30.949000000000002</v>
      </c>
      <c r="AL104" s="14">
        <v>56.008000000000003</v>
      </c>
      <c r="AM104" s="14">
        <v>74.224000000000004</v>
      </c>
      <c r="AN104" s="14">
        <v>88.945999999999998</v>
      </c>
      <c r="AO104" s="14">
        <v>97.75</v>
      </c>
      <c r="AP104" s="14">
        <v>78.049000000000007</v>
      </c>
      <c r="AQ104" s="14">
        <v>56.284999999999997</v>
      </c>
      <c r="AR104" s="14">
        <v>49.643999999999998</v>
      </c>
      <c r="AS104" s="14">
        <v>31.184000000000001</v>
      </c>
      <c r="AT104" s="14">
        <v>21.372</v>
      </c>
      <c r="AU104" s="14">
        <v>16.652999999999999</v>
      </c>
      <c r="AV104" s="14">
        <v>18.282</v>
      </c>
      <c r="AW104" s="14">
        <v>25.548999999999999</v>
      </c>
      <c r="AX104" s="14">
        <v>39.96</v>
      </c>
      <c r="AY104" s="14">
        <v>58.146999999999998</v>
      </c>
      <c r="AZ104" s="14">
        <v>71.896000000000001</v>
      </c>
      <c r="BA104" s="14">
        <v>79.400000000000006</v>
      </c>
      <c r="BB104" s="14">
        <v>126.949</v>
      </c>
      <c r="BC104" s="14">
        <v>103.878</v>
      </c>
      <c r="BD104" s="14">
        <v>85.268000000000001</v>
      </c>
      <c r="BE104" s="14">
        <v>53.4</v>
      </c>
      <c r="BF104" s="14">
        <v>30.484999999999999</v>
      </c>
      <c r="BG104" s="14">
        <v>22.722000000000001</v>
      </c>
      <c r="BH104" s="14">
        <v>25.661999999999999</v>
      </c>
      <c r="BI104" s="14">
        <v>35.994</v>
      </c>
      <c r="BJ104" s="14">
        <v>67.195999999999998</v>
      </c>
      <c r="BK104" s="14">
        <v>89.358999999999995</v>
      </c>
      <c r="BL104" s="14">
        <v>109.556</v>
      </c>
      <c r="BM104" s="14">
        <v>119.03</v>
      </c>
      <c r="BN104" s="14">
        <v>197.24799999999999</v>
      </c>
      <c r="BO104" s="14">
        <v>155.434</v>
      </c>
      <c r="BP104" s="14">
        <v>127.73</v>
      </c>
      <c r="BQ104" s="14">
        <v>74.504999999999995</v>
      </c>
      <c r="BR104" s="14">
        <v>42.902999999999999</v>
      </c>
      <c r="BS104" s="14">
        <v>32.274999999999999</v>
      </c>
      <c r="BT104" s="14">
        <v>37.72</v>
      </c>
      <c r="BU104" s="14">
        <v>55.722999999999999</v>
      </c>
      <c r="BV104" s="14">
        <v>103.14700000000001</v>
      </c>
      <c r="BW104" s="14">
        <v>136.58099999999999</v>
      </c>
      <c r="BX104" s="14">
        <v>165.56800000000001</v>
      </c>
      <c r="BY104" s="121">
        <v>187.49199999999999</v>
      </c>
      <c r="BZ104" s="122" t="str">
        <f t="shared" si="7"/>
        <v>Mocopulli AP</v>
      </c>
      <c r="CA104" s="14">
        <f t="shared" si="8"/>
        <v>-42.332999999999998</v>
      </c>
      <c r="CB104" s="14">
        <f t="shared" si="9"/>
        <v>-73.716999999999999</v>
      </c>
      <c r="CC104" s="14">
        <f t="shared" si="10"/>
        <v>1.9793023389669349</v>
      </c>
      <c r="CD104" s="14">
        <f t="shared" si="11"/>
        <v>12601.638095201097</v>
      </c>
      <c r="CE104" s="102"/>
    </row>
    <row r="105" spans="1:83" x14ac:dyDescent="0.25">
      <c r="A105" s="14">
        <f t="shared" si="6"/>
        <v>17348.144848616514</v>
      </c>
      <c r="B105" s="14" t="s">
        <v>389</v>
      </c>
      <c r="C105" s="14">
        <v>-42.033000000000001</v>
      </c>
      <c r="D105" s="14">
        <v>147.5</v>
      </c>
      <c r="E105" s="14">
        <v>186</v>
      </c>
      <c r="F105" s="14">
        <v>16.827000000000002</v>
      </c>
      <c r="G105" s="14">
        <v>17.088000000000001</v>
      </c>
      <c r="H105" s="14">
        <v>15.51</v>
      </c>
      <c r="I105" s="14">
        <v>11.161</v>
      </c>
      <c r="J105" s="14">
        <v>8.1440000000000001</v>
      </c>
      <c r="K105" s="14">
        <v>6.7249999999999996</v>
      </c>
      <c r="L105" s="14">
        <v>5.7290000000000001</v>
      </c>
      <c r="M105" s="14">
        <v>6.6849999999999996</v>
      </c>
      <c r="N105" s="14">
        <v>7.4809999999999999</v>
      </c>
      <c r="O105" s="14">
        <v>10.553000000000001</v>
      </c>
      <c r="P105" s="14">
        <v>12.836</v>
      </c>
      <c r="Q105" s="14">
        <v>15.282999999999999</v>
      </c>
      <c r="R105" s="14">
        <v>118.218</v>
      </c>
      <c r="S105" s="14">
        <v>115.318</v>
      </c>
      <c r="T105" s="14">
        <v>135.02000000000001</v>
      </c>
      <c r="U105" s="14">
        <v>120.697</v>
      </c>
      <c r="V105" s="14">
        <v>92.078999999999994</v>
      </c>
      <c r="W105" s="14">
        <v>62.235999999999997</v>
      </c>
      <c r="X105" s="14">
        <v>78.441999999999993</v>
      </c>
      <c r="Y105" s="14">
        <v>98.569000000000003</v>
      </c>
      <c r="Z105" s="14">
        <v>111.063</v>
      </c>
      <c r="AA105" s="14">
        <v>132.042</v>
      </c>
      <c r="AB105" s="14">
        <v>112.934</v>
      </c>
      <c r="AC105" s="14">
        <v>114.883</v>
      </c>
      <c r="AD105" s="14">
        <v>124.979</v>
      </c>
      <c r="AE105" s="14">
        <v>94.747</v>
      </c>
      <c r="AF105" s="14">
        <v>84.525000000000006</v>
      </c>
      <c r="AG105" s="14">
        <v>51.732999999999997</v>
      </c>
      <c r="AH105" s="14">
        <v>33.56</v>
      </c>
      <c r="AI105" s="14">
        <v>24.224</v>
      </c>
      <c r="AJ105" s="14">
        <v>29.52</v>
      </c>
      <c r="AK105" s="14">
        <v>43.143999999999998</v>
      </c>
      <c r="AL105" s="14">
        <v>58.820999999999998</v>
      </c>
      <c r="AM105" s="14">
        <v>93.376999999999995</v>
      </c>
      <c r="AN105" s="14">
        <v>104.233</v>
      </c>
      <c r="AO105" s="14">
        <v>125.742</v>
      </c>
      <c r="AP105" s="14">
        <v>85.887</v>
      </c>
      <c r="AQ105" s="14">
        <v>60.170999999999999</v>
      </c>
      <c r="AR105" s="14">
        <v>51.576000000000001</v>
      </c>
      <c r="AS105" s="14">
        <v>34.542999999999999</v>
      </c>
      <c r="AT105" s="14">
        <v>25.305</v>
      </c>
      <c r="AU105" s="14">
        <v>19.547999999999998</v>
      </c>
      <c r="AV105" s="14">
        <v>22.341999999999999</v>
      </c>
      <c r="AW105" s="14">
        <v>31.648</v>
      </c>
      <c r="AX105" s="14">
        <v>41.691000000000003</v>
      </c>
      <c r="AY105" s="14">
        <v>59.628999999999998</v>
      </c>
      <c r="AZ105" s="14">
        <v>76.147999999999996</v>
      </c>
      <c r="BA105" s="14">
        <v>89.775999999999996</v>
      </c>
      <c r="BB105" s="14">
        <v>153.93299999999999</v>
      </c>
      <c r="BC105" s="14">
        <v>123.179</v>
      </c>
      <c r="BD105" s="14">
        <v>111.84699999999999</v>
      </c>
      <c r="BE105" s="14">
        <v>71.727999999999994</v>
      </c>
      <c r="BF105" s="14">
        <v>47.442</v>
      </c>
      <c r="BG105" s="14">
        <v>32.540999999999997</v>
      </c>
      <c r="BH105" s="14">
        <v>39.101999999999997</v>
      </c>
      <c r="BI105" s="14">
        <v>56.98</v>
      </c>
      <c r="BJ105" s="14">
        <v>81.257000000000005</v>
      </c>
      <c r="BK105" s="14">
        <v>123.78</v>
      </c>
      <c r="BL105" s="14">
        <v>138.20500000000001</v>
      </c>
      <c r="BM105" s="14">
        <v>157.44999999999999</v>
      </c>
      <c r="BN105" s="14">
        <v>238.233</v>
      </c>
      <c r="BO105" s="14">
        <v>188.03299999999999</v>
      </c>
      <c r="BP105" s="14">
        <v>161.392</v>
      </c>
      <c r="BQ105" s="14">
        <v>103.334</v>
      </c>
      <c r="BR105" s="14">
        <v>64.66</v>
      </c>
      <c r="BS105" s="14">
        <v>42.890999999999998</v>
      </c>
      <c r="BT105" s="14">
        <v>53.56</v>
      </c>
      <c r="BU105" s="14">
        <v>82.429000000000002</v>
      </c>
      <c r="BV105" s="14">
        <v>120.602</v>
      </c>
      <c r="BW105" s="14">
        <v>192.49100000000001</v>
      </c>
      <c r="BX105" s="14">
        <v>210.70699999999999</v>
      </c>
      <c r="BY105" s="121">
        <v>246.33500000000001</v>
      </c>
      <c r="BZ105" s="122" t="str">
        <f t="shared" si="7"/>
        <v>Ross The Boulevards</v>
      </c>
      <c r="CA105" s="14">
        <f t="shared" si="8"/>
        <v>-42.033000000000001</v>
      </c>
      <c r="CB105" s="14">
        <f t="shared" si="9"/>
        <v>147.5</v>
      </c>
      <c r="CC105" s="14">
        <f t="shared" si="10"/>
        <v>2.7248222347124855</v>
      </c>
      <c r="CD105" s="14">
        <f t="shared" si="11"/>
        <v>17348.144848616514</v>
      </c>
      <c r="CE105" s="102"/>
    </row>
    <row r="106" spans="1:83" x14ac:dyDescent="0.25">
      <c r="A106" s="14">
        <f t="shared" si="6"/>
        <v>17399.231336038585</v>
      </c>
      <c r="B106" s="14" t="s">
        <v>390</v>
      </c>
      <c r="C106" s="14">
        <v>-42</v>
      </c>
      <c r="D106" s="14">
        <v>148.28299999999999</v>
      </c>
      <c r="E106" s="14">
        <v>56</v>
      </c>
      <c r="F106" s="14">
        <v>17.788</v>
      </c>
      <c r="G106" s="14">
        <v>17.699000000000002</v>
      </c>
      <c r="H106" s="14">
        <v>16.207999999999998</v>
      </c>
      <c r="I106" s="14">
        <v>13.904</v>
      </c>
      <c r="J106" s="14">
        <v>11.797000000000001</v>
      </c>
      <c r="K106" s="14">
        <v>10.109</v>
      </c>
      <c r="L106" s="14">
        <v>9.4589999999999996</v>
      </c>
      <c r="M106" s="14">
        <v>10.039999999999999</v>
      </c>
      <c r="N106" s="14">
        <v>11.413</v>
      </c>
      <c r="O106" s="14">
        <v>12.805999999999999</v>
      </c>
      <c r="P106" s="14">
        <v>14.192</v>
      </c>
      <c r="Q106" s="14">
        <v>16.161000000000001</v>
      </c>
      <c r="R106" s="14">
        <v>118.32899999999999</v>
      </c>
      <c r="S106" s="14">
        <v>106.922</v>
      </c>
      <c r="T106" s="14">
        <v>134.75399999999999</v>
      </c>
      <c r="U106" s="14">
        <v>121.854</v>
      </c>
      <c r="V106" s="14">
        <v>103.252</v>
      </c>
      <c r="W106" s="14">
        <v>80.27</v>
      </c>
      <c r="X106" s="14">
        <v>93.078999999999994</v>
      </c>
      <c r="Y106" s="14">
        <v>118.565</v>
      </c>
      <c r="Z106" s="14">
        <v>133.87299999999999</v>
      </c>
      <c r="AA106" s="14">
        <v>129.68199999999999</v>
      </c>
      <c r="AB106" s="14">
        <v>116.88</v>
      </c>
      <c r="AC106" s="14">
        <v>116.111</v>
      </c>
      <c r="AD106" s="14">
        <v>123.607</v>
      </c>
      <c r="AE106" s="14">
        <v>87.619</v>
      </c>
      <c r="AF106" s="14">
        <v>78.210999999999999</v>
      </c>
      <c r="AG106" s="14">
        <v>50.08</v>
      </c>
      <c r="AH106" s="14">
        <v>36.338999999999999</v>
      </c>
      <c r="AI106" s="14">
        <v>25.510999999999999</v>
      </c>
      <c r="AJ106" s="14">
        <v>29.995999999999999</v>
      </c>
      <c r="AK106" s="14">
        <v>45.509</v>
      </c>
      <c r="AL106" s="14">
        <v>68.061000000000007</v>
      </c>
      <c r="AM106" s="14">
        <v>91.727000000000004</v>
      </c>
      <c r="AN106" s="14">
        <v>110.971</v>
      </c>
      <c r="AO106" s="14">
        <v>126.718</v>
      </c>
      <c r="AP106" s="14">
        <v>81.643000000000001</v>
      </c>
      <c r="AQ106" s="14">
        <v>57.034999999999997</v>
      </c>
      <c r="AR106" s="14">
        <v>49.911000000000001</v>
      </c>
      <c r="AS106" s="14">
        <v>33.369999999999997</v>
      </c>
      <c r="AT106" s="14">
        <v>24.779</v>
      </c>
      <c r="AU106" s="14">
        <v>19.385999999999999</v>
      </c>
      <c r="AV106" s="14">
        <v>22.238</v>
      </c>
      <c r="AW106" s="14">
        <v>29.457000000000001</v>
      </c>
      <c r="AX106" s="14">
        <v>40.536999999999999</v>
      </c>
      <c r="AY106" s="14">
        <v>57.143999999999998</v>
      </c>
      <c r="AZ106" s="14">
        <v>71.356999999999999</v>
      </c>
      <c r="BA106" s="14">
        <v>84.51</v>
      </c>
      <c r="BB106" s="14">
        <v>148.584</v>
      </c>
      <c r="BC106" s="14">
        <v>113.627</v>
      </c>
      <c r="BD106" s="14">
        <v>110.721</v>
      </c>
      <c r="BE106" s="14">
        <v>74.183000000000007</v>
      </c>
      <c r="BF106" s="14">
        <v>51.844000000000001</v>
      </c>
      <c r="BG106" s="14">
        <v>38.228000000000002</v>
      </c>
      <c r="BH106" s="14">
        <v>45.182000000000002</v>
      </c>
      <c r="BI106" s="14">
        <v>64.052000000000007</v>
      </c>
      <c r="BJ106" s="14">
        <v>92.611000000000004</v>
      </c>
      <c r="BK106" s="14">
        <v>119.905</v>
      </c>
      <c r="BL106" s="14">
        <v>138.68</v>
      </c>
      <c r="BM106" s="14">
        <v>154.92099999999999</v>
      </c>
      <c r="BN106" s="14">
        <v>241.40600000000001</v>
      </c>
      <c r="BO106" s="14">
        <v>178.173</v>
      </c>
      <c r="BP106" s="14">
        <v>158.19399999999999</v>
      </c>
      <c r="BQ106" s="14">
        <v>102.821</v>
      </c>
      <c r="BR106" s="14">
        <v>68.576999999999998</v>
      </c>
      <c r="BS106" s="14">
        <v>48.232999999999997</v>
      </c>
      <c r="BT106" s="14">
        <v>58.139000000000003</v>
      </c>
      <c r="BU106" s="14">
        <v>89.399000000000001</v>
      </c>
      <c r="BV106" s="14">
        <v>135.97999999999999</v>
      </c>
      <c r="BW106" s="14">
        <v>186.99299999999999</v>
      </c>
      <c r="BX106" s="14">
        <v>224.13</v>
      </c>
      <c r="BY106" s="121">
        <v>256.678</v>
      </c>
      <c r="BZ106" s="122" t="str">
        <f t="shared" si="7"/>
        <v>Friendly Beaches AP</v>
      </c>
      <c r="CA106" s="14">
        <f t="shared" si="8"/>
        <v>-42</v>
      </c>
      <c r="CB106" s="14">
        <f t="shared" si="9"/>
        <v>148.28299999999999</v>
      </c>
      <c r="CC106" s="14">
        <f t="shared" si="10"/>
        <v>2.7328462394712489</v>
      </c>
      <c r="CD106" s="14">
        <f t="shared" si="11"/>
        <v>17399.231336038585</v>
      </c>
      <c r="CE106" s="102"/>
    </row>
    <row r="107" spans="1:83" x14ac:dyDescent="0.25">
      <c r="A107" s="14">
        <f t="shared" si="6"/>
        <v>12452.570379888617</v>
      </c>
      <c r="B107" s="14" t="s">
        <v>391</v>
      </c>
      <c r="C107" s="14">
        <v>-41.942999999999998</v>
      </c>
      <c r="D107" s="14">
        <v>-71.531999999999996</v>
      </c>
      <c r="E107" s="14">
        <v>344.7</v>
      </c>
      <c r="F107" s="14">
        <v>15.195</v>
      </c>
      <c r="G107" s="14">
        <v>15.097</v>
      </c>
      <c r="H107" s="14">
        <v>11.885999999999999</v>
      </c>
      <c r="I107" s="14">
        <v>8.4049999999999994</v>
      </c>
      <c r="J107" s="14">
        <v>6.5620000000000003</v>
      </c>
      <c r="K107" s="14">
        <v>4.0609999999999999</v>
      </c>
      <c r="L107" s="14">
        <v>3.0920000000000001</v>
      </c>
      <c r="M107" s="14">
        <v>4.13</v>
      </c>
      <c r="N107" s="14">
        <v>6.4569999999999999</v>
      </c>
      <c r="O107" s="14">
        <v>9.6050000000000004</v>
      </c>
      <c r="P107" s="14">
        <v>12.462999999999999</v>
      </c>
      <c r="Q107" s="14">
        <v>14.347</v>
      </c>
      <c r="R107" s="14">
        <v>118.474</v>
      </c>
      <c r="S107" s="14">
        <v>121.495</v>
      </c>
      <c r="T107" s="14">
        <v>129.40799999999999</v>
      </c>
      <c r="U107" s="14">
        <v>115.033</v>
      </c>
      <c r="V107" s="14">
        <v>84.278999999999996</v>
      </c>
      <c r="W107" s="14">
        <v>67.241</v>
      </c>
      <c r="X107" s="14">
        <v>78.849000000000004</v>
      </c>
      <c r="Y107" s="14">
        <v>95.102000000000004</v>
      </c>
      <c r="Z107" s="14">
        <v>130.38300000000001</v>
      </c>
      <c r="AA107" s="14">
        <v>128.17099999999999</v>
      </c>
      <c r="AB107" s="14">
        <v>117.321</v>
      </c>
      <c r="AC107" s="14">
        <v>116.13200000000001</v>
      </c>
      <c r="AD107" s="14">
        <v>128.13</v>
      </c>
      <c r="AE107" s="14">
        <v>103.65900000000001</v>
      </c>
      <c r="AF107" s="14">
        <v>83.665000000000006</v>
      </c>
      <c r="AG107" s="14">
        <v>55.366999999999997</v>
      </c>
      <c r="AH107" s="14">
        <v>34.683</v>
      </c>
      <c r="AI107" s="14">
        <v>25.757999999999999</v>
      </c>
      <c r="AJ107" s="14">
        <v>30.224</v>
      </c>
      <c r="AK107" s="14">
        <v>45.371000000000002</v>
      </c>
      <c r="AL107" s="14">
        <v>72.325999999999993</v>
      </c>
      <c r="AM107" s="14">
        <v>100.176</v>
      </c>
      <c r="AN107" s="14">
        <v>117.28100000000001</v>
      </c>
      <c r="AO107" s="14">
        <v>132.447</v>
      </c>
      <c r="AP107" s="14">
        <v>79.328999999999994</v>
      </c>
      <c r="AQ107" s="14">
        <v>57.406999999999996</v>
      </c>
      <c r="AR107" s="14">
        <v>47.969000000000001</v>
      </c>
      <c r="AS107" s="14">
        <v>35.131</v>
      </c>
      <c r="AT107" s="14">
        <v>25.294</v>
      </c>
      <c r="AU107" s="14">
        <v>19.274000000000001</v>
      </c>
      <c r="AV107" s="14">
        <v>21.849</v>
      </c>
      <c r="AW107" s="14">
        <v>31.038</v>
      </c>
      <c r="AX107" s="14">
        <v>42.832000000000001</v>
      </c>
      <c r="AY107" s="14">
        <v>59.912999999999997</v>
      </c>
      <c r="AZ107" s="14">
        <v>73.489000000000004</v>
      </c>
      <c r="BA107" s="14">
        <v>86.123000000000005</v>
      </c>
      <c r="BB107" s="14">
        <v>153.012</v>
      </c>
      <c r="BC107" s="14">
        <v>124.238</v>
      </c>
      <c r="BD107" s="14">
        <v>101.68899999999999</v>
      </c>
      <c r="BE107" s="14">
        <v>67.147000000000006</v>
      </c>
      <c r="BF107" s="14">
        <v>43.564999999999998</v>
      </c>
      <c r="BG107" s="14">
        <v>31.32</v>
      </c>
      <c r="BH107" s="14">
        <v>38.216000000000001</v>
      </c>
      <c r="BI107" s="14">
        <v>52.843000000000004</v>
      </c>
      <c r="BJ107" s="14">
        <v>89.603999999999999</v>
      </c>
      <c r="BK107" s="14">
        <v>119.358</v>
      </c>
      <c r="BL107" s="14">
        <v>139.93600000000001</v>
      </c>
      <c r="BM107" s="14">
        <v>156.25299999999999</v>
      </c>
      <c r="BN107" s="14">
        <v>248.65799999999999</v>
      </c>
      <c r="BO107" s="14">
        <v>198.45699999999999</v>
      </c>
      <c r="BP107" s="14">
        <v>154.98099999999999</v>
      </c>
      <c r="BQ107" s="14">
        <v>99.566000000000003</v>
      </c>
      <c r="BR107" s="14">
        <v>61.16</v>
      </c>
      <c r="BS107" s="14">
        <v>44.503</v>
      </c>
      <c r="BT107" s="14">
        <v>53.893000000000001</v>
      </c>
      <c r="BU107" s="14">
        <v>79.697000000000003</v>
      </c>
      <c r="BV107" s="14">
        <v>135.53200000000001</v>
      </c>
      <c r="BW107" s="14">
        <v>186.61600000000001</v>
      </c>
      <c r="BX107" s="14">
        <v>226.09399999999999</v>
      </c>
      <c r="BY107" s="121">
        <v>257.54599999999999</v>
      </c>
      <c r="BZ107" s="122" t="str">
        <f t="shared" si="7"/>
        <v>El Bolson AP</v>
      </c>
      <c r="CA107" s="14">
        <f t="shared" si="8"/>
        <v>-41.942999999999998</v>
      </c>
      <c r="CB107" s="14">
        <f t="shared" si="9"/>
        <v>-71.531999999999996</v>
      </c>
      <c r="CC107" s="14">
        <f t="shared" si="10"/>
        <v>1.9558887100915894</v>
      </c>
      <c r="CD107" s="14">
        <f t="shared" si="11"/>
        <v>12452.570379888617</v>
      </c>
      <c r="CE107" s="102"/>
    </row>
    <row r="108" spans="1:83" x14ac:dyDescent="0.25">
      <c r="A108" s="14">
        <f t="shared" si="6"/>
        <v>17202.538491139498</v>
      </c>
      <c r="B108" s="14" t="s">
        <v>392</v>
      </c>
      <c r="C108" s="14">
        <v>-41.85</v>
      </c>
      <c r="D108" s="14">
        <v>145.53299999999999</v>
      </c>
      <c r="E108" s="14">
        <v>1120</v>
      </c>
      <c r="F108" s="14">
        <v>9.1419999999999995</v>
      </c>
      <c r="G108" s="14">
        <v>9.6989999999999998</v>
      </c>
      <c r="H108" s="14">
        <v>7.7160000000000002</v>
      </c>
      <c r="I108" s="14">
        <v>6.52</v>
      </c>
      <c r="J108" s="14">
        <v>4.0010000000000003</v>
      </c>
      <c r="K108" s="14">
        <v>2.6659999999999999</v>
      </c>
      <c r="L108" s="14">
        <v>1.831</v>
      </c>
      <c r="M108" s="14">
        <v>2.0779999999999998</v>
      </c>
      <c r="N108" s="14">
        <v>2.5259999999999998</v>
      </c>
      <c r="O108" s="14">
        <v>4.1349999999999998</v>
      </c>
      <c r="P108" s="14">
        <v>7.1559999999999997</v>
      </c>
      <c r="Q108" s="14">
        <v>7.8380000000000001</v>
      </c>
      <c r="R108" s="14">
        <v>88.418000000000006</v>
      </c>
      <c r="S108" s="14">
        <v>83.552000000000007</v>
      </c>
      <c r="T108" s="14">
        <v>72.441000000000003</v>
      </c>
      <c r="U108" s="14">
        <v>52.098999999999997</v>
      </c>
      <c r="V108" s="14">
        <v>28.23</v>
      </c>
      <c r="W108" s="14">
        <v>24.805</v>
      </c>
      <c r="X108" s="14">
        <v>22.111999999999998</v>
      </c>
      <c r="Y108" s="14">
        <v>29.045999999999999</v>
      </c>
      <c r="Z108" s="14">
        <v>49.518999999999998</v>
      </c>
      <c r="AA108" s="14">
        <v>64.393000000000001</v>
      </c>
      <c r="AB108" s="14">
        <v>77.771000000000001</v>
      </c>
      <c r="AC108" s="14">
        <v>80.328999999999994</v>
      </c>
      <c r="AD108" s="14">
        <v>87.775999999999996</v>
      </c>
      <c r="AE108" s="14">
        <v>72.174999999999997</v>
      </c>
      <c r="AF108" s="14">
        <v>52.258000000000003</v>
      </c>
      <c r="AG108" s="14">
        <v>34.247</v>
      </c>
      <c r="AH108" s="14">
        <v>19.54</v>
      </c>
      <c r="AI108" s="14">
        <v>14.893000000000001</v>
      </c>
      <c r="AJ108" s="14">
        <v>15.782999999999999</v>
      </c>
      <c r="AK108" s="14">
        <v>23.007999999999999</v>
      </c>
      <c r="AL108" s="14">
        <v>37.079000000000001</v>
      </c>
      <c r="AM108" s="14">
        <v>54.277000000000001</v>
      </c>
      <c r="AN108" s="14">
        <v>73.959000000000003</v>
      </c>
      <c r="AO108" s="14">
        <v>77.447999999999993</v>
      </c>
      <c r="AP108" s="14">
        <v>70.105000000000004</v>
      </c>
      <c r="AQ108" s="14">
        <v>55.05</v>
      </c>
      <c r="AR108" s="14">
        <v>46.003</v>
      </c>
      <c r="AS108" s="14">
        <v>29.245000000000001</v>
      </c>
      <c r="AT108" s="14">
        <v>18.114999999999998</v>
      </c>
      <c r="AU108" s="14">
        <v>13.236000000000001</v>
      </c>
      <c r="AV108" s="14">
        <v>15.004</v>
      </c>
      <c r="AW108" s="14">
        <v>22.135999999999999</v>
      </c>
      <c r="AX108" s="14">
        <v>33.273000000000003</v>
      </c>
      <c r="AY108" s="14">
        <v>49.252000000000002</v>
      </c>
      <c r="AZ108" s="14">
        <v>62.743000000000002</v>
      </c>
      <c r="BA108" s="14">
        <v>69.694999999999993</v>
      </c>
      <c r="BB108" s="14">
        <v>105.274</v>
      </c>
      <c r="BC108" s="14">
        <v>88.134</v>
      </c>
      <c r="BD108" s="14">
        <v>67.004999999999995</v>
      </c>
      <c r="BE108" s="14">
        <v>38.923999999999999</v>
      </c>
      <c r="BF108" s="14">
        <v>20.760999999999999</v>
      </c>
      <c r="BG108" s="14">
        <v>15.686</v>
      </c>
      <c r="BH108" s="14">
        <v>17.523</v>
      </c>
      <c r="BI108" s="14">
        <v>26.338000000000001</v>
      </c>
      <c r="BJ108" s="14">
        <v>42.936999999999998</v>
      </c>
      <c r="BK108" s="14">
        <v>66.867999999999995</v>
      </c>
      <c r="BL108" s="14">
        <v>87.98</v>
      </c>
      <c r="BM108" s="14">
        <v>98.566999999999993</v>
      </c>
      <c r="BN108" s="14">
        <v>167.09399999999999</v>
      </c>
      <c r="BO108" s="14">
        <v>135.72800000000001</v>
      </c>
      <c r="BP108" s="14">
        <v>99.411000000000001</v>
      </c>
      <c r="BQ108" s="14">
        <v>59.878999999999998</v>
      </c>
      <c r="BR108" s="14">
        <v>32.929000000000002</v>
      </c>
      <c r="BS108" s="14">
        <v>25.08</v>
      </c>
      <c r="BT108" s="14">
        <v>26.885000000000002</v>
      </c>
      <c r="BU108" s="14">
        <v>39.64</v>
      </c>
      <c r="BV108" s="14">
        <v>66.463999999999999</v>
      </c>
      <c r="BW108" s="14">
        <v>100.99299999999999</v>
      </c>
      <c r="BX108" s="14">
        <v>137.785</v>
      </c>
      <c r="BY108" s="121">
        <v>152.44300000000001</v>
      </c>
      <c r="BZ108" s="122" t="str">
        <f t="shared" si="7"/>
        <v>Mount Read</v>
      </c>
      <c r="CA108" s="14">
        <f t="shared" si="8"/>
        <v>-41.85</v>
      </c>
      <c r="CB108" s="14">
        <f t="shared" si="9"/>
        <v>145.53299999999999</v>
      </c>
      <c r="CC108" s="14">
        <f t="shared" si="10"/>
        <v>2.7019522711612818</v>
      </c>
      <c r="CD108" s="14">
        <f t="shared" si="11"/>
        <v>17202.538491139498</v>
      </c>
      <c r="CE108" s="102"/>
    </row>
    <row r="109" spans="1:83" x14ac:dyDescent="0.25">
      <c r="A109" s="14">
        <f t="shared" si="6"/>
        <v>18833.230633017007</v>
      </c>
      <c r="B109" s="14" t="s">
        <v>393</v>
      </c>
      <c r="C109" s="14">
        <v>-41.732999999999997</v>
      </c>
      <c r="D109" s="14">
        <v>174.2</v>
      </c>
      <c r="E109" s="14">
        <v>5</v>
      </c>
      <c r="F109" s="14">
        <v>16.587</v>
      </c>
      <c r="G109" s="14">
        <v>16.422000000000001</v>
      </c>
      <c r="H109" s="14">
        <v>15.393000000000001</v>
      </c>
      <c r="I109" s="14">
        <v>13.641999999999999</v>
      </c>
      <c r="J109" s="14">
        <v>12.226000000000001</v>
      </c>
      <c r="K109" s="14">
        <v>10.050000000000001</v>
      </c>
      <c r="L109" s="14">
        <v>9.3719999999999999</v>
      </c>
      <c r="M109" s="14">
        <v>9.58</v>
      </c>
      <c r="N109" s="14">
        <v>10.680999999999999</v>
      </c>
      <c r="O109" s="14">
        <v>11.99</v>
      </c>
      <c r="P109" s="14">
        <v>13.244</v>
      </c>
      <c r="Q109" s="14">
        <v>15.073</v>
      </c>
      <c r="R109" s="14">
        <v>108.095</v>
      </c>
      <c r="S109" s="14">
        <v>100.767</v>
      </c>
      <c r="T109" s="14">
        <v>105.85599999999999</v>
      </c>
      <c r="U109" s="14">
        <v>94.468999999999994</v>
      </c>
      <c r="V109" s="14">
        <v>81.786000000000001</v>
      </c>
      <c r="W109" s="14">
        <v>73.144999999999996</v>
      </c>
      <c r="X109" s="14">
        <v>69.206999999999994</v>
      </c>
      <c r="Y109" s="14">
        <v>90.876000000000005</v>
      </c>
      <c r="Z109" s="14">
        <v>101.078</v>
      </c>
      <c r="AA109" s="14">
        <v>109.524</v>
      </c>
      <c r="AB109" s="14">
        <v>109.752</v>
      </c>
      <c r="AC109" s="14">
        <v>113.755</v>
      </c>
      <c r="AD109" s="14">
        <v>113.78700000000001</v>
      </c>
      <c r="AE109" s="14">
        <v>85.664000000000001</v>
      </c>
      <c r="AF109" s="14">
        <v>76.063999999999993</v>
      </c>
      <c r="AG109" s="14">
        <v>51.253999999999998</v>
      </c>
      <c r="AH109" s="14">
        <v>35.372999999999998</v>
      </c>
      <c r="AI109" s="14">
        <v>27.204000000000001</v>
      </c>
      <c r="AJ109" s="14">
        <v>29.417999999999999</v>
      </c>
      <c r="AK109" s="14">
        <v>45.551000000000002</v>
      </c>
      <c r="AL109" s="14">
        <v>63.487000000000002</v>
      </c>
      <c r="AM109" s="14">
        <v>90.882000000000005</v>
      </c>
      <c r="AN109" s="14">
        <v>103.78400000000001</v>
      </c>
      <c r="AO109" s="14">
        <v>120.946</v>
      </c>
      <c r="AP109" s="14">
        <v>86.283000000000001</v>
      </c>
      <c r="AQ109" s="14">
        <v>67.021000000000001</v>
      </c>
      <c r="AR109" s="14">
        <v>57.601999999999997</v>
      </c>
      <c r="AS109" s="14">
        <v>37.835999999999999</v>
      </c>
      <c r="AT109" s="14">
        <v>26.536000000000001</v>
      </c>
      <c r="AU109" s="14">
        <v>20.263000000000002</v>
      </c>
      <c r="AV109" s="14">
        <v>22.754000000000001</v>
      </c>
      <c r="AW109" s="14">
        <v>34.164999999999999</v>
      </c>
      <c r="AX109" s="14">
        <v>47.232999999999997</v>
      </c>
      <c r="AY109" s="14">
        <v>63.573</v>
      </c>
      <c r="AZ109" s="14">
        <v>81.242999999999995</v>
      </c>
      <c r="BA109" s="14">
        <v>95.521000000000001</v>
      </c>
      <c r="BB109" s="14">
        <v>128.26599999999999</v>
      </c>
      <c r="BC109" s="14">
        <v>104.08199999999999</v>
      </c>
      <c r="BD109" s="14">
        <v>91.203999999999994</v>
      </c>
      <c r="BE109" s="14">
        <v>63.637</v>
      </c>
      <c r="BF109" s="14">
        <v>45.122</v>
      </c>
      <c r="BG109" s="14">
        <v>34.941000000000003</v>
      </c>
      <c r="BH109" s="14">
        <v>35.283999999999999</v>
      </c>
      <c r="BI109" s="14">
        <v>55.244</v>
      </c>
      <c r="BJ109" s="14">
        <v>77.438999999999993</v>
      </c>
      <c r="BK109" s="14">
        <v>105.759</v>
      </c>
      <c r="BL109" s="14">
        <v>127.8</v>
      </c>
      <c r="BM109" s="14">
        <v>141.392</v>
      </c>
      <c r="BN109" s="14">
        <v>204.15100000000001</v>
      </c>
      <c r="BO109" s="14">
        <v>160.846</v>
      </c>
      <c r="BP109" s="14">
        <v>137.23599999999999</v>
      </c>
      <c r="BQ109" s="14">
        <v>92.129000000000005</v>
      </c>
      <c r="BR109" s="14">
        <v>62.198</v>
      </c>
      <c r="BS109" s="14">
        <v>47.500999999999998</v>
      </c>
      <c r="BT109" s="14">
        <v>51.228999999999999</v>
      </c>
      <c r="BU109" s="14">
        <v>81.022999999999996</v>
      </c>
      <c r="BV109" s="14">
        <v>115.881</v>
      </c>
      <c r="BW109" s="14">
        <v>164.48099999999999</v>
      </c>
      <c r="BX109" s="14">
        <v>195.874</v>
      </c>
      <c r="BY109" s="121">
        <v>222.34200000000001</v>
      </c>
      <c r="BZ109" s="122" t="str">
        <f t="shared" si="7"/>
        <v>Cape Campbell AF</v>
      </c>
      <c r="CA109" s="14">
        <f t="shared" si="8"/>
        <v>-41.732999999999997</v>
      </c>
      <c r="CB109" s="14">
        <f t="shared" si="9"/>
        <v>174.2</v>
      </c>
      <c r="CC109" s="14">
        <f t="shared" si="10"/>
        <v>2.9580803035781376</v>
      </c>
      <c r="CD109" s="14">
        <f t="shared" si="11"/>
        <v>18833.230633017007</v>
      </c>
      <c r="CE109" s="102"/>
    </row>
    <row r="110" spans="1:83" x14ac:dyDescent="0.25">
      <c r="A110" s="14">
        <f t="shared" si="6"/>
        <v>12246.702648439532</v>
      </c>
      <c r="B110" s="14" t="s">
        <v>394</v>
      </c>
      <c r="C110" s="14">
        <v>-41.25</v>
      </c>
      <c r="D110" s="14">
        <v>-68.733000000000004</v>
      </c>
      <c r="E110" s="14">
        <v>888</v>
      </c>
      <c r="F110" s="14">
        <v>17.309000000000001</v>
      </c>
      <c r="G110" s="14">
        <v>16.963000000000001</v>
      </c>
      <c r="H110" s="14">
        <v>13.023999999999999</v>
      </c>
      <c r="I110" s="14">
        <v>9.2460000000000004</v>
      </c>
      <c r="J110" s="14">
        <v>5.17</v>
      </c>
      <c r="K110" s="14">
        <v>1.788</v>
      </c>
      <c r="L110" s="14">
        <v>0.85</v>
      </c>
      <c r="M110" s="14">
        <v>2.1930000000000001</v>
      </c>
      <c r="N110" s="14">
        <v>4.7569999999999997</v>
      </c>
      <c r="O110" s="14">
        <v>9.1639999999999997</v>
      </c>
      <c r="P110" s="14">
        <v>13.962999999999999</v>
      </c>
      <c r="Q110" s="14">
        <v>15.641</v>
      </c>
      <c r="R110" s="14">
        <v>121.952</v>
      </c>
      <c r="S110" s="14">
        <v>122.39700000000001</v>
      </c>
      <c r="T110" s="14">
        <v>146.97800000000001</v>
      </c>
      <c r="U110" s="14">
        <v>134.43700000000001</v>
      </c>
      <c r="V110" s="14">
        <v>110.501</v>
      </c>
      <c r="W110" s="14">
        <v>82.183000000000007</v>
      </c>
      <c r="X110" s="14">
        <v>93.363</v>
      </c>
      <c r="Y110" s="14">
        <v>124.354</v>
      </c>
      <c r="Z110" s="14">
        <v>135.53899999999999</v>
      </c>
      <c r="AA110" s="14">
        <v>134.20699999999999</v>
      </c>
      <c r="AB110" s="14">
        <v>119.74299999999999</v>
      </c>
      <c r="AC110" s="14">
        <v>116.959</v>
      </c>
      <c r="AD110" s="14">
        <v>137.58799999999999</v>
      </c>
      <c r="AE110" s="14">
        <v>109.655</v>
      </c>
      <c r="AF110" s="14">
        <v>91.688999999999993</v>
      </c>
      <c r="AG110" s="14">
        <v>61.258000000000003</v>
      </c>
      <c r="AH110" s="14">
        <v>41.401000000000003</v>
      </c>
      <c r="AI110" s="14">
        <v>29.9</v>
      </c>
      <c r="AJ110" s="14">
        <v>35.704999999999998</v>
      </c>
      <c r="AK110" s="14">
        <v>53.012999999999998</v>
      </c>
      <c r="AL110" s="14">
        <v>77.685000000000002</v>
      </c>
      <c r="AM110" s="14">
        <v>106.636</v>
      </c>
      <c r="AN110" s="14">
        <v>124.55200000000001</v>
      </c>
      <c r="AO110" s="14">
        <v>140.643</v>
      </c>
      <c r="AP110" s="14">
        <v>82.498999999999995</v>
      </c>
      <c r="AQ110" s="14">
        <v>58.243000000000002</v>
      </c>
      <c r="AR110" s="14">
        <v>50.381999999999998</v>
      </c>
      <c r="AS110" s="14">
        <v>34.798999999999999</v>
      </c>
      <c r="AT110" s="14">
        <v>25.67</v>
      </c>
      <c r="AU110" s="14">
        <v>20.792999999999999</v>
      </c>
      <c r="AV110" s="14">
        <v>24.085000000000001</v>
      </c>
      <c r="AW110" s="14">
        <v>32.426000000000002</v>
      </c>
      <c r="AX110" s="14">
        <v>45.116</v>
      </c>
      <c r="AY110" s="14">
        <v>60.360999999999997</v>
      </c>
      <c r="AZ110" s="14">
        <v>74.123000000000005</v>
      </c>
      <c r="BA110" s="14">
        <v>88.004999999999995</v>
      </c>
      <c r="BB110" s="14">
        <v>158.505</v>
      </c>
      <c r="BC110" s="14">
        <v>127.861</v>
      </c>
      <c r="BD110" s="14">
        <v>116.108</v>
      </c>
      <c r="BE110" s="14">
        <v>78.605999999999995</v>
      </c>
      <c r="BF110" s="14">
        <v>53.347000000000001</v>
      </c>
      <c r="BG110" s="14">
        <v>37.341999999999999</v>
      </c>
      <c r="BH110" s="14">
        <v>44.676000000000002</v>
      </c>
      <c r="BI110" s="14">
        <v>67.781999999999996</v>
      </c>
      <c r="BJ110" s="14">
        <v>95.86</v>
      </c>
      <c r="BK110" s="14">
        <v>128.822</v>
      </c>
      <c r="BL110" s="14">
        <v>148.012</v>
      </c>
      <c r="BM110" s="14">
        <v>163.65299999999999</v>
      </c>
      <c r="BN110" s="14">
        <v>260.29899999999998</v>
      </c>
      <c r="BO110" s="14">
        <v>204.458</v>
      </c>
      <c r="BP110" s="14">
        <v>173.536</v>
      </c>
      <c r="BQ110" s="14">
        <v>113.072</v>
      </c>
      <c r="BR110" s="14">
        <v>72.418999999999997</v>
      </c>
      <c r="BS110" s="14">
        <v>51.64</v>
      </c>
      <c r="BT110" s="14">
        <v>61.292000000000002</v>
      </c>
      <c r="BU110" s="14">
        <v>97.248999999999995</v>
      </c>
      <c r="BV110" s="14">
        <v>143.684</v>
      </c>
      <c r="BW110" s="14">
        <v>199.87200000000001</v>
      </c>
      <c r="BX110" s="14">
        <v>240.273</v>
      </c>
      <c r="BY110" s="121">
        <v>270.21499999999997</v>
      </c>
      <c r="BZ110" s="122" t="str">
        <f t="shared" si="7"/>
        <v>Maquinchao AP</v>
      </c>
      <c r="CA110" s="14">
        <f t="shared" si="8"/>
        <v>-41.25</v>
      </c>
      <c r="CB110" s="14">
        <f t="shared" si="9"/>
        <v>-68.733000000000004</v>
      </c>
      <c r="CC110" s="14">
        <f t="shared" si="10"/>
        <v>1.9235536692582738</v>
      </c>
      <c r="CD110" s="14">
        <f t="shared" si="11"/>
        <v>12246.702648439532</v>
      </c>
      <c r="CE110" s="102"/>
    </row>
    <row r="111" spans="1:83" x14ac:dyDescent="0.25">
      <c r="A111" s="14">
        <f t="shared" si="6"/>
        <v>17086.146701026159</v>
      </c>
      <c r="B111" s="14" t="s">
        <v>395</v>
      </c>
      <c r="C111" s="14">
        <v>-40.917000000000002</v>
      </c>
      <c r="D111" s="14">
        <v>144.69999999999999</v>
      </c>
      <c r="E111" s="14">
        <v>108</v>
      </c>
      <c r="F111" s="14">
        <v>15.608000000000001</v>
      </c>
      <c r="G111" s="14">
        <v>15.904999999999999</v>
      </c>
      <c r="H111" s="14">
        <v>15.036</v>
      </c>
      <c r="I111" s="14">
        <v>12.851000000000001</v>
      </c>
      <c r="J111" s="14">
        <v>11.611000000000001</v>
      </c>
      <c r="K111" s="14">
        <v>10.4</v>
      </c>
      <c r="L111" s="14">
        <v>9.6660000000000004</v>
      </c>
      <c r="M111" s="14">
        <v>9.7880000000000003</v>
      </c>
      <c r="N111" s="14">
        <v>10.44</v>
      </c>
      <c r="O111" s="14">
        <v>10.984999999999999</v>
      </c>
      <c r="P111" s="14">
        <v>12.282999999999999</v>
      </c>
      <c r="Q111" s="14">
        <v>14.44</v>
      </c>
      <c r="R111" s="14">
        <v>109.572</v>
      </c>
      <c r="S111" s="14">
        <v>103.616</v>
      </c>
      <c r="T111" s="14">
        <v>110.3</v>
      </c>
      <c r="U111" s="14">
        <v>86.204999999999998</v>
      </c>
      <c r="V111" s="14">
        <v>62.8</v>
      </c>
      <c r="W111" s="14">
        <v>45.911000000000001</v>
      </c>
      <c r="X111" s="14">
        <v>55.923999999999999</v>
      </c>
      <c r="Y111" s="14">
        <v>69.325999999999993</v>
      </c>
      <c r="Z111" s="14">
        <v>86.584999999999994</v>
      </c>
      <c r="AA111" s="14">
        <v>105.867</v>
      </c>
      <c r="AB111" s="14">
        <v>101.182</v>
      </c>
      <c r="AC111" s="14">
        <v>106.26900000000001</v>
      </c>
      <c r="AD111" s="14">
        <v>112.444</v>
      </c>
      <c r="AE111" s="14">
        <v>88.653999999999996</v>
      </c>
      <c r="AF111" s="14">
        <v>75.463999999999999</v>
      </c>
      <c r="AG111" s="14">
        <v>48.902999999999999</v>
      </c>
      <c r="AH111" s="14">
        <v>32.298000000000002</v>
      </c>
      <c r="AI111" s="14">
        <v>25.04</v>
      </c>
      <c r="AJ111" s="14">
        <v>28.86</v>
      </c>
      <c r="AK111" s="14">
        <v>40.343000000000004</v>
      </c>
      <c r="AL111" s="14">
        <v>57.744999999999997</v>
      </c>
      <c r="AM111" s="14">
        <v>86.525000000000006</v>
      </c>
      <c r="AN111" s="14">
        <v>98.150999999999996</v>
      </c>
      <c r="AO111" s="14">
        <v>110.855</v>
      </c>
      <c r="AP111" s="14">
        <v>83.695999999999998</v>
      </c>
      <c r="AQ111" s="14">
        <v>63.966999999999999</v>
      </c>
      <c r="AR111" s="14">
        <v>53.686</v>
      </c>
      <c r="AS111" s="14">
        <v>38.137</v>
      </c>
      <c r="AT111" s="14">
        <v>26.689</v>
      </c>
      <c r="AU111" s="14">
        <v>20.952999999999999</v>
      </c>
      <c r="AV111" s="14">
        <v>24.036999999999999</v>
      </c>
      <c r="AW111" s="14">
        <v>32.889000000000003</v>
      </c>
      <c r="AX111" s="14">
        <v>46.366</v>
      </c>
      <c r="AY111" s="14">
        <v>64.905000000000001</v>
      </c>
      <c r="AZ111" s="14">
        <v>77.037999999999997</v>
      </c>
      <c r="BA111" s="14">
        <v>88.316999999999993</v>
      </c>
      <c r="BB111" s="14">
        <v>135.096</v>
      </c>
      <c r="BC111" s="14">
        <v>109.068</v>
      </c>
      <c r="BD111" s="14">
        <v>90.847999999999999</v>
      </c>
      <c r="BE111" s="14">
        <v>58.649000000000001</v>
      </c>
      <c r="BF111" s="14">
        <v>39.069000000000003</v>
      </c>
      <c r="BG111" s="14">
        <v>27.556000000000001</v>
      </c>
      <c r="BH111" s="14">
        <v>32.973999999999997</v>
      </c>
      <c r="BI111" s="14">
        <v>46.713999999999999</v>
      </c>
      <c r="BJ111" s="14">
        <v>69.319999999999993</v>
      </c>
      <c r="BK111" s="14">
        <v>103.485</v>
      </c>
      <c r="BL111" s="14">
        <v>113.378</v>
      </c>
      <c r="BM111" s="14">
        <v>131.18</v>
      </c>
      <c r="BN111" s="14">
        <v>214.434</v>
      </c>
      <c r="BO111" s="14">
        <v>169.42</v>
      </c>
      <c r="BP111" s="14">
        <v>141.02199999999999</v>
      </c>
      <c r="BQ111" s="14">
        <v>87.998000000000005</v>
      </c>
      <c r="BR111" s="14">
        <v>56.2</v>
      </c>
      <c r="BS111" s="14">
        <v>40.648000000000003</v>
      </c>
      <c r="BT111" s="14">
        <v>48.795999999999999</v>
      </c>
      <c r="BU111" s="14">
        <v>70.037000000000006</v>
      </c>
      <c r="BV111" s="14">
        <v>105.581</v>
      </c>
      <c r="BW111" s="14">
        <v>158.929</v>
      </c>
      <c r="BX111" s="14">
        <v>184.089</v>
      </c>
      <c r="BY111" s="121">
        <v>211.607</v>
      </c>
      <c r="BZ111" s="122" t="str">
        <f t="shared" si="7"/>
        <v>Marrawah</v>
      </c>
      <c r="CA111" s="14">
        <f t="shared" si="8"/>
        <v>-40.917000000000002</v>
      </c>
      <c r="CB111" s="14">
        <f t="shared" si="9"/>
        <v>144.69999999999999</v>
      </c>
      <c r="CC111" s="14">
        <f t="shared" si="10"/>
        <v>2.6836709540287407</v>
      </c>
      <c r="CD111" s="14">
        <f t="shared" si="11"/>
        <v>17086.146701026159</v>
      </c>
      <c r="CE111" s="102"/>
    </row>
    <row r="112" spans="1:83" x14ac:dyDescent="0.25">
      <c r="A112" s="14">
        <f t="shared" si="6"/>
        <v>11924.927167889427</v>
      </c>
      <c r="B112" s="14" t="s">
        <v>396</v>
      </c>
      <c r="C112" s="14">
        <v>-40.869</v>
      </c>
      <c r="D112" s="14">
        <v>-63</v>
      </c>
      <c r="E112" s="14">
        <v>6.1</v>
      </c>
      <c r="F112" s="14">
        <v>21.295000000000002</v>
      </c>
      <c r="G112" s="14">
        <v>20.588999999999999</v>
      </c>
      <c r="H112" s="14">
        <v>18.425000000000001</v>
      </c>
      <c r="I112" s="14">
        <v>13.749000000000001</v>
      </c>
      <c r="J112" s="14">
        <v>10.352</v>
      </c>
      <c r="K112" s="14">
        <v>7.97</v>
      </c>
      <c r="L112" s="14">
        <v>7.3719999999999999</v>
      </c>
      <c r="M112" s="14">
        <v>8.4600000000000009</v>
      </c>
      <c r="N112" s="14">
        <v>10.701000000000001</v>
      </c>
      <c r="O112" s="14">
        <v>14.183</v>
      </c>
      <c r="P112" s="14">
        <v>17.251000000000001</v>
      </c>
      <c r="Q112" s="14">
        <v>20.535</v>
      </c>
      <c r="R112" s="14">
        <v>116.42100000000001</v>
      </c>
      <c r="S112" s="14">
        <v>115.703</v>
      </c>
      <c r="T112" s="14">
        <v>129.26300000000001</v>
      </c>
      <c r="U112" s="14">
        <v>117.88200000000001</v>
      </c>
      <c r="V112" s="14">
        <v>92.745999999999995</v>
      </c>
      <c r="W112" s="14">
        <v>78.623999999999995</v>
      </c>
      <c r="X112" s="14">
        <v>95.882000000000005</v>
      </c>
      <c r="Y112" s="14">
        <v>116.959</v>
      </c>
      <c r="Z112" s="14">
        <v>123.837</v>
      </c>
      <c r="AA112" s="14">
        <v>125.785</v>
      </c>
      <c r="AB112" s="14">
        <v>115.167</v>
      </c>
      <c r="AC112" s="14">
        <v>114.08499999999999</v>
      </c>
      <c r="AD112" s="14">
        <v>128.52500000000001</v>
      </c>
      <c r="AE112" s="14">
        <v>100.651</v>
      </c>
      <c r="AF112" s="14">
        <v>85.497</v>
      </c>
      <c r="AG112" s="14">
        <v>53.863</v>
      </c>
      <c r="AH112" s="14">
        <v>36.396000000000001</v>
      </c>
      <c r="AI112" s="14">
        <v>26.814</v>
      </c>
      <c r="AJ112" s="14">
        <v>34.026000000000003</v>
      </c>
      <c r="AK112" s="14">
        <v>51.738</v>
      </c>
      <c r="AL112" s="14">
        <v>69.278000000000006</v>
      </c>
      <c r="AM112" s="14">
        <v>96.67</v>
      </c>
      <c r="AN112" s="14">
        <v>120.941</v>
      </c>
      <c r="AO112" s="14">
        <v>135.46899999999999</v>
      </c>
      <c r="AP112" s="14">
        <v>83.241</v>
      </c>
      <c r="AQ112" s="14">
        <v>61.277000000000001</v>
      </c>
      <c r="AR112" s="14">
        <v>49.088000000000001</v>
      </c>
      <c r="AS112" s="14">
        <v>34.700000000000003</v>
      </c>
      <c r="AT112" s="14">
        <v>25.202999999999999</v>
      </c>
      <c r="AU112" s="14">
        <v>19.768999999999998</v>
      </c>
      <c r="AV112" s="14">
        <v>22.596</v>
      </c>
      <c r="AW112" s="14">
        <v>31.994</v>
      </c>
      <c r="AX112" s="14">
        <v>41.103000000000002</v>
      </c>
      <c r="AY112" s="14">
        <v>56.811</v>
      </c>
      <c r="AZ112" s="14">
        <v>73.981999999999999</v>
      </c>
      <c r="BA112" s="14">
        <v>88.096000000000004</v>
      </c>
      <c r="BB112" s="14">
        <v>153.464</v>
      </c>
      <c r="BC112" s="14">
        <v>123.1</v>
      </c>
      <c r="BD112" s="14">
        <v>103.18600000000001</v>
      </c>
      <c r="BE112" s="14">
        <v>74.043999999999997</v>
      </c>
      <c r="BF112" s="14">
        <v>47.485999999999997</v>
      </c>
      <c r="BG112" s="14">
        <v>37.612000000000002</v>
      </c>
      <c r="BH112" s="14">
        <v>44.896000000000001</v>
      </c>
      <c r="BI112" s="14">
        <v>64.016000000000005</v>
      </c>
      <c r="BJ112" s="14">
        <v>87.539000000000001</v>
      </c>
      <c r="BK112" s="14">
        <v>118.889</v>
      </c>
      <c r="BL112" s="14">
        <v>140.071</v>
      </c>
      <c r="BM112" s="14">
        <v>159.006</v>
      </c>
      <c r="BN112" s="14">
        <v>246.602</v>
      </c>
      <c r="BO112" s="14">
        <v>193.22800000000001</v>
      </c>
      <c r="BP112" s="14">
        <v>158.38900000000001</v>
      </c>
      <c r="BQ112" s="14">
        <v>103.746</v>
      </c>
      <c r="BR112" s="14">
        <v>65.760999999999996</v>
      </c>
      <c r="BS112" s="14">
        <v>49.363</v>
      </c>
      <c r="BT112" s="14">
        <v>61.213000000000001</v>
      </c>
      <c r="BU112" s="14">
        <v>93.331000000000003</v>
      </c>
      <c r="BV112" s="14">
        <v>132.94900000000001</v>
      </c>
      <c r="BW112" s="14">
        <v>188.589</v>
      </c>
      <c r="BX112" s="14">
        <v>230.72399999999999</v>
      </c>
      <c r="BY112" s="121">
        <v>261.85599999999999</v>
      </c>
      <c r="BZ112" s="122" t="str">
        <f t="shared" si="7"/>
        <v>Viedma Castello AP</v>
      </c>
      <c r="CA112" s="14">
        <f t="shared" si="8"/>
        <v>-40.869</v>
      </c>
      <c r="CB112" s="14">
        <f t="shared" si="9"/>
        <v>-63</v>
      </c>
      <c r="CC112" s="14">
        <f t="shared" si="10"/>
        <v>1.8730133381946825</v>
      </c>
      <c r="CD112" s="14">
        <f t="shared" si="11"/>
        <v>11924.927167889427</v>
      </c>
      <c r="CE112" s="102"/>
    </row>
    <row r="113" spans="1:83" x14ac:dyDescent="0.25">
      <c r="A113" s="14">
        <f t="shared" si="6"/>
        <v>18674.90958590855</v>
      </c>
      <c r="B113" s="14" t="s">
        <v>397</v>
      </c>
      <c r="C113" s="14">
        <v>-40.549999999999997</v>
      </c>
      <c r="D113" s="14">
        <v>173</v>
      </c>
      <c r="E113" s="14">
        <v>3</v>
      </c>
      <c r="F113" s="14">
        <v>17.338000000000001</v>
      </c>
      <c r="G113" s="14">
        <v>17.861999999999998</v>
      </c>
      <c r="H113" s="14">
        <v>16.956</v>
      </c>
      <c r="I113" s="14">
        <v>14.682</v>
      </c>
      <c r="J113" s="14">
        <v>12.478999999999999</v>
      </c>
      <c r="K113" s="14">
        <v>10.461</v>
      </c>
      <c r="L113" s="14">
        <v>9.7319999999999993</v>
      </c>
      <c r="M113" s="14">
        <v>9.9480000000000004</v>
      </c>
      <c r="N113" s="14">
        <v>11.555999999999999</v>
      </c>
      <c r="O113" s="14">
        <v>12.882</v>
      </c>
      <c r="P113" s="14">
        <v>14.185</v>
      </c>
      <c r="Q113" s="14">
        <v>16.164000000000001</v>
      </c>
      <c r="R113" s="14">
        <v>111.949</v>
      </c>
      <c r="S113" s="14">
        <v>106.21299999999999</v>
      </c>
      <c r="T113" s="14">
        <v>117.444</v>
      </c>
      <c r="U113" s="14">
        <v>100.758</v>
      </c>
      <c r="V113" s="14">
        <v>77.927000000000007</v>
      </c>
      <c r="W113" s="14">
        <v>61.15</v>
      </c>
      <c r="X113" s="14">
        <v>72.533000000000001</v>
      </c>
      <c r="Y113" s="14">
        <v>87.751000000000005</v>
      </c>
      <c r="Z113" s="14">
        <v>99.263999999999996</v>
      </c>
      <c r="AA113" s="14">
        <v>106.691</v>
      </c>
      <c r="AB113" s="14">
        <v>103.056</v>
      </c>
      <c r="AC113" s="14">
        <v>106.379</v>
      </c>
      <c r="AD113" s="14">
        <v>110.496</v>
      </c>
      <c r="AE113" s="14">
        <v>88.340999999999994</v>
      </c>
      <c r="AF113" s="14">
        <v>72.316999999999993</v>
      </c>
      <c r="AG113" s="14">
        <v>50.572000000000003</v>
      </c>
      <c r="AH113" s="14">
        <v>31.719000000000001</v>
      </c>
      <c r="AI113" s="14">
        <v>23.927</v>
      </c>
      <c r="AJ113" s="14">
        <v>28.388000000000002</v>
      </c>
      <c r="AK113" s="14">
        <v>40.573999999999998</v>
      </c>
      <c r="AL113" s="14">
        <v>60.442</v>
      </c>
      <c r="AM113" s="14">
        <v>84.33</v>
      </c>
      <c r="AN113" s="14">
        <v>98.421000000000006</v>
      </c>
      <c r="AO113" s="14">
        <v>108.88</v>
      </c>
      <c r="AP113" s="14">
        <v>85.516000000000005</v>
      </c>
      <c r="AQ113" s="14">
        <v>62.555999999999997</v>
      </c>
      <c r="AR113" s="14">
        <v>51.665999999999997</v>
      </c>
      <c r="AS113" s="14">
        <v>35.883000000000003</v>
      </c>
      <c r="AT113" s="14">
        <v>26.763999999999999</v>
      </c>
      <c r="AU113" s="14">
        <v>20.387</v>
      </c>
      <c r="AV113" s="14">
        <v>23.414000000000001</v>
      </c>
      <c r="AW113" s="14">
        <v>32.115000000000002</v>
      </c>
      <c r="AX113" s="14">
        <v>44.509</v>
      </c>
      <c r="AY113" s="14">
        <v>61.207000000000001</v>
      </c>
      <c r="AZ113" s="14">
        <v>75.122</v>
      </c>
      <c r="BA113" s="14">
        <v>87.438999999999993</v>
      </c>
      <c r="BB113" s="14">
        <v>139.88</v>
      </c>
      <c r="BC113" s="14">
        <v>112.892</v>
      </c>
      <c r="BD113" s="14">
        <v>101.48099999999999</v>
      </c>
      <c r="BE113" s="14">
        <v>66.010999999999996</v>
      </c>
      <c r="BF113" s="14">
        <v>47.042999999999999</v>
      </c>
      <c r="BG113" s="14">
        <v>33.488</v>
      </c>
      <c r="BH113" s="14">
        <v>39.878999999999998</v>
      </c>
      <c r="BI113" s="14">
        <v>56.329000000000001</v>
      </c>
      <c r="BJ113" s="14">
        <v>77.638999999999996</v>
      </c>
      <c r="BK113" s="14">
        <v>105.443</v>
      </c>
      <c r="BL113" s="14">
        <v>129.09299999999999</v>
      </c>
      <c r="BM113" s="14">
        <v>137.91399999999999</v>
      </c>
      <c r="BN113" s="14">
        <v>220.16</v>
      </c>
      <c r="BO113" s="14">
        <v>175.316</v>
      </c>
      <c r="BP113" s="14">
        <v>147.01</v>
      </c>
      <c r="BQ113" s="14">
        <v>96.001000000000005</v>
      </c>
      <c r="BR113" s="14">
        <v>61.597999999999999</v>
      </c>
      <c r="BS113" s="14">
        <v>45.003999999999998</v>
      </c>
      <c r="BT113" s="14">
        <v>53.951000000000001</v>
      </c>
      <c r="BU113" s="14">
        <v>79.159000000000006</v>
      </c>
      <c r="BV113" s="14">
        <v>114.58</v>
      </c>
      <c r="BW113" s="14">
        <v>162.48400000000001</v>
      </c>
      <c r="BX113" s="14">
        <v>196.69900000000001</v>
      </c>
      <c r="BY113" s="121">
        <v>217.49299999999999</v>
      </c>
      <c r="BZ113" s="122" t="str">
        <f t="shared" si="7"/>
        <v>Farewell Spit</v>
      </c>
      <c r="CA113" s="14">
        <f t="shared" si="8"/>
        <v>-40.549999999999997</v>
      </c>
      <c r="CB113" s="14">
        <f t="shared" si="9"/>
        <v>173</v>
      </c>
      <c r="CC113" s="14">
        <f t="shared" si="10"/>
        <v>2.933213281014714</v>
      </c>
      <c r="CD113" s="14">
        <f t="shared" si="11"/>
        <v>18674.90958590855</v>
      </c>
      <c r="CE113" s="102"/>
    </row>
    <row r="114" spans="1:83" x14ac:dyDescent="0.25">
      <c r="A114" s="14">
        <f t="shared" si="6"/>
        <v>10250.323147449066</v>
      </c>
      <c r="B114" s="14" t="s">
        <v>398</v>
      </c>
      <c r="C114" s="14">
        <v>-40.35</v>
      </c>
      <c r="D114" s="14">
        <v>-9.8829999999999991</v>
      </c>
      <c r="E114" s="14">
        <v>54</v>
      </c>
      <c r="F114" s="14">
        <v>14.125999999999999</v>
      </c>
      <c r="G114" s="14">
        <v>14.773999999999999</v>
      </c>
      <c r="H114" s="14">
        <v>14.250999999999999</v>
      </c>
      <c r="I114" s="14">
        <v>13.052</v>
      </c>
      <c r="J114" s="14">
        <v>11.704000000000001</v>
      </c>
      <c r="K114" s="14">
        <v>10.382</v>
      </c>
      <c r="L114" s="14">
        <v>9.8149999999999995</v>
      </c>
      <c r="M114" s="14">
        <v>9.3260000000000005</v>
      </c>
      <c r="N114" s="14">
        <v>9.2010000000000005</v>
      </c>
      <c r="O114" s="14">
        <v>9.8789999999999996</v>
      </c>
      <c r="P114" s="14">
        <v>11.862</v>
      </c>
      <c r="Q114" s="14">
        <v>13.394</v>
      </c>
      <c r="R114" s="14">
        <v>103.21599999999999</v>
      </c>
      <c r="S114" s="14">
        <v>95.299000000000007</v>
      </c>
      <c r="T114" s="14">
        <v>101.01300000000001</v>
      </c>
      <c r="U114" s="14">
        <v>80.787999999999997</v>
      </c>
      <c r="V114" s="14">
        <v>68.596000000000004</v>
      </c>
      <c r="W114" s="14">
        <v>55.91</v>
      </c>
      <c r="X114" s="14">
        <v>59.545999999999999</v>
      </c>
      <c r="Y114" s="14">
        <v>77.367000000000004</v>
      </c>
      <c r="Z114" s="14">
        <v>89.331999999999994</v>
      </c>
      <c r="AA114" s="14">
        <v>96.994</v>
      </c>
      <c r="AB114" s="14">
        <v>96.141000000000005</v>
      </c>
      <c r="AC114" s="14">
        <v>101.77500000000001</v>
      </c>
      <c r="AD114" s="14">
        <v>105.681</v>
      </c>
      <c r="AE114" s="14">
        <v>87.381</v>
      </c>
      <c r="AF114" s="14">
        <v>74.162999999999997</v>
      </c>
      <c r="AG114" s="14">
        <v>48.651000000000003</v>
      </c>
      <c r="AH114" s="14">
        <v>34.122</v>
      </c>
      <c r="AI114" s="14">
        <v>26.079000000000001</v>
      </c>
      <c r="AJ114" s="14">
        <v>28.768999999999998</v>
      </c>
      <c r="AK114" s="14">
        <v>42.774000000000001</v>
      </c>
      <c r="AL114" s="14">
        <v>59.695</v>
      </c>
      <c r="AM114" s="14">
        <v>81.710999999999999</v>
      </c>
      <c r="AN114" s="14">
        <v>96.905000000000001</v>
      </c>
      <c r="AO114" s="14">
        <v>111.042</v>
      </c>
      <c r="AP114" s="14">
        <v>83.43</v>
      </c>
      <c r="AQ114" s="14">
        <v>64.933000000000007</v>
      </c>
      <c r="AR114" s="14">
        <v>56.390999999999998</v>
      </c>
      <c r="AS114" s="14">
        <v>38.526000000000003</v>
      </c>
      <c r="AT114" s="14">
        <v>26.754000000000001</v>
      </c>
      <c r="AU114" s="14">
        <v>20.829000000000001</v>
      </c>
      <c r="AV114" s="14">
        <v>23.295999999999999</v>
      </c>
      <c r="AW114" s="14">
        <v>32.966999999999999</v>
      </c>
      <c r="AX114" s="14">
        <v>44.643000000000001</v>
      </c>
      <c r="AY114" s="14">
        <v>62.828000000000003</v>
      </c>
      <c r="AZ114" s="14">
        <v>77.617999999999995</v>
      </c>
      <c r="BA114" s="14">
        <v>86.741</v>
      </c>
      <c r="BB114" s="14">
        <v>122.65600000000001</v>
      </c>
      <c r="BC114" s="14">
        <v>99.334000000000003</v>
      </c>
      <c r="BD114" s="14">
        <v>85.718999999999994</v>
      </c>
      <c r="BE114" s="14">
        <v>56.146000000000001</v>
      </c>
      <c r="BF114" s="14">
        <v>40.078000000000003</v>
      </c>
      <c r="BG114" s="14">
        <v>30.224</v>
      </c>
      <c r="BH114" s="14">
        <v>34.311999999999998</v>
      </c>
      <c r="BI114" s="14">
        <v>50.103000000000002</v>
      </c>
      <c r="BJ114" s="14">
        <v>69.641000000000005</v>
      </c>
      <c r="BK114" s="14">
        <v>91.599000000000004</v>
      </c>
      <c r="BL114" s="14">
        <v>110.167</v>
      </c>
      <c r="BM114" s="14">
        <v>124.367</v>
      </c>
      <c r="BN114" s="14">
        <v>196.006</v>
      </c>
      <c r="BO114" s="14">
        <v>157.18100000000001</v>
      </c>
      <c r="BP114" s="14">
        <v>132.46700000000001</v>
      </c>
      <c r="BQ114" s="14">
        <v>85.513999999999996</v>
      </c>
      <c r="BR114" s="14">
        <v>58.244</v>
      </c>
      <c r="BS114" s="14">
        <v>43.81</v>
      </c>
      <c r="BT114" s="14">
        <v>49.460999999999999</v>
      </c>
      <c r="BU114" s="14">
        <v>74.433000000000007</v>
      </c>
      <c r="BV114" s="14">
        <v>107.791</v>
      </c>
      <c r="BW114" s="14">
        <v>148.119</v>
      </c>
      <c r="BX114" s="14">
        <v>174.136</v>
      </c>
      <c r="BY114" s="121">
        <v>203.22399999999999</v>
      </c>
      <c r="BZ114" s="122" t="str">
        <f t="shared" si="7"/>
        <v>Gough Island</v>
      </c>
      <c r="CA114" s="14">
        <f t="shared" si="8"/>
        <v>-40.35</v>
      </c>
      <c r="CB114" s="14">
        <f t="shared" si="9"/>
        <v>-9.8829999999999991</v>
      </c>
      <c r="CC114" s="14">
        <f t="shared" si="10"/>
        <v>1.6099881957917064</v>
      </c>
      <c r="CD114" s="14">
        <f t="shared" si="11"/>
        <v>10250.323147449066</v>
      </c>
      <c r="CE114" s="102"/>
    </row>
    <row r="115" spans="1:83" x14ac:dyDescent="0.25">
      <c r="A115" s="14">
        <f t="shared" si="6"/>
        <v>12339.52302025172</v>
      </c>
      <c r="B115" s="14" t="s">
        <v>399</v>
      </c>
      <c r="C115" s="14">
        <v>-39.65</v>
      </c>
      <c r="D115" s="14">
        <v>-73.085999999999999</v>
      </c>
      <c r="E115" s="14">
        <v>18</v>
      </c>
      <c r="F115" s="14">
        <v>15.488</v>
      </c>
      <c r="G115" s="14">
        <v>14.356</v>
      </c>
      <c r="H115" s="14">
        <v>11.962999999999999</v>
      </c>
      <c r="I115" s="14">
        <v>10.478</v>
      </c>
      <c r="J115" s="14">
        <v>8.7219999999999995</v>
      </c>
      <c r="K115" s="14">
        <v>6.4320000000000004</v>
      </c>
      <c r="L115" s="14">
        <v>6.4630000000000001</v>
      </c>
      <c r="M115" s="14">
        <v>6.8540000000000001</v>
      </c>
      <c r="N115" s="14">
        <v>7.7670000000000003</v>
      </c>
      <c r="O115" s="14">
        <v>10.157</v>
      </c>
      <c r="P115" s="14">
        <v>12.795999999999999</v>
      </c>
      <c r="Q115" s="14">
        <v>15.531000000000001</v>
      </c>
      <c r="R115" s="14">
        <v>109.41</v>
      </c>
      <c r="S115" s="14">
        <v>107.023</v>
      </c>
      <c r="T115" s="14">
        <v>116.068</v>
      </c>
      <c r="U115" s="14">
        <v>84.751000000000005</v>
      </c>
      <c r="V115" s="14">
        <v>57.322000000000003</v>
      </c>
      <c r="W115" s="14">
        <v>38.372999999999998</v>
      </c>
      <c r="X115" s="14">
        <v>43.825000000000003</v>
      </c>
      <c r="Y115" s="14">
        <v>71.004000000000005</v>
      </c>
      <c r="Z115" s="14">
        <v>86.88</v>
      </c>
      <c r="AA115" s="14">
        <v>106.468</v>
      </c>
      <c r="AB115" s="14">
        <v>103.081</v>
      </c>
      <c r="AC115" s="14">
        <v>104.28700000000001</v>
      </c>
      <c r="AD115" s="14">
        <v>111.283</v>
      </c>
      <c r="AE115" s="14">
        <v>88.712000000000003</v>
      </c>
      <c r="AF115" s="14">
        <v>74.156999999999996</v>
      </c>
      <c r="AG115" s="14">
        <v>44.496000000000002</v>
      </c>
      <c r="AH115" s="14">
        <v>29.872</v>
      </c>
      <c r="AI115" s="14">
        <v>20.625</v>
      </c>
      <c r="AJ115" s="14">
        <v>24</v>
      </c>
      <c r="AK115" s="14">
        <v>37.819000000000003</v>
      </c>
      <c r="AL115" s="14">
        <v>53.771999999999998</v>
      </c>
      <c r="AM115" s="14">
        <v>77.680000000000007</v>
      </c>
      <c r="AN115" s="14">
        <v>100.131</v>
      </c>
      <c r="AO115" s="14">
        <v>112.88200000000001</v>
      </c>
      <c r="AP115" s="14">
        <v>79.224999999999994</v>
      </c>
      <c r="AQ115" s="14">
        <v>59.319000000000003</v>
      </c>
      <c r="AR115" s="14">
        <v>52.78</v>
      </c>
      <c r="AS115" s="14">
        <v>35.161000000000001</v>
      </c>
      <c r="AT115" s="14">
        <v>26.07</v>
      </c>
      <c r="AU115" s="14">
        <v>18.611000000000001</v>
      </c>
      <c r="AV115" s="14">
        <v>21.588000000000001</v>
      </c>
      <c r="AW115" s="14">
        <v>31.489000000000001</v>
      </c>
      <c r="AX115" s="14">
        <v>44.107999999999997</v>
      </c>
      <c r="AY115" s="14">
        <v>59.292999999999999</v>
      </c>
      <c r="AZ115" s="14">
        <v>75.474999999999994</v>
      </c>
      <c r="BA115" s="14">
        <v>84.728999999999999</v>
      </c>
      <c r="BB115" s="14">
        <v>137.19800000000001</v>
      </c>
      <c r="BC115" s="14">
        <v>113.762</v>
      </c>
      <c r="BD115" s="14">
        <v>97.88</v>
      </c>
      <c r="BE115" s="14">
        <v>59.012</v>
      </c>
      <c r="BF115" s="14">
        <v>37.279000000000003</v>
      </c>
      <c r="BG115" s="14">
        <v>25.331</v>
      </c>
      <c r="BH115" s="14">
        <v>29.385000000000002</v>
      </c>
      <c r="BI115" s="14">
        <v>47.698</v>
      </c>
      <c r="BJ115" s="14">
        <v>70.978999999999999</v>
      </c>
      <c r="BK115" s="14">
        <v>106.267</v>
      </c>
      <c r="BL115" s="14">
        <v>124.417</v>
      </c>
      <c r="BM115" s="14">
        <v>140.52099999999999</v>
      </c>
      <c r="BN115" s="14">
        <v>227.29499999999999</v>
      </c>
      <c r="BO115" s="14">
        <v>182.57599999999999</v>
      </c>
      <c r="BP115" s="14">
        <v>150.46899999999999</v>
      </c>
      <c r="BQ115" s="14">
        <v>87.111999999999995</v>
      </c>
      <c r="BR115" s="14">
        <v>54.055999999999997</v>
      </c>
      <c r="BS115" s="14">
        <v>36.109000000000002</v>
      </c>
      <c r="BT115" s="14">
        <v>42.594999999999999</v>
      </c>
      <c r="BU115" s="14">
        <v>71.867000000000004</v>
      </c>
      <c r="BV115" s="14">
        <v>106.898</v>
      </c>
      <c r="BW115" s="14">
        <v>166.01599999999999</v>
      </c>
      <c r="BX115" s="14">
        <v>197.55799999999999</v>
      </c>
      <c r="BY115" s="121">
        <v>227.09200000000001</v>
      </c>
      <c r="BZ115" s="122" t="str">
        <f t="shared" si="7"/>
        <v>Valdivia</v>
      </c>
      <c r="CA115" s="14">
        <f t="shared" si="8"/>
        <v>-39.65</v>
      </c>
      <c r="CB115" s="14">
        <f t="shared" si="9"/>
        <v>-73.085999999999999</v>
      </c>
      <c r="CC115" s="14">
        <f t="shared" si="10"/>
        <v>1.9381326928458191</v>
      </c>
      <c r="CD115" s="14">
        <f t="shared" si="11"/>
        <v>12339.52302025172</v>
      </c>
      <c r="CE115" s="102"/>
    </row>
    <row r="116" spans="1:83" x14ac:dyDescent="0.25">
      <c r="A116" s="14">
        <f t="shared" si="6"/>
        <v>18644.087942482962</v>
      </c>
      <c r="B116" s="14" t="s">
        <v>400</v>
      </c>
      <c r="C116" s="14">
        <v>-39.466999999999999</v>
      </c>
      <c r="D116" s="14">
        <v>176.86699999999999</v>
      </c>
      <c r="E116" s="14">
        <v>3</v>
      </c>
      <c r="F116" s="14">
        <v>18.937999999999999</v>
      </c>
      <c r="G116" s="14">
        <v>18.736999999999998</v>
      </c>
      <c r="H116" s="14">
        <v>17.501999999999999</v>
      </c>
      <c r="I116" s="14">
        <v>15.268000000000001</v>
      </c>
      <c r="J116" s="14">
        <v>12.847</v>
      </c>
      <c r="K116" s="14">
        <v>9.7270000000000003</v>
      </c>
      <c r="L116" s="14">
        <v>9.6120000000000001</v>
      </c>
      <c r="M116" s="14">
        <v>10.236000000000001</v>
      </c>
      <c r="N116" s="14">
        <v>11.734999999999999</v>
      </c>
      <c r="O116" s="14">
        <v>14.188000000000001</v>
      </c>
      <c r="P116" s="14">
        <v>15.471</v>
      </c>
      <c r="Q116" s="14">
        <v>18.567</v>
      </c>
      <c r="R116" s="14">
        <v>109.926</v>
      </c>
      <c r="S116" s="14">
        <v>108.27500000000001</v>
      </c>
      <c r="T116" s="14">
        <v>122.79900000000001</v>
      </c>
      <c r="U116" s="14">
        <v>104.09699999999999</v>
      </c>
      <c r="V116" s="14">
        <v>101.333</v>
      </c>
      <c r="W116" s="14">
        <v>83.087000000000003</v>
      </c>
      <c r="X116" s="14">
        <v>91.135000000000005</v>
      </c>
      <c r="Y116" s="14">
        <v>103.27200000000001</v>
      </c>
      <c r="Z116" s="14">
        <v>122.874</v>
      </c>
      <c r="AA116" s="14">
        <v>123.99</v>
      </c>
      <c r="AB116" s="14">
        <v>112.511</v>
      </c>
      <c r="AC116" s="14">
        <v>108.741</v>
      </c>
      <c r="AD116" s="14">
        <v>112.68899999999999</v>
      </c>
      <c r="AE116" s="14">
        <v>90.882000000000005</v>
      </c>
      <c r="AF116" s="14">
        <v>79.334999999999994</v>
      </c>
      <c r="AG116" s="14">
        <v>50.563000000000002</v>
      </c>
      <c r="AH116" s="14">
        <v>40.35</v>
      </c>
      <c r="AI116" s="14">
        <v>28.364999999999998</v>
      </c>
      <c r="AJ116" s="14">
        <v>32.947000000000003</v>
      </c>
      <c r="AK116" s="14">
        <v>49.615000000000002</v>
      </c>
      <c r="AL116" s="14">
        <v>68.489000000000004</v>
      </c>
      <c r="AM116" s="14">
        <v>95.465999999999994</v>
      </c>
      <c r="AN116" s="14">
        <v>110.967</v>
      </c>
      <c r="AO116" s="14">
        <v>121.283</v>
      </c>
      <c r="AP116" s="14">
        <v>83.977999999999994</v>
      </c>
      <c r="AQ116" s="14">
        <v>63.268999999999998</v>
      </c>
      <c r="AR116" s="14">
        <v>55.234999999999999</v>
      </c>
      <c r="AS116" s="14">
        <v>37.505000000000003</v>
      </c>
      <c r="AT116" s="14">
        <v>27.353999999999999</v>
      </c>
      <c r="AU116" s="14">
        <v>21.350999999999999</v>
      </c>
      <c r="AV116" s="14">
        <v>23.459</v>
      </c>
      <c r="AW116" s="14">
        <v>34.457000000000001</v>
      </c>
      <c r="AX116" s="14">
        <v>44.444000000000003</v>
      </c>
      <c r="AY116" s="14">
        <v>62.155000000000001</v>
      </c>
      <c r="AZ116" s="14">
        <v>76.174000000000007</v>
      </c>
      <c r="BA116" s="14">
        <v>89.777000000000001</v>
      </c>
      <c r="BB116" s="14">
        <v>145.86600000000001</v>
      </c>
      <c r="BC116" s="14">
        <v>117.863</v>
      </c>
      <c r="BD116" s="14">
        <v>106.273</v>
      </c>
      <c r="BE116" s="14">
        <v>72.236000000000004</v>
      </c>
      <c r="BF116" s="14">
        <v>52.573999999999998</v>
      </c>
      <c r="BG116" s="14">
        <v>41.652000000000001</v>
      </c>
      <c r="BH116" s="14">
        <v>45.463999999999999</v>
      </c>
      <c r="BI116" s="14">
        <v>62.283999999999999</v>
      </c>
      <c r="BJ116" s="14">
        <v>90.22</v>
      </c>
      <c r="BK116" s="14">
        <v>119.96599999999999</v>
      </c>
      <c r="BL116" s="14">
        <v>135.423</v>
      </c>
      <c r="BM116" s="14">
        <v>142.30099999999999</v>
      </c>
      <c r="BN116" s="14">
        <v>228.41399999999999</v>
      </c>
      <c r="BO116" s="14">
        <v>183.96600000000001</v>
      </c>
      <c r="BP116" s="14">
        <v>158.489</v>
      </c>
      <c r="BQ116" s="14">
        <v>100.054</v>
      </c>
      <c r="BR116" s="14">
        <v>74.116</v>
      </c>
      <c r="BS116" s="14">
        <v>54.134999999999998</v>
      </c>
      <c r="BT116" s="14">
        <v>61.734999999999999</v>
      </c>
      <c r="BU116" s="14">
        <v>90.247</v>
      </c>
      <c r="BV116" s="14">
        <v>134.96799999999999</v>
      </c>
      <c r="BW116" s="14">
        <v>190.67500000000001</v>
      </c>
      <c r="BX116" s="14">
        <v>221.25200000000001</v>
      </c>
      <c r="BY116" s="121">
        <v>234.30799999999999</v>
      </c>
      <c r="BZ116" s="122" t="str">
        <f t="shared" si="7"/>
        <v>Napier Hawkes Bay AP</v>
      </c>
      <c r="CA116" s="14">
        <f t="shared" si="8"/>
        <v>-39.466999999999999</v>
      </c>
      <c r="CB116" s="14">
        <f t="shared" si="9"/>
        <v>176.86699999999999</v>
      </c>
      <c r="CC116" s="14">
        <f t="shared" si="10"/>
        <v>2.9283722158720558</v>
      </c>
      <c r="CD116" s="14">
        <f t="shared" si="11"/>
        <v>18644.087942482962</v>
      </c>
      <c r="CE116" s="102"/>
    </row>
    <row r="117" spans="1:83" x14ac:dyDescent="0.25">
      <c r="A117" s="14">
        <f t="shared" si="6"/>
        <v>17125.374699308984</v>
      </c>
      <c r="B117" s="14" t="s">
        <v>401</v>
      </c>
      <c r="C117" s="14">
        <v>-39.216999999999999</v>
      </c>
      <c r="D117" s="14">
        <v>146.983</v>
      </c>
      <c r="E117" s="14">
        <v>117</v>
      </c>
      <c r="F117" s="14">
        <v>17.637</v>
      </c>
      <c r="G117" s="14">
        <v>17.721</v>
      </c>
      <c r="H117" s="14">
        <v>17.324000000000002</v>
      </c>
      <c r="I117" s="14">
        <v>14.920999999999999</v>
      </c>
      <c r="J117" s="14">
        <v>13.151999999999999</v>
      </c>
      <c r="K117" s="14">
        <v>11.55</v>
      </c>
      <c r="L117" s="14">
        <v>11.151</v>
      </c>
      <c r="M117" s="14">
        <v>10.672000000000001</v>
      </c>
      <c r="N117" s="14">
        <v>11.384</v>
      </c>
      <c r="O117" s="14">
        <v>12.992000000000001</v>
      </c>
      <c r="P117" s="14">
        <v>14.561</v>
      </c>
      <c r="Q117" s="14">
        <v>15.782</v>
      </c>
      <c r="R117" s="14">
        <v>104.098</v>
      </c>
      <c r="S117" s="14">
        <v>100.21599999999999</v>
      </c>
      <c r="T117" s="14">
        <v>110.923</v>
      </c>
      <c r="U117" s="14">
        <v>97.364000000000004</v>
      </c>
      <c r="V117" s="14">
        <v>82.326999999999998</v>
      </c>
      <c r="W117" s="14">
        <v>68.296999999999997</v>
      </c>
      <c r="X117" s="14">
        <v>74.734999999999999</v>
      </c>
      <c r="Y117" s="14">
        <v>95.228999999999999</v>
      </c>
      <c r="Z117" s="14">
        <v>99.201999999999998</v>
      </c>
      <c r="AA117" s="14">
        <v>105.492</v>
      </c>
      <c r="AB117" s="14">
        <v>98.210999999999999</v>
      </c>
      <c r="AC117" s="14">
        <v>106.161</v>
      </c>
      <c r="AD117" s="14">
        <v>106.554</v>
      </c>
      <c r="AE117" s="14">
        <v>87.414000000000001</v>
      </c>
      <c r="AF117" s="14">
        <v>73.260000000000005</v>
      </c>
      <c r="AG117" s="14">
        <v>53.956000000000003</v>
      </c>
      <c r="AH117" s="14">
        <v>38.470999999999997</v>
      </c>
      <c r="AI117" s="14">
        <v>28.888999999999999</v>
      </c>
      <c r="AJ117" s="14">
        <v>33.01</v>
      </c>
      <c r="AK117" s="14">
        <v>46.341000000000001</v>
      </c>
      <c r="AL117" s="14">
        <v>62.877000000000002</v>
      </c>
      <c r="AM117" s="14">
        <v>84.822000000000003</v>
      </c>
      <c r="AN117" s="14">
        <v>94.337000000000003</v>
      </c>
      <c r="AO117" s="14">
        <v>112.874</v>
      </c>
      <c r="AP117" s="14">
        <v>81.510000000000005</v>
      </c>
      <c r="AQ117" s="14">
        <v>66.302999999999997</v>
      </c>
      <c r="AR117" s="14">
        <v>52.338000000000001</v>
      </c>
      <c r="AS117" s="14">
        <v>42.012</v>
      </c>
      <c r="AT117" s="14">
        <v>29.689</v>
      </c>
      <c r="AU117" s="14">
        <v>23.228999999999999</v>
      </c>
      <c r="AV117" s="14">
        <v>26.786999999999999</v>
      </c>
      <c r="AW117" s="14">
        <v>36.119</v>
      </c>
      <c r="AX117" s="14">
        <v>47.62</v>
      </c>
      <c r="AY117" s="14">
        <v>65.034000000000006</v>
      </c>
      <c r="AZ117" s="14">
        <v>72.896000000000001</v>
      </c>
      <c r="BA117" s="14">
        <v>89.507999999999996</v>
      </c>
      <c r="BB117" s="14">
        <v>137.36699999999999</v>
      </c>
      <c r="BC117" s="14">
        <v>111.376</v>
      </c>
      <c r="BD117" s="14">
        <v>98.864999999999995</v>
      </c>
      <c r="BE117" s="14">
        <v>68.658000000000001</v>
      </c>
      <c r="BF117" s="14">
        <v>47.613999999999997</v>
      </c>
      <c r="BG117" s="14">
        <v>36.706000000000003</v>
      </c>
      <c r="BH117" s="14">
        <v>42.511000000000003</v>
      </c>
      <c r="BI117" s="14">
        <v>61.892000000000003</v>
      </c>
      <c r="BJ117" s="14">
        <v>81.111999999999995</v>
      </c>
      <c r="BK117" s="14">
        <v>107.666</v>
      </c>
      <c r="BL117" s="14">
        <v>119.68</v>
      </c>
      <c r="BM117" s="14">
        <v>136.68100000000001</v>
      </c>
      <c r="BN117" s="14">
        <v>214.10400000000001</v>
      </c>
      <c r="BO117" s="14">
        <v>167.958</v>
      </c>
      <c r="BP117" s="14">
        <v>146.11000000000001</v>
      </c>
      <c r="BQ117" s="14">
        <v>100.79300000000001</v>
      </c>
      <c r="BR117" s="14">
        <v>68.771000000000001</v>
      </c>
      <c r="BS117" s="14">
        <v>51.503999999999998</v>
      </c>
      <c r="BT117" s="14">
        <v>59.264000000000003</v>
      </c>
      <c r="BU117" s="14">
        <v>87.756</v>
      </c>
      <c r="BV117" s="14">
        <v>118.992</v>
      </c>
      <c r="BW117" s="14">
        <v>164.827</v>
      </c>
      <c r="BX117" s="14">
        <v>187.315</v>
      </c>
      <c r="BY117" s="121">
        <v>219.988</v>
      </c>
      <c r="BZ117" s="122" t="str">
        <f t="shared" si="7"/>
        <v>Hogan Island</v>
      </c>
      <c r="CA117" s="14">
        <f t="shared" si="8"/>
        <v>-39.216999999999999</v>
      </c>
      <c r="CB117" s="14">
        <f t="shared" si="9"/>
        <v>146.983</v>
      </c>
      <c r="CC117" s="14">
        <f t="shared" si="10"/>
        <v>2.689832380675627</v>
      </c>
      <c r="CD117" s="14">
        <f t="shared" si="11"/>
        <v>17125.374699308984</v>
      </c>
      <c r="CE117" s="102"/>
    </row>
    <row r="118" spans="1:83" x14ac:dyDescent="0.25">
      <c r="A118" s="14">
        <f t="shared" si="6"/>
        <v>11811.191816990446</v>
      </c>
      <c r="B118" s="14" t="s">
        <v>402</v>
      </c>
      <c r="C118" s="14">
        <v>-39.017000000000003</v>
      </c>
      <c r="D118" s="14">
        <v>-64.082999999999998</v>
      </c>
      <c r="E118" s="14">
        <v>79</v>
      </c>
      <c r="F118" s="14">
        <v>21.693999999999999</v>
      </c>
      <c r="G118" s="14">
        <v>21.210999999999999</v>
      </c>
      <c r="H118" s="14">
        <v>17.806000000000001</v>
      </c>
      <c r="I118" s="14">
        <v>13.082000000000001</v>
      </c>
      <c r="J118" s="14">
        <v>10.125</v>
      </c>
      <c r="K118" s="14">
        <v>6.4059999999999997</v>
      </c>
      <c r="L118" s="14">
        <v>6.6390000000000002</v>
      </c>
      <c r="M118" s="14">
        <v>7.4489999999999998</v>
      </c>
      <c r="N118" s="14">
        <v>11.378</v>
      </c>
      <c r="O118" s="14">
        <v>14.464</v>
      </c>
      <c r="P118" s="14">
        <v>17.285</v>
      </c>
      <c r="Q118" s="14">
        <v>23.251999999999999</v>
      </c>
      <c r="R118" s="14">
        <v>109.38800000000001</v>
      </c>
      <c r="S118" s="14">
        <v>111.096</v>
      </c>
      <c r="T118" s="14">
        <v>123.712</v>
      </c>
      <c r="U118" s="14">
        <v>122.976</v>
      </c>
      <c r="V118" s="14">
        <v>99.98</v>
      </c>
      <c r="W118" s="14">
        <v>84.483000000000004</v>
      </c>
      <c r="X118" s="14">
        <v>107.634</v>
      </c>
      <c r="Y118" s="14">
        <v>126.023</v>
      </c>
      <c r="Z118" s="14">
        <v>122.223</v>
      </c>
      <c r="AA118" s="14">
        <v>119.682</v>
      </c>
      <c r="AB118" s="14">
        <v>110.79600000000001</v>
      </c>
      <c r="AC118" s="14">
        <v>107.274</v>
      </c>
      <c r="AD118" s="14">
        <v>126.82899999999999</v>
      </c>
      <c r="AE118" s="14">
        <v>101.416</v>
      </c>
      <c r="AF118" s="14">
        <v>81.37</v>
      </c>
      <c r="AG118" s="14">
        <v>57.932000000000002</v>
      </c>
      <c r="AH118" s="14">
        <v>39.776000000000003</v>
      </c>
      <c r="AI118" s="14">
        <v>30.295999999999999</v>
      </c>
      <c r="AJ118" s="14">
        <v>38.106999999999999</v>
      </c>
      <c r="AK118" s="14">
        <v>52.042000000000002</v>
      </c>
      <c r="AL118" s="14">
        <v>73.97</v>
      </c>
      <c r="AM118" s="14">
        <v>98.418000000000006</v>
      </c>
      <c r="AN118" s="14">
        <v>119.538</v>
      </c>
      <c r="AO118" s="14">
        <v>130.90600000000001</v>
      </c>
      <c r="AP118" s="14">
        <v>79.369</v>
      </c>
      <c r="AQ118" s="14">
        <v>58.447000000000003</v>
      </c>
      <c r="AR118" s="14">
        <v>48.777000000000001</v>
      </c>
      <c r="AS118" s="14">
        <v>35.375999999999998</v>
      </c>
      <c r="AT118" s="14">
        <v>26.576000000000001</v>
      </c>
      <c r="AU118" s="14">
        <v>20.684000000000001</v>
      </c>
      <c r="AV118" s="14">
        <v>24.135000000000002</v>
      </c>
      <c r="AW118" s="14">
        <v>30.398</v>
      </c>
      <c r="AX118" s="14">
        <v>44.518000000000001</v>
      </c>
      <c r="AY118" s="14">
        <v>58.219000000000001</v>
      </c>
      <c r="AZ118" s="14">
        <v>74.28</v>
      </c>
      <c r="BA118" s="14">
        <v>82.944999999999993</v>
      </c>
      <c r="BB118" s="14">
        <v>149.03399999999999</v>
      </c>
      <c r="BC118" s="14">
        <v>119.661</v>
      </c>
      <c r="BD118" s="14">
        <v>100.32</v>
      </c>
      <c r="BE118" s="14">
        <v>75.483999999999995</v>
      </c>
      <c r="BF118" s="14">
        <v>51.49</v>
      </c>
      <c r="BG118" s="14">
        <v>38.819000000000003</v>
      </c>
      <c r="BH118" s="14">
        <v>49.603000000000002</v>
      </c>
      <c r="BI118" s="14">
        <v>69.251999999999995</v>
      </c>
      <c r="BJ118" s="14">
        <v>88.834000000000003</v>
      </c>
      <c r="BK118" s="14">
        <v>118.048</v>
      </c>
      <c r="BL118" s="14">
        <v>137.11699999999999</v>
      </c>
      <c r="BM118" s="14">
        <v>155.703</v>
      </c>
      <c r="BN118" s="14">
        <v>246.494</v>
      </c>
      <c r="BO118" s="14">
        <v>195.203</v>
      </c>
      <c r="BP118" s="14">
        <v>158.38499999999999</v>
      </c>
      <c r="BQ118" s="14">
        <v>110.45</v>
      </c>
      <c r="BR118" s="14">
        <v>73.051000000000002</v>
      </c>
      <c r="BS118" s="14">
        <v>54.65</v>
      </c>
      <c r="BT118" s="14">
        <v>70.369</v>
      </c>
      <c r="BU118" s="14">
        <v>101.36499999999999</v>
      </c>
      <c r="BV118" s="14">
        <v>137.68100000000001</v>
      </c>
      <c r="BW118" s="14">
        <v>190.02</v>
      </c>
      <c r="BX118" s="14">
        <v>229.27099999999999</v>
      </c>
      <c r="BY118" s="121">
        <v>263.86799999999999</v>
      </c>
      <c r="BZ118" s="122" t="str">
        <f t="shared" si="7"/>
        <v>Rio Colorado</v>
      </c>
      <c r="CA118" s="14">
        <f t="shared" si="8"/>
        <v>-39.017000000000003</v>
      </c>
      <c r="CB118" s="14">
        <f t="shared" si="9"/>
        <v>-64.082999999999998</v>
      </c>
      <c r="CC118" s="14">
        <f t="shared" si="10"/>
        <v>1.8551492601790385</v>
      </c>
      <c r="CD118" s="14">
        <f t="shared" si="11"/>
        <v>11811.191816990446</v>
      </c>
      <c r="CE118" s="102"/>
    </row>
    <row r="119" spans="1:83" x14ac:dyDescent="0.25">
      <c r="A119" s="14">
        <f t="shared" si="6"/>
        <v>18545.323522828803</v>
      </c>
      <c r="B119" s="14" t="s">
        <v>403</v>
      </c>
      <c r="C119" s="14">
        <v>-39.017000000000003</v>
      </c>
      <c r="D119" s="14">
        <v>174.18299999999999</v>
      </c>
      <c r="E119" s="14">
        <v>32</v>
      </c>
      <c r="F119" s="14">
        <v>17.638000000000002</v>
      </c>
      <c r="G119" s="14">
        <v>18.286000000000001</v>
      </c>
      <c r="H119" s="14">
        <v>16.945</v>
      </c>
      <c r="I119" s="14">
        <v>14.760999999999999</v>
      </c>
      <c r="J119" s="14">
        <v>13.116</v>
      </c>
      <c r="K119" s="14">
        <v>10.335000000000001</v>
      </c>
      <c r="L119" s="14">
        <v>9.7279999999999998</v>
      </c>
      <c r="M119" s="14">
        <v>10.151</v>
      </c>
      <c r="N119" s="14">
        <v>11.782999999999999</v>
      </c>
      <c r="O119" s="14">
        <v>12.804</v>
      </c>
      <c r="P119" s="14">
        <v>14.339</v>
      </c>
      <c r="Q119" s="14">
        <v>16.593</v>
      </c>
      <c r="R119" s="14">
        <v>105.548</v>
      </c>
      <c r="S119" s="14">
        <v>95.885999999999996</v>
      </c>
      <c r="T119" s="14">
        <v>112.854</v>
      </c>
      <c r="U119" s="14">
        <v>96.966999999999999</v>
      </c>
      <c r="V119" s="14">
        <v>74.688999999999993</v>
      </c>
      <c r="W119" s="14">
        <v>64.378</v>
      </c>
      <c r="X119" s="14">
        <v>70.111000000000004</v>
      </c>
      <c r="Y119" s="14">
        <v>85.069000000000003</v>
      </c>
      <c r="Z119" s="14">
        <v>96.816999999999993</v>
      </c>
      <c r="AA119" s="14">
        <v>102.18</v>
      </c>
      <c r="AB119" s="14">
        <v>103.193</v>
      </c>
      <c r="AC119" s="14">
        <v>102.89100000000001</v>
      </c>
      <c r="AD119" s="14">
        <v>105.566</v>
      </c>
      <c r="AE119" s="14">
        <v>81.146000000000001</v>
      </c>
      <c r="AF119" s="14">
        <v>79.343999999999994</v>
      </c>
      <c r="AG119" s="14">
        <v>51.087000000000003</v>
      </c>
      <c r="AH119" s="14">
        <v>35.435000000000002</v>
      </c>
      <c r="AI119" s="14">
        <v>27.591999999999999</v>
      </c>
      <c r="AJ119" s="14">
        <v>29.952000000000002</v>
      </c>
      <c r="AK119" s="14">
        <v>42.381</v>
      </c>
      <c r="AL119" s="14">
        <v>61.314999999999998</v>
      </c>
      <c r="AM119" s="14">
        <v>84.03</v>
      </c>
      <c r="AN119" s="14">
        <v>98.289000000000001</v>
      </c>
      <c r="AO119" s="14">
        <v>110.974</v>
      </c>
      <c r="AP119" s="14">
        <v>87.498000000000005</v>
      </c>
      <c r="AQ119" s="14">
        <v>61.036999999999999</v>
      </c>
      <c r="AR119" s="14">
        <v>58.454999999999998</v>
      </c>
      <c r="AS119" s="14">
        <v>37.615000000000002</v>
      </c>
      <c r="AT119" s="14">
        <v>28.135000000000002</v>
      </c>
      <c r="AU119" s="14">
        <v>22.783000000000001</v>
      </c>
      <c r="AV119" s="14">
        <v>25.661999999999999</v>
      </c>
      <c r="AW119" s="14">
        <v>34.445</v>
      </c>
      <c r="AX119" s="14">
        <v>48.59</v>
      </c>
      <c r="AY119" s="14">
        <v>68.64</v>
      </c>
      <c r="AZ119" s="14">
        <v>83.156999999999996</v>
      </c>
      <c r="BA119" s="14">
        <v>88.557000000000002</v>
      </c>
      <c r="BB119" s="14">
        <v>133.83199999999999</v>
      </c>
      <c r="BC119" s="14">
        <v>107.562</v>
      </c>
      <c r="BD119" s="14">
        <v>101.47499999999999</v>
      </c>
      <c r="BE119" s="14">
        <v>67.816000000000003</v>
      </c>
      <c r="BF119" s="14">
        <v>44.247999999999998</v>
      </c>
      <c r="BG119" s="14">
        <v>36.11</v>
      </c>
      <c r="BH119" s="14">
        <v>41.465000000000003</v>
      </c>
      <c r="BI119" s="14">
        <v>59.69</v>
      </c>
      <c r="BJ119" s="14">
        <v>80.049000000000007</v>
      </c>
      <c r="BK119" s="14">
        <v>109.67100000000001</v>
      </c>
      <c r="BL119" s="14">
        <v>125.245</v>
      </c>
      <c r="BM119" s="14">
        <v>131.69900000000001</v>
      </c>
      <c r="BN119" s="14">
        <v>205.048</v>
      </c>
      <c r="BO119" s="14">
        <v>162.38200000000001</v>
      </c>
      <c r="BP119" s="14">
        <v>148.755</v>
      </c>
      <c r="BQ119" s="14">
        <v>96.744</v>
      </c>
      <c r="BR119" s="14">
        <v>63.533000000000001</v>
      </c>
      <c r="BS119" s="14">
        <v>49.722999999999999</v>
      </c>
      <c r="BT119" s="14">
        <v>57.201999999999998</v>
      </c>
      <c r="BU119" s="14">
        <v>81.884</v>
      </c>
      <c r="BV119" s="14">
        <v>117.72799999999999</v>
      </c>
      <c r="BW119" s="14">
        <v>159.571</v>
      </c>
      <c r="BX119" s="14">
        <v>189.48500000000001</v>
      </c>
      <c r="BY119" s="121">
        <v>211.10400000000001</v>
      </c>
      <c r="BZ119" s="122" t="str">
        <f t="shared" si="7"/>
        <v>New Plymouth AP</v>
      </c>
      <c r="CA119" s="14">
        <f t="shared" si="8"/>
        <v>-39.017000000000003</v>
      </c>
      <c r="CB119" s="14">
        <f t="shared" si="9"/>
        <v>174.18299999999999</v>
      </c>
      <c r="CC119" s="14">
        <f t="shared" si="10"/>
        <v>2.9128595781219975</v>
      </c>
      <c r="CD119" s="14">
        <f t="shared" si="11"/>
        <v>18545.323522828803</v>
      </c>
      <c r="CE119" s="102"/>
    </row>
    <row r="120" spans="1:83" x14ac:dyDescent="0.25">
      <c r="A120" s="14">
        <f t="shared" si="6"/>
        <v>12014.567768538276</v>
      </c>
      <c r="B120" s="14" t="s">
        <v>404</v>
      </c>
      <c r="C120" s="14">
        <v>-38.948999999999998</v>
      </c>
      <c r="D120" s="14">
        <v>-68.156000000000006</v>
      </c>
      <c r="E120" s="14">
        <v>272.8</v>
      </c>
      <c r="F120" s="14">
        <v>23.484000000000002</v>
      </c>
      <c r="G120" s="14">
        <v>22.369</v>
      </c>
      <c r="H120" s="14">
        <v>19.056999999999999</v>
      </c>
      <c r="I120" s="14">
        <v>13.928000000000001</v>
      </c>
      <c r="J120" s="14">
        <v>8.9410000000000007</v>
      </c>
      <c r="K120" s="14">
        <v>6.8230000000000004</v>
      </c>
      <c r="L120" s="14">
        <v>6.3710000000000004</v>
      </c>
      <c r="M120" s="14">
        <v>8.4990000000000006</v>
      </c>
      <c r="N120" s="14">
        <v>11.913</v>
      </c>
      <c r="O120" s="14">
        <v>15.885999999999999</v>
      </c>
      <c r="P120" s="14">
        <v>19.940000000000001</v>
      </c>
      <c r="Q120" s="14">
        <v>22.068999999999999</v>
      </c>
      <c r="R120" s="14">
        <v>115.785</v>
      </c>
      <c r="S120" s="14">
        <v>113.40900000000001</v>
      </c>
      <c r="T120" s="14">
        <v>133.41399999999999</v>
      </c>
      <c r="U120" s="14">
        <v>124.721</v>
      </c>
      <c r="V120" s="14">
        <v>99.212999999999994</v>
      </c>
      <c r="W120" s="14">
        <v>85.703999999999994</v>
      </c>
      <c r="X120" s="14">
        <v>91.204999999999998</v>
      </c>
      <c r="Y120" s="14">
        <v>116.376</v>
      </c>
      <c r="Z120" s="14">
        <v>119.587</v>
      </c>
      <c r="AA120" s="14">
        <v>120.91500000000001</v>
      </c>
      <c r="AB120" s="14">
        <v>110.956</v>
      </c>
      <c r="AC120" s="14">
        <v>110.97499999999999</v>
      </c>
      <c r="AD120" s="14">
        <v>134.9</v>
      </c>
      <c r="AE120" s="14">
        <v>108.13</v>
      </c>
      <c r="AF120" s="14">
        <v>93.477999999999994</v>
      </c>
      <c r="AG120" s="14">
        <v>61.594999999999999</v>
      </c>
      <c r="AH120" s="14">
        <v>41.223999999999997</v>
      </c>
      <c r="AI120" s="14">
        <v>32.311999999999998</v>
      </c>
      <c r="AJ120" s="14">
        <v>35.347000000000001</v>
      </c>
      <c r="AK120" s="14">
        <v>54.941000000000003</v>
      </c>
      <c r="AL120" s="14">
        <v>73.646000000000001</v>
      </c>
      <c r="AM120" s="14">
        <v>103.29300000000001</v>
      </c>
      <c r="AN120" s="14">
        <v>121.782</v>
      </c>
      <c r="AO120" s="14">
        <v>139.20699999999999</v>
      </c>
      <c r="AP120" s="14">
        <v>82.712999999999994</v>
      </c>
      <c r="AQ120" s="14">
        <v>62.685000000000002</v>
      </c>
      <c r="AR120" s="14">
        <v>52.96</v>
      </c>
      <c r="AS120" s="14">
        <v>36.887999999999998</v>
      </c>
      <c r="AT120" s="14">
        <v>27.356999999999999</v>
      </c>
      <c r="AU120" s="14">
        <v>21.951000000000001</v>
      </c>
      <c r="AV120" s="14">
        <v>24.431000000000001</v>
      </c>
      <c r="AW120" s="14">
        <v>34.145000000000003</v>
      </c>
      <c r="AX120" s="14">
        <v>45.326000000000001</v>
      </c>
      <c r="AY120" s="14">
        <v>62.311</v>
      </c>
      <c r="AZ120" s="14">
        <v>74.893000000000001</v>
      </c>
      <c r="BA120" s="14">
        <v>89.385999999999996</v>
      </c>
      <c r="BB120" s="14">
        <v>154.041</v>
      </c>
      <c r="BC120" s="14">
        <v>127.041</v>
      </c>
      <c r="BD120" s="14">
        <v>112.622</v>
      </c>
      <c r="BE120" s="14">
        <v>79.977000000000004</v>
      </c>
      <c r="BF120" s="14">
        <v>50.222999999999999</v>
      </c>
      <c r="BG120" s="14">
        <v>42.23</v>
      </c>
      <c r="BH120" s="14">
        <v>45.154000000000003</v>
      </c>
      <c r="BI120" s="14">
        <v>65.787000000000006</v>
      </c>
      <c r="BJ120" s="14">
        <v>88.23</v>
      </c>
      <c r="BK120" s="14">
        <v>123.389</v>
      </c>
      <c r="BL120" s="14">
        <v>145.31899999999999</v>
      </c>
      <c r="BM120" s="14">
        <v>148.62</v>
      </c>
      <c r="BN120" s="14">
        <v>257.53100000000001</v>
      </c>
      <c r="BO120" s="14">
        <v>200.84700000000001</v>
      </c>
      <c r="BP120" s="14">
        <v>170.08699999999999</v>
      </c>
      <c r="BQ120" s="14">
        <v>114.559</v>
      </c>
      <c r="BR120" s="14">
        <v>72.948999999999998</v>
      </c>
      <c r="BS120" s="14">
        <v>56.363999999999997</v>
      </c>
      <c r="BT120" s="14">
        <v>64.320999999999998</v>
      </c>
      <c r="BU120" s="14">
        <v>99.286000000000001</v>
      </c>
      <c r="BV120" s="14">
        <v>137.58699999999999</v>
      </c>
      <c r="BW120" s="14">
        <v>193.33699999999999</v>
      </c>
      <c r="BX120" s="14">
        <v>234.75</v>
      </c>
      <c r="BY120" s="121">
        <v>259.113</v>
      </c>
      <c r="BZ120" s="122" t="str">
        <f t="shared" si="7"/>
        <v>Neuquen Peron AP</v>
      </c>
      <c r="CA120" s="14">
        <f t="shared" si="8"/>
        <v>-38.948999999999998</v>
      </c>
      <c r="CB120" s="14">
        <f t="shared" si="9"/>
        <v>-68.156000000000006</v>
      </c>
      <c r="CC120" s="14">
        <f t="shared" si="10"/>
        <v>1.8870929244508718</v>
      </c>
      <c r="CD120" s="14">
        <f t="shared" si="11"/>
        <v>12014.567768538276</v>
      </c>
      <c r="CE120" s="102"/>
    </row>
    <row r="121" spans="1:83" x14ac:dyDescent="0.25">
      <c r="A121" s="14">
        <f t="shared" si="6"/>
        <v>12239.183279429648</v>
      </c>
      <c r="B121" s="14" t="s">
        <v>405</v>
      </c>
      <c r="C121" s="14">
        <v>-38.767000000000003</v>
      </c>
      <c r="D121" s="14">
        <v>-72.637</v>
      </c>
      <c r="E121" s="14">
        <v>92.7</v>
      </c>
      <c r="F121" s="14">
        <v>15.749000000000001</v>
      </c>
      <c r="G121" s="14">
        <v>16.096</v>
      </c>
      <c r="H121" s="14">
        <v>14.21</v>
      </c>
      <c r="I121" s="14">
        <v>11.837</v>
      </c>
      <c r="J121" s="14">
        <v>9.1820000000000004</v>
      </c>
      <c r="K121" s="14">
        <v>7.9809999999999999</v>
      </c>
      <c r="L121" s="14">
        <v>7.23</v>
      </c>
      <c r="M121" s="14">
        <v>7.7539999999999996</v>
      </c>
      <c r="N121" s="14">
        <v>9.8789999999999996</v>
      </c>
      <c r="O121" s="14">
        <v>10.654</v>
      </c>
      <c r="P121" s="14">
        <v>12.974</v>
      </c>
      <c r="Q121" s="14">
        <v>14.728999999999999</v>
      </c>
      <c r="R121" s="14">
        <v>112.38800000000001</v>
      </c>
      <c r="S121" s="14">
        <v>103.447</v>
      </c>
      <c r="T121" s="14">
        <v>117.786</v>
      </c>
      <c r="U121" s="14">
        <v>95.406000000000006</v>
      </c>
      <c r="V121" s="14">
        <v>72.977000000000004</v>
      </c>
      <c r="W121" s="14">
        <v>51.034999999999997</v>
      </c>
      <c r="X121" s="14">
        <v>60.591000000000001</v>
      </c>
      <c r="Y121" s="14">
        <v>80.090999999999994</v>
      </c>
      <c r="Z121" s="14">
        <v>101.755</v>
      </c>
      <c r="AA121" s="14">
        <v>109.75</v>
      </c>
      <c r="AB121" s="14">
        <v>103.333</v>
      </c>
      <c r="AC121" s="14">
        <v>105.711</v>
      </c>
      <c r="AD121" s="14">
        <v>113.02</v>
      </c>
      <c r="AE121" s="14">
        <v>84.786000000000001</v>
      </c>
      <c r="AF121" s="14">
        <v>70.807000000000002</v>
      </c>
      <c r="AG121" s="14">
        <v>47.534999999999997</v>
      </c>
      <c r="AH121" s="14">
        <v>33.399000000000001</v>
      </c>
      <c r="AI121" s="14">
        <v>24.506</v>
      </c>
      <c r="AJ121" s="14">
        <v>27.634</v>
      </c>
      <c r="AK121" s="14">
        <v>40.268000000000001</v>
      </c>
      <c r="AL121" s="14">
        <v>58.738999999999997</v>
      </c>
      <c r="AM121" s="14">
        <v>82.825999999999993</v>
      </c>
      <c r="AN121" s="14">
        <v>99.275000000000006</v>
      </c>
      <c r="AO121" s="14">
        <v>111.29900000000001</v>
      </c>
      <c r="AP121" s="14">
        <v>83.102000000000004</v>
      </c>
      <c r="AQ121" s="14">
        <v>59.892000000000003</v>
      </c>
      <c r="AR121" s="14">
        <v>53.598999999999997</v>
      </c>
      <c r="AS121" s="14">
        <v>38.377000000000002</v>
      </c>
      <c r="AT121" s="14">
        <v>28.491</v>
      </c>
      <c r="AU121" s="14">
        <v>21.584</v>
      </c>
      <c r="AV121" s="14">
        <v>23.856000000000002</v>
      </c>
      <c r="AW121" s="14">
        <v>33.499000000000002</v>
      </c>
      <c r="AX121" s="14">
        <v>44.914999999999999</v>
      </c>
      <c r="AY121" s="14">
        <v>64.260999999999996</v>
      </c>
      <c r="AZ121" s="14">
        <v>75.284000000000006</v>
      </c>
      <c r="BA121" s="14">
        <v>87.869</v>
      </c>
      <c r="BB121" s="14">
        <v>156.727</v>
      </c>
      <c r="BC121" s="14">
        <v>120.501</v>
      </c>
      <c r="BD121" s="14">
        <v>108.327</v>
      </c>
      <c r="BE121" s="14">
        <v>71.123000000000005</v>
      </c>
      <c r="BF121" s="14">
        <v>46.656999999999996</v>
      </c>
      <c r="BG121" s="14">
        <v>31.036000000000001</v>
      </c>
      <c r="BH121" s="14">
        <v>37.04</v>
      </c>
      <c r="BI121" s="14">
        <v>54.21</v>
      </c>
      <c r="BJ121" s="14">
        <v>80.39</v>
      </c>
      <c r="BK121" s="14">
        <v>114.736</v>
      </c>
      <c r="BL121" s="14">
        <v>130.58000000000001</v>
      </c>
      <c r="BM121" s="14">
        <v>149.15100000000001</v>
      </c>
      <c r="BN121" s="14">
        <v>242.56700000000001</v>
      </c>
      <c r="BO121" s="14">
        <v>180.136</v>
      </c>
      <c r="BP121" s="14">
        <v>152.70400000000001</v>
      </c>
      <c r="BQ121" s="14">
        <v>96.501000000000005</v>
      </c>
      <c r="BR121" s="14">
        <v>63.482999999999997</v>
      </c>
      <c r="BS121" s="14">
        <v>44.168999999999997</v>
      </c>
      <c r="BT121" s="14">
        <v>51.642000000000003</v>
      </c>
      <c r="BU121" s="14">
        <v>78.697999999999993</v>
      </c>
      <c r="BV121" s="14">
        <v>120.315</v>
      </c>
      <c r="BW121" s="14">
        <v>171.78899999999999</v>
      </c>
      <c r="BX121" s="14">
        <v>204.18100000000001</v>
      </c>
      <c r="BY121" s="121">
        <v>233.42699999999999</v>
      </c>
      <c r="BZ121" s="122" t="str">
        <f t="shared" si="7"/>
        <v>Temuch Maquehue AP</v>
      </c>
      <c r="CA121" s="14">
        <f t="shared" si="8"/>
        <v>-38.767000000000003</v>
      </c>
      <c r="CB121" s="14">
        <f t="shared" si="9"/>
        <v>-72.637</v>
      </c>
      <c r="CC121" s="14">
        <f t="shared" si="10"/>
        <v>1.9223726240198389</v>
      </c>
      <c r="CD121" s="14">
        <f t="shared" si="11"/>
        <v>12239.183279429648</v>
      </c>
      <c r="CE121" s="102"/>
    </row>
    <row r="122" spans="1:83" x14ac:dyDescent="0.25">
      <c r="A122" s="14">
        <f t="shared" si="6"/>
        <v>11689.233779573486</v>
      </c>
      <c r="B122" s="14" t="s">
        <v>406</v>
      </c>
      <c r="C122" s="14">
        <v>-38.725000000000001</v>
      </c>
      <c r="D122" s="14">
        <v>-62.168999999999997</v>
      </c>
      <c r="E122" s="14">
        <v>75</v>
      </c>
      <c r="F122" s="14">
        <v>22.901</v>
      </c>
      <c r="G122" s="14">
        <v>22.03</v>
      </c>
      <c r="H122" s="14">
        <v>18.884</v>
      </c>
      <c r="I122" s="14">
        <v>15.17</v>
      </c>
      <c r="J122" s="14">
        <v>10.648999999999999</v>
      </c>
      <c r="K122" s="14">
        <v>8.3079999999999998</v>
      </c>
      <c r="L122" s="14">
        <v>7.9470000000000001</v>
      </c>
      <c r="M122" s="14">
        <v>10.145</v>
      </c>
      <c r="N122" s="14">
        <v>12.028</v>
      </c>
      <c r="O122" s="14">
        <v>15.028</v>
      </c>
      <c r="P122" s="14">
        <v>18.484999999999999</v>
      </c>
      <c r="Q122" s="14">
        <v>21.817</v>
      </c>
      <c r="R122" s="14">
        <v>110.483</v>
      </c>
      <c r="S122" s="14">
        <v>103.587</v>
      </c>
      <c r="T122" s="14">
        <v>128.83600000000001</v>
      </c>
      <c r="U122" s="14">
        <v>112.57299999999999</v>
      </c>
      <c r="V122" s="14">
        <v>91.501000000000005</v>
      </c>
      <c r="W122" s="14">
        <v>80.748999999999995</v>
      </c>
      <c r="X122" s="14">
        <v>89.292000000000002</v>
      </c>
      <c r="Y122" s="14">
        <v>112.17</v>
      </c>
      <c r="Z122" s="14">
        <v>118.58499999999999</v>
      </c>
      <c r="AA122" s="14">
        <v>113.244</v>
      </c>
      <c r="AB122" s="14">
        <v>106.783</v>
      </c>
      <c r="AC122" s="14">
        <v>103.97799999999999</v>
      </c>
      <c r="AD122" s="14">
        <v>126.498</v>
      </c>
      <c r="AE122" s="14">
        <v>100.884</v>
      </c>
      <c r="AF122" s="14">
        <v>85.210999999999999</v>
      </c>
      <c r="AG122" s="14">
        <v>56.027999999999999</v>
      </c>
      <c r="AH122" s="14">
        <v>37.612000000000002</v>
      </c>
      <c r="AI122" s="14">
        <v>28.423999999999999</v>
      </c>
      <c r="AJ122" s="14">
        <v>33.639000000000003</v>
      </c>
      <c r="AK122" s="14">
        <v>48.402000000000001</v>
      </c>
      <c r="AL122" s="14">
        <v>69.808999999999997</v>
      </c>
      <c r="AM122" s="14">
        <v>101.869</v>
      </c>
      <c r="AN122" s="14">
        <v>114.04</v>
      </c>
      <c r="AO122" s="14">
        <v>128.44900000000001</v>
      </c>
      <c r="AP122" s="14">
        <v>81.488</v>
      </c>
      <c r="AQ122" s="14">
        <v>61.765000000000001</v>
      </c>
      <c r="AR122" s="14">
        <v>49.533999999999999</v>
      </c>
      <c r="AS122" s="14">
        <v>35.200000000000003</v>
      </c>
      <c r="AT122" s="14">
        <v>27.51</v>
      </c>
      <c r="AU122" s="14">
        <v>21.509</v>
      </c>
      <c r="AV122" s="14">
        <v>24.007999999999999</v>
      </c>
      <c r="AW122" s="14">
        <v>32.414999999999999</v>
      </c>
      <c r="AX122" s="14">
        <v>43.872</v>
      </c>
      <c r="AY122" s="14">
        <v>62.567999999999998</v>
      </c>
      <c r="AZ122" s="14">
        <v>75.462000000000003</v>
      </c>
      <c r="BA122" s="14">
        <v>85.027000000000001</v>
      </c>
      <c r="BB122" s="14">
        <v>148.95599999999999</v>
      </c>
      <c r="BC122" s="14">
        <v>117.634</v>
      </c>
      <c r="BD122" s="14">
        <v>104.633</v>
      </c>
      <c r="BE122" s="14">
        <v>70.581999999999994</v>
      </c>
      <c r="BF122" s="14">
        <v>50.14</v>
      </c>
      <c r="BG122" s="14">
        <v>40.844000000000001</v>
      </c>
      <c r="BH122" s="14">
        <v>44.96</v>
      </c>
      <c r="BI122" s="14">
        <v>67.525999999999996</v>
      </c>
      <c r="BJ122" s="14">
        <v>87.203000000000003</v>
      </c>
      <c r="BK122" s="14">
        <v>105.095</v>
      </c>
      <c r="BL122" s="14">
        <v>132.45400000000001</v>
      </c>
      <c r="BM122" s="14">
        <v>143.40600000000001</v>
      </c>
      <c r="BN122" s="14">
        <v>245.98099999999999</v>
      </c>
      <c r="BO122" s="14">
        <v>184.054</v>
      </c>
      <c r="BP122" s="14">
        <v>163.68299999999999</v>
      </c>
      <c r="BQ122" s="14">
        <v>107.21599999999999</v>
      </c>
      <c r="BR122" s="14">
        <v>70.203000000000003</v>
      </c>
      <c r="BS122" s="14">
        <v>54.451999999999998</v>
      </c>
      <c r="BT122" s="14">
        <v>62.722000000000001</v>
      </c>
      <c r="BU122" s="14">
        <v>94.153999999999996</v>
      </c>
      <c r="BV122" s="14">
        <v>135.10499999999999</v>
      </c>
      <c r="BW122" s="14">
        <v>178.24299999999999</v>
      </c>
      <c r="BX122" s="14">
        <v>219.73699999999999</v>
      </c>
      <c r="BY122" s="121">
        <v>244.73</v>
      </c>
      <c r="BZ122" s="122" t="str">
        <f t="shared" si="7"/>
        <v>Bahia Blanca Espora AP</v>
      </c>
      <c r="CA122" s="14">
        <f t="shared" si="8"/>
        <v>-38.725000000000001</v>
      </c>
      <c r="CB122" s="14">
        <f t="shared" si="9"/>
        <v>-62.168999999999997</v>
      </c>
      <c r="CC122" s="14">
        <f t="shared" si="10"/>
        <v>1.8359936689065732</v>
      </c>
      <c r="CD122" s="14">
        <f t="shared" si="11"/>
        <v>11689.233779573486</v>
      </c>
      <c r="CE122" s="102"/>
    </row>
    <row r="123" spans="1:83" x14ac:dyDescent="0.25">
      <c r="A123" s="14">
        <f t="shared" si="6"/>
        <v>17012.98467350494</v>
      </c>
      <c r="B123" s="14" t="s">
        <v>407</v>
      </c>
      <c r="C123" s="14">
        <v>-38.633000000000003</v>
      </c>
      <c r="D123" s="14">
        <v>145.917</v>
      </c>
      <c r="E123" s="14">
        <v>4</v>
      </c>
      <c r="F123" s="14">
        <v>18.946999999999999</v>
      </c>
      <c r="G123" s="14">
        <v>19.398</v>
      </c>
      <c r="H123" s="14">
        <v>17.620999999999999</v>
      </c>
      <c r="I123" s="14">
        <v>15.036</v>
      </c>
      <c r="J123" s="14">
        <v>12.343999999999999</v>
      </c>
      <c r="K123" s="14">
        <v>10.154</v>
      </c>
      <c r="L123" s="14">
        <v>10.372</v>
      </c>
      <c r="M123" s="14">
        <v>10.097</v>
      </c>
      <c r="N123" s="14">
        <v>11.907</v>
      </c>
      <c r="O123" s="14">
        <v>13.683999999999999</v>
      </c>
      <c r="P123" s="14">
        <v>15.156000000000001</v>
      </c>
      <c r="Q123" s="14">
        <v>16.422000000000001</v>
      </c>
      <c r="R123" s="14">
        <v>109.425</v>
      </c>
      <c r="S123" s="14">
        <v>106.93600000000001</v>
      </c>
      <c r="T123" s="14">
        <v>128.23699999999999</v>
      </c>
      <c r="U123" s="14">
        <v>108.43300000000001</v>
      </c>
      <c r="V123" s="14">
        <v>88.759</v>
      </c>
      <c r="W123" s="14">
        <v>65.897000000000006</v>
      </c>
      <c r="X123" s="14">
        <v>82.95</v>
      </c>
      <c r="Y123" s="14">
        <v>101.63200000000001</v>
      </c>
      <c r="Z123" s="14">
        <v>108.139</v>
      </c>
      <c r="AA123" s="14">
        <v>117.114</v>
      </c>
      <c r="AB123" s="14">
        <v>105.474</v>
      </c>
      <c r="AC123" s="14">
        <v>108.64100000000001</v>
      </c>
      <c r="AD123" s="14">
        <v>108.241</v>
      </c>
      <c r="AE123" s="14">
        <v>89.18</v>
      </c>
      <c r="AF123" s="14">
        <v>75.119</v>
      </c>
      <c r="AG123" s="14">
        <v>50.292999999999999</v>
      </c>
      <c r="AH123" s="14">
        <v>36.485999999999997</v>
      </c>
      <c r="AI123" s="14">
        <v>25.82</v>
      </c>
      <c r="AJ123" s="14">
        <v>32.843000000000004</v>
      </c>
      <c r="AK123" s="14">
        <v>46.220999999999997</v>
      </c>
      <c r="AL123" s="14">
        <v>63.552999999999997</v>
      </c>
      <c r="AM123" s="14">
        <v>86.25</v>
      </c>
      <c r="AN123" s="14">
        <v>96.257000000000005</v>
      </c>
      <c r="AO123" s="14">
        <v>113.23</v>
      </c>
      <c r="AP123" s="14">
        <v>81.429000000000002</v>
      </c>
      <c r="AQ123" s="14">
        <v>62.161000000000001</v>
      </c>
      <c r="AR123" s="14">
        <v>51.482999999999997</v>
      </c>
      <c r="AS123" s="14">
        <v>37.667000000000002</v>
      </c>
      <c r="AT123" s="14">
        <v>28.408999999999999</v>
      </c>
      <c r="AU123" s="14">
        <v>21.797000000000001</v>
      </c>
      <c r="AV123" s="14">
        <v>26.170999999999999</v>
      </c>
      <c r="AW123" s="14">
        <v>34.597999999999999</v>
      </c>
      <c r="AX123" s="14">
        <v>46.890999999999998</v>
      </c>
      <c r="AY123" s="14">
        <v>64.706999999999994</v>
      </c>
      <c r="AZ123" s="14">
        <v>76.134</v>
      </c>
      <c r="BA123" s="14">
        <v>88.028999999999996</v>
      </c>
      <c r="BB123" s="14">
        <v>151.708</v>
      </c>
      <c r="BC123" s="14">
        <v>120.01300000000001</v>
      </c>
      <c r="BD123" s="14">
        <v>114.38500000000001</v>
      </c>
      <c r="BE123" s="14">
        <v>77.438999999999993</v>
      </c>
      <c r="BF123" s="14">
        <v>52.517000000000003</v>
      </c>
      <c r="BG123" s="14">
        <v>37.631</v>
      </c>
      <c r="BH123" s="14">
        <v>46.898000000000003</v>
      </c>
      <c r="BI123" s="14">
        <v>65.739999999999995</v>
      </c>
      <c r="BJ123" s="14">
        <v>86.98</v>
      </c>
      <c r="BK123" s="14">
        <v>121.389</v>
      </c>
      <c r="BL123" s="14">
        <v>132.72499999999999</v>
      </c>
      <c r="BM123" s="14">
        <v>153.49100000000001</v>
      </c>
      <c r="BN123" s="14">
        <v>236.12100000000001</v>
      </c>
      <c r="BO123" s="14">
        <v>186.244</v>
      </c>
      <c r="BP123" s="14">
        <v>164.86199999999999</v>
      </c>
      <c r="BQ123" s="14">
        <v>106.149</v>
      </c>
      <c r="BR123" s="14">
        <v>70.144000000000005</v>
      </c>
      <c r="BS123" s="14">
        <v>49.237000000000002</v>
      </c>
      <c r="BT123" s="14">
        <v>62.664000000000001</v>
      </c>
      <c r="BU123" s="14">
        <v>91.44</v>
      </c>
      <c r="BV123" s="14">
        <v>126.31399999999999</v>
      </c>
      <c r="BW123" s="14">
        <v>181.41399999999999</v>
      </c>
      <c r="BX123" s="14">
        <v>205.239</v>
      </c>
      <c r="BY123" s="121">
        <v>243.54599999999999</v>
      </c>
      <c r="BZ123" s="122" t="str">
        <f t="shared" si="7"/>
        <v>Pound Creek</v>
      </c>
      <c r="CA123" s="14">
        <f t="shared" si="8"/>
        <v>-38.633000000000003</v>
      </c>
      <c r="CB123" s="14">
        <f t="shared" si="9"/>
        <v>145.917</v>
      </c>
      <c r="CC123" s="14">
        <f t="shared" si="10"/>
        <v>2.6721796089272294</v>
      </c>
      <c r="CD123" s="14">
        <f t="shared" si="11"/>
        <v>17012.98467350494</v>
      </c>
      <c r="CE123" s="102"/>
    </row>
    <row r="124" spans="1:83" x14ac:dyDescent="0.25">
      <c r="A124" s="14">
        <f t="shared" si="6"/>
        <v>11505.085407286848</v>
      </c>
      <c r="B124" s="14" t="s">
        <v>408</v>
      </c>
      <c r="C124" s="14">
        <v>-38.482999999999997</v>
      </c>
      <c r="D124" s="14">
        <v>-58.832999999999998</v>
      </c>
      <c r="E124" s="14">
        <v>32</v>
      </c>
      <c r="F124" s="14">
        <v>21.065999999999999</v>
      </c>
      <c r="G124" s="14">
        <v>19.888000000000002</v>
      </c>
      <c r="H124" s="14">
        <v>17.154</v>
      </c>
      <c r="I124" s="14">
        <v>13.862</v>
      </c>
      <c r="J124" s="14">
        <v>10.077999999999999</v>
      </c>
      <c r="K124" s="14">
        <v>6.3520000000000003</v>
      </c>
      <c r="L124" s="14">
        <v>6.03</v>
      </c>
      <c r="M124" s="14">
        <v>7.6369999999999996</v>
      </c>
      <c r="N124" s="14">
        <v>9.6349999999999998</v>
      </c>
      <c r="O124" s="14">
        <v>13.909000000000001</v>
      </c>
      <c r="P124" s="14">
        <v>16.234999999999999</v>
      </c>
      <c r="Q124" s="14">
        <v>19.27</v>
      </c>
      <c r="R124" s="14">
        <v>105.53100000000001</v>
      </c>
      <c r="S124" s="14">
        <v>100.858</v>
      </c>
      <c r="T124" s="14">
        <v>109.702</v>
      </c>
      <c r="U124" s="14">
        <v>87.39</v>
      </c>
      <c r="V124" s="14">
        <v>73.808999999999997</v>
      </c>
      <c r="W124" s="14">
        <v>60.561999999999998</v>
      </c>
      <c r="X124" s="14">
        <v>72.057000000000002</v>
      </c>
      <c r="Y124" s="14">
        <v>81.923000000000002</v>
      </c>
      <c r="Z124" s="14">
        <v>91.766000000000005</v>
      </c>
      <c r="AA124" s="14">
        <v>100.77800000000001</v>
      </c>
      <c r="AB124" s="14">
        <v>100.123</v>
      </c>
      <c r="AC124" s="14">
        <v>100.381</v>
      </c>
      <c r="AD124" s="14">
        <v>118.15600000000001</v>
      </c>
      <c r="AE124" s="14">
        <v>91.608999999999995</v>
      </c>
      <c r="AF124" s="14">
        <v>78.262</v>
      </c>
      <c r="AG124" s="14">
        <v>50.573999999999998</v>
      </c>
      <c r="AH124" s="14">
        <v>35.625</v>
      </c>
      <c r="AI124" s="14">
        <v>25.606000000000002</v>
      </c>
      <c r="AJ124" s="14">
        <v>30.837</v>
      </c>
      <c r="AK124" s="14">
        <v>44.112000000000002</v>
      </c>
      <c r="AL124" s="14">
        <v>60.256999999999998</v>
      </c>
      <c r="AM124" s="14">
        <v>85.037000000000006</v>
      </c>
      <c r="AN124" s="14">
        <v>110.59</v>
      </c>
      <c r="AO124" s="14">
        <v>119.17</v>
      </c>
      <c r="AP124" s="14">
        <v>82.379000000000005</v>
      </c>
      <c r="AQ124" s="14">
        <v>60.87</v>
      </c>
      <c r="AR124" s="14">
        <v>52.527999999999999</v>
      </c>
      <c r="AS124" s="14">
        <v>35.17</v>
      </c>
      <c r="AT124" s="14">
        <v>27.024000000000001</v>
      </c>
      <c r="AU124" s="14">
        <v>20.003</v>
      </c>
      <c r="AV124" s="14">
        <v>23.23</v>
      </c>
      <c r="AW124" s="14">
        <v>31.533999999999999</v>
      </c>
      <c r="AX124" s="14">
        <v>45.572000000000003</v>
      </c>
      <c r="AY124" s="14">
        <v>60.283000000000001</v>
      </c>
      <c r="AZ124" s="14">
        <v>74.715000000000003</v>
      </c>
      <c r="BA124" s="14">
        <v>85.988</v>
      </c>
      <c r="BB124" s="14">
        <v>143.39599999999999</v>
      </c>
      <c r="BC124" s="14">
        <v>113.217</v>
      </c>
      <c r="BD124" s="14">
        <v>94.876999999999995</v>
      </c>
      <c r="BE124" s="14">
        <v>58.481000000000002</v>
      </c>
      <c r="BF124" s="14">
        <v>43.183</v>
      </c>
      <c r="BG124" s="14">
        <v>31.829000000000001</v>
      </c>
      <c r="BH124" s="14">
        <v>37.131</v>
      </c>
      <c r="BI124" s="14">
        <v>52.082999999999998</v>
      </c>
      <c r="BJ124" s="14">
        <v>72.844999999999999</v>
      </c>
      <c r="BK124" s="14">
        <v>101.096</v>
      </c>
      <c r="BL124" s="14">
        <v>117.28100000000001</v>
      </c>
      <c r="BM124" s="14">
        <v>141.988</v>
      </c>
      <c r="BN124" s="14">
        <v>228.73599999999999</v>
      </c>
      <c r="BO124" s="14">
        <v>177.70099999999999</v>
      </c>
      <c r="BP124" s="14">
        <v>145.941</v>
      </c>
      <c r="BQ124" s="14">
        <v>90.033000000000001</v>
      </c>
      <c r="BR124" s="14">
        <v>63.716999999999999</v>
      </c>
      <c r="BS124" s="14">
        <v>46.308999999999997</v>
      </c>
      <c r="BT124" s="14">
        <v>56.055</v>
      </c>
      <c r="BU124" s="14">
        <v>78.894999999999996</v>
      </c>
      <c r="BV124" s="14">
        <v>113.59699999999999</v>
      </c>
      <c r="BW124" s="14">
        <v>161.06700000000001</v>
      </c>
      <c r="BX124" s="14">
        <v>201.548</v>
      </c>
      <c r="BY124" s="121">
        <v>227.74</v>
      </c>
      <c r="BZ124" s="122" t="str">
        <f t="shared" si="7"/>
        <v>Necochea AP</v>
      </c>
      <c r="CA124" s="14">
        <f t="shared" si="8"/>
        <v>-38.482999999999997</v>
      </c>
      <c r="CB124" s="14">
        <f t="shared" si="9"/>
        <v>-58.832999999999998</v>
      </c>
      <c r="CC124" s="14">
        <f t="shared" si="10"/>
        <v>1.8070700241208448</v>
      </c>
      <c r="CD124" s="14">
        <f t="shared" si="11"/>
        <v>11505.085407286848</v>
      </c>
      <c r="CE124" s="102"/>
    </row>
    <row r="125" spans="1:83" x14ac:dyDescent="0.25">
      <c r="A125" s="14">
        <f t="shared" si="6"/>
        <v>16878.26007495046</v>
      </c>
      <c r="B125" s="14" t="s">
        <v>409</v>
      </c>
      <c r="C125" s="14">
        <v>-38.450000000000003</v>
      </c>
      <c r="D125" s="14">
        <v>144.1</v>
      </c>
      <c r="E125" s="14">
        <v>95</v>
      </c>
      <c r="F125" s="14">
        <v>17.736000000000001</v>
      </c>
      <c r="G125" s="14">
        <v>17.831</v>
      </c>
      <c r="H125" s="14">
        <v>16.75</v>
      </c>
      <c r="I125" s="14">
        <v>15.089</v>
      </c>
      <c r="J125" s="14">
        <v>12.09</v>
      </c>
      <c r="K125" s="14">
        <v>10.64</v>
      </c>
      <c r="L125" s="14">
        <v>9.6210000000000004</v>
      </c>
      <c r="M125" s="14">
        <v>10.273999999999999</v>
      </c>
      <c r="N125" s="14">
        <v>11.795999999999999</v>
      </c>
      <c r="O125" s="14">
        <v>12.843</v>
      </c>
      <c r="P125" s="14">
        <v>14.46</v>
      </c>
      <c r="Q125" s="14">
        <v>16.562000000000001</v>
      </c>
      <c r="R125" s="14">
        <v>108.432</v>
      </c>
      <c r="S125" s="14">
        <v>105.316</v>
      </c>
      <c r="T125" s="14">
        <v>127.048</v>
      </c>
      <c r="U125" s="14">
        <v>119.208</v>
      </c>
      <c r="V125" s="14">
        <v>94.143000000000001</v>
      </c>
      <c r="W125" s="14">
        <v>69.611999999999995</v>
      </c>
      <c r="X125" s="14">
        <v>77.998000000000005</v>
      </c>
      <c r="Y125" s="14">
        <v>102.2</v>
      </c>
      <c r="Z125" s="14">
        <v>116.991</v>
      </c>
      <c r="AA125" s="14">
        <v>120.584</v>
      </c>
      <c r="AB125" s="14">
        <v>107.379</v>
      </c>
      <c r="AC125" s="14">
        <v>105.982</v>
      </c>
      <c r="AD125" s="14">
        <v>112.184</v>
      </c>
      <c r="AE125" s="14">
        <v>88.638999999999996</v>
      </c>
      <c r="AF125" s="14">
        <v>79.838999999999999</v>
      </c>
      <c r="AG125" s="14">
        <v>55.728000000000002</v>
      </c>
      <c r="AH125" s="14">
        <v>36.92</v>
      </c>
      <c r="AI125" s="14">
        <v>27.044</v>
      </c>
      <c r="AJ125" s="14">
        <v>32.259</v>
      </c>
      <c r="AK125" s="14">
        <v>46.637</v>
      </c>
      <c r="AL125" s="14">
        <v>67.272000000000006</v>
      </c>
      <c r="AM125" s="14">
        <v>91.239000000000004</v>
      </c>
      <c r="AN125" s="14">
        <v>104.20399999999999</v>
      </c>
      <c r="AO125" s="14">
        <v>117.354</v>
      </c>
      <c r="AP125" s="14">
        <v>82.644000000000005</v>
      </c>
      <c r="AQ125" s="14">
        <v>63.258000000000003</v>
      </c>
      <c r="AR125" s="14">
        <v>54.142000000000003</v>
      </c>
      <c r="AS125" s="14">
        <v>39.207999999999998</v>
      </c>
      <c r="AT125" s="14">
        <v>29.262</v>
      </c>
      <c r="AU125" s="14">
        <v>22.89</v>
      </c>
      <c r="AV125" s="14">
        <v>26.326000000000001</v>
      </c>
      <c r="AW125" s="14">
        <v>35.615000000000002</v>
      </c>
      <c r="AX125" s="14">
        <v>45.631</v>
      </c>
      <c r="AY125" s="14">
        <v>63.604999999999997</v>
      </c>
      <c r="AZ125" s="14">
        <v>78.274000000000001</v>
      </c>
      <c r="BA125" s="14">
        <v>87.938999999999993</v>
      </c>
      <c r="BB125" s="14">
        <v>143.46199999999999</v>
      </c>
      <c r="BC125" s="14">
        <v>119.53400000000001</v>
      </c>
      <c r="BD125" s="14">
        <v>109.596</v>
      </c>
      <c r="BE125" s="14">
        <v>79.347999999999999</v>
      </c>
      <c r="BF125" s="14">
        <v>56.542999999999999</v>
      </c>
      <c r="BG125" s="14">
        <v>40.003</v>
      </c>
      <c r="BH125" s="14">
        <v>44.706000000000003</v>
      </c>
      <c r="BI125" s="14">
        <v>65.337999999999994</v>
      </c>
      <c r="BJ125" s="14">
        <v>90.941999999999993</v>
      </c>
      <c r="BK125" s="14">
        <v>126.502</v>
      </c>
      <c r="BL125" s="14">
        <v>138.43700000000001</v>
      </c>
      <c r="BM125" s="14">
        <v>149.71100000000001</v>
      </c>
      <c r="BN125" s="14">
        <v>227.56399999999999</v>
      </c>
      <c r="BO125" s="14">
        <v>180.34700000000001</v>
      </c>
      <c r="BP125" s="14">
        <v>163.56200000000001</v>
      </c>
      <c r="BQ125" s="14">
        <v>112.49299999999999</v>
      </c>
      <c r="BR125" s="14">
        <v>73.212000000000003</v>
      </c>
      <c r="BS125" s="14">
        <v>52.177</v>
      </c>
      <c r="BT125" s="14">
        <v>61.258000000000003</v>
      </c>
      <c r="BU125" s="14">
        <v>91.772999999999996</v>
      </c>
      <c r="BV125" s="14">
        <v>134.733</v>
      </c>
      <c r="BW125" s="14">
        <v>189.59700000000001</v>
      </c>
      <c r="BX125" s="14">
        <v>213.43299999999999</v>
      </c>
      <c r="BY125" s="121">
        <v>238.785</v>
      </c>
      <c r="BZ125" s="122" t="str">
        <f t="shared" si="7"/>
        <v>Aireys Inlet</v>
      </c>
      <c r="CA125" s="14">
        <f t="shared" si="8"/>
        <v>-38.450000000000003</v>
      </c>
      <c r="CB125" s="14">
        <f t="shared" si="9"/>
        <v>144.1</v>
      </c>
      <c r="CC125" s="14">
        <f t="shared" si="10"/>
        <v>2.6510188113372073</v>
      </c>
      <c r="CD125" s="14">
        <f t="shared" si="11"/>
        <v>16878.26007495046</v>
      </c>
      <c r="CE125" s="102"/>
    </row>
    <row r="126" spans="1:83" x14ac:dyDescent="0.25">
      <c r="A126" s="14">
        <f t="shared" si="6"/>
        <v>16703.299573917062</v>
      </c>
      <c r="B126" s="14" t="s">
        <v>410</v>
      </c>
      <c r="C126" s="14">
        <v>-38.421999999999997</v>
      </c>
      <c r="D126" s="14">
        <v>141.541</v>
      </c>
      <c r="E126" s="14">
        <v>47</v>
      </c>
      <c r="F126" s="14">
        <v>17.713000000000001</v>
      </c>
      <c r="G126" s="14">
        <v>17.846</v>
      </c>
      <c r="H126" s="14">
        <v>16.687000000000001</v>
      </c>
      <c r="I126" s="14">
        <v>14.912000000000001</v>
      </c>
      <c r="J126" s="14">
        <v>13.827999999999999</v>
      </c>
      <c r="K126" s="14">
        <v>11.404999999999999</v>
      </c>
      <c r="L126" s="14">
        <v>11.196999999999999</v>
      </c>
      <c r="M126" s="14">
        <v>11.62</v>
      </c>
      <c r="N126" s="14">
        <v>12.353999999999999</v>
      </c>
      <c r="O126" s="14">
        <v>13.239000000000001</v>
      </c>
      <c r="P126" s="14">
        <v>14.645</v>
      </c>
      <c r="Q126" s="14">
        <v>16.126999999999999</v>
      </c>
      <c r="R126" s="14">
        <v>108.45099999999999</v>
      </c>
      <c r="S126" s="14">
        <v>106.19499999999999</v>
      </c>
      <c r="T126" s="14">
        <v>114.35899999999999</v>
      </c>
      <c r="U126" s="14">
        <v>115.39700000000001</v>
      </c>
      <c r="V126" s="14">
        <v>91.537000000000006</v>
      </c>
      <c r="W126" s="14">
        <v>72.251000000000005</v>
      </c>
      <c r="X126" s="14">
        <v>80.697000000000003</v>
      </c>
      <c r="Y126" s="14">
        <v>111.279</v>
      </c>
      <c r="Z126" s="14">
        <v>114.599</v>
      </c>
      <c r="AA126" s="14">
        <v>114.31100000000001</v>
      </c>
      <c r="AB126" s="14">
        <v>103.526</v>
      </c>
      <c r="AC126" s="14">
        <v>100.31</v>
      </c>
      <c r="AD126" s="14">
        <v>115.96599999999999</v>
      </c>
      <c r="AE126" s="14">
        <v>93.281999999999996</v>
      </c>
      <c r="AF126" s="14">
        <v>79.850999999999999</v>
      </c>
      <c r="AG126" s="14">
        <v>57.773000000000003</v>
      </c>
      <c r="AH126" s="14">
        <v>40.564</v>
      </c>
      <c r="AI126" s="14">
        <v>29.125</v>
      </c>
      <c r="AJ126" s="14">
        <v>33.814</v>
      </c>
      <c r="AK126" s="14">
        <v>49.761000000000003</v>
      </c>
      <c r="AL126" s="14">
        <v>69.728999999999999</v>
      </c>
      <c r="AM126" s="14">
        <v>92.16</v>
      </c>
      <c r="AN126" s="14">
        <v>105.884</v>
      </c>
      <c r="AO126" s="14">
        <v>111.28</v>
      </c>
      <c r="AP126" s="14">
        <v>85.921999999999997</v>
      </c>
      <c r="AQ126" s="14">
        <v>67.971000000000004</v>
      </c>
      <c r="AR126" s="14">
        <v>56.941000000000003</v>
      </c>
      <c r="AS126" s="14">
        <v>39.414000000000001</v>
      </c>
      <c r="AT126" s="14">
        <v>29.722999999999999</v>
      </c>
      <c r="AU126" s="14">
        <v>23.395</v>
      </c>
      <c r="AV126" s="14">
        <v>26.661000000000001</v>
      </c>
      <c r="AW126" s="14">
        <v>34.112000000000002</v>
      </c>
      <c r="AX126" s="14">
        <v>47.008000000000003</v>
      </c>
      <c r="AY126" s="14">
        <v>63.847000000000001</v>
      </c>
      <c r="AZ126" s="14">
        <v>75.59</v>
      </c>
      <c r="BA126" s="14">
        <v>84.686000000000007</v>
      </c>
      <c r="BB126" s="14">
        <v>137.33099999999999</v>
      </c>
      <c r="BC126" s="14">
        <v>118.56699999999999</v>
      </c>
      <c r="BD126" s="14">
        <v>101.58199999999999</v>
      </c>
      <c r="BE126" s="14">
        <v>77.441000000000003</v>
      </c>
      <c r="BF126" s="14">
        <v>51.744</v>
      </c>
      <c r="BG126" s="14">
        <v>39.372999999999998</v>
      </c>
      <c r="BH126" s="14">
        <v>46.095999999999997</v>
      </c>
      <c r="BI126" s="14">
        <v>67.998999999999995</v>
      </c>
      <c r="BJ126" s="14">
        <v>87.674999999999997</v>
      </c>
      <c r="BK126" s="14">
        <v>118.318</v>
      </c>
      <c r="BL126" s="14">
        <v>122.26600000000001</v>
      </c>
      <c r="BM126" s="14">
        <v>131.084</v>
      </c>
      <c r="BN126" s="14">
        <v>222.89099999999999</v>
      </c>
      <c r="BO126" s="14">
        <v>182.38200000000001</v>
      </c>
      <c r="BP126" s="14">
        <v>153.833</v>
      </c>
      <c r="BQ126" s="14">
        <v>111.191</v>
      </c>
      <c r="BR126" s="14">
        <v>73.307000000000002</v>
      </c>
      <c r="BS126" s="14">
        <v>53.780999999999999</v>
      </c>
      <c r="BT126" s="14">
        <v>62.457000000000001</v>
      </c>
      <c r="BU126" s="14">
        <v>96.212000000000003</v>
      </c>
      <c r="BV126" s="14">
        <v>134.93700000000001</v>
      </c>
      <c r="BW126" s="14">
        <v>180.185</v>
      </c>
      <c r="BX126" s="14">
        <v>203.131</v>
      </c>
      <c r="BY126" s="121">
        <v>217.16499999999999</v>
      </c>
      <c r="BZ126" s="122" t="str">
        <f t="shared" si="7"/>
        <v>Cape Nelson Lighthouse</v>
      </c>
      <c r="CA126" s="14">
        <f t="shared" si="8"/>
        <v>-38.421999999999997</v>
      </c>
      <c r="CB126" s="14">
        <f t="shared" si="9"/>
        <v>141.541</v>
      </c>
      <c r="CC126" s="14">
        <f t="shared" si="10"/>
        <v>2.6235382785440846</v>
      </c>
      <c r="CD126" s="14">
        <f t="shared" si="11"/>
        <v>16703.299573917062</v>
      </c>
      <c r="CE126" s="102"/>
    </row>
    <row r="127" spans="1:83" x14ac:dyDescent="0.25">
      <c r="A127" s="14">
        <f t="shared" si="6"/>
        <v>16748.278245431105</v>
      </c>
      <c r="B127" s="14" t="s">
        <v>411</v>
      </c>
      <c r="C127" s="14">
        <v>-38.389000000000003</v>
      </c>
      <c r="D127" s="14">
        <v>142.238</v>
      </c>
      <c r="E127" s="14">
        <v>4</v>
      </c>
      <c r="F127" s="14">
        <v>17.62</v>
      </c>
      <c r="G127" s="14">
        <v>17.911999999999999</v>
      </c>
      <c r="H127" s="14">
        <v>16.727</v>
      </c>
      <c r="I127" s="14">
        <v>14.515000000000001</v>
      </c>
      <c r="J127" s="14">
        <v>12.538</v>
      </c>
      <c r="K127" s="14">
        <v>10.721</v>
      </c>
      <c r="L127" s="14">
        <v>10.31</v>
      </c>
      <c r="M127" s="14">
        <v>10.923999999999999</v>
      </c>
      <c r="N127" s="14">
        <v>11.879</v>
      </c>
      <c r="O127" s="14">
        <v>13.24</v>
      </c>
      <c r="P127" s="14">
        <v>14.898999999999999</v>
      </c>
      <c r="Q127" s="14">
        <v>16.748999999999999</v>
      </c>
      <c r="R127" s="14">
        <v>110.422</v>
      </c>
      <c r="S127" s="14">
        <v>108.68</v>
      </c>
      <c r="T127" s="14">
        <v>116.533</v>
      </c>
      <c r="U127" s="14">
        <v>105.41</v>
      </c>
      <c r="V127" s="14">
        <v>85.206999999999994</v>
      </c>
      <c r="W127" s="14">
        <v>66.912000000000006</v>
      </c>
      <c r="X127" s="14">
        <v>76.941000000000003</v>
      </c>
      <c r="Y127" s="14">
        <v>102.77500000000001</v>
      </c>
      <c r="Z127" s="14">
        <v>115.79600000000001</v>
      </c>
      <c r="AA127" s="14">
        <v>118.896</v>
      </c>
      <c r="AB127" s="14">
        <v>106.11799999999999</v>
      </c>
      <c r="AC127" s="14">
        <v>105.598</v>
      </c>
      <c r="AD127" s="14">
        <v>114.727</v>
      </c>
      <c r="AE127" s="14">
        <v>91.998999999999995</v>
      </c>
      <c r="AF127" s="14">
        <v>74.988</v>
      </c>
      <c r="AG127" s="14">
        <v>51.15</v>
      </c>
      <c r="AH127" s="14">
        <v>35.237000000000002</v>
      </c>
      <c r="AI127" s="14">
        <v>26.463999999999999</v>
      </c>
      <c r="AJ127" s="14">
        <v>31.231000000000002</v>
      </c>
      <c r="AK127" s="14">
        <v>43.985999999999997</v>
      </c>
      <c r="AL127" s="14">
        <v>64.626999999999995</v>
      </c>
      <c r="AM127" s="14">
        <v>91.769000000000005</v>
      </c>
      <c r="AN127" s="14">
        <v>105.363</v>
      </c>
      <c r="AO127" s="14">
        <v>117.621</v>
      </c>
      <c r="AP127" s="14">
        <v>84.001999999999995</v>
      </c>
      <c r="AQ127" s="14">
        <v>63.753</v>
      </c>
      <c r="AR127" s="14">
        <v>55.115000000000002</v>
      </c>
      <c r="AS127" s="14">
        <v>38.515000000000001</v>
      </c>
      <c r="AT127" s="14">
        <v>28.850999999999999</v>
      </c>
      <c r="AU127" s="14">
        <v>22.878</v>
      </c>
      <c r="AV127" s="14">
        <v>26.364000000000001</v>
      </c>
      <c r="AW127" s="14">
        <v>34.493000000000002</v>
      </c>
      <c r="AX127" s="14">
        <v>46.951000000000001</v>
      </c>
      <c r="AY127" s="14">
        <v>64.287000000000006</v>
      </c>
      <c r="AZ127" s="14">
        <v>76.930999999999997</v>
      </c>
      <c r="BA127" s="14">
        <v>87.655000000000001</v>
      </c>
      <c r="BB127" s="14">
        <v>145.44900000000001</v>
      </c>
      <c r="BC127" s="14">
        <v>120.694</v>
      </c>
      <c r="BD127" s="14">
        <v>104.842</v>
      </c>
      <c r="BE127" s="14">
        <v>76.2</v>
      </c>
      <c r="BF127" s="14">
        <v>52.341999999999999</v>
      </c>
      <c r="BG127" s="14">
        <v>39.688000000000002</v>
      </c>
      <c r="BH127" s="14">
        <v>46.308999999999997</v>
      </c>
      <c r="BI127" s="14">
        <v>68.182000000000002</v>
      </c>
      <c r="BJ127" s="14">
        <v>95.540999999999997</v>
      </c>
      <c r="BK127" s="14">
        <v>121.913</v>
      </c>
      <c r="BL127" s="14">
        <v>130.262</v>
      </c>
      <c r="BM127" s="14">
        <v>143.458</v>
      </c>
      <c r="BN127" s="14">
        <v>233.006</v>
      </c>
      <c r="BO127" s="14">
        <v>187.893</v>
      </c>
      <c r="BP127" s="14">
        <v>154.97300000000001</v>
      </c>
      <c r="BQ127" s="14">
        <v>104.13</v>
      </c>
      <c r="BR127" s="14">
        <v>69.742000000000004</v>
      </c>
      <c r="BS127" s="14">
        <v>50.829000000000001</v>
      </c>
      <c r="BT127" s="14">
        <v>60.802999999999997</v>
      </c>
      <c r="BU127" s="14">
        <v>92.106999999999999</v>
      </c>
      <c r="BV127" s="14">
        <v>134.685</v>
      </c>
      <c r="BW127" s="14">
        <v>185.40600000000001</v>
      </c>
      <c r="BX127" s="14">
        <v>209.35400000000001</v>
      </c>
      <c r="BY127" s="121">
        <v>234.46700000000001</v>
      </c>
      <c r="BZ127" s="122" t="str">
        <f t="shared" si="7"/>
        <v>Port Fairy</v>
      </c>
      <c r="CA127" s="14">
        <f t="shared" si="8"/>
        <v>-38.389000000000003</v>
      </c>
      <c r="CB127" s="14">
        <f t="shared" si="9"/>
        <v>142.238</v>
      </c>
      <c r="CC127" s="14">
        <f t="shared" si="10"/>
        <v>2.6306029465704799</v>
      </c>
      <c r="CD127" s="14">
        <f t="shared" si="11"/>
        <v>16748.278245431105</v>
      </c>
      <c r="CE127" s="102"/>
    </row>
    <row r="128" spans="1:83" x14ac:dyDescent="0.25">
      <c r="A128" s="14">
        <f t="shared" si="6"/>
        <v>11568.151565753338</v>
      </c>
      <c r="B128" s="14" t="s">
        <v>412</v>
      </c>
      <c r="C128" s="14">
        <v>-38.387</v>
      </c>
      <c r="D128" s="14">
        <v>-60.33</v>
      </c>
      <c r="E128" s="14">
        <v>121.9</v>
      </c>
      <c r="F128" s="14">
        <v>20.513999999999999</v>
      </c>
      <c r="G128" s="14">
        <v>19.803999999999998</v>
      </c>
      <c r="H128" s="14">
        <v>17.158000000000001</v>
      </c>
      <c r="I128" s="14">
        <v>13.249000000000001</v>
      </c>
      <c r="J128" s="14">
        <v>10.231</v>
      </c>
      <c r="K128" s="14">
        <v>7.6139999999999999</v>
      </c>
      <c r="L128" s="14">
        <v>7.5289999999999999</v>
      </c>
      <c r="M128" s="14">
        <v>8.1780000000000008</v>
      </c>
      <c r="N128" s="14">
        <v>10.268000000000001</v>
      </c>
      <c r="O128" s="14">
        <v>13.212999999999999</v>
      </c>
      <c r="P128" s="14">
        <v>15.763999999999999</v>
      </c>
      <c r="Q128" s="14">
        <v>18.849</v>
      </c>
      <c r="R128" s="14">
        <v>107.265</v>
      </c>
      <c r="S128" s="14">
        <v>110.21599999999999</v>
      </c>
      <c r="T128" s="14">
        <v>123.66</v>
      </c>
      <c r="U128" s="14">
        <v>113.85599999999999</v>
      </c>
      <c r="V128" s="14">
        <v>87.131</v>
      </c>
      <c r="W128" s="14">
        <v>80.138999999999996</v>
      </c>
      <c r="X128" s="14">
        <v>85.728999999999999</v>
      </c>
      <c r="Y128" s="14">
        <v>109.033</v>
      </c>
      <c r="Z128" s="14">
        <v>114.511</v>
      </c>
      <c r="AA128" s="14">
        <v>117.05500000000001</v>
      </c>
      <c r="AB128" s="14">
        <v>105.735</v>
      </c>
      <c r="AC128" s="14">
        <v>104.764</v>
      </c>
      <c r="AD128" s="14">
        <v>124.902</v>
      </c>
      <c r="AE128" s="14">
        <v>96.953999999999994</v>
      </c>
      <c r="AF128" s="14">
        <v>81.650000000000006</v>
      </c>
      <c r="AG128" s="14">
        <v>54.594000000000001</v>
      </c>
      <c r="AH128" s="14">
        <v>37.932000000000002</v>
      </c>
      <c r="AI128" s="14">
        <v>30.795999999999999</v>
      </c>
      <c r="AJ128" s="14">
        <v>32.045999999999999</v>
      </c>
      <c r="AK128" s="14">
        <v>49.246000000000002</v>
      </c>
      <c r="AL128" s="14">
        <v>66.837000000000003</v>
      </c>
      <c r="AM128" s="14">
        <v>91.302999999999997</v>
      </c>
      <c r="AN128" s="14">
        <v>113.27800000000001</v>
      </c>
      <c r="AO128" s="14">
        <v>126.081</v>
      </c>
      <c r="AP128" s="14">
        <v>80.122</v>
      </c>
      <c r="AQ128" s="14">
        <v>58.978999999999999</v>
      </c>
      <c r="AR128" s="14">
        <v>48.750999999999998</v>
      </c>
      <c r="AS128" s="14">
        <v>35.450000000000003</v>
      </c>
      <c r="AT128" s="14">
        <v>27.321999999999999</v>
      </c>
      <c r="AU128" s="14">
        <v>21.773</v>
      </c>
      <c r="AV128" s="14">
        <v>23.888999999999999</v>
      </c>
      <c r="AW128" s="14">
        <v>32.816000000000003</v>
      </c>
      <c r="AX128" s="14">
        <v>43.328000000000003</v>
      </c>
      <c r="AY128" s="14">
        <v>62.643999999999998</v>
      </c>
      <c r="AZ128" s="14">
        <v>73.992000000000004</v>
      </c>
      <c r="BA128" s="14">
        <v>85.811999999999998</v>
      </c>
      <c r="BB128" s="14">
        <v>145.00200000000001</v>
      </c>
      <c r="BC128" s="14">
        <v>120.596</v>
      </c>
      <c r="BD128" s="14">
        <v>100.211</v>
      </c>
      <c r="BE128" s="14">
        <v>69.680999999999997</v>
      </c>
      <c r="BF128" s="14">
        <v>45.661000000000001</v>
      </c>
      <c r="BG128" s="14">
        <v>37.631999999999998</v>
      </c>
      <c r="BH128" s="14">
        <v>45.927999999999997</v>
      </c>
      <c r="BI128" s="14">
        <v>66.31</v>
      </c>
      <c r="BJ128" s="14">
        <v>85.174999999999997</v>
      </c>
      <c r="BK128" s="14">
        <v>116.167</v>
      </c>
      <c r="BL128" s="14">
        <v>134.39699999999999</v>
      </c>
      <c r="BM128" s="14">
        <v>151.13800000000001</v>
      </c>
      <c r="BN128" s="14">
        <v>240.15899999999999</v>
      </c>
      <c r="BO128" s="14">
        <v>193.00399999999999</v>
      </c>
      <c r="BP128" s="14">
        <v>157.68</v>
      </c>
      <c r="BQ128" s="14">
        <v>106.495</v>
      </c>
      <c r="BR128" s="14">
        <v>69.522000000000006</v>
      </c>
      <c r="BS128" s="14">
        <v>55.212000000000003</v>
      </c>
      <c r="BT128" s="14">
        <v>62.488</v>
      </c>
      <c r="BU128" s="14">
        <v>95.292000000000002</v>
      </c>
      <c r="BV128" s="14">
        <v>132.11699999999999</v>
      </c>
      <c r="BW128" s="14">
        <v>185.29499999999999</v>
      </c>
      <c r="BX128" s="14">
        <v>220.97800000000001</v>
      </c>
      <c r="BY128" s="121">
        <v>250.577</v>
      </c>
      <c r="BZ128" s="122" t="str">
        <f t="shared" si="7"/>
        <v>Tres Arroyos AP</v>
      </c>
      <c r="CA128" s="14">
        <f t="shared" si="8"/>
        <v>-38.387</v>
      </c>
      <c r="CB128" s="14">
        <f t="shared" si="9"/>
        <v>-60.33</v>
      </c>
      <c r="CC128" s="14">
        <f t="shared" si="10"/>
        <v>1.8169756406779431</v>
      </c>
      <c r="CD128" s="14">
        <f t="shared" si="11"/>
        <v>11568.151565753338</v>
      </c>
      <c r="CE128" s="102"/>
    </row>
    <row r="129" spans="1:83" x14ac:dyDescent="0.25">
      <c r="A129" s="14">
        <f t="shared" si="6"/>
        <v>11394.155602459519</v>
      </c>
      <c r="B129" s="14" t="s">
        <v>413</v>
      </c>
      <c r="C129" s="14">
        <v>-37.933999999999997</v>
      </c>
      <c r="D129" s="14">
        <v>-57.573</v>
      </c>
      <c r="E129" s="14">
        <v>21.6</v>
      </c>
      <c r="F129" s="14">
        <v>20.102</v>
      </c>
      <c r="G129" s="14">
        <v>19.978000000000002</v>
      </c>
      <c r="H129" s="14">
        <v>18.082000000000001</v>
      </c>
      <c r="I129" s="14">
        <v>14.583</v>
      </c>
      <c r="J129" s="14">
        <v>11.552</v>
      </c>
      <c r="K129" s="14">
        <v>8.9779999999999998</v>
      </c>
      <c r="L129" s="14">
        <v>8.0449999999999999</v>
      </c>
      <c r="M129" s="14">
        <v>8.6809999999999992</v>
      </c>
      <c r="N129" s="14">
        <v>10.298</v>
      </c>
      <c r="O129" s="14">
        <v>13.551</v>
      </c>
      <c r="P129" s="14">
        <v>15.708</v>
      </c>
      <c r="Q129" s="14">
        <v>18.751999999999999</v>
      </c>
      <c r="R129" s="14">
        <v>96.45</v>
      </c>
      <c r="S129" s="14">
        <v>93.930999999999997</v>
      </c>
      <c r="T129" s="14">
        <v>113.14400000000001</v>
      </c>
      <c r="U129" s="14">
        <v>103.756</v>
      </c>
      <c r="V129" s="14">
        <v>85.120999999999995</v>
      </c>
      <c r="W129" s="14">
        <v>76.822999999999993</v>
      </c>
      <c r="X129" s="14">
        <v>71.635999999999996</v>
      </c>
      <c r="Y129" s="14">
        <v>95.838999999999999</v>
      </c>
      <c r="Z129" s="14">
        <v>95.087999999999994</v>
      </c>
      <c r="AA129" s="14">
        <v>98.83</v>
      </c>
      <c r="AB129" s="14">
        <v>98.616</v>
      </c>
      <c r="AC129" s="14">
        <v>98.653999999999996</v>
      </c>
      <c r="AD129" s="14">
        <v>110.07299999999999</v>
      </c>
      <c r="AE129" s="14">
        <v>85.004999999999995</v>
      </c>
      <c r="AF129" s="14">
        <v>79.968999999999994</v>
      </c>
      <c r="AG129" s="14">
        <v>54.561</v>
      </c>
      <c r="AH129" s="14">
        <v>36.229999999999997</v>
      </c>
      <c r="AI129" s="14">
        <v>31.009</v>
      </c>
      <c r="AJ129" s="14">
        <v>31.388999999999999</v>
      </c>
      <c r="AK129" s="14">
        <v>43.875</v>
      </c>
      <c r="AL129" s="14">
        <v>61.591999999999999</v>
      </c>
      <c r="AM129" s="14">
        <v>84.212999999999994</v>
      </c>
      <c r="AN129" s="14">
        <v>102.425</v>
      </c>
      <c r="AO129" s="14">
        <v>114.82599999999999</v>
      </c>
      <c r="AP129" s="14">
        <v>76.346999999999994</v>
      </c>
      <c r="AQ129" s="14">
        <v>56.994999999999997</v>
      </c>
      <c r="AR129" s="14">
        <v>51.695999999999998</v>
      </c>
      <c r="AS129" s="14">
        <v>38.061</v>
      </c>
      <c r="AT129" s="14">
        <v>27.661999999999999</v>
      </c>
      <c r="AU129" s="14">
        <v>21.218</v>
      </c>
      <c r="AV129" s="14">
        <v>24.056999999999999</v>
      </c>
      <c r="AW129" s="14">
        <v>32.590000000000003</v>
      </c>
      <c r="AX129" s="14">
        <v>44.997999999999998</v>
      </c>
      <c r="AY129" s="14">
        <v>58.031999999999996</v>
      </c>
      <c r="AZ129" s="14">
        <v>71.927000000000007</v>
      </c>
      <c r="BA129" s="14">
        <v>83.695999999999998</v>
      </c>
      <c r="BB129" s="14">
        <v>130.649</v>
      </c>
      <c r="BC129" s="14">
        <v>99.557000000000002</v>
      </c>
      <c r="BD129" s="14">
        <v>99.134</v>
      </c>
      <c r="BE129" s="14">
        <v>70.849000000000004</v>
      </c>
      <c r="BF129" s="14">
        <v>50.765000000000001</v>
      </c>
      <c r="BG129" s="14">
        <v>37.235999999999997</v>
      </c>
      <c r="BH129" s="14">
        <v>38.56</v>
      </c>
      <c r="BI129" s="14">
        <v>59.344999999999999</v>
      </c>
      <c r="BJ129" s="14">
        <v>78.691000000000003</v>
      </c>
      <c r="BK129" s="14">
        <v>100.095</v>
      </c>
      <c r="BL129" s="14">
        <v>118.08799999999999</v>
      </c>
      <c r="BM129" s="14">
        <v>141.73400000000001</v>
      </c>
      <c r="BN129" s="14">
        <v>211.88399999999999</v>
      </c>
      <c r="BO129" s="14">
        <v>165.65899999999999</v>
      </c>
      <c r="BP129" s="14">
        <v>149.93</v>
      </c>
      <c r="BQ129" s="14">
        <v>103.661</v>
      </c>
      <c r="BR129" s="14">
        <v>68.828000000000003</v>
      </c>
      <c r="BS129" s="14">
        <v>53.972000000000001</v>
      </c>
      <c r="BT129" s="14">
        <v>57.664000000000001</v>
      </c>
      <c r="BU129" s="14">
        <v>87.01</v>
      </c>
      <c r="BV129" s="14">
        <v>117.872</v>
      </c>
      <c r="BW129" s="14">
        <v>160.946</v>
      </c>
      <c r="BX129" s="14">
        <v>195.99600000000001</v>
      </c>
      <c r="BY129" s="121">
        <v>229.17599999999999</v>
      </c>
      <c r="BZ129" s="122" t="str">
        <f t="shared" si="7"/>
        <v>Mar Del Plata Piazzolla Intl AP</v>
      </c>
      <c r="CA129" s="14">
        <f t="shared" si="8"/>
        <v>-37.933999999999997</v>
      </c>
      <c r="CB129" s="14">
        <f t="shared" si="9"/>
        <v>-57.573</v>
      </c>
      <c r="CC129" s="14">
        <f t="shared" si="10"/>
        <v>1.7896466049988906</v>
      </c>
      <c r="CD129" s="14">
        <f t="shared" si="11"/>
        <v>11394.155602459519</v>
      </c>
      <c r="CE129" s="102"/>
    </row>
    <row r="130" spans="1:83" x14ac:dyDescent="0.25">
      <c r="A130" s="14">
        <f t="shared" si="6"/>
        <v>17173.522722398011</v>
      </c>
      <c r="B130" s="14" t="s">
        <v>414</v>
      </c>
      <c r="C130" s="14">
        <v>-37.802</v>
      </c>
      <c r="D130" s="14">
        <v>149.27600000000001</v>
      </c>
      <c r="E130" s="14">
        <v>24</v>
      </c>
      <c r="F130" s="14">
        <v>18.724</v>
      </c>
      <c r="G130" s="14">
        <v>18.995000000000001</v>
      </c>
      <c r="H130" s="14">
        <v>17.611000000000001</v>
      </c>
      <c r="I130" s="14">
        <v>15.897</v>
      </c>
      <c r="J130" s="14">
        <v>13.925000000000001</v>
      </c>
      <c r="K130" s="14">
        <v>11.743</v>
      </c>
      <c r="L130" s="14">
        <v>11.84</v>
      </c>
      <c r="M130" s="14">
        <v>11.458</v>
      </c>
      <c r="N130" s="14">
        <v>12.481</v>
      </c>
      <c r="O130" s="14">
        <v>14.247999999999999</v>
      </c>
      <c r="P130" s="14">
        <v>15.303000000000001</v>
      </c>
      <c r="Q130" s="14">
        <v>17.408999999999999</v>
      </c>
      <c r="R130" s="14">
        <v>102.392</v>
      </c>
      <c r="S130" s="14">
        <v>96.013000000000005</v>
      </c>
      <c r="T130" s="14">
        <v>106.286</v>
      </c>
      <c r="U130" s="14">
        <v>90.926000000000002</v>
      </c>
      <c r="V130" s="14">
        <v>87.908000000000001</v>
      </c>
      <c r="W130" s="14">
        <v>64.911000000000001</v>
      </c>
      <c r="X130" s="14">
        <v>73.956999999999994</v>
      </c>
      <c r="Y130" s="14">
        <v>97.549000000000007</v>
      </c>
      <c r="Z130" s="14">
        <v>96.769000000000005</v>
      </c>
      <c r="AA130" s="14">
        <v>104.855</v>
      </c>
      <c r="AB130" s="14">
        <v>96.564999999999998</v>
      </c>
      <c r="AC130" s="14">
        <v>99.004000000000005</v>
      </c>
      <c r="AD130" s="14">
        <v>107.88</v>
      </c>
      <c r="AE130" s="14">
        <v>89.911000000000001</v>
      </c>
      <c r="AF130" s="14">
        <v>77.831999999999994</v>
      </c>
      <c r="AG130" s="14">
        <v>50.537999999999997</v>
      </c>
      <c r="AH130" s="14">
        <v>42.375</v>
      </c>
      <c r="AI130" s="14">
        <v>30.251999999999999</v>
      </c>
      <c r="AJ130" s="14">
        <v>34.377000000000002</v>
      </c>
      <c r="AK130" s="14">
        <v>50.506999999999998</v>
      </c>
      <c r="AL130" s="14">
        <v>63.709000000000003</v>
      </c>
      <c r="AM130" s="14">
        <v>88.117999999999995</v>
      </c>
      <c r="AN130" s="14">
        <v>97.869</v>
      </c>
      <c r="AO130" s="14">
        <v>110.486</v>
      </c>
      <c r="AP130" s="14">
        <v>85.707999999999998</v>
      </c>
      <c r="AQ130" s="14">
        <v>66.358000000000004</v>
      </c>
      <c r="AR130" s="14">
        <v>55.616</v>
      </c>
      <c r="AS130" s="14">
        <v>39.707000000000001</v>
      </c>
      <c r="AT130" s="14">
        <v>31.760999999999999</v>
      </c>
      <c r="AU130" s="14">
        <v>23.617000000000001</v>
      </c>
      <c r="AV130" s="14">
        <v>26.655000000000001</v>
      </c>
      <c r="AW130" s="14">
        <v>36.076999999999998</v>
      </c>
      <c r="AX130" s="14">
        <v>48.42</v>
      </c>
      <c r="AY130" s="14">
        <v>65.099999999999994</v>
      </c>
      <c r="AZ130" s="14">
        <v>76.290999999999997</v>
      </c>
      <c r="BA130" s="14">
        <v>87.542000000000002</v>
      </c>
      <c r="BB130" s="14">
        <v>130.70099999999999</v>
      </c>
      <c r="BC130" s="14">
        <v>105.264</v>
      </c>
      <c r="BD130" s="14">
        <v>95.42</v>
      </c>
      <c r="BE130" s="14">
        <v>64.156000000000006</v>
      </c>
      <c r="BF130" s="14">
        <v>50.594999999999999</v>
      </c>
      <c r="BG130" s="14">
        <v>36.250999999999998</v>
      </c>
      <c r="BH130" s="14">
        <v>41.695</v>
      </c>
      <c r="BI130" s="14">
        <v>60.609000000000002</v>
      </c>
      <c r="BJ130" s="14">
        <v>80.093999999999994</v>
      </c>
      <c r="BK130" s="14">
        <v>107.134</v>
      </c>
      <c r="BL130" s="14">
        <v>119.13200000000001</v>
      </c>
      <c r="BM130" s="14">
        <v>131.43</v>
      </c>
      <c r="BN130" s="14">
        <v>205.697</v>
      </c>
      <c r="BO130" s="14">
        <v>165.999</v>
      </c>
      <c r="BP130" s="14">
        <v>144.21</v>
      </c>
      <c r="BQ130" s="14">
        <v>95.763000000000005</v>
      </c>
      <c r="BR130" s="14">
        <v>74.135999999999996</v>
      </c>
      <c r="BS130" s="14">
        <v>51.734999999999999</v>
      </c>
      <c r="BT130" s="14">
        <v>61.277000000000001</v>
      </c>
      <c r="BU130" s="14">
        <v>90.61</v>
      </c>
      <c r="BV130" s="14">
        <v>120.352</v>
      </c>
      <c r="BW130" s="14">
        <v>165.15799999999999</v>
      </c>
      <c r="BX130" s="14">
        <v>185.21600000000001</v>
      </c>
      <c r="BY130" s="121">
        <v>210.024</v>
      </c>
      <c r="BZ130" s="122" t="str">
        <f t="shared" si="7"/>
        <v>Point Hicks Lighthouse</v>
      </c>
      <c r="CA130" s="14">
        <f t="shared" si="8"/>
        <v>-37.802</v>
      </c>
      <c r="CB130" s="14">
        <f t="shared" si="9"/>
        <v>149.27600000000001</v>
      </c>
      <c r="CC130" s="14">
        <f t="shared" si="10"/>
        <v>2.6973948494591919</v>
      </c>
      <c r="CD130" s="14">
        <f t="shared" si="11"/>
        <v>17173.522722398011</v>
      </c>
      <c r="CE130" s="102"/>
    </row>
    <row r="131" spans="1:83" x14ac:dyDescent="0.25">
      <c r="A131" s="14">
        <f t="shared" si="6"/>
        <v>12445.11274744776</v>
      </c>
      <c r="B131" s="14" t="s">
        <v>415</v>
      </c>
      <c r="C131" s="14">
        <v>-37.795000000000002</v>
      </c>
      <c r="D131" s="14">
        <v>77.569000000000003</v>
      </c>
      <c r="E131" s="14">
        <v>29</v>
      </c>
      <c r="F131" s="14">
        <v>16.768000000000001</v>
      </c>
      <c r="G131" s="14">
        <v>17.109000000000002</v>
      </c>
      <c r="H131" s="14">
        <v>16.561</v>
      </c>
      <c r="I131" s="14">
        <v>15.599</v>
      </c>
      <c r="J131" s="14">
        <v>14.188000000000001</v>
      </c>
      <c r="K131" s="14">
        <v>12.384</v>
      </c>
      <c r="L131" s="14">
        <v>11.664</v>
      </c>
      <c r="M131" s="14">
        <v>11.44</v>
      </c>
      <c r="N131" s="14">
        <v>12.145</v>
      </c>
      <c r="O131" s="14">
        <v>12.278</v>
      </c>
      <c r="P131" s="14">
        <v>13.683999999999999</v>
      </c>
      <c r="Q131" s="14">
        <v>16.117000000000001</v>
      </c>
      <c r="R131" s="14">
        <v>97.727999999999994</v>
      </c>
      <c r="S131" s="14">
        <v>94.891999999999996</v>
      </c>
      <c r="T131" s="14">
        <v>107.634</v>
      </c>
      <c r="U131" s="14">
        <v>92.346000000000004</v>
      </c>
      <c r="V131" s="14">
        <v>76.088999999999999</v>
      </c>
      <c r="W131" s="14">
        <v>65.245000000000005</v>
      </c>
      <c r="X131" s="14">
        <v>75.19</v>
      </c>
      <c r="Y131" s="14">
        <v>82.941999999999993</v>
      </c>
      <c r="Z131" s="14">
        <v>96.69</v>
      </c>
      <c r="AA131" s="14">
        <v>103.12</v>
      </c>
      <c r="AB131" s="14">
        <v>95.763999999999996</v>
      </c>
      <c r="AC131" s="14">
        <v>99.876000000000005</v>
      </c>
      <c r="AD131" s="14">
        <v>104.907</v>
      </c>
      <c r="AE131" s="14">
        <v>86.619</v>
      </c>
      <c r="AF131" s="14">
        <v>78.344999999999999</v>
      </c>
      <c r="AG131" s="14">
        <v>54.869</v>
      </c>
      <c r="AH131" s="14">
        <v>36.448999999999998</v>
      </c>
      <c r="AI131" s="14">
        <v>29.134</v>
      </c>
      <c r="AJ131" s="14">
        <v>34.670999999999999</v>
      </c>
      <c r="AK131" s="14">
        <v>45.738</v>
      </c>
      <c r="AL131" s="14">
        <v>64.691000000000003</v>
      </c>
      <c r="AM131" s="14">
        <v>88.305999999999997</v>
      </c>
      <c r="AN131" s="14">
        <v>95.683999999999997</v>
      </c>
      <c r="AO131" s="14">
        <v>109.73</v>
      </c>
      <c r="AP131" s="14">
        <v>81.787000000000006</v>
      </c>
      <c r="AQ131" s="14">
        <v>65.718999999999994</v>
      </c>
      <c r="AR131" s="14">
        <v>58.997</v>
      </c>
      <c r="AS131" s="14">
        <v>41.874000000000002</v>
      </c>
      <c r="AT131" s="14">
        <v>28.870999999999999</v>
      </c>
      <c r="AU131" s="14">
        <v>23.475000000000001</v>
      </c>
      <c r="AV131" s="14">
        <v>26.728000000000002</v>
      </c>
      <c r="AW131" s="14">
        <v>35.823999999999998</v>
      </c>
      <c r="AX131" s="14">
        <v>48.491</v>
      </c>
      <c r="AY131" s="14">
        <v>66.94</v>
      </c>
      <c r="AZ131" s="14">
        <v>75.808999999999997</v>
      </c>
      <c r="BA131" s="14">
        <v>89.563999999999993</v>
      </c>
      <c r="BB131" s="14">
        <v>123.785</v>
      </c>
      <c r="BC131" s="14">
        <v>105.81100000000001</v>
      </c>
      <c r="BD131" s="14">
        <v>96.837000000000003</v>
      </c>
      <c r="BE131" s="14">
        <v>65.855000000000004</v>
      </c>
      <c r="BF131" s="14">
        <v>46.134999999999998</v>
      </c>
      <c r="BG131" s="14">
        <v>37.107999999999997</v>
      </c>
      <c r="BH131" s="14">
        <v>42.322000000000003</v>
      </c>
      <c r="BI131" s="14">
        <v>56.863999999999997</v>
      </c>
      <c r="BJ131" s="14">
        <v>82.239000000000004</v>
      </c>
      <c r="BK131" s="14">
        <v>104.438</v>
      </c>
      <c r="BL131" s="14">
        <v>111.35599999999999</v>
      </c>
      <c r="BM131" s="14">
        <v>132.65100000000001</v>
      </c>
      <c r="BN131" s="14">
        <v>197.63499999999999</v>
      </c>
      <c r="BO131" s="14">
        <v>162.47800000000001</v>
      </c>
      <c r="BP131" s="14">
        <v>145.03200000000001</v>
      </c>
      <c r="BQ131" s="14">
        <v>98.894999999999996</v>
      </c>
      <c r="BR131" s="14">
        <v>66.552000000000007</v>
      </c>
      <c r="BS131" s="14">
        <v>51.712000000000003</v>
      </c>
      <c r="BT131" s="14">
        <v>61.247999999999998</v>
      </c>
      <c r="BU131" s="14">
        <v>83.066000000000003</v>
      </c>
      <c r="BV131" s="14">
        <v>120.422</v>
      </c>
      <c r="BW131" s="14">
        <v>163.41399999999999</v>
      </c>
      <c r="BX131" s="14">
        <v>179.99</v>
      </c>
      <c r="BY131" s="121">
        <v>206.94399999999999</v>
      </c>
      <c r="BZ131" s="122" t="str">
        <f t="shared" si="7"/>
        <v>Martin De Vivies Stn Amsterdam Island</v>
      </c>
      <c r="CA131" s="14">
        <f t="shared" si="8"/>
        <v>-37.795000000000002</v>
      </c>
      <c r="CB131" s="14">
        <f t="shared" si="9"/>
        <v>77.569000000000003</v>
      </c>
      <c r="CC131" s="14">
        <f t="shared" si="10"/>
        <v>1.9547173616349973</v>
      </c>
      <c r="CD131" s="14">
        <f t="shared" si="11"/>
        <v>12445.11274744776</v>
      </c>
      <c r="CE131" s="102"/>
    </row>
    <row r="132" spans="1:83" x14ac:dyDescent="0.25">
      <c r="A132" s="14">
        <f t="shared" si="6"/>
        <v>18462.613654366731</v>
      </c>
      <c r="B132" s="14" t="s">
        <v>416</v>
      </c>
      <c r="C132" s="14">
        <v>-37.683</v>
      </c>
      <c r="D132" s="14">
        <v>178.55</v>
      </c>
      <c r="E132" s="14">
        <v>17</v>
      </c>
      <c r="F132" s="14">
        <v>18.416</v>
      </c>
      <c r="G132" s="14">
        <v>18.742000000000001</v>
      </c>
      <c r="H132" s="14">
        <v>17.744</v>
      </c>
      <c r="I132" s="14">
        <v>16.853000000000002</v>
      </c>
      <c r="J132" s="14">
        <v>14.413</v>
      </c>
      <c r="K132" s="14">
        <v>12.055</v>
      </c>
      <c r="L132" s="14">
        <v>10.747</v>
      </c>
      <c r="M132" s="14">
        <v>11.864000000000001</v>
      </c>
      <c r="N132" s="14">
        <v>12.893000000000001</v>
      </c>
      <c r="O132" s="14">
        <v>14.292999999999999</v>
      </c>
      <c r="P132" s="14">
        <v>15.39</v>
      </c>
      <c r="Q132" s="14">
        <v>17.518000000000001</v>
      </c>
      <c r="R132" s="14">
        <v>104.255</v>
      </c>
      <c r="S132" s="14">
        <v>93.015000000000001</v>
      </c>
      <c r="T132" s="14">
        <v>104.373</v>
      </c>
      <c r="U132" s="14">
        <v>89.156999999999996</v>
      </c>
      <c r="V132" s="14">
        <v>90.701999999999998</v>
      </c>
      <c r="W132" s="14">
        <v>78.186000000000007</v>
      </c>
      <c r="X132" s="14">
        <v>97.777000000000001</v>
      </c>
      <c r="Y132" s="14">
        <v>104.39400000000001</v>
      </c>
      <c r="Z132" s="14">
        <v>104.54</v>
      </c>
      <c r="AA132" s="14">
        <v>95.06</v>
      </c>
      <c r="AB132" s="14">
        <v>102.96899999999999</v>
      </c>
      <c r="AC132" s="14">
        <v>102.435</v>
      </c>
      <c r="AD132" s="14">
        <v>115.69</v>
      </c>
      <c r="AE132" s="14">
        <v>85.066999999999993</v>
      </c>
      <c r="AF132" s="14">
        <v>78.313999999999993</v>
      </c>
      <c r="AG132" s="14">
        <v>52.457999999999998</v>
      </c>
      <c r="AH132" s="14">
        <v>39.811999999999998</v>
      </c>
      <c r="AI132" s="14">
        <v>32.753999999999998</v>
      </c>
      <c r="AJ132" s="14">
        <v>38.07</v>
      </c>
      <c r="AK132" s="14">
        <v>50.81</v>
      </c>
      <c r="AL132" s="14">
        <v>67.388999999999996</v>
      </c>
      <c r="AM132" s="14">
        <v>85.378</v>
      </c>
      <c r="AN132" s="14">
        <v>107.46599999999999</v>
      </c>
      <c r="AO132" s="14">
        <v>107.441</v>
      </c>
      <c r="AP132" s="14">
        <v>88.478999999999999</v>
      </c>
      <c r="AQ132" s="14">
        <v>66.573999999999998</v>
      </c>
      <c r="AR132" s="14">
        <v>57.935000000000002</v>
      </c>
      <c r="AS132" s="14">
        <v>40.061999999999998</v>
      </c>
      <c r="AT132" s="14">
        <v>28.76</v>
      </c>
      <c r="AU132" s="14">
        <v>24.690999999999999</v>
      </c>
      <c r="AV132" s="14">
        <v>26.201000000000001</v>
      </c>
      <c r="AW132" s="14">
        <v>34.505000000000003</v>
      </c>
      <c r="AX132" s="14">
        <v>47.445</v>
      </c>
      <c r="AY132" s="14">
        <v>62.137999999999998</v>
      </c>
      <c r="AZ132" s="14">
        <v>80.216999999999999</v>
      </c>
      <c r="BA132" s="14">
        <v>93.512</v>
      </c>
      <c r="BB132" s="14">
        <v>129.953</v>
      </c>
      <c r="BC132" s="14">
        <v>102.571</v>
      </c>
      <c r="BD132" s="14">
        <v>94.927999999999997</v>
      </c>
      <c r="BE132" s="14">
        <v>65.936999999999998</v>
      </c>
      <c r="BF132" s="14">
        <v>49.927999999999997</v>
      </c>
      <c r="BG132" s="14">
        <v>39.536999999999999</v>
      </c>
      <c r="BH132" s="14">
        <v>49.575000000000003</v>
      </c>
      <c r="BI132" s="14">
        <v>62.606999999999999</v>
      </c>
      <c r="BJ132" s="14">
        <v>83.013999999999996</v>
      </c>
      <c r="BK132" s="14">
        <v>98.772000000000006</v>
      </c>
      <c r="BL132" s="14">
        <v>126.727</v>
      </c>
      <c r="BM132" s="14">
        <v>135.023</v>
      </c>
      <c r="BN132" s="14">
        <v>209.261</v>
      </c>
      <c r="BO132" s="14">
        <v>158.82300000000001</v>
      </c>
      <c r="BP132" s="14">
        <v>145.392</v>
      </c>
      <c r="BQ132" s="14">
        <v>96.573999999999998</v>
      </c>
      <c r="BR132" s="14">
        <v>74.106999999999999</v>
      </c>
      <c r="BS132" s="14">
        <v>58.241</v>
      </c>
      <c r="BT132" s="14">
        <v>70.274000000000001</v>
      </c>
      <c r="BU132" s="14">
        <v>94.015000000000001</v>
      </c>
      <c r="BV132" s="14">
        <v>124.63800000000001</v>
      </c>
      <c r="BW132" s="14">
        <v>157.154</v>
      </c>
      <c r="BX132" s="14">
        <v>200.53299999999999</v>
      </c>
      <c r="BY132" s="121">
        <v>204.001</v>
      </c>
      <c r="BZ132" s="122" t="str">
        <f t="shared" si="7"/>
        <v>East Cape Man</v>
      </c>
      <c r="CA132" s="14">
        <f t="shared" si="8"/>
        <v>-37.683</v>
      </c>
      <c r="CB132" s="14">
        <f t="shared" si="9"/>
        <v>178.55</v>
      </c>
      <c r="CC132" s="14">
        <f t="shared" si="10"/>
        <v>2.8998685816447245</v>
      </c>
      <c r="CD132" s="14">
        <f t="shared" si="11"/>
        <v>18462.613654366731</v>
      </c>
      <c r="CE132" s="102"/>
    </row>
    <row r="133" spans="1:83" x14ac:dyDescent="0.25">
      <c r="A133" s="14">
        <f t="shared" si="6"/>
        <v>17197.298149264159</v>
      </c>
      <c r="B133" s="14" t="s">
        <v>417</v>
      </c>
      <c r="C133" s="14">
        <v>-37.569000000000003</v>
      </c>
      <c r="D133" s="14">
        <v>149.917</v>
      </c>
      <c r="E133" s="14">
        <v>7</v>
      </c>
      <c r="F133" s="14">
        <v>19.021999999999998</v>
      </c>
      <c r="G133" s="14">
        <v>19.510000000000002</v>
      </c>
      <c r="H133" s="14">
        <v>18.076000000000001</v>
      </c>
      <c r="I133" s="14">
        <v>16.305</v>
      </c>
      <c r="J133" s="14">
        <v>14.367000000000001</v>
      </c>
      <c r="K133" s="14">
        <v>12.51</v>
      </c>
      <c r="L133" s="14">
        <v>11.519</v>
      </c>
      <c r="M133" s="14">
        <v>11.849</v>
      </c>
      <c r="N133" s="14">
        <v>13.183999999999999</v>
      </c>
      <c r="O133" s="14">
        <v>14.298999999999999</v>
      </c>
      <c r="P133" s="14">
        <v>15.472</v>
      </c>
      <c r="Q133" s="14">
        <v>17.292000000000002</v>
      </c>
      <c r="R133" s="14">
        <v>100.661</v>
      </c>
      <c r="S133" s="14">
        <v>93.984999999999999</v>
      </c>
      <c r="T133" s="14">
        <v>109.816</v>
      </c>
      <c r="U133" s="14">
        <v>98.867000000000004</v>
      </c>
      <c r="V133" s="14">
        <v>87.527000000000001</v>
      </c>
      <c r="W133" s="14">
        <v>70.353999999999999</v>
      </c>
      <c r="X133" s="14">
        <v>88.545000000000002</v>
      </c>
      <c r="Y133" s="14">
        <v>99.528999999999996</v>
      </c>
      <c r="Z133" s="14">
        <v>105.971</v>
      </c>
      <c r="AA133" s="14">
        <v>104.455</v>
      </c>
      <c r="AB133" s="14">
        <v>100.081</v>
      </c>
      <c r="AC133" s="14">
        <v>99.38</v>
      </c>
      <c r="AD133" s="14">
        <v>108.413</v>
      </c>
      <c r="AE133" s="14">
        <v>85.343000000000004</v>
      </c>
      <c r="AF133" s="14">
        <v>78.234999999999999</v>
      </c>
      <c r="AG133" s="14">
        <v>56.417999999999999</v>
      </c>
      <c r="AH133" s="14">
        <v>39.328000000000003</v>
      </c>
      <c r="AI133" s="14">
        <v>31.047999999999998</v>
      </c>
      <c r="AJ133" s="14">
        <v>36.081000000000003</v>
      </c>
      <c r="AK133" s="14">
        <v>48.96</v>
      </c>
      <c r="AL133" s="14">
        <v>67.277000000000001</v>
      </c>
      <c r="AM133" s="14">
        <v>87.775999999999996</v>
      </c>
      <c r="AN133" s="14">
        <v>99.930999999999997</v>
      </c>
      <c r="AO133" s="14">
        <v>108.964</v>
      </c>
      <c r="AP133" s="14">
        <v>84.974999999999994</v>
      </c>
      <c r="AQ133" s="14">
        <v>67.841999999999999</v>
      </c>
      <c r="AR133" s="14">
        <v>60.289000000000001</v>
      </c>
      <c r="AS133" s="14">
        <v>42.179000000000002</v>
      </c>
      <c r="AT133" s="14">
        <v>30.289000000000001</v>
      </c>
      <c r="AU133" s="14">
        <v>24.577000000000002</v>
      </c>
      <c r="AV133" s="14">
        <v>26.385999999999999</v>
      </c>
      <c r="AW133" s="14">
        <v>35.862000000000002</v>
      </c>
      <c r="AX133" s="14">
        <v>47.091000000000001</v>
      </c>
      <c r="AY133" s="14">
        <v>67.143000000000001</v>
      </c>
      <c r="AZ133" s="14">
        <v>81.852000000000004</v>
      </c>
      <c r="BA133" s="14">
        <v>88.113</v>
      </c>
      <c r="BB133" s="14">
        <v>123.31399999999999</v>
      </c>
      <c r="BC133" s="14">
        <v>108.18899999999999</v>
      </c>
      <c r="BD133" s="14">
        <v>100.795</v>
      </c>
      <c r="BE133" s="14">
        <v>69.626999999999995</v>
      </c>
      <c r="BF133" s="14">
        <v>51.418999999999997</v>
      </c>
      <c r="BG133" s="14">
        <v>38.125999999999998</v>
      </c>
      <c r="BH133" s="14">
        <v>47.39</v>
      </c>
      <c r="BI133" s="14">
        <v>64.06</v>
      </c>
      <c r="BJ133" s="14">
        <v>82.581999999999994</v>
      </c>
      <c r="BK133" s="14">
        <v>109.91800000000001</v>
      </c>
      <c r="BL133" s="14">
        <v>118.009</v>
      </c>
      <c r="BM133" s="14">
        <v>125.917</v>
      </c>
      <c r="BN133" s="14">
        <v>199.80099999999999</v>
      </c>
      <c r="BO133" s="14">
        <v>161.86099999999999</v>
      </c>
      <c r="BP133" s="14">
        <v>149.15899999999999</v>
      </c>
      <c r="BQ133" s="14">
        <v>103.94199999999999</v>
      </c>
      <c r="BR133" s="14">
        <v>73.347999999999999</v>
      </c>
      <c r="BS133" s="14">
        <v>55.16</v>
      </c>
      <c r="BT133" s="14">
        <v>66.881</v>
      </c>
      <c r="BU133" s="14">
        <v>92.986000000000004</v>
      </c>
      <c r="BV133" s="14">
        <v>126.73399999999999</v>
      </c>
      <c r="BW133" s="14">
        <v>166.858</v>
      </c>
      <c r="BX133" s="14">
        <v>186.91399999999999</v>
      </c>
      <c r="BY133" s="121">
        <v>205.05500000000001</v>
      </c>
      <c r="BZ133" s="122" t="str">
        <f t="shared" si="7"/>
        <v>Gabo Island Lighthouse</v>
      </c>
      <c r="CA133" s="14">
        <f t="shared" si="8"/>
        <v>-37.569000000000003</v>
      </c>
      <c r="CB133" s="14">
        <f t="shared" si="9"/>
        <v>149.917</v>
      </c>
      <c r="CC133" s="14">
        <f t="shared" si="10"/>
        <v>2.7011291860311988</v>
      </c>
      <c r="CD133" s="14">
        <f t="shared" si="11"/>
        <v>17197.298149264159</v>
      </c>
      <c r="CE133" s="102"/>
    </row>
    <row r="134" spans="1:83" x14ac:dyDescent="0.25">
      <c r="A134" s="14">
        <f t="shared" si="6"/>
        <v>9913.4714949906484</v>
      </c>
      <c r="B134" s="14" t="s">
        <v>418</v>
      </c>
      <c r="C134" s="14">
        <v>-37.07</v>
      </c>
      <c r="D134" s="14">
        <v>-12.311999999999999</v>
      </c>
      <c r="E134" s="14">
        <v>23</v>
      </c>
      <c r="F134" s="14">
        <v>18.006</v>
      </c>
      <c r="G134" s="14">
        <v>18.538</v>
      </c>
      <c r="H134" s="14">
        <v>17.373999999999999</v>
      </c>
      <c r="I134" s="14">
        <v>16.972000000000001</v>
      </c>
      <c r="J134" s="14">
        <v>14.885</v>
      </c>
      <c r="K134" s="14">
        <v>13.974</v>
      </c>
      <c r="L134" s="14">
        <v>12.188000000000001</v>
      </c>
      <c r="M134" s="14">
        <v>12.227</v>
      </c>
      <c r="N134" s="14">
        <v>11.817</v>
      </c>
      <c r="O134" s="14">
        <v>13.295999999999999</v>
      </c>
      <c r="P134" s="14">
        <v>14.956</v>
      </c>
      <c r="Q134" s="14">
        <v>16.943999999999999</v>
      </c>
      <c r="R134" s="14">
        <v>93.561999999999998</v>
      </c>
      <c r="S134" s="14">
        <v>86.164000000000001</v>
      </c>
      <c r="T134" s="14">
        <v>97.498999999999995</v>
      </c>
      <c r="U134" s="14">
        <v>91.275999999999996</v>
      </c>
      <c r="V134" s="14">
        <v>70.989999999999995</v>
      </c>
      <c r="W134" s="14">
        <v>76.882999999999996</v>
      </c>
      <c r="X134" s="14">
        <v>76.843000000000004</v>
      </c>
      <c r="Y134" s="14">
        <v>90.177999999999997</v>
      </c>
      <c r="Z134" s="14">
        <v>93.132999999999996</v>
      </c>
      <c r="AA134" s="14">
        <v>113.244</v>
      </c>
      <c r="AB134" s="14">
        <v>109.066</v>
      </c>
      <c r="AC134" s="14">
        <v>103.22</v>
      </c>
      <c r="AD134" s="14">
        <v>100.036</v>
      </c>
      <c r="AE134" s="14">
        <v>83.438000000000002</v>
      </c>
      <c r="AF134" s="14">
        <v>72.239999999999995</v>
      </c>
      <c r="AG134" s="14">
        <v>54.23</v>
      </c>
      <c r="AH134" s="14">
        <v>39.851999999999997</v>
      </c>
      <c r="AI134" s="14">
        <v>32.898000000000003</v>
      </c>
      <c r="AJ134" s="14">
        <v>33.651000000000003</v>
      </c>
      <c r="AK134" s="14">
        <v>47.548999999999999</v>
      </c>
      <c r="AL134" s="14">
        <v>69.605000000000004</v>
      </c>
      <c r="AM134" s="14">
        <v>96.097999999999999</v>
      </c>
      <c r="AN134" s="14">
        <v>99.722999999999999</v>
      </c>
      <c r="AO134" s="14">
        <v>119.916</v>
      </c>
      <c r="AP134" s="14">
        <v>80.078999999999994</v>
      </c>
      <c r="AQ134" s="14">
        <v>63.719000000000001</v>
      </c>
      <c r="AR134" s="14">
        <v>54.292000000000002</v>
      </c>
      <c r="AS134" s="14">
        <v>38.997999999999998</v>
      </c>
      <c r="AT134" s="14">
        <v>31.135999999999999</v>
      </c>
      <c r="AU134" s="14">
        <v>24.695</v>
      </c>
      <c r="AV134" s="14">
        <v>24.896000000000001</v>
      </c>
      <c r="AW134" s="14">
        <v>34.305999999999997</v>
      </c>
      <c r="AX134" s="14">
        <v>49.866999999999997</v>
      </c>
      <c r="AY134" s="14">
        <v>64.448999999999998</v>
      </c>
      <c r="AZ134" s="14">
        <v>84.272999999999996</v>
      </c>
      <c r="BA134" s="14">
        <v>91.138000000000005</v>
      </c>
      <c r="BB134" s="14">
        <v>111.758</v>
      </c>
      <c r="BC134" s="14">
        <v>92.218999999999994</v>
      </c>
      <c r="BD134" s="14">
        <v>84.957999999999998</v>
      </c>
      <c r="BE134" s="14">
        <v>62.234000000000002</v>
      </c>
      <c r="BF134" s="14">
        <v>46.124000000000002</v>
      </c>
      <c r="BG134" s="14">
        <v>39.808</v>
      </c>
      <c r="BH134" s="14">
        <v>40.731000000000002</v>
      </c>
      <c r="BI134" s="14">
        <v>57.993000000000002</v>
      </c>
      <c r="BJ134" s="14">
        <v>78.150999999999996</v>
      </c>
      <c r="BK134" s="14">
        <v>112.123</v>
      </c>
      <c r="BL134" s="14">
        <v>144.46600000000001</v>
      </c>
      <c r="BM134" s="14">
        <v>131.71299999999999</v>
      </c>
      <c r="BN134" s="14">
        <v>182.589</v>
      </c>
      <c r="BO134" s="14">
        <v>147.94999999999999</v>
      </c>
      <c r="BP134" s="14">
        <v>134.49</v>
      </c>
      <c r="BQ134" s="14">
        <v>97.578000000000003</v>
      </c>
      <c r="BR134" s="14">
        <v>67.108000000000004</v>
      </c>
      <c r="BS134" s="14">
        <v>58.527999999999999</v>
      </c>
      <c r="BT134" s="14">
        <v>61.667999999999999</v>
      </c>
      <c r="BU134" s="14">
        <v>87.132999999999996</v>
      </c>
      <c r="BV134" s="14">
        <v>120.392</v>
      </c>
      <c r="BW134" s="14">
        <v>181.941</v>
      </c>
      <c r="BX134" s="14">
        <v>213.70599999999999</v>
      </c>
      <c r="BY134" s="121">
        <v>221.786</v>
      </c>
      <c r="BZ134" s="122" t="str">
        <f t="shared" si="7"/>
        <v>Tristan Da Cunha</v>
      </c>
      <c r="CA134" s="14">
        <f t="shared" si="8"/>
        <v>-37.07</v>
      </c>
      <c r="CB134" s="14">
        <f t="shared" si="9"/>
        <v>-12.311999999999999</v>
      </c>
      <c r="CC134" s="14">
        <f t="shared" si="10"/>
        <v>1.5570798946201525</v>
      </c>
      <c r="CD134" s="14">
        <f t="shared" si="11"/>
        <v>9913.4714949906484</v>
      </c>
      <c r="CE134" s="102"/>
    </row>
    <row r="135" spans="1:83" x14ac:dyDescent="0.25">
      <c r="A135" s="14">
        <f t="shared" si="6"/>
        <v>12090.816329790741</v>
      </c>
      <c r="B135" s="14" t="s">
        <v>419</v>
      </c>
      <c r="C135" s="14">
        <v>-36.773000000000003</v>
      </c>
      <c r="D135" s="14">
        <v>-73.063000000000002</v>
      </c>
      <c r="E135" s="14">
        <v>7.9</v>
      </c>
      <c r="F135" s="14">
        <v>16.995000000000001</v>
      </c>
      <c r="G135" s="14">
        <v>16.538</v>
      </c>
      <c r="H135" s="14">
        <v>15.121</v>
      </c>
      <c r="I135" s="14">
        <v>12.939</v>
      </c>
      <c r="J135" s="14">
        <v>11.619</v>
      </c>
      <c r="K135" s="14">
        <v>9.7520000000000007</v>
      </c>
      <c r="L135" s="14">
        <v>9.2129999999999992</v>
      </c>
      <c r="M135" s="14">
        <v>9.6539999999999999</v>
      </c>
      <c r="N135" s="14">
        <v>10.771000000000001</v>
      </c>
      <c r="O135" s="14">
        <v>12.244999999999999</v>
      </c>
      <c r="P135" s="14">
        <v>14.163</v>
      </c>
      <c r="Q135" s="14">
        <v>15.8</v>
      </c>
      <c r="R135" s="14">
        <v>104.438</v>
      </c>
      <c r="S135" s="14">
        <v>103.10599999999999</v>
      </c>
      <c r="T135" s="14">
        <v>122.251</v>
      </c>
      <c r="U135" s="14">
        <v>106.077</v>
      </c>
      <c r="V135" s="14">
        <v>73.994</v>
      </c>
      <c r="W135" s="14">
        <v>69.42</v>
      </c>
      <c r="X135" s="14">
        <v>75.257999999999996</v>
      </c>
      <c r="Y135" s="14">
        <v>86.832999999999998</v>
      </c>
      <c r="Z135" s="14">
        <v>101.023</v>
      </c>
      <c r="AA135" s="14">
        <v>111.97799999999999</v>
      </c>
      <c r="AB135" s="14">
        <v>97.576999999999998</v>
      </c>
      <c r="AC135" s="14">
        <v>95.185000000000002</v>
      </c>
      <c r="AD135" s="14">
        <v>120.943</v>
      </c>
      <c r="AE135" s="14">
        <v>93.39</v>
      </c>
      <c r="AF135" s="14">
        <v>78.864999999999995</v>
      </c>
      <c r="AG135" s="14">
        <v>57.45</v>
      </c>
      <c r="AH135" s="14">
        <v>35.737000000000002</v>
      </c>
      <c r="AI135" s="14">
        <v>28.282</v>
      </c>
      <c r="AJ135" s="14">
        <v>33.569000000000003</v>
      </c>
      <c r="AK135" s="14">
        <v>45.661999999999999</v>
      </c>
      <c r="AL135" s="14">
        <v>63.06</v>
      </c>
      <c r="AM135" s="14">
        <v>93.638999999999996</v>
      </c>
      <c r="AN135" s="14">
        <v>105.127</v>
      </c>
      <c r="AO135" s="14">
        <v>110.211</v>
      </c>
      <c r="AP135" s="14">
        <v>80.197000000000003</v>
      </c>
      <c r="AQ135" s="14">
        <v>60.018000000000001</v>
      </c>
      <c r="AR135" s="14">
        <v>51.497999999999998</v>
      </c>
      <c r="AS135" s="14">
        <v>38.350999999999999</v>
      </c>
      <c r="AT135" s="14">
        <v>27.861000000000001</v>
      </c>
      <c r="AU135" s="14">
        <v>21.792000000000002</v>
      </c>
      <c r="AV135" s="14">
        <v>26.19</v>
      </c>
      <c r="AW135" s="14">
        <v>33.17</v>
      </c>
      <c r="AX135" s="14">
        <v>45.978000000000002</v>
      </c>
      <c r="AY135" s="14">
        <v>64.298000000000002</v>
      </c>
      <c r="AZ135" s="14">
        <v>72.417000000000002</v>
      </c>
      <c r="BA135" s="14">
        <v>81.745000000000005</v>
      </c>
      <c r="BB135" s="14">
        <v>149.13800000000001</v>
      </c>
      <c r="BC135" s="14">
        <v>122.44</v>
      </c>
      <c r="BD135" s="14">
        <v>107.411</v>
      </c>
      <c r="BE135" s="14">
        <v>71.971999999999994</v>
      </c>
      <c r="BF135" s="14">
        <v>45.78</v>
      </c>
      <c r="BG135" s="14">
        <v>37.39</v>
      </c>
      <c r="BH135" s="14">
        <v>42.896000000000001</v>
      </c>
      <c r="BI135" s="14">
        <v>55.616999999999997</v>
      </c>
      <c r="BJ135" s="14">
        <v>85.847999999999999</v>
      </c>
      <c r="BK135" s="14">
        <v>116.51600000000001</v>
      </c>
      <c r="BL135" s="14">
        <v>126.53400000000001</v>
      </c>
      <c r="BM135" s="14">
        <v>145.601</v>
      </c>
      <c r="BN135" s="14">
        <v>244.709</v>
      </c>
      <c r="BO135" s="14">
        <v>189.804</v>
      </c>
      <c r="BP135" s="14">
        <v>162.63399999999999</v>
      </c>
      <c r="BQ135" s="14">
        <v>108.032</v>
      </c>
      <c r="BR135" s="14">
        <v>66.096000000000004</v>
      </c>
      <c r="BS135" s="14">
        <v>52.734999999999999</v>
      </c>
      <c r="BT135" s="14">
        <v>62.036000000000001</v>
      </c>
      <c r="BU135" s="14">
        <v>85.581999999999994</v>
      </c>
      <c r="BV135" s="14">
        <v>125.559</v>
      </c>
      <c r="BW135" s="14">
        <v>184.52699999999999</v>
      </c>
      <c r="BX135" s="14">
        <v>207.32599999999999</v>
      </c>
      <c r="BY135" s="121">
        <v>232.357</v>
      </c>
      <c r="BZ135" s="122" t="str">
        <f t="shared" si="7"/>
        <v>Concepcion Carriel Sur Intl AP</v>
      </c>
      <c r="CA135" s="14">
        <f t="shared" si="8"/>
        <v>-36.773000000000003</v>
      </c>
      <c r="CB135" s="14">
        <f t="shared" si="9"/>
        <v>-73.063000000000002</v>
      </c>
      <c r="CC135" s="14">
        <f t="shared" si="10"/>
        <v>1.8990690623537165</v>
      </c>
      <c r="CD135" s="14">
        <f t="shared" si="11"/>
        <v>12090.816329790741</v>
      </c>
      <c r="CE135" s="102"/>
    </row>
    <row r="136" spans="1:83" x14ac:dyDescent="0.25">
      <c r="A136" s="14">
        <f t="shared" si="6"/>
        <v>12016.708324048548</v>
      </c>
      <c r="B136" s="14" t="s">
        <v>420</v>
      </c>
      <c r="C136" s="14">
        <v>-36.582000000000001</v>
      </c>
      <c r="D136" s="14">
        <v>-72.031000000000006</v>
      </c>
      <c r="E136" s="14">
        <v>150.9</v>
      </c>
      <c r="F136" s="14">
        <v>18.202999999999999</v>
      </c>
      <c r="G136" s="14">
        <v>18.199000000000002</v>
      </c>
      <c r="H136" s="14">
        <v>14.868</v>
      </c>
      <c r="I136" s="14">
        <v>11.547000000000001</v>
      </c>
      <c r="J136" s="14">
        <v>9.4420000000000002</v>
      </c>
      <c r="K136" s="14">
        <v>8.1940000000000008</v>
      </c>
      <c r="L136" s="14">
        <v>6.7</v>
      </c>
      <c r="M136" s="14">
        <v>7.9489999999999998</v>
      </c>
      <c r="N136" s="14">
        <v>10.029</v>
      </c>
      <c r="O136" s="14">
        <v>12.135</v>
      </c>
      <c r="P136" s="14">
        <v>14.587999999999999</v>
      </c>
      <c r="Q136" s="14">
        <v>16.803000000000001</v>
      </c>
      <c r="R136" s="14">
        <v>105.256</v>
      </c>
      <c r="S136" s="14">
        <v>103.65900000000001</v>
      </c>
      <c r="T136" s="14">
        <v>125.217</v>
      </c>
      <c r="U136" s="14">
        <v>113.63500000000001</v>
      </c>
      <c r="V136" s="14">
        <v>72.994</v>
      </c>
      <c r="W136" s="14">
        <v>62.13</v>
      </c>
      <c r="X136" s="14">
        <v>64.771000000000001</v>
      </c>
      <c r="Y136" s="14">
        <v>79.421999999999997</v>
      </c>
      <c r="Z136" s="14">
        <v>95.543999999999997</v>
      </c>
      <c r="AA136" s="14">
        <v>110.649</v>
      </c>
      <c r="AB136" s="14">
        <v>99.704999999999998</v>
      </c>
      <c r="AC136" s="14">
        <v>101.17</v>
      </c>
      <c r="AD136" s="14">
        <v>123.941</v>
      </c>
      <c r="AE136" s="14">
        <v>100.797</v>
      </c>
      <c r="AF136" s="14">
        <v>78.438999999999993</v>
      </c>
      <c r="AG136" s="14">
        <v>57.773000000000003</v>
      </c>
      <c r="AH136" s="14">
        <v>35.268999999999998</v>
      </c>
      <c r="AI136" s="14">
        <v>26.861000000000001</v>
      </c>
      <c r="AJ136" s="14">
        <v>26.632000000000001</v>
      </c>
      <c r="AK136" s="14">
        <v>40.234999999999999</v>
      </c>
      <c r="AL136" s="14">
        <v>61.987000000000002</v>
      </c>
      <c r="AM136" s="14">
        <v>87.549000000000007</v>
      </c>
      <c r="AN136" s="14">
        <v>94.289000000000001</v>
      </c>
      <c r="AO136" s="14">
        <v>122.17100000000001</v>
      </c>
      <c r="AP136" s="14">
        <v>77.150000000000006</v>
      </c>
      <c r="AQ136" s="14">
        <v>59.283000000000001</v>
      </c>
      <c r="AR136" s="14">
        <v>51.076999999999998</v>
      </c>
      <c r="AS136" s="14">
        <v>38.037999999999997</v>
      </c>
      <c r="AT136" s="14">
        <v>26.11</v>
      </c>
      <c r="AU136" s="14">
        <v>21.763000000000002</v>
      </c>
      <c r="AV136" s="14">
        <v>23.626999999999999</v>
      </c>
      <c r="AW136" s="14">
        <v>31.951000000000001</v>
      </c>
      <c r="AX136" s="14">
        <v>44.625999999999998</v>
      </c>
      <c r="AY136" s="14">
        <v>62.448999999999998</v>
      </c>
      <c r="AZ136" s="14">
        <v>74.814999999999998</v>
      </c>
      <c r="BA136" s="14">
        <v>85.075000000000003</v>
      </c>
      <c r="BB136" s="14">
        <v>152.56800000000001</v>
      </c>
      <c r="BC136" s="14">
        <v>120.004</v>
      </c>
      <c r="BD136" s="14">
        <v>110.121</v>
      </c>
      <c r="BE136" s="14">
        <v>76.605999999999995</v>
      </c>
      <c r="BF136" s="14">
        <v>42.759</v>
      </c>
      <c r="BG136" s="14">
        <v>35.598999999999997</v>
      </c>
      <c r="BH136" s="14">
        <v>43.377000000000002</v>
      </c>
      <c r="BI136" s="14">
        <v>57.915999999999997</v>
      </c>
      <c r="BJ136" s="14">
        <v>82.576999999999998</v>
      </c>
      <c r="BK136" s="14">
        <v>114.77800000000001</v>
      </c>
      <c r="BL136" s="14">
        <v>137.9</v>
      </c>
      <c r="BM136" s="14">
        <v>147.77500000000001</v>
      </c>
      <c r="BN136" s="14">
        <v>258.233</v>
      </c>
      <c r="BO136" s="14">
        <v>192.82400000000001</v>
      </c>
      <c r="BP136" s="14">
        <v>164.988</v>
      </c>
      <c r="BQ136" s="14">
        <v>113.51300000000001</v>
      </c>
      <c r="BR136" s="14">
        <v>63.759</v>
      </c>
      <c r="BS136" s="14">
        <v>49.82</v>
      </c>
      <c r="BT136" s="14">
        <v>55.218000000000004</v>
      </c>
      <c r="BU136" s="14">
        <v>79.034000000000006</v>
      </c>
      <c r="BV136" s="14">
        <v>119.44199999999999</v>
      </c>
      <c r="BW136" s="14">
        <v>180.762</v>
      </c>
      <c r="BX136" s="14">
        <v>208.32499999999999</v>
      </c>
      <c r="BY136" s="121">
        <v>249.70400000000001</v>
      </c>
      <c r="BZ136" s="122" t="str">
        <f t="shared" si="7"/>
        <v>Chillan OHiggins AP</v>
      </c>
      <c r="CA136" s="14">
        <f t="shared" si="8"/>
        <v>-36.582000000000001</v>
      </c>
      <c r="CB136" s="14">
        <f t="shared" si="9"/>
        <v>-72.031000000000006</v>
      </c>
      <c r="CC136" s="14">
        <f t="shared" si="10"/>
        <v>1.8874291352272936</v>
      </c>
      <c r="CD136" s="14">
        <f t="shared" si="11"/>
        <v>12016.708324048548</v>
      </c>
      <c r="CE136" s="102"/>
    </row>
    <row r="137" spans="1:83" x14ac:dyDescent="0.25">
      <c r="A137" s="14">
        <f t="shared" ref="A137:A200" si="12">CD137</f>
        <v>11222.979880657751</v>
      </c>
      <c r="B137" s="14" t="s">
        <v>421</v>
      </c>
      <c r="C137" s="14">
        <v>-36.540999999999997</v>
      </c>
      <c r="D137" s="14">
        <v>-56.72</v>
      </c>
      <c r="E137" s="14">
        <v>3</v>
      </c>
      <c r="F137" s="14">
        <v>21.096</v>
      </c>
      <c r="G137" s="14">
        <v>19.396999999999998</v>
      </c>
      <c r="H137" s="14">
        <v>18.497</v>
      </c>
      <c r="I137" s="14">
        <v>15.082000000000001</v>
      </c>
      <c r="J137" s="14">
        <v>10.109</v>
      </c>
      <c r="K137" s="14">
        <v>7.8209999999999997</v>
      </c>
      <c r="L137" s="14">
        <v>7.35</v>
      </c>
      <c r="M137" s="14">
        <v>8.298</v>
      </c>
      <c r="N137" s="14">
        <v>9.5299999999999994</v>
      </c>
      <c r="O137" s="14">
        <v>14.071999999999999</v>
      </c>
      <c r="P137" s="14">
        <v>17.420000000000002</v>
      </c>
      <c r="Q137" s="14">
        <v>19.774000000000001</v>
      </c>
      <c r="R137" s="14">
        <v>103.399</v>
      </c>
      <c r="S137" s="14">
        <v>93.88</v>
      </c>
      <c r="T137" s="14">
        <v>115.009</v>
      </c>
      <c r="U137" s="14">
        <v>108.60899999999999</v>
      </c>
      <c r="V137" s="14">
        <v>87.009</v>
      </c>
      <c r="W137" s="14">
        <v>60.956000000000003</v>
      </c>
      <c r="X137" s="14">
        <v>65.801000000000002</v>
      </c>
      <c r="Y137" s="14">
        <v>98.903999999999996</v>
      </c>
      <c r="Z137" s="14">
        <v>110.48</v>
      </c>
      <c r="AA137" s="14">
        <v>106.453</v>
      </c>
      <c r="AB137" s="14">
        <v>100.505</v>
      </c>
      <c r="AC137" s="14">
        <v>100.601</v>
      </c>
      <c r="AD137" s="14">
        <v>118.38</v>
      </c>
      <c r="AE137" s="14">
        <v>89.075000000000003</v>
      </c>
      <c r="AF137" s="14">
        <v>84.980999999999995</v>
      </c>
      <c r="AG137" s="14">
        <v>61.042999999999999</v>
      </c>
      <c r="AH137" s="14">
        <v>39.338000000000001</v>
      </c>
      <c r="AI137" s="14">
        <v>29.852</v>
      </c>
      <c r="AJ137" s="14">
        <v>33.064999999999998</v>
      </c>
      <c r="AK137" s="14">
        <v>51.174999999999997</v>
      </c>
      <c r="AL137" s="14">
        <v>72.069999999999993</v>
      </c>
      <c r="AM137" s="14">
        <v>93.153000000000006</v>
      </c>
      <c r="AN137" s="14">
        <v>110.486</v>
      </c>
      <c r="AO137" s="14">
        <v>119.821</v>
      </c>
      <c r="AP137" s="14">
        <v>86.43</v>
      </c>
      <c r="AQ137" s="14">
        <v>66.150999999999996</v>
      </c>
      <c r="AR137" s="14">
        <v>57.747</v>
      </c>
      <c r="AS137" s="14">
        <v>41.42</v>
      </c>
      <c r="AT137" s="14">
        <v>29.838000000000001</v>
      </c>
      <c r="AU137" s="14">
        <v>25.353000000000002</v>
      </c>
      <c r="AV137" s="14">
        <v>28.039000000000001</v>
      </c>
      <c r="AW137" s="14">
        <v>37.823</v>
      </c>
      <c r="AX137" s="14">
        <v>50.393999999999998</v>
      </c>
      <c r="AY137" s="14">
        <v>67.081999999999994</v>
      </c>
      <c r="AZ137" s="14">
        <v>80.927999999999997</v>
      </c>
      <c r="BA137" s="14">
        <v>92.046000000000006</v>
      </c>
      <c r="BB137" s="14">
        <v>134.74600000000001</v>
      </c>
      <c r="BC137" s="14">
        <v>103.401</v>
      </c>
      <c r="BD137" s="14">
        <v>99.180999999999997</v>
      </c>
      <c r="BE137" s="14">
        <v>73.641999999999996</v>
      </c>
      <c r="BF137" s="14">
        <v>50.23</v>
      </c>
      <c r="BG137" s="14">
        <v>35.970999999999997</v>
      </c>
      <c r="BH137" s="14">
        <v>40.198999999999998</v>
      </c>
      <c r="BI137" s="14">
        <v>62.395000000000003</v>
      </c>
      <c r="BJ137" s="14">
        <v>86.953000000000003</v>
      </c>
      <c r="BK137" s="14">
        <v>109.45699999999999</v>
      </c>
      <c r="BL137" s="14">
        <v>125.468</v>
      </c>
      <c r="BM137" s="14">
        <v>131.23400000000001</v>
      </c>
      <c r="BN137" s="14">
        <v>219.928</v>
      </c>
      <c r="BO137" s="14">
        <v>166.434</v>
      </c>
      <c r="BP137" s="14">
        <v>153.93600000000001</v>
      </c>
      <c r="BQ137" s="14">
        <v>111.739</v>
      </c>
      <c r="BR137" s="14">
        <v>74.015000000000001</v>
      </c>
      <c r="BS137" s="14">
        <v>53.704999999999998</v>
      </c>
      <c r="BT137" s="14">
        <v>60.719000000000001</v>
      </c>
      <c r="BU137" s="14">
        <v>95.867000000000004</v>
      </c>
      <c r="BV137" s="14">
        <v>135.45699999999999</v>
      </c>
      <c r="BW137" s="14">
        <v>174.357</v>
      </c>
      <c r="BX137" s="14">
        <v>203.143</v>
      </c>
      <c r="BY137" s="121">
        <v>214.874</v>
      </c>
      <c r="BZ137" s="122" t="str">
        <f t="shared" ref="BZ137:BZ200" si="13">B137</f>
        <v>Santa Teresita AP</v>
      </c>
      <c r="CA137" s="14">
        <f t="shared" ref="CA137:CA200" si="14">C137</f>
        <v>-36.540999999999997</v>
      </c>
      <c r="CB137" s="14">
        <f t="shared" ref="CB137:CB200" si="15">D137</f>
        <v>-56.72</v>
      </c>
      <c r="CC137" s="14">
        <f t="shared" ref="CC137:CC200" si="16">2 * ASIN( SQRT( SIN((RADIANS(CA137) - $CB$4) / 2) ^ 2 + COS(RADIANS(CA137)) * COS($CB$4) * (SIN((RADIANS(CB137) - $CB$5) / 2)) ^ 2 ))</f>
        <v>1.7627605363801115</v>
      </c>
      <c r="CD137" s="14">
        <f t="shared" ref="CD137:CD200" si="17">DEGREES(CC137) * 60 * 1.852</f>
        <v>11222.979880657751</v>
      </c>
      <c r="CE137" s="102"/>
    </row>
    <row r="138" spans="1:83" x14ac:dyDescent="0.25">
      <c r="A138" s="14">
        <f t="shared" si="12"/>
        <v>11253.270075403392</v>
      </c>
      <c r="B138" s="14" t="s">
        <v>422</v>
      </c>
      <c r="C138" s="14">
        <v>-36.35</v>
      </c>
      <c r="D138" s="14">
        <v>-57.732999999999997</v>
      </c>
      <c r="E138" s="14">
        <v>9</v>
      </c>
      <c r="F138" s="14">
        <v>21.652999999999999</v>
      </c>
      <c r="G138" s="14">
        <v>21.49</v>
      </c>
      <c r="H138" s="14">
        <v>18.702999999999999</v>
      </c>
      <c r="I138" s="14">
        <v>15.189</v>
      </c>
      <c r="J138" s="14">
        <v>11.948</v>
      </c>
      <c r="K138" s="14">
        <v>9.1509999999999998</v>
      </c>
      <c r="L138" s="14">
        <v>7.9729999999999999</v>
      </c>
      <c r="M138" s="14">
        <v>9.5370000000000008</v>
      </c>
      <c r="N138" s="14">
        <v>11.484999999999999</v>
      </c>
      <c r="O138" s="14">
        <v>15.724</v>
      </c>
      <c r="P138" s="14">
        <v>17.550999999999998</v>
      </c>
      <c r="Q138" s="14">
        <v>20.896999999999998</v>
      </c>
      <c r="R138" s="14">
        <v>103.197</v>
      </c>
      <c r="S138" s="14">
        <v>100.215</v>
      </c>
      <c r="T138" s="14">
        <v>116.929</v>
      </c>
      <c r="U138" s="14">
        <v>108.63</v>
      </c>
      <c r="V138" s="14">
        <v>88.634</v>
      </c>
      <c r="W138" s="14">
        <v>80.03</v>
      </c>
      <c r="X138" s="14">
        <v>80.730999999999995</v>
      </c>
      <c r="Y138" s="14">
        <v>109.07599999999999</v>
      </c>
      <c r="Z138" s="14">
        <v>107.11499999999999</v>
      </c>
      <c r="AA138" s="14">
        <v>106.143</v>
      </c>
      <c r="AB138" s="14">
        <v>98.980999999999995</v>
      </c>
      <c r="AC138" s="14">
        <v>101.17400000000001</v>
      </c>
      <c r="AD138" s="14">
        <v>119.40600000000001</v>
      </c>
      <c r="AE138" s="14">
        <v>96.076999999999998</v>
      </c>
      <c r="AF138" s="14">
        <v>80.3</v>
      </c>
      <c r="AG138" s="14">
        <v>54.987000000000002</v>
      </c>
      <c r="AH138" s="14">
        <v>37.575000000000003</v>
      </c>
      <c r="AI138" s="14">
        <v>29.062000000000001</v>
      </c>
      <c r="AJ138" s="14">
        <v>31.224</v>
      </c>
      <c r="AK138" s="14">
        <v>51.284999999999997</v>
      </c>
      <c r="AL138" s="14">
        <v>65.325999999999993</v>
      </c>
      <c r="AM138" s="14">
        <v>87.454999999999998</v>
      </c>
      <c r="AN138" s="14">
        <v>104.04600000000001</v>
      </c>
      <c r="AO138" s="14">
        <v>121.834</v>
      </c>
      <c r="AP138" s="14">
        <v>82.171999999999997</v>
      </c>
      <c r="AQ138" s="14">
        <v>60.808999999999997</v>
      </c>
      <c r="AR138" s="14">
        <v>52.045999999999999</v>
      </c>
      <c r="AS138" s="14">
        <v>38.35</v>
      </c>
      <c r="AT138" s="14">
        <v>30.298999999999999</v>
      </c>
      <c r="AU138" s="14">
        <v>23.428999999999998</v>
      </c>
      <c r="AV138" s="14">
        <v>25.704999999999998</v>
      </c>
      <c r="AW138" s="14">
        <v>36.015999999999998</v>
      </c>
      <c r="AX138" s="14">
        <v>46.612000000000002</v>
      </c>
      <c r="AY138" s="14">
        <v>61.070999999999998</v>
      </c>
      <c r="AZ138" s="14">
        <v>74.524000000000001</v>
      </c>
      <c r="BA138" s="14">
        <v>87.802999999999997</v>
      </c>
      <c r="BB138" s="14">
        <v>148.91499999999999</v>
      </c>
      <c r="BC138" s="14">
        <v>115.456</v>
      </c>
      <c r="BD138" s="14">
        <v>100.634</v>
      </c>
      <c r="BE138" s="14">
        <v>75.522000000000006</v>
      </c>
      <c r="BF138" s="14">
        <v>55.509</v>
      </c>
      <c r="BG138" s="14">
        <v>43.222999999999999</v>
      </c>
      <c r="BH138" s="14">
        <v>47.26</v>
      </c>
      <c r="BI138" s="14">
        <v>68.691999999999993</v>
      </c>
      <c r="BJ138" s="14">
        <v>87.802999999999997</v>
      </c>
      <c r="BK138" s="14">
        <v>114.77</v>
      </c>
      <c r="BL138" s="14">
        <v>129.298</v>
      </c>
      <c r="BM138" s="14">
        <v>150.30699999999999</v>
      </c>
      <c r="BN138" s="14">
        <v>240.72200000000001</v>
      </c>
      <c r="BO138" s="14">
        <v>184.18</v>
      </c>
      <c r="BP138" s="14">
        <v>158.58699999999999</v>
      </c>
      <c r="BQ138" s="14">
        <v>108.514</v>
      </c>
      <c r="BR138" s="14">
        <v>74.796000000000006</v>
      </c>
      <c r="BS138" s="14">
        <v>58.972999999999999</v>
      </c>
      <c r="BT138" s="14">
        <v>64.540999999999997</v>
      </c>
      <c r="BU138" s="14">
        <v>100.96299999999999</v>
      </c>
      <c r="BV138" s="14">
        <v>133.07599999999999</v>
      </c>
      <c r="BW138" s="14">
        <v>176.38300000000001</v>
      </c>
      <c r="BX138" s="14">
        <v>207.79499999999999</v>
      </c>
      <c r="BY138" s="121">
        <v>245.33799999999999</v>
      </c>
      <c r="BZ138" s="122" t="str">
        <f t="shared" si="13"/>
        <v>Dolores AP</v>
      </c>
      <c r="CA138" s="14">
        <f t="shared" si="14"/>
        <v>-36.35</v>
      </c>
      <c r="CB138" s="14">
        <f t="shared" si="15"/>
        <v>-57.732999999999997</v>
      </c>
      <c r="CC138" s="14">
        <f t="shared" si="16"/>
        <v>1.7675181284371828</v>
      </c>
      <c r="CD138" s="14">
        <f t="shared" si="17"/>
        <v>11253.270075403392</v>
      </c>
      <c r="CE138" s="102"/>
    </row>
    <row r="139" spans="1:83" x14ac:dyDescent="0.25">
      <c r="A139" s="14">
        <f t="shared" si="12"/>
        <v>16558.750919805727</v>
      </c>
      <c r="B139" s="14" t="s">
        <v>423</v>
      </c>
      <c r="C139" s="14">
        <v>-36.317</v>
      </c>
      <c r="D139" s="14">
        <v>141.63300000000001</v>
      </c>
      <c r="E139" s="14">
        <v>140</v>
      </c>
      <c r="F139" s="14">
        <v>21.114000000000001</v>
      </c>
      <c r="G139" s="14">
        <v>20.45</v>
      </c>
      <c r="H139" s="14">
        <v>18.565999999999999</v>
      </c>
      <c r="I139" s="14">
        <v>14.468</v>
      </c>
      <c r="J139" s="14">
        <v>10.678000000000001</v>
      </c>
      <c r="K139" s="14">
        <v>8.843</v>
      </c>
      <c r="L139" s="14">
        <v>8.4870000000000001</v>
      </c>
      <c r="M139" s="14">
        <v>9.0809999999999995</v>
      </c>
      <c r="N139" s="14">
        <v>11.326000000000001</v>
      </c>
      <c r="O139" s="14">
        <v>15.157999999999999</v>
      </c>
      <c r="P139" s="14">
        <v>17.722000000000001</v>
      </c>
      <c r="Q139" s="14">
        <v>18.684999999999999</v>
      </c>
      <c r="R139" s="14">
        <v>105.038</v>
      </c>
      <c r="S139" s="14">
        <v>109.536</v>
      </c>
      <c r="T139" s="14">
        <v>132.26499999999999</v>
      </c>
      <c r="U139" s="14">
        <v>127.209</v>
      </c>
      <c r="V139" s="14">
        <v>102.47</v>
      </c>
      <c r="W139" s="14">
        <v>82.081999999999994</v>
      </c>
      <c r="X139" s="14">
        <v>84.254000000000005</v>
      </c>
      <c r="Y139" s="14">
        <v>106.88</v>
      </c>
      <c r="Z139" s="14">
        <v>110.363</v>
      </c>
      <c r="AA139" s="14">
        <v>120.684</v>
      </c>
      <c r="AB139" s="14">
        <v>107.545</v>
      </c>
      <c r="AC139" s="14">
        <v>102.923</v>
      </c>
      <c r="AD139" s="14">
        <v>120.73099999999999</v>
      </c>
      <c r="AE139" s="14">
        <v>103.08799999999999</v>
      </c>
      <c r="AF139" s="14">
        <v>89.397999999999996</v>
      </c>
      <c r="AG139" s="14">
        <v>61.155999999999999</v>
      </c>
      <c r="AH139" s="14">
        <v>42.177999999999997</v>
      </c>
      <c r="AI139" s="14">
        <v>26.102</v>
      </c>
      <c r="AJ139" s="14">
        <v>32.719000000000001</v>
      </c>
      <c r="AK139" s="14">
        <v>44.353999999999999</v>
      </c>
      <c r="AL139" s="14">
        <v>69.174999999999997</v>
      </c>
      <c r="AM139" s="14">
        <v>99.103999999999999</v>
      </c>
      <c r="AN139" s="14">
        <v>119.97199999999999</v>
      </c>
      <c r="AO139" s="14">
        <v>124.074</v>
      </c>
      <c r="AP139" s="14">
        <v>81.012</v>
      </c>
      <c r="AQ139" s="14">
        <v>61.6</v>
      </c>
      <c r="AR139" s="14">
        <v>53.521999999999998</v>
      </c>
      <c r="AS139" s="14">
        <v>37.381999999999998</v>
      </c>
      <c r="AT139" s="14">
        <v>31.318999999999999</v>
      </c>
      <c r="AU139" s="14">
        <v>23.314</v>
      </c>
      <c r="AV139" s="14">
        <v>28.571999999999999</v>
      </c>
      <c r="AW139" s="14">
        <v>35.79</v>
      </c>
      <c r="AX139" s="14">
        <v>48.561999999999998</v>
      </c>
      <c r="AY139" s="14">
        <v>63.137999999999998</v>
      </c>
      <c r="AZ139" s="14">
        <v>79.143000000000001</v>
      </c>
      <c r="BA139" s="14">
        <v>88.965000000000003</v>
      </c>
      <c r="BB139" s="14">
        <v>155.24199999999999</v>
      </c>
      <c r="BC139" s="14">
        <v>129.00399999999999</v>
      </c>
      <c r="BD139" s="14">
        <v>119.72</v>
      </c>
      <c r="BE139" s="14">
        <v>84.472999999999999</v>
      </c>
      <c r="BF139" s="14">
        <v>61.741</v>
      </c>
      <c r="BG139" s="14">
        <v>50.622999999999998</v>
      </c>
      <c r="BH139" s="14">
        <v>54.073</v>
      </c>
      <c r="BI139" s="14">
        <v>74.921000000000006</v>
      </c>
      <c r="BJ139" s="14">
        <v>92.481999999999999</v>
      </c>
      <c r="BK139" s="14">
        <v>128.643</v>
      </c>
      <c r="BL139" s="14">
        <v>144.19999999999999</v>
      </c>
      <c r="BM139" s="14">
        <v>166.899</v>
      </c>
      <c r="BN139" s="14">
        <v>249.36199999999999</v>
      </c>
      <c r="BO139" s="14">
        <v>204.82400000000001</v>
      </c>
      <c r="BP139" s="14">
        <v>179.00700000000001</v>
      </c>
      <c r="BQ139" s="14">
        <v>123.193</v>
      </c>
      <c r="BR139" s="14">
        <v>82.432000000000002</v>
      </c>
      <c r="BS139" s="14">
        <v>58.588000000000001</v>
      </c>
      <c r="BT139" s="14">
        <v>67.736999999999995</v>
      </c>
      <c r="BU139" s="14">
        <v>99.224999999999994</v>
      </c>
      <c r="BV139" s="14">
        <v>136.203</v>
      </c>
      <c r="BW139" s="14">
        <v>199.96</v>
      </c>
      <c r="BX139" s="14">
        <v>232.17</v>
      </c>
      <c r="BY139" s="121">
        <v>262.87799999999999</v>
      </c>
      <c r="BZ139" s="122" t="str">
        <f t="shared" si="13"/>
        <v>Nhill AP</v>
      </c>
      <c r="CA139" s="14">
        <f t="shared" si="14"/>
        <v>-36.317</v>
      </c>
      <c r="CB139" s="14">
        <f t="shared" si="15"/>
        <v>141.63300000000001</v>
      </c>
      <c r="CC139" s="14">
        <f t="shared" si="16"/>
        <v>2.6008344453586161</v>
      </c>
      <c r="CD139" s="14">
        <f t="shared" si="17"/>
        <v>16558.750919805727</v>
      </c>
      <c r="CE139" s="102"/>
    </row>
    <row r="140" spans="1:83" x14ac:dyDescent="0.25">
      <c r="A140" s="14">
        <f t="shared" si="12"/>
        <v>16940.230371407586</v>
      </c>
      <c r="B140" s="14" t="s">
        <v>424</v>
      </c>
      <c r="C140" s="14">
        <v>-36.216999999999999</v>
      </c>
      <c r="D140" s="14">
        <v>147.53299999999999</v>
      </c>
      <c r="E140" s="14">
        <v>981</v>
      </c>
      <c r="F140" s="14">
        <v>20.710999999999999</v>
      </c>
      <c r="G140" s="14">
        <v>19.356999999999999</v>
      </c>
      <c r="H140" s="14">
        <v>16.462</v>
      </c>
      <c r="I140" s="14">
        <v>11.875999999999999</v>
      </c>
      <c r="J140" s="14">
        <v>7.7510000000000003</v>
      </c>
      <c r="K140" s="14">
        <v>5.1580000000000004</v>
      </c>
      <c r="L140" s="14">
        <v>3.7879999999999998</v>
      </c>
      <c r="M140" s="14">
        <v>5.07</v>
      </c>
      <c r="N140" s="14">
        <v>7.6210000000000004</v>
      </c>
      <c r="O140" s="14">
        <v>11.125999999999999</v>
      </c>
      <c r="P140" s="14">
        <v>13.51</v>
      </c>
      <c r="Q140" s="14">
        <v>16.832000000000001</v>
      </c>
      <c r="R140" s="14">
        <v>104.333</v>
      </c>
      <c r="S140" s="14">
        <v>105.20399999999999</v>
      </c>
      <c r="T140" s="14">
        <v>123.884</v>
      </c>
      <c r="U140" s="14">
        <v>119.747</v>
      </c>
      <c r="V140" s="14">
        <v>86.873999999999995</v>
      </c>
      <c r="W140" s="14">
        <v>61.067999999999998</v>
      </c>
      <c r="X140" s="14">
        <v>58.481000000000002</v>
      </c>
      <c r="Y140" s="14">
        <v>77.06</v>
      </c>
      <c r="Z140" s="14">
        <v>103.46</v>
      </c>
      <c r="AA140" s="14">
        <v>111.983</v>
      </c>
      <c r="AB140" s="14">
        <v>100.86799999999999</v>
      </c>
      <c r="AC140" s="14">
        <v>101.249</v>
      </c>
      <c r="AD140" s="14">
        <v>121.709</v>
      </c>
      <c r="AE140" s="14">
        <v>93.832999999999998</v>
      </c>
      <c r="AF140" s="14">
        <v>79.096999999999994</v>
      </c>
      <c r="AG140" s="14">
        <v>58.156999999999996</v>
      </c>
      <c r="AH140" s="14">
        <v>37.033000000000001</v>
      </c>
      <c r="AI140" s="14">
        <v>25.422000000000001</v>
      </c>
      <c r="AJ140" s="14">
        <v>28.696999999999999</v>
      </c>
      <c r="AK140" s="14">
        <v>37.758000000000003</v>
      </c>
      <c r="AL140" s="14">
        <v>60.911999999999999</v>
      </c>
      <c r="AM140" s="14">
        <v>89.334999999999994</v>
      </c>
      <c r="AN140" s="14">
        <v>104.233</v>
      </c>
      <c r="AO140" s="14">
        <v>126.139</v>
      </c>
      <c r="AP140" s="14">
        <v>81.697999999999993</v>
      </c>
      <c r="AQ140" s="14">
        <v>59.587000000000003</v>
      </c>
      <c r="AR140" s="14">
        <v>50.515000000000001</v>
      </c>
      <c r="AS140" s="14">
        <v>37.529000000000003</v>
      </c>
      <c r="AT140" s="14">
        <v>27.254000000000001</v>
      </c>
      <c r="AU140" s="14">
        <v>21.327999999999999</v>
      </c>
      <c r="AV140" s="14">
        <v>24.533999999999999</v>
      </c>
      <c r="AW140" s="14">
        <v>32.847999999999999</v>
      </c>
      <c r="AX140" s="14">
        <v>45.438000000000002</v>
      </c>
      <c r="AY140" s="14">
        <v>62.427999999999997</v>
      </c>
      <c r="AZ140" s="14">
        <v>72.727000000000004</v>
      </c>
      <c r="BA140" s="14">
        <v>87.668000000000006</v>
      </c>
      <c r="BB140" s="14">
        <v>153.85599999999999</v>
      </c>
      <c r="BC140" s="14">
        <v>128.03</v>
      </c>
      <c r="BD140" s="14">
        <v>112.077</v>
      </c>
      <c r="BE140" s="14">
        <v>82.141999999999996</v>
      </c>
      <c r="BF140" s="14">
        <v>51.476999999999997</v>
      </c>
      <c r="BG140" s="14">
        <v>36.161000000000001</v>
      </c>
      <c r="BH140" s="14">
        <v>37.680999999999997</v>
      </c>
      <c r="BI140" s="14">
        <v>57.929000000000002</v>
      </c>
      <c r="BJ140" s="14">
        <v>89.305999999999997</v>
      </c>
      <c r="BK140" s="14">
        <v>121.259</v>
      </c>
      <c r="BL140" s="14">
        <v>142.791</v>
      </c>
      <c r="BM140" s="14">
        <v>159.16399999999999</v>
      </c>
      <c r="BN140" s="14">
        <v>248.93700000000001</v>
      </c>
      <c r="BO140" s="14">
        <v>198.47399999999999</v>
      </c>
      <c r="BP140" s="14">
        <v>166.167</v>
      </c>
      <c r="BQ140" s="14">
        <v>118.879</v>
      </c>
      <c r="BR140" s="14">
        <v>72.483999999999995</v>
      </c>
      <c r="BS140" s="14">
        <v>49.222000000000001</v>
      </c>
      <c r="BT140" s="14">
        <v>54.118000000000002</v>
      </c>
      <c r="BU140" s="14">
        <v>78.438999999999993</v>
      </c>
      <c r="BV140" s="14">
        <v>128.03700000000001</v>
      </c>
      <c r="BW140" s="14">
        <v>185.37899999999999</v>
      </c>
      <c r="BX140" s="14">
        <v>222.18199999999999</v>
      </c>
      <c r="BY140" s="121">
        <v>258.654</v>
      </c>
      <c r="BZ140" s="122" t="str">
        <f t="shared" si="13"/>
        <v>Hunters Hill AP</v>
      </c>
      <c r="CA140" s="14">
        <f t="shared" si="14"/>
        <v>-36.216999999999999</v>
      </c>
      <c r="CB140" s="14">
        <f t="shared" si="15"/>
        <v>147.53299999999999</v>
      </c>
      <c r="CC140" s="14">
        <f t="shared" si="16"/>
        <v>2.6607523040623131</v>
      </c>
      <c r="CD140" s="14">
        <f t="shared" si="17"/>
        <v>16940.230371407586</v>
      </c>
      <c r="CE140" s="102"/>
    </row>
    <row r="141" spans="1:83" x14ac:dyDescent="0.25">
      <c r="A141" s="14">
        <f t="shared" si="12"/>
        <v>11402.706505982191</v>
      </c>
      <c r="B141" s="14" t="s">
        <v>425</v>
      </c>
      <c r="C141" s="14">
        <v>-36.200000000000003</v>
      </c>
      <c r="D141" s="14">
        <v>-61.067</v>
      </c>
      <c r="E141" s="14">
        <v>94</v>
      </c>
      <c r="F141" s="14">
        <v>22.178999999999998</v>
      </c>
      <c r="G141" s="14">
        <v>19.783999999999999</v>
      </c>
      <c r="H141" s="14">
        <v>17.571000000000002</v>
      </c>
      <c r="I141" s="14">
        <v>14.856999999999999</v>
      </c>
      <c r="J141" s="14">
        <v>10.901999999999999</v>
      </c>
      <c r="K141" s="14">
        <v>7.4880000000000004</v>
      </c>
      <c r="L141" s="14">
        <v>6.0609999999999999</v>
      </c>
      <c r="M141" s="14">
        <v>8.5470000000000006</v>
      </c>
      <c r="N141" s="14">
        <v>11.004</v>
      </c>
      <c r="O141" s="14">
        <v>14.86</v>
      </c>
      <c r="P141" s="14">
        <v>18.11</v>
      </c>
      <c r="Q141" s="14">
        <v>20.797000000000001</v>
      </c>
      <c r="R141" s="14">
        <v>101.81100000000001</v>
      </c>
      <c r="S141" s="14">
        <v>98.992000000000004</v>
      </c>
      <c r="T141" s="14">
        <v>120.93300000000001</v>
      </c>
      <c r="U141" s="14">
        <v>113.774</v>
      </c>
      <c r="V141" s="14">
        <v>102.509</v>
      </c>
      <c r="W141" s="14">
        <v>85.123000000000005</v>
      </c>
      <c r="X141" s="14">
        <v>93.891000000000005</v>
      </c>
      <c r="Y141" s="14">
        <v>119.852</v>
      </c>
      <c r="Z141" s="14">
        <v>113.384</v>
      </c>
      <c r="AA141" s="14">
        <v>111.71299999999999</v>
      </c>
      <c r="AB141" s="14">
        <v>97.233000000000004</v>
      </c>
      <c r="AC141" s="14">
        <v>99.819000000000003</v>
      </c>
      <c r="AD141" s="14">
        <v>118.178</v>
      </c>
      <c r="AE141" s="14">
        <v>91.915000000000006</v>
      </c>
      <c r="AF141" s="14">
        <v>84.534999999999997</v>
      </c>
      <c r="AG141" s="14">
        <v>56.578000000000003</v>
      </c>
      <c r="AH141" s="14">
        <v>43.536000000000001</v>
      </c>
      <c r="AI141" s="14">
        <v>32.366999999999997</v>
      </c>
      <c r="AJ141" s="14">
        <v>36.939</v>
      </c>
      <c r="AK141" s="14">
        <v>51.374000000000002</v>
      </c>
      <c r="AL141" s="14">
        <v>70.067999999999998</v>
      </c>
      <c r="AM141" s="14">
        <v>90.399000000000001</v>
      </c>
      <c r="AN141" s="14">
        <v>108.458</v>
      </c>
      <c r="AO141" s="14">
        <v>118.43300000000001</v>
      </c>
      <c r="AP141" s="14">
        <v>77.733000000000004</v>
      </c>
      <c r="AQ141" s="14">
        <v>59.738999999999997</v>
      </c>
      <c r="AR141" s="14">
        <v>53.195</v>
      </c>
      <c r="AS141" s="14">
        <v>37.948</v>
      </c>
      <c r="AT141" s="14">
        <v>29.113</v>
      </c>
      <c r="AU141" s="14">
        <v>23.39</v>
      </c>
      <c r="AV141" s="14">
        <v>26.385000000000002</v>
      </c>
      <c r="AW141" s="14">
        <v>34.557000000000002</v>
      </c>
      <c r="AX141" s="14">
        <v>46.662999999999997</v>
      </c>
      <c r="AY141" s="14">
        <v>62.875</v>
      </c>
      <c r="AZ141" s="14">
        <v>72.251999999999995</v>
      </c>
      <c r="BA141" s="14">
        <v>85.954999999999998</v>
      </c>
      <c r="BB141" s="14">
        <v>142.93100000000001</v>
      </c>
      <c r="BC141" s="14">
        <v>112.32899999999999</v>
      </c>
      <c r="BD141" s="14">
        <v>102.768</v>
      </c>
      <c r="BE141" s="14">
        <v>77.453999999999994</v>
      </c>
      <c r="BF141" s="14">
        <v>55.442</v>
      </c>
      <c r="BG141" s="14">
        <v>41.447000000000003</v>
      </c>
      <c r="BH141" s="14">
        <v>48.887</v>
      </c>
      <c r="BI141" s="14">
        <v>73.268000000000001</v>
      </c>
      <c r="BJ141" s="14">
        <v>87.653999999999996</v>
      </c>
      <c r="BK141" s="14">
        <v>118.91500000000001</v>
      </c>
      <c r="BL141" s="14">
        <v>128.64500000000001</v>
      </c>
      <c r="BM141" s="14">
        <v>153.06399999999999</v>
      </c>
      <c r="BN141" s="14">
        <v>241.03899999999999</v>
      </c>
      <c r="BO141" s="14">
        <v>182.03899999999999</v>
      </c>
      <c r="BP141" s="14">
        <v>163.27500000000001</v>
      </c>
      <c r="BQ141" s="14">
        <v>112.30500000000001</v>
      </c>
      <c r="BR141" s="14">
        <v>80.713999999999999</v>
      </c>
      <c r="BS141" s="14">
        <v>61.561</v>
      </c>
      <c r="BT141" s="14">
        <v>70.849999999999994</v>
      </c>
      <c r="BU141" s="14">
        <v>105.83799999999999</v>
      </c>
      <c r="BV141" s="14">
        <v>139.83600000000001</v>
      </c>
      <c r="BW141" s="14">
        <v>183.03800000000001</v>
      </c>
      <c r="BX141" s="14">
        <v>211.45099999999999</v>
      </c>
      <c r="BY141" s="121">
        <v>248.86</v>
      </c>
      <c r="BZ141" s="122" t="str">
        <f t="shared" si="13"/>
        <v>Bolivar AP</v>
      </c>
      <c r="CA141" s="14">
        <f t="shared" si="14"/>
        <v>-36.200000000000003</v>
      </c>
      <c r="CB141" s="14">
        <f t="shared" si="15"/>
        <v>-61.067</v>
      </c>
      <c r="CC141" s="14">
        <f t="shared" si="16"/>
        <v>1.7909896703380823</v>
      </c>
      <c r="CD141" s="14">
        <f t="shared" si="17"/>
        <v>11402.706505982191</v>
      </c>
      <c r="CE141" s="102"/>
    </row>
    <row r="142" spans="1:83" x14ac:dyDescent="0.25">
      <c r="A142" s="14">
        <f t="shared" si="12"/>
        <v>16754.656511685771</v>
      </c>
      <c r="B142" s="14" t="s">
        <v>426</v>
      </c>
      <c r="C142" s="14">
        <v>-36.15</v>
      </c>
      <c r="D142" s="14">
        <v>144.767</v>
      </c>
      <c r="E142" s="14">
        <v>97</v>
      </c>
      <c r="F142" s="14">
        <v>22.966000000000001</v>
      </c>
      <c r="G142" s="14">
        <v>23.902999999999999</v>
      </c>
      <c r="H142" s="14">
        <v>19.827999999999999</v>
      </c>
      <c r="I142" s="14">
        <v>14.920999999999999</v>
      </c>
      <c r="J142" s="14">
        <v>12.151999999999999</v>
      </c>
      <c r="K142" s="14">
        <v>9.0280000000000005</v>
      </c>
      <c r="L142" s="14">
        <v>8.69</v>
      </c>
      <c r="M142" s="14">
        <v>9.9390000000000001</v>
      </c>
      <c r="N142" s="14">
        <v>11.459</v>
      </c>
      <c r="O142" s="14">
        <v>14.452</v>
      </c>
      <c r="P142" s="14">
        <v>18.879000000000001</v>
      </c>
      <c r="Q142" s="14">
        <v>20.119</v>
      </c>
      <c r="R142" s="14">
        <v>105.124</v>
      </c>
      <c r="S142" s="14">
        <v>105.89400000000001</v>
      </c>
      <c r="T142" s="14">
        <v>139.476</v>
      </c>
      <c r="U142" s="14">
        <v>123.396</v>
      </c>
      <c r="V142" s="14">
        <v>98.786000000000001</v>
      </c>
      <c r="W142" s="14">
        <v>88.691000000000003</v>
      </c>
      <c r="X142" s="14">
        <v>86.207999999999998</v>
      </c>
      <c r="Y142" s="14">
        <v>108.324</v>
      </c>
      <c r="Z142" s="14">
        <v>125.17400000000001</v>
      </c>
      <c r="AA142" s="14">
        <v>117.117</v>
      </c>
      <c r="AB142" s="14">
        <v>105.05200000000001</v>
      </c>
      <c r="AC142" s="14">
        <v>102.84699999999999</v>
      </c>
      <c r="AD142" s="14">
        <v>120.25</v>
      </c>
      <c r="AE142" s="14">
        <v>102.20099999999999</v>
      </c>
      <c r="AF142" s="14">
        <v>92.385000000000005</v>
      </c>
      <c r="AG142" s="14">
        <v>58.570999999999998</v>
      </c>
      <c r="AH142" s="14">
        <v>40.93</v>
      </c>
      <c r="AI142" s="14">
        <v>32.072000000000003</v>
      </c>
      <c r="AJ142" s="14">
        <v>36.878999999999998</v>
      </c>
      <c r="AK142" s="14">
        <v>49.69</v>
      </c>
      <c r="AL142" s="14">
        <v>75.366</v>
      </c>
      <c r="AM142" s="14">
        <v>96.781000000000006</v>
      </c>
      <c r="AN142" s="14">
        <v>110.676</v>
      </c>
      <c r="AO142" s="14">
        <v>126.756</v>
      </c>
      <c r="AP142" s="14">
        <v>83.415000000000006</v>
      </c>
      <c r="AQ142" s="14">
        <v>61.287999999999997</v>
      </c>
      <c r="AR142" s="14">
        <v>51.750999999999998</v>
      </c>
      <c r="AS142" s="14">
        <v>38.787999999999997</v>
      </c>
      <c r="AT142" s="14">
        <v>30.917000000000002</v>
      </c>
      <c r="AU142" s="14">
        <v>24.93</v>
      </c>
      <c r="AV142" s="14">
        <v>28.747</v>
      </c>
      <c r="AW142" s="14">
        <v>37.308999999999997</v>
      </c>
      <c r="AX142" s="14">
        <v>46.97</v>
      </c>
      <c r="AY142" s="14">
        <v>64.063000000000002</v>
      </c>
      <c r="AZ142" s="14">
        <v>76.707999999999998</v>
      </c>
      <c r="BA142" s="14">
        <v>90.721999999999994</v>
      </c>
      <c r="BB142" s="14">
        <v>149.018</v>
      </c>
      <c r="BC142" s="14">
        <v>122.063</v>
      </c>
      <c r="BD142" s="14">
        <v>119.68300000000001</v>
      </c>
      <c r="BE142" s="14">
        <v>84.210999999999999</v>
      </c>
      <c r="BF142" s="14">
        <v>58.118000000000002</v>
      </c>
      <c r="BG142" s="14">
        <v>47.948</v>
      </c>
      <c r="BH142" s="14">
        <v>49.841000000000001</v>
      </c>
      <c r="BI142" s="14">
        <v>70.635000000000005</v>
      </c>
      <c r="BJ142" s="14">
        <v>95.852999999999994</v>
      </c>
      <c r="BK142" s="14">
        <v>118.038</v>
      </c>
      <c r="BL142" s="14">
        <v>138.15799999999999</v>
      </c>
      <c r="BM142" s="14">
        <v>154.25299999999999</v>
      </c>
      <c r="BN142" s="14">
        <v>242.75800000000001</v>
      </c>
      <c r="BO142" s="14">
        <v>199.416</v>
      </c>
      <c r="BP142" s="14">
        <v>185.82900000000001</v>
      </c>
      <c r="BQ142" s="14">
        <v>121.804</v>
      </c>
      <c r="BR142" s="14">
        <v>81.472999999999999</v>
      </c>
      <c r="BS142" s="14">
        <v>63.841999999999999</v>
      </c>
      <c r="BT142" s="14">
        <v>69.405000000000001</v>
      </c>
      <c r="BU142" s="14">
        <v>102.14700000000001</v>
      </c>
      <c r="BV142" s="14">
        <v>150.29400000000001</v>
      </c>
      <c r="BW142" s="14">
        <v>192.77600000000001</v>
      </c>
      <c r="BX142" s="14">
        <v>227.48400000000001</v>
      </c>
      <c r="BY142" s="121">
        <v>253.499</v>
      </c>
      <c r="BZ142" s="122" t="str">
        <f t="shared" si="13"/>
        <v>Echuca AP</v>
      </c>
      <c r="CA142" s="14">
        <f t="shared" si="14"/>
        <v>-36.15</v>
      </c>
      <c r="CB142" s="14">
        <f t="shared" si="15"/>
        <v>144.767</v>
      </c>
      <c r="CC142" s="14">
        <f t="shared" si="16"/>
        <v>2.6316047621456486</v>
      </c>
      <c r="CD142" s="14">
        <f t="shared" si="17"/>
        <v>16754.656511685771</v>
      </c>
      <c r="CE142" s="102"/>
    </row>
    <row r="143" spans="1:83" x14ac:dyDescent="0.25">
      <c r="A143" s="14">
        <f t="shared" si="12"/>
        <v>11293.056314980611</v>
      </c>
      <c r="B143" s="14" t="s">
        <v>427</v>
      </c>
      <c r="C143" s="14">
        <v>-36.067</v>
      </c>
      <c r="D143" s="14">
        <v>-59.1</v>
      </c>
      <c r="E143" s="14">
        <v>38</v>
      </c>
      <c r="F143" s="14">
        <v>21.283000000000001</v>
      </c>
      <c r="G143" s="14">
        <v>19.934999999999999</v>
      </c>
      <c r="H143" s="14">
        <v>17.78</v>
      </c>
      <c r="I143" s="14">
        <v>13.66</v>
      </c>
      <c r="J143" s="14">
        <v>8.9610000000000003</v>
      </c>
      <c r="K143" s="14">
        <v>7.282</v>
      </c>
      <c r="L143" s="14">
        <v>6.02</v>
      </c>
      <c r="M143" s="14">
        <v>9.8339999999999996</v>
      </c>
      <c r="N143" s="14">
        <v>10.526</v>
      </c>
      <c r="O143" s="14">
        <v>14.831</v>
      </c>
      <c r="P143" s="14">
        <v>18.283000000000001</v>
      </c>
      <c r="Q143" s="14">
        <v>20.853999999999999</v>
      </c>
      <c r="R143" s="14">
        <v>100.16</v>
      </c>
      <c r="S143" s="14">
        <v>100.203</v>
      </c>
      <c r="T143" s="14">
        <v>126.211</v>
      </c>
      <c r="U143" s="14">
        <v>108.384</v>
      </c>
      <c r="V143" s="14">
        <v>104.97799999999999</v>
      </c>
      <c r="W143" s="14">
        <v>87.748000000000005</v>
      </c>
      <c r="X143" s="14">
        <v>88.741</v>
      </c>
      <c r="Y143" s="14">
        <v>119.71</v>
      </c>
      <c r="Z143" s="14">
        <v>113.086</v>
      </c>
      <c r="AA143" s="14">
        <v>112.792</v>
      </c>
      <c r="AB143" s="14">
        <v>101.42700000000001</v>
      </c>
      <c r="AC143" s="14">
        <v>99.531999999999996</v>
      </c>
      <c r="AD143" s="14">
        <v>118.449</v>
      </c>
      <c r="AE143" s="14">
        <v>90.373999999999995</v>
      </c>
      <c r="AF143" s="14">
        <v>84.641999999999996</v>
      </c>
      <c r="AG143" s="14">
        <v>56.725000000000001</v>
      </c>
      <c r="AH143" s="14">
        <v>42.021999999999998</v>
      </c>
      <c r="AI143" s="14">
        <v>32.493000000000002</v>
      </c>
      <c r="AJ143" s="14">
        <v>36.621000000000002</v>
      </c>
      <c r="AK143" s="14">
        <v>54.741999999999997</v>
      </c>
      <c r="AL143" s="14">
        <v>69.566000000000003</v>
      </c>
      <c r="AM143" s="14">
        <v>92.018000000000001</v>
      </c>
      <c r="AN143" s="14">
        <v>113.26300000000001</v>
      </c>
      <c r="AO143" s="14">
        <v>123.755</v>
      </c>
      <c r="AP143" s="14">
        <v>79.597999999999999</v>
      </c>
      <c r="AQ143" s="14">
        <v>60.427</v>
      </c>
      <c r="AR143" s="14">
        <v>54.073999999999998</v>
      </c>
      <c r="AS143" s="14">
        <v>40.069000000000003</v>
      </c>
      <c r="AT143" s="14">
        <v>28.512</v>
      </c>
      <c r="AU143" s="14">
        <v>23.306999999999999</v>
      </c>
      <c r="AV143" s="14">
        <v>27.904</v>
      </c>
      <c r="AW143" s="14">
        <v>36.319000000000003</v>
      </c>
      <c r="AX143" s="14">
        <v>44.575000000000003</v>
      </c>
      <c r="AY143" s="14">
        <v>62.612000000000002</v>
      </c>
      <c r="AZ143" s="14">
        <v>74.039000000000001</v>
      </c>
      <c r="BA143" s="14">
        <v>86.311000000000007</v>
      </c>
      <c r="BB143" s="14">
        <v>141.99100000000001</v>
      </c>
      <c r="BC143" s="14">
        <v>112.42</v>
      </c>
      <c r="BD143" s="14">
        <v>107.592</v>
      </c>
      <c r="BE143" s="14">
        <v>71.718000000000004</v>
      </c>
      <c r="BF143" s="14">
        <v>56.527999999999999</v>
      </c>
      <c r="BG143" s="14">
        <v>42.557000000000002</v>
      </c>
      <c r="BH143" s="14">
        <v>46.710999999999999</v>
      </c>
      <c r="BI143" s="14">
        <v>70.308000000000007</v>
      </c>
      <c r="BJ143" s="14">
        <v>89.762</v>
      </c>
      <c r="BK143" s="14">
        <v>117.624</v>
      </c>
      <c r="BL143" s="14">
        <v>134.096</v>
      </c>
      <c r="BM143" s="14">
        <v>146.69300000000001</v>
      </c>
      <c r="BN143" s="14">
        <v>234.52199999999999</v>
      </c>
      <c r="BO143" s="14">
        <v>182.78</v>
      </c>
      <c r="BP143" s="14">
        <v>170.88800000000001</v>
      </c>
      <c r="BQ143" s="14">
        <v>110.584</v>
      </c>
      <c r="BR143" s="14">
        <v>81.772999999999996</v>
      </c>
      <c r="BS143" s="14">
        <v>62.567</v>
      </c>
      <c r="BT143" s="14">
        <v>70.820999999999998</v>
      </c>
      <c r="BU143" s="14">
        <v>106.65</v>
      </c>
      <c r="BV143" s="14">
        <v>139.36600000000001</v>
      </c>
      <c r="BW143" s="14">
        <v>189.53700000000001</v>
      </c>
      <c r="BX143" s="14">
        <v>222.714</v>
      </c>
      <c r="BY143" s="121">
        <v>247.29</v>
      </c>
      <c r="BZ143" s="122" t="str">
        <f t="shared" si="13"/>
        <v>Las Flores AP</v>
      </c>
      <c r="CA143" s="14">
        <f t="shared" si="14"/>
        <v>-36.067</v>
      </c>
      <c r="CB143" s="14">
        <f t="shared" si="15"/>
        <v>-59.1</v>
      </c>
      <c r="CC143" s="14">
        <f t="shared" si="16"/>
        <v>1.7737672364070327</v>
      </c>
      <c r="CD143" s="14">
        <f t="shared" si="17"/>
        <v>11293.056314980611</v>
      </c>
      <c r="CE143" s="102"/>
    </row>
    <row r="144" spans="1:83" x14ac:dyDescent="0.25">
      <c r="A144" s="14">
        <f t="shared" si="12"/>
        <v>16827.517955243293</v>
      </c>
      <c r="B144" s="14" t="s">
        <v>428</v>
      </c>
      <c r="C144" s="14">
        <v>-36.017000000000003</v>
      </c>
      <c r="D144" s="14">
        <v>146.03299999999999</v>
      </c>
      <c r="E144" s="14">
        <v>129</v>
      </c>
      <c r="F144" s="14">
        <v>25.03</v>
      </c>
      <c r="G144" s="14">
        <v>23.61</v>
      </c>
      <c r="H144" s="14">
        <v>21.231000000000002</v>
      </c>
      <c r="I144" s="14">
        <v>15.645</v>
      </c>
      <c r="J144" s="14">
        <v>11.493</v>
      </c>
      <c r="K144" s="14">
        <v>8.5020000000000007</v>
      </c>
      <c r="L144" s="14">
        <v>8.0860000000000003</v>
      </c>
      <c r="M144" s="14">
        <v>9.0190000000000001</v>
      </c>
      <c r="N144" s="14">
        <v>11.553000000000001</v>
      </c>
      <c r="O144" s="14">
        <v>15.162000000000001</v>
      </c>
      <c r="P144" s="14">
        <v>20.024000000000001</v>
      </c>
      <c r="Q144" s="14">
        <v>22.207000000000001</v>
      </c>
      <c r="R144" s="14">
        <v>105.702</v>
      </c>
      <c r="S144" s="14">
        <v>111.91800000000001</v>
      </c>
      <c r="T144" s="14">
        <v>140.77000000000001</v>
      </c>
      <c r="U144" s="14">
        <v>134.535</v>
      </c>
      <c r="V144" s="14">
        <v>101.414</v>
      </c>
      <c r="W144" s="14">
        <v>79.89</v>
      </c>
      <c r="X144" s="14">
        <v>81.656000000000006</v>
      </c>
      <c r="Y144" s="14">
        <v>110.943</v>
      </c>
      <c r="Z144" s="14">
        <v>121.455</v>
      </c>
      <c r="AA144" s="14">
        <v>124.004</v>
      </c>
      <c r="AB144" s="14">
        <v>107.37</v>
      </c>
      <c r="AC144" s="14">
        <v>101.73399999999999</v>
      </c>
      <c r="AD144" s="14">
        <v>130.80799999999999</v>
      </c>
      <c r="AE144" s="14">
        <v>108.163</v>
      </c>
      <c r="AF144" s="14">
        <v>94.114000000000004</v>
      </c>
      <c r="AG144" s="14">
        <v>57.531999999999996</v>
      </c>
      <c r="AH144" s="14">
        <v>35.203000000000003</v>
      </c>
      <c r="AI144" s="14">
        <v>27.04</v>
      </c>
      <c r="AJ144" s="14">
        <v>33.567999999999998</v>
      </c>
      <c r="AK144" s="14">
        <v>47.896999999999998</v>
      </c>
      <c r="AL144" s="14">
        <v>59.457999999999998</v>
      </c>
      <c r="AM144" s="14">
        <v>95.927000000000007</v>
      </c>
      <c r="AN144" s="14">
        <v>117.124</v>
      </c>
      <c r="AO144" s="14">
        <v>131.77099999999999</v>
      </c>
      <c r="AP144" s="14">
        <v>80.98</v>
      </c>
      <c r="AQ144" s="14">
        <v>60</v>
      </c>
      <c r="AR144" s="14">
        <v>51.933</v>
      </c>
      <c r="AS144" s="14">
        <v>36.898000000000003</v>
      </c>
      <c r="AT144" s="14">
        <v>29.51</v>
      </c>
      <c r="AU144" s="14">
        <v>24.164999999999999</v>
      </c>
      <c r="AV144" s="14">
        <v>29.065999999999999</v>
      </c>
      <c r="AW144" s="14">
        <v>37.725999999999999</v>
      </c>
      <c r="AX144" s="14">
        <v>45.037999999999997</v>
      </c>
      <c r="AY144" s="14">
        <v>62.125999999999998</v>
      </c>
      <c r="AZ144" s="14">
        <v>74.355000000000004</v>
      </c>
      <c r="BA144" s="14">
        <v>87.349000000000004</v>
      </c>
      <c r="BB144" s="14">
        <v>160.78700000000001</v>
      </c>
      <c r="BC144" s="14">
        <v>133.85400000000001</v>
      </c>
      <c r="BD144" s="14">
        <v>126.05800000000001</v>
      </c>
      <c r="BE144" s="14">
        <v>92.424000000000007</v>
      </c>
      <c r="BF144" s="14">
        <v>65.569000000000003</v>
      </c>
      <c r="BG144" s="14">
        <v>49.091999999999999</v>
      </c>
      <c r="BH144" s="14">
        <v>52.057000000000002</v>
      </c>
      <c r="BI144" s="14">
        <v>78.45</v>
      </c>
      <c r="BJ144" s="14">
        <v>105.98699999999999</v>
      </c>
      <c r="BK144" s="14">
        <v>136.99299999999999</v>
      </c>
      <c r="BL144" s="14">
        <v>152.66999999999999</v>
      </c>
      <c r="BM144" s="14">
        <v>163.941</v>
      </c>
      <c r="BN144" s="14">
        <v>264.72399999999999</v>
      </c>
      <c r="BO144" s="14">
        <v>214.15799999999999</v>
      </c>
      <c r="BP144" s="14">
        <v>189.643</v>
      </c>
      <c r="BQ144" s="14">
        <v>128.45099999999999</v>
      </c>
      <c r="BR144" s="14">
        <v>80.632999999999996</v>
      </c>
      <c r="BS144" s="14">
        <v>58.936999999999998</v>
      </c>
      <c r="BT144" s="14">
        <v>67.652000000000001</v>
      </c>
      <c r="BU144" s="14">
        <v>103.149</v>
      </c>
      <c r="BV144" s="14">
        <v>145.21899999999999</v>
      </c>
      <c r="BW144" s="14">
        <v>208.291</v>
      </c>
      <c r="BX144" s="14">
        <v>245.482</v>
      </c>
      <c r="BY144" s="121">
        <v>270.77199999999999</v>
      </c>
      <c r="BZ144" s="122" t="str">
        <f t="shared" si="13"/>
        <v>Yarrawonga AP</v>
      </c>
      <c r="CA144" s="14">
        <f t="shared" si="14"/>
        <v>-36.017000000000003</v>
      </c>
      <c r="CB144" s="14">
        <f t="shared" si="15"/>
        <v>146.03299999999999</v>
      </c>
      <c r="CC144" s="14">
        <f t="shared" si="16"/>
        <v>2.6430488954055007</v>
      </c>
      <c r="CD144" s="14">
        <f t="shared" si="17"/>
        <v>16827.517955243293</v>
      </c>
      <c r="CE144" s="102"/>
    </row>
    <row r="145" spans="1:83" x14ac:dyDescent="0.25">
      <c r="A145" s="14">
        <f t="shared" si="12"/>
        <v>18227.322184370689</v>
      </c>
      <c r="B145" s="14" t="s">
        <v>429</v>
      </c>
      <c r="C145" s="14">
        <v>-35.902999999999999</v>
      </c>
      <c r="D145" s="14">
        <v>175.11500000000001</v>
      </c>
      <c r="E145" s="14">
        <v>0</v>
      </c>
      <c r="F145" s="14">
        <v>19.443000000000001</v>
      </c>
      <c r="G145" s="14">
        <v>20.218</v>
      </c>
      <c r="H145" s="14">
        <v>19.253</v>
      </c>
      <c r="I145" s="14">
        <v>17.651</v>
      </c>
      <c r="J145" s="14">
        <v>16.16</v>
      </c>
      <c r="K145" s="14">
        <v>14.387</v>
      </c>
      <c r="L145" s="14">
        <v>13.286</v>
      </c>
      <c r="M145" s="14">
        <v>13.271000000000001</v>
      </c>
      <c r="N145" s="14">
        <v>13.705</v>
      </c>
      <c r="O145" s="14">
        <v>14.707000000000001</v>
      </c>
      <c r="P145" s="14">
        <v>15.73</v>
      </c>
      <c r="Q145" s="14">
        <v>17.855</v>
      </c>
      <c r="R145" s="14">
        <v>93.731999999999999</v>
      </c>
      <c r="S145" s="14">
        <v>94.991</v>
      </c>
      <c r="T145" s="14">
        <v>110.562</v>
      </c>
      <c r="U145" s="14">
        <v>103.02500000000001</v>
      </c>
      <c r="V145" s="14">
        <v>91.152000000000001</v>
      </c>
      <c r="W145" s="14">
        <v>80.652000000000001</v>
      </c>
      <c r="X145" s="14">
        <v>91.516000000000005</v>
      </c>
      <c r="Y145" s="14">
        <v>102.626</v>
      </c>
      <c r="Z145" s="14">
        <v>99.066999999999993</v>
      </c>
      <c r="AA145" s="14">
        <v>109.15600000000001</v>
      </c>
      <c r="AB145" s="14">
        <v>99.602000000000004</v>
      </c>
      <c r="AC145" s="14">
        <v>95.263999999999996</v>
      </c>
      <c r="AD145" s="14">
        <v>102.72799999999999</v>
      </c>
      <c r="AE145" s="14">
        <v>84.414000000000001</v>
      </c>
      <c r="AF145" s="14">
        <v>81.965000000000003</v>
      </c>
      <c r="AG145" s="14">
        <v>60.103000000000002</v>
      </c>
      <c r="AH145" s="14">
        <v>43.856000000000002</v>
      </c>
      <c r="AI145" s="14">
        <v>34.710999999999999</v>
      </c>
      <c r="AJ145" s="14">
        <v>40.067</v>
      </c>
      <c r="AK145" s="14">
        <v>52.970999999999997</v>
      </c>
      <c r="AL145" s="14">
        <v>67.397999999999996</v>
      </c>
      <c r="AM145" s="14">
        <v>92.266999999999996</v>
      </c>
      <c r="AN145" s="14">
        <v>98.915999999999997</v>
      </c>
      <c r="AO145" s="14">
        <v>103.005</v>
      </c>
      <c r="AP145" s="14">
        <v>82.311000000000007</v>
      </c>
      <c r="AQ145" s="14">
        <v>66.058999999999997</v>
      </c>
      <c r="AR145" s="14">
        <v>60.432000000000002</v>
      </c>
      <c r="AS145" s="14">
        <v>44.835000000000001</v>
      </c>
      <c r="AT145" s="14">
        <v>32.753</v>
      </c>
      <c r="AU145" s="14">
        <v>26.568999999999999</v>
      </c>
      <c r="AV145" s="14">
        <v>29.779</v>
      </c>
      <c r="AW145" s="14">
        <v>39.470999999999997</v>
      </c>
      <c r="AX145" s="14">
        <v>53.412999999999997</v>
      </c>
      <c r="AY145" s="14">
        <v>66.335999999999999</v>
      </c>
      <c r="AZ145" s="14">
        <v>79.400000000000006</v>
      </c>
      <c r="BA145" s="14">
        <v>86.927000000000007</v>
      </c>
      <c r="BB145" s="14">
        <v>126.627</v>
      </c>
      <c r="BC145" s="14">
        <v>109.947</v>
      </c>
      <c r="BD145" s="14">
        <v>104.687</v>
      </c>
      <c r="BE145" s="14">
        <v>75.141000000000005</v>
      </c>
      <c r="BF145" s="14">
        <v>54.131</v>
      </c>
      <c r="BG145" s="14">
        <v>44.441000000000003</v>
      </c>
      <c r="BH145" s="14">
        <v>52.112000000000002</v>
      </c>
      <c r="BI145" s="14">
        <v>68.090999999999994</v>
      </c>
      <c r="BJ145" s="14">
        <v>88.070999999999998</v>
      </c>
      <c r="BK145" s="14">
        <v>116.66</v>
      </c>
      <c r="BL145" s="14">
        <v>131.86600000000001</v>
      </c>
      <c r="BM145" s="14">
        <v>132.911</v>
      </c>
      <c r="BN145" s="14">
        <v>198.45500000000001</v>
      </c>
      <c r="BO145" s="14">
        <v>164.589</v>
      </c>
      <c r="BP145" s="14">
        <v>155.05000000000001</v>
      </c>
      <c r="BQ145" s="14">
        <v>110.48399999999999</v>
      </c>
      <c r="BR145" s="14">
        <v>78.674999999999997</v>
      </c>
      <c r="BS145" s="14">
        <v>62.502000000000002</v>
      </c>
      <c r="BT145" s="14">
        <v>73.022999999999996</v>
      </c>
      <c r="BU145" s="14">
        <v>99.513999999999996</v>
      </c>
      <c r="BV145" s="14">
        <v>126.04600000000001</v>
      </c>
      <c r="BW145" s="14">
        <v>181.92400000000001</v>
      </c>
      <c r="BX145" s="14">
        <v>199.92099999999999</v>
      </c>
      <c r="BY145" s="121">
        <v>206.78200000000001</v>
      </c>
      <c r="BZ145" s="122" t="str">
        <f t="shared" si="13"/>
        <v>Mokohinau Island</v>
      </c>
      <c r="CA145" s="14">
        <f t="shared" si="14"/>
        <v>-35.902999999999999</v>
      </c>
      <c r="CB145" s="14">
        <f t="shared" si="15"/>
        <v>175.11500000000001</v>
      </c>
      <c r="CC145" s="14">
        <f t="shared" si="16"/>
        <v>2.8629120404884216</v>
      </c>
      <c r="CD145" s="14">
        <f t="shared" si="17"/>
        <v>18227.322184370689</v>
      </c>
      <c r="CE145" s="102"/>
    </row>
    <row r="146" spans="1:83" x14ac:dyDescent="0.25">
      <c r="A146" s="14">
        <f t="shared" si="12"/>
        <v>17082.216325183887</v>
      </c>
      <c r="B146" s="14" t="s">
        <v>430</v>
      </c>
      <c r="C146" s="14">
        <v>-35.9</v>
      </c>
      <c r="D146" s="14">
        <v>150.15</v>
      </c>
      <c r="E146" s="14">
        <v>4</v>
      </c>
      <c r="F146" s="14">
        <v>20.283999999999999</v>
      </c>
      <c r="G146" s="14">
        <v>20.382999999999999</v>
      </c>
      <c r="H146" s="14">
        <v>19.231000000000002</v>
      </c>
      <c r="I146" s="14">
        <v>16.353999999999999</v>
      </c>
      <c r="J146" s="14">
        <v>13.101000000000001</v>
      </c>
      <c r="K146" s="14">
        <v>11.066000000000001</v>
      </c>
      <c r="L146" s="14">
        <v>10.335000000000001</v>
      </c>
      <c r="M146" s="14">
        <v>11.472</v>
      </c>
      <c r="N146" s="14">
        <v>12.766</v>
      </c>
      <c r="O146" s="14">
        <v>15.635</v>
      </c>
      <c r="P146" s="14">
        <v>17.600999999999999</v>
      </c>
      <c r="Q146" s="14">
        <v>18.928999999999998</v>
      </c>
      <c r="R146" s="14">
        <v>101.714</v>
      </c>
      <c r="S146" s="14">
        <v>99.462999999999994</v>
      </c>
      <c r="T146" s="14">
        <v>114.824</v>
      </c>
      <c r="U146" s="14">
        <v>108.76300000000001</v>
      </c>
      <c r="V146" s="14">
        <v>119.999</v>
      </c>
      <c r="W146" s="14">
        <v>102.392</v>
      </c>
      <c r="X146" s="14">
        <v>117.247</v>
      </c>
      <c r="Y146" s="14">
        <v>127.31100000000001</v>
      </c>
      <c r="Z146" s="14">
        <v>123.621</v>
      </c>
      <c r="AA146" s="14">
        <v>112.142</v>
      </c>
      <c r="AB146" s="14">
        <v>99.165999999999997</v>
      </c>
      <c r="AC146" s="14">
        <v>99.254999999999995</v>
      </c>
      <c r="AD146" s="14">
        <v>107.503</v>
      </c>
      <c r="AE146" s="14">
        <v>87.688000000000002</v>
      </c>
      <c r="AF146" s="14">
        <v>75.921000000000006</v>
      </c>
      <c r="AG146" s="14">
        <v>53.073</v>
      </c>
      <c r="AH146" s="14">
        <v>41.225000000000001</v>
      </c>
      <c r="AI146" s="14">
        <v>32.067</v>
      </c>
      <c r="AJ146" s="14">
        <v>38.33</v>
      </c>
      <c r="AK146" s="14">
        <v>50.222000000000001</v>
      </c>
      <c r="AL146" s="14">
        <v>71.346000000000004</v>
      </c>
      <c r="AM146" s="14">
        <v>87.881</v>
      </c>
      <c r="AN146" s="14">
        <v>106.86499999999999</v>
      </c>
      <c r="AO146" s="14">
        <v>110.351</v>
      </c>
      <c r="AP146" s="14">
        <v>83.611999999999995</v>
      </c>
      <c r="AQ146" s="14">
        <v>62.728000000000002</v>
      </c>
      <c r="AR146" s="14">
        <v>54.96</v>
      </c>
      <c r="AS146" s="14">
        <v>40.387</v>
      </c>
      <c r="AT146" s="14">
        <v>28.803000000000001</v>
      </c>
      <c r="AU146" s="14">
        <v>23.741</v>
      </c>
      <c r="AV146" s="14">
        <v>26.169</v>
      </c>
      <c r="AW146" s="14">
        <v>34.146000000000001</v>
      </c>
      <c r="AX146" s="14">
        <v>47.018000000000001</v>
      </c>
      <c r="AY146" s="14">
        <v>61.828000000000003</v>
      </c>
      <c r="AZ146" s="14">
        <v>76.225999999999999</v>
      </c>
      <c r="BA146" s="14">
        <v>87.498999999999995</v>
      </c>
      <c r="BB146" s="14">
        <v>135.81</v>
      </c>
      <c r="BC146" s="14">
        <v>111.71899999999999</v>
      </c>
      <c r="BD146" s="14">
        <v>108.682</v>
      </c>
      <c r="BE146" s="14">
        <v>78.451999999999998</v>
      </c>
      <c r="BF146" s="14">
        <v>64.430999999999997</v>
      </c>
      <c r="BG146" s="14">
        <v>50.606000000000002</v>
      </c>
      <c r="BH146" s="14">
        <v>60.276000000000003</v>
      </c>
      <c r="BI146" s="14">
        <v>78.545000000000002</v>
      </c>
      <c r="BJ146" s="14">
        <v>95.573999999999998</v>
      </c>
      <c r="BK146" s="14">
        <v>119.301</v>
      </c>
      <c r="BL146" s="14">
        <v>127.732</v>
      </c>
      <c r="BM146" s="14">
        <v>140.13900000000001</v>
      </c>
      <c r="BN146" s="14">
        <v>218.43899999999999</v>
      </c>
      <c r="BO146" s="14">
        <v>178.327</v>
      </c>
      <c r="BP146" s="14">
        <v>158.69200000000001</v>
      </c>
      <c r="BQ146" s="14">
        <v>111.74299999999999</v>
      </c>
      <c r="BR146" s="14">
        <v>90.259</v>
      </c>
      <c r="BS146" s="14">
        <v>68.915999999999997</v>
      </c>
      <c r="BT146" s="14">
        <v>81.515000000000001</v>
      </c>
      <c r="BU146" s="14">
        <v>111.19499999999999</v>
      </c>
      <c r="BV146" s="14">
        <v>147.30500000000001</v>
      </c>
      <c r="BW146" s="14">
        <v>184.41800000000001</v>
      </c>
      <c r="BX146" s="14">
        <v>206.91800000000001</v>
      </c>
      <c r="BY146" s="121">
        <v>226.58500000000001</v>
      </c>
      <c r="BZ146" s="122" t="str">
        <f t="shared" si="13"/>
        <v>Moruya AP</v>
      </c>
      <c r="CA146" s="14">
        <f t="shared" si="14"/>
        <v>-35.9</v>
      </c>
      <c r="CB146" s="14">
        <f t="shared" si="15"/>
        <v>150.15</v>
      </c>
      <c r="CC146" s="14">
        <f t="shared" si="16"/>
        <v>2.6830536214217529</v>
      </c>
      <c r="CD146" s="14">
        <f t="shared" si="17"/>
        <v>17082.216325183887</v>
      </c>
      <c r="CE146" s="102"/>
    </row>
    <row r="147" spans="1:83" x14ac:dyDescent="0.25">
      <c r="A147" s="14">
        <f t="shared" si="12"/>
        <v>11409.829046194205</v>
      </c>
      <c r="B147" s="14" t="s">
        <v>431</v>
      </c>
      <c r="C147" s="14">
        <v>-35.844999999999999</v>
      </c>
      <c r="D147" s="14">
        <v>-61.857999999999997</v>
      </c>
      <c r="E147" s="14">
        <v>85</v>
      </c>
      <c r="F147" s="14">
        <v>22.004999999999999</v>
      </c>
      <c r="G147" s="14">
        <v>20.995999999999999</v>
      </c>
      <c r="H147" s="14">
        <v>19.228999999999999</v>
      </c>
      <c r="I147" s="14">
        <v>15.154999999999999</v>
      </c>
      <c r="J147" s="14">
        <v>11.337999999999999</v>
      </c>
      <c r="K147" s="14">
        <v>8.1140000000000008</v>
      </c>
      <c r="L147" s="14">
        <v>8.0449999999999999</v>
      </c>
      <c r="M147" s="14">
        <v>8.9749999999999996</v>
      </c>
      <c r="N147" s="14">
        <v>11.404999999999999</v>
      </c>
      <c r="O147" s="14">
        <v>15.407</v>
      </c>
      <c r="P147" s="14">
        <v>18.222000000000001</v>
      </c>
      <c r="Q147" s="14">
        <v>21.93</v>
      </c>
      <c r="R147" s="14">
        <v>99.808000000000007</v>
      </c>
      <c r="S147" s="14">
        <v>100.94</v>
      </c>
      <c r="T147" s="14">
        <v>109.34399999999999</v>
      </c>
      <c r="U147" s="14">
        <v>106.065</v>
      </c>
      <c r="V147" s="14">
        <v>91.706000000000003</v>
      </c>
      <c r="W147" s="14">
        <v>84.102000000000004</v>
      </c>
      <c r="X147" s="14">
        <v>90.186999999999998</v>
      </c>
      <c r="Y147" s="14">
        <v>107.721</v>
      </c>
      <c r="Z147" s="14">
        <v>106.849</v>
      </c>
      <c r="AA147" s="14">
        <v>113.81100000000001</v>
      </c>
      <c r="AB147" s="14">
        <v>95.182000000000002</v>
      </c>
      <c r="AC147" s="14">
        <v>95.284999999999997</v>
      </c>
      <c r="AD147" s="14">
        <v>115.477</v>
      </c>
      <c r="AE147" s="14">
        <v>92.551000000000002</v>
      </c>
      <c r="AF147" s="14">
        <v>80.644999999999996</v>
      </c>
      <c r="AG147" s="14">
        <v>57.902999999999999</v>
      </c>
      <c r="AH147" s="14">
        <v>40.896999999999998</v>
      </c>
      <c r="AI147" s="14">
        <v>33.610999999999997</v>
      </c>
      <c r="AJ147" s="14">
        <v>37.841000000000001</v>
      </c>
      <c r="AK147" s="14">
        <v>53.289000000000001</v>
      </c>
      <c r="AL147" s="14">
        <v>70.567999999999998</v>
      </c>
      <c r="AM147" s="14">
        <v>94.257000000000005</v>
      </c>
      <c r="AN147" s="14">
        <v>98.908000000000001</v>
      </c>
      <c r="AO147" s="14">
        <v>117.807</v>
      </c>
      <c r="AP147" s="14">
        <v>78.765000000000001</v>
      </c>
      <c r="AQ147" s="14">
        <v>59.064999999999998</v>
      </c>
      <c r="AR147" s="14">
        <v>52.582000000000001</v>
      </c>
      <c r="AS147" s="14">
        <v>36.856000000000002</v>
      </c>
      <c r="AT147" s="14">
        <v>28.645</v>
      </c>
      <c r="AU147" s="14">
        <v>23.683</v>
      </c>
      <c r="AV147" s="14">
        <v>25.431000000000001</v>
      </c>
      <c r="AW147" s="14">
        <v>33.432000000000002</v>
      </c>
      <c r="AX147" s="14">
        <v>47.795000000000002</v>
      </c>
      <c r="AY147" s="14">
        <v>62.192</v>
      </c>
      <c r="AZ147" s="14">
        <v>73.004999999999995</v>
      </c>
      <c r="BA147" s="14">
        <v>84.608999999999995</v>
      </c>
      <c r="BB147" s="14">
        <v>138.386</v>
      </c>
      <c r="BC147" s="14">
        <v>112.40300000000001</v>
      </c>
      <c r="BD147" s="14">
        <v>96.034000000000006</v>
      </c>
      <c r="BE147" s="14">
        <v>72.143000000000001</v>
      </c>
      <c r="BF147" s="14">
        <v>52.279000000000003</v>
      </c>
      <c r="BG147" s="14">
        <v>41.866999999999997</v>
      </c>
      <c r="BH147" s="14">
        <v>46.968000000000004</v>
      </c>
      <c r="BI147" s="14">
        <v>63.609000000000002</v>
      </c>
      <c r="BJ147" s="14">
        <v>86.786000000000001</v>
      </c>
      <c r="BK147" s="14">
        <v>118.056</v>
      </c>
      <c r="BL147" s="14">
        <v>128.96100000000001</v>
      </c>
      <c r="BM147" s="14">
        <v>145.35900000000001</v>
      </c>
      <c r="BN147" s="14">
        <v>231.46600000000001</v>
      </c>
      <c r="BO147" s="14">
        <v>187.93100000000001</v>
      </c>
      <c r="BP147" s="14">
        <v>152.322</v>
      </c>
      <c r="BQ147" s="14">
        <v>107.509</v>
      </c>
      <c r="BR147" s="14">
        <v>75.88</v>
      </c>
      <c r="BS147" s="14">
        <v>61.558999999999997</v>
      </c>
      <c r="BT147" s="14">
        <v>68.614999999999995</v>
      </c>
      <c r="BU147" s="14">
        <v>98.319000000000003</v>
      </c>
      <c r="BV147" s="14">
        <v>133.511</v>
      </c>
      <c r="BW147" s="14">
        <v>189.39500000000001</v>
      </c>
      <c r="BX147" s="14">
        <v>206.21100000000001</v>
      </c>
      <c r="BY147" s="121">
        <v>237.25200000000001</v>
      </c>
      <c r="BZ147" s="122" t="str">
        <f t="shared" si="13"/>
        <v>Zanni AP Pehuajo AP</v>
      </c>
      <c r="CA147" s="14">
        <f t="shared" si="14"/>
        <v>-35.844999999999999</v>
      </c>
      <c r="CB147" s="14">
        <f t="shared" si="15"/>
        <v>-61.857999999999997</v>
      </c>
      <c r="CC147" s="14">
        <f t="shared" si="16"/>
        <v>1.7921083868410104</v>
      </c>
      <c r="CD147" s="14">
        <f t="shared" si="17"/>
        <v>11409.829046194205</v>
      </c>
      <c r="CE147" s="102"/>
    </row>
    <row r="148" spans="1:83" x14ac:dyDescent="0.25">
      <c r="A148" s="14">
        <f t="shared" si="12"/>
        <v>16176.718561211301</v>
      </c>
      <c r="B148" s="14" t="s">
        <v>432</v>
      </c>
      <c r="C148" s="14">
        <v>-35.753</v>
      </c>
      <c r="D148" s="14">
        <v>136.59399999999999</v>
      </c>
      <c r="E148" s="14">
        <v>138</v>
      </c>
      <c r="F148" s="14">
        <v>18.504000000000001</v>
      </c>
      <c r="G148" s="14">
        <v>19.2</v>
      </c>
      <c r="H148" s="14">
        <v>16.838999999999999</v>
      </c>
      <c r="I148" s="14">
        <v>15.619</v>
      </c>
      <c r="J148" s="14">
        <v>13.65</v>
      </c>
      <c r="K148" s="14">
        <v>12.763</v>
      </c>
      <c r="L148" s="14">
        <v>11.673</v>
      </c>
      <c r="M148" s="14">
        <v>11.791</v>
      </c>
      <c r="N148" s="14">
        <v>12.616</v>
      </c>
      <c r="O148" s="14">
        <v>13.506</v>
      </c>
      <c r="P148" s="14">
        <v>15.744</v>
      </c>
      <c r="Q148" s="14">
        <v>16.835000000000001</v>
      </c>
      <c r="R148" s="14">
        <v>103.039</v>
      </c>
      <c r="S148" s="14">
        <v>101.163</v>
      </c>
      <c r="T148" s="14">
        <v>126.163</v>
      </c>
      <c r="U148" s="14">
        <v>113.19</v>
      </c>
      <c r="V148" s="14">
        <v>98.825000000000003</v>
      </c>
      <c r="W148" s="14">
        <v>81.296999999999997</v>
      </c>
      <c r="X148" s="14">
        <v>94.858000000000004</v>
      </c>
      <c r="Y148" s="14">
        <v>107.392</v>
      </c>
      <c r="Z148" s="14">
        <v>113.47499999999999</v>
      </c>
      <c r="AA148" s="14">
        <v>112.379</v>
      </c>
      <c r="AB148" s="14">
        <v>103.068</v>
      </c>
      <c r="AC148" s="14">
        <v>102.688</v>
      </c>
      <c r="AD148" s="14">
        <v>116.65</v>
      </c>
      <c r="AE148" s="14">
        <v>98.212000000000003</v>
      </c>
      <c r="AF148" s="14">
        <v>89.186999999999998</v>
      </c>
      <c r="AG148" s="14">
        <v>56.981000000000002</v>
      </c>
      <c r="AH148" s="14">
        <v>42.094000000000001</v>
      </c>
      <c r="AI148" s="14">
        <v>34.75</v>
      </c>
      <c r="AJ148" s="14">
        <v>40.26</v>
      </c>
      <c r="AK148" s="14">
        <v>55.747999999999998</v>
      </c>
      <c r="AL148" s="14">
        <v>75.947000000000003</v>
      </c>
      <c r="AM148" s="14">
        <v>94.528000000000006</v>
      </c>
      <c r="AN148" s="14">
        <v>112.714</v>
      </c>
      <c r="AO148" s="14">
        <v>122.693</v>
      </c>
      <c r="AP148" s="14">
        <v>81.728999999999999</v>
      </c>
      <c r="AQ148" s="14">
        <v>61.68</v>
      </c>
      <c r="AR148" s="14">
        <v>55.640999999999998</v>
      </c>
      <c r="AS148" s="14">
        <v>40.354999999999997</v>
      </c>
      <c r="AT148" s="14">
        <v>30.786000000000001</v>
      </c>
      <c r="AU148" s="14">
        <v>25.995000000000001</v>
      </c>
      <c r="AV148" s="14">
        <v>29.74</v>
      </c>
      <c r="AW148" s="14">
        <v>39.183999999999997</v>
      </c>
      <c r="AX148" s="14">
        <v>50.213999999999999</v>
      </c>
      <c r="AY148" s="14">
        <v>63.308999999999997</v>
      </c>
      <c r="AZ148" s="14">
        <v>77.224999999999994</v>
      </c>
      <c r="BA148" s="14">
        <v>91.048000000000002</v>
      </c>
      <c r="BB148" s="14">
        <v>147.684</v>
      </c>
      <c r="BC148" s="14">
        <v>119.22499999999999</v>
      </c>
      <c r="BD148" s="14">
        <v>111.09399999999999</v>
      </c>
      <c r="BE148" s="14">
        <v>78.899000000000001</v>
      </c>
      <c r="BF148" s="14">
        <v>56.829000000000001</v>
      </c>
      <c r="BG148" s="14">
        <v>42.765000000000001</v>
      </c>
      <c r="BH148" s="14">
        <v>48.384999999999998</v>
      </c>
      <c r="BI148" s="14">
        <v>68.832999999999998</v>
      </c>
      <c r="BJ148" s="14">
        <v>88.62</v>
      </c>
      <c r="BK148" s="14">
        <v>117.01900000000001</v>
      </c>
      <c r="BL148" s="14">
        <v>137.96899999999999</v>
      </c>
      <c r="BM148" s="14">
        <v>149.37100000000001</v>
      </c>
      <c r="BN148" s="14">
        <v>239.458</v>
      </c>
      <c r="BO148" s="14">
        <v>191.19900000000001</v>
      </c>
      <c r="BP148" s="14">
        <v>174.28</v>
      </c>
      <c r="BQ148" s="14">
        <v>117.27200000000001</v>
      </c>
      <c r="BR148" s="14">
        <v>81.924000000000007</v>
      </c>
      <c r="BS148" s="14">
        <v>62.695</v>
      </c>
      <c r="BT148" s="14">
        <v>75.034999999999997</v>
      </c>
      <c r="BU148" s="14">
        <v>102.172</v>
      </c>
      <c r="BV148" s="14">
        <v>139.43199999999999</v>
      </c>
      <c r="BW148" s="14">
        <v>185.749</v>
      </c>
      <c r="BX148" s="14">
        <v>222.28299999999999</v>
      </c>
      <c r="BY148" s="121">
        <v>244.28</v>
      </c>
      <c r="BZ148" s="122" t="str">
        <f t="shared" si="13"/>
        <v>Cape Borda Lighthouse</v>
      </c>
      <c r="CA148" s="14">
        <f t="shared" si="14"/>
        <v>-35.753</v>
      </c>
      <c r="CB148" s="14">
        <f t="shared" si="15"/>
        <v>136.59399999999999</v>
      </c>
      <c r="CC148" s="14">
        <f t="shared" si="16"/>
        <v>2.5408297431750992</v>
      </c>
      <c r="CD148" s="14">
        <f t="shared" si="17"/>
        <v>16176.718561211301</v>
      </c>
      <c r="CE148" s="102"/>
    </row>
    <row r="149" spans="1:83" x14ac:dyDescent="0.25">
      <c r="A149" s="14">
        <f t="shared" si="12"/>
        <v>16236.870695644289</v>
      </c>
      <c r="B149" s="14" t="s">
        <v>433</v>
      </c>
      <c r="C149" s="14">
        <v>-35.716999999999999</v>
      </c>
      <c r="D149" s="14">
        <v>137.517</v>
      </c>
      <c r="E149" s="14">
        <v>6</v>
      </c>
      <c r="F149" s="14">
        <v>19.789000000000001</v>
      </c>
      <c r="G149" s="14">
        <v>19.835000000000001</v>
      </c>
      <c r="H149" s="14">
        <v>18.257999999999999</v>
      </c>
      <c r="I149" s="14">
        <v>15.281000000000001</v>
      </c>
      <c r="J149" s="14">
        <v>13.013999999999999</v>
      </c>
      <c r="K149" s="14">
        <v>11.367000000000001</v>
      </c>
      <c r="L149" s="14">
        <v>10.385</v>
      </c>
      <c r="M149" s="14">
        <v>10.781000000000001</v>
      </c>
      <c r="N149" s="14">
        <v>12.397</v>
      </c>
      <c r="O149" s="14">
        <v>14.063000000000001</v>
      </c>
      <c r="P149" s="14">
        <v>16.289000000000001</v>
      </c>
      <c r="Q149" s="14">
        <v>18.04</v>
      </c>
      <c r="R149" s="14">
        <v>104.503</v>
      </c>
      <c r="S149" s="14">
        <v>105.21899999999999</v>
      </c>
      <c r="T149" s="14">
        <v>124.42400000000001</v>
      </c>
      <c r="U149" s="14">
        <v>123.63800000000001</v>
      </c>
      <c r="V149" s="14">
        <v>99.534000000000006</v>
      </c>
      <c r="W149" s="14">
        <v>82.212999999999994</v>
      </c>
      <c r="X149" s="14">
        <v>92.335999999999999</v>
      </c>
      <c r="Y149" s="14">
        <v>101.867</v>
      </c>
      <c r="Z149" s="14">
        <v>117.053</v>
      </c>
      <c r="AA149" s="14">
        <v>112.565</v>
      </c>
      <c r="AB149" s="14">
        <v>103.598</v>
      </c>
      <c r="AC149" s="14">
        <v>99.084999999999994</v>
      </c>
      <c r="AD149" s="14">
        <v>122.01900000000001</v>
      </c>
      <c r="AE149" s="14">
        <v>94.093999999999994</v>
      </c>
      <c r="AF149" s="14">
        <v>83.921999999999997</v>
      </c>
      <c r="AG149" s="14">
        <v>62.198</v>
      </c>
      <c r="AH149" s="14">
        <v>38.411999999999999</v>
      </c>
      <c r="AI149" s="14">
        <v>32.384999999999998</v>
      </c>
      <c r="AJ149" s="14">
        <v>38.594999999999999</v>
      </c>
      <c r="AK149" s="14">
        <v>48.296999999999997</v>
      </c>
      <c r="AL149" s="14">
        <v>67.510999999999996</v>
      </c>
      <c r="AM149" s="14">
        <v>89.605000000000004</v>
      </c>
      <c r="AN149" s="14">
        <v>111.003</v>
      </c>
      <c r="AO149" s="14">
        <v>126.501</v>
      </c>
      <c r="AP149" s="14">
        <v>81.099000000000004</v>
      </c>
      <c r="AQ149" s="14">
        <v>61.792999999999999</v>
      </c>
      <c r="AR149" s="14">
        <v>53.161999999999999</v>
      </c>
      <c r="AS149" s="14">
        <v>38.771999999999998</v>
      </c>
      <c r="AT149" s="14">
        <v>30.408999999999999</v>
      </c>
      <c r="AU149" s="14">
        <v>25.524999999999999</v>
      </c>
      <c r="AV149" s="14">
        <v>28.529</v>
      </c>
      <c r="AW149" s="14">
        <v>37.204000000000001</v>
      </c>
      <c r="AX149" s="14">
        <v>46.381999999999998</v>
      </c>
      <c r="AY149" s="14">
        <v>61.216999999999999</v>
      </c>
      <c r="AZ149" s="14">
        <v>74.805000000000007</v>
      </c>
      <c r="BA149" s="14">
        <v>87.361000000000004</v>
      </c>
      <c r="BB149" s="14">
        <v>151.42099999999999</v>
      </c>
      <c r="BC149" s="14">
        <v>125.614</v>
      </c>
      <c r="BD149" s="14">
        <v>112.363</v>
      </c>
      <c r="BE149" s="14">
        <v>85.945999999999998</v>
      </c>
      <c r="BF149" s="14">
        <v>60.02</v>
      </c>
      <c r="BG149" s="14">
        <v>44.845999999999997</v>
      </c>
      <c r="BH149" s="14">
        <v>51.262</v>
      </c>
      <c r="BI149" s="14">
        <v>70.832999999999998</v>
      </c>
      <c r="BJ149" s="14">
        <v>96.623000000000005</v>
      </c>
      <c r="BK149" s="14">
        <v>123.535</v>
      </c>
      <c r="BL149" s="14">
        <v>146.05500000000001</v>
      </c>
      <c r="BM149" s="14">
        <v>154.88900000000001</v>
      </c>
      <c r="BN149" s="14">
        <v>251.06</v>
      </c>
      <c r="BO149" s="14">
        <v>196.13499999999999</v>
      </c>
      <c r="BP149" s="14">
        <v>172.619</v>
      </c>
      <c r="BQ149" s="14">
        <v>122.892</v>
      </c>
      <c r="BR149" s="14">
        <v>81.39</v>
      </c>
      <c r="BS149" s="14">
        <v>62.341000000000001</v>
      </c>
      <c r="BT149" s="14">
        <v>72.534000000000006</v>
      </c>
      <c r="BU149" s="14">
        <v>97.757000000000005</v>
      </c>
      <c r="BV149" s="14">
        <v>143.23699999999999</v>
      </c>
      <c r="BW149" s="14">
        <v>189.726</v>
      </c>
      <c r="BX149" s="14">
        <v>231.107</v>
      </c>
      <c r="BY149" s="121">
        <v>252.953</v>
      </c>
      <c r="BZ149" s="122" t="str">
        <f t="shared" si="13"/>
        <v>Kingscote AP</v>
      </c>
      <c r="CA149" s="14">
        <f t="shared" si="14"/>
        <v>-35.716999999999999</v>
      </c>
      <c r="CB149" s="14">
        <f t="shared" si="15"/>
        <v>137.517</v>
      </c>
      <c r="CC149" s="14">
        <f t="shared" si="16"/>
        <v>2.5502776625231727</v>
      </c>
      <c r="CD149" s="14">
        <f t="shared" si="17"/>
        <v>16236.870695644289</v>
      </c>
      <c r="CE149" s="102"/>
    </row>
    <row r="150" spans="1:83" x14ac:dyDescent="0.25">
      <c r="A150" s="14">
        <f t="shared" si="12"/>
        <v>16562.052752850177</v>
      </c>
      <c r="B150" s="14" t="s">
        <v>434</v>
      </c>
      <c r="C150" s="14">
        <v>-35.716999999999999</v>
      </c>
      <c r="D150" s="14">
        <v>142.35</v>
      </c>
      <c r="E150" s="14">
        <v>78</v>
      </c>
      <c r="F150" s="14">
        <v>24.062999999999999</v>
      </c>
      <c r="G150" s="14">
        <v>23.312999999999999</v>
      </c>
      <c r="H150" s="14">
        <v>20.472999999999999</v>
      </c>
      <c r="I150" s="14">
        <v>16.399999999999999</v>
      </c>
      <c r="J150" s="14">
        <v>12.007</v>
      </c>
      <c r="K150" s="14">
        <v>9.2390000000000008</v>
      </c>
      <c r="L150" s="14">
        <v>8.9359999999999999</v>
      </c>
      <c r="M150" s="14">
        <v>9.8480000000000008</v>
      </c>
      <c r="N150" s="14">
        <v>12.013999999999999</v>
      </c>
      <c r="O150" s="14">
        <v>15.56</v>
      </c>
      <c r="P150" s="14">
        <v>20.04</v>
      </c>
      <c r="Q150" s="14">
        <v>21.97</v>
      </c>
      <c r="R150" s="14">
        <v>105.992</v>
      </c>
      <c r="S150" s="14">
        <v>111.877</v>
      </c>
      <c r="T150" s="14">
        <v>137.59</v>
      </c>
      <c r="U150" s="14">
        <v>132.79</v>
      </c>
      <c r="V150" s="14">
        <v>115.295</v>
      </c>
      <c r="W150" s="14">
        <v>87.747</v>
      </c>
      <c r="X150" s="14">
        <v>90.938000000000002</v>
      </c>
      <c r="Y150" s="14">
        <v>121.389</v>
      </c>
      <c r="Z150" s="14">
        <v>128.99199999999999</v>
      </c>
      <c r="AA150" s="14">
        <v>129.887</v>
      </c>
      <c r="AB150" s="14">
        <v>107.16</v>
      </c>
      <c r="AC150" s="14">
        <v>103.127</v>
      </c>
      <c r="AD150" s="14">
        <v>131.30600000000001</v>
      </c>
      <c r="AE150" s="14">
        <v>104.22499999999999</v>
      </c>
      <c r="AF150" s="14">
        <v>91.105999999999995</v>
      </c>
      <c r="AG150" s="14">
        <v>60.595999999999997</v>
      </c>
      <c r="AH150" s="14">
        <v>39.155000000000001</v>
      </c>
      <c r="AI150" s="14">
        <v>28.509</v>
      </c>
      <c r="AJ150" s="14">
        <v>33.807000000000002</v>
      </c>
      <c r="AK150" s="14">
        <v>47.003</v>
      </c>
      <c r="AL150" s="14">
        <v>70.572999999999993</v>
      </c>
      <c r="AM150" s="14">
        <v>103.75700000000001</v>
      </c>
      <c r="AN150" s="14">
        <v>122.021</v>
      </c>
      <c r="AO150" s="14">
        <v>135.50399999999999</v>
      </c>
      <c r="AP150" s="14">
        <v>82.036000000000001</v>
      </c>
      <c r="AQ150" s="14">
        <v>60.506</v>
      </c>
      <c r="AR150" s="14">
        <v>52.012999999999998</v>
      </c>
      <c r="AS150" s="14">
        <v>38.143999999999998</v>
      </c>
      <c r="AT150" s="14">
        <v>29.821999999999999</v>
      </c>
      <c r="AU150" s="14">
        <v>24.501000000000001</v>
      </c>
      <c r="AV150" s="14">
        <v>28.215</v>
      </c>
      <c r="AW150" s="14">
        <v>34.454999999999998</v>
      </c>
      <c r="AX150" s="14">
        <v>46.25</v>
      </c>
      <c r="AY150" s="14">
        <v>61.994</v>
      </c>
      <c r="AZ150" s="14">
        <v>76.570999999999998</v>
      </c>
      <c r="BA150" s="14">
        <v>89.771000000000001</v>
      </c>
      <c r="BB150" s="14">
        <v>162.12200000000001</v>
      </c>
      <c r="BC150" s="14">
        <v>135.94900000000001</v>
      </c>
      <c r="BD150" s="14">
        <v>123.349</v>
      </c>
      <c r="BE150" s="14">
        <v>91.897999999999996</v>
      </c>
      <c r="BF150" s="14">
        <v>68.992999999999995</v>
      </c>
      <c r="BG150" s="14">
        <v>51.976999999999997</v>
      </c>
      <c r="BH150" s="14">
        <v>54.424999999999997</v>
      </c>
      <c r="BI150" s="14">
        <v>80.22</v>
      </c>
      <c r="BJ150" s="14">
        <v>107.449</v>
      </c>
      <c r="BK150" s="14">
        <v>141.35300000000001</v>
      </c>
      <c r="BL150" s="14">
        <v>151.52199999999999</v>
      </c>
      <c r="BM150" s="14">
        <v>166.60400000000001</v>
      </c>
      <c r="BN150" s="14">
        <v>266.55900000000003</v>
      </c>
      <c r="BO150" s="14">
        <v>215.095</v>
      </c>
      <c r="BP150" s="14">
        <v>187.30099999999999</v>
      </c>
      <c r="BQ150" s="14">
        <v>129.37100000000001</v>
      </c>
      <c r="BR150" s="14">
        <v>88.203999999999994</v>
      </c>
      <c r="BS150" s="14">
        <v>63.017000000000003</v>
      </c>
      <c r="BT150" s="14">
        <v>71.334000000000003</v>
      </c>
      <c r="BU150" s="14">
        <v>108.026</v>
      </c>
      <c r="BV150" s="14">
        <v>155.32499999999999</v>
      </c>
      <c r="BW150" s="14">
        <v>218.82900000000001</v>
      </c>
      <c r="BX150" s="14">
        <v>246.142</v>
      </c>
      <c r="BY150" s="121">
        <v>274.64999999999998</v>
      </c>
      <c r="BZ150" s="122" t="str">
        <f t="shared" si="13"/>
        <v>Hopetoun AP</v>
      </c>
      <c r="CA150" s="14">
        <f t="shared" si="14"/>
        <v>-35.716999999999999</v>
      </c>
      <c r="CB150" s="14">
        <f t="shared" si="15"/>
        <v>142.35</v>
      </c>
      <c r="CC150" s="14">
        <f t="shared" si="16"/>
        <v>2.601353054591669</v>
      </c>
      <c r="CD150" s="14">
        <f t="shared" si="17"/>
        <v>16562.052752850177</v>
      </c>
      <c r="CE150" s="102"/>
    </row>
    <row r="151" spans="1:83" x14ac:dyDescent="0.25">
      <c r="A151" s="14">
        <f t="shared" si="12"/>
        <v>16358.56030726372</v>
      </c>
      <c r="B151" s="14" t="s">
        <v>435</v>
      </c>
      <c r="C151" s="14">
        <v>-35.700000000000003</v>
      </c>
      <c r="D151" s="14">
        <v>139.333</v>
      </c>
      <c r="E151" s="14">
        <v>3</v>
      </c>
      <c r="F151" s="14">
        <v>19.709</v>
      </c>
      <c r="G151" s="14">
        <v>20.297999999999998</v>
      </c>
      <c r="H151" s="14">
        <v>17.41</v>
      </c>
      <c r="I151" s="14">
        <v>14.993</v>
      </c>
      <c r="J151" s="14">
        <v>13.045</v>
      </c>
      <c r="K151" s="14">
        <v>10.97</v>
      </c>
      <c r="L151" s="14">
        <v>10.742000000000001</v>
      </c>
      <c r="M151" s="14">
        <v>11.651999999999999</v>
      </c>
      <c r="N151" s="14">
        <v>13.061</v>
      </c>
      <c r="O151" s="14">
        <v>14.32</v>
      </c>
      <c r="P151" s="14">
        <v>16.866</v>
      </c>
      <c r="Q151" s="14">
        <v>17.597999999999999</v>
      </c>
      <c r="R151" s="14">
        <v>101.282</v>
      </c>
      <c r="S151" s="14">
        <v>103.759</v>
      </c>
      <c r="T151" s="14">
        <v>125.89400000000001</v>
      </c>
      <c r="U151" s="14">
        <v>113.828</v>
      </c>
      <c r="V151" s="14">
        <v>98.876000000000005</v>
      </c>
      <c r="W151" s="14">
        <v>79.578000000000003</v>
      </c>
      <c r="X151" s="14">
        <v>87.057000000000002</v>
      </c>
      <c r="Y151" s="14">
        <v>102.226</v>
      </c>
      <c r="Z151" s="14">
        <v>111.71299999999999</v>
      </c>
      <c r="AA151" s="14">
        <v>110.477</v>
      </c>
      <c r="AB151" s="14">
        <v>104.29</v>
      </c>
      <c r="AC151" s="14">
        <v>102.765</v>
      </c>
      <c r="AD151" s="14">
        <v>110.809</v>
      </c>
      <c r="AE151" s="14">
        <v>93.742999999999995</v>
      </c>
      <c r="AF151" s="14">
        <v>87.576999999999998</v>
      </c>
      <c r="AG151" s="14">
        <v>60.94</v>
      </c>
      <c r="AH151" s="14">
        <v>42.143999999999998</v>
      </c>
      <c r="AI151" s="14">
        <v>35.369999999999997</v>
      </c>
      <c r="AJ151" s="14">
        <v>40.203000000000003</v>
      </c>
      <c r="AK151" s="14">
        <v>51.759</v>
      </c>
      <c r="AL151" s="14">
        <v>69.218999999999994</v>
      </c>
      <c r="AM151" s="14">
        <v>93.775000000000006</v>
      </c>
      <c r="AN151" s="14">
        <v>108.752</v>
      </c>
      <c r="AO151" s="14">
        <v>122.208</v>
      </c>
      <c r="AP151" s="14">
        <v>81.025000000000006</v>
      </c>
      <c r="AQ151" s="14">
        <v>61.689</v>
      </c>
      <c r="AR151" s="14">
        <v>58.058999999999997</v>
      </c>
      <c r="AS151" s="14">
        <v>41.322000000000003</v>
      </c>
      <c r="AT151" s="14">
        <v>32.338000000000001</v>
      </c>
      <c r="AU151" s="14">
        <v>27.021000000000001</v>
      </c>
      <c r="AV151" s="14">
        <v>30.65</v>
      </c>
      <c r="AW151" s="14">
        <v>37.610999999999997</v>
      </c>
      <c r="AX151" s="14">
        <v>50.033999999999999</v>
      </c>
      <c r="AY151" s="14">
        <v>67.176000000000002</v>
      </c>
      <c r="AZ151" s="14">
        <v>78.593000000000004</v>
      </c>
      <c r="BA151" s="14">
        <v>93.457999999999998</v>
      </c>
      <c r="BB151" s="14">
        <v>142.703</v>
      </c>
      <c r="BC151" s="14">
        <v>124.6</v>
      </c>
      <c r="BD151" s="14">
        <v>115.79300000000001</v>
      </c>
      <c r="BE151" s="14">
        <v>80.238</v>
      </c>
      <c r="BF151" s="14">
        <v>58.552</v>
      </c>
      <c r="BG151" s="14">
        <v>44.218000000000004</v>
      </c>
      <c r="BH151" s="14">
        <v>49.856000000000002</v>
      </c>
      <c r="BI151" s="14">
        <v>66.114000000000004</v>
      </c>
      <c r="BJ151" s="14">
        <v>91.444000000000003</v>
      </c>
      <c r="BK151" s="14">
        <v>118.90600000000001</v>
      </c>
      <c r="BL151" s="14">
        <v>138.54900000000001</v>
      </c>
      <c r="BM151" s="14">
        <v>154.12100000000001</v>
      </c>
      <c r="BN151" s="14">
        <v>229.20599999999999</v>
      </c>
      <c r="BO151" s="14">
        <v>194.012</v>
      </c>
      <c r="BP151" s="14">
        <v>173.119</v>
      </c>
      <c r="BQ151" s="14">
        <v>116.926</v>
      </c>
      <c r="BR151" s="14">
        <v>82.751999999999995</v>
      </c>
      <c r="BS151" s="14">
        <v>62.82</v>
      </c>
      <c r="BT151" s="14">
        <v>72.081999999999994</v>
      </c>
      <c r="BU151" s="14">
        <v>98.906999999999996</v>
      </c>
      <c r="BV151" s="14">
        <v>137.785</v>
      </c>
      <c r="BW151" s="14">
        <v>182.49700000000001</v>
      </c>
      <c r="BX151" s="14">
        <v>220.667</v>
      </c>
      <c r="BY151" s="121">
        <v>241.34700000000001</v>
      </c>
      <c r="BZ151" s="122" t="str">
        <f t="shared" si="13"/>
        <v>Meningie</v>
      </c>
      <c r="CA151" s="14">
        <f t="shared" si="14"/>
        <v>-35.700000000000003</v>
      </c>
      <c r="CB151" s="14">
        <f t="shared" si="15"/>
        <v>139.333</v>
      </c>
      <c r="CC151" s="14">
        <f t="shared" si="16"/>
        <v>2.569391092942829</v>
      </c>
      <c r="CD151" s="14">
        <f t="shared" si="17"/>
        <v>16358.56030726372</v>
      </c>
      <c r="CE151" s="102"/>
    </row>
    <row r="152" spans="1:83" x14ac:dyDescent="0.25">
      <c r="A152" s="14">
        <f t="shared" si="12"/>
        <v>11493.479478564272</v>
      </c>
      <c r="B152" s="14" t="s">
        <v>436</v>
      </c>
      <c r="C152" s="14">
        <v>-35.695999999999998</v>
      </c>
      <c r="D152" s="14">
        <v>-63.758000000000003</v>
      </c>
      <c r="E152" s="14">
        <v>139.9</v>
      </c>
      <c r="F152" s="14">
        <v>22.222000000000001</v>
      </c>
      <c r="G152" s="14">
        <v>21.309000000000001</v>
      </c>
      <c r="H152" s="14">
        <v>18.728999999999999</v>
      </c>
      <c r="I152" s="14">
        <v>15.185</v>
      </c>
      <c r="J152" s="14">
        <v>11.894</v>
      </c>
      <c r="K152" s="14">
        <v>7.992</v>
      </c>
      <c r="L152" s="14">
        <v>7.41</v>
      </c>
      <c r="M152" s="14">
        <v>10.76</v>
      </c>
      <c r="N152" s="14">
        <v>12.500999999999999</v>
      </c>
      <c r="O152" s="14">
        <v>15.06</v>
      </c>
      <c r="P152" s="14">
        <v>19.462</v>
      </c>
      <c r="Q152" s="14">
        <v>22.1</v>
      </c>
      <c r="R152" s="14">
        <v>100.504</v>
      </c>
      <c r="S152" s="14">
        <v>100.336</v>
      </c>
      <c r="T152" s="14">
        <v>118.102</v>
      </c>
      <c r="U152" s="14">
        <v>106.224</v>
      </c>
      <c r="V152" s="14">
        <v>101.7</v>
      </c>
      <c r="W152" s="14">
        <v>85.75</v>
      </c>
      <c r="X152" s="14">
        <v>93.757999999999996</v>
      </c>
      <c r="Y152" s="14">
        <v>113.38800000000001</v>
      </c>
      <c r="Z152" s="14">
        <v>117.28100000000001</v>
      </c>
      <c r="AA152" s="14">
        <v>106.486</v>
      </c>
      <c r="AB152" s="14">
        <v>100.742</v>
      </c>
      <c r="AC152" s="14">
        <v>96.447999999999993</v>
      </c>
      <c r="AD152" s="14">
        <v>119.646</v>
      </c>
      <c r="AE152" s="14">
        <v>96.391000000000005</v>
      </c>
      <c r="AF152" s="14">
        <v>83.322000000000003</v>
      </c>
      <c r="AG152" s="14">
        <v>53.241999999999997</v>
      </c>
      <c r="AH152" s="14">
        <v>44.22</v>
      </c>
      <c r="AI152" s="14">
        <v>32.75</v>
      </c>
      <c r="AJ152" s="14">
        <v>39.170999999999999</v>
      </c>
      <c r="AK152" s="14">
        <v>55.749000000000002</v>
      </c>
      <c r="AL152" s="14">
        <v>72.153999999999996</v>
      </c>
      <c r="AM152" s="14">
        <v>88.989000000000004</v>
      </c>
      <c r="AN152" s="14">
        <v>109.723</v>
      </c>
      <c r="AO152" s="14">
        <v>123.991</v>
      </c>
      <c r="AP152" s="14">
        <v>77.405000000000001</v>
      </c>
      <c r="AQ152" s="14">
        <v>58.792999999999999</v>
      </c>
      <c r="AR152" s="14">
        <v>50.561</v>
      </c>
      <c r="AS152" s="14">
        <v>38.131999999999998</v>
      </c>
      <c r="AT152" s="14">
        <v>29.193000000000001</v>
      </c>
      <c r="AU152" s="14">
        <v>23.056999999999999</v>
      </c>
      <c r="AV152" s="14">
        <v>26.556000000000001</v>
      </c>
      <c r="AW152" s="14">
        <v>35.405999999999999</v>
      </c>
      <c r="AX152" s="14">
        <v>45.79</v>
      </c>
      <c r="AY152" s="14">
        <v>60.057000000000002</v>
      </c>
      <c r="AZ152" s="14">
        <v>74.048000000000002</v>
      </c>
      <c r="BA152" s="14">
        <v>84.402000000000001</v>
      </c>
      <c r="BB152" s="14">
        <v>142.92400000000001</v>
      </c>
      <c r="BC152" s="14">
        <v>114.74299999999999</v>
      </c>
      <c r="BD152" s="14">
        <v>104.723</v>
      </c>
      <c r="BE152" s="14">
        <v>75.075999999999993</v>
      </c>
      <c r="BF152" s="14">
        <v>56.561</v>
      </c>
      <c r="BG152" s="14">
        <v>42.509</v>
      </c>
      <c r="BH152" s="14">
        <v>48.052</v>
      </c>
      <c r="BI152" s="14">
        <v>69.540999999999997</v>
      </c>
      <c r="BJ152" s="14">
        <v>93.263999999999996</v>
      </c>
      <c r="BK152" s="14">
        <v>109.816</v>
      </c>
      <c r="BL152" s="14">
        <v>134.39599999999999</v>
      </c>
      <c r="BM152" s="14">
        <v>148.30799999999999</v>
      </c>
      <c r="BN152" s="14">
        <v>242.86799999999999</v>
      </c>
      <c r="BO152" s="14">
        <v>189.06100000000001</v>
      </c>
      <c r="BP152" s="14">
        <v>161.61500000000001</v>
      </c>
      <c r="BQ152" s="14">
        <v>107.77200000000001</v>
      </c>
      <c r="BR152" s="14">
        <v>81.209000000000003</v>
      </c>
      <c r="BS152" s="14">
        <v>61.838999999999999</v>
      </c>
      <c r="BT152" s="14">
        <v>70.998999999999995</v>
      </c>
      <c r="BU152" s="14">
        <v>104.55</v>
      </c>
      <c r="BV152" s="14">
        <v>141.68100000000001</v>
      </c>
      <c r="BW152" s="14">
        <v>175.95400000000001</v>
      </c>
      <c r="BX152" s="14">
        <v>220.821</v>
      </c>
      <c r="BY152" s="121">
        <v>248.56299999999999</v>
      </c>
      <c r="BZ152" s="122" t="str">
        <f t="shared" si="13"/>
        <v>Pico AP</v>
      </c>
      <c r="CA152" s="14">
        <f t="shared" si="14"/>
        <v>-35.695999999999998</v>
      </c>
      <c r="CB152" s="14">
        <f t="shared" si="15"/>
        <v>-63.758000000000003</v>
      </c>
      <c r="CC152" s="14">
        <f t="shared" si="16"/>
        <v>1.8052471149329334</v>
      </c>
      <c r="CD152" s="14">
        <f t="shared" si="17"/>
        <v>11493.479478564272</v>
      </c>
      <c r="CE152" s="102"/>
    </row>
    <row r="153" spans="1:83" x14ac:dyDescent="0.25">
      <c r="A153" s="14">
        <f t="shared" si="12"/>
        <v>16965.783489918289</v>
      </c>
      <c r="B153" s="14" t="s">
        <v>437</v>
      </c>
      <c r="C153" s="14">
        <v>-35.533000000000001</v>
      </c>
      <c r="D153" s="14">
        <v>148.767</v>
      </c>
      <c r="E153" s="14">
        <v>1760</v>
      </c>
      <c r="F153" s="14">
        <v>14.52</v>
      </c>
      <c r="G153" s="14">
        <v>13.25</v>
      </c>
      <c r="H153" s="14">
        <v>10.449</v>
      </c>
      <c r="I153" s="14">
        <v>6.7320000000000002</v>
      </c>
      <c r="J153" s="14">
        <v>4.4509999999999996</v>
      </c>
      <c r="K153" s="14">
        <v>1.129</v>
      </c>
      <c r="L153" s="14">
        <v>-0.25700000000000001</v>
      </c>
      <c r="M153" s="14">
        <v>0.32700000000000001</v>
      </c>
      <c r="N153" s="14">
        <v>3.419</v>
      </c>
      <c r="O153" s="14">
        <v>7.6989999999999998</v>
      </c>
      <c r="P153" s="14">
        <v>9.9870000000000001</v>
      </c>
      <c r="Q153" s="14">
        <v>11.839</v>
      </c>
      <c r="R153" s="14">
        <v>94.453999999999994</v>
      </c>
      <c r="S153" s="14">
        <v>90.427999999999997</v>
      </c>
      <c r="T153" s="14">
        <v>112.489</v>
      </c>
      <c r="U153" s="14">
        <v>95.1</v>
      </c>
      <c r="V153" s="14">
        <v>75.369</v>
      </c>
      <c r="W153" s="14">
        <v>55.491</v>
      </c>
      <c r="X153" s="14">
        <v>51.692</v>
      </c>
      <c r="Y153" s="14">
        <v>94.983999999999995</v>
      </c>
      <c r="Z153" s="14">
        <v>98.619</v>
      </c>
      <c r="AA153" s="14">
        <v>115.61199999999999</v>
      </c>
      <c r="AB153" s="14">
        <v>102.202</v>
      </c>
      <c r="AC153" s="14">
        <v>98.463999999999999</v>
      </c>
      <c r="AD153" s="14">
        <v>103.127</v>
      </c>
      <c r="AE153" s="14">
        <v>83.341999999999999</v>
      </c>
      <c r="AF153" s="14">
        <v>73.138999999999996</v>
      </c>
      <c r="AG153" s="14">
        <v>54.067999999999998</v>
      </c>
      <c r="AH153" s="14">
        <v>33.799999999999997</v>
      </c>
      <c r="AI153" s="14">
        <v>26.388999999999999</v>
      </c>
      <c r="AJ153" s="14">
        <v>28.966999999999999</v>
      </c>
      <c r="AK153" s="14">
        <v>45.341000000000001</v>
      </c>
      <c r="AL153" s="14">
        <v>64.052000000000007</v>
      </c>
      <c r="AM153" s="14">
        <v>96.805000000000007</v>
      </c>
      <c r="AN153" s="14">
        <v>107.815</v>
      </c>
      <c r="AO153" s="14">
        <v>116.79600000000001</v>
      </c>
      <c r="AP153" s="14">
        <v>76.766999999999996</v>
      </c>
      <c r="AQ153" s="14">
        <v>58.66</v>
      </c>
      <c r="AR153" s="14">
        <v>54.527000000000001</v>
      </c>
      <c r="AS153" s="14">
        <v>42.031999999999996</v>
      </c>
      <c r="AT153" s="14">
        <v>26.92</v>
      </c>
      <c r="AU153" s="14">
        <v>21.521000000000001</v>
      </c>
      <c r="AV153" s="14">
        <v>25.254999999999999</v>
      </c>
      <c r="AW153" s="14">
        <v>33.49</v>
      </c>
      <c r="AX153" s="14">
        <v>47.917000000000002</v>
      </c>
      <c r="AY153" s="14">
        <v>62.551000000000002</v>
      </c>
      <c r="AZ153" s="14">
        <v>77.632000000000005</v>
      </c>
      <c r="BA153" s="14">
        <v>87.209000000000003</v>
      </c>
      <c r="BB153" s="14">
        <v>134.226</v>
      </c>
      <c r="BC153" s="14">
        <v>110.316</v>
      </c>
      <c r="BD153" s="14">
        <v>111.06399999999999</v>
      </c>
      <c r="BE153" s="14">
        <v>71.805999999999997</v>
      </c>
      <c r="BF153" s="14">
        <v>46.774999999999999</v>
      </c>
      <c r="BG153" s="14">
        <v>32.542999999999999</v>
      </c>
      <c r="BH153" s="14">
        <v>35.219000000000001</v>
      </c>
      <c r="BI153" s="14">
        <v>63.241</v>
      </c>
      <c r="BJ153" s="14">
        <v>86.347999999999999</v>
      </c>
      <c r="BK153" s="14">
        <v>123.366</v>
      </c>
      <c r="BL153" s="14">
        <v>138.49299999999999</v>
      </c>
      <c r="BM153" s="14">
        <v>154.06</v>
      </c>
      <c r="BN153" s="14">
        <v>212.536</v>
      </c>
      <c r="BO153" s="14">
        <v>167.976</v>
      </c>
      <c r="BP153" s="14">
        <v>155.56800000000001</v>
      </c>
      <c r="BQ153" s="14">
        <v>104.64</v>
      </c>
      <c r="BR153" s="14">
        <v>66.27</v>
      </c>
      <c r="BS153" s="14">
        <v>48.225999999999999</v>
      </c>
      <c r="BT153" s="14">
        <v>52.014000000000003</v>
      </c>
      <c r="BU153" s="14">
        <v>91.122</v>
      </c>
      <c r="BV153" s="14">
        <v>127.925</v>
      </c>
      <c r="BW153" s="14">
        <v>195.88900000000001</v>
      </c>
      <c r="BX153" s="14">
        <v>219.2</v>
      </c>
      <c r="BY153" s="121">
        <v>245.239</v>
      </c>
      <c r="BZ153" s="122" t="str">
        <f t="shared" si="13"/>
        <v>Mount Ginini</v>
      </c>
      <c r="CA153" s="14">
        <f t="shared" si="14"/>
        <v>-35.533000000000001</v>
      </c>
      <c r="CB153" s="14">
        <f t="shared" si="15"/>
        <v>148.767</v>
      </c>
      <c r="CC153" s="14">
        <f t="shared" si="16"/>
        <v>2.6647658574475193</v>
      </c>
      <c r="CD153" s="14">
        <f t="shared" si="17"/>
        <v>16965.783489918289</v>
      </c>
      <c r="CE153" s="102"/>
    </row>
    <row r="154" spans="1:83" x14ac:dyDescent="0.25">
      <c r="A154" s="14">
        <f t="shared" si="12"/>
        <v>11785.645279671546</v>
      </c>
      <c r="B154" s="14" t="s">
        <v>438</v>
      </c>
      <c r="C154" s="14">
        <v>-35.494</v>
      </c>
      <c r="D154" s="14">
        <v>-69.573999999999998</v>
      </c>
      <c r="E154" s="14">
        <v>1430.1</v>
      </c>
      <c r="F154" s="14">
        <v>19.670000000000002</v>
      </c>
      <c r="G154" s="14">
        <v>19.004999999999999</v>
      </c>
      <c r="H154" s="14">
        <v>15.795</v>
      </c>
      <c r="I154" s="14">
        <v>11.161</v>
      </c>
      <c r="J154" s="14">
        <v>7.7249999999999996</v>
      </c>
      <c r="K154" s="14">
        <v>5.0979999999999999</v>
      </c>
      <c r="L154" s="14">
        <v>4.0449999999999999</v>
      </c>
      <c r="M154" s="14">
        <v>6.0449999999999999</v>
      </c>
      <c r="N154" s="14">
        <v>7.6440000000000001</v>
      </c>
      <c r="O154" s="14">
        <v>12.760999999999999</v>
      </c>
      <c r="P154" s="14">
        <v>15.596</v>
      </c>
      <c r="Q154" s="14">
        <v>18.652000000000001</v>
      </c>
      <c r="R154" s="14">
        <v>105.313</v>
      </c>
      <c r="S154" s="14">
        <v>110.19799999999999</v>
      </c>
      <c r="T154" s="14">
        <v>134.74</v>
      </c>
      <c r="U154" s="14">
        <v>127.152</v>
      </c>
      <c r="V154" s="14">
        <v>121.241</v>
      </c>
      <c r="W154" s="14">
        <v>95.6</v>
      </c>
      <c r="X154" s="14">
        <v>113.97</v>
      </c>
      <c r="Y154" s="14">
        <v>121.491</v>
      </c>
      <c r="Z154" s="14">
        <v>127.721</v>
      </c>
      <c r="AA154" s="14">
        <v>121.26600000000001</v>
      </c>
      <c r="AB154" s="14">
        <v>106.604</v>
      </c>
      <c r="AC154" s="14">
        <v>103.226</v>
      </c>
      <c r="AD154" s="14">
        <v>131.875</v>
      </c>
      <c r="AE154" s="14">
        <v>110.723</v>
      </c>
      <c r="AF154" s="14">
        <v>93.700999999999993</v>
      </c>
      <c r="AG154" s="14">
        <v>67.209000000000003</v>
      </c>
      <c r="AH154" s="14">
        <v>49.069000000000003</v>
      </c>
      <c r="AI154" s="14">
        <v>37.186</v>
      </c>
      <c r="AJ154" s="14">
        <v>43.984000000000002</v>
      </c>
      <c r="AK154" s="14">
        <v>58.345999999999997</v>
      </c>
      <c r="AL154" s="14">
        <v>81.813999999999993</v>
      </c>
      <c r="AM154" s="14">
        <v>110.23099999999999</v>
      </c>
      <c r="AN154" s="14">
        <v>123.66200000000001</v>
      </c>
      <c r="AO154" s="14">
        <v>136.37700000000001</v>
      </c>
      <c r="AP154" s="14">
        <v>83.051000000000002</v>
      </c>
      <c r="AQ154" s="14">
        <v>61.063000000000002</v>
      </c>
      <c r="AR154" s="14">
        <v>53.683999999999997</v>
      </c>
      <c r="AS154" s="14">
        <v>39.948999999999998</v>
      </c>
      <c r="AT154" s="14">
        <v>31.501000000000001</v>
      </c>
      <c r="AU154" s="14">
        <v>25.974</v>
      </c>
      <c r="AV154" s="14">
        <v>28.137</v>
      </c>
      <c r="AW154" s="14">
        <v>37.621000000000002</v>
      </c>
      <c r="AX154" s="14">
        <v>48.49</v>
      </c>
      <c r="AY154" s="14">
        <v>65.896000000000001</v>
      </c>
      <c r="AZ154" s="14">
        <v>78.27</v>
      </c>
      <c r="BA154" s="14">
        <v>91.893000000000001</v>
      </c>
      <c r="BB154" s="14">
        <v>153.952</v>
      </c>
      <c r="BC154" s="14">
        <v>128.976</v>
      </c>
      <c r="BD154" s="14">
        <v>116.008</v>
      </c>
      <c r="BE154" s="14">
        <v>83.263000000000005</v>
      </c>
      <c r="BF154" s="14">
        <v>64.974999999999994</v>
      </c>
      <c r="BG154" s="14">
        <v>48.22</v>
      </c>
      <c r="BH154" s="14">
        <v>57.533999999999999</v>
      </c>
      <c r="BI154" s="14">
        <v>75.667000000000002</v>
      </c>
      <c r="BJ154" s="14">
        <v>100.35</v>
      </c>
      <c r="BK154" s="14">
        <v>124.96899999999999</v>
      </c>
      <c r="BL154" s="14">
        <v>145.874</v>
      </c>
      <c r="BM154" s="14">
        <v>157.40899999999999</v>
      </c>
      <c r="BN154" s="14">
        <v>258.69200000000001</v>
      </c>
      <c r="BO154" s="14">
        <v>211.93899999999999</v>
      </c>
      <c r="BP154" s="14">
        <v>180.80099999999999</v>
      </c>
      <c r="BQ154" s="14">
        <v>126.289</v>
      </c>
      <c r="BR154" s="14">
        <v>92.893000000000001</v>
      </c>
      <c r="BS154" s="14">
        <v>68.915000000000006</v>
      </c>
      <c r="BT154" s="14">
        <v>82.468000000000004</v>
      </c>
      <c r="BU154" s="14">
        <v>111.511</v>
      </c>
      <c r="BV154" s="14">
        <v>155.928</v>
      </c>
      <c r="BW154" s="14">
        <v>204.94900000000001</v>
      </c>
      <c r="BX154" s="14">
        <v>239.87200000000001</v>
      </c>
      <c r="BY154" s="121">
        <v>264.29500000000002</v>
      </c>
      <c r="BZ154" s="122" t="str">
        <f t="shared" si="13"/>
        <v>Malargue Salomon AP</v>
      </c>
      <c r="CA154" s="14">
        <f t="shared" si="14"/>
        <v>-35.494</v>
      </c>
      <c r="CB154" s="14">
        <f t="shared" si="15"/>
        <v>-69.573999999999998</v>
      </c>
      <c r="CC154" s="14">
        <f t="shared" si="16"/>
        <v>1.8511367404823291</v>
      </c>
      <c r="CD154" s="14">
        <f t="shared" si="17"/>
        <v>11785.645279671546</v>
      </c>
      <c r="CE154" s="102"/>
    </row>
    <row r="155" spans="1:83" x14ac:dyDescent="0.25">
      <c r="A155" s="14">
        <f t="shared" si="12"/>
        <v>18121.533052631756</v>
      </c>
      <c r="B155" s="14" t="s">
        <v>439</v>
      </c>
      <c r="C155" s="14">
        <v>-35.116999999999997</v>
      </c>
      <c r="D155" s="14">
        <v>174.017</v>
      </c>
      <c r="E155" s="14">
        <v>84</v>
      </c>
      <c r="F155" s="14">
        <v>19.053999999999998</v>
      </c>
      <c r="G155" s="14">
        <v>19.510000000000002</v>
      </c>
      <c r="H155" s="14">
        <v>18.763999999999999</v>
      </c>
      <c r="I155" s="14">
        <v>16.805</v>
      </c>
      <c r="J155" s="14">
        <v>14.72</v>
      </c>
      <c r="K155" s="14">
        <v>13.028</v>
      </c>
      <c r="L155" s="14">
        <v>12.205</v>
      </c>
      <c r="M155" s="14">
        <v>12.425000000000001</v>
      </c>
      <c r="N155" s="14">
        <v>13.041</v>
      </c>
      <c r="O155" s="14">
        <v>14.131</v>
      </c>
      <c r="P155" s="14">
        <v>15.7</v>
      </c>
      <c r="Q155" s="14">
        <v>17.829999999999998</v>
      </c>
      <c r="R155" s="14">
        <v>97.68</v>
      </c>
      <c r="S155" s="14">
        <v>94.257000000000005</v>
      </c>
      <c r="T155" s="14">
        <v>108.688</v>
      </c>
      <c r="U155" s="14">
        <v>101.53700000000001</v>
      </c>
      <c r="V155" s="14">
        <v>81.713999999999999</v>
      </c>
      <c r="W155" s="14">
        <v>76.825000000000003</v>
      </c>
      <c r="X155" s="14">
        <v>78.286000000000001</v>
      </c>
      <c r="Y155" s="14">
        <v>95.718999999999994</v>
      </c>
      <c r="Z155" s="14">
        <v>95.834999999999994</v>
      </c>
      <c r="AA155" s="14">
        <v>105.209</v>
      </c>
      <c r="AB155" s="14">
        <v>98.126999999999995</v>
      </c>
      <c r="AC155" s="14">
        <v>96.643000000000001</v>
      </c>
      <c r="AD155" s="14">
        <v>105.64</v>
      </c>
      <c r="AE155" s="14">
        <v>83.298000000000002</v>
      </c>
      <c r="AF155" s="14">
        <v>75.742000000000004</v>
      </c>
      <c r="AG155" s="14">
        <v>53.902000000000001</v>
      </c>
      <c r="AH155" s="14">
        <v>39.103999999999999</v>
      </c>
      <c r="AI155" s="14">
        <v>31.827000000000002</v>
      </c>
      <c r="AJ155" s="14">
        <v>35.829000000000001</v>
      </c>
      <c r="AK155" s="14">
        <v>46.286999999999999</v>
      </c>
      <c r="AL155" s="14">
        <v>63.433</v>
      </c>
      <c r="AM155" s="14">
        <v>86.203000000000003</v>
      </c>
      <c r="AN155" s="14">
        <v>97.575000000000003</v>
      </c>
      <c r="AO155" s="14">
        <v>105.008</v>
      </c>
      <c r="AP155" s="14">
        <v>85.588999999999999</v>
      </c>
      <c r="AQ155" s="14">
        <v>67.087999999999994</v>
      </c>
      <c r="AR155" s="14">
        <v>58.948999999999998</v>
      </c>
      <c r="AS155" s="14">
        <v>41.453000000000003</v>
      </c>
      <c r="AT155" s="14">
        <v>32.777999999999999</v>
      </c>
      <c r="AU155" s="14">
        <v>26.786999999999999</v>
      </c>
      <c r="AV155" s="14">
        <v>29.983000000000001</v>
      </c>
      <c r="AW155" s="14">
        <v>38.783999999999999</v>
      </c>
      <c r="AX155" s="14">
        <v>51.725999999999999</v>
      </c>
      <c r="AY155" s="14">
        <v>65.843000000000004</v>
      </c>
      <c r="AZ155" s="14">
        <v>80.736999999999995</v>
      </c>
      <c r="BA155" s="14">
        <v>88.956000000000003</v>
      </c>
      <c r="BB155" s="14">
        <v>132.512</v>
      </c>
      <c r="BC155" s="14">
        <v>106.71899999999999</v>
      </c>
      <c r="BD155" s="14">
        <v>103.666</v>
      </c>
      <c r="BE155" s="14">
        <v>76.522000000000006</v>
      </c>
      <c r="BF155" s="14">
        <v>54.612000000000002</v>
      </c>
      <c r="BG155" s="14">
        <v>45.570999999999998</v>
      </c>
      <c r="BH155" s="14">
        <v>49.959000000000003</v>
      </c>
      <c r="BI155" s="14">
        <v>69.570999999999998</v>
      </c>
      <c r="BJ155" s="14">
        <v>85.42</v>
      </c>
      <c r="BK155" s="14">
        <v>116.774</v>
      </c>
      <c r="BL155" s="14">
        <v>129.06399999999999</v>
      </c>
      <c r="BM155" s="14">
        <v>131.292</v>
      </c>
      <c r="BN155" s="14">
        <v>208.5</v>
      </c>
      <c r="BO155" s="14">
        <v>164.37899999999999</v>
      </c>
      <c r="BP155" s="14">
        <v>153.309</v>
      </c>
      <c r="BQ155" s="14">
        <v>108.991</v>
      </c>
      <c r="BR155" s="14">
        <v>76.168000000000006</v>
      </c>
      <c r="BS155" s="14">
        <v>62.244999999999997</v>
      </c>
      <c r="BT155" s="14">
        <v>68.421999999999997</v>
      </c>
      <c r="BU155" s="14">
        <v>96.631</v>
      </c>
      <c r="BV155" s="14">
        <v>126.023</v>
      </c>
      <c r="BW155" s="14">
        <v>176.505</v>
      </c>
      <c r="BX155" s="14">
        <v>197.946</v>
      </c>
      <c r="BY155" s="121">
        <v>207.86500000000001</v>
      </c>
      <c r="BZ155" s="122" t="str">
        <f t="shared" si="13"/>
        <v>Purerua</v>
      </c>
      <c r="CA155" s="14">
        <f t="shared" si="14"/>
        <v>-35.116999999999997</v>
      </c>
      <c r="CB155" s="14">
        <f t="shared" si="15"/>
        <v>174.017</v>
      </c>
      <c r="CC155" s="14">
        <f t="shared" si="16"/>
        <v>2.846296051812482</v>
      </c>
      <c r="CD155" s="14">
        <f t="shared" si="17"/>
        <v>18121.533052631756</v>
      </c>
      <c r="CE155" s="102"/>
    </row>
    <row r="156" spans="1:83" x14ac:dyDescent="0.25">
      <c r="A156" s="14">
        <f t="shared" si="12"/>
        <v>10990.469030308092</v>
      </c>
      <c r="B156" s="14" t="s">
        <v>440</v>
      </c>
      <c r="C156" s="14">
        <v>-34.966999999999999</v>
      </c>
      <c r="D156" s="14">
        <v>-54.95</v>
      </c>
      <c r="E156" s="14">
        <v>24.1</v>
      </c>
      <c r="F156" s="14">
        <v>21.210999999999999</v>
      </c>
      <c r="G156" s="14">
        <v>21.684000000000001</v>
      </c>
      <c r="H156" s="14">
        <v>20.181999999999999</v>
      </c>
      <c r="I156" s="14">
        <v>17.867999999999999</v>
      </c>
      <c r="J156" s="14">
        <v>15.093</v>
      </c>
      <c r="K156" s="14">
        <v>11.986000000000001</v>
      </c>
      <c r="L156" s="14">
        <v>11.340999999999999</v>
      </c>
      <c r="M156" s="14">
        <v>12.333</v>
      </c>
      <c r="N156" s="14">
        <v>13.31</v>
      </c>
      <c r="O156" s="14">
        <v>14.839</v>
      </c>
      <c r="P156" s="14">
        <v>17.253</v>
      </c>
      <c r="Q156" s="14">
        <v>20.170999999999999</v>
      </c>
      <c r="R156" s="14">
        <v>100.84</v>
      </c>
      <c r="S156" s="14">
        <v>97.468000000000004</v>
      </c>
      <c r="T156" s="14">
        <v>116.90300000000001</v>
      </c>
      <c r="U156" s="14">
        <v>105.258</v>
      </c>
      <c r="V156" s="14">
        <v>87.453999999999994</v>
      </c>
      <c r="W156" s="14">
        <v>71.311999999999998</v>
      </c>
      <c r="X156" s="14">
        <v>67.069999999999993</v>
      </c>
      <c r="Y156" s="14">
        <v>79.397000000000006</v>
      </c>
      <c r="Z156" s="14">
        <v>89.227000000000004</v>
      </c>
      <c r="AA156" s="14">
        <v>96.81</v>
      </c>
      <c r="AB156" s="14">
        <v>100.203</v>
      </c>
      <c r="AC156" s="14">
        <v>98.483999999999995</v>
      </c>
      <c r="AD156" s="14">
        <v>114.05200000000001</v>
      </c>
      <c r="AE156" s="14">
        <v>94.298000000000002</v>
      </c>
      <c r="AF156" s="14">
        <v>88.116</v>
      </c>
      <c r="AG156" s="14">
        <v>61.521000000000001</v>
      </c>
      <c r="AH156" s="14">
        <v>44.152999999999999</v>
      </c>
      <c r="AI156" s="14">
        <v>34.311999999999998</v>
      </c>
      <c r="AJ156" s="14">
        <v>35.33</v>
      </c>
      <c r="AK156" s="14">
        <v>48.496000000000002</v>
      </c>
      <c r="AL156" s="14">
        <v>65.474999999999994</v>
      </c>
      <c r="AM156" s="14">
        <v>89.781000000000006</v>
      </c>
      <c r="AN156" s="14">
        <v>112.461</v>
      </c>
      <c r="AO156" s="14">
        <v>121.505</v>
      </c>
      <c r="AP156" s="14">
        <v>85.423000000000002</v>
      </c>
      <c r="AQ156" s="14">
        <v>66.546999999999997</v>
      </c>
      <c r="AR156" s="14">
        <v>59.595999999999997</v>
      </c>
      <c r="AS156" s="14">
        <v>41.649000000000001</v>
      </c>
      <c r="AT156" s="14">
        <v>31.155999999999999</v>
      </c>
      <c r="AU156" s="14">
        <v>26.443000000000001</v>
      </c>
      <c r="AV156" s="14">
        <v>28.388000000000002</v>
      </c>
      <c r="AW156" s="14">
        <v>37.408000000000001</v>
      </c>
      <c r="AX156" s="14">
        <v>49.578000000000003</v>
      </c>
      <c r="AY156" s="14">
        <v>68.325000000000003</v>
      </c>
      <c r="AZ156" s="14">
        <v>81.081999999999994</v>
      </c>
      <c r="BA156" s="14">
        <v>91.233999999999995</v>
      </c>
      <c r="BB156" s="14">
        <v>135.88200000000001</v>
      </c>
      <c r="BC156" s="14">
        <v>107.965</v>
      </c>
      <c r="BD156" s="14">
        <v>103.343</v>
      </c>
      <c r="BE156" s="14">
        <v>74.183999999999997</v>
      </c>
      <c r="BF156" s="14">
        <v>52.362000000000002</v>
      </c>
      <c r="BG156" s="14">
        <v>40.360999999999997</v>
      </c>
      <c r="BH156" s="14">
        <v>40.869</v>
      </c>
      <c r="BI156" s="14">
        <v>55.4</v>
      </c>
      <c r="BJ156" s="14">
        <v>74.884</v>
      </c>
      <c r="BK156" s="14">
        <v>106.205</v>
      </c>
      <c r="BL156" s="14">
        <v>125.89</v>
      </c>
      <c r="BM156" s="14">
        <v>140.34700000000001</v>
      </c>
      <c r="BN156" s="14">
        <v>220.17099999999999</v>
      </c>
      <c r="BO156" s="14">
        <v>175.98500000000001</v>
      </c>
      <c r="BP156" s="14">
        <v>164.23699999999999</v>
      </c>
      <c r="BQ156" s="14">
        <v>111.646</v>
      </c>
      <c r="BR156" s="14">
        <v>77.210999999999999</v>
      </c>
      <c r="BS156" s="14">
        <v>59.787999999999997</v>
      </c>
      <c r="BT156" s="14">
        <v>62.07</v>
      </c>
      <c r="BU156" s="14">
        <v>85.674000000000007</v>
      </c>
      <c r="BV156" s="14">
        <v>118.057</v>
      </c>
      <c r="BW156" s="14">
        <v>163.452</v>
      </c>
      <c r="BX156" s="14">
        <v>206.875</v>
      </c>
      <c r="BY156" s="121">
        <v>228.352</v>
      </c>
      <c r="BZ156" s="122" t="str">
        <f t="shared" si="13"/>
        <v>Punta del Este</v>
      </c>
      <c r="CA156" s="14">
        <f t="shared" si="14"/>
        <v>-34.966999999999999</v>
      </c>
      <c r="CB156" s="14">
        <f t="shared" si="15"/>
        <v>-54.95</v>
      </c>
      <c r="CC156" s="14">
        <f t="shared" si="16"/>
        <v>1.726240738996982</v>
      </c>
      <c r="CD156" s="14">
        <f t="shared" si="17"/>
        <v>10990.469030308092</v>
      </c>
      <c r="CE156" s="102"/>
    </row>
    <row r="157" spans="1:83" x14ac:dyDescent="0.25">
      <c r="A157" s="14">
        <f t="shared" si="12"/>
        <v>14822.871362496668</v>
      </c>
      <c r="B157" s="14" t="s">
        <v>441</v>
      </c>
      <c r="C157" s="14">
        <v>-34.941000000000003</v>
      </c>
      <c r="D157" s="14">
        <v>117.80200000000001</v>
      </c>
      <c r="E157" s="14">
        <v>69</v>
      </c>
      <c r="F157" s="14">
        <v>18.312999999999999</v>
      </c>
      <c r="G157" s="14">
        <v>18.949000000000002</v>
      </c>
      <c r="H157" s="14">
        <v>18.242999999999999</v>
      </c>
      <c r="I157" s="14">
        <v>16.138000000000002</v>
      </c>
      <c r="J157" s="14">
        <v>13.75</v>
      </c>
      <c r="K157" s="14">
        <v>12.225</v>
      </c>
      <c r="L157" s="14">
        <v>11.282999999999999</v>
      </c>
      <c r="M157" s="14">
        <v>11.183</v>
      </c>
      <c r="N157" s="14">
        <v>12.403</v>
      </c>
      <c r="O157" s="14">
        <v>13.753</v>
      </c>
      <c r="P157" s="14">
        <v>15.586</v>
      </c>
      <c r="Q157" s="14">
        <v>17.369</v>
      </c>
      <c r="R157" s="14">
        <v>100.792</v>
      </c>
      <c r="S157" s="14">
        <v>99.843999999999994</v>
      </c>
      <c r="T157" s="14">
        <v>115.726</v>
      </c>
      <c r="U157" s="14">
        <v>106.992</v>
      </c>
      <c r="V157" s="14">
        <v>96.102999999999994</v>
      </c>
      <c r="W157" s="14">
        <v>82.843999999999994</v>
      </c>
      <c r="X157" s="14">
        <v>90.009</v>
      </c>
      <c r="Y157" s="14">
        <v>102.813</v>
      </c>
      <c r="Z157" s="14">
        <v>105.758</v>
      </c>
      <c r="AA157" s="14">
        <v>104.59699999999999</v>
      </c>
      <c r="AB157" s="14">
        <v>99.524000000000001</v>
      </c>
      <c r="AC157" s="14">
        <v>97.962000000000003</v>
      </c>
      <c r="AD157" s="14">
        <v>113.066</v>
      </c>
      <c r="AE157" s="14">
        <v>93.299000000000007</v>
      </c>
      <c r="AF157" s="14">
        <v>79.692999999999998</v>
      </c>
      <c r="AG157" s="14">
        <v>55.328000000000003</v>
      </c>
      <c r="AH157" s="14">
        <v>46.134999999999998</v>
      </c>
      <c r="AI157" s="14">
        <v>34.720999999999997</v>
      </c>
      <c r="AJ157" s="14">
        <v>38.945</v>
      </c>
      <c r="AK157" s="14">
        <v>51.228000000000002</v>
      </c>
      <c r="AL157" s="14">
        <v>68.046000000000006</v>
      </c>
      <c r="AM157" s="14">
        <v>89.728999999999999</v>
      </c>
      <c r="AN157" s="14">
        <v>101.661</v>
      </c>
      <c r="AO157" s="14">
        <v>112.28400000000001</v>
      </c>
      <c r="AP157" s="14">
        <v>85.561999999999998</v>
      </c>
      <c r="AQ157" s="14">
        <v>66.376000000000005</v>
      </c>
      <c r="AR157" s="14">
        <v>56.216999999999999</v>
      </c>
      <c r="AS157" s="14">
        <v>42.206000000000003</v>
      </c>
      <c r="AT157" s="14">
        <v>33.761000000000003</v>
      </c>
      <c r="AU157" s="14">
        <v>26.981000000000002</v>
      </c>
      <c r="AV157" s="14">
        <v>30.193999999999999</v>
      </c>
      <c r="AW157" s="14">
        <v>38.417000000000002</v>
      </c>
      <c r="AX157" s="14">
        <v>51.515000000000001</v>
      </c>
      <c r="AY157" s="14">
        <v>68.022000000000006</v>
      </c>
      <c r="AZ157" s="14">
        <v>79.454999999999998</v>
      </c>
      <c r="BA157" s="14">
        <v>89.131</v>
      </c>
      <c r="BB157" s="14">
        <v>146.471</v>
      </c>
      <c r="BC157" s="14">
        <v>126.14</v>
      </c>
      <c r="BD157" s="14">
        <v>107.86499999999999</v>
      </c>
      <c r="BE157" s="14">
        <v>80.171000000000006</v>
      </c>
      <c r="BF157" s="14">
        <v>56.031999999999996</v>
      </c>
      <c r="BG157" s="14">
        <v>46.206000000000003</v>
      </c>
      <c r="BH157" s="14">
        <v>51.829000000000001</v>
      </c>
      <c r="BI157" s="14">
        <v>67.796000000000006</v>
      </c>
      <c r="BJ157" s="14">
        <v>92.198999999999998</v>
      </c>
      <c r="BK157" s="14">
        <v>115.366</v>
      </c>
      <c r="BL157" s="14">
        <v>130.768</v>
      </c>
      <c r="BM157" s="14">
        <v>146.31100000000001</v>
      </c>
      <c r="BN157" s="14">
        <v>228.684</v>
      </c>
      <c r="BO157" s="14">
        <v>187.173</v>
      </c>
      <c r="BP157" s="14">
        <v>161.614</v>
      </c>
      <c r="BQ157" s="14">
        <v>115.242</v>
      </c>
      <c r="BR157" s="14">
        <v>84.117000000000004</v>
      </c>
      <c r="BS157" s="14">
        <v>65.262</v>
      </c>
      <c r="BT157" s="14">
        <v>74.448999999999998</v>
      </c>
      <c r="BU157" s="14">
        <v>100.82299999999999</v>
      </c>
      <c r="BV157" s="14">
        <v>135.285</v>
      </c>
      <c r="BW157" s="14">
        <v>177.64599999999999</v>
      </c>
      <c r="BX157" s="14">
        <v>204.40100000000001</v>
      </c>
      <c r="BY157" s="121">
        <v>232.46600000000001</v>
      </c>
      <c r="BZ157" s="122" t="str">
        <f t="shared" si="13"/>
        <v>Albany AP</v>
      </c>
      <c r="CA157" s="14">
        <f t="shared" si="14"/>
        <v>-34.941000000000003</v>
      </c>
      <c r="CB157" s="14">
        <f t="shared" si="15"/>
        <v>117.80200000000001</v>
      </c>
      <c r="CC157" s="14">
        <f t="shared" si="16"/>
        <v>2.3281849340815763</v>
      </c>
      <c r="CD157" s="14">
        <f t="shared" si="17"/>
        <v>14822.871362496668</v>
      </c>
      <c r="CE157" s="102"/>
    </row>
    <row r="158" spans="1:83" x14ac:dyDescent="0.25">
      <c r="A158" s="14">
        <f t="shared" si="12"/>
        <v>9792.0349240919968</v>
      </c>
      <c r="B158" s="14" t="s">
        <v>442</v>
      </c>
      <c r="C158" s="14">
        <v>-34.832999999999998</v>
      </c>
      <c r="D158" s="14">
        <v>20.016999999999999</v>
      </c>
      <c r="E158" s="14">
        <v>14</v>
      </c>
      <c r="F158" s="14">
        <v>20.806999999999999</v>
      </c>
      <c r="G158" s="14">
        <v>20.565999999999999</v>
      </c>
      <c r="H158" s="14">
        <v>18.884</v>
      </c>
      <c r="I158" s="14">
        <v>17.361000000000001</v>
      </c>
      <c r="J158" s="14">
        <v>15.862</v>
      </c>
      <c r="K158" s="14">
        <v>13.673999999999999</v>
      </c>
      <c r="L158" s="14">
        <v>13.308999999999999</v>
      </c>
      <c r="M158" s="14">
        <v>13.455</v>
      </c>
      <c r="N158" s="14">
        <v>14.529</v>
      </c>
      <c r="O158" s="14">
        <v>16.384</v>
      </c>
      <c r="P158" s="14">
        <v>18.491</v>
      </c>
      <c r="Q158" s="14">
        <v>19.898</v>
      </c>
      <c r="R158" s="14">
        <v>101.354</v>
      </c>
      <c r="S158" s="14">
        <v>96.063000000000002</v>
      </c>
      <c r="T158" s="14">
        <v>107.324</v>
      </c>
      <c r="U158" s="14">
        <v>99.41</v>
      </c>
      <c r="V158" s="14">
        <v>84.216999999999999</v>
      </c>
      <c r="W158" s="14">
        <v>83.072999999999993</v>
      </c>
      <c r="X158" s="14">
        <v>81.373000000000005</v>
      </c>
      <c r="Y158" s="14">
        <v>93.093999999999994</v>
      </c>
      <c r="Z158" s="14">
        <v>99.569000000000003</v>
      </c>
      <c r="AA158" s="14">
        <v>105.169</v>
      </c>
      <c r="AB158" s="14">
        <v>101.68600000000001</v>
      </c>
      <c r="AC158" s="14">
        <v>101.202</v>
      </c>
      <c r="AD158" s="14">
        <v>114.026</v>
      </c>
      <c r="AE158" s="14">
        <v>93.51</v>
      </c>
      <c r="AF158" s="14">
        <v>80.765000000000001</v>
      </c>
      <c r="AG158" s="14">
        <v>60.384999999999998</v>
      </c>
      <c r="AH158" s="14">
        <v>43.853000000000002</v>
      </c>
      <c r="AI158" s="14">
        <v>36.851999999999997</v>
      </c>
      <c r="AJ158" s="14">
        <v>37.972999999999999</v>
      </c>
      <c r="AK158" s="14">
        <v>52.320999999999998</v>
      </c>
      <c r="AL158" s="14">
        <v>70.608999999999995</v>
      </c>
      <c r="AM158" s="14">
        <v>95.123999999999995</v>
      </c>
      <c r="AN158" s="14">
        <v>109.467</v>
      </c>
      <c r="AO158" s="14">
        <v>120.411</v>
      </c>
      <c r="AP158" s="14">
        <v>86.864999999999995</v>
      </c>
      <c r="AQ158" s="14">
        <v>68.003</v>
      </c>
      <c r="AR158" s="14">
        <v>61.320999999999998</v>
      </c>
      <c r="AS158" s="14">
        <v>45.52</v>
      </c>
      <c r="AT158" s="14">
        <v>34.844000000000001</v>
      </c>
      <c r="AU158" s="14">
        <v>27.097999999999999</v>
      </c>
      <c r="AV158" s="14">
        <v>29.555</v>
      </c>
      <c r="AW158" s="14">
        <v>41.34</v>
      </c>
      <c r="AX158" s="14">
        <v>54.027000000000001</v>
      </c>
      <c r="AY158" s="14">
        <v>72.150999999999996</v>
      </c>
      <c r="AZ158" s="14">
        <v>83.349000000000004</v>
      </c>
      <c r="BA158" s="14">
        <v>91.977000000000004</v>
      </c>
      <c r="BB158" s="14">
        <v>135.53</v>
      </c>
      <c r="BC158" s="14">
        <v>108.839</v>
      </c>
      <c r="BD158" s="14">
        <v>98.147999999999996</v>
      </c>
      <c r="BE158" s="14">
        <v>73.242000000000004</v>
      </c>
      <c r="BF158" s="14">
        <v>53.228000000000002</v>
      </c>
      <c r="BG158" s="14">
        <v>45.250999999999998</v>
      </c>
      <c r="BH158" s="14">
        <v>47.994</v>
      </c>
      <c r="BI158" s="14">
        <v>64.396000000000001</v>
      </c>
      <c r="BJ158" s="14">
        <v>85.415999999999997</v>
      </c>
      <c r="BK158" s="14">
        <v>111.053</v>
      </c>
      <c r="BL158" s="14">
        <v>128.61600000000001</v>
      </c>
      <c r="BM158" s="14">
        <v>143.36199999999999</v>
      </c>
      <c r="BN158" s="14">
        <v>220.19399999999999</v>
      </c>
      <c r="BO158" s="14">
        <v>175.43</v>
      </c>
      <c r="BP158" s="14">
        <v>153.143</v>
      </c>
      <c r="BQ158" s="14">
        <v>111.21299999999999</v>
      </c>
      <c r="BR158" s="14">
        <v>78.891000000000005</v>
      </c>
      <c r="BS158" s="14">
        <v>65.183000000000007</v>
      </c>
      <c r="BT158" s="14">
        <v>69.748000000000005</v>
      </c>
      <c r="BU158" s="14">
        <v>97.813999999999993</v>
      </c>
      <c r="BV158" s="14">
        <v>130.94499999999999</v>
      </c>
      <c r="BW158" s="14">
        <v>173.87799999999999</v>
      </c>
      <c r="BX158" s="14">
        <v>206.04400000000001</v>
      </c>
      <c r="BY158" s="121">
        <v>234.71299999999999</v>
      </c>
      <c r="BZ158" s="122" t="str">
        <f t="shared" si="13"/>
        <v>Cape Agulhas</v>
      </c>
      <c r="CA158" s="14">
        <f t="shared" si="14"/>
        <v>-34.832999999999998</v>
      </c>
      <c r="CB158" s="14">
        <f t="shared" si="15"/>
        <v>20.016999999999999</v>
      </c>
      <c r="CC158" s="14">
        <f t="shared" si="16"/>
        <v>1.5380062085644199</v>
      </c>
      <c r="CD158" s="14">
        <f t="shared" si="17"/>
        <v>9792.0349240919968</v>
      </c>
      <c r="CE158" s="102"/>
    </row>
    <row r="159" spans="1:83" x14ac:dyDescent="0.25">
      <c r="A159" s="14">
        <f t="shared" si="12"/>
        <v>11641.112112073071</v>
      </c>
      <c r="B159" s="14" t="s">
        <v>443</v>
      </c>
      <c r="C159" s="14">
        <v>-34.588000000000001</v>
      </c>
      <c r="D159" s="14">
        <v>-68.403000000000006</v>
      </c>
      <c r="E159" s="14">
        <v>752.9</v>
      </c>
      <c r="F159" s="14">
        <v>23.762</v>
      </c>
      <c r="G159" s="14">
        <v>21.827999999999999</v>
      </c>
      <c r="H159" s="14">
        <v>19.126000000000001</v>
      </c>
      <c r="I159" s="14">
        <v>15.382</v>
      </c>
      <c r="J159" s="14">
        <v>11.228</v>
      </c>
      <c r="K159" s="14">
        <v>7.6909999999999998</v>
      </c>
      <c r="L159" s="14">
        <v>7.8419999999999996</v>
      </c>
      <c r="M159" s="14">
        <v>9.4809999999999999</v>
      </c>
      <c r="N159" s="14">
        <v>12.305999999999999</v>
      </c>
      <c r="O159" s="14">
        <v>16.105</v>
      </c>
      <c r="P159" s="14">
        <v>18.991</v>
      </c>
      <c r="Q159" s="14">
        <v>22.097999999999999</v>
      </c>
      <c r="R159" s="14">
        <v>102.666</v>
      </c>
      <c r="S159" s="14">
        <v>101.324</v>
      </c>
      <c r="T159" s="14">
        <v>127.104</v>
      </c>
      <c r="U159" s="14">
        <v>117.95399999999999</v>
      </c>
      <c r="V159" s="14">
        <v>117.94499999999999</v>
      </c>
      <c r="W159" s="14">
        <v>107.163</v>
      </c>
      <c r="X159" s="14">
        <v>116.28700000000001</v>
      </c>
      <c r="Y159" s="14">
        <v>130.066</v>
      </c>
      <c r="Z159" s="14">
        <v>127.834</v>
      </c>
      <c r="AA159" s="14">
        <v>122.202</v>
      </c>
      <c r="AB159" s="14">
        <v>103.889</v>
      </c>
      <c r="AC159" s="14">
        <v>97.356999999999999</v>
      </c>
      <c r="AD159" s="14">
        <v>131.29900000000001</v>
      </c>
      <c r="AE159" s="14">
        <v>100.934</v>
      </c>
      <c r="AF159" s="14">
        <v>89.585999999999999</v>
      </c>
      <c r="AG159" s="14">
        <v>61.399000000000001</v>
      </c>
      <c r="AH159" s="14">
        <v>48.273000000000003</v>
      </c>
      <c r="AI159" s="14">
        <v>40.613999999999997</v>
      </c>
      <c r="AJ159" s="14">
        <v>43.947000000000003</v>
      </c>
      <c r="AK159" s="14">
        <v>60.697000000000003</v>
      </c>
      <c r="AL159" s="14">
        <v>82.108999999999995</v>
      </c>
      <c r="AM159" s="14">
        <v>108.801</v>
      </c>
      <c r="AN159" s="14">
        <v>124.65600000000001</v>
      </c>
      <c r="AO159" s="14">
        <v>132.98699999999999</v>
      </c>
      <c r="AP159" s="14">
        <v>83.29</v>
      </c>
      <c r="AQ159" s="14">
        <v>60.94</v>
      </c>
      <c r="AR159" s="14">
        <v>52.021000000000001</v>
      </c>
      <c r="AS159" s="14">
        <v>38.256999999999998</v>
      </c>
      <c r="AT159" s="14">
        <v>28.966000000000001</v>
      </c>
      <c r="AU159" s="14">
        <v>25.513999999999999</v>
      </c>
      <c r="AV159" s="14">
        <v>26.852</v>
      </c>
      <c r="AW159" s="14">
        <v>36.097999999999999</v>
      </c>
      <c r="AX159" s="14">
        <v>48.043999999999997</v>
      </c>
      <c r="AY159" s="14">
        <v>62.999000000000002</v>
      </c>
      <c r="AZ159" s="14">
        <v>77.466999999999999</v>
      </c>
      <c r="BA159" s="14">
        <v>88.51</v>
      </c>
      <c r="BB159" s="14">
        <v>154.553</v>
      </c>
      <c r="BC159" s="14">
        <v>121.55800000000001</v>
      </c>
      <c r="BD159" s="14">
        <v>115.66800000000001</v>
      </c>
      <c r="BE159" s="14">
        <v>80.933999999999997</v>
      </c>
      <c r="BF159" s="14">
        <v>62.027999999999999</v>
      </c>
      <c r="BG159" s="14">
        <v>51.344999999999999</v>
      </c>
      <c r="BH159" s="14">
        <v>57.578000000000003</v>
      </c>
      <c r="BI159" s="14">
        <v>76.87</v>
      </c>
      <c r="BJ159" s="14">
        <v>102.071</v>
      </c>
      <c r="BK159" s="14">
        <v>133.214</v>
      </c>
      <c r="BL159" s="14">
        <v>146.14699999999999</v>
      </c>
      <c r="BM159" s="14">
        <v>154.53299999999999</v>
      </c>
      <c r="BN159" s="14">
        <v>256.89499999999998</v>
      </c>
      <c r="BO159" s="14">
        <v>197.946</v>
      </c>
      <c r="BP159" s="14">
        <v>177.60300000000001</v>
      </c>
      <c r="BQ159" s="14">
        <v>120.46</v>
      </c>
      <c r="BR159" s="14">
        <v>91.72</v>
      </c>
      <c r="BS159" s="14">
        <v>74.600999999999999</v>
      </c>
      <c r="BT159" s="14">
        <v>84.658000000000001</v>
      </c>
      <c r="BU159" s="14">
        <v>116.73699999999999</v>
      </c>
      <c r="BV159" s="14">
        <v>156.92099999999999</v>
      </c>
      <c r="BW159" s="14">
        <v>213.62799999999999</v>
      </c>
      <c r="BX159" s="14">
        <v>241.87</v>
      </c>
      <c r="BY159" s="121">
        <v>260.94900000000001</v>
      </c>
      <c r="BZ159" s="122" t="str">
        <f t="shared" si="13"/>
        <v>San Rafael AP</v>
      </c>
      <c r="CA159" s="14">
        <f t="shared" si="14"/>
        <v>-34.588000000000001</v>
      </c>
      <c r="CB159" s="14">
        <f t="shared" si="15"/>
        <v>-68.403000000000006</v>
      </c>
      <c r="CC159" s="14">
        <f t="shared" si="16"/>
        <v>1.8284353397180186</v>
      </c>
      <c r="CD159" s="14">
        <f t="shared" si="17"/>
        <v>11641.112112073071</v>
      </c>
      <c r="CE159" s="102"/>
    </row>
    <row r="160" spans="1:83" x14ac:dyDescent="0.25">
      <c r="A160" s="14">
        <f t="shared" si="12"/>
        <v>14696.702280616764</v>
      </c>
      <c r="B160" s="14" t="s">
        <v>444</v>
      </c>
      <c r="C160" s="14">
        <v>-34.582999999999998</v>
      </c>
      <c r="D160" s="14">
        <v>116.35</v>
      </c>
      <c r="E160" s="14">
        <v>191</v>
      </c>
      <c r="F160" s="14">
        <v>17.911000000000001</v>
      </c>
      <c r="G160" s="14">
        <v>18.946000000000002</v>
      </c>
      <c r="H160" s="14">
        <v>17.634</v>
      </c>
      <c r="I160" s="14">
        <v>15.324999999999999</v>
      </c>
      <c r="J160" s="14">
        <v>13.108000000000001</v>
      </c>
      <c r="K160" s="14">
        <v>10.754</v>
      </c>
      <c r="L160" s="14">
        <v>10.227</v>
      </c>
      <c r="M160" s="14">
        <v>10.231999999999999</v>
      </c>
      <c r="N160" s="14">
        <v>10.984999999999999</v>
      </c>
      <c r="O160" s="14">
        <v>12.92</v>
      </c>
      <c r="P160" s="14">
        <v>15.178000000000001</v>
      </c>
      <c r="Q160" s="14">
        <v>16.582999999999998</v>
      </c>
      <c r="R160" s="14">
        <v>98.870999999999995</v>
      </c>
      <c r="S160" s="14">
        <v>100.52</v>
      </c>
      <c r="T160" s="14">
        <v>119.00700000000001</v>
      </c>
      <c r="U160" s="14">
        <v>107.72</v>
      </c>
      <c r="V160" s="14">
        <v>91.078999999999994</v>
      </c>
      <c r="W160" s="14">
        <v>65.605000000000004</v>
      </c>
      <c r="X160" s="14">
        <v>77.027000000000001</v>
      </c>
      <c r="Y160" s="14">
        <v>86.313999999999993</v>
      </c>
      <c r="Z160" s="14">
        <v>97.254999999999995</v>
      </c>
      <c r="AA160" s="14">
        <v>106.251</v>
      </c>
      <c r="AB160" s="14">
        <v>97.599000000000004</v>
      </c>
      <c r="AC160" s="14">
        <v>95.322000000000003</v>
      </c>
      <c r="AD160" s="14">
        <v>103.03</v>
      </c>
      <c r="AE160" s="14">
        <v>85.664000000000001</v>
      </c>
      <c r="AF160" s="14">
        <v>77.322999999999993</v>
      </c>
      <c r="AG160" s="14">
        <v>50.741999999999997</v>
      </c>
      <c r="AH160" s="14">
        <v>37.064</v>
      </c>
      <c r="AI160" s="14">
        <v>29.709</v>
      </c>
      <c r="AJ160" s="14">
        <v>32.158000000000001</v>
      </c>
      <c r="AK160" s="14">
        <v>42.084000000000003</v>
      </c>
      <c r="AL160" s="14">
        <v>59.273000000000003</v>
      </c>
      <c r="AM160" s="14">
        <v>82.375</v>
      </c>
      <c r="AN160" s="14">
        <v>94.057000000000002</v>
      </c>
      <c r="AO160" s="14">
        <v>104.346</v>
      </c>
      <c r="AP160" s="14">
        <v>80.131</v>
      </c>
      <c r="AQ160" s="14">
        <v>61.41</v>
      </c>
      <c r="AR160" s="14">
        <v>55.386000000000003</v>
      </c>
      <c r="AS160" s="14">
        <v>40.048000000000002</v>
      </c>
      <c r="AT160" s="14">
        <v>32.293999999999997</v>
      </c>
      <c r="AU160" s="14">
        <v>25.734999999999999</v>
      </c>
      <c r="AV160" s="14">
        <v>28.532</v>
      </c>
      <c r="AW160" s="14">
        <v>38.018999999999998</v>
      </c>
      <c r="AX160" s="14">
        <v>49.683</v>
      </c>
      <c r="AY160" s="14">
        <v>67.406000000000006</v>
      </c>
      <c r="AZ160" s="14">
        <v>74.215000000000003</v>
      </c>
      <c r="BA160" s="14">
        <v>85.33</v>
      </c>
      <c r="BB160" s="14">
        <v>152.11000000000001</v>
      </c>
      <c r="BC160" s="14">
        <v>126.822</v>
      </c>
      <c r="BD160" s="14">
        <v>116.515</v>
      </c>
      <c r="BE160" s="14">
        <v>84.144000000000005</v>
      </c>
      <c r="BF160" s="14">
        <v>62.351999999999997</v>
      </c>
      <c r="BG160" s="14">
        <v>42.055</v>
      </c>
      <c r="BH160" s="14">
        <v>51.326999999999998</v>
      </c>
      <c r="BI160" s="14">
        <v>67.977000000000004</v>
      </c>
      <c r="BJ160" s="14">
        <v>90.363</v>
      </c>
      <c r="BK160" s="14">
        <v>125.736</v>
      </c>
      <c r="BL160" s="14">
        <v>140.18799999999999</v>
      </c>
      <c r="BM160" s="14">
        <v>154.733</v>
      </c>
      <c r="BN160" s="14">
        <v>235.72900000000001</v>
      </c>
      <c r="BO160" s="14">
        <v>191.41</v>
      </c>
      <c r="BP160" s="14">
        <v>168.005</v>
      </c>
      <c r="BQ160" s="14">
        <v>114.464</v>
      </c>
      <c r="BR160" s="14">
        <v>79.968999999999994</v>
      </c>
      <c r="BS160" s="14">
        <v>56.917999999999999</v>
      </c>
      <c r="BT160" s="14">
        <v>66.507000000000005</v>
      </c>
      <c r="BU160" s="14">
        <v>89.891999999999996</v>
      </c>
      <c r="BV160" s="14">
        <v>126.786</v>
      </c>
      <c r="BW160" s="14">
        <v>179.756</v>
      </c>
      <c r="BX160" s="14">
        <v>215.959</v>
      </c>
      <c r="BY160" s="121">
        <v>239.208</v>
      </c>
      <c r="BZ160" s="122" t="str">
        <f t="shared" si="13"/>
        <v>Shannon</v>
      </c>
      <c r="CA160" s="14">
        <f t="shared" si="14"/>
        <v>-34.582999999999998</v>
      </c>
      <c r="CB160" s="14">
        <f t="shared" si="15"/>
        <v>116.35</v>
      </c>
      <c r="CC160" s="14">
        <f t="shared" si="16"/>
        <v>2.308367926404987</v>
      </c>
      <c r="CD160" s="14">
        <f t="shared" si="17"/>
        <v>14696.702280616764</v>
      </c>
      <c r="CE160" s="102"/>
    </row>
    <row r="161" spans="1:83" x14ac:dyDescent="0.25">
      <c r="A161" s="14">
        <f t="shared" si="12"/>
        <v>15992.231615031333</v>
      </c>
      <c r="B161" s="14" t="s">
        <v>445</v>
      </c>
      <c r="C161" s="14">
        <v>-34.383000000000003</v>
      </c>
      <c r="D161" s="14">
        <v>135.36699999999999</v>
      </c>
      <c r="E161" s="14">
        <v>29</v>
      </c>
      <c r="F161" s="14">
        <v>21.145</v>
      </c>
      <c r="G161" s="14">
        <v>21.347000000000001</v>
      </c>
      <c r="H161" s="14">
        <v>18.834</v>
      </c>
      <c r="I161" s="14">
        <v>16.427</v>
      </c>
      <c r="J161" s="14">
        <v>13.706</v>
      </c>
      <c r="K161" s="14">
        <v>11.723000000000001</v>
      </c>
      <c r="L161" s="14">
        <v>11.787000000000001</v>
      </c>
      <c r="M161" s="14">
        <v>11.686</v>
      </c>
      <c r="N161" s="14">
        <v>13.736000000000001</v>
      </c>
      <c r="O161" s="14">
        <v>14.891999999999999</v>
      </c>
      <c r="P161" s="14">
        <v>17.994</v>
      </c>
      <c r="Q161" s="14">
        <v>19.436</v>
      </c>
      <c r="R161" s="14">
        <v>101.023</v>
      </c>
      <c r="S161" s="14">
        <v>104.682</v>
      </c>
      <c r="T161" s="14">
        <v>132.756</v>
      </c>
      <c r="U161" s="14">
        <v>132.06700000000001</v>
      </c>
      <c r="V161" s="14">
        <v>111.651</v>
      </c>
      <c r="W161" s="14">
        <v>92.775000000000006</v>
      </c>
      <c r="X161" s="14">
        <v>99.77</v>
      </c>
      <c r="Y161" s="14">
        <v>119.113</v>
      </c>
      <c r="Z161" s="14">
        <v>117.026</v>
      </c>
      <c r="AA161" s="14">
        <v>123.73699999999999</v>
      </c>
      <c r="AB161" s="14">
        <v>101.13200000000001</v>
      </c>
      <c r="AC161" s="14">
        <v>96.641999999999996</v>
      </c>
      <c r="AD161" s="14">
        <v>119.931</v>
      </c>
      <c r="AE161" s="14">
        <v>98.936999999999998</v>
      </c>
      <c r="AF161" s="14">
        <v>91.866</v>
      </c>
      <c r="AG161" s="14">
        <v>61.984999999999999</v>
      </c>
      <c r="AH161" s="14">
        <v>44.792000000000002</v>
      </c>
      <c r="AI161" s="14">
        <v>35.860999999999997</v>
      </c>
      <c r="AJ161" s="14">
        <v>39.929000000000002</v>
      </c>
      <c r="AK161" s="14">
        <v>52.558999999999997</v>
      </c>
      <c r="AL161" s="14">
        <v>72.483000000000004</v>
      </c>
      <c r="AM161" s="14">
        <v>103.26300000000001</v>
      </c>
      <c r="AN161" s="14">
        <v>113.974</v>
      </c>
      <c r="AO161" s="14">
        <v>129.80099999999999</v>
      </c>
      <c r="AP161" s="14">
        <v>81.947999999999993</v>
      </c>
      <c r="AQ161" s="14">
        <v>59.250999999999998</v>
      </c>
      <c r="AR161" s="14">
        <v>54.628999999999998</v>
      </c>
      <c r="AS161" s="14">
        <v>38.020000000000003</v>
      </c>
      <c r="AT161" s="14">
        <v>32.152000000000001</v>
      </c>
      <c r="AU161" s="14">
        <v>27.542000000000002</v>
      </c>
      <c r="AV161" s="14">
        <v>30.422999999999998</v>
      </c>
      <c r="AW161" s="14">
        <v>38.186</v>
      </c>
      <c r="AX161" s="14">
        <v>50.042999999999999</v>
      </c>
      <c r="AY161" s="14">
        <v>62.323</v>
      </c>
      <c r="AZ161" s="14">
        <v>75.563000000000002</v>
      </c>
      <c r="BA161" s="14">
        <v>86.736999999999995</v>
      </c>
      <c r="BB161" s="14">
        <v>158.489</v>
      </c>
      <c r="BC161" s="14">
        <v>129.83699999999999</v>
      </c>
      <c r="BD161" s="14">
        <v>121.27800000000001</v>
      </c>
      <c r="BE161" s="14">
        <v>89.997</v>
      </c>
      <c r="BF161" s="14">
        <v>65.036000000000001</v>
      </c>
      <c r="BG161" s="14">
        <v>50.084000000000003</v>
      </c>
      <c r="BH161" s="14">
        <v>55.856999999999999</v>
      </c>
      <c r="BI161" s="14">
        <v>78.16</v>
      </c>
      <c r="BJ161" s="14">
        <v>99.19</v>
      </c>
      <c r="BK161" s="14">
        <v>136.6</v>
      </c>
      <c r="BL161" s="14">
        <v>144.71199999999999</v>
      </c>
      <c r="BM161" s="14">
        <v>158.14699999999999</v>
      </c>
      <c r="BN161" s="14">
        <v>255.84100000000001</v>
      </c>
      <c r="BO161" s="14">
        <v>208.49299999999999</v>
      </c>
      <c r="BP161" s="14">
        <v>186.87299999999999</v>
      </c>
      <c r="BQ161" s="14">
        <v>132.25399999999999</v>
      </c>
      <c r="BR161" s="14">
        <v>91.165999999999997</v>
      </c>
      <c r="BS161" s="14">
        <v>70.703000000000003</v>
      </c>
      <c r="BT161" s="14">
        <v>79.941000000000003</v>
      </c>
      <c r="BU161" s="14">
        <v>112.03400000000001</v>
      </c>
      <c r="BV161" s="14">
        <v>149.18100000000001</v>
      </c>
      <c r="BW161" s="14">
        <v>214.68700000000001</v>
      </c>
      <c r="BX161" s="14">
        <v>236.62100000000001</v>
      </c>
      <c r="BY161" s="121">
        <v>266.88799999999998</v>
      </c>
      <c r="BZ161" s="122" t="str">
        <f t="shared" si="13"/>
        <v>Coles Point</v>
      </c>
      <c r="CA161" s="14">
        <f t="shared" si="14"/>
        <v>-34.383000000000003</v>
      </c>
      <c r="CB161" s="14">
        <f t="shared" si="15"/>
        <v>135.36699999999999</v>
      </c>
      <c r="CC161" s="14">
        <f t="shared" si="16"/>
        <v>2.511852919580877</v>
      </c>
      <c r="CD161" s="14">
        <f t="shared" si="17"/>
        <v>15992.231615031333</v>
      </c>
      <c r="CE161" s="102"/>
    </row>
    <row r="162" spans="1:83" x14ac:dyDescent="0.25">
      <c r="A162" s="14">
        <f t="shared" si="12"/>
        <v>9769.1726718174868</v>
      </c>
      <c r="B162" s="14" t="s">
        <v>446</v>
      </c>
      <c r="C162" s="14">
        <v>-34.366999999999997</v>
      </c>
      <c r="D162" s="14">
        <v>21.382999999999999</v>
      </c>
      <c r="E162" s="14">
        <v>103</v>
      </c>
      <c r="F162" s="14">
        <v>21.594000000000001</v>
      </c>
      <c r="G162" s="14">
        <v>21.100999999999999</v>
      </c>
      <c r="H162" s="14">
        <v>19.344999999999999</v>
      </c>
      <c r="I162" s="14">
        <v>18.198</v>
      </c>
      <c r="J162" s="14">
        <v>15.336</v>
      </c>
      <c r="K162" s="14">
        <v>12.833</v>
      </c>
      <c r="L162" s="14">
        <v>13.03</v>
      </c>
      <c r="M162" s="14">
        <v>13.739000000000001</v>
      </c>
      <c r="N162" s="14">
        <v>15.278</v>
      </c>
      <c r="O162" s="14">
        <v>16.218</v>
      </c>
      <c r="P162" s="14">
        <v>17.690000000000001</v>
      </c>
      <c r="Q162" s="14">
        <v>20.675999999999998</v>
      </c>
      <c r="R162" s="14">
        <v>96.725999999999999</v>
      </c>
      <c r="S162" s="14">
        <v>102.297</v>
      </c>
      <c r="T162" s="14">
        <v>127.09099999999999</v>
      </c>
      <c r="U162" s="14">
        <v>123.751</v>
      </c>
      <c r="V162" s="14">
        <v>115.834</v>
      </c>
      <c r="W162" s="14">
        <v>113.417</v>
      </c>
      <c r="X162" s="14">
        <v>116.858</v>
      </c>
      <c r="Y162" s="14">
        <v>116.226</v>
      </c>
      <c r="Z162" s="14">
        <v>125.253</v>
      </c>
      <c r="AA162" s="14">
        <v>119.07</v>
      </c>
      <c r="AB162" s="14">
        <v>99.302999999999997</v>
      </c>
      <c r="AC162" s="14">
        <v>95.051000000000002</v>
      </c>
      <c r="AD162" s="14">
        <v>109.381</v>
      </c>
      <c r="AE162" s="14">
        <v>89.82</v>
      </c>
      <c r="AF162" s="14">
        <v>83.799000000000007</v>
      </c>
      <c r="AG162" s="14">
        <v>59.970999999999997</v>
      </c>
      <c r="AH162" s="14">
        <v>47.414000000000001</v>
      </c>
      <c r="AI162" s="14">
        <v>39.533000000000001</v>
      </c>
      <c r="AJ162" s="14">
        <v>44.942</v>
      </c>
      <c r="AK162" s="14">
        <v>53.947000000000003</v>
      </c>
      <c r="AL162" s="14">
        <v>73.718999999999994</v>
      </c>
      <c r="AM162" s="14">
        <v>96.947000000000003</v>
      </c>
      <c r="AN162" s="14">
        <v>108.667</v>
      </c>
      <c r="AO162" s="14">
        <v>126.545</v>
      </c>
      <c r="AP162" s="14">
        <v>76.730999999999995</v>
      </c>
      <c r="AQ162" s="14">
        <v>60.869</v>
      </c>
      <c r="AR162" s="14">
        <v>53.853999999999999</v>
      </c>
      <c r="AS162" s="14">
        <v>42.292000000000002</v>
      </c>
      <c r="AT162" s="14">
        <v>32.082999999999998</v>
      </c>
      <c r="AU162" s="14">
        <v>25.32</v>
      </c>
      <c r="AV162" s="14">
        <v>29.094999999999999</v>
      </c>
      <c r="AW162" s="14">
        <v>38.08</v>
      </c>
      <c r="AX162" s="14">
        <v>47.5</v>
      </c>
      <c r="AY162" s="14">
        <v>62.116999999999997</v>
      </c>
      <c r="AZ162" s="14">
        <v>72.727000000000004</v>
      </c>
      <c r="BA162" s="14">
        <v>82.911000000000001</v>
      </c>
      <c r="BB162" s="14">
        <v>137.63399999999999</v>
      </c>
      <c r="BC162" s="14">
        <v>119.908</v>
      </c>
      <c r="BD162" s="14">
        <v>113.72199999999999</v>
      </c>
      <c r="BE162" s="14">
        <v>86.375</v>
      </c>
      <c r="BF162" s="14">
        <v>63.143000000000001</v>
      </c>
      <c r="BG162" s="14">
        <v>54.244999999999997</v>
      </c>
      <c r="BH162" s="14">
        <v>58.183999999999997</v>
      </c>
      <c r="BI162" s="14">
        <v>72.608999999999995</v>
      </c>
      <c r="BJ162" s="14">
        <v>98.906000000000006</v>
      </c>
      <c r="BK162" s="14">
        <v>123.83</v>
      </c>
      <c r="BL162" s="14">
        <v>139.21100000000001</v>
      </c>
      <c r="BM162" s="14">
        <v>149.93299999999999</v>
      </c>
      <c r="BN162" s="14">
        <v>231.93</v>
      </c>
      <c r="BO162" s="14">
        <v>193.77</v>
      </c>
      <c r="BP162" s="14">
        <v>178.31800000000001</v>
      </c>
      <c r="BQ162" s="14">
        <v>126.94199999999999</v>
      </c>
      <c r="BR162" s="14">
        <v>93.206000000000003</v>
      </c>
      <c r="BS162" s="14">
        <v>77.5</v>
      </c>
      <c r="BT162" s="14">
        <v>86.914000000000001</v>
      </c>
      <c r="BU162" s="14">
        <v>110.015</v>
      </c>
      <c r="BV162" s="14">
        <v>155.048</v>
      </c>
      <c r="BW162" s="14">
        <v>203.77199999999999</v>
      </c>
      <c r="BX162" s="14">
        <v>230.56899999999999</v>
      </c>
      <c r="BY162" s="121">
        <v>262.42899999999997</v>
      </c>
      <c r="BZ162" s="122" t="str">
        <f t="shared" si="13"/>
        <v>Stilbaai Hessequa</v>
      </c>
      <c r="CA162" s="14">
        <f t="shared" si="14"/>
        <v>-34.366999999999997</v>
      </c>
      <c r="CB162" s="14">
        <f t="shared" si="15"/>
        <v>21.382999999999999</v>
      </c>
      <c r="CC162" s="14">
        <f t="shared" si="16"/>
        <v>1.5344153016474675</v>
      </c>
      <c r="CD162" s="14">
        <f t="shared" si="17"/>
        <v>9769.1726718174868</v>
      </c>
      <c r="CE162" s="102"/>
    </row>
    <row r="163" spans="1:83" x14ac:dyDescent="0.25">
      <c r="A163" s="14">
        <f t="shared" si="12"/>
        <v>9711.5737786649115</v>
      </c>
      <c r="B163" s="14" t="s">
        <v>447</v>
      </c>
      <c r="C163" s="14">
        <v>-34.356999999999999</v>
      </c>
      <c r="D163" s="14">
        <v>18.497</v>
      </c>
      <c r="E163" s="14">
        <v>238</v>
      </c>
      <c r="F163" s="14">
        <v>18.437000000000001</v>
      </c>
      <c r="G163" s="14">
        <v>18.783999999999999</v>
      </c>
      <c r="H163" s="14">
        <v>17.923999999999999</v>
      </c>
      <c r="I163" s="14">
        <v>16.657</v>
      </c>
      <c r="J163" s="14">
        <v>14.816000000000001</v>
      </c>
      <c r="K163" s="14">
        <v>13.509</v>
      </c>
      <c r="L163" s="14">
        <v>13.006</v>
      </c>
      <c r="M163" s="14">
        <v>12.513999999999999</v>
      </c>
      <c r="N163" s="14">
        <v>13.494</v>
      </c>
      <c r="O163" s="14">
        <v>14.738</v>
      </c>
      <c r="P163" s="14">
        <v>16.201000000000001</v>
      </c>
      <c r="Q163" s="14">
        <v>17.805</v>
      </c>
      <c r="R163" s="14">
        <v>101.51300000000001</v>
      </c>
      <c r="S163" s="14">
        <v>96.387</v>
      </c>
      <c r="T163" s="14">
        <v>113.351</v>
      </c>
      <c r="U163" s="14">
        <v>103.426</v>
      </c>
      <c r="V163" s="14">
        <v>89.436999999999998</v>
      </c>
      <c r="W163" s="14">
        <v>79.766999999999996</v>
      </c>
      <c r="X163" s="14">
        <v>90.912000000000006</v>
      </c>
      <c r="Y163" s="14">
        <v>97.515000000000001</v>
      </c>
      <c r="Z163" s="14">
        <v>103.157</v>
      </c>
      <c r="AA163" s="14">
        <v>108.404</v>
      </c>
      <c r="AB163" s="14">
        <v>99.311000000000007</v>
      </c>
      <c r="AC163" s="14">
        <v>98.51</v>
      </c>
      <c r="AD163" s="14">
        <v>120.84099999999999</v>
      </c>
      <c r="AE163" s="14">
        <v>94.539000000000001</v>
      </c>
      <c r="AF163" s="14">
        <v>80.045000000000002</v>
      </c>
      <c r="AG163" s="14">
        <v>57.866</v>
      </c>
      <c r="AH163" s="14">
        <v>42.686</v>
      </c>
      <c r="AI163" s="14">
        <v>34.905000000000001</v>
      </c>
      <c r="AJ163" s="14">
        <v>42.015000000000001</v>
      </c>
      <c r="AK163" s="14">
        <v>53.386000000000003</v>
      </c>
      <c r="AL163" s="14">
        <v>69.978999999999999</v>
      </c>
      <c r="AM163" s="14">
        <v>92.802999999999997</v>
      </c>
      <c r="AN163" s="14">
        <v>106.71299999999999</v>
      </c>
      <c r="AO163" s="14">
        <v>114.69</v>
      </c>
      <c r="AP163" s="14">
        <v>88.5</v>
      </c>
      <c r="AQ163" s="14">
        <v>70.051000000000002</v>
      </c>
      <c r="AR163" s="14">
        <v>58.929000000000002</v>
      </c>
      <c r="AS163" s="14">
        <v>41.624000000000002</v>
      </c>
      <c r="AT163" s="14">
        <v>32.420999999999999</v>
      </c>
      <c r="AU163" s="14">
        <v>24.805</v>
      </c>
      <c r="AV163" s="14">
        <v>30.798999999999999</v>
      </c>
      <c r="AW163" s="14">
        <v>38.500999999999998</v>
      </c>
      <c r="AX163" s="14">
        <v>52.396999999999998</v>
      </c>
      <c r="AY163" s="14">
        <v>69.813000000000002</v>
      </c>
      <c r="AZ163" s="14">
        <v>80.977000000000004</v>
      </c>
      <c r="BA163" s="14">
        <v>90.278000000000006</v>
      </c>
      <c r="BB163" s="14">
        <v>137.78800000000001</v>
      </c>
      <c r="BC163" s="14">
        <v>108.61799999999999</v>
      </c>
      <c r="BD163" s="14">
        <v>106.398</v>
      </c>
      <c r="BE163" s="14">
        <v>73.438999999999993</v>
      </c>
      <c r="BF163" s="14">
        <v>54.698999999999998</v>
      </c>
      <c r="BG163" s="14">
        <v>42.594000000000001</v>
      </c>
      <c r="BH163" s="14">
        <v>51.814999999999998</v>
      </c>
      <c r="BI163" s="14">
        <v>64.423000000000002</v>
      </c>
      <c r="BJ163" s="14">
        <v>88.564999999999998</v>
      </c>
      <c r="BK163" s="14">
        <v>111.773</v>
      </c>
      <c r="BL163" s="14">
        <v>125.208</v>
      </c>
      <c r="BM163" s="14">
        <v>130.73599999999999</v>
      </c>
      <c r="BN163" s="14">
        <v>223.85</v>
      </c>
      <c r="BO163" s="14">
        <v>174.565</v>
      </c>
      <c r="BP163" s="14">
        <v>159.745</v>
      </c>
      <c r="BQ163" s="14">
        <v>111.78100000000001</v>
      </c>
      <c r="BR163" s="14">
        <v>80.465999999999994</v>
      </c>
      <c r="BS163" s="14">
        <v>62.308999999999997</v>
      </c>
      <c r="BT163" s="14">
        <v>75.424000000000007</v>
      </c>
      <c r="BU163" s="14">
        <v>99.012</v>
      </c>
      <c r="BV163" s="14">
        <v>136.17400000000001</v>
      </c>
      <c r="BW163" s="14">
        <v>179.82</v>
      </c>
      <c r="BX163" s="14">
        <v>204.62200000000001</v>
      </c>
      <c r="BY163" s="121">
        <v>218.715</v>
      </c>
      <c r="BZ163" s="122" t="str">
        <f t="shared" si="13"/>
        <v>Cape Point</v>
      </c>
      <c r="CA163" s="14">
        <f t="shared" si="14"/>
        <v>-34.356999999999999</v>
      </c>
      <c r="CB163" s="14">
        <f t="shared" si="15"/>
        <v>18.497</v>
      </c>
      <c r="CC163" s="14">
        <f t="shared" si="16"/>
        <v>1.5253684124194542</v>
      </c>
      <c r="CD163" s="14">
        <f t="shared" si="17"/>
        <v>9711.5737786649115</v>
      </c>
      <c r="CE163" s="102"/>
    </row>
    <row r="164" spans="1:83" x14ac:dyDescent="0.25">
      <c r="A164" s="14">
        <f t="shared" si="12"/>
        <v>12156.767213438698</v>
      </c>
      <c r="B164" s="14" t="s">
        <v>448</v>
      </c>
      <c r="C164" s="14">
        <v>-33.633000000000003</v>
      </c>
      <c r="D164" s="14">
        <v>-78.832999999999998</v>
      </c>
      <c r="E164" s="14">
        <v>29</v>
      </c>
      <c r="F164" s="14">
        <v>18.298999999999999</v>
      </c>
      <c r="G164" s="14">
        <v>18.45</v>
      </c>
      <c r="H164" s="14">
        <v>17.927</v>
      </c>
      <c r="I164" s="14">
        <v>16.324999999999999</v>
      </c>
      <c r="J164" s="14">
        <v>15.003</v>
      </c>
      <c r="K164" s="14">
        <v>13.528</v>
      </c>
      <c r="L164" s="14">
        <v>12.276</v>
      </c>
      <c r="M164" s="14">
        <v>12.307</v>
      </c>
      <c r="N164" s="14">
        <v>12.173999999999999</v>
      </c>
      <c r="O164" s="14">
        <v>13.044</v>
      </c>
      <c r="P164" s="14">
        <v>15.006</v>
      </c>
      <c r="Q164" s="14">
        <v>16.427</v>
      </c>
      <c r="R164" s="14">
        <v>101.93300000000001</v>
      </c>
      <c r="S164" s="14">
        <v>96.945999999999998</v>
      </c>
      <c r="T164" s="14">
        <v>115.245</v>
      </c>
      <c r="U164" s="14">
        <v>104.51</v>
      </c>
      <c r="V164" s="14">
        <v>88.15</v>
      </c>
      <c r="W164" s="14">
        <v>75.171999999999997</v>
      </c>
      <c r="X164" s="14">
        <v>84.335999999999999</v>
      </c>
      <c r="Y164" s="14">
        <v>98.171999999999997</v>
      </c>
      <c r="Z164" s="14">
        <v>101.58199999999999</v>
      </c>
      <c r="AA164" s="14">
        <v>106.33</v>
      </c>
      <c r="AB164" s="14">
        <v>100.09</v>
      </c>
      <c r="AC164" s="14">
        <v>98.644000000000005</v>
      </c>
      <c r="AD164" s="14">
        <v>117.96299999999999</v>
      </c>
      <c r="AE164" s="14">
        <v>96.718000000000004</v>
      </c>
      <c r="AF164" s="14">
        <v>90.623000000000005</v>
      </c>
      <c r="AG164" s="14">
        <v>64.736000000000004</v>
      </c>
      <c r="AH164" s="14">
        <v>47.87</v>
      </c>
      <c r="AI164" s="14">
        <v>37.985999999999997</v>
      </c>
      <c r="AJ164" s="14">
        <v>41.887</v>
      </c>
      <c r="AK164" s="14">
        <v>57.332999999999998</v>
      </c>
      <c r="AL164" s="14">
        <v>75.266000000000005</v>
      </c>
      <c r="AM164" s="14">
        <v>96.591999999999999</v>
      </c>
      <c r="AN164" s="14">
        <v>112.164</v>
      </c>
      <c r="AO164" s="14">
        <v>120.069</v>
      </c>
      <c r="AP164" s="14">
        <v>89.3</v>
      </c>
      <c r="AQ164" s="14">
        <v>68.185000000000002</v>
      </c>
      <c r="AR164" s="14">
        <v>63.356000000000002</v>
      </c>
      <c r="AS164" s="14">
        <v>43.564</v>
      </c>
      <c r="AT164" s="14">
        <v>34.811</v>
      </c>
      <c r="AU164" s="14">
        <v>29.977</v>
      </c>
      <c r="AV164" s="14">
        <v>31.533000000000001</v>
      </c>
      <c r="AW164" s="14">
        <v>42.106999999999999</v>
      </c>
      <c r="AX164" s="14">
        <v>55.649000000000001</v>
      </c>
      <c r="AY164" s="14">
        <v>68.91</v>
      </c>
      <c r="AZ164" s="14">
        <v>82.516999999999996</v>
      </c>
      <c r="BA164" s="14">
        <v>93.113</v>
      </c>
      <c r="BB164" s="14">
        <v>137.08199999999999</v>
      </c>
      <c r="BC164" s="14">
        <v>113.502</v>
      </c>
      <c r="BD164" s="14">
        <v>106.907</v>
      </c>
      <c r="BE164" s="14">
        <v>76.69</v>
      </c>
      <c r="BF164" s="14">
        <v>55.847000000000001</v>
      </c>
      <c r="BG164" s="14">
        <v>43.201000000000001</v>
      </c>
      <c r="BH164" s="14">
        <v>50.502000000000002</v>
      </c>
      <c r="BI164" s="14">
        <v>65.822000000000003</v>
      </c>
      <c r="BJ164" s="14">
        <v>88.397000000000006</v>
      </c>
      <c r="BK164" s="14">
        <v>115.53400000000001</v>
      </c>
      <c r="BL164" s="14">
        <v>127.907</v>
      </c>
      <c r="BM164" s="14">
        <v>139.07</v>
      </c>
      <c r="BN164" s="14">
        <v>222.02199999999999</v>
      </c>
      <c r="BO164" s="14">
        <v>179.13800000000001</v>
      </c>
      <c r="BP164" s="14">
        <v>165.80699999999999</v>
      </c>
      <c r="BQ164" s="14">
        <v>115.717</v>
      </c>
      <c r="BR164" s="14">
        <v>82.34</v>
      </c>
      <c r="BS164" s="14">
        <v>66.435000000000002</v>
      </c>
      <c r="BT164" s="14">
        <v>74.459000000000003</v>
      </c>
      <c r="BU164" s="14">
        <v>103.232</v>
      </c>
      <c r="BV164" s="14">
        <v>135.79599999999999</v>
      </c>
      <c r="BW164" s="14">
        <v>182.739</v>
      </c>
      <c r="BX164" s="14">
        <v>211.434</v>
      </c>
      <c r="BY164" s="121">
        <v>226.97300000000001</v>
      </c>
      <c r="BZ164" s="122" t="str">
        <f t="shared" si="13"/>
        <v>Robinson Crusoe Island Juan Fernandez</v>
      </c>
      <c r="CA164" s="14">
        <f t="shared" si="14"/>
        <v>-33.633000000000003</v>
      </c>
      <c r="CB164" s="14">
        <f t="shared" si="15"/>
        <v>-78.832999999999998</v>
      </c>
      <c r="CC164" s="14">
        <f t="shared" si="16"/>
        <v>1.9094277742350749</v>
      </c>
      <c r="CD164" s="14">
        <f t="shared" si="17"/>
        <v>12156.767213438698</v>
      </c>
      <c r="CE164" s="102"/>
    </row>
    <row r="165" spans="1:83" x14ac:dyDescent="0.25">
      <c r="A165" s="14">
        <f t="shared" si="12"/>
        <v>14921.240447511607</v>
      </c>
      <c r="B165" s="14" t="s">
        <v>449</v>
      </c>
      <c r="C165" s="14">
        <v>-33.549999999999997</v>
      </c>
      <c r="D165" s="14">
        <v>120.7</v>
      </c>
      <c r="E165" s="14">
        <v>220</v>
      </c>
      <c r="F165" s="14">
        <v>20.382999999999999</v>
      </c>
      <c r="G165" s="14">
        <v>20.382000000000001</v>
      </c>
      <c r="H165" s="14">
        <v>19.222000000000001</v>
      </c>
      <c r="I165" s="14">
        <v>17.145</v>
      </c>
      <c r="J165" s="14">
        <v>13.75</v>
      </c>
      <c r="K165" s="14">
        <v>11.861000000000001</v>
      </c>
      <c r="L165" s="14">
        <v>10.523999999999999</v>
      </c>
      <c r="M165" s="14">
        <v>11.327</v>
      </c>
      <c r="N165" s="14">
        <v>12.746</v>
      </c>
      <c r="O165" s="14">
        <v>15.105</v>
      </c>
      <c r="P165" s="14">
        <v>17.094000000000001</v>
      </c>
      <c r="Q165" s="14">
        <v>18.913</v>
      </c>
      <c r="R165" s="14">
        <v>96.825999999999993</v>
      </c>
      <c r="S165" s="14">
        <v>100.679</v>
      </c>
      <c r="T165" s="14">
        <v>129.077</v>
      </c>
      <c r="U165" s="14">
        <v>128.51900000000001</v>
      </c>
      <c r="V165" s="14">
        <v>110.60899999999999</v>
      </c>
      <c r="W165" s="14">
        <v>105.512</v>
      </c>
      <c r="X165" s="14">
        <v>107.697</v>
      </c>
      <c r="Y165" s="14">
        <v>114.91500000000001</v>
      </c>
      <c r="Z165" s="14">
        <v>114.52800000000001</v>
      </c>
      <c r="AA165" s="14">
        <v>114.428</v>
      </c>
      <c r="AB165" s="14">
        <v>97.472999999999999</v>
      </c>
      <c r="AC165" s="14">
        <v>93.947999999999993</v>
      </c>
      <c r="AD165" s="14">
        <v>116.52800000000001</v>
      </c>
      <c r="AE165" s="14">
        <v>89.168999999999997</v>
      </c>
      <c r="AF165" s="14">
        <v>85.146000000000001</v>
      </c>
      <c r="AG165" s="14">
        <v>60.262999999999998</v>
      </c>
      <c r="AH165" s="14">
        <v>41.216999999999999</v>
      </c>
      <c r="AI165" s="14">
        <v>31.992000000000001</v>
      </c>
      <c r="AJ165" s="14">
        <v>39.112000000000002</v>
      </c>
      <c r="AK165" s="14">
        <v>50.884</v>
      </c>
      <c r="AL165" s="14">
        <v>64.491</v>
      </c>
      <c r="AM165" s="14">
        <v>86.921000000000006</v>
      </c>
      <c r="AN165" s="14">
        <v>100.45099999999999</v>
      </c>
      <c r="AO165" s="14">
        <v>113.238</v>
      </c>
      <c r="AP165" s="14">
        <v>82.492000000000004</v>
      </c>
      <c r="AQ165" s="14">
        <v>59.481999999999999</v>
      </c>
      <c r="AR165" s="14">
        <v>53.284999999999997</v>
      </c>
      <c r="AS165" s="14">
        <v>39.709000000000003</v>
      </c>
      <c r="AT165" s="14">
        <v>31.548999999999999</v>
      </c>
      <c r="AU165" s="14">
        <v>24.899000000000001</v>
      </c>
      <c r="AV165" s="14">
        <v>29.106000000000002</v>
      </c>
      <c r="AW165" s="14">
        <v>36.591000000000001</v>
      </c>
      <c r="AX165" s="14">
        <v>46.084000000000003</v>
      </c>
      <c r="AY165" s="14">
        <v>61.351999999999997</v>
      </c>
      <c r="AZ165" s="14">
        <v>75.299000000000007</v>
      </c>
      <c r="BA165" s="14">
        <v>85.85</v>
      </c>
      <c r="BB165" s="14">
        <v>149.25899999999999</v>
      </c>
      <c r="BC165" s="14">
        <v>129.964</v>
      </c>
      <c r="BD165" s="14">
        <v>121.681</v>
      </c>
      <c r="BE165" s="14">
        <v>91.622</v>
      </c>
      <c r="BF165" s="14">
        <v>68.796999999999997</v>
      </c>
      <c r="BG165" s="14">
        <v>58.893000000000001</v>
      </c>
      <c r="BH165" s="14">
        <v>61.707999999999998</v>
      </c>
      <c r="BI165" s="14">
        <v>78.173000000000002</v>
      </c>
      <c r="BJ165" s="14">
        <v>100.005</v>
      </c>
      <c r="BK165" s="14">
        <v>129.81800000000001</v>
      </c>
      <c r="BL165" s="14">
        <v>141.297</v>
      </c>
      <c r="BM165" s="14">
        <v>151.22</v>
      </c>
      <c r="BN165" s="14">
        <v>243.61699999999999</v>
      </c>
      <c r="BO165" s="14">
        <v>201.70400000000001</v>
      </c>
      <c r="BP165" s="14">
        <v>184.17599999999999</v>
      </c>
      <c r="BQ165" s="14">
        <v>131.762</v>
      </c>
      <c r="BR165" s="14">
        <v>90.468000000000004</v>
      </c>
      <c r="BS165" s="14">
        <v>74.450999999999993</v>
      </c>
      <c r="BT165" s="14">
        <v>83.463999999999999</v>
      </c>
      <c r="BU165" s="14">
        <v>110.548</v>
      </c>
      <c r="BV165" s="14">
        <v>145.71299999999999</v>
      </c>
      <c r="BW165" s="14">
        <v>199.917</v>
      </c>
      <c r="BX165" s="14">
        <v>221.589</v>
      </c>
      <c r="BY165" s="121">
        <v>246.92699999999999</v>
      </c>
      <c r="BZ165" s="122" t="str">
        <f t="shared" si="13"/>
        <v>Munglinup West</v>
      </c>
      <c r="CA165" s="14">
        <f t="shared" si="14"/>
        <v>-33.549999999999997</v>
      </c>
      <c r="CB165" s="14">
        <f t="shared" si="15"/>
        <v>120.7</v>
      </c>
      <c r="CC165" s="14">
        <f t="shared" si="16"/>
        <v>2.343635477779245</v>
      </c>
      <c r="CD165" s="14">
        <f t="shared" si="17"/>
        <v>14921.240447511607</v>
      </c>
      <c r="CE165" s="102"/>
    </row>
    <row r="166" spans="1:83" x14ac:dyDescent="0.25">
      <c r="A166" s="14">
        <f t="shared" si="12"/>
        <v>14527.915935527419</v>
      </c>
      <c r="B166" s="14" t="s">
        <v>450</v>
      </c>
      <c r="C166" s="14">
        <v>-33.536999999999999</v>
      </c>
      <c r="D166" s="14">
        <v>115.01900000000001</v>
      </c>
      <c r="E166" s="14">
        <v>111</v>
      </c>
      <c r="F166" s="14">
        <v>20.239000000000001</v>
      </c>
      <c r="G166" s="14">
        <v>20.69</v>
      </c>
      <c r="H166" s="14">
        <v>19.652999999999999</v>
      </c>
      <c r="I166" s="14">
        <v>17.891999999999999</v>
      </c>
      <c r="J166" s="14">
        <v>16.367000000000001</v>
      </c>
      <c r="K166" s="14">
        <v>14.737</v>
      </c>
      <c r="L166" s="14">
        <v>13.486000000000001</v>
      </c>
      <c r="M166" s="14">
        <v>13.331</v>
      </c>
      <c r="N166" s="14">
        <v>13.981999999999999</v>
      </c>
      <c r="O166" s="14">
        <v>15.172000000000001</v>
      </c>
      <c r="P166" s="14">
        <v>17.100999999999999</v>
      </c>
      <c r="Q166" s="14">
        <v>18.852</v>
      </c>
      <c r="R166" s="14">
        <v>98.879000000000005</v>
      </c>
      <c r="S166" s="14">
        <v>103.151</v>
      </c>
      <c r="T166" s="14">
        <v>131.791</v>
      </c>
      <c r="U166" s="14">
        <v>132.47800000000001</v>
      </c>
      <c r="V166" s="14">
        <v>128.30699999999999</v>
      </c>
      <c r="W166" s="14">
        <v>102.774</v>
      </c>
      <c r="X166" s="14">
        <v>107.556</v>
      </c>
      <c r="Y166" s="14">
        <v>124.741</v>
      </c>
      <c r="Z166" s="14">
        <v>121.786</v>
      </c>
      <c r="AA166" s="14">
        <v>120.70399999999999</v>
      </c>
      <c r="AB166" s="14">
        <v>100.429</v>
      </c>
      <c r="AC166" s="14">
        <v>93.569000000000003</v>
      </c>
      <c r="AD166" s="14">
        <v>124.684</v>
      </c>
      <c r="AE166" s="14">
        <v>99.188999999999993</v>
      </c>
      <c r="AF166" s="14">
        <v>94.111000000000004</v>
      </c>
      <c r="AG166" s="14">
        <v>63.704999999999998</v>
      </c>
      <c r="AH166" s="14">
        <v>49.414000000000001</v>
      </c>
      <c r="AI166" s="14">
        <v>39.988999999999997</v>
      </c>
      <c r="AJ166" s="14">
        <v>44.863999999999997</v>
      </c>
      <c r="AK166" s="14">
        <v>57.598999999999997</v>
      </c>
      <c r="AL166" s="14">
        <v>78.307000000000002</v>
      </c>
      <c r="AM166" s="14">
        <v>103.003</v>
      </c>
      <c r="AN166" s="14">
        <v>112.151</v>
      </c>
      <c r="AO166" s="14">
        <v>124.756</v>
      </c>
      <c r="AP166" s="14">
        <v>80.552000000000007</v>
      </c>
      <c r="AQ166" s="14">
        <v>60.387</v>
      </c>
      <c r="AR166" s="14">
        <v>53.896999999999998</v>
      </c>
      <c r="AS166" s="14">
        <v>40.066000000000003</v>
      </c>
      <c r="AT166" s="14">
        <v>32.362000000000002</v>
      </c>
      <c r="AU166" s="14">
        <v>27.207000000000001</v>
      </c>
      <c r="AV166" s="14">
        <v>31.68</v>
      </c>
      <c r="AW166" s="14">
        <v>37.713000000000001</v>
      </c>
      <c r="AX166" s="14">
        <v>49.136000000000003</v>
      </c>
      <c r="AY166" s="14">
        <v>64.194999999999993</v>
      </c>
      <c r="AZ166" s="14">
        <v>76.406999999999996</v>
      </c>
      <c r="BA166" s="14">
        <v>85.341999999999999</v>
      </c>
      <c r="BB166" s="14">
        <v>156.16900000000001</v>
      </c>
      <c r="BC166" s="14">
        <v>128.91900000000001</v>
      </c>
      <c r="BD166" s="14">
        <v>121.322</v>
      </c>
      <c r="BE166" s="14">
        <v>93.209000000000003</v>
      </c>
      <c r="BF166" s="14">
        <v>73.491</v>
      </c>
      <c r="BG166" s="14">
        <v>53.115000000000002</v>
      </c>
      <c r="BH166" s="14">
        <v>59.942</v>
      </c>
      <c r="BI166" s="14">
        <v>79.078999999999994</v>
      </c>
      <c r="BJ166" s="14">
        <v>97.308999999999997</v>
      </c>
      <c r="BK166" s="14">
        <v>133.70599999999999</v>
      </c>
      <c r="BL166" s="14">
        <v>146.79300000000001</v>
      </c>
      <c r="BM166" s="14">
        <v>155.761</v>
      </c>
      <c r="BN166" s="14">
        <v>261.44099999999997</v>
      </c>
      <c r="BO166" s="14">
        <v>206.779</v>
      </c>
      <c r="BP166" s="14">
        <v>189.547</v>
      </c>
      <c r="BQ166" s="14">
        <v>135.58199999999999</v>
      </c>
      <c r="BR166" s="14">
        <v>100.917</v>
      </c>
      <c r="BS166" s="14">
        <v>75.888999999999996</v>
      </c>
      <c r="BT166" s="14">
        <v>85.76</v>
      </c>
      <c r="BU166" s="14">
        <v>118.036</v>
      </c>
      <c r="BV166" s="14">
        <v>153.97900000000001</v>
      </c>
      <c r="BW166" s="14">
        <v>212.52799999999999</v>
      </c>
      <c r="BX166" s="14">
        <v>236.744</v>
      </c>
      <c r="BY166" s="121">
        <v>263.00400000000002</v>
      </c>
      <c r="BZ166" s="122" t="str">
        <f t="shared" si="13"/>
        <v>Cape Naturaliste Lighthouse</v>
      </c>
      <c r="CA166" s="14">
        <f t="shared" si="14"/>
        <v>-33.536999999999999</v>
      </c>
      <c r="CB166" s="14">
        <f t="shared" si="15"/>
        <v>115.01900000000001</v>
      </c>
      <c r="CC166" s="14">
        <f t="shared" si="16"/>
        <v>2.2818571501791367</v>
      </c>
      <c r="CD166" s="14">
        <f t="shared" si="17"/>
        <v>14527.915935527419</v>
      </c>
      <c r="CE166" s="102"/>
    </row>
    <row r="167" spans="1:83" x14ac:dyDescent="0.25">
      <c r="A167" s="14">
        <f t="shared" si="12"/>
        <v>16595.170662113447</v>
      </c>
      <c r="B167" s="14" t="s">
        <v>451</v>
      </c>
      <c r="C167" s="14">
        <v>-33.482999999999997</v>
      </c>
      <c r="D167" s="14">
        <v>145.517</v>
      </c>
      <c r="E167" s="14">
        <v>120</v>
      </c>
      <c r="F167" s="14">
        <v>24.695</v>
      </c>
      <c r="G167" s="14">
        <v>25.036999999999999</v>
      </c>
      <c r="H167" s="14">
        <v>22.696999999999999</v>
      </c>
      <c r="I167" s="14">
        <v>17.584</v>
      </c>
      <c r="J167" s="14">
        <v>12.984</v>
      </c>
      <c r="K167" s="14">
        <v>9.73</v>
      </c>
      <c r="L167" s="14">
        <v>9.0730000000000004</v>
      </c>
      <c r="M167" s="14">
        <v>10.581</v>
      </c>
      <c r="N167" s="14">
        <v>13.789</v>
      </c>
      <c r="O167" s="14">
        <v>17.082000000000001</v>
      </c>
      <c r="P167" s="14">
        <v>21.003</v>
      </c>
      <c r="Q167" s="14">
        <v>23.399000000000001</v>
      </c>
      <c r="R167" s="14">
        <v>98.379000000000005</v>
      </c>
      <c r="S167" s="14">
        <v>100.057</v>
      </c>
      <c r="T167" s="14">
        <v>134.06700000000001</v>
      </c>
      <c r="U167" s="14">
        <v>133.90799999999999</v>
      </c>
      <c r="V167" s="14">
        <v>119.114</v>
      </c>
      <c r="W167" s="14">
        <v>101.81699999999999</v>
      </c>
      <c r="X167" s="14">
        <v>105.84699999999999</v>
      </c>
      <c r="Y167" s="14">
        <v>120.709</v>
      </c>
      <c r="Z167" s="14">
        <v>122.69199999999999</v>
      </c>
      <c r="AA167" s="14">
        <v>113.23699999999999</v>
      </c>
      <c r="AB167" s="14">
        <v>96.742999999999995</v>
      </c>
      <c r="AC167" s="14">
        <v>92.736999999999995</v>
      </c>
      <c r="AD167" s="14">
        <v>130.98599999999999</v>
      </c>
      <c r="AE167" s="14">
        <v>104.666</v>
      </c>
      <c r="AF167" s="14">
        <v>99.611999999999995</v>
      </c>
      <c r="AG167" s="14">
        <v>71.400000000000006</v>
      </c>
      <c r="AH167" s="14">
        <v>49.878</v>
      </c>
      <c r="AI167" s="14">
        <v>39.262</v>
      </c>
      <c r="AJ167" s="14">
        <v>42.631999999999998</v>
      </c>
      <c r="AK167" s="14">
        <v>54.817999999999998</v>
      </c>
      <c r="AL167" s="14">
        <v>79.353999999999999</v>
      </c>
      <c r="AM167" s="14">
        <v>102.182</v>
      </c>
      <c r="AN167" s="14">
        <v>121.746</v>
      </c>
      <c r="AO167" s="14">
        <v>129.98099999999999</v>
      </c>
      <c r="AP167" s="14">
        <v>83.86</v>
      </c>
      <c r="AQ167" s="14">
        <v>60.466000000000001</v>
      </c>
      <c r="AR167" s="14">
        <v>53.411999999999999</v>
      </c>
      <c r="AS167" s="14">
        <v>39.979999999999997</v>
      </c>
      <c r="AT167" s="14">
        <v>30.850999999999999</v>
      </c>
      <c r="AU167" s="14">
        <v>26.795000000000002</v>
      </c>
      <c r="AV167" s="14">
        <v>28.704999999999998</v>
      </c>
      <c r="AW167" s="14">
        <v>38.372999999999998</v>
      </c>
      <c r="AX167" s="14">
        <v>47.338999999999999</v>
      </c>
      <c r="AY167" s="14">
        <v>63.195999999999998</v>
      </c>
      <c r="AZ167" s="14">
        <v>76.001000000000005</v>
      </c>
      <c r="BA167" s="14">
        <v>87.647999999999996</v>
      </c>
      <c r="BB167" s="14">
        <v>151.422</v>
      </c>
      <c r="BC167" s="14">
        <v>124.92400000000001</v>
      </c>
      <c r="BD167" s="14">
        <v>121.19799999999999</v>
      </c>
      <c r="BE167" s="14">
        <v>88.238</v>
      </c>
      <c r="BF167" s="14">
        <v>65.692999999999998</v>
      </c>
      <c r="BG167" s="14">
        <v>52.018000000000001</v>
      </c>
      <c r="BH167" s="14">
        <v>56.412999999999997</v>
      </c>
      <c r="BI167" s="14">
        <v>77.956000000000003</v>
      </c>
      <c r="BJ167" s="14">
        <v>100.901</v>
      </c>
      <c r="BK167" s="14">
        <v>123.771</v>
      </c>
      <c r="BL167" s="14">
        <v>137.255</v>
      </c>
      <c r="BM167" s="14">
        <v>151.25700000000001</v>
      </c>
      <c r="BN167" s="14">
        <v>254.73500000000001</v>
      </c>
      <c r="BO167" s="14">
        <v>203.99100000000001</v>
      </c>
      <c r="BP167" s="14">
        <v>190.58099999999999</v>
      </c>
      <c r="BQ167" s="14">
        <v>136.33500000000001</v>
      </c>
      <c r="BR167" s="14">
        <v>96.185000000000002</v>
      </c>
      <c r="BS167" s="14">
        <v>75.013999999999996</v>
      </c>
      <c r="BT167" s="14">
        <v>82.725999999999999</v>
      </c>
      <c r="BU167" s="14">
        <v>115.97799999999999</v>
      </c>
      <c r="BV167" s="14">
        <v>156.422</v>
      </c>
      <c r="BW167" s="14">
        <v>201.09700000000001</v>
      </c>
      <c r="BX167" s="14">
        <v>229.477</v>
      </c>
      <c r="BY167" s="121">
        <v>255.55799999999999</v>
      </c>
      <c r="BZ167" s="122" t="str">
        <f t="shared" si="13"/>
        <v>Hillston AP</v>
      </c>
      <c r="CA167" s="14">
        <f t="shared" si="14"/>
        <v>-33.482999999999997</v>
      </c>
      <c r="CB167" s="14">
        <f t="shared" si="15"/>
        <v>145.517</v>
      </c>
      <c r="CC167" s="14">
        <f t="shared" si="16"/>
        <v>2.606554787475226</v>
      </c>
      <c r="CD167" s="14">
        <f t="shared" si="17"/>
        <v>16595.170662113447</v>
      </c>
      <c r="CE167" s="102"/>
    </row>
    <row r="168" spans="1:83" x14ac:dyDescent="0.25">
      <c r="A168" s="14">
        <f t="shared" si="12"/>
        <v>9631.7310730287736</v>
      </c>
      <c r="B168" s="14" t="s">
        <v>452</v>
      </c>
      <c r="C168" s="14">
        <v>-33.35</v>
      </c>
      <c r="D168" s="14">
        <v>20.05</v>
      </c>
      <c r="E168" s="14">
        <v>782</v>
      </c>
      <c r="F168" s="14">
        <v>18.777999999999999</v>
      </c>
      <c r="G168" s="14">
        <v>18.158000000000001</v>
      </c>
      <c r="H168" s="14">
        <v>16.645</v>
      </c>
      <c r="I168" s="14">
        <v>12.175000000000001</v>
      </c>
      <c r="J168" s="14">
        <v>8.82</v>
      </c>
      <c r="K168" s="14">
        <v>7.3970000000000002</v>
      </c>
      <c r="L168" s="14">
        <v>6.25</v>
      </c>
      <c r="M168" s="14">
        <v>7.4560000000000004</v>
      </c>
      <c r="N168" s="14">
        <v>10.298</v>
      </c>
      <c r="O168" s="14">
        <v>12.359</v>
      </c>
      <c r="P168" s="14">
        <v>17.274000000000001</v>
      </c>
      <c r="Q168" s="14">
        <v>18.663</v>
      </c>
      <c r="R168" s="14">
        <v>98.94</v>
      </c>
      <c r="S168" s="14">
        <v>104.902</v>
      </c>
      <c r="T168" s="14">
        <v>134.58099999999999</v>
      </c>
      <c r="U168" s="14">
        <v>133.31800000000001</v>
      </c>
      <c r="V168" s="14">
        <v>122.93600000000001</v>
      </c>
      <c r="W168" s="14">
        <v>115.93</v>
      </c>
      <c r="X168" s="14">
        <v>124.646</v>
      </c>
      <c r="Y168" s="14">
        <v>134.18799999999999</v>
      </c>
      <c r="Z168" s="14">
        <v>134.999</v>
      </c>
      <c r="AA168" s="14">
        <v>120.21299999999999</v>
      </c>
      <c r="AB168" s="14">
        <v>99.972999999999999</v>
      </c>
      <c r="AC168" s="14">
        <v>96.367000000000004</v>
      </c>
      <c r="AD168" s="14">
        <v>130.697</v>
      </c>
      <c r="AE168" s="14">
        <v>108.07</v>
      </c>
      <c r="AF168" s="14">
        <v>98.066000000000003</v>
      </c>
      <c r="AG168" s="14">
        <v>69.358999999999995</v>
      </c>
      <c r="AH168" s="14">
        <v>52.24</v>
      </c>
      <c r="AI168" s="14">
        <v>42.741</v>
      </c>
      <c r="AJ168" s="14">
        <v>47.68</v>
      </c>
      <c r="AK168" s="14">
        <v>62.308999999999997</v>
      </c>
      <c r="AL168" s="14">
        <v>84.537999999999997</v>
      </c>
      <c r="AM168" s="14">
        <v>106.456</v>
      </c>
      <c r="AN168" s="14">
        <v>119.434</v>
      </c>
      <c r="AO168" s="14">
        <v>136.06</v>
      </c>
      <c r="AP168" s="14">
        <v>81.941999999999993</v>
      </c>
      <c r="AQ168" s="14">
        <v>60.973999999999997</v>
      </c>
      <c r="AR168" s="14">
        <v>54.045999999999999</v>
      </c>
      <c r="AS168" s="14">
        <v>39.65</v>
      </c>
      <c r="AT168" s="14">
        <v>31.82</v>
      </c>
      <c r="AU168" s="14">
        <v>26.695</v>
      </c>
      <c r="AV168" s="14">
        <v>29.446000000000002</v>
      </c>
      <c r="AW168" s="14">
        <v>37.756999999999998</v>
      </c>
      <c r="AX168" s="14">
        <v>47.578000000000003</v>
      </c>
      <c r="AY168" s="14">
        <v>62.686</v>
      </c>
      <c r="AZ168" s="14">
        <v>76.099999999999994</v>
      </c>
      <c r="BA168" s="14">
        <v>91.007999999999996</v>
      </c>
      <c r="BB168" s="14">
        <v>159.06200000000001</v>
      </c>
      <c r="BC168" s="14">
        <v>130.904</v>
      </c>
      <c r="BD168" s="14">
        <v>122.886</v>
      </c>
      <c r="BE168" s="14">
        <v>89.998999999999995</v>
      </c>
      <c r="BF168" s="14">
        <v>67.100999999999999</v>
      </c>
      <c r="BG168" s="14">
        <v>56.618000000000002</v>
      </c>
      <c r="BH168" s="14">
        <v>63.668999999999997</v>
      </c>
      <c r="BI168" s="14">
        <v>82.634</v>
      </c>
      <c r="BJ168" s="14">
        <v>109.86799999999999</v>
      </c>
      <c r="BK168" s="14">
        <v>134.982</v>
      </c>
      <c r="BL168" s="14">
        <v>148.893</v>
      </c>
      <c r="BM168" s="14">
        <v>161.209</v>
      </c>
      <c r="BN168" s="14">
        <v>265.50400000000002</v>
      </c>
      <c r="BO168" s="14">
        <v>213.87</v>
      </c>
      <c r="BP168" s="14">
        <v>191.732</v>
      </c>
      <c r="BQ168" s="14">
        <v>135.85599999999999</v>
      </c>
      <c r="BR168" s="14">
        <v>98.9</v>
      </c>
      <c r="BS168" s="14">
        <v>81.543000000000006</v>
      </c>
      <c r="BT168" s="14">
        <v>93.075999999999993</v>
      </c>
      <c r="BU168" s="14">
        <v>124.604</v>
      </c>
      <c r="BV168" s="14">
        <v>169.184</v>
      </c>
      <c r="BW168" s="14">
        <v>215.548</v>
      </c>
      <c r="BX168" s="14">
        <v>242.71700000000001</v>
      </c>
      <c r="BY168" s="121">
        <v>269.72399999999999</v>
      </c>
      <c r="BZ168" s="122" t="str">
        <f t="shared" si="13"/>
        <v>Touws River</v>
      </c>
      <c r="CA168" s="14">
        <f t="shared" si="14"/>
        <v>-33.35</v>
      </c>
      <c r="CB168" s="14">
        <f t="shared" si="15"/>
        <v>20.05</v>
      </c>
      <c r="CC168" s="14">
        <f t="shared" si="16"/>
        <v>1.5128277527987626</v>
      </c>
      <c r="CD168" s="14">
        <f t="shared" si="17"/>
        <v>9631.7310730287736</v>
      </c>
      <c r="CE168" s="102"/>
    </row>
    <row r="169" spans="1:83" x14ac:dyDescent="0.25">
      <c r="A169" s="14">
        <f t="shared" si="12"/>
        <v>9632.0876720390097</v>
      </c>
      <c r="B169" s="14" t="s">
        <v>453</v>
      </c>
      <c r="C169" s="14">
        <v>-33.200000000000003</v>
      </c>
      <c r="D169" s="14">
        <v>20.867000000000001</v>
      </c>
      <c r="E169" s="14">
        <v>656</v>
      </c>
      <c r="F169" s="14">
        <v>24.577999999999999</v>
      </c>
      <c r="G169" s="14">
        <v>24.201000000000001</v>
      </c>
      <c r="H169" s="14">
        <v>21.777999999999999</v>
      </c>
      <c r="I169" s="14">
        <v>18.210999999999999</v>
      </c>
      <c r="J169" s="14">
        <v>13.462999999999999</v>
      </c>
      <c r="K169" s="14">
        <v>10.315</v>
      </c>
      <c r="L169" s="14">
        <v>9.5399999999999991</v>
      </c>
      <c r="M169" s="14">
        <v>11.304</v>
      </c>
      <c r="N169" s="14">
        <v>15.074999999999999</v>
      </c>
      <c r="O169" s="14">
        <v>18.62</v>
      </c>
      <c r="P169" s="14">
        <v>20.359000000000002</v>
      </c>
      <c r="Q169" s="14">
        <v>23.233000000000001</v>
      </c>
      <c r="R169" s="14">
        <v>100.137</v>
      </c>
      <c r="S169" s="14">
        <v>106.889</v>
      </c>
      <c r="T169" s="14">
        <v>138.68899999999999</v>
      </c>
      <c r="U169" s="14">
        <v>144.05600000000001</v>
      </c>
      <c r="V169" s="14">
        <v>141.471</v>
      </c>
      <c r="W169" s="14">
        <v>128.25299999999999</v>
      </c>
      <c r="X169" s="14">
        <v>135.87700000000001</v>
      </c>
      <c r="Y169" s="14">
        <v>146.22200000000001</v>
      </c>
      <c r="Z169" s="14">
        <v>139.99299999999999</v>
      </c>
      <c r="AA169" s="14">
        <v>125.227</v>
      </c>
      <c r="AB169" s="14">
        <v>101.137</v>
      </c>
      <c r="AC169" s="14">
        <v>95.242999999999995</v>
      </c>
      <c r="AD169" s="14">
        <v>132.28700000000001</v>
      </c>
      <c r="AE169" s="14">
        <v>111.989</v>
      </c>
      <c r="AF169" s="14">
        <v>98.832999999999998</v>
      </c>
      <c r="AG169" s="14">
        <v>69.751000000000005</v>
      </c>
      <c r="AH169" s="14">
        <v>50.395000000000003</v>
      </c>
      <c r="AI169" s="14">
        <v>43.052</v>
      </c>
      <c r="AJ169" s="14">
        <v>47.308</v>
      </c>
      <c r="AK169" s="14">
        <v>64.638000000000005</v>
      </c>
      <c r="AL169" s="14">
        <v>86.751000000000005</v>
      </c>
      <c r="AM169" s="14">
        <v>113.41800000000001</v>
      </c>
      <c r="AN169" s="14">
        <v>123.79600000000001</v>
      </c>
      <c r="AO169" s="14">
        <v>137.392</v>
      </c>
      <c r="AP169" s="14">
        <v>83.444000000000003</v>
      </c>
      <c r="AQ169" s="14">
        <v>62.597000000000001</v>
      </c>
      <c r="AR169" s="14">
        <v>54.234000000000002</v>
      </c>
      <c r="AS169" s="14">
        <v>38.563000000000002</v>
      </c>
      <c r="AT169" s="14">
        <v>30.18</v>
      </c>
      <c r="AU169" s="14">
        <v>25.849</v>
      </c>
      <c r="AV169" s="14">
        <v>27.981999999999999</v>
      </c>
      <c r="AW169" s="14">
        <v>36.307000000000002</v>
      </c>
      <c r="AX169" s="14">
        <v>46.984999999999999</v>
      </c>
      <c r="AY169" s="14">
        <v>63.124000000000002</v>
      </c>
      <c r="AZ169" s="14">
        <v>77.438000000000002</v>
      </c>
      <c r="BA169" s="14">
        <v>89.736999999999995</v>
      </c>
      <c r="BB169" s="14">
        <v>161.42699999999999</v>
      </c>
      <c r="BC169" s="14">
        <v>134.41</v>
      </c>
      <c r="BD169" s="14">
        <v>127.351</v>
      </c>
      <c r="BE169" s="14">
        <v>96.227000000000004</v>
      </c>
      <c r="BF169" s="14">
        <v>76.150000000000006</v>
      </c>
      <c r="BG169" s="14">
        <v>61.220999999999997</v>
      </c>
      <c r="BH169" s="14">
        <v>67.572000000000003</v>
      </c>
      <c r="BI169" s="14">
        <v>88.347999999999999</v>
      </c>
      <c r="BJ169" s="14">
        <v>113.26300000000001</v>
      </c>
      <c r="BK169" s="14">
        <v>141.953</v>
      </c>
      <c r="BL169" s="14">
        <v>150.32900000000001</v>
      </c>
      <c r="BM169" s="14">
        <v>162.21100000000001</v>
      </c>
      <c r="BN169" s="14">
        <v>268.35300000000001</v>
      </c>
      <c r="BO169" s="14">
        <v>219.065</v>
      </c>
      <c r="BP169" s="14">
        <v>198.696</v>
      </c>
      <c r="BQ169" s="14">
        <v>143.34700000000001</v>
      </c>
      <c r="BR169" s="14">
        <v>107.816</v>
      </c>
      <c r="BS169" s="14">
        <v>86.686000000000007</v>
      </c>
      <c r="BT169" s="14">
        <v>97.683999999999997</v>
      </c>
      <c r="BU169" s="14">
        <v>131.56200000000001</v>
      </c>
      <c r="BV169" s="14">
        <v>174.57</v>
      </c>
      <c r="BW169" s="14">
        <v>226.52600000000001</v>
      </c>
      <c r="BX169" s="14">
        <v>247.87</v>
      </c>
      <c r="BY169" s="121">
        <v>274.92</v>
      </c>
      <c r="BZ169" s="122" t="str">
        <f t="shared" si="13"/>
        <v>Laingsburg</v>
      </c>
      <c r="CA169" s="14">
        <f t="shared" si="14"/>
        <v>-33.200000000000003</v>
      </c>
      <c r="CB169" s="14">
        <f t="shared" si="15"/>
        <v>20.867000000000001</v>
      </c>
      <c r="CC169" s="14">
        <f t="shared" si="16"/>
        <v>1.5128837627595073</v>
      </c>
      <c r="CD169" s="14">
        <f t="shared" si="17"/>
        <v>9632.0876720390097</v>
      </c>
      <c r="CE169" s="102"/>
    </row>
    <row r="170" spans="1:83" x14ac:dyDescent="0.25">
      <c r="A170" s="14">
        <f t="shared" si="12"/>
        <v>14760.026523219403</v>
      </c>
      <c r="B170" s="14" t="s">
        <v>454</v>
      </c>
      <c r="C170" s="14">
        <v>-33.116999999999997</v>
      </c>
      <c r="D170" s="14">
        <v>118.833</v>
      </c>
      <c r="E170" s="14">
        <v>321</v>
      </c>
      <c r="F170" s="14">
        <v>21.146000000000001</v>
      </c>
      <c r="G170" s="14">
        <v>21.061</v>
      </c>
      <c r="H170" s="14">
        <v>20.023</v>
      </c>
      <c r="I170" s="14">
        <v>16.942</v>
      </c>
      <c r="J170" s="14">
        <v>12.776</v>
      </c>
      <c r="K170" s="14">
        <v>10.544</v>
      </c>
      <c r="L170" s="14">
        <v>9.9209999999999994</v>
      </c>
      <c r="M170" s="14">
        <v>10.042</v>
      </c>
      <c r="N170" s="14">
        <v>11.659000000000001</v>
      </c>
      <c r="O170" s="14">
        <v>14.821999999999999</v>
      </c>
      <c r="P170" s="14">
        <v>18.457000000000001</v>
      </c>
      <c r="Q170" s="14">
        <v>20.209</v>
      </c>
      <c r="R170" s="14">
        <v>99.48</v>
      </c>
      <c r="S170" s="14">
        <v>106.56699999999999</v>
      </c>
      <c r="T170" s="14">
        <v>135.13800000000001</v>
      </c>
      <c r="U170" s="14">
        <v>137.18899999999999</v>
      </c>
      <c r="V170" s="14">
        <v>126.83</v>
      </c>
      <c r="W170" s="14">
        <v>103.75</v>
      </c>
      <c r="X170" s="14">
        <v>108.111</v>
      </c>
      <c r="Y170" s="14">
        <v>116.617</v>
      </c>
      <c r="Z170" s="14">
        <v>126.36499999999999</v>
      </c>
      <c r="AA170" s="14">
        <v>122.35299999999999</v>
      </c>
      <c r="AB170" s="14">
        <v>100.84</v>
      </c>
      <c r="AC170" s="14">
        <v>96.721999999999994</v>
      </c>
      <c r="AD170" s="14">
        <v>121.001</v>
      </c>
      <c r="AE170" s="14">
        <v>104.267</v>
      </c>
      <c r="AF170" s="14">
        <v>90.125</v>
      </c>
      <c r="AG170" s="14">
        <v>63.636000000000003</v>
      </c>
      <c r="AH170" s="14">
        <v>43.534999999999997</v>
      </c>
      <c r="AI170" s="14">
        <v>34.200000000000003</v>
      </c>
      <c r="AJ170" s="14">
        <v>37.884</v>
      </c>
      <c r="AK170" s="14">
        <v>51.030999999999999</v>
      </c>
      <c r="AL170" s="14">
        <v>69.718000000000004</v>
      </c>
      <c r="AM170" s="14">
        <v>99.688000000000002</v>
      </c>
      <c r="AN170" s="14">
        <v>112.90900000000001</v>
      </c>
      <c r="AO170" s="14">
        <v>126.129</v>
      </c>
      <c r="AP170" s="14">
        <v>83.906000000000006</v>
      </c>
      <c r="AQ170" s="14">
        <v>62.564</v>
      </c>
      <c r="AR170" s="14">
        <v>54.142000000000003</v>
      </c>
      <c r="AS170" s="14">
        <v>39.823</v>
      </c>
      <c r="AT170" s="14">
        <v>31.664000000000001</v>
      </c>
      <c r="AU170" s="14">
        <v>27.457000000000001</v>
      </c>
      <c r="AV170" s="14">
        <v>29.992999999999999</v>
      </c>
      <c r="AW170" s="14">
        <v>39.944000000000003</v>
      </c>
      <c r="AX170" s="14">
        <v>48.674999999999997</v>
      </c>
      <c r="AY170" s="14">
        <v>63.875999999999998</v>
      </c>
      <c r="AZ170" s="14">
        <v>76.334000000000003</v>
      </c>
      <c r="BA170" s="14">
        <v>89.88</v>
      </c>
      <c r="BB170" s="14">
        <v>163.18799999999999</v>
      </c>
      <c r="BC170" s="14">
        <v>137.28700000000001</v>
      </c>
      <c r="BD170" s="14">
        <v>129.66</v>
      </c>
      <c r="BE170" s="14">
        <v>97.38</v>
      </c>
      <c r="BF170" s="14">
        <v>76.582999999999998</v>
      </c>
      <c r="BG170" s="14">
        <v>60.368000000000002</v>
      </c>
      <c r="BH170" s="14">
        <v>64.763999999999996</v>
      </c>
      <c r="BI170" s="14">
        <v>84.343000000000004</v>
      </c>
      <c r="BJ170" s="14">
        <v>112.172</v>
      </c>
      <c r="BK170" s="14">
        <v>142.01900000000001</v>
      </c>
      <c r="BL170" s="14">
        <v>153.976</v>
      </c>
      <c r="BM170" s="14">
        <v>163.82499999999999</v>
      </c>
      <c r="BN170" s="14">
        <v>260.97199999999998</v>
      </c>
      <c r="BO170" s="14">
        <v>217.95500000000001</v>
      </c>
      <c r="BP170" s="14">
        <v>194.846</v>
      </c>
      <c r="BQ170" s="14">
        <v>138.50899999999999</v>
      </c>
      <c r="BR170" s="14">
        <v>101.048</v>
      </c>
      <c r="BS170" s="14">
        <v>76.679000000000002</v>
      </c>
      <c r="BT170" s="14">
        <v>84.846000000000004</v>
      </c>
      <c r="BU170" s="14">
        <v>113.84</v>
      </c>
      <c r="BV170" s="14">
        <v>160.19999999999999</v>
      </c>
      <c r="BW170" s="14">
        <v>218.417</v>
      </c>
      <c r="BX170" s="14">
        <v>245.02199999999999</v>
      </c>
      <c r="BY170" s="121">
        <v>270.57900000000001</v>
      </c>
      <c r="BZ170" s="122" t="str">
        <f t="shared" si="13"/>
        <v>Newdegate Res Stn</v>
      </c>
      <c r="CA170" s="14">
        <f t="shared" si="14"/>
        <v>-33.116999999999997</v>
      </c>
      <c r="CB170" s="14">
        <f t="shared" si="15"/>
        <v>118.833</v>
      </c>
      <c r="CC170" s="14">
        <f t="shared" si="16"/>
        <v>2.3183140794804702</v>
      </c>
      <c r="CD170" s="14">
        <f t="shared" si="17"/>
        <v>14760.026523219403</v>
      </c>
      <c r="CE170" s="102"/>
    </row>
    <row r="171" spans="1:83" x14ac:dyDescent="0.25">
      <c r="A171" s="14">
        <f t="shared" si="12"/>
        <v>11282.034920222466</v>
      </c>
      <c r="B171" s="14" t="s">
        <v>455</v>
      </c>
      <c r="C171" s="14">
        <v>-33.085000000000001</v>
      </c>
      <c r="D171" s="14">
        <v>-64.260999999999996</v>
      </c>
      <c r="E171" s="14">
        <v>420.9</v>
      </c>
      <c r="F171" s="14">
        <v>22.65</v>
      </c>
      <c r="G171" s="14">
        <v>21.681999999999999</v>
      </c>
      <c r="H171" s="14">
        <v>20.274000000000001</v>
      </c>
      <c r="I171" s="14">
        <v>17.309000000000001</v>
      </c>
      <c r="J171" s="14">
        <v>14.097</v>
      </c>
      <c r="K171" s="14">
        <v>10.279</v>
      </c>
      <c r="L171" s="14">
        <v>9.0709999999999997</v>
      </c>
      <c r="M171" s="14">
        <v>12.125999999999999</v>
      </c>
      <c r="N171" s="14">
        <v>14.452999999999999</v>
      </c>
      <c r="O171" s="14">
        <v>17.286999999999999</v>
      </c>
      <c r="P171" s="14">
        <v>19.709</v>
      </c>
      <c r="Q171" s="14">
        <v>23.013000000000002</v>
      </c>
      <c r="R171" s="14">
        <v>91.753</v>
      </c>
      <c r="S171" s="14">
        <v>92.796000000000006</v>
      </c>
      <c r="T171" s="14">
        <v>115.123</v>
      </c>
      <c r="U171" s="14">
        <v>113.977</v>
      </c>
      <c r="V171" s="14">
        <v>103.102</v>
      </c>
      <c r="W171" s="14">
        <v>103.285</v>
      </c>
      <c r="X171" s="14">
        <v>106.09099999999999</v>
      </c>
      <c r="Y171" s="14">
        <v>119.63</v>
      </c>
      <c r="Z171" s="14">
        <v>120.74299999999999</v>
      </c>
      <c r="AA171" s="14">
        <v>108.749</v>
      </c>
      <c r="AB171" s="14">
        <v>93.477000000000004</v>
      </c>
      <c r="AC171" s="14">
        <v>91.332999999999998</v>
      </c>
      <c r="AD171" s="14">
        <v>113.577</v>
      </c>
      <c r="AE171" s="14">
        <v>93.332999999999998</v>
      </c>
      <c r="AF171" s="14">
        <v>84.284999999999997</v>
      </c>
      <c r="AG171" s="14">
        <v>58.328000000000003</v>
      </c>
      <c r="AH171" s="14">
        <v>45.418999999999997</v>
      </c>
      <c r="AI171" s="14">
        <v>38.469000000000001</v>
      </c>
      <c r="AJ171" s="14">
        <v>43.015999999999998</v>
      </c>
      <c r="AK171" s="14">
        <v>58.039000000000001</v>
      </c>
      <c r="AL171" s="14">
        <v>77.686999999999998</v>
      </c>
      <c r="AM171" s="14">
        <v>101.023</v>
      </c>
      <c r="AN171" s="14">
        <v>106.352</v>
      </c>
      <c r="AO171" s="14">
        <v>126.998</v>
      </c>
      <c r="AP171" s="14">
        <v>80.242000000000004</v>
      </c>
      <c r="AQ171" s="14">
        <v>63.06</v>
      </c>
      <c r="AR171" s="14">
        <v>52.475000000000001</v>
      </c>
      <c r="AS171" s="14">
        <v>40.881</v>
      </c>
      <c r="AT171" s="14">
        <v>30.581</v>
      </c>
      <c r="AU171" s="14">
        <v>25.577000000000002</v>
      </c>
      <c r="AV171" s="14">
        <v>28.916</v>
      </c>
      <c r="AW171" s="14">
        <v>37.122999999999998</v>
      </c>
      <c r="AX171" s="14">
        <v>47.622</v>
      </c>
      <c r="AY171" s="14">
        <v>63.741</v>
      </c>
      <c r="AZ171" s="14">
        <v>75.265000000000001</v>
      </c>
      <c r="BA171" s="14">
        <v>87.876000000000005</v>
      </c>
      <c r="BB171" s="14">
        <v>140.80099999999999</v>
      </c>
      <c r="BC171" s="14">
        <v>117.878</v>
      </c>
      <c r="BD171" s="14">
        <v>109.39100000000001</v>
      </c>
      <c r="BE171" s="14">
        <v>85.468999999999994</v>
      </c>
      <c r="BF171" s="14">
        <v>59.750999999999998</v>
      </c>
      <c r="BG171" s="14">
        <v>53.012</v>
      </c>
      <c r="BH171" s="14">
        <v>59.195</v>
      </c>
      <c r="BI171" s="14">
        <v>76.927999999999997</v>
      </c>
      <c r="BJ171" s="14">
        <v>97.688999999999993</v>
      </c>
      <c r="BK171" s="14">
        <v>123.491</v>
      </c>
      <c r="BL171" s="14">
        <v>136.374</v>
      </c>
      <c r="BM171" s="14">
        <v>143.846</v>
      </c>
      <c r="BN171" s="14">
        <v>224.87100000000001</v>
      </c>
      <c r="BO171" s="14">
        <v>183.01900000000001</v>
      </c>
      <c r="BP171" s="14">
        <v>166.69200000000001</v>
      </c>
      <c r="BQ171" s="14">
        <v>119.90900000000001</v>
      </c>
      <c r="BR171" s="14">
        <v>87.974000000000004</v>
      </c>
      <c r="BS171" s="14">
        <v>75.344999999999999</v>
      </c>
      <c r="BT171" s="14">
        <v>84.355999999999995</v>
      </c>
      <c r="BU171" s="14">
        <v>115.074</v>
      </c>
      <c r="BV171" s="14">
        <v>153.768</v>
      </c>
      <c r="BW171" s="14">
        <v>195.12200000000001</v>
      </c>
      <c r="BX171" s="14">
        <v>215.97</v>
      </c>
      <c r="BY171" s="121">
        <v>243.02099999999999</v>
      </c>
      <c r="BZ171" s="122" t="str">
        <f t="shared" si="13"/>
        <v>Rio Cuarto Las Higueras AP</v>
      </c>
      <c r="CA171" s="14">
        <f t="shared" si="14"/>
        <v>-33.085000000000001</v>
      </c>
      <c r="CB171" s="14">
        <f t="shared" si="15"/>
        <v>-64.260999999999996</v>
      </c>
      <c r="CC171" s="14">
        <f t="shared" si="16"/>
        <v>1.7720361382546599</v>
      </c>
      <c r="CD171" s="14">
        <f t="shared" si="17"/>
        <v>11282.034920222466</v>
      </c>
      <c r="CE171" s="102"/>
    </row>
    <row r="172" spans="1:83" x14ac:dyDescent="0.25">
      <c r="A172" s="14">
        <f t="shared" si="12"/>
        <v>16668.895896794722</v>
      </c>
      <c r="B172" s="14" t="s">
        <v>456</v>
      </c>
      <c r="C172" s="14">
        <v>-33.067</v>
      </c>
      <c r="D172" s="14">
        <v>147.21700000000001</v>
      </c>
      <c r="E172" s="14">
        <v>194</v>
      </c>
      <c r="F172" s="14">
        <v>26.646000000000001</v>
      </c>
      <c r="G172" s="14">
        <v>25.870999999999999</v>
      </c>
      <c r="H172" s="14">
        <v>22.466999999999999</v>
      </c>
      <c r="I172" s="14">
        <v>17.053000000000001</v>
      </c>
      <c r="J172" s="14">
        <v>12.391999999999999</v>
      </c>
      <c r="K172" s="14">
        <v>9.6679999999999993</v>
      </c>
      <c r="L172" s="14">
        <v>8.6289999999999996</v>
      </c>
      <c r="M172" s="14">
        <v>9.9469999999999992</v>
      </c>
      <c r="N172" s="14">
        <v>13.840999999999999</v>
      </c>
      <c r="O172" s="14">
        <v>17.45</v>
      </c>
      <c r="P172" s="14">
        <v>21.391999999999999</v>
      </c>
      <c r="Q172" s="14">
        <v>23.803999999999998</v>
      </c>
      <c r="R172" s="14">
        <v>99.8</v>
      </c>
      <c r="S172" s="14">
        <v>105.401</v>
      </c>
      <c r="T172" s="14">
        <v>137.595</v>
      </c>
      <c r="U172" s="14">
        <v>140.47200000000001</v>
      </c>
      <c r="V172" s="14">
        <v>124.693</v>
      </c>
      <c r="W172" s="14">
        <v>99.960999999999999</v>
      </c>
      <c r="X172" s="14">
        <v>106.337</v>
      </c>
      <c r="Y172" s="14">
        <v>127.17</v>
      </c>
      <c r="Z172" s="14">
        <v>132.36699999999999</v>
      </c>
      <c r="AA172" s="14">
        <v>122.431</v>
      </c>
      <c r="AB172" s="14">
        <v>99.997</v>
      </c>
      <c r="AC172" s="14">
        <v>94.358000000000004</v>
      </c>
      <c r="AD172" s="14">
        <v>134.441</v>
      </c>
      <c r="AE172" s="14">
        <v>109.911</v>
      </c>
      <c r="AF172" s="14">
        <v>98.316000000000003</v>
      </c>
      <c r="AG172" s="14">
        <v>71.150000000000006</v>
      </c>
      <c r="AH172" s="14">
        <v>45.735999999999997</v>
      </c>
      <c r="AI172" s="14">
        <v>31.855</v>
      </c>
      <c r="AJ172" s="14">
        <v>38.347000000000001</v>
      </c>
      <c r="AK172" s="14">
        <v>55.99</v>
      </c>
      <c r="AL172" s="14">
        <v>74.242000000000004</v>
      </c>
      <c r="AM172" s="14">
        <v>106.958</v>
      </c>
      <c r="AN172" s="14">
        <v>119.729</v>
      </c>
      <c r="AO172" s="14">
        <v>134.31299999999999</v>
      </c>
      <c r="AP172" s="14">
        <v>84.332999999999998</v>
      </c>
      <c r="AQ172" s="14">
        <v>61.953000000000003</v>
      </c>
      <c r="AR172" s="14">
        <v>53.338999999999999</v>
      </c>
      <c r="AS172" s="14">
        <v>40.392000000000003</v>
      </c>
      <c r="AT172" s="14">
        <v>31.971</v>
      </c>
      <c r="AU172" s="14">
        <v>26.265999999999998</v>
      </c>
      <c r="AV172" s="14">
        <v>30.390999999999998</v>
      </c>
      <c r="AW172" s="14">
        <v>38.36</v>
      </c>
      <c r="AX172" s="14">
        <v>47.054000000000002</v>
      </c>
      <c r="AY172" s="14">
        <v>62.808999999999997</v>
      </c>
      <c r="AZ172" s="14">
        <v>75.489999999999995</v>
      </c>
      <c r="BA172" s="14">
        <v>89.204999999999998</v>
      </c>
      <c r="BB172" s="14">
        <v>162.70699999999999</v>
      </c>
      <c r="BC172" s="14">
        <v>131.08699999999999</v>
      </c>
      <c r="BD172" s="14">
        <v>126.551</v>
      </c>
      <c r="BE172" s="14">
        <v>96.447999999999993</v>
      </c>
      <c r="BF172" s="14">
        <v>74.665999999999997</v>
      </c>
      <c r="BG172" s="14">
        <v>59.076999999999998</v>
      </c>
      <c r="BH172" s="14">
        <v>65.861000000000004</v>
      </c>
      <c r="BI172" s="14">
        <v>85.694999999999993</v>
      </c>
      <c r="BJ172" s="14">
        <v>112.77800000000001</v>
      </c>
      <c r="BK172" s="14">
        <v>139.08600000000001</v>
      </c>
      <c r="BL172" s="14">
        <v>147.929</v>
      </c>
      <c r="BM172" s="14">
        <v>161.464</v>
      </c>
      <c r="BN172" s="14">
        <v>270.447</v>
      </c>
      <c r="BO172" s="14">
        <v>216.26300000000001</v>
      </c>
      <c r="BP172" s="14">
        <v>198.536</v>
      </c>
      <c r="BQ172" s="14">
        <v>143.12299999999999</v>
      </c>
      <c r="BR172" s="14">
        <v>100.95699999999999</v>
      </c>
      <c r="BS172" s="14">
        <v>73.902000000000001</v>
      </c>
      <c r="BT172" s="14">
        <v>84.177999999999997</v>
      </c>
      <c r="BU172" s="14">
        <v>120.236</v>
      </c>
      <c r="BV172" s="14">
        <v>166.678</v>
      </c>
      <c r="BW172" s="14">
        <v>221.767</v>
      </c>
      <c r="BX172" s="14">
        <v>244.62899999999999</v>
      </c>
      <c r="BY172" s="121">
        <v>272.709</v>
      </c>
      <c r="BZ172" s="122" t="str">
        <f t="shared" si="13"/>
        <v>Condobolin AP</v>
      </c>
      <c r="CA172" s="14">
        <f t="shared" si="14"/>
        <v>-33.067</v>
      </c>
      <c r="CB172" s="14">
        <f t="shared" si="15"/>
        <v>147.21700000000001</v>
      </c>
      <c r="CC172" s="14">
        <f t="shared" si="16"/>
        <v>2.6181345938736569</v>
      </c>
      <c r="CD172" s="14">
        <f t="shared" si="17"/>
        <v>16668.895896794722</v>
      </c>
      <c r="CE172" s="102"/>
    </row>
    <row r="173" spans="1:83" x14ac:dyDescent="0.25">
      <c r="A173" s="14">
        <f t="shared" si="12"/>
        <v>14942.608382497403</v>
      </c>
      <c r="B173" s="14" t="s">
        <v>457</v>
      </c>
      <c r="C173" s="14">
        <v>-32.982999999999997</v>
      </c>
      <c r="D173" s="14">
        <v>121.617</v>
      </c>
      <c r="E173" s="14">
        <v>249</v>
      </c>
      <c r="F173" s="14">
        <v>21.771000000000001</v>
      </c>
      <c r="G173" s="14">
        <v>22.13</v>
      </c>
      <c r="H173" s="14">
        <v>19.652000000000001</v>
      </c>
      <c r="I173" s="14">
        <v>17.422000000000001</v>
      </c>
      <c r="J173" s="14">
        <v>13.055999999999999</v>
      </c>
      <c r="K173" s="14">
        <v>11.287000000000001</v>
      </c>
      <c r="L173" s="14">
        <v>10.702</v>
      </c>
      <c r="M173" s="14">
        <v>11.286</v>
      </c>
      <c r="N173" s="14">
        <v>12.616</v>
      </c>
      <c r="O173" s="14">
        <v>15.79</v>
      </c>
      <c r="P173" s="14">
        <v>18.274999999999999</v>
      </c>
      <c r="Q173" s="14">
        <v>20.248999999999999</v>
      </c>
      <c r="R173" s="14">
        <v>98.605000000000004</v>
      </c>
      <c r="S173" s="14">
        <v>104.67100000000001</v>
      </c>
      <c r="T173" s="14">
        <v>133.57499999999999</v>
      </c>
      <c r="U173" s="14">
        <v>133.62100000000001</v>
      </c>
      <c r="V173" s="14">
        <v>122.459</v>
      </c>
      <c r="W173" s="14">
        <v>111.241</v>
      </c>
      <c r="X173" s="14">
        <v>114.992</v>
      </c>
      <c r="Y173" s="14">
        <v>131.94</v>
      </c>
      <c r="Z173" s="14">
        <v>131.17599999999999</v>
      </c>
      <c r="AA173" s="14">
        <v>119.282</v>
      </c>
      <c r="AB173" s="14">
        <v>99.703999999999994</v>
      </c>
      <c r="AC173" s="14">
        <v>95.19</v>
      </c>
      <c r="AD173" s="14">
        <v>119.50700000000001</v>
      </c>
      <c r="AE173" s="14">
        <v>99.382000000000005</v>
      </c>
      <c r="AF173" s="14">
        <v>86.113</v>
      </c>
      <c r="AG173" s="14">
        <v>60.281999999999996</v>
      </c>
      <c r="AH173" s="14">
        <v>44.247</v>
      </c>
      <c r="AI173" s="14">
        <v>36.74</v>
      </c>
      <c r="AJ173" s="14">
        <v>38.847999999999999</v>
      </c>
      <c r="AK173" s="14">
        <v>52.962000000000003</v>
      </c>
      <c r="AL173" s="14">
        <v>76.150000000000006</v>
      </c>
      <c r="AM173" s="14">
        <v>97.465000000000003</v>
      </c>
      <c r="AN173" s="14">
        <v>112.98</v>
      </c>
      <c r="AO173" s="14">
        <v>124.76600000000001</v>
      </c>
      <c r="AP173" s="14">
        <v>84.105000000000004</v>
      </c>
      <c r="AQ173" s="14">
        <v>61.783000000000001</v>
      </c>
      <c r="AR173" s="14">
        <v>54.206000000000003</v>
      </c>
      <c r="AS173" s="14">
        <v>39.777000000000001</v>
      </c>
      <c r="AT173" s="14">
        <v>31.727</v>
      </c>
      <c r="AU173" s="14">
        <v>27.216000000000001</v>
      </c>
      <c r="AV173" s="14">
        <v>29.956</v>
      </c>
      <c r="AW173" s="14">
        <v>37.055</v>
      </c>
      <c r="AX173" s="14">
        <v>47.651000000000003</v>
      </c>
      <c r="AY173" s="14">
        <v>63.529000000000003</v>
      </c>
      <c r="AZ173" s="14">
        <v>76.715999999999994</v>
      </c>
      <c r="BA173" s="14">
        <v>88.992999999999995</v>
      </c>
      <c r="BB173" s="14">
        <v>160.46899999999999</v>
      </c>
      <c r="BC173" s="14">
        <v>135.876</v>
      </c>
      <c r="BD173" s="14">
        <v>129.07</v>
      </c>
      <c r="BE173" s="14">
        <v>98.510999999999996</v>
      </c>
      <c r="BF173" s="14">
        <v>73.825999999999993</v>
      </c>
      <c r="BG173" s="14">
        <v>60.198999999999998</v>
      </c>
      <c r="BH173" s="14">
        <v>66.656999999999996</v>
      </c>
      <c r="BI173" s="14">
        <v>88.837000000000003</v>
      </c>
      <c r="BJ173" s="14">
        <v>111.923</v>
      </c>
      <c r="BK173" s="14">
        <v>137.97</v>
      </c>
      <c r="BL173" s="14">
        <v>150.83099999999999</v>
      </c>
      <c r="BM173" s="14">
        <v>162.97499999999999</v>
      </c>
      <c r="BN173" s="14">
        <v>257.23099999999999</v>
      </c>
      <c r="BO173" s="14">
        <v>213.96899999999999</v>
      </c>
      <c r="BP173" s="14">
        <v>191.852</v>
      </c>
      <c r="BQ173" s="14">
        <v>137.19800000000001</v>
      </c>
      <c r="BR173" s="14">
        <v>99.034000000000006</v>
      </c>
      <c r="BS173" s="14">
        <v>80.518000000000001</v>
      </c>
      <c r="BT173" s="14">
        <v>88.429000000000002</v>
      </c>
      <c r="BU173" s="14">
        <v>123.08</v>
      </c>
      <c r="BV173" s="14">
        <v>166.108</v>
      </c>
      <c r="BW173" s="14">
        <v>213.31299999999999</v>
      </c>
      <c r="BX173" s="14">
        <v>239.923</v>
      </c>
      <c r="BY173" s="121">
        <v>267.98399999999998</v>
      </c>
      <c r="BZ173" s="122" t="str">
        <f t="shared" si="13"/>
        <v>Salmon Gums Res Stn</v>
      </c>
      <c r="CA173" s="14">
        <f t="shared" si="14"/>
        <v>-32.982999999999997</v>
      </c>
      <c r="CB173" s="14">
        <f t="shared" si="15"/>
        <v>121.617</v>
      </c>
      <c r="CC173" s="14">
        <f t="shared" si="16"/>
        <v>2.346991676662022</v>
      </c>
      <c r="CD173" s="14">
        <f t="shared" si="17"/>
        <v>14942.608382497403</v>
      </c>
      <c r="CE173" s="102"/>
    </row>
    <row r="174" spans="1:83" x14ac:dyDescent="0.25">
      <c r="A174" s="14">
        <f t="shared" si="12"/>
        <v>11083.529218819411</v>
      </c>
      <c r="B174" s="14" t="s">
        <v>458</v>
      </c>
      <c r="C174" s="14">
        <v>-32.904000000000003</v>
      </c>
      <c r="D174" s="14">
        <v>-60.784999999999997</v>
      </c>
      <c r="E174" s="14">
        <v>25.9</v>
      </c>
      <c r="F174" s="14">
        <v>24.940999999999999</v>
      </c>
      <c r="G174" s="14">
        <v>23.21</v>
      </c>
      <c r="H174" s="14">
        <v>21.686</v>
      </c>
      <c r="I174" s="14">
        <v>18.004000000000001</v>
      </c>
      <c r="J174" s="14">
        <v>14.048</v>
      </c>
      <c r="K174" s="14">
        <v>10.641</v>
      </c>
      <c r="L174" s="14">
        <v>11.411</v>
      </c>
      <c r="M174" s="14">
        <v>11.78</v>
      </c>
      <c r="N174" s="14">
        <v>15.212999999999999</v>
      </c>
      <c r="O174" s="14">
        <v>17.788</v>
      </c>
      <c r="P174" s="14">
        <v>20.466999999999999</v>
      </c>
      <c r="Q174" s="14">
        <v>23.245000000000001</v>
      </c>
      <c r="R174" s="14">
        <v>93.861999999999995</v>
      </c>
      <c r="S174" s="14">
        <v>87.311000000000007</v>
      </c>
      <c r="T174" s="14">
        <v>108.492</v>
      </c>
      <c r="U174" s="14">
        <v>105.568</v>
      </c>
      <c r="V174" s="14">
        <v>105.639</v>
      </c>
      <c r="W174" s="14">
        <v>80.260000000000005</v>
      </c>
      <c r="X174" s="14">
        <v>86.254000000000005</v>
      </c>
      <c r="Y174" s="14">
        <v>109.012</v>
      </c>
      <c r="Z174" s="14">
        <v>106.277</v>
      </c>
      <c r="AA174" s="14">
        <v>103.324</v>
      </c>
      <c r="AB174" s="14">
        <v>85.427000000000007</v>
      </c>
      <c r="AC174" s="14">
        <v>87.033000000000001</v>
      </c>
      <c r="AD174" s="14">
        <v>117.60599999999999</v>
      </c>
      <c r="AE174" s="14">
        <v>87.902000000000001</v>
      </c>
      <c r="AF174" s="14">
        <v>80.81</v>
      </c>
      <c r="AG174" s="14">
        <v>58.683999999999997</v>
      </c>
      <c r="AH174" s="14">
        <v>44.305999999999997</v>
      </c>
      <c r="AI174" s="14">
        <v>31.776</v>
      </c>
      <c r="AJ174" s="14">
        <v>38.661999999999999</v>
      </c>
      <c r="AK174" s="14">
        <v>55.24</v>
      </c>
      <c r="AL174" s="14">
        <v>71.638999999999996</v>
      </c>
      <c r="AM174" s="14">
        <v>95.644000000000005</v>
      </c>
      <c r="AN174" s="14">
        <v>102.492</v>
      </c>
      <c r="AO174" s="14">
        <v>115.217</v>
      </c>
      <c r="AP174" s="14">
        <v>80.501999999999995</v>
      </c>
      <c r="AQ174" s="14">
        <v>58.101999999999997</v>
      </c>
      <c r="AR174" s="14">
        <v>53.938000000000002</v>
      </c>
      <c r="AS174" s="14">
        <v>38.707999999999998</v>
      </c>
      <c r="AT174" s="14">
        <v>30.77</v>
      </c>
      <c r="AU174" s="14">
        <v>24.202999999999999</v>
      </c>
      <c r="AV174" s="14">
        <v>27.632000000000001</v>
      </c>
      <c r="AW174" s="14">
        <v>34.865000000000002</v>
      </c>
      <c r="AX174" s="14">
        <v>45.726999999999997</v>
      </c>
      <c r="AY174" s="14">
        <v>64.123000000000005</v>
      </c>
      <c r="AZ174" s="14">
        <v>70.539000000000001</v>
      </c>
      <c r="BA174" s="14">
        <v>84.954999999999998</v>
      </c>
      <c r="BB174" s="14">
        <v>136.07</v>
      </c>
      <c r="BC174" s="14">
        <v>107.607</v>
      </c>
      <c r="BD174" s="14">
        <v>105.202</v>
      </c>
      <c r="BE174" s="14">
        <v>74.843000000000004</v>
      </c>
      <c r="BF174" s="14">
        <v>62.145000000000003</v>
      </c>
      <c r="BG174" s="14">
        <v>44.609000000000002</v>
      </c>
      <c r="BH174" s="14">
        <v>48.128</v>
      </c>
      <c r="BI174" s="14">
        <v>70.260000000000005</v>
      </c>
      <c r="BJ174" s="14">
        <v>89.094999999999999</v>
      </c>
      <c r="BK174" s="14">
        <v>116.80800000000001</v>
      </c>
      <c r="BL174" s="14">
        <v>124.76300000000001</v>
      </c>
      <c r="BM174" s="14">
        <v>138.74799999999999</v>
      </c>
      <c r="BN174" s="14">
        <v>229.179</v>
      </c>
      <c r="BO174" s="14">
        <v>169.05799999999999</v>
      </c>
      <c r="BP174" s="14">
        <v>158.56800000000001</v>
      </c>
      <c r="BQ174" s="14">
        <v>113.473</v>
      </c>
      <c r="BR174" s="14">
        <v>88.459000000000003</v>
      </c>
      <c r="BS174" s="14">
        <v>63.871000000000002</v>
      </c>
      <c r="BT174" s="14">
        <v>72.963999999999999</v>
      </c>
      <c r="BU174" s="14">
        <v>106.783</v>
      </c>
      <c r="BV174" s="14">
        <v>140.505</v>
      </c>
      <c r="BW174" s="14">
        <v>183.03399999999999</v>
      </c>
      <c r="BX174" s="14">
        <v>201.785</v>
      </c>
      <c r="BY174" s="121">
        <v>225.05199999999999</v>
      </c>
      <c r="BZ174" s="122" t="str">
        <f t="shared" si="13"/>
        <v>Rosario Intl AP</v>
      </c>
      <c r="CA174" s="14">
        <f t="shared" si="14"/>
        <v>-32.904000000000003</v>
      </c>
      <c r="CB174" s="14">
        <f t="shared" si="15"/>
        <v>-60.784999999999997</v>
      </c>
      <c r="CC174" s="14">
        <f t="shared" si="16"/>
        <v>1.7408574298901527</v>
      </c>
      <c r="CD174" s="14">
        <f t="shared" si="17"/>
        <v>11083.529218819411</v>
      </c>
      <c r="CE174" s="102"/>
    </row>
    <row r="175" spans="1:83" x14ac:dyDescent="0.25">
      <c r="A175" s="14">
        <f t="shared" si="12"/>
        <v>16469.976642935955</v>
      </c>
      <c r="B175" s="14" t="s">
        <v>459</v>
      </c>
      <c r="C175" s="14">
        <v>-32.883000000000003</v>
      </c>
      <c r="D175" s="14">
        <v>144.31700000000001</v>
      </c>
      <c r="E175" s="14">
        <v>100</v>
      </c>
      <c r="F175" s="14">
        <v>27.658000000000001</v>
      </c>
      <c r="G175" s="14">
        <v>27.239000000000001</v>
      </c>
      <c r="H175" s="14">
        <v>23.54</v>
      </c>
      <c r="I175" s="14">
        <v>18.625</v>
      </c>
      <c r="J175" s="14">
        <v>14.324999999999999</v>
      </c>
      <c r="K175" s="14">
        <v>10.897</v>
      </c>
      <c r="L175" s="14">
        <v>10.587</v>
      </c>
      <c r="M175" s="14">
        <v>12.628</v>
      </c>
      <c r="N175" s="14">
        <v>16.422999999999998</v>
      </c>
      <c r="O175" s="14">
        <v>21.071999999999999</v>
      </c>
      <c r="P175" s="14">
        <v>24.314</v>
      </c>
      <c r="Q175" s="14">
        <v>26.146999999999998</v>
      </c>
      <c r="R175" s="14">
        <v>99.831999999999994</v>
      </c>
      <c r="S175" s="14">
        <v>106.212</v>
      </c>
      <c r="T175" s="14">
        <v>138.42400000000001</v>
      </c>
      <c r="U175" s="14">
        <v>139.81200000000001</v>
      </c>
      <c r="V175" s="14">
        <v>133.21600000000001</v>
      </c>
      <c r="W175" s="14">
        <v>99.765000000000001</v>
      </c>
      <c r="X175" s="14">
        <v>118.06100000000001</v>
      </c>
      <c r="Y175" s="14">
        <v>137.55199999999999</v>
      </c>
      <c r="Z175" s="14">
        <v>139.64500000000001</v>
      </c>
      <c r="AA175" s="14">
        <v>126.90600000000001</v>
      </c>
      <c r="AB175" s="14">
        <v>99.251000000000005</v>
      </c>
      <c r="AC175" s="14">
        <v>95.551000000000002</v>
      </c>
      <c r="AD175" s="14">
        <v>137.22800000000001</v>
      </c>
      <c r="AE175" s="14">
        <v>112.33499999999999</v>
      </c>
      <c r="AF175" s="14">
        <v>100.077</v>
      </c>
      <c r="AG175" s="14">
        <v>68.965999999999994</v>
      </c>
      <c r="AH175" s="14">
        <v>48.125</v>
      </c>
      <c r="AI175" s="14">
        <v>33.713000000000001</v>
      </c>
      <c r="AJ175" s="14">
        <v>41.712000000000003</v>
      </c>
      <c r="AK175" s="14">
        <v>61.079000000000001</v>
      </c>
      <c r="AL175" s="14">
        <v>87.495999999999995</v>
      </c>
      <c r="AM175" s="14">
        <v>116.973</v>
      </c>
      <c r="AN175" s="14">
        <v>121.292</v>
      </c>
      <c r="AO175" s="14">
        <v>138.88900000000001</v>
      </c>
      <c r="AP175" s="14">
        <v>84.54</v>
      </c>
      <c r="AQ175" s="14">
        <v>61.872999999999998</v>
      </c>
      <c r="AR175" s="14">
        <v>52.911000000000001</v>
      </c>
      <c r="AS175" s="14">
        <v>39.97</v>
      </c>
      <c r="AT175" s="14">
        <v>30.149000000000001</v>
      </c>
      <c r="AU175" s="14">
        <v>27.093</v>
      </c>
      <c r="AV175" s="14">
        <v>29.256</v>
      </c>
      <c r="AW175" s="14">
        <v>36.284999999999997</v>
      </c>
      <c r="AX175" s="14">
        <v>48.122999999999998</v>
      </c>
      <c r="AY175" s="14">
        <v>64.128</v>
      </c>
      <c r="AZ175" s="14">
        <v>75.98</v>
      </c>
      <c r="BA175" s="14">
        <v>91.450999999999993</v>
      </c>
      <c r="BB175" s="14">
        <v>159.81800000000001</v>
      </c>
      <c r="BC175" s="14">
        <v>136.535</v>
      </c>
      <c r="BD175" s="14">
        <v>129.202</v>
      </c>
      <c r="BE175" s="14">
        <v>98.513999999999996</v>
      </c>
      <c r="BF175" s="14">
        <v>76.319999999999993</v>
      </c>
      <c r="BG175" s="14">
        <v>59.683</v>
      </c>
      <c r="BH175" s="14">
        <v>66.64</v>
      </c>
      <c r="BI175" s="14">
        <v>86.125</v>
      </c>
      <c r="BJ175" s="14">
        <v>112.69</v>
      </c>
      <c r="BK175" s="14">
        <v>142.965</v>
      </c>
      <c r="BL175" s="14">
        <v>152.19900000000001</v>
      </c>
      <c r="BM175" s="14">
        <v>164.63</v>
      </c>
      <c r="BN175" s="14">
        <v>270.89299999999997</v>
      </c>
      <c r="BO175" s="14">
        <v>221.846</v>
      </c>
      <c r="BP175" s="14">
        <v>200.45400000000001</v>
      </c>
      <c r="BQ175" s="14">
        <v>143.16399999999999</v>
      </c>
      <c r="BR175" s="14">
        <v>104.069</v>
      </c>
      <c r="BS175" s="14">
        <v>74.316000000000003</v>
      </c>
      <c r="BT175" s="14">
        <v>89.753</v>
      </c>
      <c r="BU175" s="14">
        <v>126.05800000000001</v>
      </c>
      <c r="BV175" s="14">
        <v>175.05</v>
      </c>
      <c r="BW175" s="14">
        <v>230.47</v>
      </c>
      <c r="BX175" s="14">
        <v>248.703</v>
      </c>
      <c r="BY175" s="121">
        <v>276.81700000000001</v>
      </c>
      <c r="BZ175" s="122" t="str">
        <f t="shared" si="13"/>
        <v>Ivanhoe AP</v>
      </c>
      <c r="CA175" s="14">
        <f t="shared" si="14"/>
        <v>-32.883000000000003</v>
      </c>
      <c r="CB175" s="14">
        <f t="shared" si="15"/>
        <v>144.31700000000001</v>
      </c>
      <c r="CC175" s="14">
        <f t="shared" si="16"/>
        <v>2.5868909300377507</v>
      </c>
      <c r="CD175" s="14">
        <f t="shared" si="17"/>
        <v>16469.976642935955</v>
      </c>
      <c r="CE175" s="102"/>
    </row>
    <row r="176" spans="1:83" x14ac:dyDescent="0.25">
      <c r="A176" s="14">
        <f t="shared" si="12"/>
        <v>15861.572187141144</v>
      </c>
      <c r="B176" s="14" t="s">
        <v>460</v>
      </c>
      <c r="C176" s="14">
        <v>-32.85</v>
      </c>
      <c r="D176" s="14">
        <v>135.15</v>
      </c>
      <c r="E176" s="14">
        <v>166</v>
      </c>
      <c r="F176" s="14">
        <v>24.529</v>
      </c>
      <c r="G176" s="14">
        <v>23.34</v>
      </c>
      <c r="H176" s="14">
        <v>20.556000000000001</v>
      </c>
      <c r="I176" s="14">
        <v>17.748000000000001</v>
      </c>
      <c r="J176" s="14">
        <v>14.226000000000001</v>
      </c>
      <c r="K176" s="14">
        <v>11.231</v>
      </c>
      <c r="L176" s="14">
        <v>10.94</v>
      </c>
      <c r="M176" s="14">
        <v>11.939</v>
      </c>
      <c r="N176" s="14">
        <v>14.592000000000001</v>
      </c>
      <c r="O176" s="14">
        <v>17.055</v>
      </c>
      <c r="P176" s="14">
        <v>20.308</v>
      </c>
      <c r="Q176" s="14">
        <v>21.495000000000001</v>
      </c>
      <c r="R176" s="14">
        <v>99.022000000000006</v>
      </c>
      <c r="S176" s="14">
        <v>103.857</v>
      </c>
      <c r="T176" s="14">
        <v>136.38</v>
      </c>
      <c r="U176" s="14">
        <v>141.75</v>
      </c>
      <c r="V176" s="14">
        <v>128.68199999999999</v>
      </c>
      <c r="W176" s="14">
        <v>110.315</v>
      </c>
      <c r="X176" s="14">
        <v>110.241</v>
      </c>
      <c r="Y176" s="14">
        <v>134.31299999999999</v>
      </c>
      <c r="Z176" s="14">
        <v>131.62200000000001</v>
      </c>
      <c r="AA176" s="14">
        <v>125.773</v>
      </c>
      <c r="AB176" s="14">
        <v>100.34</v>
      </c>
      <c r="AC176" s="14">
        <v>93.299000000000007</v>
      </c>
      <c r="AD176" s="14">
        <v>127.17100000000001</v>
      </c>
      <c r="AE176" s="14">
        <v>104.66500000000001</v>
      </c>
      <c r="AF176" s="14">
        <v>93.313999999999993</v>
      </c>
      <c r="AG176" s="14">
        <v>67.394000000000005</v>
      </c>
      <c r="AH176" s="14">
        <v>49.188000000000002</v>
      </c>
      <c r="AI176" s="14">
        <v>38.01</v>
      </c>
      <c r="AJ176" s="14">
        <v>41.430999999999997</v>
      </c>
      <c r="AK176" s="14">
        <v>59.113999999999997</v>
      </c>
      <c r="AL176" s="14">
        <v>79.402000000000001</v>
      </c>
      <c r="AM176" s="14">
        <v>111.86499999999999</v>
      </c>
      <c r="AN176" s="14">
        <v>120.685</v>
      </c>
      <c r="AO176" s="14">
        <v>130.18700000000001</v>
      </c>
      <c r="AP176" s="14">
        <v>84.56</v>
      </c>
      <c r="AQ176" s="14">
        <v>61.887999999999998</v>
      </c>
      <c r="AR176" s="14">
        <v>54.753999999999998</v>
      </c>
      <c r="AS176" s="14">
        <v>40.462000000000003</v>
      </c>
      <c r="AT176" s="14">
        <v>32.212000000000003</v>
      </c>
      <c r="AU176" s="14">
        <v>27.213000000000001</v>
      </c>
      <c r="AV176" s="14">
        <v>30.541</v>
      </c>
      <c r="AW176" s="14">
        <v>37.783000000000001</v>
      </c>
      <c r="AX176" s="14">
        <v>48.787999999999997</v>
      </c>
      <c r="AY176" s="14">
        <v>64.400000000000006</v>
      </c>
      <c r="AZ176" s="14">
        <v>78.132000000000005</v>
      </c>
      <c r="BA176" s="14">
        <v>88.442999999999998</v>
      </c>
      <c r="BB176" s="14">
        <v>161.19300000000001</v>
      </c>
      <c r="BC176" s="14">
        <v>134.62</v>
      </c>
      <c r="BD176" s="14">
        <v>129.88200000000001</v>
      </c>
      <c r="BE176" s="14">
        <v>98.566999999999993</v>
      </c>
      <c r="BF176" s="14">
        <v>74.316000000000003</v>
      </c>
      <c r="BG176" s="14">
        <v>60.31</v>
      </c>
      <c r="BH176" s="14">
        <v>62.174999999999997</v>
      </c>
      <c r="BI176" s="14">
        <v>86.731999999999999</v>
      </c>
      <c r="BJ176" s="14">
        <v>108.54600000000001</v>
      </c>
      <c r="BK176" s="14">
        <v>141.31200000000001</v>
      </c>
      <c r="BL176" s="14">
        <v>150.36600000000001</v>
      </c>
      <c r="BM176" s="14">
        <v>161.68100000000001</v>
      </c>
      <c r="BN176" s="14">
        <v>264.142</v>
      </c>
      <c r="BO176" s="14">
        <v>215.73500000000001</v>
      </c>
      <c r="BP176" s="14">
        <v>197.57900000000001</v>
      </c>
      <c r="BQ176" s="14">
        <v>144.11699999999999</v>
      </c>
      <c r="BR176" s="14">
        <v>103.58</v>
      </c>
      <c r="BS176" s="14">
        <v>80.034999999999997</v>
      </c>
      <c r="BT176" s="14">
        <v>87.453000000000003</v>
      </c>
      <c r="BU176" s="14">
        <v>125.29300000000001</v>
      </c>
      <c r="BV176" s="14">
        <v>166.52199999999999</v>
      </c>
      <c r="BW176" s="14">
        <v>226.77500000000001</v>
      </c>
      <c r="BX176" s="14">
        <v>246.46600000000001</v>
      </c>
      <c r="BY176" s="121">
        <v>270.43799999999999</v>
      </c>
      <c r="BZ176" s="122" t="str">
        <f t="shared" si="13"/>
        <v>Minnipa DPI</v>
      </c>
      <c r="CA176" s="14">
        <f t="shared" si="14"/>
        <v>-32.85</v>
      </c>
      <c r="CB176" s="14">
        <f t="shared" si="15"/>
        <v>135.15</v>
      </c>
      <c r="CC176" s="14">
        <f t="shared" si="16"/>
        <v>2.491330626425226</v>
      </c>
      <c r="CD176" s="14">
        <f t="shared" si="17"/>
        <v>15861.572187141144</v>
      </c>
      <c r="CE176" s="102"/>
    </row>
    <row r="177" spans="1:83" x14ac:dyDescent="0.25">
      <c r="A177" s="14">
        <f t="shared" si="12"/>
        <v>11578.507939297931</v>
      </c>
      <c r="B177" s="14" t="s">
        <v>461</v>
      </c>
      <c r="C177" s="14">
        <v>-32.832999999999998</v>
      </c>
      <c r="D177" s="14">
        <v>-70.082999999999998</v>
      </c>
      <c r="E177" s="14">
        <v>3829</v>
      </c>
      <c r="F177" s="14">
        <v>3.633</v>
      </c>
      <c r="G177" s="14">
        <v>2.38</v>
      </c>
      <c r="H177" s="14">
        <v>2.5779999999999998</v>
      </c>
      <c r="I177" s="14">
        <v>-1.268</v>
      </c>
      <c r="J177" s="14">
        <v>-2.8559999999999999</v>
      </c>
      <c r="K177" s="14">
        <v>-5.407</v>
      </c>
      <c r="L177" s="14">
        <v>-4.1520000000000001</v>
      </c>
      <c r="M177" s="14">
        <v>-5.1079999999999997</v>
      </c>
      <c r="N177" s="14">
        <v>-4.3170000000000002</v>
      </c>
      <c r="O177" s="14">
        <v>-2.2669999999999999</v>
      </c>
      <c r="P177" s="14">
        <v>-0.57199999999999995</v>
      </c>
      <c r="Q177" s="14">
        <v>3.57</v>
      </c>
      <c r="R177" s="14">
        <v>103.32299999999999</v>
      </c>
      <c r="S177" s="14">
        <v>106.05200000000001</v>
      </c>
      <c r="T177" s="14">
        <v>131.82400000000001</v>
      </c>
      <c r="U177" s="14">
        <v>129.37700000000001</v>
      </c>
      <c r="V177" s="14">
        <v>116.119</v>
      </c>
      <c r="W177" s="14">
        <v>105.44199999999999</v>
      </c>
      <c r="X177" s="14">
        <v>112.086</v>
      </c>
      <c r="Y177" s="14">
        <v>124.88500000000001</v>
      </c>
      <c r="Z177" s="14">
        <v>107.065</v>
      </c>
      <c r="AA177" s="14">
        <v>111.875</v>
      </c>
      <c r="AB177" s="14">
        <v>102.02800000000001</v>
      </c>
      <c r="AC177" s="14">
        <v>97.025000000000006</v>
      </c>
      <c r="AD177" s="14">
        <v>132.1</v>
      </c>
      <c r="AE177" s="14">
        <v>109.35599999999999</v>
      </c>
      <c r="AF177" s="14">
        <v>100.807</v>
      </c>
      <c r="AG177" s="14">
        <v>74.081999999999994</v>
      </c>
      <c r="AH177" s="14">
        <v>54.051000000000002</v>
      </c>
      <c r="AI177" s="14">
        <v>43.488</v>
      </c>
      <c r="AJ177" s="14">
        <v>50.65</v>
      </c>
      <c r="AK177" s="14">
        <v>63.902000000000001</v>
      </c>
      <c r="AL177" s="14">
        <v>77.376000000000005</v>
      </c>
      <c r="AM177" s="14">
        <v>106.52800000000001</v>
      </c>
      <c r="AN177" s="14">
        <v>126.73</v>
      </c>
      <c r="AO177" s="14">
        <v>134.59800000000001</v>
      </c>
      <c r="AP177" s="14">
        <v>88.456000000000003</v>
      </c>
      <c r="AQ177" s="14">
        <v>69.483000000000004</v>
      </c>
      <c r="AR177" s="14">
        <v>58.323999999999998</v>
      </c>
      <c r="AS177" s="14">
        <v>45.101999999999997</v>
      </c>
      <c r="AT177" s="14">
        <v>34.21</v>
      </c>
      <c r="AU177" s="14">
        <v>29.047000000000001</v>
      </c>
      <c r="AV177" s="14">
        <v>34.454000000000001</v>
      </c>
      <c r="AW177" s="14">
        <v>39.582000000000001</v>
      </c>
      <c r="AX177" s="14">
        <v>49.993000000000002</v>
      </c>
      <c r="AY177" s="14">
        <v>67.198999999999998</v>
      </c>
      <c r="AZ177" s="14">
        <v>81.061999999999998</v>
      </c>
      <c r="BA177" s="14">
        <v>92.052999999999997</v>
      </c>
      <c r="BB177" s="14">
        <v>148.52000000000001</v>
      </c>
      <c r="BC177" s="14">
        <v>121.57599999999999</v>
      </c>
      <c r="BD177" s="14">
        <v>122.212</v>
      </c>
      <c r="BE177" s="14">
        <v>89.361000000000004</v>
      </c>
      <c r="BF177" s="14">
        <v>67.069000000000003</v>
      </c>
      <c r="BG177" s="14">
        <v>54.006999999999998</v>
      </c>
      <c r="BH177" s="14">
        <v>62.25</v>
      </c>
      <c r="BI177" s="14">
        <v>82.012</v>
      </c>
      <c r="BJ177" s="14">
        <v>91.655000000000001</v>
      </c>
      <c r="BK177" s="14">
        <v>125.65600000000001</v>
      </c>
      <c r="BL177" s="14">
        <v>142.245</v>
      </c>
      <c r="BM177" s="14">
        <v>149.68299999999999</v>
      </c>
      <c r="BN177" s="14">
        <v>255.15799999999999</v>
      </c>
      <c r="BO177" s="14">
        <v>206.678</v>
      </c>
      <c r="BP177" s="14">
        <v>192.614</v>
      </c>
      <c r="BQ177" s="14">
        <v>137.88200000000001</v>
      </c>
      <c r="BR177" s="14">
        <v>98.186000000000007</v>
      </c>
      <c r="BS177" s="14">
        <v>80.117000000000004</v>
      </c>
      <c r="BT177" s="14">
        <v>92.046000000000006</v>
      </c>
      <c r="BU177" s="14">
        <v>120.765</v>
      </c>
      <c r="BV177" s="14">
        <v>143.73500000000001</v>
      </c>
      <c r="BW177" s="14">
        <v>202.63</v>
      </c>
      <c r="BX177" s="14">
        <v>239.44800000000001</v>
      </c>
      <c r="BY177" s="121">
        <v>258.32499999999999</v>
      </c>
      <c r="BZ177" s="122" t="str">
        <f t="shared" si="13"/>
        <v>Cristo Redentor</v>
      </c>
      <c r="CA177" s="14">
        <f t="shared" si="14"/>
        <v>-32.832999999999998</v>
      </c>
      <c r="CB177" s="14">
        <f t="shared" si="15"/>
        <v>-70.082999999999998</v>
      </c>
      <c r="CC177" s="14">
        <f t="shared" si="16"/>
        <v>1.8186022858986017</v>
      </c>
      <c r="CD177" s="14">
        <f t="shared" si="17"/>
        <v>11578.507939297931</v>
      </c>
      <c r="CE177" s="102"/>
    </row>
    <row r="178" spans="1:83" x14ac:dyDescent="0.25">
      <c r="A178" s="14">
        <f t="shared" si="12"/>
        <v>9533.7870909666835</v>
      </c>
      <c r="B178" s="14" t="s">
        <v>462</v>
      </c>
      <c r="C178" s="14">
        <v>-32.832999999999998</v>
      </c>
      <c r="D178" s="14">
        <v>17.850000000000001</v>
      </c>
      <c r="E178" s="14">
        <v>67</v>
      </c>
      <c r="F178" s="14">
        <v>17.442</v>
      </c>
      <c r="G178" s="14">
        <v>17.245999999999999</v>
      </c>
      <c r="H178" s="14">
        <v>16.561</v>
      </c>
      <c r="I178" s="14">
        <v>15.863</v>
      </c>
      <c r="J178" s="14">
        <v>14.423</v>
      </c>
      <c r="K178" s="14">
        <v>13.324</v>
      </c>
      <c r="L178" s="14">
        <v>12.606</v>
      </c>
      <c r="M178" s="14">
        <v>12.529</v>
      </c>
      <c r="N178" s="14">
        <v>13.503</v>
      </c>
      <c r="O178" s="14">
        <v>14.938000000000001</v>
      </c>
      <c r="P178" s="14">
        <v>16.021000000000001</v>
      </c>
      <c r="Q178" s="14">
        <v>17.117000000000001</v>
      </c>
      <c r="R178" s="14">
        <v>99.816000000000003</v>
      </c>
      <c r="S178" s="14">
        <v>93.147999999999996</v>
      </c>
      <c r="T178" s="14">
        <v>98.59</v>
      </c>
      <c r="U178" s="14">
        <v>88.117000000000004</v>
      </c>
      <c r="V178" s="14">
        <v>81.016000000000005</v>
      </c>
      <c r="W178" s="14">
        <v>74.162999999999997</v>
      </c>
      <c r="X178" s="14">
        <v>87.138999999999996</v>
      </c>
      <c r="Y178" s="14">
        <v>87.602999999999994</v>
      </c>
      <c r="Z178" s="14">
        <v>98.23</v>
      </c>
      <c r="AA178" s="14">
        <v>107.947</v>
      </c>
      <c r="AB178" s="14">
        <v>97.686999999999998</v>
      </c>
      <c r="AC178" s="14">
        <v>96.320999999999998</v>
      </c>
      <c r="AD178" s="14">
        <v>112.571</v>
      </c>
      <c r="AE178" s="14">
        <v>89.917000000000002</v>
      </c>
      <c r="AF178" s="14">
        <v>77.921000000000006</v>
      </c>
      <c r="AG178" s="14">
        <v>55.94</v>
      </c>
      <c r="AH178" s="14">
        <v>42.076000000000001</v>
      </c>
      <c r="AI178" s="14">
        <v>35.566000000000003</v>
      </c>
      <c r="AJ178" s="14">
        <v>41.692</v>
      </c>
      <c r="AK178" s="14">
        <v>51.279000000000003</v>
      </c>
      <c r="AL178" s="14">
        <v>68.477000000000004</v>
      </c>
      <c r="AM178" s="14">
        <v>98.765000000000001</v>
      </c>
      <c r="AN178" s="14">
        <v>106.87</v>
      </c>
      <c r="AO178" s="14">
        <v>113.364</v>
      </c>
      <c r="AP178" s="14">
        <v>90.379000000000005</v>
      </c>
      <c r="AQ178" s="14">
        <v>68.703999999999994</v>
      </c>
      <c r="AR178" s="14">
        <v>61.929000000000002</v>
      </c>
      <c r="AS178" s="14">
        <v>44.151000000000003</v>
      </c>
      <c r="AT178" s="14">
        <v>31.206</v>
      </c>
      <c r="AU178" s="14">
        <v>26.893000000000001</v>
      </c>
      <c r="AV178" s="14">
        <v>30.954999999999998</v>
      </c>
      <c r="AW178" s="14">
        <v>40.805</v>
      </c>
      <c r="AX178" s="14">
        <v>52.765999999999998</v>
      </c>
      <c r="AY178" s="14">
        <v>70.846000000000004</v>
      </c>
      <c r="AZ178" s="14">
        <v>82.771000000000001</v>
      </c>
      <c r="BA178" s="14">
        <v>92.07</v>
      </c>
      <c r="BB178" s="14">
        <v>128.41</v>
      </c>
      <c r="BC178" s="14">
        <v>106.751</v>
      </c>
      <c r="BD178" s="14">
        <v>92.236000000000004</v>
      </c>
      <c r="BE178" s="14">
        <v>68.176000000000002</v>
      </c>
      <c r="BF178" s="14">
        <v>50.655999999999999</v>
      </c>
      <c r="BG178" s="14">
        <v>42.89</v>
      </c>
      <c r="BH178" s="14">
        <v>49.906999999999996</v>
      </c>
      <c r="BI178" s="14">
        <v>62.012999999999998</v>
      </c>
      <c r="BJ178" s="14">
        <v>87.281999999999996</v>
      </c>
      <c r="BK178" s="14">
        <v>118.145</v>
      </c>
      <c r="BL178" s="14">
        <v>126.23099999999999</v>
      </c>
      <c r="BM178" s="14">
        <v>131.49199999999999</v>
      </c>
      <c r="BN178" s="14">
        <v>212.61</v>
      </c>
      <c r="BO178" s="14">
        <v>173.654</v>
      </c>
      <c r="BP178" s="14">
        <v>147.57599999999999</v>
      </c>
      <c r="BQ178" s="14">
        <v>105.669</v>
      </c>
      <c r="BR178" s="14">
        <v>76.317999999999998</v>
      </c>
      <c r="BS178" s="14">
        <v>63.472999999999999</v>
      </c>
      <c r="BT178" s="14">
        <v>76.974999999999994</v>
      </c>
      <c r="BU178" s="14">
        <v>96.322999999999993</v>
      </c>
      <c r="BV178" s="14">
        <v>133.60300000000001</v>
      </c>
      <c r="BW178" s="14">
        <v>187.68600000000001</v>
      </c>
      <c r="BX178" s="14">
        <v>204.227</v>
      </c>
      <c r="BY178" s="121">
        <v>215.09399999999999</v>
      </c>
      <c r="BZ178" s="122" t="str">
        <f t="shared" si="13"/>
        <v>Cape Columbine</v>
      </c>
      <c r="CA178" s="14">
        <f t="shared" si="14"/>
        <v>-32.832999999999998</v>
      </c>
      <c r="CB178" s="14">
        <f t="shared" si="15"/>
        <v>17.850000000000001</v>
      </c>
      <c r="CC178" s="14">
        <f t="shared" si="16"/>
        <v>1.497443978775205</v>
      </c>
      <c r="CD178" s="14">
        <f t="shared" si="17"/>
        <v>9533.7870909666835</v>
      </c>
      <c r="CE178" s="102"/>
    </row>
    <row r="179" spans="1:83" x14ac:dyDescent="0.25">
      <c r="A179" s="14">
        <f t="shared" si="12"/>
        <v>11506.155227465508</v>
      </c>
      <c r="B179" s="14" t="s">
        <v>463</v>
      </c>
      <c r="C179" s="14">
        <v>-32.832000000000001</v>
      </c>
      <c r="D179" s="14">
        <v>-68.793000000000006</v>
      </c>
      <c r="E179" s="14">
        <v>704.1</v>
      </c>
      <c r="F179" s="14">
        <v>25.597999999999999</v>
      </c>
      <c r="G179" s="14">
        <v>24.010999999999999</v>
      </c>
      <c r="H179" s="14">
        <v>21.588999999999999</v>
      </c>
      <c r="I179" s="14">
        <v>16.934999999999999</v>
      </c>
      <c r="J179" s="14">
        <v>12.879</v>
      </c>
      <c r="K179" s="14">
        <v>9.0250000000000004</v>
      </c>
      <c r="L179" s="14">
        <v>8.32</v>
      </c>
      <c r="M179" s="14">
        <v>11.669</v>
      </c>
      <c r="N179" s="14">
        <v>14.433999999999999</v>
      </c>
      <c r="O179" s="14">
        <v>18.521999999999998</v>
      </c>
      <c r="P179" s="14">
        <v>21.658999999999999</v>
      </c>
      <c r="Q179" s="14">
        <v>24.835000000000001</v>
      </c>
      <c r="R179" s="14">
        <v>96.262</v>
      </c>
      <c r="S179" s="14">
        <v>97.480999999999995</v>
      </c>
      <c r="T179" s="14">
        <v>118.39700000000001</v>
      </c>
      <c r="U179" s="14">
        <v>116.87</v>
      </c>
      <c r="V179" s="14">
        <v>108.188</v>
      </c>
      <c r="W179" s="14">
        <v>103.325</v>
      </c>
      <c r="X179" s="14">
        <v>114.544</v>
      </c>
      <c r="Y179" s="14">
        <v>124.693</v>
      </c>
      <c r="Z179" s="14">
        <v>119.982</v>
      </c>
      <c r="AA179" s="14">
        <v>111.48699999999999</v>
      </c>
      <c r="AB179" s="14">
        <v>94.6</v>
      </c>
      <c r="AC179" s="14">
        <v>91.808999999999997</v>
      </c>
      <c r="AD179" s="14">
        <v>122.26300000000001</v>
      </c>
      <c r="AE179" s="14">
        <v>105.685</v>
      </c>
      <c r="AF179" s="14">
        <v>89.575000000000003</v>
      </c>
      <c r="AG179" s="14">
        <v>64.813999999999993</v>
      </c>
      <c r="AH179" s="14">
        <v>47.154000000000003</v>
      </c>
      <c r="AI179" s="14">
        <v>40.484000000000002</v>
      </c>
      <c r="AJ179" s="14">
        <v>46.734999999999999</v>
      </c>
      <c r="AK179" s="14">
        <v>62.648000000000003</v>
      </c>
      <c r="AL179" s="14">
        <v>80.680000000000007</v>
      </c>
      <c r="AM179" s="14">
        <v>105.33</v>
      </c>
      <c r="AN179" s="14">
        <v>115.02</v>
      </c>
      <c r="AO179" s="14">
        <v>130.524</v>
      </c>
      <c r="AP179" s="14">
        <v>83.441000000000003</v>
      </c>
      <c r="AQ179" s="14">
        <v>61.585000000000001</v>
      </c>
      <c r="AR179" s="14">
        <v>55.283000000000001</v>
      </c>
      <c r="AS179" s="14">
        <v>39.723999999999997</v>
      </c>
      <c r="AT179" s="14">
        <v>30.407</v>
      </c>
      <c r="AU179" s="14">
        <v>26.591999999999999</v>
      </c>
      <c r="AV179" s="14">
        <v>29.068000000000001</v>
      </c>
      <c r="AW179" s="14">
        <v>38.764000000000003</v>
      </c>
      <c r="AX179" s="14">
        <v>48.256</v>
      </c>
      <c r="AY179" s="14">
        <v>64.492000000000004</v>
      </c>
      <c r="AZ179" s="14">
        <v>75.825999999999993</v>
      </c>
      <c r="BA179" s="14">
        <v>88.058999999999997</v>
      </c>
      <c r="BB179" s="14">
        <v>146.648</v>
      </c>
      <c r="BC179" s="14">
        <v>109.489</v>
      </c>
      <c r="BD179" s="14">
        <v>105.85</v>
      </c>
      <c r="BE179" s="14">
        <v>81.578000000000003</v>
      </c>
      <c r="BF179" s="14">
        <v>60.89</v>
      </c>
      <c r="BG179" s="14">
        <v>51.57</v>
      </c>
      <c r="BH179" s="14">
        <v>59.561</v>
      </c>
      <c r="BI179" s="14">
        <v>78.935000000000002</v>
      </c>
      <c r="BJ179" s="14">
        <v>96.751000000000005</v>
      </c>
      <c r="BK179" s="14">
        <v>128.73099999999999</v>
      </c>
      <c r="BL179" s="14">
        <v>133.51300000000001</v>
      </c>
      <c r="BM179" s="14">
        <v>149.76400000000001</v>
      </c>
      <c r="BN179" s="14">
        <v>240.75899999999999</v>
      </c>
      <c r="BO179" s="14">
        <v>193.999</v>
      </c>
      <c r="BP179" s="14">
        <v>171.142</v>
      </c>
      <c r="BQ179" s="14">
        <v>122.995</v>
      </c>
      <c r="BR179" s="14">
        <v>91.213999999999999</v>
      </c>
      <c r="BS179" s="14">
        <v>77.070999999999998</v>
      </c>
      <c r="BT179" s="14">
        <v>88.87</v>
      </c>
      <c r="BU179" s="14">
        <v>118.715</v>
      </c>
      <c r="BV179" s="14">
        <v>153.59200000000001</v>
      </c>
      <c r="BW179" s="14">
        <v>202.58099999999999</v>
      </c>
      <c r="BX179" s="14">
        <v>224.49299999999999</v>
      </c>
      <c r="BY179" s="121">
        <v>255.18899999999999</v>
      </c>
      <c r="BZ179" s="122" t="str">
        <f t="shared" si="13"/>
        <v>Mendoza El Plumerillo Intl AP</v>
      </c>
      <c r="CA179" s="14">
        <f t="shared" si="14"/>
        <v>-32.832000000000001</v>
      </c>
      <c r="CB179" s="14">
        <f t="shared" si="15"/>
        <v>-68.793000000000006</v>
      </c>
      <c r="CC179" s="14">
        <f t="shared" si="16"/>
        <v>1.8072380576388605</v>
      </c>
      <c r="CD179" s="14">
        <f t="shared" si="17"/>
        <v>11506.155227465508</v>
      </c>
      <c r="CE179" s="102"/>
    </row>
    <row r="180" spans="1:83" x14ac:dyDescent="0.25">
      <c r="A180" s="14">
        <f t="shared" si="12"/>
        <v>10859.75189069901</v>
      </c>
      <c r="B180" s="14" t="s">
        <v>464</v>
      </c>
      <c r="C180" s="14">
        <v>-32.799999999999997</v>
      </c>
      <c r="D180" s="14">
        <v>-56.517000000000003</v>
      </c>
      <c r="E180" s="14">
        <v>75</v>
      </c>
      <c r="F180" s="14">
        <v>24.518000000000001</v>
      </c>
      <c r="G180" s="14">
        <v>23.402999999999999</v>
      </c>
      <c r="H180" s="14">
        <v>21.384</v>
      </c>
      <c r="I180" s="14">
        <v>17.542000000000002</v>
      </c>
      <c r="J180" s="14">
        <v>14.651</v>
      </c>
      <c r="K180" s="14">
        <v>10.87</v>
      </c>
      <c r="L180" s="14">
        <v>10.784000000000001</v>
      </c>
      <c r="M180" s="14">
        <v>12.11</v>
      </c>
      <c r="N180" s="14">
        <v>14.005000000000001</v>
      </c>
      <c r="O180" s="14">
        <v>17.318999999999999</v>
      </c>
      <c r="P180" s="14">
        <v>19.93</v>
      </c>
      <c r="Q180" s="14">
        <v>21.870999999999999</v>
      </c>
      <c r="R180" s="14">
        <v>95.554000000000002</v>
      </c>
      <c r="S180" s="14">
        <v>96.263000000000005</v>
      </c>
      <c r="T180" s="14">
        <v>121.941</v>
      </c>
      <c r="U180" s="14">
        <v>111.535</v>
      </c>
      <c r="V180" s="14">
        <v>102.563</v>
      </c>
      <c r="W180" s="14">
        <v>90.906000000000006</v>
      </c>
      <c r="X180" s="14">
        <v>95.322999999999993</v>
      </c>
      <c r="Y180" s="14">
        <v>103.584</v>
      </c>
      <c r="Z180" s="14">
        <v>109.608</v>
      </c>
      <c r="AA180" s="14">
        <v>110.911</v>
      </c>
      <c r="AB180" s="14">
        <v>92.697999999999993</v>
      </c>
      <c r="AC180" s="14">
        <v>89.557000000000002</v>
      </c>
      <c r="AD180" s="14">
        <v>117.009</v>
      </c>
      <c r="AE180" s="14">
        <v>94.358000000000004</v>
      </c>
      <c r="AF180" s="14">
        <v>84.545000000000002</v>
      </c>
      <c r="AG180" s="14">
        <v>60.5</v>
      </c>
      <c r="AH180" s="14">
        <v>45.225999999999999</v>
      </c>
      <c r="AI180" s="14">
        <v>39.340000000000003</v>
      </c>
      <c r="AJ180" s="14">
        <v>38.122999999999998</v>
      </c>
      <c r="AK180" s="14">
        <v>53.283999999999999</v>
      </c>
      <c r="AL180" s="14">
        <v>70.712000000000003</v>
      </c>
      <c r="AM180" s="14">
        <v>96.424000000000007</v>
      </c>
      <c r="AN180" s="14">
        <v>106.205</v>
      </c>
      <c r="AO180" s="14">
        <v>114.718</v>
      </c>
      <c r="AP180" s="14">
        <v>81.858999999999995</v>
      </c>
      <c r="AQ180" s="14">
        <v>63.152999999999999</v>
      </c>
      <c r="AR180" s="14">
        <v>56.831000000000003</v>
      </c>
      <c r="AS180" s="14">
        <v>42.484999999999999</v>
      </c>
      <c r="AT180" s="14">
        <v>33.164999999999999</v>
      </c>
      <c r="AU180" s="14">
        <v>27.812999999999999</v>
      </c>
      <c r="AV180" s="14">
        <v>29.699000000000002</v>
      </c>
      <c r="AW180" s="14">
        <v>38.075000000000003</v>
      </c>
      <c r="AX180" s="14">
        <v>48.465000000000003</v>
      </c>
      <c r="AY180" s="14">
        <v>64.775999999999996</v>
      </c>
      <c r="AZ180" s="14">
        <v>74.346000000000004</v>
      </c>
      <c r="BA180" s="14">
        <v>85.27</v>
      </c>
      <c r="BB180" s="14">
        <v>146.25399999999999</v>
      </c>
      <c r="BC180" s="14">
        <v>120.825</v>
      </c>
      <c r="BD180" s="14">
        <v>117.485</v>
      </c>
      <c r="BE180" s="14">
        <v>81.947000000000003</v>
      </c>
      <c r="BF180" s="14">
        <v>63.462000000000003</v>
      </c>
      <c r="BG180" s="14">
        <v>48.963999999999999</v>
      </c>
      <c r="BH180" s="14">
        <v>57.963000000000001</v>
      </c>
      <c r="BI180" s="14">
        <v>72.444999999999993</v>
      </c>
      <c r="BJ180" s="14">
        <v>94.53</v>
      </c>
      <c r="BK180" s="14">
        <v>123.979</v>
      </c>
      <c r="BL180" s="14">
        <v>135.02799999999999</v>
      </c>
      <c r="BM180" s="14">
        <v>144.821</v>
      </c>
      <c r="BN180" s="14">
        <v>241.74600000000001</v>
      </c>
      <c r="BO180" s="14">
        <v>191.50200000000001</v>
      </c>
      <c r="BP180" s="14">
        <v>175.161</v>
      </c>
      <c r="BQ180" s="14">
        <v>120.755</v>
      </c>
      <c r="BR180" s="14">
        <v>89.84</v>
      </c>
      <c r="BS180" s="14">
        <v>72.001000000000005</v>
      </c>
      <c r="BT180" s="14">
        <v>79.361999999999995</v>
      </c>
      <c r="BU180" s="14">
        <v>106.539</v>
      </c>
      <c r="BV180" s="14">
        <v>143.53100000000001</v>
      </c>
      <c r="BW180" s="14">
        <v>196.51400000000001</v>
      </c>
      <c r="BX180" s="14">
        <v>219.73099999999999</v>
      </c>
      <c r="BY180" s="121">
        <v>236.24299999999999</v>
      </c>
      <c r="BZ180" s="122" t="str">
        <f t="shared" si="13"/>
        <v>Paso de los Toros</v>
      </c>
      <c r="CA180" s="14">
        <f t="shared" si="14"/>
        <v>-32.799999999999997</v>
      </c>
      <c r="CB180" s="14">
        <f t="shared" si="15"/>
        <v>-56.517000000000003</v>
      </c>
      <c r="CC180" s="14">
        <f t="shared" si="16"/>
        <v>1.7057093812308954</v>
      </c>
      <c r="CD180" s="14">
        <f t="shared" si="17"/>
        <v>10859.75189069901</v>
      </c>
      <c r="CE180" s="102"/>
    </row>
    <row r="181" spans="1:83" x14ac:dyDescent="0.25">
      <c r="A181" s="14">
        <f t="shared" si="12"/>
        <v>11656.284370625353</v>
      </c>
      <c r="B181" s="14" t="s">
        <v>465</v>
      </c>
      <c r="C181" s="14">
        <v>-32.79</v>
      </c>
      <c r="D181" s="14">
        <v>-71.522000000000006</v>
      </c>
      <c r="E181" s="14">
        <v>3.7</v>
      </c>
      <c r="F181" s="14">
        <v>16.056000000000001</v>
      </c>
      <c r="G181" s="14">
        <v>15.789</v>
      </c>
      <c r="H181" s="14">
        <v>13.863</v>
      </c>
      <c r="I181" s="14">
        <v>11.590999999999999</v>
      </c>
      <c r="J181" s="14">
        <v>10.906000000000001</v>
      </c>
      <c r="K181" s="14">
        <v>9.9009999999999998</v>
      </c>
      <c r="L181" s="14">
        <v>8.8450000000000006</v>
      </c>
      <c r="M181" s="14">
        <v>9.782</v>
      </c>
      <c r="N181" s="14">
        <v>10.433</v>
      </c>
      <c r="O181" s="14">
        <v>12.271000000000001</v>
      </c>
      <c r="P181" s="14">
        <v>14.13</v>
      </c>
      <c r="Q181" s="14">
        <v>15.148</v>
      </c>
      <c r="R181" s="14">
        <v>101.77200000000001</v>
      </c>
      <c r="S181" s="14">
        <v>92.167000000000002</v>
      </c>
      <c r="T181" s="14">
        <v>102.86499999999999</v>
      </c>
      <c r="U181" s="14">
        <v>83.504000000000005</v>
      </c>
      <c r="V181" s="14">
        <v>70.259</v>
      </c>
      <c r="W181" s="14">
        <v>60.386000000000003</v>
      </c>
      <c r="X181" s="14">
        <v>69.808999999999997</v>
      </c>
      <c r="Y181" s="14">
        <v>80.956000000000003</v>
      </c>
      <c r="Z181" s="14">
        <v>88.644999999999996</v>
      </c>
      <c r="AA181" s="14">
        <v>89.835999999999999</v>
      </c>
      <c r="AB181" s="14">
        <v>97.247</v>
      </c>
      <c r="AC181" s="14">
        <v>101.875</v>
      </c>
      <c r="AD181" s="14">
        <v>109.497</v>
      </c>
      <c r="AE181" s="14">
        <v>88.215999999999994</v>
      </c>
      <c r="AF181" s="14">
        <v>79.438999999999993</v>
      </c>
      <c r="AG181" s="14">
        <v>51.941000000000003</v>
      </c>
      <c r="AH181" s="14">
        <v>39.104999999999997</v>
      </c>
      <c r="AI181" s="14">
        <v>31.937999999999999</v>
      </c>
      <c r="AJ181" s="14">
        <v>35.588000000000001</v>
      </c>
      <c r="AK181" s="14">
        <v>47.121000000000002</v>
      </c>
      <c r="AL181" s="14">
        <v>64.525999999999996</v>
      </c>
      <c r="AM181" s="14">
        <v>83.653999999999996</v>
      </c>
      <c r="AN181" s="14">
        <v>101.137</v>
      </c>
      <c r="AO181" s="14">
        <v>114.85</v>
      </c>
      <c r="AP181" s="14">
        <v>91.248000000000005</v>
      </c>
      <c r="AQ181" s="14">
        <v>70.741</v>
      </c>
      <c r="AR181" s="14">
        <v>61.77</v>
      </c>
      <c r="AS181" s="14">
        <v>45.009</v>
      </c>
      <c r="AT181" s="14">
        <v>34.155999999999999</v>
      </c>
      <c r="AU181" s="14">
        <v>28.262</v>
      </c>
      <c r="AV181" s="14">
        <v>31.244</v>
      </c>
      <c r="AW181" s="14">
        <v>40.828000000000003</v>
      </c>
      <c r="AX181" s="14">
        <v>52.793999999999997</v>
      </c>
      <c r="AY181" s="14">
        <v>66.183999999999997</v>
      </c>
      <c r="AZ181" s="14">
        <v>84.29</v>
      </c>
      <c r="BA181" s="14">
        <v>95.977999999999994</v>
      </c>
      <c r="BB181" s="14">
        <v>136.095</v>
      </c>
      <c r="BC181" s="14">
        <v>105.19799999999999</v>
      </c>
      <c r="BD181" s="14">
        <v>101.32299999999999</v>
      </c>
      <c r="BE181" s="14">
        <v>66.930000000000007</v>
      </c>
      <c r="BF181" s="14">
        <v>50.16</v>
      </c>
      <c r="BG181" s="14">
        <v>39.325000000000003</v>
      </c>
      <c r="BH181" s="14">
        <v>45.024999999999999</v>
      </c>
      <c r="BI181" s="14">
        <v>59.674999999999997</v>
      </c>
      <c r="BJ181" s="14">
        <v>79.337000000000003</v>
      </c>
      <c r="BK181" s="14">
        <v>98.715999999999994</v>
      </c>
      <c r="BL181" s="14">
        <v>125.407</v>
      </c>
      <c r="BM181" s="14">
        <v>137.893</v>
      </c>
      <c r="BN181" s="14">
        <v>215.548</v>
      </c>
      <c r="BO181" s="14">
        <v>168.21199999999999</v>
      </c>
      <c r="BP181" s="14">
        <v>154.13</v>
      </c>
      <c r="BQ181" s="14">
        <v>102.208</v>
      </c>
      <c r="BR181" s="14">
        <v>72.86</v>
      </c>
      <c r="BS181" s="14">
        <v>58.962000000000003</v>
      </c>
      <c r="BT181" s="14">
        <v>68.790999999999997</v>
      </c>
      <c r="BU181" s="14">
        <v>92.34</v>
      </c>
      <c r="BV181" s="14">
        <v>120.759</v>
      </c>
      <c r="BW181" s="14">
        <v>155.04900000000001</v>
      </c>
      <c r="BX181" s="14">
        <v>196.886</v>
      </c>
      <c r="BY181" s="121">
        <v>225.285</v>
      </c>
      <c r="BZ181" s="122" t="str">
        <f t="shared" si="13"/>
        <v>Quintero AP</v>
      </c>
      <c r="CA181" s="14">
        <f t="shared" si="14"/>
        <v>-32.79</v>
      </c>
      <c r="CB181" s="14">
        <f t="shared" si="15"/>
        <v>-71.522000000000006</v>
      </c>
      <c r="CC181" s="14">
        <f t="shared" si="16"/>
        <v>1.8308184018733569</v>
      </c>
      <c r="CD181" s="14">
        <f t="shared" si="17"/>
        <v>11656.284370625353</v>
      </c>
      <c r="CE181" s="102"/>
    </row>
    <row r="182" spans="1:83" x14ac:dyDescent="0.25">
      <c r="A182" s="14">
        <f t="shared" si="12"/>
        <v>9690.3081156040935</v>
      </c>
      <c r="B182" s="14" t="s">
        <v>466</v>
      </c>
      <c r="C182" s="14">
        <v>-32.732999999999997</v>
      </c>
      <c r="D182" s="14">
        <v>25.582999999999998</v>
      </c>
      <c r="E182" s="14">
        <v>720</v>
      </c>
      <c r="F182" s="14">
        <v>18.46</v>
      </c>
      <c r="G182" s="14">
        <v>18.074000000000002</v>
      </c>
      <c r="H182" s="14">
        <v>16.498000000000001</v>
      </c>
      <c r="I182" s="14">
        <v>13.509</v>
      </c>
      <c r="J182" s="14">
        <v>10.601000000000001</v>
      </c>
      <c r="K182" s="14">
        <v>8.9290000000000003</v>
      </c>
      <c r="L182" s="14">
        <v>8.1950000000000003</v>
      </c>
      <c r="M182" s="14">
        <v>9.1769999999999996</v>
      </c>
      <c r="N182" s="14">
        <v>11.285</v>
      </c>
      <c r="O182" s="14">
        <v>13.413</v>
      </c>
      <c r="P182" s="14">
        <v>15.813000000000001</v>
      </c>
      <c r="Q182" s="14">
        <v>17.613</v>
      </c>
      <c r="R182" s="14">
        <v>93.807000000000002</v>
      </c>
      <c r="S182" s="14">
        <v>97.194000000000003</v>
      </c>
      <c r="T182" s="14">
        <v>118.27500000000001</v>
      </c>
      <c r="U182" s="14">
        <v>128.82599999999999</v>
      </c>
      <c r="V182" s="14">
        <v>125.818</v>
      </c>
      <c r="W182" s="14">
        <v>126.429</v>
      </c>
      <c r="X182" s="14">
        <v>137.495</v>
      </c>
      <c r="Y182" s="14">
        <v>134.31100000000001</v>
      </c>
      <c r="Z182" s="14">
        <v>124.788</v>
      </c>
      <c r="AA182" s="14">
        <v>110.544</v>
      </c>
      <c r="AB182" s="14">
        <v>93.703000000000003</v>
      </c>
      <c r="AC182" s="14">
        <v>92.328000000000003</v>
      </c>
      <c r="AD182" s="14">
        <v>106.538</v>
      </c>
      <c r="AE182" s="14">
        <v>89.103999999999999</v>
      </c>
      <c r="AF182" s="14">
        <v>85.893000000000001</v>
      </c>
      <c r="AG182" s="14">
        <v>65.459999999999994</v>
      </c>
      <c r="AH182" s="14">
        <v>50.496000000000002</v>
      </c>
      <c r="AI182" s="14">
        <v>43.796999999999997</v>
      </c>
      <c r="AJ182" s="14">
        <v>49.518999999999998</v>
      </c>
      <c r="AK182" s="14">
        <v>60.420999999999999</v>
      </c>
      <c r="AL182" s="14">
        <v>77.64</v>
      </c>
      <c r="AM182" s="14">
        <v>92.081999999999994</v>
      </c>
      <c r="AN182" s="14">
        <v>101.66200000000001</v>
      </c>
      <c r="AO182" s="14">
        <v>118.542</v>
      </c>
      <c r="AP182" s="14">
        <v>78.700999999999993</v>
      </c>
      <c r="AQ182" s="14">
        <v>61.780999999999999</v>
      </c>
      <c r="AR182" s="14">
        <v>57.656999999999996</v>
      </c>
      <c r="AS182" s="14">
        <v>42.197000000000003</v>
      </c>
      <c r="AT182" s="14">
        <v>31.829000000000001</v>
      </c>
      <c r="AU182" s="14">
        <v>25.844999999999999</v>
      </c>
      <c r="AV182" s="14">
        <v>28.161000000000001</v>
      </c>
      <c r="AW182" s="14">
        <v>37.837000000000003</v>
      </c>
      <c r="AX182" s="14">
        <v>48.643999999999998</v>
      </c>
      <c r="AY182" s="14">
        <v>65.554000000000002</v>
      </c>
      <c r="AZ182" s="14">
        <v>75.046000000000006</v>
      </c>
      <c r="BA182" s="14">
        <v>88.361999999999995</v>
      </c>
      <c r="BB182" s="14">
        <v>143.101</v>
      </c>
      <c r="BC182" s="14">
        <v>119.17</v>
      </c>
      <c r="BD182" s="14">
        <v>110.589</v>
      </c>
      <c r="BE182" s="14">
        <v>88.516999999999996</v>
      </c>
      <c r="BF182" s="14">
        <v>69.867999999999995</v>
      </c>
      <c r="BG182" s="14">
        <v>58.076000000000001</v>
      </c>
      <c r="BH182" s="14">
        <v>67.516999999999996</v>
      </c>
      <c r="BI182" s="14">
        <v>83.759</v>
      </c>
      <c r="BJ182" s="14">
        <v>102.077</v>
      </c>
      <c r="BK182" s="14">
        <v>123.19199999999999</v>
      </c>
      <c r="BL182" s="14">
        <v>132.197</v>
      </c>
      <c r="BM182" s="14">
        <v>147.524</v>
      </c>
      <c r="BN182" s="14">
        <v>233.691</v>
      </c>
      <c r="BO182" s="14">
        <v>191.25299999999999</v>
      </c>
      <c r="BP182" s="14">
        <v>172.25299999999999</v>
      </c>
      <c r="BQ182" s="14">
        <v>135.32300000000001</v>
      </c>
      <c r="BR182" s="14">
        <v>101.959</v>
      </c>
      <c r="BS182" s="14">
        <v>87.510999999999996</v>
      </c>
      <c r="BT182" s="14">
        <v>98.841999999999999</v>
      </c>
      <c r="BU182" s="14">
        <v>125.872</v>
      </c>
      <c r="BV182" s="14">
        <v>159.92599999999999</v>
      </c>
      <c r="BW182" s="14">
        <v>194.87299999999999</v>
      </c>
      <c r="BX182" s="14">
        <v>215.49299999999999</v>
      </c>
      <c r="BY182" s="121">
        <v>243.57900000000001</v>
      </c>
      <c r="BZ182" s="122" t="str">
        <f t="shared" si="13"/>
        <v>Somerset East</v>
      </c>
      <c r="CA182" s="14">
        <f t="shared" si="14"/>
        <v>-32.732999999999997</v>
      </c>
      <c r="CB182" s="14">
        <f t="shared" si="15"/>
        <v>25.582999999999998</v>
      </c>
      <c r="CC182" s="14">
        <f t="shared" si="16"/>
        <v>1.5220282770880016</v>
      </c>
      <c r="CD182" s="14">
        <f t="shared" si="17"/>
        <v>9690.3081156040935</v>
      </c>
      <c r="CE182" s="102"/>
    </row>
    <row r="183" spans="1:83" x14ac:dyDescent="0.25">
      <c r="A183" s="14">
        <f t="shared" si="12"/>
        <v>16826.346309497887</v>
      </c>
      <c r="B183" s="14" t="s">
        <v>467</v>
      </c>
      <c r="C183" s="14">
        <v>-32.732999999999997</v>
      </c>
      <c r="D183" s="14">
        <v>150.233</v>
      </c>
      <c r="E183" s="14">
        <v>1130</v>
      </c>
      <c r="F183" s="14">
        <v>17.757000000000001</v>
      </c>
      <c r="G183" s="14">
        <v>17.039000000000001</v>
      </c>
      <c r="H183" s="14">
        <v>14.494</v>
      </c>
      <c r="I183" s="14">
        <v>11.903</v>
      </c>
      <c r="J183" s="14">
        <v>8.98</v>
      </c>
      <c r="K183" s="14">
        <v>6.1150000000000002</v>
      </c>
      <c r="L183" s="14">
        <v>5.0359999999999996</v>
      </c>
      <c r="M183" s="14">
        <v>6.2279999999999998</v>
      </c>
      <c r="N183" s="14">
        <v>9.0280000000000005</v>
      </c>
      <c r="O183" s="14">
        <v>11.682</v>
      </c>
      <c r="P183" s="14">
        <v>14.6</v>
      </c>
      <c r="Q183" s="14">
        <v>16.881</v>
      </c>
      <c r="R183" s="14">
        <v>87.122</v>
      </c>
      <c r="S183" s="14">
        <v>90.022000000000006</v>
      </c>
      <c r="T183" s="14">
        <v>101.35599999999999</v>
      </c>
      <c r="U183" s="14">
        <v>108.506</v>
      </c>
      <c r="V183" s="14">
        <v>99.784999999999997</v>
      </c>
      <c r="W183" s="14">
        <v>77.822999999999993</v>
      </c>
      <c r="X183" s="14">
        <v>85.838999999999999</v>
      </c>
      <c r="Y183" s="14">
        <v>114.937</v>
      </c>
      <c r="Z183" s="14">
        <v>116.768</v>
      </c>
      <c r="AA183" s="14">
        <v>110.81699999999999</v>
      </c>
      <c r="AB183" s="14">
        <v>92.781999999999996</v>
      </c>
      <c r="AC183" s="14">
        <v>88.762</v>
      </c>
      <c r="AD183" s="14">
        <v>97.549000000000007</v>
      </c>
      <c r="AE183" s="14">
        <v>83.869</v>
      </c>
      <c r="AF183" s="14">
        <v>71.798000000000002</v>
      </c>
      <c r="AG183" s="14">
        <v>53.162999999999997</v>
      </c>
      <c r="AH183" s="14">
        <v>41.709000000000003</v>
      </c>
      <c r="AI183" s="14">
        <v>32.314999999999998</v>
      </c>
      <c r="AJ183" s="14">
        <v>38.445</v>
      </c>
      <c r="AK183" s="14">
        <v>53.515000000000001</v>
      </c>
      <c r="AL183" s="14">
        <v>69.674000000000007</v>
      </c>
      <c r="AM183" s="14">
        <v>95.730999999999995</v>
      </c>
      <c r="AN183" s="14">
        <v>99.635999999999996</v>
      </c>
      <c r="AO183" s="14">
        <v>113.10899999999999</v>
      </c>
      <c r="AP183" s="14">
        <v>77.718000000000004</v>
      </c>
      <c r="AQ183" s="14">
        <v>61.621000000000002</v>
      </c>
      <c r="AR183" s="14">
        <v>54.591999999999999</v>
      </c>
      <c r="AS183" s="14">
        <v>39.997999999999998</v>
      </c>
      <c r="AT183" s="14">
        <v>31.765999999999998</v>
      </c>
      <c r="AU183" s="14">
        <v>27.106000000000002</v>
      </c>
      <c r="AV183" s="14">
        <v>31.417000000000002</v>
      </c>
      <c r="AW183" s="14">
        <v>39.283999999999999</v>
      </c>
      <c r="AX183" s="14">
        <v>49.21</v>
      </c>
      <c r="AY183" s="14">
        <v>64.034999999999997</v>
      </c>
      <c r="AZ183" s="14">
        <v>76.727999999999994</v>
      </c>
      <c r="BA183" s="14">
        <v>84.548000000000002</v>
      </c>
      <c r="BB183" s="14">
        <v>135.47200000000001</v>
      </c>
      <c r="BC183" s="14">
        <v>115.206</v>
      </c>
      <c r="BD183" s="14">
        <v>105.79</v>
      </c>
      <c r="BE183" s="14">
        <v>85.001000000000005</v>
      </c>
      <c r="BF183" s="14">
        <v>62.478999999999999</v>
      </c>
      <c r="BG183" s="14">
        <v>47.393999999999998</v>
      </c>
      <c r="BH183" s="14">
        <v>55.091999999999999</v>
      </c>
      <c r="BI183" s="14">
        <v>80.174000000000007</v>
      </c>
      <c r="BJ183" s="14">
        <v>106.467</v>
      </c>
      <c r="BK183" s="14">
        <v>129.00200000000001</v>
      </c>
      <c r="BL183" s="14">
        <v>137.50200000000001</v>
      </c>
      <c r="BM183" s="14">
        <v>143.059</v>
      </c>
      <c r="BN183" s="14">
        <v>205.94300000000001</v>
      </c>
      <c r="BO183" s="14">
        <v>175.535</v>
      </c>
      <c r="BP183" s="14">
        <v>150.178</v>
      </c>
      <c r="BQ183" s="14">
        <v>116.288</v>
      </c>
      <c r="BR183" s="14">
        <v>86.137</v>
      </c>
      <c r="BS183" s="14">
        <v>65.704999999999998</v>
      </c>
      <c r="BT183" s="14">
        <v>76.274000000000001</v>
      </c>
      <c r="BU183" s="14">
        <v>112.446</v>
      </c>
      <c r="BV183" s="14">
        <v>152.31899999999999</v>
      </c>
      <c r="BW183" s="14">
        <v>197.358</v>
      </c>
      <c r="BX183" s="14">
        <v>207.471</v>
      </c>
      <c r="BY183" s="121">
        <v>233.501</v>
      </c>
      <c r="BZ183" s="122" t="str">
        <f t="shared" si="13"/>
        <v>Nullo Mountain State Forest</v>
      </c>
      <c r="CA183" s="14">
        <f t="shared" si="14"/>
        <v>-32.732999999999997</v>
      </c>
      <c r="CB183" s="14">
        <f t="shared" si="15"/>
        <v>150.233</v>
      </c>
      <c r="CC183" s="14">
        <f t="shared" si="16"/>
        <v>2.642864868444339</v>
      </c>
      <c r="CD183" s="14">
        <f t="shared" si="17"/>
        <v>16826.346309497887</v>
      </c>
      <c r="CE183" s="102"/>
    </row>
    <row r="184" spans="1:83" x14ac:dyDescent="0.25">
      <c r="A184" s="14">
        <f t="shared" si="12"/>
        <v>14537.870005762517</v>
      </c>
      <c r="B184" s="14" t="s">
        <v>468</v>
      </c>
      <c r="C184" s="14">
        <v>-32.716999999999999</v>
      </c>
      <c r="D184" s="14">
        <v>116.05</v>
      </c>
      <c r="E184" s="14">
        <v>268</v>
      </c>
      <c r="F184" s="14">
        <v>22.151</v>
      </c>
      <c r="G184" s="14">
        <v>21.905999999999999</v>
      </c>
      <c r="H184" s="14">
        <v>20.079999999999998</v>
      </c>
      <c r="I184" s="14">
        <v>16.242999999999999</v>
      </c>
      <c r="J184" s="14">
        <v>12.695</v>
      </c>
      <c r="K184" s="14">
        <v>11.010999999999999</v>
      </c>
      <c r="L184" s="14">
        <v>10.638999999999999</v>
      </c>
      <c r="M184" s="14">
        <v>10.734999999999999</v>
      </c>
      <c r="N184" s="14">
        <v>11.587999999999999</v>
      </c>
      <c r="O184" s="14">
        <v>14.81</v>
      </c>
      <c r="P184" s="14">
        <v>17.515999999999998</v>
      </c>
      <c r="Q184" s="14">
        <v>20.088999999999999</v>
      </c>
      <c r="R184" s="14">
        <v>97.978999999999999</v>
      </c>
      <c r="S184" s="14">
        <v>103.937</v>
      </c>
      <c r="T184" s="14">
        <v>130.28800000000001</v>
      </c>
      <c r="U184" s="14">
        <v>131.85499999999999</v>
      </c>
      <c r="V184" s="14">
        <v>115.977</v>
      </c>
      <c r="W184" s="14">
        <v>97.912999999999997</v>
      </c>
      <c r="X184" s="14">
        <v>99.971000000000004</v>
      </c>
      <c r="Y184" s="14">
        <v>104.693</v>
      </c>
      <c r="Z184" s="14">
        <v>115.91200000000001</v>
      </c>
      <c r="AA184" s="14">
        <v>117.255</v>
      </c>
      <c r="AB184" s="14">
        <v>99.489000000000004</v>
      </c>
      <c r="AC184" s="14">
        <v>93.338999999999999</v>
      </c>
      <c r="AD184" s="14">
        <v>124.949</v>
      </c>
      <c r="AE184" s="14">
        <v>102.496</v>
      </c>
      <c r="AF184" s="14">
        <v>86.92</v>
      </c>
      <c r="AG184" s="14">
        <v>64.754000000000005</v>
      </c>
      <c r="AH184" s="14">
        <v>42.707999999999998</v>
      </c>
      <c r="AI184" s="14">
        <v>33.619</v>
      </c>
      <c r="AJ184" s="14">
        <v>37.905999999999999</v>
      </c>
      <c r="AK184" s="14">
        <v>46.094000000000001</v>
      </c>
      <c r="AL184" s="14">
        <v>68.09</v>
      </c>
      <c r="AM184" s="14">
        <v>93.539000000000001</v>
      </c>
      <c r="AN184" s="14">
        <v>111.86499999999999</v>
      </c>
      <c r="AO184" s="14">
        <v>124.48</v>
      </c>
      <c r="AP184" s="14">
        <v>82.697999999999993</v>
      </c>
      <c r="AQ184" s="14">
        <v>61.122</v>
      </c>
      <c r="AR184" s="14">
        <v>53.732999999999997</v>
      </c>
      <c r="AS184" s="14">
        <v>41.555999999999997</v>
      </c>
      <c r="AT184" s="14">
        <v>33.393000000000001</v>
      </c>
      <c r="AU184" s="14">
        <v>27.007000000000001</v>
      </c>
      <c r="AV184" s="14">
        <v>30.462</v>
      </c>
      <c r="AW184" s="14">
        <v>38.914000000000001</v>
      </c>
      <c r="AX184" s="14">
        <v>49.994999999999997</v>
      </c>
      <c r="AY184" s="14">
        <v>64.268000000000001</v>
      </c>
      <c r="AZ184" s="14">
        <v>75.834000000000003</v>
      </c>
      <c r="BA184" s="14">
        <v>87.757999999999996</v>
      </c>
      <c r="BB184" s="14">
        <v>159.72800000000001</v>
      </c>
      <c r="BC184" s="14">
        <v>134.84</v>
      </c>
      <c r="BD184" s="14">
        <v>127.31699999999999</v>
      </c>
      <c r="BE184" s="14">
        <v>93.86</v>
      </c>
      <c r="BF184" s="14">
        <v>73.759</v>
      </c>
      <c r="BG184" s="14">
        <v>56.908999999999999</v>
      </c>
      <c r="BH184" s="14">
        <v>60.399000000000001</v>
      </c>
      <c r="BI184" s="14">
        <v>78.472999999999999</v>
      </c>
      <c r="BJ184" s="14">
        <v>103.926</v>
      </c>
      <c r="BK184" s="14">
        <v>136.58500000000001</v>
      </c>
      <c r="BL184" s="14">
        <v>148.316</v>
      </c>
      <c r="BM184" s="14">
        <v>162.761</v>
      </c>
      <c r="BN184" s="14">
        <v>263.29700000000003</v>
      </c>
      <c r="BO184" s="14">
        <v>214.88</v>
      </c>
      <c r="BP184" s="14">
        <v>190.06299999999999</v>
      </c>
      <c r="BQ184" s="14">
        <v>136.96600000000001</v>
      </c>
      <c r="BR184" s="14">
        <v>96.683000000000007</v>
      </c>
      <c r="BS184" s="14">
        <v>74.343000000000004</v>
      </c>
      <c r="BT184" s="14">
        <v>82.24</v>
      </c>
      <c r="BU184" s="14">
        <v>106.798</v>
      </c>
      <c r="BV184" s="14">
        <v>152.447</v>
      </c>
      <c r="BW184" s="14">
        <v>209.04599999999999</v>
      </c>
      <c r="BX184" s="14">
        <v>242.06</v>
      </c>
      <c r="BY184" s="121">
        <v>268.93099999999998</v>
      </c>
      <c r="BZ184" s="122" t="str">
        <f t="shared" si="13"/>
        <v>Dwellingup</v>
      </c>
      <c r="CA184" s="14">
        <f t="shared" si="14"/>
        <v>-32.716999999999999</v>
      </c>
      <c r="CB184" s="14">
        <f t="shared" si="15"/>
        <v>116.05</v>
      </c>
      <c r="CC184" s="14">
        <f t="shared" si="16"/>
        <v>2.2834206067988023</v>
      </c>
      <c r="CD184" s="14">
        <f t="shared" si="17"/>
        <v>14537.870005762517</v>
      </c>
      <c r="CE184" s="102"/>
    </row>
    <row r="185" spans="1:83" x14ac:dyDescent="0.25">
      <c r="A185" s="14">
        <f t="shared" si="12"/>
        <v>11134.341620907826</v>
      </c>
      <c r="B185" s="14" t="s">
        <v>469</v>
      </c>
      <c r="C185" s="14">
        <v>-32.683999999999997</v>
      </c>
      <c r="D185" s="14">
        <v>-62.158000000000001</v>
      </c>
      <c r="E185" s="14">
        <v>110</v>
      </c>
      <c r="F185" s="14">
        <v>24.242000000000001</v>
      </c>
      <c r="G185" s="14">
        <v>22.577000000000002</v>
      </c>
      <c r="H185" s="14">
        <v>20.72</v>
      </c>
      <c r="I185" s="14">
        <v>17.309000000000001</v>
      </c>
      <c r="J185" s="14">
        <v>14.904</v>
      </c>
      <c r="K185" s="14">
        <v>10.164</v>
      </c>
      <c r="L185" s="14">
        <v>10.461</v>
      </c>
      <c r="M185" s="14">
        <v>11.414999999999999</v>
      </c>
      <c r="N185" s="14">
        <v>13.801</v>
      </c>
      <c r="O185" s="14">
        <v>17.652999999999999</v>
      </c>
      <c r="P185" s="14">
        <v>20.472000000000001</v>
      </c>
      <c r="Q185" s="14">
        <v>22.856000000000002</v>
      </c>
      <c r="R185" s="14">
        <v>92.802999999999997</v>
      </c>
      <c r="S185" s="14">
        <v>91.679000000000002</v>
      </c>
      <c r="T185" s="14">
        <v>115.893</v>
      </c>
      <c r="U185" s="14">
        <v>110.45</v>
      </c>
      <c r="V185" s="14">
        <v>106.483</v>
      </c>
      <c r="W185" s="14">
        <v>94.262</v>
      </c>
      <c r="X185" s="14">
        <v>102.81100000000001</v>
      </c>
      <c r="Y185" s="14">
        <v>119.84399999999999</v>
      </c>
      <c r="Z185" s="14">
        <v>113.91200000000001</v>
      </c>
      <c r="AA185" s="14">
        <v>104.19</v>
      </c>
      <c r="AB185" s="14">
        <v>90.869</v>
      </c>
      <c r="AC185" s="14">
        <v>89.358999999999995</v>
      </c>
      <c r="AD185" s="14">
        <v>106.76600000000001</v>
      </c>
      <c r="AE185" s="14">
        <v>94.242000000000004</v>
      </c>
      <c r="AF185" s="14">
        <v>82.897999999999996</v>
      </c>
      <c r="AG185" s="14">
        <v>59.341000000000001</v>
      </c>
      <c r="AH185" s="14">
        <v>48.942999999999998</v>
      </c>
      <c r="AI185" s="14">
        <v>37.003</v>
      </c>
      <c r="AJ185" s="14">
        <v>40.441000000000003</v>
      </c>
      <c r="AK185" s="14">
        <v>57.537999999999997</v>
      </c>
      <c r="AL185" s="14">
        <v>75.98</v>
      </c>
      <c r="AM185" s="14">
        <v>90.864000000000004</v>
      </c>
      <c r="AN185" s="14">
        <v>103.386</v>
      </c>
      <c r="AO185" s="14">
        <v>113.80800000000001</v>
      </c>
      <c r="AP185" s="14">
        <v>80.641000000000005</v>
      </c>
      <c r="AQ185" s="14">
        <v>61.905999999999999</v>
      </c>
      <c r="AR185" s="14">
        <v>55.6</v>
      </c>
      <c r="AS185" s="14">
        <v>41.2</v>
      </c>
      <c r="AT185" s="14">
        <v>31.963000000000001</v>
      </c>
      <c r="AU185" s="14">
        <v>25.832000000000001</v>
      </c>
      <c r="AV185" s="14">
        <v>29.834</v>
      </c>
      <c r="AW185" s="14">
        <v>36.180999999999997</v>
      </c>
      <c r="AX185" s="14">
        <v>47.91</v>
      </c>
      <c r="AY185" s="14">
        <v>61.951999999999998</v>
      </c>
      <c r="AZ185" s="14">
        <v>74.962000000000003</v>
      </c>
      <c r="BA185" s="14">
        <v>85.587000000000003</v>
      </c>
      <c r="BB185" s="14">
        <v>143.30500000000001</v>
      </c>
      <c r="BC185" s="14">
        <v>115.259</v>
      </c>
      <c r="BD185" s="14">
        <v>109.98</v>
      </c>
      <c r="BE185" s="14">
        <v>81.808000000000007</v>
      </c>
      <c r="BF185" s="14">
        <v>63.119</v>
      </c>
      <c r="BG185" s="14">
        <v>50.305</v>
      </c>
      <c r="BH185" s="14">
        <v>59.564</v>
      </c>
      <c r="BI185" s="14">
        <v>78.22</v>
      </c>
      <c r="BJ185" s="14">
        <v>97.573999999999998</v>
      </c>
      <c r="BK185" s="14">
        <v>119.53100000000001</v>
      </c>
      <c r="BL185" s="14">
        <v>132.101</v>
      </c>
      <c r="BM185" s="14">
        <v>145.05099999999999</v>
      </c>
      <c r="BN185" s="14">
        <v>226.09899999999999</v>
      </c>
      <c r="BO185" s="14">
        <v>181.06</v>
      </c>
      <c r="BP185" s="14">
        <v>169.11</v>
      </c>
      <c r="BQ185" s="14">
        <v>120.02500000000001</v>
      </c>
      <c r="BR185" s="14">
        <v>90.997</v>
      </c>
      <c r="BS185" s="14">
        <v>72.152000000000001</v>
      </c>
      <c r="BT185" s="14">
        <v>83.305000000000007</v>
      </c>
      <c r="BU185" s="14">
        <v>113.785</v>
      </c>
      <c r="BV185" s="14">
        <v>149.648</v>
      </c>
      <c r="BW185" s="14">
        <v>185.47300000000001</v>
      </c>
      <c r="BX185" s="14">
        <v>212.78</v>
      </c>
      <c r="BY185" s="121">
        <v>236.005</v>
      </c>
      <c r="BZ185" s="122" t="str">
        <f t="shared" si="13"/>
        <v>Marcos Juarez AP</v>
      </c>
      <c r="CA185" s="14">
        <f t="shared" si="14"/>
        <v>-32.683999999999997</v>
      </c>
      <c r="CB185" s="14">
        <f t="shared" si="15"/>
        <v>-62.158000000000001</v>
      </c>
      <c r="CC185" s="14">
        <f t="shared" si="16"/>
        <v>1.7488383848693654</v>
      </c>
      <c r="CD185" s="14">
        <f t="shared" si="17"/>
        <v>11134.341620907826</v>
      </c>
      <c r="CE185" s="102"/>
    </row>
    <row r="186" spans="1:83" x14ac:dyDescent="0.25">
      <c r="A186" s="14">
        <f t="shared" si="12"/>
        <v>10903.668837254205</v>
      </c>
      <c r="B186" s="14" t="s">
        <v>470</v>
      </c>
      <c r="C186" s="14">
        <v>-32.683</v>
      </c>
      <c r="D186" s="14">
        <v>-57.633000000000003</v>
      </c>
      <c r="E186" s="14">
        <v>80</v>
      </c>
      <c r="F186" s="14">
        <v>23.879000000000001</v>
      </c>
      <c r="G186" s="14">
        <v>21.943000000000001</v>
      </c>
      <c r="H186" s="14">
        <v>20.646000000000001</v>
      </c>
      <c r="I186" s="14">
        <v>16.890999999999998</v>
      </c>
      <c r="J186" s="14">
        <v>13.647</v>
      </c>
      <c r="K186" s="14">
        <v>9.9570000000000007</v>
      </c>
      <c r="L186" s="14">
        <v>10.125</v>
      </c>
      <c r="M186" s="14">
        <v>11.311999999999999</v>
      </c>
      <c r="N186" s="14">
        <v>12.747</v>
      </c>
      <c r="O186" s="14">
        <v>16.552</v>
      </c>
      <c r="P186" s="14">
        <v>19.297999999999998</v>
      </c>
      <c r="Q186" s="14">
        <v>22.821999999999999</v>
      </c>
      <c r="R186" s="14">
        <v>94.35</v>
      </c>
      <c r="S186" s="14">
        <v>95.162000000000006</v>
      </c>
      <c r="T186" s="14">
        <v>122.527</v>
      </c>
      <c r="U186" s="14">
        <v>108.18300000000001</v>
      </c>
      <c r="V186" s="14">
        <v>100.191</v>
      </c>
      <c r="W186" s="14">
        <v>81.704999999999998</v>
      </c>
      <c r="X186" s="14">
        <v>96.04</v>
      </c>
      <c r="Y186" s="14">
        <v>102.31699999999999</v>
      </c>
      <c r="Z186" s="14">
        <v>108.956</v>
      </c>
      <c r="AA186" s="14">
        <v>106.197</v>
      </c>
      <c r="AB186" s="14">
        <v>91.923000000000002</v>
      </c>
      <c r="AC186" s="14">
        <v>89.028000000000006</v>
      </c>
      <c r="AD186" s="14">
        <v>120.381</v>
      </c>
      <c r="AE186" s="14">
        <v>94.171999999999997</v>
      </c>
      <c r="AF186" s="14">
        <v>87.695999999999998</v>
      </c>
      <c r="AG186" s="14">
        <v>60.686</v>
      </c>
      <c r="AH186" s="14">
        <v>49.572000000000003</v>
      </c>
      <c r="AI186" s="14">
        <v>38.195999999999998</v>
      </c>
      <c r="AJ186" s="14">
        <v>41.844000000000001</v>
      </c>
      <c r="AK186" s="14">
        <v>51.697000000000003</v>
      </c>
      <c r="AL186" s="14">
        <v>72.594999999999999</v>
      </c>
      <c r="AM186" s="14">
        <v>93.317999999999998</v>
      </c>
      <c r="AN186" s="14">
        <v>104.813</v>
      </c>
      <c r="AO186" s="14">
        <v>112.545</v>
      </c>
      <c r="AP186" s="14">
        <v>80.408000000000001</v>
      </c>
      <c r="AQ186" s="14">
        <v>60.610999999999997</v>
      </c>
      <c r="AR186" s="14">
        <v>56.017000000000003</v>
      </c>
      <c r="AS186" s="14">
        <v>40.527999999999999</v>
      </c>
      <c r="AT186" s="14">
        <v>35.850999999999999</v>
      </c>
      <c r="AU186" s="14">
        <v>29.123000000000001</v>
      </c>
      <c r="AV186" s="14">
        <v>29.925999999999998</v>
      </c>
      <c r="AW186" s="14">
        <v>37.404000000000003</v>
      </c>
      <c r="AX186" s="14">
        <v>47.936</v>
      </c>
      <c r="AY186" s="14">
        <v>62.206000000000003</v>
      </c>
      <c r="AZ186" s="14">
        <v>73.933000000000007</v>
      </c>
      <c r="BA186" s="14">
        <v>84.057000000000002</v>
      </c>
      <c r="BB186" s="14">
        <v>141.41399999999999</v>
      </c>
      <c r="BC186" s="14">
        <v>117.904</v>
      </c>
      <c r="BD186" s="14">
        <v>110.43600000000001</v>
      </c>
      <c r="BE186" s="14">
        <v>75.481999999999999</v>
      </c>
      <c r="BF186" s="14">
        <v>59.966000000000001</v>
      </c>
      <c r="BG186" s="14">
        <v>47.015000000000001</v>
      </c>
      <c r="BH186" s="14">
        <v>53.429000000000002</v>
      </c>
      <c r="BI186" s="14">
        <v>68.873999999999995</v>
      </c>
      <c r="BJ186" s="14">
        <v>92.106999999999999</v>
      </c>
      <c r="BK186" s="14">
        <v>121.279</v>
      </c>
      <c r="BL186" s="14">
        <v>131.77600000000001</v>
      </c>
      <c r="BM186" s="14">
        <v>142.26900000000001</v>
      </c>
      <c r="BN186" s="14">
        <v>239.59299999999999</v>
      </c>
      <c r="BO186" s="14">
        <v>192.43799999999999</v>
      </c>
      <c r="BP186" s="14">
        <v>176.071</v>
      </c>
      <c r="BQ186" s="14">
        <v>118.84399999999999</v>
      </c>
      <c r="BR186" s="14">
        <v>91.188999999999993</v>
      </c>
      <c r="BS186" s="14">
        <v>69.227000000000004</v>
      </c>
      <c r="BT186" s="14">
        <v>80.421000000000006</v>
      </c>
      <c r="BU186" s="14">
        <v>104.471</v>
      </c>
      <c r="BV186" s="14">
        <v>142.63999999999999</v>
      </c>
      <c r="BW186" s="14">
        <v>190.709</v>
      </c>
      <c r="BX186" s="14">
        <v>215.18299999999999</v>
      </c>
      <c r="BY186" s="121">
        <v>233.923</v>
      </c>
      <c r="BZ186" s="122" t="str">
        <f t="shared" si="13"/>
        <v>Young</v>
      </c>
      <c r="CA186" s="14">
        <f t="shared" si="14"/>
        <v>-32.683</v>
      </c>
      <c r="CB186" s="14">
        <f t="shared" si="15"/>
        <v>-57.633000000000003</v>
      </c>
      <c r="CC186" s="14">
        <f t="shared" si="16"/>
        <v>1.7126072872317097</v>
      </c>
      <c r="CD186" s="14">
        <f t="shared" si="17"/>
        <v>10903.668837254205</v>
      </c>
      <c r="CE186" s="102"/>
    </row>
    <row r="187" spans="1:83" x14ac:dyDescent="0.25">
      <c r="A187" s="14">
        <f t="shared" si="12"/>
        <v>16135.093998309905</v>
      </c>
      <c r="B187" s="14" t="s">
        <v>471</v>
      </c>
      <c r="C187" s="14">
        <v>-32.567</v>
      </c>
      <c r="D187" s="14">
        <v>139.56700000000001</v>
      </c>
      <c r="E187" s="14">
        <v>300</v>
      </c>
      <c r="F187" s="14">
        <v>25.567</v>
      </c>
      <c r="G187" s="14">
        <v>24.291</v>
      </c>
      <c r="H187" s="14">
        <v>20.937000000000001</v>
      </c>
      <c r="I187" s="14">
        <v>17.420000000000002</v>
      </c>
      <c r="J187" s="14">
        <v>12.353999999999999</v>
      </c>
      <c r="K187" s="14">
        <v>9.5920000000000005</v>
      </c>
      <c r="L187" s="14">
        <v>9.2989999999999995</v>
      </c>
      <c r="M187" s="14">
        <v>10.951000000000001</v>
      </c>
      <c r="N187" s="14">
        <v>13.912000000000001</v>
      </c>
      <c r="O187" s="14">
        <v>16.734000000000002</v>
      </c>
      <c r="P187" s="14">
        <v>20.239999999999998</v>
      </c>
      <c r="Q187" s="14">
        <v>23.065000000000001</v>
      </c>
      <c r="R187" s="14">
        <v>98.313999999999993</v>
      </c>
      <c r="S187" s="14">
        <v>105.357</v>
      </c>
      <c r="T187" s="14">
        <v>135.505</v>
      </c>
      <c r="U187" s="14">
        <v>136.631</v>
      </c>
      <c r="V187" s="14">
        <v>135.96</v>
      </c>
      <c r="W187" s="14">
        <v>119.051</v>
      </c>
      <c r="X187" s="14">
        <v>134.001</v>
      </c>
      <c r="Y187" s="14">
        <v>141.31299999999999</v>
      </c>
      <c r="Z187" s="14">
        <v>136.96</v>
      </c>
      <c r="AA187" s="14">
        <v>123.72199999999999</v>
      </c>
      <c r="AB187" s="14">
        <v>100.015</v>
      </c>
      <c r="AC187" s="14">
        <v>95.626999999999995</v>
      </c>
      <c r="AD187" s="14">
        <v>129.983</v>
      </c>
      <c r="AE187" s="14">
        <v>109.739</v>
      </c>
      <c r="AF187" s="14">
        <v>98.432000000000002</v>
      </c>
      <c r="AG187" s="14">
        <v>69.704999999999998</v>
      </c>
      <c r="AH187" s="14">
        <v>55.11</v>
      </c>
      <c r="AI187" s="14">
        <v>43.369</v>
      </c>
      <c r="AJ187" s="14">
        <v>45.320999999999998</v>
      </c>
      <c r="AK187" s="14">
        <v>62.395000000000003</v>
      </c>
      <c r="AL187" s="14">
        <v>84.701999999999998</v>
      </c>
      <c r="AM187" s="14">
        <v>111.751</v>
      </c>
      <c r="AN187" s="14">
        <v>123.872</v>
      </c>
      <c r="AO187" s="14">
        <v>139.315</v>
      </c>
      <c r="AP187" s="14">
        <v>84.248999999999995</v>
      </c>
      <c r="AQ187" s="14">
        <v>62.686</v>
      </c>
      <c r="AR187" s="14">
        <v>55.875999999999998</v>
      </c>
      <c r="AS187" s="14">
        <v>41.622</v>
      </c>
      <c r="AT187" s="14">
        <v>32.338999999999999</v>
      </c>
      <c r="AU187" s="14">
        <v>27.530999999999999</v>
      </c>
      <c r="AV187" s="14">
        <v>29.082999999999998</v>
      </c>
      <c r="AW187" s="14">
        <v>37.51</v>
      </c>
      <c r="AX187" s="14">
        <v>48.677999999999997</v>
      </c>
      <c r="AY187" s="14">
        <v>64.236000000000004</v>
      </c>
      <c r="AZ187" s="14">
        <v>77.521000000000001</v>
      </c>
      <c r="BA187" s="14">
        <v>92.605999999999995</v>
      </c>
      <c r="BB187" s="14">
        <v>162.14699999999999</v>
      </c>
      <c r="BC187" s="14">
        <v>136.17099999999999</v>
      </c>
      <c r="BD187" s="14">
        <v>128.249</v>
      </c>
      <c r="BE187" s="14">
        <v>98.072000000000003</v>
      </c>
      <c r="BF187" s="14">
        <v>74.319000000000003</v>
      </c>
      <c r="BG187" s="14">
        <v>58.694000000000003</v>
      </c>
      <c r="BH187" s="14">
        <v>71.462000000000003</v>
      </c>
      <c r="BI187" s="14">
        <v>87.605000000000004</v>
      </c>
      <c r="BJ187" s="14">
        <v>114.658</v>
      </c>
      <c r="BK187" s="14">
        <v>142.423</v>
      </c>
      <c r="BL187" s="14">
        <v>152.65100000000001</v>
      </c>
      <c r="BM187" s="14">
        <v>164.102</v>
      </c>
      <c r="BN187" s="14">
        <v>267.57100000000003</v>
      </c>
      <c r="BO187" s="14">
        <v>220.10400000000001</v>
      </c>
      <c r="BP187" s="14">
        <v>198.739</v>
      </c>
      <c r="BQ187" s="14">
        <v>142.66499999999999</v>
      </c>
      <c r="BR187" s="14">
        <v>108.81</v>
      </c>
      <c r="BS187" s="14">
        <v>85.212999999999994</v>
      </c>
      <c r="BT187" s="14">
        <v>98.510999999999996</v>
      </c>
      <c r="BU187" s="14">
        <v>130.68</v>
      </c>
      <c r="BV187" s="14">
        <v>173.99</v>
      </c>
      <c r="BW187" s="14">
        <v>226.511</v>
      </c>
      <c r="BX187" s="14">
        <v>250.57599999999999</v>
      </c>
      <c r="BY187" s="121">
        <v>275.464</v>
      </c>
      <c r="BZ187" s="122" t="str">
        <f t="shared" si="13"/>
        <v>Yunta AP</v>
      </c>
      <c r="CA187" s="14">
        <f t="shared" si="14"/>
        <v>-32.567</v>
      </c>
      <c r="CB187" s="14">
        <f t="shared" si="15"/>
        <v>139.56700000000001</v>
      </c>
      <c r="CC187" s="14">
        <f t="shared" si="16"/>
        <v>2.5342918951519455</v>
      </c>
      <c r="CD187" s="14">
        <f t="shared" si="17"/>
        <v>16135.093998309905</v>
      </c>
      <c r="CE187" s="102"/>
    </row>
    <row r="188" spans="1:83" x14ac:dyDescent="0.25">
      <c r="A188" s="14">
        <f t="shared" si="12"/>
        <v>9716.5029234232206</v>
      </c>
      <c r="B188" s="14" t="s">
        <v>472</v>
      </c>
      <c r="C188" s="14">
        <v>-32.517000000000003</v>
      </c>
      <c r="D188" s="14">
        <v>27.466999999999999</v>
      </c>
      <c r="E188" s="14">
        <v>900</v>
      </c>
      <c r="F188" s="14">
        <v>18.382000000000001</v>
      </c>
      <c r="G188" s="14">
        <v>19.138999999999999</v>
      </c>
      <c r="H188" s="14">
        <v>17.992999999999999</v>
      </c>
      <c r="I188" s="14">
        <v>16.402999999999999</v>
      </c>
      <c r="J188" s="14">
        <v>14.903</v>
      </c>
      <c r="K188" s="14">
        <v>11.269</v>
      </c>
      <c r="L188" s="14">
        <v>10.595000000000001</v>
      </c>
      <c r="M188" s="14">
        <v>12.05</v>
      </c>
      <c r="N188" s="14">
        <v>13.853</v>
      </c>
      <c r="O188" s="14">
        <v>14.88</v>
      </c>
      <c r="P188" s="14">
        <v>15.882999999999999</v>
      </c>
      <c r="Q188" s="14">
        <v>17.922999999999998</v>
      </c>
      <c r="R188" s="14">
        <v>92.063000000000002</v>
      </c>
      <c r="S188" s="14">
        <v>92.415999999999997</v>
      </c>
      <c r="T188" s="14">
        <v>116.024</v>
      </c>
      <c r="U188" s="14">
        <v>125.435</v>
      </c>
      <c r="V188" s="14">
        <v>141.60400000000001</v>
      </c>
      <c r="W188" s="14">
        <v>125.139</v>
      </c>
      <c r="X188" s="14">
        <v>129.107</v>
      </c>
      <c r="Y188" s="14">
        <v>140.54300000000001</v>
      </c>
      <c r="Z188" s="14">
        <v>120.776</v>
      </c>
      <c r="AA188" s="14">
        <v>107.53100000000001</v>
      </c>
      <c r="AB188" s="14">
        <v>92.424999999999997</v>
      </c>
      <c r="AC188" s="14">
        <v>94.965000000000003</v>
      </c>
      <c r="AD188" s="14">
        <v>104.76300000000001</v>
      </c>
      <c r="AE188" s="14">
        <v>88.832999999999998</v>
      </c>
      <c r="AF188" s="14">
        <v>84.692999999999998</v>
      </c>
      <c r="AG188" s="14">
        <v>63.859000000000002</v>
      </c>
      <c r="AH188" s="14">
        <v>53.503</v>
      </c>
      <c r="AI188" s="14">
        <v>43.62</v>
      </c>
      <c r="AJ188" s="14">
        <v>48.927</v>
      </c>
      <c r="AK188" s="14">
        <v>63.046999999999997</v>
      </c>
      <c r="AL188" s="14">
        <v>74.885000000000005</v>
      </c>
      <c r="AM188" s="14">
        <v>95.879000000000005</v>
      </c>
      <c r="AN188" s="14">
        <v>106.361</v>
      </c>
      <c r="AO188" s="14">
        <v>111.774</v>
      </c>
      <c r="AP188" s="14">
        <v>81.483999999999995</v>
      </c>
      <c r="AQ188" s="14">
        <v>62.322000000000003</v>
      </c>
      <c r="AR188" s="14">
        <v>56.209000000000003</v>
      </c>
      <c r="AS188" s="14">
        <v>41.034999999999997</v>
      </c>
      <c r="AT188" s="14">
        <v>30.965</v>
      </c>
      <c r="AU188" s="14">
        <v>25.405999999999999</v>
      </c>
      <c r="AV188" s="14">
        <v>28.681000000000001</v>
      </c>
      <c r="AW188" s="14">
        <v>36.402999999999999</v>
      </c>
      <c r="AX188" s="14">
        <v>47.015999999999998</v>
      </c>
      <c r="AY188" s="14">
        <v>63.765999999999998</v>
      </c>
      <c r="AZ188" s="14">
        <v>77.397000000000006</v>
      </c>
      <c r="BA188" s="14">
        <v>90.147000000000006</v>
      </c>
      <c r="BB188" s="14">
        <v>127.608</v>
      </c>
      <c r="BC188" s="14">
        <v>113.66800000000001</v>
      </c>
      <c r="BD188" s="14">
        <v>109.768</v>
      </c>
      <c r="BE188" s="14">
        <v>88.26</v>
      </c>
      <c r="BF188" s="14">
        <v>75.096999999999994</v>
      </c>
      <c r="BG188" s="14">
        <v>58.204000000000001</v>
      </c>
      <c r="BH188" s="14">
        <v>64.278999999999996</v>
      </c>
      <c r="BI188" s="14">
        <v>85.97</v>
      </c>
      <c r="BJ188" s="14">
        <v>98.441000000000003</v>
      </c>
      <c r="BK188" s="14">
        <v>120.72499999999999</v>
      </c>
      <c r="BL188" s="14">
        <v>124.874</v>
      </c>
      <c r="BM188" s="14">
        <v>139.37299999999999</v>
      </c>
      <c r="BN188" s="14">
        <v>209.61699999999999</v>
      </c>
      <c r="BO188" s="14">
        <v>181.86</v>
      </c>
      <c r="BP188" s="14">
        <v>172.55099999999999</v>
      </c>
      <c r="BQ188" s="14">
        <v>131.69</v>
      </c>
      <c r="BR188" s="14">
        <v>109.96299999999999</v>
      </c>
      <c r="BS188" s="14">
        <v>86.588999999999999</v>
      </c>
      <c r="BT188" s="14">
        <v>96.429000000000002</v>
      </c>
      <c r="BU188" s="14">
        <v>129.21199999999999</v>
      </c>
      <c r="BV188" s="14">
        <v>154.809</v>
      </c>
      <c r="BW188" s="14">
        <v>191.63300000000001</v>
      </c>
      <c r="BX188" s="14">
        <v>206.99700000000001</v>
      </c>
      <c r="BY188" s="121">
        <v>228.798</v>
      </c>
      <c r="BZ188" s="122" t="str">
        <f t="shared" si="13"/>
        <v>Dohne</v>
      </c>
      <c r="CA188" s="14">
        <f t="shared" si="14"/>
        <v>-32.517000000000003</v>
      </c>
      <c r="CB188" s="14">
        <f t="shared" si="15"/>
        <v>27.466999999999999</v>
      </c>
      <c r="CC188" s="14">
        <f t="shared" si="16"/>
        <v>1.5261426187310083</v>
      </c>
      <c r="CD188" s="14">
        <f t="shared" si="17"/>
        <v>9716.5029234232206</v>
      </c>
      <c r="CE188" s="102"/>
    </row>
    <row r="189" spans="1:83" x14ac:dyDescent="0.25">
      <c r="A189" s="14">
        <f t="shared" si="12"/>
        <v>15925.679065775597</v>
      </c>
      <c r="B189" s="14" t="s">
        <v>473</v>
      </c>
      <c r="C189" s="14">
        <v>-32.517000000000003</v>
      </c>
      <c r="D189" s="14">
        <v>136.483</v>
      </c>
      <c r="E189" s="14">
        <v>200</v>
      </c>
      <c r="F189" s="14">
        <v>23.484000000000002</v>
      </c>
      <c r="G189" s="14">
        <v>22.087</v>
      </c>
      <c r="H189" s="14">
        <v>20.916</v>
      </c>
      <c r="I189" s="14">
        <v>17.213999999999999</v>
      </c>
      <c r="J189" s="14">
        <v>12.811</v>
      </c>
      <c r="K189" s="14">
        <v>10.936999999999999</v>
      </c>
      <c r="L189" s="14">
        <v>9.6880000000000006</v>
      </c>
      <c r="M189" s="14">
        <v>10.981</v>
      </c>
      <c r="N189" s="14">
        <v>13.513</v>
      </c>
      <c r="O189" s="14">
        <v>16.113</v>
      </c>
      <c r="P189" s="14">
        <v>19.960999999999999</v>
      </c>
      <c r="Q189" s="14">
        <v>20.922999999999998</v>
      </c>
      <c r="R189" s="14">
        <v>97.98</v>
      </c>
      <c r="S189" s="14">
        <v>100.944</v>
      </c>
      <c r="T189" s="14">
        <v>135.28899999999999</v>
      </c>
      <c r="U189" s="14">
        <v>136.124</v>
      </c>
      <c r="V189" s="14">
        <v>134.578</v>
      </c>
      <c r="W189" s="14">
        <v>114.955</v>
      </c>
      <c r="X189" s="14">
        <v>115.396</v>
      </c>
      <c r="Y189" s="14">
        <v>123.251</v>
      </c>
      <c r="Z189" s="14">
        <v>126.205</v>
      </c>
      <c r="AA189" s="14">
        <v>116.764</v>
      </c>
      <c r="AB189" s="14">
        <v>99.218999999999994</v>
      </c>
      <c r="AC189" s="14">
        <v>92.448999999999998</v>
      </c>
      <c r="AD189" s="14">
        <v>128.16900000000001</v>
      </c>
      <c r="AE189" s="14">
        <v>105.96299999999999</v>
      </c>
      <c r="AF189" s="14">
        <v>99.087000000000003</v>
      </c>
      <c r="AG189" s="14">
        <v>71.105000000000004</v>
      </c>
      <c r="AH189" s="14">
        <v>54.363</v>
      </c>
      <c r="AI189" s="14">
        <v>42.497999999999998</v>
      </c>
      <c r="AJ189" s="14">
        <v>44.540999999999997</v>
      </c>
      <c r="AK189" s="14">
        <v>59.941000000000003</v>
      </c>
      <c r="AL189" s="14">
        <v>80.102999999999994</v>
      </c>
      <c r="AM189" s="14">
        <v>105.649</v>
      </c>
      <c r="AN189" s="14">
        <v>121.723</v>
      </c>
      <c r="AO189" s="14">
        <v>129.178</v>
      </c>
      <c r="AP189" s="14">
        <v>84.66</v>
      </c>
      <c r="AQ189" s="14">
        <v>63.218000000000004</v>
      </c>
      <c r="AR189" s="14">
        <v>54.930999999999997</v>
      </c>
      <c r="AS189" s="14">
        <v>40.762</v>
      </c>
      <c r="AT189" s="14">
        <v>32.512999999999998</v>
      </c>
      <c r="AU189" s="14">
        <v>27.466999999999999</v>
      </c>
      <c r="AV189" s="14">
        <v>30.041</v>
      </c>
      <c r="AW189" s="14">
        <v>39.110999999999997</v>
      </c>
      <c r="AX189" s="14">
        <v>48.838999999999999</v>
      </c>
      <c r="AY189" s="14">
        <v>64.870999999999995</v>
      </c>
      <c r="AZ189" s="14">
        <v>79.366</v>
      </c>
      <c r="BA189" s="14">
        <v>89.507000000000005</v>
      </c>
      <c r="BB189" s="14">
        <v>155.43799999999999</v>
      </c>
      <c r="BC189" s="14">
        <v>128.33199999999999</v>
      </c>
      <c r="BD189" s="14">
        <v>124.69</v>
      </c>
      <c r="BE189" s="14">
        <v>89.933000000000007</v>
      </c>
      <c r="BF189" s="14">
        <v>69.058000000000007</v>
      </c>
      <c r="BG189" s="14">
        <v>53.332999999999998</v>
      </c>
      <c r="BH189" s="14">
        <v>58.277999999999999</v>
      </c>
      <c r="BI189" s="14">
        <v>76.741</v>
      </c>
      <c r="BJ189" s="14">
        <v>102.595</v>
      </c>
      <c r="BK189" s="14">
        <v>132.17500000000001</v>
      </c>
      <c r="BL189" s="14">
        <v>146.464</v>
      </c>
      <c r="BM189" s="14">
        <v>156.91</v>
      </c>
      <c r="BN189" s="14">
        <v>260.57900000000001</v>
      </c>
      <c r="BO189" s="14">
        <v>209.52199999999999</v>
      </c>
      <c r="BP189" s="14">
        <v>197.30799999999999</v>
      </c>
      <c r="BQ189" s="14">
        <v>140.76900000000001</v>
      </c>
      <c r="BR189" s="14">
        <v>107.879</v>
      </c>
      <c r="BS189" s="14">
        <v>84.468000000000004</v>
      </c>
      <c r="BT189" s="14">
        <v>90.971000000000004</v>
      </c>
      <c r="BU189" s="14">
        <v>120.65900000000001</v>
      </c>
      <c r="BV189" s="14">
        <v>162.78399999999999</v>
      </c>
      <c r="BW189" s="14">
        <v>211.10499999999999</v>
      </c>
      <c r="BX189" s="14">
        <v>241.333</v>
      </c>
      <c r="BY189" s="121">
        <v>262.45100000000002</v>
      </c>
      <c r="BZ189" s="122" t="str">
        <f t="shared" si="13"/>
        <v>Nonning</v>
      </c>
      <c r="CA189" s="14">
        <f t="shared" si="14"/>
        <v>-32.517000000000003</v>
      </c>
      <c r="CB189" s="14">
        <f t="shared" si="15"/>
        <v>136.483</v>
      </c>
      <c r="CC189" s="14">
        <f t="shared" si="16"/>
        <v>2.5013997058470014</v>
      </c>
      <c r="CD189" s="14">
        <f t="shared" si="17"/>
        <v>15925.679065775597</v>
      </c>
      <c r="CE189" s="102"/>
    </row>
    <row r="190" spans="1:83" x14ac:dyDescent="0.25">
      <c r="A190" s="14">
        <f t="shared" si="12"/>
        <v>16008.269398342707</v>
      </c>
      <c r="B190" s="14" t="s">
        <v>474</v>
      </c>
      <c r="C190" s="14">
        <v>-32.517000000000003</v>
      </c>
      <c r="D190" s="14">
        <v>137.71700000000001</v>
      </c>
      <c r="E190" s="14">
        <v>14</v>
      </c>
      <c r="F190" s="14">
        <v>26.332000000000001</v>
      </c>
      <c r="G190" s="14">
        <v>26.393000000000001</v>
      </c>
      <c r="H190" s="14">
        <v>22.911000000000001</v>
      </c>
      <c r="I190" s="14">
        <v>20.172999999999998</v>
      </c>
      <c r="J190" s="14">
        <v>15.808999999999999</v>
      </c>
      <c r="K190" s="14">
        <v>11.458</v>
      </c>
      <c r="L190" s="14">
        <v>10.705</v>
      </c>
      <c r="M190" s="14">
        <v>12.541</v>
      </c>
      <c r="N190" s="14">
        <v>15.958</v>
      </c>
      <c r="O190" s="14">
        <v>19.076000000000001</v>
      </c>
      <c r="P190" s="14">
        <v>22.135000000000002</v>
      </c>
      <c r="Q190" s="14">
        <v>24.42</v>
      </c>
      <c r="R190" s="14">
        <v>96.78</v>
      </c>
      <c r="S190" s="14">
        <v>102.483</v>
      </c>
      <c r="T190" s="14">
        <v>133.21600000000001</v>
      </c>
      <c r="U190" s="14">
        <v>139.268</v>
      </c>
      <c r="V190" s="14">
        <v>137.37100000000001</v>
      </c>
      <c r="W190" s="14">
        <v>119.483</v>
      </c>
      <c r="X190" s="14">
        <v>121.11499999999999</v>
      </c>
      <c r="Y190" s="14">
        <v>137.13999999999999</v>
      </c>
      <c r="Z190" s="14">
        <v>138.83099999999999</v>
      </c>
      <c r="AA190" s="14">
        <v>122.59399999999999</v>
      </c>
      <c r="AB190" s="14">
        <v>98.622</v>
      </c>
      <c r="AC190" s="14">
        <v>93.182000000000002</v>
      </c>
      <c r="AD190" s="14">
        <v>133.351</v>
      </c>
      <c r="AE190" s="14">
        <v>107.98099999999999</v>
      </c>
      <c r="AF190" s="14">
        <v>97.991</v>
      </c>
      <c r="AG190" s="14">
        <v>70.209000000000003</v>
      </c>
      <c r="AH190" s="14">
        <v>53.738999999999997</v>
      </c>
      <c r="AI190" s="14">
        <v>38.648000000000003</v>
      </c>
      <c r="AJ190" s="14">
        <v>41.792999999999999</v>
      </c>
      <c r="AK190" s="14">
        <v>61.137</v>
      </c>
      <c r="AL190" s="14">
        <v>85.915999999999997</v>
      </c>
      <c r="AM190" s="14">
        <v>108.227</v>
      </c>
      <c r="AN190" s="14">
        <v>125.211</v>
      </c>
      <c r="AO190" s="14">
        <v>136.58799999999999</v>
      </c>
      <c r="AP190" s="14">
        <v>82.503</v>
      </c>
      <c r="AQ190" s="14">
        <v>61.177999999999997</v>
      </c>
      <c r="AR190" s="14">
        <v>54.66</v>
      </c>
      <c r="AS190" s="14">
        <v>39.451999999999998</v>
      </c>
      <c r="AT190" s="14">
        <v>31.98</v>
      </c>
      <c r="AU190" s="14">
        <v>27.056999999999999</v>
      </c>
      <c r="AV190" s="14">
        <v>29.244</v>
      </c>
      <c r="AW190" s="14">
        <v>37.594999999999999</v>
      </c>
      <c r="AX190" s="14">
        <v>47.911000000000001</v>
      </c>
      <c r="AY190" s="14">
        <v>63.143999999999998</v>
      </c>
      <c r="AZ190" s="14">
        <v>76.747</v>
      </c>
      <c r="BA190" s="14">
        <v>90.4</v>
      </c>
      <c r="BB190" s="14">
        <v>158.613</v>
      </c>
      <c r="BC190" s="14">
        <v>133.001</v>
      </c>
      <c r="BD190" s="14">
        <v>124.828</v>
      </c>
      <c r="BE190" s="14">
        <v>96.897000000000006</v>
      </c>
      <c r="BF190" s="14">
        <v>75.295000000000002</v>
      </c>
      <c r="BG190" s="14">
        <v>63.087000000000003</v>
      </c>
      <c r="BH190" s="14">
        <v>66.668000000000006</v>
      </c>
      <c r="BI190" s="14">
        <v>86.617999999999995</v>
      </c>
      <c r="BJ190" s="14">
        <v>114.94799999999999</v>
      </c>
      <c r="BK190" s="14">
        <v>140.00299999999999</v>
      </c>
      <c r="BL190" s="14">
        <v>150.636</v>
      </c>
      <c r="BM190" s="14">
        <v>162.084</v>
      </c>
      <c r="BN190" s="14">
        <v>268.36700000000002</v>
      </c>
      <c r="BO190" s="14">
        <v>216.64500000000001</v>
      </c>
      <c r="BP190" s="14">
        <v>195.78</v>
      </c>
      <c r="BQ190" s="14">
        <v>143.69900000000001</v>
      </c>
      <c r="BR190" s="14">
        <v>108.971</v>
      </c>
      <c r="BS190" s="14">
        <v>84.751000000000005</v>
      </c>
      <c r="BT190" s="14">
        <v>92.248000000000005</v>
      </c>
      <c r="BU190" s="14">
        <v>126.66200000000001</v>
      </c>
      <c r="BV190" s="14">
        <v>175.458</v>
      </c>
      <c r="BW190" s="14">
        <v>222.952</v>
      </c>
      <c r="BX190" s="14">
        <v>249.01900000000001</v>
      </c>
      <c r="BY190" s="121">
        <v>272.947</v>
      </c>
      <c r="BZ190" s="122" t="str">
        <f t="shared" si="13"/>
        <v>Port Augusta AP</v>
      </c>
      <c r="CA190" s="14">
        <f t="shared" si="14"/>
        <v>-32.517000000000003</v>
      </c>
      <c r="CB190" s="14">
        <f t="shared" si="15"/>
        <v>137.71700000000001</v>
      </c>
      <c r="CC190" s="14">
        <f t="shared" si="16"/>
        <v>2.5143719271718132</v>
      </c>
      <c r="CD190" s="14">
        <f t="shared" si="17"/>
        <v>16008.269398342707</v>
      </c>
      <c r="CE190" s="102"/>
    </row>
    <row r="191" spans="1:83" x14ac:dyDescent="0.25">
      <c r="A191" s="14">
        <f t="shared" si="12"/>
        <v>9577.3888724606149</v>
      </c>
      <c r="B191" s="14" t="s">
        <v>475</v>
      </c>
      <c r="C191" s="14">
        <v>-32.35</v>
      </c>
      <c r="D191" s="14">
        <v>22.582999999999998</v>
      </c>
      <c r="E191" s="14">
        <v>842</v>
      </c>
      <c r="F191" s="14">
        <v>20.628</v>
      </c>
      <c r="G191" s="14">
        <v>20.286999999999999</v>
      </c>
      <c r="H191" s="14">
        <v>17.931000000000001</v>
      </c>
      <c r="I191" s="14">
        <v>13.694000000000001</v>
      </c>
      <c r="J191" s="14">
        <v>10.760999999999999</v>
      </c>
      <c r="K191" s="14">
        <v>8.9659999999999993</v>
      </c>
      <c r="L191" s="14">
        <v>8.4090000000000007</v>
      </c>
      <c r="M191" s="14">
        <v>9.5589999999999993</v>
      </c>
      <c r="N191" s="14">
        <v>11.754</v>
      </c>
      <c r="O191" s="14">
        <v>14.134</v>
      </c>
      <c r="P191" s="14">
        <v>18.334</v>
      </c>
      <c r="Q191" s="14">
        <v>19.635000000000002</v>
      </c>
      <c r="R191" s="14">
        <v>96.971999999999994</v>
      </c>
      <c r="S191" s="14">
        <v>102.2</v>
      </c>
      <c r="T191" s="14">
        <v>131.953</v>
      </c>
      <c r="U191" s="14">
        <v>134.90899999999999</v>
      </c>
      <c r="V191" s="14">
        <v>139.52699999999999</v>
      </c>
      <c r="W191" s="14">
        <v>129.892</v>
      </c>
      <c r="X191" s="14">
        <v>139.41499999999999</v>
      </c>
      <c r="Y191" s="14">
        <v>141.88999999999999</v>
      </c>
      <c r="Z191" s="14">
        <v>127.068</v>
      </c>
      <c r="AA191" s="14">
        <v>119.005</v>
      </c>
      <c r="AB191" s="14">
        <v>98.007000000000005</v>
      </c>
      <c r="AC191" s="14">
        <v>94.584999999999994</v>
      </c>
      <c r="AD191" s="14">
        <v>127.898</v>
      </c>
      <c r="AE191" s="14">
        <v>108.80200000000001</v>
      </c>
      <c r="AF191" s="14">
        <v>93.248999999999995</v>
      </c>
      <c r="AG191" s="14">
        <v>71.402000000000001</v>
      </c>
      <c r="AH191" s="14">
        <v>55.024999999999999</v>
      </c>
      <c r="AI191" s="14">
        <v>45.405999999999999</v>
      </c>
      <c r="AJ191" s="14">
        <v>51.19</v>
      </c>
      <c r="AK191" s="14">
        <v>66.501999999999995</v>
      </c>
      <c r="AL191" s="14">
        <v>85.52</v>
      </c>
      <c r="AM191" s="14">
        <v>101.232</v>
      </c>
      <c r="AN191" s="14">
        <v>116.581</v>
      </c>
      <c r="AO191" s="14">
        <v>131.249</v>
      </c>
      <c r="AP191" s="14">
        <v>83.272999999999996</v>
      </c>
      <c r="AQ191" s="14">
        <v>62.082999999999998</v>
      </c>
      <c r="AR191" s="14">
        <v>54.225000000000001</v>
      </c>
      <c r="AS191" s="14">
        <v>42.347000000000001</v>
      </c>
      <c r="AT191" s="14">
        <v>32.097000000000001</v>
      </c>
      <c r="AU191" s="14">
        <v>26.125</v>
      </c>
      <c r="AV191" s="14">
        <v>28.844999999999999</v>
      </c>
      <c r="AW191" s="14">
        <v>38.366</v>
      </c>
      <c r="AX191" s="14">
        <v>50.087000000000003</v>
      </c>
      <c r="AY191" s="14">
        <v>62.93</v>
      </c>
      <c r="AZ191" s="14">
        <v>77.180999999999997</v>
      </c>
      <c r="BA191" s="14">
        <v>91.492999999999995</v>
      </c>
      <c r="BB191" s="14">
        <v>158.79400000000001</v>
      </c>
      <c r="BC191" s="14">
        <v>131.191</v>
      </c>
      <c r="BD191" s="14">
        <v>122.142</v>
      </c>
      <c r="BE191" s="14">
        <v>92.14</v>
      </c>
      <c r="BF191" s="14">
        <v>73.844999999999999</v>
      </c>
      <c r="BG191" s="14">
        <v>61.079000000000001</v>
      </c>
      <c r="BH191" s="14">
        <v>68.495999999999995</v>
      </c>
      <c r="BI191" s="14">
        <v>85.537000000000006</v>
      </c>
      <c r="BJ191" s="14">
        <v>106.73399999999999</v>
      </c>
      <c r="BK191" s="14">
        <v>138.62700000000001</v>
      </c>
      <c r="BL191" s="14">
        <v>146.91</v>
      </c>
      <c r="BM191" s="14">
        <v>159.352</v>
      </c>
      <c r="BN191" s="14">
        <v>263.47300000000001</v>
      </c>
      <c r="BO191" s="14">
        <v>211.792</v>
      </c>
      <c r="BP191" s="14">
        <v>192.52199999999999</v>
      </c>
      <c r="BQ191" s="14">
        <v>142.11699999999999</v>
      </c>
      <c r="BR191" s="14">
        <v>110.255</v>
      </c>
      <c r="BS191" s="14">
        <v>89.391000000000005</v>
      </c>
      <c r="BT191" s="14">
        <v>101.96599999999999</v>
      </c>
      <c r="BU191" s="14">
        <v>132.25800000000001</v>
      </c>
      <c r="BV191" s="14">
        <v>165.155</v>
      </c>
      <c r="BW191" s="14">
        <v>217.81</v>
      </c>
      <c r="BX191" s="14">
        <v>241.22300000000001</v>
      </c>
      <c r="BY191" s="121">
        <v>267.11</v>
      </c>
      <c r="BZ191" s="122" t="str">
        <f t="shared" si="13"/>
        <v>Beaufort West Met Station</v>
      </c>
      <c r="CA191" s="14">
        <f t="shared" si="14"/>
        <v>-32.35</v>
      </c>
      <c r="CB191" s="14">
        <f t="shared" si="15"/>
        <v>22.582999999999998</v>
      </c>
      <c r="CC191" s="14">
        <f t="shared" si="16"/>
        <v>1.504292382724127</v>
      </c>
      <c r="CD191" s="14">
        <f t="shared" si="17"/>
        <v>9577.3888724606149</v>
      </c>
      <c r="CE191" s="102"/>
    </row>
    <row r="192" spans="1:83" x14ac:dyDescent="0.25">
      <c r="A192" s="14">
        <f t="shared" si="12"/>
        <v>10704.742115637404</v>
      </c>
      <c r="B192" s="14" t="s">
        <v>476</v>
      </c>
      <c r="C192" s="14">
        <v>-32.338000000000001</v>
      </c>
      <c r="D192" s="14">
        <v>-54.216999999999999</v>
      </c>
      <c r="E192" s="14">
        <v>114</v>
      </c>
      <c r="F192" s="14">
        <v>23.048999999999999</v>
      </c>
      <c r="G192" s="14">
        <v>22.452999999999999</v>
      </c>
      <c r="H192" s="14">
        <v>20.556999999999999</v>
      </c>
      <c r="I192" s="14">
        <v>16.77</v>
      </c>
      <c r="J192" s="14">
        <v>13.17</v>
      </c>
      <c r="K192" s="14">
        <v>10.291</v>
      </c>
      <c r="L192" s="14">
        <v>10.922000000000001</v>
      </c>
      <c r="M192" s="14">
        <v>13.143000000000001</v>
      </c>
      <c r="N192" s="14">
        <v>14.797000000000001</v>
      </c>
      <c r="O192" s="14">
        <v>16.411999999999999</v>
      </c>
      <c r="P192" s="14">
        <v>19.521999999999998</v>
      </c>
      <c r="Q192" s="14">
        <v>21.922000000000001</v>
      </c>
      <c r="R192" s="14">
        <v>91.683999999999997</v>
      </c>
      <c r="S192" s="14">
        <v>92.488</v>
      </c>
      <c r="T192" s="14">
        <v>114.741</v>
      </c>
      <c r="U192" s="14">
        <v>103.986</v>
      </c>
      <c r="V192" s="14">
        <v>97.694999999999993</v>
      </c>
      <c r="W192" s="14">
        <v>86.656999999999996</v>
      </c>
      <c r="X192" s="14">
        <v>84.662999999999997</v>
      </c>
      <c r="Y192" s="14">
        <v>103.73099999999999</v>
      </c>
      <c r="Z192" s="14">
        <v>99.926000000000002</v>
      </c>
      <c r="AA192" s="14">
        <v>104.20399999999999</v>
      </c>
      <c r="AB192" s="14">
        <v>90.414000000000001</v>
      </c>
      <c r="AC192" s="14">
        <v>86.427999999999997</v>
      </c>
      <c r="AD192" s="14">
        <v>114</v>
      </c>
      <c r="AE192" s="14">
        <v>89.983000000000004</v>
      </c>
      <c r="AF192" s="14">
        <v>84.405000000000001</v>
      </c>
      <c r="AG192" s="14">
        <v>59.831000000000003</v>
      </c>
      <c r="AH192" s="14">
        <v>46.432000000000002</v>
      </c>
      <c r="AI192" s="14">
        <v>35.360999999999997</v>
      </c>
      <c r="AJ192" s="14">
        <v>37.832999999999998</v>
      </c>
      <c r="AK192" s="14">
        <v>54.790999999999997</v>
      </c>
      <c r="AL192" s="14">
        <v>68.174999999999997</v>
      </c>
      <c r="AM192" s="14">
        <v>92.117999999999995</v>
      </c>
      <c r="AN192" s="14">
        <v>101.758</v>
      </c>
      <c r="AO192" s="14">
        <v>105.667</v>
      </c>
      <c r="AP192" s="14">
        <v>80.92</v>
      </c>
      <c r="AQ192" s="14">
        <v>61.802</v>
      </c>
      <c r="AR192" s="14">
        <v>57.579000000000001</v>
      </c>
      <c r="AS192" s="14">
        <v>40.521000000000001</v>
      </c>
      <c r="AT192" s="14">
        <v>32.213000000000001</v>
      </c>
      <c r="AU192" s="14">
        <v>27.774000000000001</v>
      </c>
      <c r="AV192" s="14">
        <v>30.350999999999999</v>
      </c>
      <c r="AW192" s="14">
        <v>38.625</v>
      </c>
      <c r="AX192" s="14">
        <v>48.256999999999998</v>
      </c>
      <c r="AY192" s="14">
        <v>64.593999999999994</v>
      </c>
      <c r="AZ192" s="14">
        <v>73.957999999999998</v>
      </c>
      <c r="BA192" s="14">
        <v>82.385000000000005</v>
      </c>
      <c r="BB192" s="14">
        <v>138.63200000000001</v>
      </c>
      <c r="BC192" s="14">
        <v>114.373</v>
      </c>
      <c r="BD192" s="14">
        <v>108.61</v>
      </c>
      <c r="BE192" s="14">
        <v>77.41</v>
      </c>
      <c r="BF192" s="14">
        <v>58.253</v>
      </c>
      <c r="BG192" s="14">
        <v>50.89</v>
      </c>
      <c r="BH192" s="14">
        <v>51.017000000000003</v>
      </c>
      <c r="BI192" s="14">
        <v>70.813000000000002</v>
      </c>
      <c r="BJ192" s="14">
        <v>86.667000000000002</v>
      </c>
      <c r="BK192" s="14">
        <v>117.422</v>
      </c>
      <c r="BL192" s="14">
        <v>127.392</v>
      </c>
      <c r="BM192" s="14">
        <v>138.964</v>
      </c>
      <c r="BN192" s="14">
        <v>228.39699999999999</v>
      </c>
      <c r="BO192" s="14">
        <v>185.59200000000001</v>
      </c>
      <c r="BP192" s="14">
        <v>167.85499999999999</v>
      </c>
      <c r="BQ192" s="14">
        <v>115.504</v>
      </c>
      <c r="BR192" s="14">
        <v>87.037000000000006</v>
      </c>
      <c r="BS192" s="14">
        <v>70.611000000000004</v>
      </c>
      <c r="BT192" s="14">
        <v>75.337999999999994</v>
      </c>
      <c r="BU192" s="14">
        <v>106.54</v>
      </c>
      <c r="BV192" s="14">
        <v>133.804</v>
      </c>
      <c r="BW192" s="14">
        <v>182.89</v>
      </c>
      <c r="BX192" s="14">
        <v>205.886</v>
      </c>
      <c r="BY192" s="121">
        <v>224.83</v>
      </c>
      <c r="BZ192" s="122" t="str">
        <f t="shared" si="13"/>
        <v>Melo Cerro Largo Intl AP</v>
      </c>
      <c r="CA192" s="14">
        <f t="shared" si="14"/>
        <v>-32.338000000000001</v>
      </c>
      <c r="CB192" s="14">
        <f t="shared" si="15"/>
        <v>-54.216999999999999</v>
      </c>
      <c r="CC192" s="14">
        <f t="shared" si="16"/>
        <v>1.6813624504569495</v>
      </c>
      <c r="CD192" s="14">
        <f t="shared" si="17"/>
        <v>10704.742115637404</v>
      </c>
      <c r="CE192" s="102"/>
    </row>
    <row r="193" spans="1:83" x14ac:dyDescent="0.25">
      <c r="A193" s="14">
        <f t="shared" si="12"/>
        <v>14634.604667452109</v>
      </c>
      <c r="B193" s="14" t="s">
        <v>477</v>
      </c>
      <c r="C193" s="14">
        <v>-32.332999999999998</v>
      </c>
      <c r="D193" s="14">
        <v>117.867</v>
      </c>
      <c r="E193" s="14">
        <v>296</v>
      </c>
      <c r="F193" s="14">
        <v>23.725000000000001</v>
      </c>
      <c r="G193" s="14">
        <v>23.023</v>
      </c>
      <c r="H193" s="14">
        <v>21.867000000000001</v>
      </c>
      <c r="I193" s="14">
        <v>18.283000000000001</v>
      </c>
      <c r="J193" s="14">
        <v>13.929</v>
      </c>
      <c r="K193" s="14">
        <v>11.218</v>
      </c>
      <c r="L193" s="14">
        <v>10.178000000000001</v>
      </c>
      <c r="M193" s="14">
        <v>9.8160000000000007</v>
      </c>
      <c r="N193" s="14">
        <v>12.246</v>
      </c>
      <c r="O193" s="14">
        <v>14.132999999999999</v>
      </c>
      <c r="P193" s="14">
        <v>19.183</v>
      </c>
      <c r="Q193" s="14">
        <v>22.402999999999999</v>
      </c>
      <c r="R193" s="14">
        <v>96.599000000000004</v>
      </c>
      <c r="S193" s="14">
        <v>101.02</v>
      </c>
      <c r="T193" s="14">
        <v>128.64500000000001</v>
      </c>
      <c r="U193" s="14">
        <v>128.827</v>
      </c>
      <c r="V193" s="14">
        <v>118.383</v>
      </c>
      <c r="W193" s="14">
        <v>95.015000000000001</v>
      </c>
      <c r="X193" s="14">
        <v>99.4</v>
      </c>
      <c r="Y193" s="14">
        <v>114.797</v>
      </c>
      <c r="Z193" s="14">
        <v>119.187</v>
      </c>
      <c r="AA193" s="14">
        <v>119.392</v>
      </c>
      <c r="AB193" s="14">
        <v>98.06</v>
      </c>
      <c r="AC193" s="14">
        <v>92.289000000000001</v>
      </c>
      <c r="AD193" s="14">
        <v>123.926</v>
      </c>
      <c r="AE193" s="14">
        <v>100.92400000000001</v>
      </c>
      <c r="AF193" s="14">
        <v>94.531999999999996</v>
      </c>
      <c r="AG193" s="14">
        <v>65.679000000000002</v>
      </c>
      <c r="AH193" s="14">
        <v>47.997999999999998</v>
      </c>
      <c r="AI193" s="14">
        <v>35.506999999999998</v>
      </c>
      <c r="AJ193" s="14">
        <v>41.067</v>
      </c>
      <c r="AK193" s="14">
        <v>54.808</v>
      </c>
      <c r="AL193" s="14">
        <v>70.87</v>
      </c>
      <c r="AM193" s="14">
        <v>103.414</v>
      </c>
      <c r="AN193" s="14">
        <v>114.02200000000001</v>
      </c>
      <c r="AO193" s="14">
        <v>126.66800000000001</v>
      </c>
      <c r="AP193" s="14">
        <v>84.347999999999999</v>
      </c>
      <c r="AQ193" s="14">
        <v>63.465000000000003</v>
      </c>
      <c r="AR193" s="14">
        <v>55.991999999999997</v>
      </c>
      <c r="AS193" s="14">
        <v>42.134</v>
      </c>
      <c r="AT193" s="14">
        <v>34.238999999999997</v>
      </c>
      <c r="AU193" s="14">
        <v>28.663</v>
      </c>
      <c r="AV193" s="14">
        <v>32.247999999999998</v>
      </c>
      <c r="AW193" s="14">
        <v>40.256999999999998</v>
      </c>
      <c r="AX193" s="14">
        <v>50.646999999999998</v>
      </c>
      <c r="AY193" s="14">
        <v>66.031000000000006</v>
      </c>
      <c r="AZ193" s="14">
        <v>78.007999999999996</v>
      </c>
      <c r="BA193" s="14">
        <v>89.792000000000002</v>
      </c>
      <c r="BB193" s="14">
        <v>159.78100000000001</v>
      </c>
      <c r="BC193" s="14">
        <v>129.44</v>
      </c>
      <c r="BD193" s="14">
        <v>125.446</v>
      </c>
      <c r="BE193" s="14">
        <v>92.671000000000006</v>
      </c>
      <c r="BF193" s="14">
        <v>70.03</v>
      </c>
      <c r="BG193" s="14">
        <v>56.209000000000003</v>
      </c>
      <c r="BH193" s="14">
        <v>60.749000000000002</v>
      </c>
      <c r="BI193" s="14">
        <v>78.231999999999999</v>
      </c>
      <c r="BJ193" s="14">
        <v>102.93600000000001</v>
      </c>
      <c r="BK193" s="14">
        <v>133.98699999999999</v>
      </c>
      <c r="BL193" s="14">
        <v>146.304</v>
      </c>
      <c r="BM193" s="14">
        <v>163.32300000000001</v>
      </c>
      <c r="BN193" s="14">
        <v>257.642</v>
      </c>
      <c r="BO193" s="14">
        <v>204.97900000000001</v>
      </c>
      <c r="BP193" s="14">
        <v>189.79400000000001</v>
      </c>
      <c r="BQ193" s="14">
        <v>136.84399999999999</v>
      </c>
      <c r="BR193" s="14">
        <v>101.05</v>
      </c>
      <c r="BS193" s="14">
        <v>75.158000000000001</v>
      </c>
      <c r="BT193" s="14">
        <v>84.010999999999996</v>
      </c>
      <c r="BU193" s="14">
        <v>115.218</v>
      </c>
      <c r="BV193" s="14">
        <v>155.595</v>
      </c>
      <c r="BW193" s="14">
        <v>215.31399999999999</v>
      </c>
      <c r="BX193" s="14">
        <v>234.71899999999999</v>
      </c>
      <c r="BY193" s="121">
        <v>266.00900000000001</v>
      </c>
      <c r="BZ193" s="122" t="str">
        <f t="shared" si="13"/>
        <v>Corrigin</v>
      </c>
      <c r="CA193" s="14">
        <f t="shared" si="14"/>
        <v>-32.332999999999998</v>
      </c>
      <c r="CB193" s="14">
        <f t="shared" si="15"/>
        <v>117.867</v>
      </c>
      <c r="CC193" s="14">
        <f t="shared" si="16"/>
        <v>2.2986144364180086</v>
      </c>
      <c r="CD193" s="14">
        <f t="shared" si="17"/>
        <v>14634.604667452109</v>
      </c>
      <c r="CE193" s="102"/>
    </row>
    <row r="194" spans="1:83" x14ac:dyDescent="0.25">
      <c r="A194" s="14">
        <f t="shared" si="12"/>
        <v>15209.839020794283</v>
      </c>
      <c r="B194" s="14" t="s">
        <v>478</v>
      </c>
      <c r="C194" s="14">
        <v>-32.232999999999997</v>
      </c>
      <c r="D194" s="14">
        <v>126.3</v>
      </c>
      <c r="E194" s="14">
        <v>6</v>
      </c>
      <c r="F194" s="14">
        <v>21.29</v>
      </c>
      <c r="G194" s="14">
        <v>20.744</v>
      </c>
      <c r="H194" s="14">
        <v>18.420000000000002</v>
      </c>
      <c r="I194" s="14">
        <v>16.585000000000001</v>
      </c>
      <c r="J194" s="14">
        <v>13.897</v>
      </c>
      <c r="K194" s="14">
        <v>12.103</v>
      </c>
      <c r="L194" s="14">
        <v>10.41</v>
      </c>
      <c r="M194" s="14">
        <v>11.952999999999999</v>
      </c>
      <c r="N194" s="14">
        <v>13.757999999999999</v>
      </c>
      <c r="O194" s="14">
        <v>15.532999999999999</v>
      </c>
      <c r="P194" s="14">
        <v>18.111000000000001</v>
      </c>
      <c r="Q194" s="14">
        <v>20.074000000000002</v>
      </c>
      <c r="R194" s="14">
        <v>94.03</v>
      </c>
      <c r="S194" s="14">
        <v>94.900999999999996</v>
      </c>
      <c r="T194" s="14">
        <v>113.78700000000001</v>
      </c>
      <c r="U194" s="14">
        <v>121.41800000000001</v>
      </c>
      <c r="V194" s="14">
        <v>112.976</v>
      </c>
      <c r="W194" s="14">
        <v>106.265</v>
      </c>
      <c r="X194" s="14">
        <v>110.191</v>
      </c>
      <c r="Y194" s="14">
        <v>120.71599999999999</v>
      </c>
      <c r="Z194" s="14">
        <v>119.80200000000001</v>
      </c>
      <c r="AA194" s="14">
        <v>110.468</v>
      </c>
      <c r="AB194" s="14">
        <v>96.191000000000003</v>
      </c>
      <c r="AC194" s="14">
        <v>91.668000000000006</v>
      </c>
      <c r="AD194" s="14">
        <v>108.803</v>
      </c>
      <c r="AE194" s="14">
        <v>88.885999999999996</v>
      </c>
      <c r="AF194" s="14">
        <v>79.635000000000005</v>
      </c>
      <c r="AG194" s="14">
        <v>64.795000000000002</v>
      </c>
      <c r="AH194" s="14">
        <v>48.866</v>
      </c>
      <c r="AI194" s="14">
        <v>41.826999999999998</v>
      </c>
      <c r="AJ194" s="14">
        <v>43.45</v>
      </c>
      <c r="AK194" s="14">
        <v>58.874000000000002</v>
      </c>
      <c r="AL194" s="14">
        <v>77.159000000000006</v>
      </c>
      <c r="AM194" s="14">
        <v>97.204999999999998</v>
      </c>
      <c r="AN194" s="14">
        <v>105.874</v>
      </c>
      <c r="AO194" s="14">
        <v>117.25700000000001</v>
      </c>
      <c r="AP194" s="14">
        <v>83.853999999999999</v>
      </c>
      <c r="AQ194" s="14">
        <v>66.293999999999997</v>
      </c>
      <c r="AR194" s="14">
        <v>57.863999999999997</v>
      </c>
      <c r="AS194" s="14">
        <v>44.941000000000003</v>
      </c>
      <c r="AT194" s="14">
        <v>35.75</v>
      </c>
      <c r="AU194" s="14">
        <v>29.14</v>
      </c>
      <c r="AV194" s="14">
        <v>31.388999999999999</v>
      </c>
      <c r="AW194" s="14">
        <v>40.479999999999997</v>
      </c>
      <c r="AX194" s="14">
        <v>50.825000000000003</v>
      </c>
      <c r="AY194" s="14">
        <v>67.262</v>
      </c>
      <c r="AZ194" s="14">
        <v>78.641999999999996</v>
      </c>
      <c r="BA194" s="14">
        <v>88.188999999999993</v>
      </c>
      <c r="BB194" s="14">
        <v>142.78299999999999</v>
      </c>
      <c r="BC194" s="14">
        <v>115.486</v>
      </c>
      <c r="BD194" s="14">
        <v>109.809</v>
      </c>
      <c r="BE194" s="14">
        <v>87.97</v>
      </c>
      <c r="BF194" s="14">
        <v>70.296999999999997</v>
      </c>
      <c r="BG194" s="14">
        <v>57.118000000000002</v>
      </c>
      <c r="BH194" s="14">
        <v>61.844999999999999</v>
      </c>
      <c r="BI194" s="14">
        <v>80.731999999999999</v>
      </c>
      <c r="BJ194" s="14">
        <v>103.914</v>
      </c>
      <c r="BK194" s="14">
        <v>124.02200000000001</v>
      </c>
      <c r="BL194" s="14">
        <v>139.13800000000001</v>
      </c>
      <c r="BM194" s="14">
        <v>150.60499999999999</v>
      </c>
      <c r="BN194" s="14">
        <v>227.20599999999999</v>
      </c>
      <c r="BO194" s="14">
        <v>181.245</v>
      </c>
      <c r="BP194" s="14">
        <v>167.249</v>
      </c>
      <c r="BQ194" s="14">
        <v>131.09200000000001</v>
      </c>
      <c r="BR194" s="14">
        <v>98.13</v>
      </c>
      <c r="BS194" s="14">
        <v>81.207999999999998</v>
      </c>
      <c r="BT194" s="14">
        <v>89.242000000000004</v>
      </c>
      <c r="BU194" s="14">
        <v>119.893</v>
      </c>
      <c r="BV194" s="14">
        <v>156.41200000000001</v>
      </c>
      <c r="BW194" s="14">
        <v>196.36099999999999</v>
      </c>
      <c r="BX194" s="14">
        <v>220.83799999999999</v>
      </c>
      <c r="BY194" s="121">
        <v>245.446</v>
      </c>
      <c r="BZ194" s="122" t="str">
        <f t="shared" si="13"/>
        <v>Eyre</v>
      </c>
      <c r="CA194" s="14">
        <f t="shared" si="14"/>
        <v>-32.232999999999997</v>
      </c>
      <c r="CB194" s="14">
        <f t="shared" si="15"/>
        <v>126.3</v>
      </c>
      <c r="CC194" s="14">
        <f t="shared" si="16"/>
        <v>2.3889648093157896</v>
      </c>
      <c r="CD194" s="14">
        <f t="shared" si="17"/>
        <v>15209.839020794283</v>
      </c>
      <c r="CE194" s="102"/>
    </row>
    <row r="195" spans="1:83" x14ac:dyDescent="0.25">
      <c r="A195" s="14">
        <f t="shared" si="12"/>
        <v>9607.5249251617752</v>
      </c>
      <c r="B195" s="14" t="s">
        <v>479</v>
      </c>
      <c r="C195" s="14">
        <v>-32.200000000000003</v>
      </c>
      <c r="D195" s="14">
        <v>24.55</v>
      </c>
      <c r="E195" s="14">
        <v>790</v>
      </c>
      <c r="F195" s="14">
        <v>22.954000000000001</v>
      </c>
      <c r="G195" s="14">
        <v>21.547000000000001</v>
      </c>
      <c r="H195" s="14">
        <v>19.957000000000001</v>
      </c>
      <c r="I195" s="14">
        <v>16.163</v>
      </c>
      <c r="J195" s="14">
        <v>14.6</v>
      </c>
      <c r="K195" s="14">
        <v>11.250999999999999</v>
      </c>
      <c r="L195" s="14">
        <v>10.172000000000001</v>
      </c>
      <c r="M195" s="14">
        <v>11.574999999999999</v>
      </c>
      <c r="N195" s="14">
        <v>15.301</v>
      </c>
      <c r="O195" s="14">
        <v>17.067</v>
      </c>
      <c r="P195" s="14">
        <v>17.86</v>
      </c>
      <c r="Q195" s="14">
        <v>21.507000000000001</v>
      </c>
      <c r="R195" s="14">
        <v>96.600999999999999</v>
      </c>
      <c r="S195" s="14">
        <v>98.652000000000001</v>
      </c>
      <c r="T195" s="14">
        <v>125.28700000000001</v>
      </c>
      <c r="U195" s="14">
        <v>133.161</v>
      </c>
      <c r="V195" s="14">
        <v>139.91800000000001</v>
      </c>
      <c r="W195" s="14">
        <v>125.973</v>
      </c>
      <c r="X195" s="14">
        <v>138.80500000000001</v>
      </c>
      <c r="Y195" s="14">
        <v>136.845</v>
      </c>
      <c r="Z195" s="14">
        <v>126.809</v>
      </c>
      <c r="AA195" s="14">
        <v>115.426</v>
      </c>
      <c r="AB195" s="14">
        <v>97.572000000000003</v>
      </c>
      <c r="AC195" s="14">
        <v>93.441999999999993</v>
      </c>
      <c r="AD195" s="14">
        <v>118.197</v>
      </c>
      <c r="AE195" s="14">
        <v>97.197000000000003</v>
      </c>
      <c r="AF195" s="14">
        <v>86.617000000000004</v>
      </c>
      <c r="AG195" s="14">
        <v>69.132000000000005</v>
      </c>
      <c r="AH195" s="14">
        <v>54.387</v>
      </c>
      <c r="AI195" s="14">
        <v>44.707999999999998</v>
      </c>
      <c r="AJ195" s="14">
        <v>50.901000000000003</v>
      </c>
      <c r="AK195" s="14">
        <v>62.377000000000002</v>
      </c>
      <c r="AL195" s="14">
        <v>75.301000000000002</v>
      </c>
      <c r="AM195" s="14">
        <v>103.866</v>
      </c>
      <c r="AN195" s="14">
        <v>108.895</v>
      </c>
      <c r="AO195" s="14">
        <v>122.789</v>
      </c>
      <c r="AP195" s="14">
        <v>84.686000000000007</v>
      </c>
      <c r="AQ195" s="14">
        <v>64.256</v>
      </c>
      <c r="AR195" s="14">
        <v>58.28</v>
      </c>
      <c r="AS195" s="14">
        <v>42.537999999999997</v>
      </c>
      <c r="AT195" s="14">
        <v>32.603999999999999</v>
      </c>
      <c r="AU195" s="14">
        <v>25.529</v>
      </c>
      <c r="AV195" s="14">
        <v>27.98</v>
      </c>
      <c r="AW195" s="14">
        <v>36.146000000000001</v>
      </c>
      <c r="AX195" s="14">
        <v>49.156999999999996</v>
      </c>
      <c r="AY195" s="14">
        <v>65.051000000000002</v>
      </c>
      <c r="AZ195" s="14">
        <v>77.337999999999994</v>
      </c>
      <c r="BA195" s="14">
        <v>91.173000000000002</v>
      </c>
      <c r="BB195" s="14">
        <v>151.41</v>
      </c>
      <c r="BC195" s="14">
        <v>127.623</v>
      </c>
      <c r="BD195" s="14">
        <v>123.206</v>
      </c>
      <c r="BE195" s="14">
        <v>93.777000000000001</v>
      </c>
      <c r="BF195" s="14">
        <v>75.995000000000005</v>
      </c>
      <c r="BG195" s="14">
        <v>59.326999999999998</v>
      </c>
      <c r="BH195" s="14">
        <v>68.119</v>
      </c>
      <c r="BI195" s="14">
        <v>83.453000000000003</v>
      </c>
      <c r="BJ195" s="14">
        <v>110.836</v>
      </c>
      <c r="BK195" s="14">
        <v>132.45400000000001</v>
      </c>
      <c r="BL195" s="14">
        <v>144.50899999999999</v>
      </c>
      <c r="BM195" s="14">
        <v>153.511</v>
      </c>
      <c r="BN195" s="14">
        <v>244.654</v>
      </c>
      <c r="BO195" s="14">
        <v>201.33</v>
      </c>
      <c r="BP195" s="14">
        <v>182.38800000000001</v>
      </c>
      <c r="BQ195" s="14">
        <v>140.80699999999999</v>
      </c>
      <c r="BR195" s="14">
        <v>111.123</v>
      </c>
      <c r="BS195" s="14">
        <v>87.197000000000003</v>
      </c>
      <c r="BT195" s="14">
        <v>100.87</v>
      </c>
      <c r="BU195" s="14">
        <v>127.14700000000001</v>
      </c>
      <c r="BV195" s="14">
        <v>163.30099999999999</v>
      </c>
      <c r="BW195" s="14">
        <v>211.697</v>
      </c>
      <c r="BX195" s="14">
        <v>235.465</v>
      </c>
      <c r="BY195" s="121">
        <v>251.953</v>
      </c>
      <c r="BZ195" s="122" t="str">
        <f t="shared" si="13"/>
        <v>Graaff Reinet</v>
      </c>
      <c r="CA195" s="14">
        <f t="shared" si="14"/>
        <v>-32.200000000000003</v>
      </c>
      <c r="CB195" s="14">
        <f t="shared" si="15"/>
        <v>24.55</v>
      </c>
      <c r="CC195" s="14">
        <f t="shared" si="16"/>
        <v>1.5090257641423215</v>
      </c>
      <c r="CD195" s="14">
        <f t="shared" si="17"/>
        <v>9607.5249251617752</v>
      </c>
      <c r="CE195" s="102"/>
    </row>
    <row r="196" spans="1:83" x14ac:dyDescent="0.25">
      <c r="A196" s="14">
        <f t="shared" si="12"/>
        <v>15708.338816014279</v>
      </c>
      <c r="B196" s="14" t="s">
        <v>480</v>
      </c>
      <c r="C196" s="14">
        <v>-32.133000000000003</v>
      </c>
      <c r="D196" s="14">
        <v>133.69999999999999</v>
      </c>
      <c r="E196" s="14">
        <v>16</v>
      </c>
      <c r="F196" s="14">
        <v>22.027999999999999</v>
      </c>
      <c r="G196" s="14">
        <v>21.896999999999998</v>
      </c>
      <c r="H196" s="14">
        <v>19.760000000000002</v>
      </c>
      <c r="I196" s="14">
        <v>17.454999999999998</v>
      </c>
      <c r="J196" s="14">
        <v>14.471</v>
      </c>
      <c r="K196" s="14">
        <v>12.090999999999999</v>
      </c>
      <c r="L196" s="14">
        <v>11.592000000000001</v>
      </c>
      <c r="M196" s="14">
        <v>12.504</v>
      </c>
      <c r="N196" s="14">
        <v>15.17</v>
      </c>
      <c r="O196" s="14">
        <v>16.637</v>
      </c>
      <c r="P196" s="14">
        <v>18.992000000000001</v>
      </c>
      <c r="Q196" s="14">
        <v>20.713999999999999</v>
      </c>
      <c r="R196" s="14">
        <v>94.701999999999998</v>
      </c>
      <c r="S196" s="14">
        <v>99.183999999999997</v>
      </c>
      <c r="T196" s="14">
        <v>126.5</v>
      </c>
      <c r="U196" s="14">
        <v>123.79900000000001</v>
      </c>
      <c r="V196" s="14">
        <v>116.724</v>
      </c>
      <c r="W196" s="14">
        <v>108.134</v>
      </c>
      <c r="X196" s="14">
        <v>114.747</v>
      </c>
      <c r="Y196" s="14">
        <v>120.36199999999999</v>
      </c>
      <c r="Z196" s="14">
        <v>121.11499999999999</v>
      </c>
      <c r="AA196" s="14">
        <v>114.117</v>
      </c>
      <c r="AB196" s="14">
        <v>95.350999999999999</v>
      </c>
      <c r="AC196" s="14">
        <v>92.817999999999998</v>
      </c>
      <c r="AD196" s="14">
        <v>118.364</v>
      </c>
      <c r="AE196" s="14">
        <v>99.668000000000006</v>
      </c>
      <c r="AF196" s="14">
        <v>92.674000000000007</v>
      </c>
      <c r="AG196" s="14">
        <v>67.290000000000006</v>
      </c>
      <c r="AH196" s="14">
        <v>50.987000000000002</v>
      </c>
      <c r="AI196" s="14">
        <v>40.755000000000003</v>
      </c>
      <c r="AJ196" s="14">
        <v>46.99</v>
      </c>
      <c r="AK196" s="14">
        <v>60.892000000000003</v>
      </c>
      <c r="AL196" s="14">
        <v>76.897999999999996</v>
      </c>
      <c r="AM196" s="14">
        <v>103.40600000000001</v>
      </c>
      <c r="AN196" s="14">
        <v>112.20699999999999</v>
      </c>
      <c r="AO196" s="14">
        <v>121.747</v>
      </c>
      <c r="AP196" s="14">
        <v>83.765000000000001</v>
      </c>
      <c r="AQ196" s="14">
        <v>64.186000000000007</v>
      </c>
      <c r="AR196" s="14">
        <v>56.859000000000002</v>
      </c>
      <c r="AS196" s="14">
        <v>43.542000000000002</v>
      </c>
      <c r="AT196" s="14">
        <v>35.002000000000002</v>
      </c>
      <c r="AU196" s="14">
        <v>28.52</v>
      </c>
      <c r="AV196" s="14">
        <v>32.222999999999999</v>
      </c>
      <c r="AW196" s="14">
        <v>41.253</v>
      </c>
      <c r="AX196" s="14">
        <v>50.274000000000001</v>
      </c>
      <c r="AY196" s="14">
        <v>65.606999999999999</v>
      </c>
      <c r="AZ196" s="14">
        <v>76.837999999999994</v>
      </c>
      <c r="BA196" s="14">
        <v>89.495999999999995</v>
      </c>
      <c r="BB196" s="14">
        <v>149.14099999999999</v>
      </c>
      <c r="BC196" s="14">
        <v>125.798</v>
      </c>
      <c r="BD196" s="14">
        <v>122.03</v>
      </c>
      <c r="BE196" s="14">
        <v>91.983999999999995</v>
      </c>
      <c r="BF196" s="14">
        <v>68.92</v>
      </c>
      <c r="BG196" s="14">
        <v>58.521999999999998</v>
      </c>
      <c r="BH196" s="14">
        <v>63.353000000000002</v>
      </c>
      <c r="BI196" s="14">
        <v>81.599000000000004</v>
      </c>
      <c r="BJ196" s="14">
        <v>103.34099999999999</v>
      </c>
      <c r="BK196" s="14">
        <v>130.733</v>
      </c>
      <c r="BL196" s="14">
        <v>139.55000000000001</v>
      </c>
      <c r="BM196" s="14">
        <v>151.905</v>
      </c>
      <c r="BN196" s="14">
        <v>242.50399999999999</v>
      </c>
      <c r="BO196" s="14">
        <v>200.77799999999999</v>
      </c>
      <c r="BP196" s="14">
        <v>187.41800000000001</v>
      </c>
      <c r="BQ196" s="14">
        <v>134.99199999999999</v>
      </c>
      <c r="BR196" s="14">
        <v>100.367</v>
      </c>
      <c r="BS196" s="14">
        <v>81.484999999999999</v>
      </c>
      <c r="BT196" s="14">
        <v>92.34</v>
      </c>
      <c r="BU196" s="14">
        <v>120.33199999999999</v>
      </c>
      <c r="BV196" s="14">
        <v>158.55000000000001</v>
      </c>
      <c r="BW196" s="14">
        <v>207.423</v>
      </c>
      <c r="BX196" s="14">
        <v>229.583</v>
      </c>
      <c r="BY196" s="121">
        <v>250.267</v>
      </c>
      <c r="BZ196" s="122" t="str">
        <f t="shared" si="13"/>
        <v>Ceduna AP</v>
      </c>
      <c r="CA196" s="14">
        <f t="shared" si="14"/>
        <v>-32.133000000000003</v>
      </c>
      <c r="CB196" s="14">
        <f t="shared" si="15"/>
        <v>133.69999999999999</v>
      </c>
      <c r="CC196" s="14">
        <f t="shared" si="16"/>
        <v>2.4672627102076756</v>
      </c>
      <c r="CD196" s="14">
        <f t="shared" si="17"/>
        <v>15708.338816014279</v>
      </c>
      <c r="CE196" s="102"/>
    </row>
    <row r="197" spans="1:83" x14ac:dyDescent="0.25">
      <c r="A197" s="14">
        <f t="shared" si="12"/>
        <v>10575.838756085248</v>
      </c>
      <c r="B197" s="14" t="s">
        <v>481</v>
      </c>
      <c r="C197" s="14">
        <v>-32.033000000000001</v>
      </c>
      <c r="D197" s="14">
        <v>-52.1</v>
      </c>
      <c r="E197" s="14">
        <v>4</v>
      </c>
      <c r="F197" s="14">
        <v>23.736999999999998</v>
      </c>
      <c r="G197" s="14">
        <v>23.693000000000001</v>
      </c>
      <c r="H197" s="14">
        <v>22.696000000000002</v>
      </c>
      <c r="I197" s="14">
        <v>20.126999999999999</v>
      </c>
      <c r="J197" s="14">
        <v>16.798999999999999</v>
      </c>
      <c r="K197" s="14">
        <v>13.747999999999999</v>
      </c>
      <c r="L197" s="14">
        <v>13.22</v>
      </c>
      <c r="M197" s="14">
        <v>14.102</v>
      </c>
      <c r="N197" s="14">
        <v>15.128</v>
      </c>
      <c r="O197" s="14">
        <v>18.326000000000001</v>
      </c>
      <c r="P197" s="14">
        <v>20.547999999999998</v>
      </c>
      <c r="Q197" s="14">
        <v>22.366</v>
      </c>
      <c r="R197" s="14">
        <v>97.546999999999997</v>
      </c>
      <c r="S197" s="14">
        <v>94.341999999999999</v>
      </c>
      <c r="T197" s="14">
        <v>112.012</v>
      </c>
      <c r="U197" s="14">
        <v>101.78400000000001</v>
      </c>
      <c r="V197" s="14">
        <v>94.606999999999999</v>
      </c>
      <c r="W197" s="14">
        <v>80.051000000000002</v>
      </c>
      <c r="X197" s="14">
        <v>80.978999999999999</v>
      </c>
      <c r="Y197" s="14">
        <v>93.694000000000003</v>
      </c>
      <c r="Z197" s="14">
        <v>93.388000000000005</v>
      </c>
      <c r="AA197" s="14">
        <v>99.849000000000004</v>
      </c>
      <c r="AB197" s="14">
        <v>90.918999999999997</v>
      </c>
      <c r="AC197" s="14">
        <v>93.492000000000004</v>
      </c>
      <c r="AD197" s="14">
        <v>113.035</v>
      </c>
      <c r="AE197" s="14">
        <v>98.695999999999998</v>
      </c>
      <c r="AF197" s="14">
        <v>88.221000000000004</v>
      </c>
      <c r="AG197" s="14">
        <v>63.530999999999999</v>
      </c>
      <c r="AH197" s="14">
        <v>49.179000000000002</v>
      </c>
      <c r="AI197" s="14">
        <v>38.165999999999997</v>
      </c>
      <c r="AJ197" s="14">
        <v>41.265000000000001</v>
      </c>
      <c r="AK197" s="14">
        <v>53.908000000000001</v>
      </c>
      <c r="AL197" s="14">
        <v>71.322999999999993</v>
      </c>
      <c r="AM197" s="14">
        <v>92.561999999999998</v>
      </c>
      <c r="AN197" s="14">
        <v>101.79300000000001</v>
      </c>
      <c r="AO197" s="14">
        <v>117.04900000000001</v>
      </c>
      <c r="AP197" s="14">
        <v>87.180999999999997</v>
      </c>
      <c r="AQ197" s="14">
        <v>66.774000000000001</v>
      </c>
      <c r="AR197" s="14">
        <v>59.319000000000003</v>
      </c>
      <c r="AS197" s="14">
        <v>45.914000000000001</v>
      </c>
      <c r="AT197" s="14">
        <v>36.734999999999999</v>
      </c>
      <c r="AU197" s="14">
        <v>28.263999999999999</v>
      </c>
      <c r="AV197" s="14">
        <v>31.158000000000001</v>
      </c>
      <c r="AW197" s="14">
        <v>41.889000000000003</v>
      </c>
      <c r="AX197" s="14">
        <v>53.344000000000001</v>
      </c>
      <c r="AY197" s="14">
        <v>66.039000000000001</v>
      </c>
      <c r="AZ197" s="14">
        <v>77.619</v>
      </c>
      <c r="BA197" s="14">
        <v>90.978999999999999</v>
      </c>
      <c r="BB197" s="14">
        <v>135.30500000000001</v>
      </c>
      <c r="BC197" s="14">
        <v>113.127</v>
      </c>
      <c r="BD197" s="14">
        <v>105.47</v>
      </c>
      <c r="BE197" s="14">
        <v>77.441999999999993</v>
      </c>
      <c r="BF197" s="14">
        <v>60.615000000000002</v>
      </c>
      <c r="BG197" s="14">
        <v>45.841000000000001</v>
      </c>
      <c r="BH197" s="14">
        <v>49.99</v>
      </c>
      <c r="BI197" s="14">
        <v>66.066999999999993</v>
      </c>
      <c r="BJ197" s="14">
        <v>82.102000000000004</v>
      </c>
      <c r="BK197" s="14">
        <v>108.735</v>
      </c>
      <c r="BL197" s="14">
        <v>123.617</v>
      </c>
      <c r="BM197" s="14">
        <v>136.04</v>
      </c>
      <c r="BN197" s="14">
        <v>219.136</v>
      </c>
      <c r="BO197" s="14">
        <v>184.84899999999999</v>
      </c>
      <c r="BP197" s="14">
        <v>167.10499999999999</v>
      </c>
      <c r="BQ197" s="14">
        <v>118.02</v>
      </c>
      <c r="BR197" s="14">
        <v>89.227000000000004</v>
      </c>
      <c r="BS197" s="14">
        <v>68.379000000000005</v>
      </c>
      <c r="BT197" s="14">
        <v>74.147000000000006</v>
      </c>
      <c r="BU197" s="14">
        <v>100.74299999999999</v>
      </c>
      <c r="BV197" s="14">
        <v>129.548</v>
      </c>
      <c r="BW197" s="14">
        <v>173.88200000000001</v>
      </c>
      <c r="BX197" s="14">
        <v>199.39099999999999</v>
      </c>
      <c r="BY197" s="121">
        <v>225.04300000000001</v>
      </c>
      <c r="BZ197" s="122" t="str">
        <f t="shared" si="13"/>
        <v>Rio Grande</v>
      </c>
      <c r="CA197" s="14">
        <f t="shared" si="14"/>
        <v>-32.033000000000001</v>
      </c>
      <c r="CB197" s="14">
        <f t="shared" si="15"/>
        <v>-52.1</v>
      </c>
      <c r="CC197" s="14">
        <f t="shared" si="16"/>
        <v>1.6611159778051572</v>
      </c>
      <c r="CD197" s="14">
        <f t="shared" si="17"/>
        <v>10575.838756085248</v>
      </c>
      <c r="CE197" s="102"/>
    </row>
    <row r="198" spans="1:83" x14ac:dyDescent="0.25">
      <c r="A198" s="14">
        <f t="shared" si="12"/>
        <v>16214.670308538531</v>
      </c>
      <c r="B198" s="14" t="s">
        <v>482</v>
      </c>
      <c r="C198" s="14">
        <v>-32</v>
      </c>
      <c r="D198" s="14">
        <v>141.46700000000001</v>
      </c>
      <c r="E198" s="14">
        <v>282</v>
      </c>
      <c r="F198" s="14">
        <v>26.709</v>
      </c>
      <c r="G198" s="14">
        <v>26.018000000000001</v>
      </c>
      <c r="H198" s="14">
        <v>23.664999999999999</v>
      </c>
      <c r="I198" s="14">
        <v>18.548999999999999</v>
      </c>
      <c r="J198" s="14">
        <v>13.624000000000001</v>
      </c>
      <c r="K198" s="14">
        <v>10.916</v>
      </c>
      <c r="L198" s="14">
        <v>10.334</v>
      </c>
      <c r="M198" s="14">
        <v>12.481</v>
      </c>
      <c r="N198" s="14">
        <v>15.535</v>
      </c>
      <c r="O198" s="14">
        <v>19.212</v>
      </c>
      <c r="P198" s="14">
        <v>22.417000000000002</v>
      </c>
      <c r="Q198" s="14">
        <v>25.169</v>
      </c>
      <c r="R198" s="14">
        <v>95.516000000000005</v>
      </c>
      <c r="S198" s="14">
        <v>101.553</v>
      </c>
      <c r="T198" s="14">
        <v>134.99700000000001</v>
      </c>
      <c r="U198" s="14">
        <v>145.55099999999999</v>
      </c>
      <c r="V198" s="14">
        <v>138.08600000000001</v>
      </c>
      <c r="W198" s="14">
        <v>118.749</v>
      </c>
      <c r="X198" s="14">
        <v>124.97799999999999</v>
      </c>
      <c r="Y198" s="14">
        <v>144.57599999999999</v>
      </c>
      <c r="Z198" s="14">
        <v>132.48500000000001</v>
      </c>
      <c r="AA198" s="14">
        <v>122.93300000000001</v>
      </c>
      <c r="AB198" s="14">
        <v>98.144999999999996</v>
      </c>
      <c r="AC198" s="14">
        <v>94.156000000000006</v>
      </c>
      <c r="AD198" s="14">
        <v>131.137</v>
      </c>
      <c r="AE198" s="14">
        <v>109.05500000000001</v>
      </c>
      <c r="AF198" s="14">
        <v>100.94</v>
      </c>
      <c r="AG198" s="14">
        <v>75.457999999999998</v>
      </c>
      <c r="AH198" s="14">
        <v>51.784999999999997</v>
      </c>
      <c r="AI198" s="14">
        <v>40.058999999999997</v>
      </c>
      <c r="AJ198" s="14">
        <v>44.582999999999998</v>
      </c>
      <c r="AK198" s="14">
        <v>66.319000000000003</v>
      </c>
      <c r="AL198" s="14">
        <v>83.712000000000003</v>
      </c>
      <c r="AM198" s="14">
        <v>114.172</v>
      </c>
      <c r="AN198" s="14">
        <v>126.601</v>
      </c>
      <c r="AO198" s="14">
        <v>137.60900000000001</v>
      </c>
      <c r="AP198" s="14">
        <v>83.655000000000001</v>
      </c>
      <c r="AQ198" s="14">
        <v>62.825000000000003</v>
      </c>
      <c r="AR198" s="14">
        <v>55.253999999999998</v>
      </c>
      <c r="AS198" s="14">
        <v>40.851999999999997</v>
      </c>
      <c r="AT198" s="14">
        <v>31.923999999999999</v>
      </c>
      <c r="AU198" s="14">
        <v>26.821000000000002</v>
      </c>
      <c r="AV198" s="14">
        <v>29.788</v>
      </c>
      <c r="AW198" s="14">
        <v>37.966000000000001</v>
      </c>
      <c r="AX198" s="14">
        <v>49.021000000000001</v>
      </c>
      <c r="AY198" s="14">
        <v>65.722999999999999</v>
      </c>
      <c r="AZ198" s="14">
        <v>77.637</v>
      </c>
      <c r="BA198" s="14">
        <v>92.647999999999996</v>
      </c>
      <c r="BB198" s="14">
        <v>156.80500000000001</v>
      </c>
      <c r="BC198" s="14">
        <v>131.959</v>
      </c>
      <c r="BD198" s="14">
        <v>128.184</v>
      </c>
      <c r="BE198" s="14">
        <v>100.282</v>
      </c>
      <c r="BF198" s="14">
        <v>78.863</v>
      </c>
      <c r="BG198" s="14">
        <v>63.421999999999997</v>
      </c>
      <c r="BH198" s="14">
        <v>69.557000000000002</v>
      </c>
      <c r="BI198" s="14">
        <v>89.623000000000005</v>
      </c>
      <c r="BJ198" s="14">
        <v>113.001</v>
      </c>
      <c r="BK198" s="14">
        <v>142.892</v>
      </c>
      <c r="BL198" s="14">
        <v>152.10499999999999</v>
      </c>
      <c r="BM198" s="14">
        <v>163.14400000000001</v>
      </c>
      <c r="BN198" s="14">
        <v>262.846</v>
      </c>
      <c r="BO198" s="14">
        <v>216.02099999999999</v>
      </c>
      <c r="BP198" s="14">
        <v>200.435</v>
      </c>
      <c r="BQ198" s="14">
        <v>149.98500000000001</v>
      </c>
      <c r="BR198" s="14">
        <v>110.095</v>
      </c>
      <c r="BS198" s="14">
        <v>84.885999999999996</v>
      </c>
      <c r="BT198" s="14">
        <v>95.804000000000002</v>
      </c>
      <c r="BU198" s="14">
        <v>134.59399999999999</v>
      </c>
      <c r="BV198" s="14">
        <v>171.24100000000001</v>
      </c>
      <c r="BW198" s="14">
        <v>226.852</v>
      </c>
      <c r="BX198" s="14">
        <v>251.42500000000001</v>
      </c>
      <c r="BY198" s="121">
        <v>274.572</v>
      </c>
      <c r="BZ198" s="122" t="str">
        <f t="shared" si="13"/>
        <v>Broken Hill AP</v>
      </c>
      <c r="CA198" s="14">
        <f t="shared" si="14"/>
        <v>-32</v>
      </c>
      <c r="CB198" s="14">
        <f t="shared" si="15"/>
        <v>141.46700000000001</v>
      </c>
      <c r="CC198" s="14">
        <f t="shared" si="16"/>
        <v>2.5467907128272333</v>
      </c>
      <c r="CD198" s="14">
        <f t="shared" si="17"/>
        <v>16214.670308538531</v>
      </c>
      <c r="CE198" s="102"/>
    </row>
    <row r="199" spans="1:83" x14ac:dyDescent="0.25">
      <c r="A199" s="14">
        <f t="shared" si="12"/>
        <v>11225.80486195011</v>
      </c>
      <c r="B199" s="14" t="s">
        <v>483</v>
      </c>
      <c r="C199" s="14">
        <v>-31.945</v>
      </c>
      <c r="D199" s="14">
        <v>-65.146000000000001</v>
      </c>
      <c r="E199" s="14">
        <v>583.70000000000005</v>
      </c>
      <c r="F199" s="14">
        <v>24.623000000000001</v>
      </c>
      <c r="G199" s="14">
        <v>23.420999999999999</v>
      </c>
      <c r="H199" s="14">
        <v>21.32</v>
      </c>
      <c r="I199" s="14">
        <v>18.391999999999999</v>
      </c>
      <c r="J199" s="14">
        <v>14.026</v>
      </c>
      <c r="K199" s="14">
        <v>11.334</v>
      </c>
      <c r="L199" s="14">
        <v>10.457000000000001</v>
      </c>
      <c r="M199" s="14">
        <v>13.087</v>
      </c>
      <c r="N199" s="14">
        <v>16.003</v>
      </c>
      <c r="O199" s="14">
        <v>19.937999999999999</v>
      </c>
      <c r="P199" s="14">
        <v>22.957999999999998</v>
      </c>
      <c r="Q199" s="14">
        <v>24.071999999999999</v>
      </c>
      <c r="R199" s="14">
        <v>89.51</v>
      </c>
      <c r="S199" s="14">
        <v>95.603999999999999</v>
      </c>
      <c r="T199" s="14">
        <v>123.797</v>
      </c>
      <c r="U199" s="14">
        <v>123.723</v>
      </c>
      <c r="V199" s="14">
        <v>117.565</v>
      </c>
      <c r="W199" s="14">
        <v>118.652</v>
      </c>
      <c r="X199" s="14">
        <v>127.02</v>
      </c>
      <c r="Y199" s="14">
        <v>137.989</v>
      </c>
      <c r="Z199" s="14">
        <v>127.468</v>
      </c>
      <c r="AA199" s="14">
        <v>114.366</v>
      </c>
      <c r="AB199" s="14">
        <v>93.338999999999999</v>
      </c>
      <c r="AC199" s="14">
        <v>88.367999999999995</v>
      </c>
      <c r="AD199" s="14">
        <v>117.797</v>
      </c>
      <c r="AE199" s="14">
        <v>96.712000000000003</v>
      </c>
      <c r="AF199" s="14">
        <v>93.808999999999997</v>
      </c>
      <c r="AG199" s="14">
        <v>66.167000000000002</v>
      </c>
      <c r="AH199" s="14">
        <v>49.902999999999999</v>
      </c>
      <c r="AI199" s="14">
        <v>45.886000000000003</v>
      </c>
      <c r="AJ199" s="14">
        <v>50.719000000000001</v>
      </c>
      <c r="AK199" s="14">
        <v>66.585999999999999</v>
      </c>
      <c r="AL199" s="14">
        <v>85.02</v>
      </c>
      <c r="AM199" s="14">
        <v>106.229</v>
      </c>
      <c r="AN199" s="14">
        <v>117.42700000000001</v>
      </c>
      <c r="AO199" s="14">
        <v>121.155</v>
      </c>
      <c r="AP199" s="14">
        <v>78.019000000000005</v>
      </c>
      <c r="AQ199" s="14">
        <v>61.567999999999998</v>
      </c>
      <c r="AR199" s="14">
        <v>54.35</v>
      </c>
      <c r="AS199" s="14">
        <v>41.652999999999999</v>
      </c>
      <c r="AT199" s="14">
        <v>33.793999999999997</v>
      </c>
      <c r="AU199" s="14">
        <v>28.358000000000001</v>
      </c>
      <c r="AV199" s="14">
        <v>30.600999999999999</v>
      </c>
      <c r="AW199" s="14">
        <v>37.817999999999998</v>
      </c>
      <c r="AX199" s="14">
        <v>49.247</v>
      </c>
      <c r="AY199" s="14">
        <v>63.402000000000001</v>
      </c>
      <c r="AZ199" s="14">
        <v>74.337999999999994</v>
      </c>
      <c r="BA199" s="14">
        <v>87.539000000000001</v>
      </c>
      <c r="BB199" s="14">
        <v>140.053</v>
      </c>
      <c r="BC199" s="14">
        <v>125.83199999999999</v>
      </c>
      <c r="BD199" s="14">
        <v>115.605</v>
      </c>
      <c r="BE199" s="14">
        <v>89.316999999999993</v>
      </c>
      <c r="BF199" s="14">
        <v>68.525000000000006</v>
      </c>
      <c r="BG199" s="14">
        <v>59.402999999999999</v>
      </c>
      <c r="BH199" s="14">
        <v>67.239000000000004</v>
      </c>
      <c r="BI199" s="14">
        <v>85.882999999999996</v>
      </c>
      <c r="BJ199" s="14">
        <v>104.20099999999999</v>
      </c>
      <c r="BK199" s="14">
        <v>127.54900000000001</v>
      </c>
      <c r="BL199" s="14">
        <v>142.19</v>
      </c>
      <c r="BM199" s="14">
        <v>151.87</v>
      </c>
      <c r="BN199" s="14">
        <v>237.44200000000001</v>
      </c>
      <c r="BO199" s="14">
        <v>196.51</v>
      </c>
      <c r="BP199" s="14">
        <v>182.167</v>
      </c>
      <c r="BQ199" s="14">
        <v>132.03299999999999</v>
      </c>
      <c r="BR199" s="14">
        <v>100.151</v>
      </c>
      <c r="BS199" s="14">
        <v>86.304000000000002</v>
      </c>
      <c r="BT199" s="14">
        <v>97.668999999999997</v>
      </c>
      <c r="BU199" s="14">
        <v>131.291</v>
      </c>
      <c r="BV199" s="14">
        <v>164.68199999999999</v>
      </c>
      <c r="BW199" s="14">
        <v>211.148</v>
      </c>
      <c r="BX199" s="14">
        <v>235.12</v>
      </c>
      <c r="BY199" s="121">
        <v>248.94499999999999</v>
      </c>
      <c r="BZ199" s="122" t="str">
        <f t="shared" si="13"/>
        <v>Villa Dolores AP</v>
      </c>
      <c r="CA199" s="14">
        <f t="shared" si="14"/>
        <v>-31.945</v>
      </c>
      <c r="CB199" s="14">
        <f t="shared" si="15"/>
        <v>-65.146000000000001</v>
      </c>
      <c r="CC199" s="14">
        <f t="shared" si="16"/>
        <v>1.7632042479069197</v>
      </c>
      <c r="CD199" s="14">
        <f t="shared" si="17"/>
        <v>11225.80486195011</v>
      </c>
      <c r="CE199" s="102"/>
    </row>
    <row r="200" spans="1:83" x14ac:dyDescent="0.25">
      <c r="A200" s="14">
        <f t="shared" si="12"/>
        <v>15345.005331156442</v>
      </c>
      <c r="B200" s="14" t="s">
        <v>484</v>
      </c>
      <c r="C200" s="14">
        <v>-31.68</v>
      </c>
      <c r="D200" s="14">
        <v>128.87899999999999</v>
      </c>
      <c r="E200" s="14">
        <v>102.3</v>
      </c>
      <c r="F200" s="14">
        <v>20.826000000000001</v>
      </c>
      <c r="G200" s="14">
        <v>20.905999999999999</v>
      </c>
      <c r="H200" s="14">
        <v>19.672000000000001</v>
      </c>
      <c r="I200" s="14">
        <v>17.815999999999999</v>
      </c>
      <c r="J200" s="14">
        <v>15.103</v>
      </c>
      <c r="K200" s="14">
        <v>12.9</v>
      </c>
      <c r="L200" s="14">
        <v>12.259</v>
      </c>
      <c r="M200" s="14">
        <v>12.847</v>
      </c>
      <c r="N200" s="14">
        <v>14.666</v>
      </c>
      <c r="O200" s="14">
        <v>16.056000000000001</v>
      </c>
      <c r="P200" s="14">
        <v>18.302</v>
      </c>
      <c r="Q200" s="14">
        <v>19.420000000000002</v>
      </c>
      <c r="R200" s="14">
        <v>93.769000000000005</v>
      </c>
      <c r="S200" s="14">
        <v>93.933999999999997</v>
      </c>
      <c r="T200" s="14">
        <v>116.876</v>
      </c>
      <c r="U200" s="14">
        <v>122.211</v>
      </c>
      <c r="V200" s="14">
        <v>124.73699999999999</v>
      </c>
      <c r="W200" s="14">
        <v>109.79</v>
      </c>
      <c r="X200" s="14">
        <v>122.161</v>
      </c>
      <c r="Y200" s="14">
        <v>127.193</v>
      </c>
      <c r="Z200" s="14">
        <v>123.10299999999999</v>
      </c>
      <c r="AA200" s="14">
        <v>115.57599999999999</v>
      </c>
      <c r="AB200" s="14">
        <v>95.013000000000005</v>
      </c>
      <c r="AC200" s="14">
        <v>91.442999999999998</v>
      </c>
      <c r="AD200" s="14">
        <v>115.852</v>
      </c>
      <c r="AE200" s="14">
        <v>90.81</v>
      </c>
      <c r="AF200" s="14">
        <v>88.674999999999997</v>
      </c>
      <c r="AG200" s="14">
        <v>67.100999999999999</v>
      </c>
      <c r="AH200" s="14">
        <v>52.607999999999997</v>
      </c>
      <c r="AI200" s="14">
        <v>38.405000000000001</v>
      </c>
      <c r="AJ200" s="14">
        <v>45.383000000000003</v>
      </c>
      <c r="AK200" s="14">
        <v>59.048999999999999</v>
      </c>
      <c r="AL200" s="14">
        <v>81.617999999999995</v>
      </c>
      <c r="AM200" s="14">
        <v>103.01600000000001</v>
      </c>
      <c r="AN200" s="14">
        <v>107.64700000000001</v>
      </c>
      <c r="AO200" s="14">
        <v>120.376</v>
      </c>
      <c r="AP200" s="14">
        <v>83.084999999999994</v>
      </c>
      <c r="AQ200" s="14">
        <v>65.817999999999998</v>
      </c>
      <c r="AR200" s="14">
        <v>57.671999999999997</v>
      </c>
      <c r="AS200" s="14">
        <v>44.488999999999997</v>
      </c>
      <c r="AT200" s="14">
        <v>35.588999999999999</v>
      </c>
      <c r="AU200" s="14">
        <v>28.065999999999999</v>
      </c>
      <c r="AV200" s="14">
        <v>30.155000000000001</v>
      </c>
      <c r="AW200" s="14">
        <v>39.524999999999999</v>
      </c>
      <c r="AX200" s="14">
        <v>51.119</v>
      </c>
      <c r="AY200" s="14">
        <v>65.858999999999995</v>
      </c>
      <c r="AZ200" s="14">
        <v>77.94</v>
      </c>
      <c r="BA200" s="14">
        <v>89.353999999999999</v>
      </c>
      <c r="BB200" s="14">
        <v>139.952</v>
      </c>
      <c r="BC200" s="14">
        <v>118.486</v>
      </c>
      <c r="BD200" s="14">
        <v>111.309</v>
      </c>
      <c r="BE200" s="14">
        <v>89.150999999999996</v>
      </c>
      <c r="BF200" s="14">
        <v>74.424999999999997</v>
      </c>
      <c r="BG200" s="14">
        <v>60.966000000000001</v>
      </c>
      <c r="BH200" s="14">
        <v>67.549000000000007</v>
      </c>
      <c r="BI200" s="14">
        <v>82.706000000000003</v>
      </c>
      <c r="BJ200" s="14">
        <v>103.447</v>
      </c>
      <c r="BK200" s="14">
        <v>132.03399999999999</v>
      </c>
      <c r="BL200" s="14">
        <v>135.35</v>
      </c>
      <c r="BM200" s="14">
        <v>146.15600000000001</v>
      </c>
      <c r="BN200" s="14">
        <v>235.447</v>
      </c>
      <c r="BO200" s="14">
        <v>185.27699999999999</v>
      </c>
      <c r="BP200" s="14">
        <v>175.07499999999999</v>
      </c>
      <c r="BQ200" s="14">
        <v>133.45599999999999</v>
      </c>
      <c r="BR200" s="14">
        <v>105.723</v>
      </c>
      <c r="BS200" s="14">
        <v>82.671000000000006</v>
      </c>
      <c r="BT200" s="14">
        <v>94.448999999999998</v>
      </c>
      <c r="BU200" s="14">
        <v>124.53400000000001</v>
      </c>
      <c r="BV200" s="14">
        <v>161.26300000000001</v>
      </c>
      <c r="BW200" s="14">
        <v>210.01</v>
      </c>
      <c r="BX200" s="14">
        <v>220.375</v>
      </c>
      <c r="BY200" s="121">
        <v>243.22900000000001</v>
      </c>
      <c r="BZ200" s="122" t="str">
        <f t="shared" si="13"/>
        <v>Eucla</v>
      </c>
      <c r="CA200" s="14">
        <f t="shared" si="14"/>
        <v>-31.68</v>
      </c>
      <c r="CB200" s="14">
        <f t="shared" si="15"/>
        <v>128.87899999999999</v>
      </c>
      <c r="CC200" s="14">
        <f t="shared" si="16"/>
        <v>2.4101949852840416</v>
      </c>
      <c r="CD200" s="14">
        <f t="shared" si="17"/>
        <v>15345.005331156442</v>
      </c>
      <c r="CE200" s="102"/>
    </row>
    <row r="201" spans="1:83" x14ac:dyDescent="0.25">
      <c r="A201" s="14">
        <f t="shared" ref="A201:A264" si="18">CD201</f>
        <v>9677.547717528636</v>
      </c>
      <c r="B201" s="14" t="s">
        <v>485</v>
      </c>
      <c r="C201" s="14">
        <v>-31.606000000000002</v>
      </c>
      <c r="D201" s="14">
        <v>29.52</v>
      </c>
      <c r="E201" s="14">
        <v>374</v>
      </c>
      <c r="F201" s="14">
        <v>21.603999999999999</v>
      </c>
      <c r="G201" s="14">
        <v>22.736999999999998</v>
      </c>
      <c r="H201" s="14">
        <v>21.989000000000001</v>
      </c>
      <c r="I201" s="14">
        <v>20.635999999999999</v>
      </c>
      <c r="J201" s="14">
        <v>18.341999999999999</v>
      </c>
      <c r="K201" s="14">
        <v>17.125</v>
      </c>
      <c r="L201" s="14">
        <v>16.347999999999999</v>
      </c>
      <c r="M201" s="14">
        <v>17.273</v>
      </c>
      <c r="N201" s="14">
        <v>17.61</v>
      </c>
      <c r="O201" s="14">
        <v>18.788</v>
      </c>
      <c r="P201" s="14">
        <v>20.030999999999999</v>
      </c>
      <c r="Q201" s="14">
        <v>21.353000000000002</v>
      </c>
      <c r="R201" s="14">
        <v>87.557000000000002</v>
      </c>
      <c r="S201" s="14">
        <v>84.399000000000001</v>
      </c>
      <c r="T201" s="14">
        <v>96.191000000000003</v>
      </c>
      <c r="U201" s="14">
        <v>97.046000000000006</v>
      </c>
      <c r="V201" s="14">
        <v>112.045</v>
      </c>
      <c r="W201" s="14">
        <v>111.72499999999999</v>
      </c>
      <c r="X201" s="14">
        <v>115.974</v>
      </c>
      <c r="Y201" s="14">
        <v>118.497</v>
      </c>
      <c r="Z201" s="14">
        <v>95.385000000000005</v>
      </c>
      <c r="AA201" s="14">
        <v>96.706000000000003</v>
      </c>
      <c r="AB201" s="14">
        <v>86.849000000000004</v>
      </c>
      <c r="AC201" s="14">
        <v>90.001000000000005</v>
      </c>
      <c r="AD201" s="14">
        <v>99.063000000000002</v>
      </c>
      <c r="AE201" s="14">
        <v>88.049000000000007</v>
      </c>
      <c r="AF201" s="14">
        <v>83.373999999999995</v>
      </c>
      <c r="AG201" s="14">
        <v>64.162999999999997</v>
      </c>
      <c r="AH201" s="14">
        <v>55.463000000000001</v>
      </c>
      <c r="AI201" s="14">
        <v>46.523000000000003</v>
      </c>
      <c r="AJ201" s="14">
        <v>51.369</v>
      </c>
      <c r="AK201" s="14">
        <v>65.888000000000005</v>
      </c>
      <c r="AL201" s="14">
        <v>74.813000000000002</v>
      </c>
      <c r="AM201" s="14">
        <v>94.884</v>
      </c>
      <c r="AN201" s="14">
        <v>96.741</v>
      </c>
      <c r="AO201" s="14">
        <v>107.068</v>
      </c>
      <c r="AP201" s="14">
        <v>83.775000000000006</v>
      </c>
      <c r="AQ201" s="14">
        <v>70.935000000000002</v>
      </c>
      <c r="AR201" s="14">
        <v>66.123000000000005</v>
      </c>
      <c r="AS201" s="14">
        <v>48.155999999999999</v>
      </c>
      <c r="AT201" s="14">
        <v>37.680999999999997</v>
      </c>
      <c r="AU201" s="14">
        <v>29.198</v>
      </c>
      <c r="AV201" s="14">
        <v>32.076999999999998</v>
      </c>
      <c r="AW201" s="14">
        <v>42.984999999999999</v>
      </c>
      <c r="AX201" s="14">
        <v>55.286999999999999</v>
      </c>
      <c r="AY201" s="14">
        <v>71.173000000000002</v>
      </c>
      <c r="AZ201" s="14">
        <v>77.156999999999996</v>
      </c>
      <c r="BA201" s="14">
        <v>88.912000000000006</v>
      </c>
      <c r="BB201" s="14">
        <v>110.66800000000001</v>
      </c>
      <c r="BC201" s="14">
        <v>94.063999999999993</v>
      </c>
      <c r="BD201" s="14">
        <v>95.85</v>
      </c>
      <c r="BE201" s="14">
        <v>76.478999999999999</v>
      </c>
      <c r="BF201" s="14">
        <v>67.727000000000004</v>
      </c>
      <c r="BG201" s="14">
        <v>56.116999999999997</v>
      </c>
      <c r="BH201" s="14">
        <v>61.14</v>
      </c>
      <c r="BI201" s="14">
        <v>77.686999999999998</v>
      </c>
      <c r="BJ201" s="14">
        <v>82.201999999999998</v>
      </c>
      <c r="BK201" s="14">
        <v>99.941000000000003</v>
      </c>
      <c r="BL201" s="14">
        <v>105.581</v>
      </c>
      <c r="BM201" s="14">
        <v>116.63</v>
      </c>
      <c r="BN201" s="14">
        <v>177.83600000000001</v>
      </c>
      <c r="BO201" s="14">
        <v>152.15899999999999</v>
      </c>
      <c r="BP201" s="14">
        <v>145.56</v>
      </c>
      <c r="BQ201" s="14">
        <v>116.256</v>
      </c>
      <c r="BR201" s="14">
        <v>100.42700000000001</v>
      </c>
      <c r="BS201" s="14">
        <v>84.686000000000007</v>
      </c>
      <c r="BT201" s="14">
        <v>93.522999999999996</v>
      </c>
      <c r="BU201" s="14">
        <v>118.955</v>
      </c>
      <c r="BV201" s="14">
        <v>133.10599999999999</v>
      </c>
      <c r="BW201" s="14">
        <v>163.34200000000001</v>
      </c>
      <c r="BX201" s="14">
        <v>176.84700000000001</v>
      </c>
      <c r="BY201" s="121">
        <v>192.114</v>
      </c>
      <c r="BZ201" s="122" t="str">
        <f t="shared" ref="BZ201:BZ264" si="19">B201</f>
        <v>Port St Johns AP</v>
      </c>
      <c r="CA201" s="14">
        <f t="shared" ref="CA201:CA264" si="20">C201</f>
        <v>-31.606000000000002</v>
      </c>
      <c r="CB201" s="14">
        <f t="shared" ref="CB201:CB264" si="21">D201</f>
        <v>29.52</v>
      </c>
      <c r="CC201" s="14">
        <f t="shared" ref="CC201:CC264" si="22">2 * ASIN( SQRT( SIN((RADIANS(CA201) - $CB$4) / 2) ^ 2 + COS(RADIANS(CA201)) * COS($CB$4) * (SIN((RADIANS(CB201) - $CB$5) / 2)) ^ 2 ))</f>
        <v>1.5200240387845287</v>
      </c>
      <c r="CD201" s="14">
        <f t="shared" ref="CD201:CD264" si="23">DEGREES(CC201) * 60 * 1.852</f>
        <v>9677.547717528636</v>
      </c>
      <c r="CE201" s="102"/>
    </row>
    <row r="202" spans="1:83" x14ac:dyDescent="0.25">
      <c r="A202" s="14">
        <f t="shared" si="18"/>
        <v>16302.097381340438</v>
      </c>
      <c r="B202" s="14" t="s">
        <v>486</v>
      </c>
      <c r="C202" s="14">
        <v>-31.567</v>
      </c>
      <c r="D202" s="14">
        <v>143.36699999999999</v>
      </c>
      <c r="E202" s="14">
        <v>75</v>
      </c>
      <c r="F202" s="14">
        <v>28.26</v>
      </c>
      <c r="G202" s="14">
        <v>27.625</v>
      </c>
      <c r="H202" s="14">
        <v>24.324000000000002</v>
      </c>
      <c r="I202" s="14">
        <v>21.908000000000001</v>
      </c>
      <c r="J202" s="14">
        <v>16.213999999999999</v>
      </c>
      <c r="K202" s="14">
        <v>12.935</v>
      </c>
      <c r="L202" s="14">
        <v>12.303000000000001</v>
      </c>
      <c r="M202" s="14">
        <v>14.916</v>
      </c>
      <c r="N202" s="14">
        <v>18.853000000000002</v>
      </c>
      <c r="O202" s="14">
        <v>22.228999999999999</v>
      </c>
      <c r="P202" s="14">
        <v>22.908000000000001</v>
      </c>
      <c r="Q202" s="14">
        <v>25.760999999999999</v>
      </c>
      <c r="R202" s="14">
        <v>96.816999999999993</v>
      </c>
      <c r="S202" s="14">
        <v>99.503</v>
      </c>
      <c r="T202" s="14">
        <v>135.321</v>
      </c>
      <c r="U202" s="14">
        <v>137.471</v>
      </c>
      <c r="V202" s="14">
        <v>130.99600000000001</v>
      </c>
      <c r="W202" s="14">
        <v>111.211</v>
      </c>
      <c r="X202" s="14">
        <v>120.605</v>
      </c>
      <c r="Y202" s="14">
        <v>145.74700000000001</v>
      </c>
      <c r="Z202" s="14">
        <v>127.066</v>
      </c>
      <c r="AA202" s="14">
        <v>115.586</v>
      </c>
      <c r="AB202" s="14">
        <v>94.823999999999998</v>
      </c>
      <c r="AC202" s="14">
        <v>91.543000000000006</v>
      </c>
      <c r="AD202" s="14">
        <v>134.81200000000001</v>
      </c>
      <c r="AE202" s="14">
        <v>108.102</v>
      </c>
      <c r="AF202" s="14">
        <v>104.477</v>
      </c>
      <c r="AG202" s="14">
        <v>75.501999999999995</v>
      </c>
      <c r="AH202" s="14">
        <v>56.252000000000002</v>
      </c>
      <c r="AI202" s="14">
        <v>44.125999999999998</v>
      </c>
      <c r="AJ202" s="14">
        <v>49.893999999999998</v>
      </c>
      <c r="AK202" s="14">
        <v>69.807000000000002</v>
      </c>
      <c r="AL202" s="14">
        <v>86.623000000000005</v>
      </c>
      <c r="AM202" s="14">
        <v>111.703</v>
      </c>
      <c r="AN202" s="14">
        <v>121.753</v>
      </c>
      <c r="AO202" s="14">
        <v>132.15600000000001</v>
      </c>
      <c r="AP202" s="14">
        <v>86.942999999999998</v>
      </c>
      <c r="AQ202" s="14">
        <v>64.111999999999995</v>
      </c>
      <c r="AR202" s="14">
        <v>55.927</v>
      </c>
      <c r="AS202" s="14">
        <v>40.968000000000004</v>
      </c>
      <c r="AT202" s="14">
        <v>32.774999999999999</v>
      </c>
      <c r="AU202" s="14">
        <v>28.265999999999998</v>
      </c>
      <c r="AV202" s="14">
        <v>31.7</v>
      </c>
      <c r="AW202" s="14">
        <v>37.552999999999997</v>
      </c>
      <c r="AX202" s="14">
        <v>49.777999999999999</v>
      </c>
      <c r="AY202" s="14">
        <v>64.049000000000007</v>
      </c>
      <c r="AZ202" s="14">
        <v>79.027000000000001</v>
      </c>
      <c r="BA202" s="14">
        <v>91.034999999999997</v>
      </c>
      <c r="BB202" s="14">
        <v>153.65899999999999</v>
      </c>
      <c r="BC202" s="14">
        <v>127.313</v>
      </c>
      <c r="BD202" s="14">
        <v>127.82</v>
      </c>
      <c r="BE202" s="14">
        <v>94.435000000000002</v>
      </c>
      <c r="BF202" s="14">
        <v>70.593999999999994</v>
      </c>
      <c r="BG202" s="14">
        <v>57.377000000000002</v>
      </c>
      <c r="BH202" s="14">
        <v>64.233999999999995</v>
      </c>
      <c r="BI202" s="14">
        <v>88.947000000000003</v>
      </c>
      <c r="BJ202" s="14">
        <v>105.004</v>
      </c>
      <c r="BK202" s="14">
        <v>131.864</v>
      </c>
      <c r="BL202" s="14">
        <v>138.20599999999999</v>
      </c>
      <c r="BM202" s="14">
        <v>153.92500000000001</v>
      </c>
      <c r="BN202" s="14">
        <v>260.33699999999999</v>
      </c>
      <c r="BO202" s="14">
        <v>208.15</v>
      </c>
      <c r="BP202" s="14">
        <v>201.23500000000001</v>
      </c>
      <c r="BQ202" s="14">
        <v>144.94499999999999</v>
      </c>
      <c r="BR202" s="14">
        <v>106.699</v>
      </c>
      <c r="BS202" s="14">
        <v>83.769000000000005</v>
      </c>
      <c r="BT202" s="14">
        <v>95.424999999999997</v>
      </c>
      <c r="BU202" s="14">
        <v>136.29400000000001</v>
      </c>
      <c r="BV202" s="14">
        <v>164.75299999999999</v>
      </c>
      <c r="BW202" s="14">
        <v>214.91900000000001</v>
      </c>
      <c r="BX202" s="14">
        <v>229.17500000000001</v>
      </c>
      <c r="BY202" s="121">
        <v>260.78899999999999</v>
      </c>
      <c r="BZ202" s="122" t="str">
        <f t="shared" si="19"/>
        <v>Wilcannia</v>
      </c>
      <c r="CA202" s="14">
        <f t="shared" si="20"/>
        <v>-31.567</v>
      </c>
      <c r="CB202" s="14">
        <f t="shared" si="21"/>
        <v>143.36699999999999</v>
      </c>
      <c r="CC202" s="14">
        <f t="shared" si="22"/>
        <v>2.5605226267560854</v>
      </c>
      <c r="CD202" s="14">
        <f t="shared" si="23"/>
        <v>16302.097381340438</v>
      </c>
      <c r="CE202" s="102"/>
    </row>
    <row r="203" spans="1:83" x14ac:dyDescent="0.25">
      <c r="A203" s="14">
        <f t="shared" si="18"/>
        <v>17208.400242013839</v>
      </c>
      <c r="B203" s="14" t="s">
        <v>487</v>
      </c>
      <c r="C203" s="14">
        <v>-31.542000000000002</v>
      </c>
      <c r="D203" s="14">
        <v>159.07900000000001</v>
      </c>
      <c r="E203" s="14">
        <v>7</v>
      </c>
      <c r="F203" s="14">
        <v>22.658000000000001</v>
      </c>
      <c r="G203" s="14">
        <v>23.08</v>
      </c>
      <c r="H203" s="14">
        <v>22.312999999999999</v>
      </c>
      <c r="I203" s="14">
        <v>20.893999999999998</v>
      </c>
      <c r="J203" s="14">
        <v>19.067</v>
      </c>
      <c r="K203" s="14">
        <v>17.236999999999998</v>
      </c>
      <c r="L203" s="14">
        <v>16.510000000000002</v>
      </c>
      <c r="M203" s="14">
        <v>16.375</v>
      </c>
      <c r="N203" s="14">
        <v>17.23</v>
      </c>
      <c r="O203" s="14">
        <v>18.109000000000002</v>
      </c>
      <c r="P203" s="14">
        <v>19.841999999999999</v>
      </c>
      <c r="Q203" s="14">
        <v>21.597000000000001</v>
      </c>
      <c r="R203" s="14">
        <v>90.256</v>
      </c>
      <c r="S203" s="14">
        <v>92.831000000000003</v>
      </c>
      <c r="T203" s="14">
        <v>112.17</v>
      </c>
      <c r="U203" s="14">
        <v>117.752</v>
      </c>
      <c r="V203" s="14">
        <v>111.723</v>
      </c>
      <c r="W203" s="14">
        <v>101.562</v>
      </c>
      <c r="X203" s="14">
        <v>111.491</v>
      </c>
      <c r="Y203" s="14">
        <v>121.77500000000001</v>
      </c>
      <c r="Z203" s="14">
        <v>112.813</v>
      </c>
      <c r="AA203" s="14">
        <v>105.42700000000001</v>
      </c>
      <c r="AB203" s="14">
        <v>90.367000000000004</v>
      </c>
      <c r="AC203" s="14">
        <v>91.272000000000006</v>
      </c>
      <c r="AD203" s="14">
        <v>109.90300000000001</v>
      </c>
      <c r="AE203" s="14">
        <v>95.203999999999994</v>
      </c>
      <c r="AF203" s="14">
        <v>86.709000000000003</v>
      </c>
      <c r="AG203" s="14">
        <v>67.400000000000006</v>
      </c>
      <c r="AH203" s="14">
        <v>54.844000000000001</v>
      </c>
      <c r="AI203" s="14">
        <v>41.686</v>
      </c>
      <c r="AJ203" s="14">
        <v>49.768000000000001</v>
      </c>
      <c r="AK203" s="14">
        <v>64.22</v>
      </c>
      <c r="AL203" s="14">
        <v>79.763999999999996</v>
      </c>
      <c r="AM203" s="14">
        <v>99.272000000000006</v>
      </c>
      <c r="AN203" s="14">
        <v>105.371</v>
      </c>
      <c r="AO203" s="14">
        <v>114.943</v>
      </c>
      <c r="AP203" s="14">
        <v>84.763999999999996</v>
      </c>
      <c r="AQ203" s="14">
        <v>67.507999999999996</v>
      </c>
      <c r="AR203" s="14">
        <v>58.79</v>
      </c>
      <c r="AS203" s="14">
        <v>43.616999999999997</v>
      </c>
      <c r="AT203" s="14">
        <v>37.241999999999997</v>
      </c>
      <c r="AU203" s="14">
        <v>28.786000000000001</v>
      </c>
      <c r="AV203" s="14">
        <v>32.159999999999997</v>
      </c>
      <c r="AW203" s="14">
        <v>40.225000000000001</v>
      </c>
      <c r="AX203" s="14">
        <v>53.515000000000001</v>
      </c>
      <c r="AY203" s="14">
        <v>68.665999999999997</v>
      </c>
      <c r="AZ203" s="14">
        <v>78.076999999999998</v>
      </c>
      <c r="BA203" s="14">
        <v>89.123000000000005</v>
      </c>
      <c r="BB203" s="14">
        <v>128.126</v>
      </c>
      <c r="BC203" s="14">
        <v>113.971</v>
      </c>
      <c r="BD203" s="14">
        <v>106.917</v>
      </c>
      <c r="BE203" s="14">
        <v>84.673000000000002</v>
      </c>
      <c r="BF203" s="14">
        <v>66.096999999999994</v>
      </c>
      <c r="BG203" s="14">
        <v>54.064999999999998</v>
      </c>
      <c r="BH203" s="14">
        <v>59.017000000000003</v>
      </c>
      <c r="BI203" s="14">
        <v>78.400999999999996</v>
      </c>
      <c r="BJ203" s="14">
        <v>96.477999999999994</v>
      </c>
      <c r="BK203" s="14">
        <v>117.146</v>
      </c>
      <c r="BL203" s="14">
        <v>123.69199999999999</v>
      </c>
      <c r="BM203" s="14">
        <v>129.928</v>
      </c>
      <c r="BN203" s="14">
        <v>206.53100000000001</v>
      </c>
      <c r="BO203" s="14">
        <v>179.95099999999999</v>
      </c>
      <c r="BP203" s="14">
        <v>166.50800000000001</v>
      </c>
      <c r="BQ203" s="14">
        <v>130.982</v>
      </c>
      <c r="BR203" s="14">
        <v>100.044</v>
      </c>
      <c r="BS203" s="14">
        <v>79.667000000000002</v>
      </c>
      <c r="BT203" s="14">
        <v>91.936000000000007</v>
      </c>
      <c r="BU203" s="14">
        <v>121.408</v>
      </c>
      <c r="BV203" s="14">
        <v>150.607</v>
      </c>
      <c r="BW203" s="14">
        <v>189.459</v>
      </c>
      <c r="BX203" s="14">
        <v>200.499</v>
      </c>
      <c r="BY203" s="121">
        <v>218.52500000000001</v>
      </c>
      <c r="BZ203" s="122" t="str">
        <f t="shared" si="19"/>
        <v>Lord Howe Island AP</v>
      </c>
      <c r="CA203" s="14">
        <f t="shared" si="20"/>
        <v>-31.542000000000002</v>
      </c>
      <c r="CB203" s="14">
        <f t="shared" si="21"/>
        <v>159.07900000000001</v>
      </c>
      <c r="CC203" s="14">
        <f t="shared" si="22"/>
        <v>2.7028729591804397</v>
      </c>
      <c r="CD203" s="14">
        <f t="shared" si="23"/>
        <v>17208.400242013839</v>
      </c>
      <c r="CE203" s="102"/>
    </row>
    <row r="204" spans="1:83" x14ac:dyDescent="0.25">
      <c r="A204" s="14">
        <f t="shared" si="18"/>
        <v>15465.408782236109</v>
      </c>
      <c r="B204" s="14" t="s">
        <v>488</v>
      </c>
      <c r="C204" s="14">
        <v>-31.45</v>
      </c>
      <c r="D204" s="14">
        <v>130.9</v>
      </c>
      <c r="E204" s="14">
        <v>65</v>
      </c>
      <c r="F204" s="14">
        <v>21.14</v>
      </c>
      <c r="G204" s="14">
        <v>21.597000000000001</v>
      </c>
      <c r="H204" s="14">
        <v>19.984000000000002</v>
      </c>
      <c r="I204" s="14">
        <v>17.806000000000001</v>
      </c>
      <c r="J204" s="14">
        <v>14.367000000000001</v>
      </c>
      <c r="K204" s="14">
        <v>12.15</v>
      </c>
      <c r="L204" s="14">
        <v>11.371</v>
      </c>
      <c r="M204" s="14">
        <v>12.765000000000001</v>
      </c>
      <c r="N204" s="14">
        <v>14.73</v>
      </c>
      <c r="O204" s="14">
        <v>17.268999999999998</v>
      </c>
      <c r="P204" s="14">
        <v>18.193999999999999</v>
      </c>
      <c r="Q204" s="14">
        <v>20.568999999999999</v>
      </c>
      <c r="R204" s="14">
        <v>93.643000000000001</v>
      </c>
      <c r="S204" s="14">
        <v>97.117999999999995</v>
      </c>
      <c r="T204" s="14">
        <v>126.61499999999999</v>
      </c>
      <c r="U204" s="14">
        <v>137.72800000000001</v>
      </c>
      <c r="V204" s="14">
        <v>130.46899999999999</v>
      </c>
      <c r="W204" s="14">
        <v>114.03400000000001</v>
      </c>
      <c r="X204" s="14">
        <v>122.756</v>
      </c>
      <c r="Y204" s="14">
        <v>134.07300000000001</v>
      </c>
      <c r="Z204" s="14">
        <v>128.96</v>
      </c>
      <c r="AA204" s="14">
        <v>114.919</v>
      </c>
      <c r="AB204" s="14">
        <v>94.162000000000006</v>
      </c>
      <c r="AC204" s="14">
        <v>88.200999999999993</v>
      </c>
      <c r="AD204" s="14">
        <v>114.36499999999999</v>
      </c>
      <c r="AE204" s="14">
        <v>93.2</v>
      </c>
      <c r="AF204" s="14">
        <v>86.81</v>
      </c>
      <c r="AG204" s="14">
        <v>67.218999999999994</v>
      </c>
      <c r="AH204" s="14">
        <v>47.145000000000003</v>
      </c>
      <c r="AI204" s="14">
        <v>41.686</v>
      </c>
      <c r="AJ204" s="14">
        <v>48.680999999999997</v>
      </c>
      <c r="AK204" s="14">
        <v>59.825000000000003</v>
      </c>
      <c r="AL204" s="14">
        <v>79.929000000000002</v>
      </c>
      <c r="AM204" s="14">
        <v>100.242</v>
      </c>
      <c r="AN204" s="14">
        <v>111.54</v>
      </c>
      <c r="AO204" s="14">
        <v>117.587</v>
      </c>
      <c r="AP204" s="14">
        <v>82.216999999999999</v>
      </c>
      <c r="AQ204" s="14">
        <v>62.466999999999999</v>
      </c>
      <c r="AR204" s="14">
        <v>56.201999999999998</v>
      </c>
      <c r="AS204" s="14">
        <v>40.753</v>
      </c>
      <c r="AT204" s="14">
        <v>31.89</v>
      </c>
      <c r="AU204" s="14">
        <v>28.564</v>
      </c>
      <c r="AV204" s="14">
        <v>31.32</v>
      </c>
      <c r="AW204" s="14">
        <v>37.944000000000003</v>
      </c>
      <c r="AX204" s="14">
        <v>49.003</v>
      </c>
      <c r="AY204" s="14">
        <v>63.649000000000001</v>
      </c>
      <c r="AZ204" s="14">
        <v>75.254000000000005</v>
      </c>
      <c r="BA204" s="14">
        <v>85.399000000000001</v>
      </c>
      <c r="BB204" s="14">
        <v>151.17099999999999</v>
      </c>
      <c r="BC204" s="14">
        <v>127.61</v>
      </c>
      <c r="BD204" s="14">
        <v>122.373</v>
      </c>
      <c r="BE204" s="14">
        <v>97.587000000000003</v>
      </c>
      <c r="BF204" s="14">
        <v>77.153000000000006</v>
      </c>
      <c r="BG204" s="14">
        <v>59.100999999999999</v>
      </c>
      <c r="BH204" s="14">
        <v>65.933999999999997</v>
      </c>
      <c r="BI204" s="14">
        <v>87.376999999999995</v>
      </c>
      <c r="BJ204" s="14">
        <v>109.565</v>
      </c>
      <c r="BK204" s="14">
        <v>134.04</v>
      </c>
      <c r="BL204" s="14">
        <v>141.005</v>
      </c>
      <c r="BM204" s="14">
        <v>150.18100000000001</v>
      </c>
      <c r="BN204" s="14">
        <v>247.58699999999999</v>
      </c>
      <c r="BO204" s="14">
        <v>203.18199999999999</v>
      </c>
      <c r="BP204" s="14">
        <v>189.166</v>
      </c>
      <c r="BQ204" s="14">
        <v>145.43</v>
      </c>
      <c r="BR204" s="14">
        <v>106.672</v>
      </c>
      <c r="BS204" s="14">
        <v>85.876999999999995</v>
      </c>
      <c r="BT204" s="14">
        <v>96.83</v>
      </c>
      <c r="BU204" s="14">
        <v>129.00800000000001</v>
      </c>
      <c r="BV204" s="14">
        <v>167.84</v>
      </c>
      <c r="BW204" s="14">
        <v>214.71</v>
      </c>
      <c r="BX204" s="14">
        <v>235.65199999999999</v>
      </c>
      <c r="BY204" s="121">
        <v>252.99100000000001</v>
      </c>
      <c r="BZ204" s="122" t="str">
        <f t="shared" si="19"/>
        <v>Nullarbor AP</v>
      </c>
      <c r="CA204" s="14">
        <f t="shared" si="20"/>
        <v>-31.45</v>
      </c>
      <c r="CB204" s="14">
        <f t="shared" si="21"/>
        <v>130.9</v>
      </c>
      <c r="CC204" s="14">
        <f t="shared" si="22"/>
        <v>2.429106402239622</v>
      </c>
      <c r="CD204" s="14">
        <f t="shared" si="23"/>
        <v>15465.408782236109</v>
      </c>
      <c r="CE204" s="102"/>
    </row>
    <row r="205" spans="1:83" x14ac:dyDescent="0.25">
      <c r="A205" s="14">
        <f t="shared" si="18"/>
        <v>11249.920443092247</v>
      </c>
      <c r="B205" s="14" t="s">
        <v>489</v>
      </c>
      <c r="C205" s="14">
        <v>-31.332999999999998</v>
      </c>
      <c r="D205" s="14">
        <v>-66.599999999999994</v>
      </c>
      <c r="E205" s="14">
        <v>658</v>
      </c>
      <c r="F205" s="14">
        <v>24.907</v>
      </c>
      <c r="G205" s="14">
        <v>21.553999999999998</v>
      </c>
      <c r="H205" s="14">
        <v>19.856000000000002</v>
      </c>
      <c r="I205" s="14">
        <v>16.818000000000001</v>
      </c>
      <c r="J205" s="14">
        <v>12.936999999999999</v>
      </c>
      <c r="K205" s="14">
        <v>9.6359999999999992</v>
      </c>
      <c r="L205" s="14">
        <v>8.7479999999999993</v>
      </c>
      <c r="M205" s="14">
        <v>11.574999999999999</v>
      </c>
      <c r="N205" s="14">
        <v>13.787000000000001</v>
      </c>
      <c r="O205" s="14">
        <v>18.597999999999999</v>
      </c>
      <c r="P205" s="14">
        <v>21.800999999999998</v>
      </c>
      <c r="Q205" s="14">
        <v>23.742000000000001</v>
      </c>
      <c r="R205" s="14">
        <v>92.295000000000002</v>
      </c>
      <c r="S205" s="14">
        <v>93.231999999999999</v>
      </c>
      <c r="T205" s="14">
        <v>122.41500000000001</v>
      </c>
      <c r="U205" s="14">
        <v>125.93300000000001</v>
      </c>
      <c r="V205" s="14">
        <v>131.63200000000001</v>
      </c>
      <c r="W205" s="14">
        <v>115.932</v>
      </c>
      <c r="X205" s="14">
        <v>117.69799999999999</v>
      </c>
      <c r="Y205" s="14">
        <v>131.32300000000001</v>
      </c>
      <c r="Z205" s="14">
        <v>127.425</v>
      </c>
      <c r="AA205" s="14">
        <v>114.26</v>
      </c>
      <c r="AB205" s="14">
        <v>92.176000000000002</v>
      </c>
      <c r="AC205" s="14">
        <v>87.424999999999997</v>
      </c>
      <c r="AD205" s="14">
        <v>125.241</v>
      </c>
      <c r="AE205" s="14">
        <v>98.331000000000003</v>
      </c>
      <c r="AF205" s="14">
        <v>96.04</v>
      </c>
      <c r="AG205" s="14">
        <v>69.150000000000006</v>
      </c>
      <c r="AH205" s="14">
        <v>56.927</v>
      </c>
      <c r="AI205" s="14">
        <v>45.341000000000001</v>
      </c>
      <c r="AJ205" s="14">
        <v>48.966000000000001</v>
      </c>
      <c r="AK205" s="14">
        <v>67.433000000000007</v>
      </c>
      <c r="AL205" s="14">
        <v>85.128</v>
      </c>
      <c r="AM205" s="14">
        <v>107.687</v>
      </c>
      <c r="AN205" s="14">
        <v>115.779</v>
      </c>
      <c r="AO205" s="14">
        <v>126.31399999999999</v>
      </c>
      <c r="AP205" s="14">
        <v>81.52</v>
      </c>
      <c r="AQ205" s="14">
        <v>62.161999999999999</v>
      </c>
      <c r="AR205" s="14">
        <v>56.600999999999999</v>
      </c>
      <c r="AS205" s="14">
        <v>41.112000000000002</v>
      </c>
      <c r="AT205" s="14">
        <v>33.807000000000002</v>
      </c>
      <c r="AU205" s="14">
        <v>29.265999999999998</v>
      </c>
      <c r="AV205" s="14">
        <v>30.375</v>
      </c>
      <c r="AW205" s="14">
        <v>38.036000000000001</v>
      </c>
      <c r="AX205" s="14">
        <v>48.506</v>
      </c>
      <c r="AY205" s="14">
        <v>63.472000000000001</v>
      </c>
      <c r="AZ205" s="14">
        <v>74.236999999999995</v>
      </c>
      <c r="BA205" s="14">
        <v>86.186999999999998</v>
      </c>
      <c r="BB205" s="14">
        <v>148.63900000000001</v>
      </c>
      <c r="BC205" s="14">
        <v>115.70699999999999</v>
      </c>
      <c r="BD205" s="14">
        <v>111.25</v>
      </c>
      <c r="BE205" s="14">
        <v>88.197999999999993</v>
      </c>
      <c r="BF205" s="14">
        <v>72.486000000000004</v>
      </c>
      <c r="BG205" s="14">
        <v>60.344999999999999</v>
      </c>
      <c r="BH205" s="14">
        <v>62.101999999999997</v>
      </c>
      <c r="BI205" s="14">
        <v>80.206999999999994</v>
      </c>
      <c r="BJ205" s="14">
        <v>106.518</v>
      </c>
      <c r="BK205" s="14">
        <v>132.792</v>
      </c>
      <c r="BL205" s="14">
        <v>141.113</v>
      </c>
      <c r="BM205" s="14">
        <v>146.98400000000001</v>
      </c>
      <c r="BN205" s="14">
        <v>250.28399999999999</v>
      </c>
      <c r="BO205" s="14">
        <v>192.19200000000001</v>
      </c>
      <c r="BP205" s="14">
        <v>182.59700000000001</v>
      </c>
      <c r="BQ205" s="14">
        <v>136.43199999999999</v>
      </c>
      <c r="BR205" s="14">
        <v>109.07299999999999</v>
      </c>
      <c r="BS205" s="14">
        <v>86.945999999999998</v>
      </c>
      <c r="BT205" s="14">
        <v>94.516999999999996</v>
      </c>
      <c r="BU205" s="14">
        <v>128.47999999999999</v>
      </c>
      <c r="BV205" s="14">
        <v>168.024</v>
      </c>
      <c r="BW205" s="14">
        <v>213.828</v>
      </c>
      <c r="BX205" s="14">
        <v>236.06200000000001</v>
      </c>
      <c r="BY205" s="121">
        <v>254.55699999999999</v>
      </c>
      <c r="BZ205" s="122" t="str">
        <f t="shared" si="19"/>
        <v>Chepes</v>
      </c>
      <c r="CA205" s="14">
        <f t="shared" si="20"/>
        <v>-31.332999999999998</v>
      </c>
      <c r="CB205" s="14">
        <f t="shared" si="21"/>
        <v>-66.599999999999994</v>
      </c>
      <c r="CC205" s="14">
        <f t="shared" si="22"/>
        <v>1.7669920115134905</v>
      </c>
      <c r="CD205" s="14">
        <f t="shared" si="23"/>
        <v>11249.920443092247</v>
      </c>
      <c r="CE205" s="102"/>
    </row>
    <row r="206" spans="1:83" x14ac:dyDescent="0.25">
      <c r="A206" s="14">
        <f t="shared" si="18"/>
        <v>15077.480777651677</v>
      </c>
      <c r="B206" s="14" t="s">
        <v>490</v>
      </c>
      <c r="C206" s="14">
        <v>-31.082999999999998</v>
      </c>
      <c r="D206" s="14">
        <v>125.65</v>
      </c>
      <c r="E206" s="14">
        <v>163</v>
      </c>
      <c r="F206" s="14">
        <v>25.202000000000002</v>
      </c>
      <c r="G206" s="14">
        <v>23.887</v>
      </c>
      <c r="H206" s="14">
        <v>21.681999999999999</v>
      </c>
      <c r="I206" s="14">
        <v>18.995000000000001</v>
      </c>
      <c r="J206" s="14">
        <v>14.504</v>
      </c>
      <c r="K206" s="14">
        <v>11.401999999999999</v>
      </c>
      <c r="L206" s="14">
        <v>11.973000000000001</v>
      </c>
      <c r="M206" s="14">
        <v>13.567</v>
      </c>
      <c r="N206" s="14">
        <v>15.387</v>
      </c>
      <c r="O206" s="14">
        <v>18.309999999999999</v>
      </c>
      <c r="P206" s="14">
        <v>22.262</v>
      </c>
      <c r="Q206" s="14">
        <v>23.422999999999998</v>
      </c>
      <c r="R206" s="14">
        <v>93.433000000000007</v>
      </c>
      <c r="S206" s="14">
        <v>96.674999999999997</v>
      </c>
      <c r="T206" s="14">
        <v>127.36799999999999</v>
      </c>
      <c r="U206" s="14">
        <v>123.223</v>
      </c>
      <c r="V206" s="14">
        <v>120.776</v>
      </c>
      <c r="W206" s="14">
        <v>111.092</v>
      </c>
      <c r="X206" s="14">
        <v>125.452</v>
      </c>
      <c r="Y206" s="14">
        <v>130.36500000000001</v>
      </c>
      <c r="Z206" s="14">
        <v>128.67699999999999</v>
      </c>
      <c r="AA206" s="14">
        <v>112.52</v>
      </c>
      <c r="AB206" s="14">
        <v>95.650999999999996</v>
      </c>
      <c r="AC206" s="14">
        <v>89.512</v>
      </c>
      <c r="AD206" s="14">
        <v>122.378</v>
      </c>
      <c r="AE206" s="14">
        <v>100.123</v>
      </c>
      <c r="AF206" s="14">
        <v>97.45</v>
      </c>
      <c r="AG206" s="14">
        <v>68.745999999999995</v>
      </c>
      <c r="AH206" s="14">
        <v>51.625999999999998</v>
      </c>
      <c r="AI206" s="14">
        <v>41.323</v>
      </c>
      <c r="AJ206" s="14">
        <v>48.371000000000002</v>
      </c>
      <c r="AK206" s="14">
        <v>64.662999999999997</v>
      </c>
      <c r="AL206" s="14">
        <v>85.724999999999994</v>
      </c>
      <c r="AM206" s="14">
        <v>104.032</v>
      </c>
      <c r="AN206" s="14">
        <v>118.28400000000001</v>
      </c>
      <c r="AO206" s="14">
        <v>125.134</v>
      </c>
      <c r="AP206" s="14">
        <v>85.861000000000004</v>
      </c>
      <c r="AQ206" s="14">
        <v>64.209999999999994</v>
      </c>
      <c r="AR206" s="14">
        <v>58.067999999999998</v>
      </c>
      <c r="AS206" s="14">
        <v>42.326999999999998</v>
      </c>
      <c r="AT206" s="14">
        <v>36.276000000000003</v>
      </c>
      <c r="AU206" s="14">
        <v>28.36</v>
      </c>
      <c r="AV206" s="14">
        <v>31.096</v>
      </c>
      <c r="AW206" s="14">
        <v>40.777999999999999</v>
      </c>
      <c r="AX206" s="14">
        <v>51.186</v>
      </c>
      <c r="AY206" s="14">
        <v>65.388999999999996</v>
      </c>
      <c r="AZ206" s="14">
        <v>80.137</v>
      </c>
      <c r="BA206" s="14">
        <v>90.903999999999996</v>
      </c>
      <c r="BB206" s="14">
        <v>155.02699999999999</v>
      </c>
      <c r="BC206" s="14">
        <v>129.56899999999999</v>
      </c>
      <c r="BD206" s="14">
        <v>124.971</v>
      </c>
      <c r="BE206" s="14">
        <v>89.120999999999995</v>
      </c>
      <c r="BF206" s="14">
        <v>74.900999999999996</v>
      </c>
      <c r="BG206" s="14">
        <v>58.597999999999999</v>
      </c>
      <c r="BH206" s="14">
        <v>67.251000000000005</v>
      </c>
      <c r="BI206" s="14">
        <v>84.200999999999993</v>
      </c>
      <c r="BJ206" s="14">
        <v>109.08499999999999</v>
      </c>
      <c r="BK206" s="14">
        <v>135.374</v>
      </c>
      <c r="BL206" s="14">
        <v>144.36000000000001</v>
      </c>
      <c r="BM206" s="14">
        <v>158.52799999999999</v>
      </c>
      <c r="BN206" s="14">
        <v>247.89500000000001</v>
      </c>
      <c r="BO206" s="14">
        <v>206.36500000000001</v>
      </c>
      <c r="BP206" s="14">
        <v>192.535</v>
      </c>
      <c r="BQ206" s="14">
        <v>136.94499999999999</v>
      </c>
      <c r="BR206" s="14">
        <v>105.39</v>
      </c>
      <c r="BS206" s="14">
        <v>85.108000000000004</v>
      </c>
      <c r="BT206" s="14">
        <v>98.817999999999998</v>
      </c>
      <c r="BU206" s="14">
        <v>128.16900000000001</v>
      </c>
      <c r="BV206" s="14">
        <v>170.27199999999999</v>
      </c>
      <c r="BW206" s="14">
        <v>212.56800000000001</v>
      </c>
      <c r="BX206" s="14">
        <v>235.553</v>
      </c>
      <c r="BY206" s="121">
        <v>258.53300000000002</v>
      </c>
      <c r="BZ206" s="122" t="str">
        <f t="shared" si="19"/>
        <v>Balgair AP</v>
      </c>
      <c r="CA206" s="14">
        <f t="shared" si="20"/>
        <v>-31.082999999999998</v>
      </c>
      <c r="CB206" s="14">
        <f t="shared" si="21"/>
        <v>125.65</v>
      </c>
      <c r="CC206" s="14">
        <f t="shared" si="22"/>
        <v>2.3681756882305329</v>
      </c>
      <c r="CD206" s="14">
        <f t="shared" si="23"/>
        <v>15077.480777651677</v>
      </c>
      <c r="CE206" s="102"/>
    </row>
    <row r="207" spans="1:83" x14ac:dyDescent="0.25">
      <c r="A207" s="14">
        <f t="shared" si="18"/>
        <v>16155.448369038246</v>
      </c>
      <c r="B207" s="14" t="s">
        <v>491</v>
      </c>
      <c r="C207" s="14">
        <v>-31.082999999999998</v>
      </c>
      <c r="D207" s="14">
        <v>141.69999999999999</v>
      </c>
      <c r="E207" s="14">
        <v>182</v>
      </c>
      <c r="F207" s="14">
        <v>29.690999999999999</v>
      </c>
      <c r="G207" s="14">
        <v>28.792999999999999</v>
      </c>
      <c r="H207" s="14">
        <v>24.478000000000002</v>
      </c>
      <c r="I207" s="14">
        <v>20.898</v>
      </c>
      <c r="J207" s="14">
        <v>14.509</v>
      </c>
      <c r="K207" s="14">
        <v>10.99</v>
      </c>
      <c r="L207" s="14">
        <v>11.638999999999999</v>
      </c>
      <c r="M207" s="14">
        <v>13.093999999999999</v>
      </c>
      <c r="N207" s="14">
        <v>17.097000000000001</v>
      </c>
      <c r="O207" s="14">
        <v>20.239000000000001</v>
      </c>
      <c r="P207" s="14">
        <v>24.033000000000001</v>
      </c>
      <c r="Q207" s="14">
        <v>27.771000000000001</v>
      </c>
      <c r="R207" s="14">
        <v>95.626999999999995</v>
      </c>
      <c r="S207" s="14">
        <v>101.84099999999999</v>
      </c>
      <c r="T207" s="14">
        <v>138.339</v>
      </c>
      <c r="U207" s="14">
        <v>146.68799999999999</v>
      </c>
      <c r="V207" s="14">
        <v>146.608</v>
      </c>
      <c r="W207" s="14">
        <v>129.85499999999999</v>
      </c>
      <c r="X207" s="14">
        <v>142.714</v>
      </c>
      <c r="Y207" s="14">
        <v>149.50399999999999</v>
      </c>
      <c r="Z207" s="14">
        <v>137.672</v>
      </c>
      <c r="AA207" s="14">
        <v>121.94199999999999</v>
      </c>
      <c r="AB207" s="14">
        <v>96.292000000000002</v>
      </c>
      <c r="AC207" s="14">
        <v>91.316999999999993</v>
      </c>
      <c r="AD207" s="14">
        <v>135.90299999999999</v>
      </c>
      <c r="AE207" s="14">
        <v>112.361</v>
      </c>
      <c r="AF207" s="14">
        <v>105.101</v>
      </c>
      <c r="AG207" s="14">
        <v>78.686999999999998</v>
      </c>
      <c r="AH207" s="14">
        <v>57.064</v>
      </c>
      <c r="AI207" s="14">
        <v>41.893999999999998</v>
      </c>
      <c r="AJ207" s="14">
        <v>50.703000000000003</v>
      </c>
      <c r="AK207" s="14">
        <v>70.611999999999995</v>
      </c>
      <c r="AL207" s="14">
        <v>90.022000000000006</v>
      </c>
      <c r="AM207" s="14">
        <v>117.044</v>
      </c>
      <c r="AN207" s="14">
        <v>124.15900000000001</v>
      </c>
      <c r="AO207" s="14">
        <v>139.267</v>
      </c>
      <c r="AP207" s="14">
        <v>86.694999999999993</v>
      </c>
      <c r="AQ207" s="14">
        <v>63.427999999999997</v>
      </c>
      <c r="AR207" s="14">
        <v>56.695999999999998</v>
      </c>
      <c r="AS207" s="14">
        <v>41.927999999999997</v>
      </c>
      <c r="AT207" s="14">
        <v>32.226999999999997</v>
      </c>
      <c r="AU207" s="14">
        <v>26.946999999999999</v>
      </c>
      <c r="AV207" s="14">
        <v>29.768999999999998</v>
      </c>
      <c r="AW207" s="14">
        <v>39.207000000000001</v>
      </c>
      <c r="AX207" s="14">
        <v>49.072000000000003</v>
      </c>
      <c r="AY207" s="14">
        <v>65.388000000000005</v>
      </c>
      <c r="AZ207" s="14">
        <v>77.798000000000002</v>
      </c>
      <c r="BA207" s="14">
        <v>92.727999999999994</v>
      </c>
      <c r="BB207" s="14">
        <v>161.56399999999999</v>
      </c>
      <c r="BC207" s="14">
        <v>135.251</v>
      </c>
      <c r="BD207" s="14">
        <v>132.81700000000001</v>
      </c>
      <c r="BE207" s="14">
        <v>102.006</v>
      </c>
      <c r="BF207" s="14">
        <v>81.138000000000005</v>
      </c>
      <c r="BG207" s="14">
        <v>67.849999999999994</v>
      </c>
      <c r="BH207" s="14">
        <v>74.635999999999996</v>
      </c>
      <c r="BI207" s="14">
        <v>93.331000000000003</v>
      </c>
      <c r="BJ207" s="14">
        <v>116.086</v>
      </c>
      <c r="BK207" s="14">
        <v>143.214</v>
      </c>
      <c r="BL207" s="14">
        <v>151.911</v>
      </c>
      <c r="BM207" s="14">
        <v>163.63800000000001</v>
      </c>
      <c r="BN207" s="14">
        <v>270.58699999999999</v>
      </c>
      <c r="BO207" s="14">
        <v>221.63</v>
      </c>
      <c r="BP207" s="14">
        <v>208.36199999999999</v>
      </c>
      <c r="BQ207" s="14">
        <v>154.69</v>
      </c>
      <c r="BR207" s="14">
        <v>117.631</v>
      </c>
      <c r="BS207" s="14">
        <v>92.564999999999998</v>
      </c>
      <c r="BT207" s="14">
        <v>106.82599999999999</v>
      </c>
      <c r="BU207" s="14">
        <v>141.649</v>
      </c>
      <c r="BV207" s="14">
        <v>180.41900000000001</v>
      </c>
      <c r="BW207" s="14">
        <v>231.42500000000001</v>
      </c>
      <c r="BX207" s="14">
        <v>252.23400000000001</v>
      </c>
      <c r="BY207" s="121">
        <v>278.41000000000003</v>
      </c>
      <c r="BZ207" s="122" t="str">
        <f t="shared" si="19"/>
        <v>Fowlers Gap</v>
      </c>
      <c r="CA207" s="14">
        <f t="shared" si="20"/>
        <v>-31.082999999999998</v>
      </c>
      <c r="CB207" s="14">
        <f t="shared" si="21"/>
        <v>141.69999999999999</v>
      </c>
      <c r="CC207" s="14">
        <f t="shared" si="22"/>
        <v>2.5374888964692701</v>
      </c>
      <c r="CD207" s="14">
        <f t="shared" si="23"/>
        <v>16155.448369038246</v>
      </c>
      <c r="CE207" s="102"/>
    </row>
    <row r="208" spans="1:83" x14ac:dyDescent="0.25">
      <c r="A208" s="14">
        <f t="shared" si="18"/>
        <v>15227.602009983941</v>
      </c>
      <c r="B208" s="14" t="s">
        <v>492</v>
      </c>
      <c r="C208" s="14">
        <v>-30.832999999999998</v>
      </c>
      <c r="D208" s="14">
        <v>128.11699999999999</v>
      </c>
      <c r="E208" s="14">
        <v>160</v>
      </c>
      <c r="F208" s="14">
        <v>23.495000000000001</v>
      </c>
      <c r="G208" s="14">
        <v>23.129000000000001</v>
      </c>
      <c r="H208" s="14">
        <v>21.423999999999999</v>
      </c>
      <c r="I208" s="14">
        <v>18.46</v>
      </c>
      <c r="J208" s="14">
        <v>15.079000000000001</v>
      </c>
      <c r="K208" s="14">
        <v>11.721</v>
      </c>
      <c r="L208" s="14">
        <v>11.180999999999999</v>
      </c>
      <c r="M208" s="14">
        <v>12.797000000000001</v>
      </c>
      <c r="N208" s="14">
        <v>15.443</v>
      </c>
      <c r="O208" s="14">
        <v>17.731999999999999</v>
      </c>
      <c r="P208" s="14">
        <v>20.216999999999999</v>
      </c>
      <c r="Q208" s="14">
        <v>22.245000000000001</v>
      </c>
      <c r="R208" s="14">
        <v>93.828999999999994</v>
      </c>
      <c r="S208" s="14">
        <v>96.628</v>
      </c>
      <c r="T208" s="14">
        <v>129.262</v>
      </c>
      <c r="U208" s="14">
        <v>125.149</v>
      </c>
      <c r="V208" s="14">
        <v>128.13</v>
      </c>
      <c r="W208" s="14">
        <v>116.31399999999999</v>
      </c>
      <c r="X208" s="14">
        <v>123.458</v>
      </c>
      <c r="Y208" s="14">
        <v>130.733</v>
      </c>
      <c r="Z208" s="14">
        <v>131.898</v>
      </c>
      <c r="AA208" s="14">
        <v>116.318</v>
      </c>
      <c r="AB208" s="14">
        <v>91.558999999999997</v>
      </c>
      <c r="AC208" s="14">
        <v>89.841999999999999</v>
      </c>
      <c r="AD208" s="14">
        <v>129.06100000000001</v>
      </c>
      <c r="AE208" s="14">
        <v>105.53100000000001</v>
      </c>
      <c r="AF208" s="14">
        <v>95.242000000000004</v>
      </c>
      <c r="AG208" s="14">
        <v>68.254999999999995</v>
      </c>
      <c r="AH208" s="14">
        <v>48.091000000000001</v>
      </c>
      <c r="AI208" s="14">
        <v>36.878</v>
      </c>
      <c r="AJ208" s="14">
        <v>42.677999999999997</v>
      </c>
      <c r="AK208" s="14">
        <v>64.14</v>
      </c>
      <c r="AL208" s="14">
        <v>87.814999999999998</v>
      </c>
      <c r="AM208" s="14">
        <v>104.82</v>
      </c>
      <c r="AN208" s="14">
        <v>110.78100000000001</v>
      </c>
      <c r="AO208" s="14">
        <v>124.676</v>
      </c>
      <c r="AP208" s="14">
        <v>86.927999999999997</v>
      </c>
      <c r="AQ208" s="14">
        <v>63.734000000000002</v>
      </c>
      <c r="AR208" s="14">
        <v>57.874000000000002</v>
      </c>
      <c r="AS208" s="14">
        <v>44.883000000000003</v>
      </c>
      <c r="AT208" s="14">
        <v>32.665999999999997</v>
      </c>
      <c r="AU208" s="14">
        <v>27.632000000000001</v>
      </c>
      <c r="AV208" s="14">
        <v>30.504000000000001</v>
      </c>
      <c r="AW208" s="14">
        <v>40.322000000000003</v>
      </c>
      <c r="AX208" s="14">
        <v>51.125</v>
      </c>
      <c r="AY208" s="14">
        <v>65.27</v>
      </c>
      <c r="AZ208" s="14">
        <v>75.593999999999994</v>
      </c>
      <c r="BA208" s="14">
        <v>90.649000000000001</v>
      </c>
      <c r="BB208" s="14">
        <v>155.58099999999999</v>
      </c>
      <c r="BC208" s="14">
        <v>126.952</v>
      </c>
      <c r="BD208" s="14">
        <v>127.69499999999999</v>
      </c>
      <c r="BE208" s="14">
        <v>91.510999999999996</v>
      </c>
      <c r="BF208" s="14">
        <v>77.983999999999995</v>
      </c>
      <c r="BG208" s="14">
        <v>67.287999999999997</v>
      </c>
      <c r="BH208" s="14">
        <v>71.844999999999999</v>
      </c>
      <c r="BI208" s="14">
        <v>85.715000000000003</v>
      </c>
      <c r="BJ208" s="14">
        <v>111.31</v>
      </c>
      <c r="BK208" s="14">
        <v>137.97999999999999</v>
      </c>
      <c r="BL208" s="14">
        <v>143.37100000000001</v>
      </c>
      <c r="BM208" s="14">
        <v>153.65700000000001</v>
      </c>
      <c r="BN208" s="14">
        <v>255.411</v>
      </c>
      <c r="BO208" s="14">
        <v>206.791</v>
      </c>
      <c r="BP208" s="14">
        <v>196.52099999999999</v>
      </c>
      <c r="BQ208" s="14">
        <v>138.202</v>
      </c>
      <c r="BR208" s="14">
        <v>107.33199999999999</v>
      </c>
      <c r="BS208" s="14">
        <v>86.647999999999996</v>
      </c>
      <c r="BT208" s="14">
        <v>97.775999999999996</v>
      </c>
      <c r="BU208" s="14">
        <v>129.52600000000001</v>
      </c>
      <c r="BV208" s="14">
        <v>175.017</v>
      </c>
      <c r="BW208" s="14">
        <v>219.239</v>
      </c>
      <c r="BX208" s="14">
        <v>233.77799999999999</v>
      </c>
      <c r="BY208" s="121">
        <v>255.39699999999999</v>
      </c>
      <c r="BZ208" s="122" t="str">
        <f t="shared" si="19"/>
        <v>Forrest AP</v>
      </c>
      <c r="CA208" s="14">
        <f t="shared" si="20"/>
        <v>-30.832999999999998</v>
      </c>
      <c r="CB208" s="14">
        <f t="shared" si="21"/>
        <v>128.11699999999999</v>
      </c>
      <c r="CC208" s="14">
        <f t="shared" si="22"/>
        <v>2.391754789934541</v>
      </c>
      <c r="CD208" s="14">
        <f t="shared" si="23"/>
        <v>15227.602009983941</v>
      </c>
      <c r="CE208" s="102"/>
    </row>
    <row r="209" spans="1:83" x14ac:dyDescent="0.25">
      <c r="A209" s="14">
        <f t="shared" si="18"/>
        <v>15366.659002290073</v>
      </c>
      <c r="B209" s="14" t="s">
        <v>493</v>
      </c>
      <c r="C209" s="14">
        <v>-30.617000000000001</v>
      </c>
      <c r="D209" s="14">
        <v>130.4</v>
      </c>
      <c r="E209" s="14">
        <v>120</v>
      </c>
      <c r="F209" s="14">
        <v>20.82</v>
      </c>
      <c r="G209" s="14">
        <v>22.239000000000001</v>
      </c>
      <c r="H209" s="14">
        <v>20.283999999999999</v>
      </c>
      <c r="I209" s="14">
        <v>17.617000000000001</v>
      </c>
      <c r="J209" s="14">
        <v>14.1</v>
      </c>
      <c r="K209" s="14">
        <v>12.114000000000001</v>
      </c>
      <c r="L209" s="14">
        <v>9.4619999999999997</v>
      </c>
      <c r="M209" s="14">
        <v>12.077999999999999</v>
      </c>
      <c r="N209" s="14">
        <v>15.003</v>
      </c>
      <c r="O209" s="14">
        <v>17.802</v>
      </c>
      <c r="P209" s="14">
        <v>18.742000000000001</v>
      </c>
      <c r="Q209" s="14">
        <v>20.850999999999999</v>
      </c>
      <c r="R209" s="14">
        <v>93.106999999999999</v>
      </c>
      <c r="S209" s="14">
        <v>97.849000000000004</v>
      </c>
      <c r="T209" s="14">
        <v>126.46899999999999</v>
      </c>
      <c r="U209" s="14">
        <v>134.38200000000001</v>
      </c>
      <c r="V209" s="14">
        <v>125.80200000000001</v>
      </c>
      <c r="W209" s="14">
        <v>122.92100000000001</v>
      </c>
      <c r="X209" s="14">
        <v>119.77800000000001</v>
      </c>
      <c r="Y209" s="14">
        <v>132.24100000000001</v>
      </c>
      <c r="Z209" s="14">
        <v>127.875</v>
      </c>
      <c r="AA209" s="14">
        <v>114.565</v>
      </c>
      <c r="AB209" s="14">
        <v>93.787999999999997</v>
      </c>
      <c r="AC209" s="14">
        <v>88.73</v>
      </c>
      <c r="AD209" s="14">
        <v>121.03700000000001</v>
      </c>
      <c r="AE209" s="14">
        <v>96.391000000000005</v>
      </c>
      <c r="AF209" s="14">
        <v>99.552999999999997</v>
      </c>
      <c r="AG209" s="14">
        <v>69.703999999999994</v>
      </c>
      <c r="AH209" s="14">
        <v>56.366999999999997</v>
      </c>
      <c r="AI209" s="14">
        <v>47.606999999999999</v>
      </c>
      <c r="AJ209" s="14">
        <v>50.902999999999999</v>
      </c>
      <c r="AK209" s="14">
        <v>66.100999999999999</v>
      </c>
      <c r="AL209" s="14">
        <v>85.025000000000006</v>
      </c>
      <c r="AM209" s="14">
        <v>107.035</v>
      </c>
      <c r="AN209" s="14">
        <v>122.047</v>
      </c>
      <c r="AO209" s="14">
        <v>124.349</v>
      </c>
      <c r="AP209" s="14">
        <v>84.274000000000001</v>
      </c>
      <c r="AQ209" s="14">
        <v>63.677999999999997</v>
      </c>
      <c r="AR209" s="14">
        <v>57.753999999999998</v>
      </c>
      <c r="AS209" s="14">
        <v>43.790999999999997</v>
      </c>
      <c r="AT209" s="14">
        <v>35.76</v>
      </c>
      <c r="AU209" s="14">
        <v>29.492999999999999</v>
      </c>
      <c r="AV209" s="14">
        <v>32.436</v>
      </c>
      <c r="AW209" s="14">
        <v>39.51</v>
      </c>
      <c r="AX209" s="14">
        <v>48.709000000000003</v>
      </c>
      <c r="AY209" s="14">
        <v>65.593999999999994</v>
      </c>
      <c r="AZ209" s="14">
        <v>78.132999999999996</v>
      </c>
      <c r="BA209" s="14">
        <v>90.581999999999994</v>
      </c>
      <c r="BB209" s="14">
        <v>153.55000000000001</v>
      </c>
      <c r="BC209" s="14">
        <v>129.81700000000001</v>
      </c>
      <c r="BD209" s="14">
        <v>123.827</v>
      </c>
      <c r="BE209" s="14">
        <v>98.224999999999994</v>
      </c>
      <c r="BF209" s="14">
        <v>73.171000000000006</v>
      </c>
      <c r="BG209" s="14">
        <v>63.533000000000001</v>
      </c>
      <c r="BH209" s="14">
        <v>66.534000000000006</v>
      </c>
      <c r="BI209" s="14">
        <v>85.343999999999994</v>
      </c>
      <c r="BJ209" s="14">
        <v>108.749</v>
      </c>
      <c r="BK209" s="14">
        <v>131.994</v>
      </c>
      <c r="BL209" s="14">
        <v>140.49199999999999</v>
      </c>
      <c r="BM209" s="14">
        <v>156.172</v>
      </c>
      <c r="BN209" s="14">
        <v>254.61699999999999</v>
      </c>
      <c r="BO209" s="14">
        <v>205.77699999999999</v>
      </c>
      <c r="BP209" s="14">
        <v>193.03299999999999</v>
      </c>
      <c r="BQ209" s="14">
        <v>146.273</v>
      </c>
      <c r="BR209" s="14">
        <v>108.755</v>
      </c>
      <c r="BS209" s="14">
        <v>92.064999999999998</v>
      </c>
      <c r="BT209" s="14">
        <v>98.18</v>
      </c>
      <c r="BU209" s="14">
        <v>131.148</v>
      </c>
      <c r="BV209" s="14">
        <v>169.59299999999999</v>
      </c>
      <c r="BW209" s="14">
        <v>214.292</v>
      </c>
      <c r="BX209" s="14">
        <v>239.309</v>
      </c>
      <c r="BY209" s="121">
        <v>255.845</v>
      </c>
      <c r="BZ209" s="122" t="str">
        <f t="shared" si="19"/>
        <v>Cook AP</v>
      </c>
      <c r="CA209" s="14">
        <f t="shared" si="20"/>
        <v>-30.617000000000001</v>
      </c>
      <c r="CB209" s="14">
        <f t="shared" si="21"/>
        <v>130.4</v>
      </c>
      <c r="CC209" s="14">
        <f t="shared" si="22"/>
        <v>2.4135960639055853</v>
      </c>
      <c r="CD209" s="14">
        <f t="shared" si="23"/>
        <v>15366.659002290073</v>
      </c>
      <c r="CE209" s="102"/>
    </row>
    <row r="210" spans="1:83" x14ac:dyDescent="0.25">
      <c r="A210" s="14">
        <f t="shared" si="18"/>
        <v>15791.816671664026</v>
      </c>
      <c r="B210" s="14" t="s">
        <v>494</v>
      </c>
      <c r="C210" s="14">
        <v>-30.483000000000001</v>
      </c>
      <c r="D210" s="14">
        <v>136.88300000000001</v>
      </c>
      <c r="E210" s="14">
        <v>100</v>
      </c>
      <c r="F210" s="14">
        <v>29.77</v>
      </c>
      <c r="G210" s="14">
        <v>28.745000000000001</v>
      </c>
      <c r="H210" s="14">
        <v>24.875</v>
      </c>
      <c r="I210" s="14">
        <v>20.161999999999999</v>
      </c>
      <c r="J210" s="14">
        <v>14.776999999999999</v>
      </c>
      <c r="K210" s="14">
        <v>11.712</v>
      </c>
      <c r="L210" s="14">
        <v>11.458</v>
      </c>
      <c r="M210" s="14">
        <v>13.472</v>
      </c>
      <c r="N210" s="14">
        <v>17.731999999999999</v>
      </c>
      <c r="O210" s="14">
        <v>21.405999999999999</v>
      </c>
      <c r="P210" s="14">
        <v>24.972000000000001</v>
      </c>
      <c r="Q210" s="14">
        <v>26.875</v>
      </c>
      <c r="R210" s="14">
        <v>94.95</v>
      </c>
      <c r="S210" s="14">
        <v>100.444</v>
      </c>
      <c r="T210" s="14">
        <v>132.56800000000001</v>
      </c>
      <c r="U210" s="14">
        <v>145.77500000000001</v>
      </c>
      <c r="V210" s="14">
        <v>137.45099999999999</v>
      </c>
      <c r="W210" s="14">
        <v>123.89100000000001</v>
      </c>
      <c r="X210" s="14">
        <v>140.09899999999999</v>
      </c>
      <c r="Y210" s="14">
        <v>145.09399999999999</v>
      </c>
      <c r="Z210" s="14">
        <v>136.82</v>
      </c>
      <c r="AA210" s="14">
        <v>118.376</v>
      </c>
      <c r="AB210" s="14">
        <v>95.165999999999997</v>
      </c>
      <c r="AC210" s="14">
        <v>88.286000000000001</v>
      </c>
      <c r="AD210" s="14">
        <v>136.88999999999999</v>
      </c>
      <c r="AE210" s="14">
        <v>110.687</v>
      </c>
      <c r="AF210" s="14">
        <v>101.496</v>
      </c>
      <c r="AG210" s="14">
        <v>78.94</v>
      </c>
      <c r="AH210" s="14">
        <v>55.768000000000001</v>
      </c>
      <c r="AI210" s="14">
        <v>43.256</v>
      </c>
      <c r="AJ210" s="14">
        <v>52.313000000000002</v>
      </c>
      <c r="AK210" s="14">
        <v>67.460999999999999</v>
      </c>
      <c r="AL210" s="14">
        <v>89.105999999999995</v>
      </c>
      <c r="AM210" s="14">
        <v>115.753</v>
      </c>
      <c r="AN210" s="14">
        <v>126.075</v>
      </c>
      <c r="AO210" s="14">
        <v>137.10499999999999</v>
      </c>
      <c r="AP210" s="14">
        <v>87.263000000000005</v>
      </c>
      <c r="AQ210" s="14">
        <v>63.305999999999997</v>
      </c>
      <c r="AR210" s="14">
        <v>56.906999999999996</v>
      </c>
      <c r="AS210" s="14">
        <v>41.277000000000001</v>
      </c>
      <c r="AT210" s="14">
        <v>33.457999999999998</v>
      </c>
      <c r="AU210" s="14">
        <v>28</v>
      </c>
      <c r="AV210" s="14">
        <v>30.449000000000002</v>
      </c>
      <c r="AW210" s="14">
        <v>38.688000000000002</v>
      </c>
      <c r="AX210" s="14">
        <v>49.668999999999997</v>
      </c>
      <c r="AY210" s="14">
        <v>64.655000000000001</v>
      </c>
      <c r="AZ210" s="14">
        <v>78.531000000000006</v>
      </c>
      <c r="BA210" s="14">
        <v>92.198999999999998</v>
      </c>
      <c r="BB210" s="14">
        <v>159.93199999999999</v>
      </c>
      <c r="BC210" s="14">
        <v>135.00700000000001</v>
      </c>
      <c r="BD210" s="14">
        <v>128.32599999999999</v>
      </c>
      <c r="BE210" s="14">
        <v>100.905</v>
      </c>
      <c r="BF210" s="14">
        <v>79.340999999999994</v>
      </c>
      <c r="BG210" s="14">
        <v>64.293999999999997</v>
      </c>
      <c r="BH210" s="14">
        <v>72.706999999999994</v>
      </c>
      <c r="BI210" s="14">
        <v>91.908000000000001</v>
      </c>
      <c r="BJ210" s="14">
        <v>117.503</v>
      </c>
      <c r="BK210" s="14">
        <v>141.13399999999999</v>
      </c>
      <c r="BL210" s="14">
        <v>152.554</v>
      </c>
      <c r="BM210" s="14">
        <v>162.96199999999999</v>
      </c>
      <c r="BN210" s="14">
        <v>271.94600000000003</v>
      </c>
      <c r="BO210" s="14">
        <v>221.655</v>
      </c>
      <c r="BP210" s="14">
        <v>203.553</v>
      </c>
      <c r="BQ210" s="14">
        <v>155.089</v>
      </c>
      <c r="BR210" s="14">
        <v>115.048</v>
      </c>
      <c r="BS210" s="14">
        <v>92.132999999999996</v>
      </c>
      <c r="BT210" s="14">
        <v>107.652</v>
      </c>
      <c r="BU210" s="14">
        <v>139.54400000000001</v>
      </c>
      <c r="BV210" s="14">
        <v>181.577</v>
      </c>
      <c r="BW210" s="14">
        <v>229.66200000000001</v>
      </c>
      <c r="BX210" s="14">
        <v>252.4</v>
      </c>
      <c r="BY210" s="121">
        <v>274.32299999999998</v>
      </c>
      <c r="BZ210" s="122" t="str">
        <f t="shared" si="19"/>
        <v>Olympic Dam AP</v>
      </c>
      <c r="CA210" s="14">
        <f t="shared" si="20"/>
        <v>-30.483000000000001</v>
      </c>
      <c r="CB210" s="14">
        <f t="shared" si="21"/>
        <v>136.88300000000001</v>
      </c>
      <c r="CC210" s="14">
        <f t="shared" si="22"/>
        <v>2.4803743321802516</v>
      </c>
      <c r="CD210" s="14">
        <f t="shared" si="23"/>
        <v>15791.816671664026</v>
      </c>
      <c r="CE210" s="102"/>
    </row>
    <row r="211" spans="1:83" x14ac:dyDescent="0.25">
      <c r="A211" s="14">
        <f t="shared" si="18"/>
        <v>9344.2535821202418</v>
      </c>
      <c r="B211" s="14" t="s">
        <v>495</v>
      </c>
      <c r="C211" s="14">
        <v>-30.35</v>
      </c>
      <c r="D211" s="14">
        <v>21.817</v>
      </c>
      <c r="E211" s="14">
        <v>962</v>
      </c>
      <c r="F211" s="14">
        <v>24.986000000000001</v>
      </c>
      <c r="G211" s="14">
        <v>23.498000000000001</v>
      </c>
      <c r="H211" s="14">
        <v>20.398</v>
      </c>
      <c r="I211" s="14">
        <v>15.724</v>
      </c>
      <c r="J211" s="14">
        <v>10.292999999999999</v>
      </c>
      <c r="K211" s="14">
        <v>7.02</v>
      </c>
      <c r="L211" s="14">
        <v>6.8879999999999999</v>
      </c>
      <c r="M211" s="14">
        <v>8.1489999999999991</v>
      </c>
      <c r="N211" s="14">
        <v>13.074</v>
      </c>
      <c r="O211" s="14">
        <v>18.364999999999998</v>
      </c>
      <c r="P211" s="14">
        <v>22.321999999999999</v>
      </c>
      <c r="Q211" s="14">
        <v>23.704999999999998</v>
      </c>
      <c r="R211" s="14">
        <v>92.135999999999996</v>
      </c>
      <c r="S211" s="14">
        <v>99.802999999999997</v>
      </c>
      <c r="T211" s="14">
        <v>129.965</v>
      </c>
      <c r="U211" s="14">
        <v>141.578</v>
      </c>
      <c r="V211" s="14">
        <v>145.77699999999999</v>
      </c>
      <c r="W211" s="14">
        <v>134.82900000000001</v>
      </c>
      <c r="X211" s="14">
        <v>146.27799999999999</v>
      </c>
      <c r="Y211" s="14">
        <v>144.607</v>
      </c>
      <c r="Z211" s="14">
        <v>133.46199999999999</v>
      </c>
      <c r="AA211" s="14">
        <v>118.04300000000001</v>
      </c>
      <c r="AB211" s="14">
        <v>95.679000000000002</v>
      </c>
      <c r="AC211" s="14">
        <v>87.289000000000001</v>
      </c>
      <c r="AD211" s="14">
        <v>133.47999999999999</v>
      </c>
      <c r="AE211" s="14">
        <v>111.68</v>
      </c>
      <c r="AF211" s="14">
        <v>103.06699999999999</v>
      </c>
      <c r="AG211" s="14">
        <v>77.941999999999993</v>
      </c>
      <c r="AH211" s="14">
        <v>59.881999999999998</v>
      </c>
      <c r="AI211" s="14">
        <v>47.715000000000003</v>
      </c>
      <c r="AJ211" s="14">
        <v>55.476999999999997</v>
      </c>
      <c r="AK211" s="14">
        <v>70.784999999999997</v>
      </c>
      <c r="AL211" s="14">
        <v>91.661000000000001</v>
      </c>
      <c r="AM211" s="14">
        <v>116.09099999999999</v>
      </c>
      <c r="AN211" s="14">
        <v>126.325</v>
      </c>
      <c r="AO211" s="14">
        <v>136.08099999999999</v>
      </c>
      <c r="AP211" s="14">
        <v>85.478999999999999</v>
      </c>
      <c r="AQ211" s="14">
        <v>63.841999999999999</v>
      </c>
      <c r="AR211" s="14">
        <v>56.725999999999999</v>
      </c>
      <c r="AS211" s="14">
        <v>42.11</v>
      </c>
      <c r="AT211" s="14">
        <v>32.064</v>
      </c>
      <c r="AU211" s="14">
        <v>26.677</v>
      </c>
      <c r="AV211" s="14">
        <v>30.434000000000001</v>
      </c>
      <c r="AW211" s="14">
        <v>40.378999999999998</v>
      </c>
      <c r="AX211" s="14">
        <v>50.234000000000002</v>
      </c>
      <c r="AY211" s="14">
        <v>64.322000000000003</v>
      </c>
      <c r="AZ211" s="14">
        <v>79.622</v>
      </c>
      <c r="BA211" s="14">
        <v>91.287999999999997</v>
      </c>
      <c r="BB211" s="14">
        <v>158.56</v>
      </c>
      <c r="BC211" s="14">
        <v>135.137</v>
      </c>
      <c r="BD211" s="14">
        <v>127.142</v>
      </c>
      <c r="BE211" s="14">
        <v>99.507000000000005</v>
      </c>
      <c r="BF211" s="14">
        <v>79.183999999999997</v>
      </c>
      <c r="BG211" s="14">
        <v>65.8</v>
      </c>
      <c r="BH211" s="14">
        <v>74.518000000000001</v>
      </c>
      <c r="BI211" s="14">
        <v>92.16</v>
      </c>
      <c r="BJ211" s="14">
        <v>113.822</v>
      </c>
      <c r="BK211" s="14">
        <v>142.16499999999999</v>
      </c>
      <c r="BL211" s="14">
        <v>152.476</v>
      </c>
      <c r="BM211" s="14">
        <v>160.76</v>
      </c>
      <c r="BN211" s="14">
        <v>264.95499999999998</v>
      </c>
      <c r="BO211" s="14">
        <v>219.47800000000001</v>
      </c>
      <c r="BP211" s="14">
        <v>199.93799999999999</v>
      </c>
      <c r="BQ211" s="14">
        <v>152.14400000000001</v>
      </c>
      <c r="BR211" s="14">
        <v>118.563</v>
      </c>
      <c r="BS211" s="14">
        <v>96.655000000000001</v>
      </c>
      <c r="BT211" s="14">
        <v>111.437</v>
      </c>
      <c r="BU211" s="14">
        <v>142.001</v>
      </c>
      <c r="BV211" s="14">
        <v>179.369</v>
      </c>
      <c r="BW211" s="14">
        <v>229.626</v>
      </c>
      <c r="BX211" s="14">
        <v>253.185</v>
      </c>
      <c r="BY211" s="121">
        <v>273.053</v>
      </c>
      <c r="BZ211" s="122" t="str">
        <f t="shared" si="19"/>
        <v>Vanwyksvlei</v>
      </c>
      <c r="CA211" s="14">
        <f t="shared" si="20"/>
        <v>-30.35</v>
      </c>
      <c r="CB211" s="14">
        <f t="shared" si="21"/>
        <v>21.817</v>
      </c>
      <c r="CC211" s="14">
        <f t="shared" si="22"/>
        <v>1.4676745063829424</v>
      </c>
      <c r="CD211" s="14">
        <f t="shared" si="23"/>
        <v>9344.2535821202418</v>
      </c>
      <c r="CE211" s="102"/>
    </row>
    <row r="212" spans="1:83" x14ac:dyDescent="0.25">
      <c r="A212" s="14">
        <f t="shared" si="18"/>
        <v>16590.101421774965</v>
      </c>
      <c r="B212" s="14" t="s">
        <v>496</v>
      </c>
      <c r="C212" s="14">
        <v>-30.332999999999998</v>
      </c>
      <c r="D212" s="14">
        <v>149.75</v>
      </c>
      <c r="E212" s="14">
        <v>212</v>
      </c>
      <c r="F212" s="14">
        <v>24.417000000000002</v>
      </c>
      <c r="G212" s="14">
        <v>23.704000000000001</v>
      </c>
      <c r="H212" s="14">
        <v>21.065999999999999</v>
      </c>
      <c r="I212" s="14">
        <v>18.068000000000001</v>
      </c>
      <c r="J212" s="14">
        <v>14.497</v>
      </c>
      <c r="K212" s="14">
        <v>10.484</v>
      </c>
      <c r="L212" s="14">
        <v>9.5809999999999995</v>
      </c>
      <c r="M212" s="14">
        <v>11.596</v>
      </c>
      <c r="N212" s="14">
        <v>13.659000000000001</v>
      </c>
      <c r="O212" s="14">
        <v>16.699000000000002</v>
      </c>
      <c r="P212" s="14">
        <v>19.887</v>
      </c>
      <c r="Q212" s="14">
        <v>23.094000000000001</v>
      </c>
      <c r="R212" s="14">
        <v>90.694000000000003</v>
      </c>
      <c r="S212" s="14">
        <v>95.091999999999999</v>
      </c>
      <c r="T212" s="14">
        <v>127.871</v>
      </c>
      <c r="U212" s="14">
        <v>136.114</v>
      </c>
      <c r="V212" s="14">
        <v>120.715</v>
      </c>
      <c r="W212" s="14">
        <v>119.435</v>
      </c>
      <c r="X212" s="14">
        <v>127.515</v>
      </c>
      <c r="Y212" s="14">
        <v>139.238</v>
      </c>
      <c r="Z212" s="14">
        <v>119.43899999999999</v>
      </c>
      <c r="AA212" s="14">
        <v>112.566</v>
      </c>
      <c r="AB212" s="14">
        <v>93.256</v>
      </c>
      <c r="AC212" s="14">
        <v>88.649000000000001</v>
      </c>
      <c r="AD212" s="14">
        <v>120.33</v>
      </c>
      <c r="AE212" s="14">
        <v>97.748000000000005</v>
      </c>
      <c r="AF212" s="14">
        <v>92.653999999999996</v>
      </c>
      <c r="AG212" s="14">
        <v>72.975999999999999</v>
      </c>
      <c r="AH212" s="14">
        <v>50.045999999999999</v>
      </c>
      <c r="AI212" s="14">
        <v>42.722000000000001</v>
      </c>
      <c r="AJ212" s="14">
        <v>46.753</v>
      </c>
      <c r="AK212" s="14">
        <v>63.378999999999998</v>
      </c>
      <c r="AL212" s="14">
        <v>78.356999999999999</v>
      </c>
      <c r="AM212" s="14">
        <v>101.011</v>
      </c>
      <c r="AN212" s="14">
        <v>111.15600000000001</v>
      </c>
      <c r="AO212" s="14">
        <v>125.6</v>
      </c>
      <c r="AP212" s="14">
        <v>83.409000000000006</v>
      </c>
      <c r="AQ212" s="14">
        <v>65.453999999999994</v>
      </c>
      <c r="AR212" s="14">
        <v>55.161000000000001</v>
      </c>
      <c r="AS212" s="14">
        <v>41.212000000000003</v>
      </c>
      <c r="AT212" s="14">
        <v>32.67</v>
      </c>
      <c r="AU212" s="14">
        <v>28.088999999999999</v>
      </c>
      <c r="AV212" s="14">
        <v>30.238</v>
      </c>
      <c r="AW212" s="14">
        <v>38.582000000000001</v>
      </c>
      <c r="AX212" s="14">
        <v>49.183999999999997</v>
      </c>
      <c r="AY212" s="14">
        <v>65.475999999999999</v>
      </c>
      <c r="AZ212" s="14">
        <v>78.78</v>
      </c>
      <c r="BA212" s="14">
        <v>88.813999999999993</v>
      </c>
      <c r="BB212" s="14">
        <v>142.839</v>
      </c>
      <c r="BC212" s="14">
        <v>119.96</v>
      </c>
      <c r="BD212" s="14">
        <v>121.349</v>
      </c>
      <c r="BE212" s="14">
        <v>91.474000000000004</v>
      </c>
      <c r="BF212" s="14">
        <v>70.146000000000001</v>
      </c>
      <c r="BG212" s="14">
        <v>58.942999999999998</v>
      </c>
      <c r="BH212" s="14">
        <v>67.363</v>
      </c>
      <c r="BI212" s="14">
        <v>86.447000000000003</v>
      </c>
      <c r="BJ212" s="14">
        <v>99.765000000000001</v>
      </c>
      <c r="BK212" s="14">
        <v>131.55099999999999</v>
      </c>
      <c r="BL212" s="14">
        <v>136.72900000000001</v>
      </c>
      <c r="BM212" s="14">
        <v>145.50899999999999</v>
      </c>
      <c r="BN212" s="14">
        <v>244.29900000000001</v>
      </c>
      <c r="BO212" s="14">
        <v>198.22200000000001</v>
      </c>
      <c r="BP212" s="14">
        <v>194.786</v>
      </c>
      <c r="BQ212" s="14">
        <v>148.24199999999999</v>
      </c>
      <c r="BR212" s="14">
        <v>105.405</v>
      </c>
      <c r="BS212" s="14">
        <v>91.373000000000005</v>
      </c>
      <c r="BT212" s="14">
        <v>101.511</v>
      </c>
      <c r="BU212" s="14">
        <v>136.02099999999999</v>
      </c>
      <c r="BV212" s="14">
        <v>162.524</v>
      </c>
      <c r="BW212" s="14">
        <v>212.315</v>
      </c>
      <c r="BX212" s="14">
        <v>225.7</v>
      </c>
      <c r="BY212" s="121">
        <v>258.18700000000001</v>
      </c>
      <c r="BZ212" s="122" t="str">
        <f t="shared" si="19"/>
        <v>Narrabri West</v>
      </c>
      <c r="CA212" s="14">
        <f t="shared" si="20"/>
        <v>-30.332999999999998</v>
      </c>
      <c r="CB212" s="14">
        <f t="shared" si="21"/>
        <v>149.75</v>
      </c>
      <c r="CC212" s="14">
        <f t="shared" si="22"/>
        <v>2.6057585767617497</v>
      </c>
      <c r="CD212" s="14">
        <f t="shared" si="23"/>
        <v>16590.101421774965</v>
      </c>
      <c r="CE212" s="102"/>
    </row>
    <row r="213" spans="1:83" x14ac:dyDescent="0.25">
      <c r="A213" s="14">
        <f t="shared" si="18"/>
        <v>11272.924747264453</v>
      </c>
      <c r="B213" s="14" t="s">
        <v>497</v>
      </c>
      <c r="C213" s="14">
        <v>-30.25</v>
      </c>
      <c r="D213" s="14">
        <v>-68.75</v>
      </c>
      <c r="E213" s="14">
        <v>1165</v>
      </c>
      <c r="F213" s="14">
        <v>22.783999999999999</v>
      </c>
      <c r="G213" s="14">
        <v>19.885000000000002</v>
      </c>
      <c r="H213" s="14">
        <v>17.881</v>
      </c>
      <c r="I213" s="14">
        <v>12.987</v>
      </c>
      <c r="J213" s="14">
        <v>8.2799999999999994</v>
      </c>
      <c r="K213" s="14">
        <v>7.9370000000000003</v>
      </c>
      <c r="L213" s="14">
        <v>6.04</v>
      </c>
      <c r="M213" s="14">
        <v>7.0309999999999997</v>
      </c>
      <c r="N213" s="14">
        <v>10.321999999999999</v>
      </c>
      <c r="O213" s="14">
        <v>15.819000000000001</v>
      </c>
      <c r="P213" s="14">
        <v>19.417999999999999</v>
      </c>
      <c r="Q213" s="14">
        <v>22.19</v>
      </c>
      <c r="R213" s="14">
        <v>85.350999999999999</v>
      </c>
      <c r="S213" s="14">
        <v>98.388999999999996</v>
      </c>
      <c r="T213" s="14">
        <v>124.479</v>
      </c>
      <c r="U213" s="14">
        <v>133.143</v>
      </c>
      <c r="V213" s="14">
        <v>131.745</v>
      </c>
      <c r="W213" s="14">
        <v>117.675</v>
      </c>
      <c r="X213" s="14">
        <v>127.89700000000001</v>
      </c>
      <c r="Y213" s="14">
        <v>136.911</v>
      </c>
      <c r="Z213" s="14">
        <v>127.29600000000001</v>
      </c>
      <c r="AA213" s="14">
        <v>114.81</v>
      </c>
      <c r="AB213" s="14">
        <v>90.358999999999995</v>
      </c>
      <c r="AC213" s="14">
        <v>83.200999999999993</v>
      </c>
      <c r="AD213" s="14">
        <v>122.182</v>
      </c>
      <c r="AE213" s="14">
        <v>110.786</v>
      </c>
      <c r="AF213" s="14">
        <v>96.358000000000004</v>
      </c>
      <c r="AG213" s="14">
        <v>73.662000000000006</v>
      </c>
      <c r="AH213" s="14">
        <v>59.043999999999997</v>
      </c>
      <c r="AI213" s="14">
        <v>47.81</v>
      </c>
      <c r="AJ213" s="14">
        <v>55.164000000000001</v>
      </c>
      <c r="AK213" s="14">
        <v>69.956000000000003</v>
      </c>
      <c r="AL213" s="14">
        <v>87.74</v>
      </c>
      <c r="AM213" s="14">
        <v>112.758</v>
      </c>
      <c r="AN213" s="14">
        <v>124.637</v>
      </c>
      <c r="AO213" s="14">
        <v>128.595</v>
      </c>
      <c r="AP213" s="14">
        <v>77.820999999999998</v>
      </c>
      <c r="AQ213" s="14">
        <v>64.504000000000005</v>
      </c>
      <c r="AR213" s="14">
        <v>54.392000000000003</v>
      </c>
      <c r="AS213" s="14">
        <v>42.795000000000002</v>
      </c>
      <c r="AT213" s="14">
        <v>34.250999999999998</v>
      </c>
      <c r="AU213" s="14">
        <v>28.879000000000001</v>
      </c>
      <c r="AV213" s="14">
        <v>32.738999999999997</v>
      </c>
      <c r="AW213" s="14">
        <v>39.136000000000003</v>
      </c>
      <c r="AX213" s="14">
        <v>49.454999999999998</v>
      </c>
      <c r="AY213" s="14">
        <v>63.478999999999999</v>
      </c>
      <c r="AZ213" s="14">
        <v>75.795000000000002</v>
      </c>
      <c r="BA213" s="14">
        <v>86.040999999999997</v>
      </c>
      <c r="BB213" s="14">
        <v>141.958</v>
      </c>
      <c r="BC213" s="14">
        <v>124.965</v>
      </c>
      <c r="BD213" s="14">
        <v>117.568</v>
      </c>
      <c r="BE213" s="14">
        <v>92.828999999999994</v>
      </c>
      <c r="BF213" s="14">
        <v>74.902000000000001</v>
      </c>
      <c r="BG213" s="14">
        <v>60.627000000000002</v>
      </c>
      <c r="BH213" s="14">
        <v>68.921999999999997</v>
      </c>
      <c r="BI213" s="14">
        <v>87.835999999999999</v>
      </c>
      <c r="BJ213" s="14">
        <v>110.276</v>
      </c>
      <c r="BK213" s="14">
        <v>137.44800000000001</v>
      </c>
      <c r="BL213" s="14">
        <v>143.14099999999999</v>
      </c>
      <c r="BM213" s="14">
        <v>151.077</v>
      </c>
      <c r="BN213" s="14">
        <v>244.13399999999999</v>
      </c>
      <c r="BO213" s="14">
        <v>211.727</v>
      </c>
      <c r="BP213" s="14">
        <v>190.114</v>
      </c>
      <c r="BQ213" s="14">
        <v>144.517</v>
      </c>
      <c r="BR213" s="14">
        <v>112.721</v>
      </c>
      <c r="BS213" s="14">
        <v>90.006</v>
      </c>
      <c r="BT213" s="14">
        <v>103.73</v>
      </c>
      <c r="BU213" s="14">
        <v>134.48699999999999</v>
      </c>
      <c r="BV213" s="14">
        <v>172.15799999999999</v>
      </c>
      <c r="BW213" s="14">
        <v>222.62899999999999</v>
      </c>
      <c r="BX213" s="14">
        <v>242.41200000000001</v>
      </c>
      <c r="BY213" s="121">
        <v>261.73099999999999</v>
      </c>
      <c r="BZ213" s="122" t="str">
        <f t="shared" si="19"/>
        <v>Jachal</v>
      </c>
      <c r="CA213" s="14">
        <f t="shared" si="20"/>
        <v>-30.25</v>
      </c>
      <c r="CB213" s="14">
        <f t="shared" si="21"/>
        <v>-68.75</v>
      </c>
      <c r="CC213" s="14">
        <f t="shared" si="22"/>
        <v>1.7706052301054205</v>
      </c>
      <c r="CD213" s="14">
        <f t="shared" si="23"/>
        <v>11272.924747264453</v>
      </c>
      <c r="CE213" s="102"/>
    </row>
    <row r="214" spans="1:83" x14ac:dyDescent="0.25">
      <c r="A214" s="14">
        <f t="shared" si="18"/>
        <v>16335.613539799137</v>
      </c>
      <c r="B214" s="14" t="s">
        <v>498</v>
      </c>
      <c r="C214" s="14">
        <v>-30.033000000000001</v>
      </c>
      <c r="D214" s="14">
        <v>145.94999999999999</v>
      </c>
      <c r="E214" s="14">
        <v>108</v>
      </c>
      <c r="F214" s="14">
        <v>28.713000000000001</v>
      </c>
      <c r="G214" s="14">
        <v>27.762</v>
      </c>
      <c r="H214" s="14">
        <v>25.242999999999999</v>
      </c>
      <c r="I214" s="14">
        <v>19.989000000000001</v>
      </c>
      <c r="J214" s="14">
        <v>15.28</v>
      </c>
      <c r="K214" s="14">
        <v>12.028</v>
      </c>
      <c r="L214" s="14">
        <v>11.423</v>
      </c>
      <c r="M214" s="14">
        <v>13.294</v>
      </c>
      <c r="N214" s="14">
        <v>17.114999999999998</v>
      </c>
      <c r="O214" s="14">
        <v>22.113</v>
      </c>
      <c r="P214" s="14">
        <v>25.065000000000001</v>
      </c>
      <c r="Q214" s="14">
        <v>27.446999999999999</v>
      </c>
      <c r="R214" s="14">
        <v>92.950999999999993</v>
      </c>
      <c r="S214" s="14">
        <v>95.298000000000002</v>
      </c>
      <c r="T214" s="14">
        <v>131.06299999999999</v>
      </c>
      <c r="U214" s="14">
        <v>139.761</v>
      </c>
      <c r="V214" s="14">
        <v>141.285</v>
      </c>
      <c r="W214" s="14">
        <v>119.57</v>
      </c>
      <c r="X214" s="14">
        <v>131.28100000000001</v>
      </c>
      <c r="Y214" s="14">
        <v>145.36000000000001</v>
      </c>
      <c r="Z214" s="14">
        <v>133.477</v>
      </c>
      <c r="AA214" s="14">
        <v>114.066</v>
      </c>
      <c r="AB214" s="14">
        <v>91.698999999999998</v>
      </c>
      <c r="AC214" s="14">
        <v>87.837000000000003</v>
      </c>
      <c r="AD214" s="14">
        <v>131.12200000000001</v>
      </c>
      <c r="AE214" s="14">
        <v>103.661</v>
      </c>
      <c r="AF214" s="14">
        <v>104.318</v>
      </c>
      <c r="AG214" s="14">
        <v>73.837999999999994</v>
      </c>
      <c r="AH214" s="14">
        <v>56.814999999999998</v>
      </c>
      <c r="AI214" s="14">
        <v>44.338000000000001</v>
      </c>
      <c r="AJ214" s="14">
        <v>51.72</v>
      </c>
      <c r="AK214" s="14">
        <v>71.260000000000005</v>
      </c>
      <c r="AL214" s="14">
        <v>89.015000000000001</v>
      </c>
      <c r="AM214" s="14">
        <v>109.43</v>
      </c>
      <c r="AN214" s="14">
        <v>123.949</v>
      </c>
      <c r="AO214" s="14">
        <v>133.85400000000001</v>
      </c>
      <c r="AP214" s="14">
        <v>87.105999999999995</v>
      </c>
      <c r="AQ214" s="14">
        <v>62.892000000000003</v>
      </c>
      <c r="AR214" s="14">
        <v>56.469000000000001</v>
      </c>
      <c r="AS214" s="14">
        <v>41.662999999999997</v>
      </c>
      <c r="AT214" s="14">
        <v>32.938000000000002</v>
      </c>
      <c r="AU214" s="14">
        <v>29.585999999999999</v>
      </c>
      <c r="AV214" s="14">
        <v>32.189</v>
      </c>
      <c r="AW214" s="14">
        <v>40.284999999999997</v>
      </c>
      <c r="AX214" s="14">
        <v>50.97</v>
      </c>
      <c r="AY214" s="14">
        <v>63.984999999999999</v>
      </c>
      <c r="AZ214" s="14">
        <v>76.957999999999998</v>
      </c>
      <c r="BA214" s="14">
        <v>92.16</v>
      </c>
      <c r="BB214" s="14">
        <v>152.803</v>
      </c>
      <c r="BC214" s="14">
        <v>128.251</v>
      </c>
      <c r="BD214" s="14">
        <v>128.886</v>
      </c>
      <c r="BE214" s="14">
        <v>100.547</v>
      </c>
      <c r="BF214" s="14">
        <v>80.926000000000002</v>
      </c>
      <c r="BG214" s="14">
        <v>66.063999999999993</v>
      </c>
      <c r="BH214" s="14">
        <v>72.878</v>
      </c>
      <c r="BI214" s="14">
        <v>93.816999999999993</v>
      </c>
      <c r="BJ214" s="14">
        <v>115.197</v>
      </c>
      <c r="BK214" s="14">
        <v>139.48500000000001</v>
      </c>
      <c r="BL214" s="14">
        <v>146.41</v>
      </c>
      <c r="BM214" s="14">
        <v>155.75899999999999</v>
      </c>
      <c r="BN214" s="14">
        <v>258.73500000000001</v>
      </c>
      <c r="BO214" s="14">
        <v>209.52099999999999</v>
      </c>
      <c r="BP214" s="14">
        <v>203.749</v>
      </c>
      <c r="BQ214" s="14">
        <v>151.80000000000001</v>
      </c>
      <c r="BR214" s="14">
        <v>117.857</v>
      </c>
      <c r="BS214" s="14">
        <v>91.391000000000005</v>
      </c>
      <c r="BT214" s="14">
        <v>105.089</v>
      </c>
      <c r="BU214" s="14">
        <v>142.285</v>
      </c>
      <c r="BV214" s="14">
        <v>179.80799999999999</v>
      </c>
      <c r="BW214" s="14">
        <v>222.47900000000001</v>
      </c>
      <c r="BX214" s="14">
        <v>247.22300000000001</v>
      </c>
      <c r="BY214" s="121">
        <v>267.072</v>
      </c>
      <c r="BZ214" s="122" t="str">
        <f t="shared" si="19"/>
        <v>Bourke AP</v>
      </c>
      <c r="CA214" s="14">
        <f t="shared" si="20"/>
        <v>-30.033000000000001</v>
      </c>
      <c r="CB214" s="14">
        <f t="shared" si="21"/>
        <v>145.94999999999999</v>
      </c>
      <c r="CC214" s="14">
        <f t="shared" si="22"/>
        <v>2.565786911472828</v>
      </c>
      <c r="CD214" s="14">
        <f t="shared" si="23"/>
        <v>16335.613539799137</v>
      </c>
      <c r="CE214" s="102"/>
    </row>
    <row r="215" spans="1:83" x14ac:dyDescent="0.25">
      <c r="A215" s="14">
        <f t="shared" si="18"/>
        <v>16467.042946606496</v>
      </c>
      <c r="B215" s="14" t="s">
        <v>499</v>
      </c>
      <c r="C215" s="14">
        <v>-30.033000000000001</v>
      </c>
      <c r="D215" s="14">
        <v>148.11699999999999</v>
      </c>
      <c r="E215" s="14">
        <v>134</v>
      </c>
      <c r="F215" s="14">
        <v>28.285</v>
      </c>
      <c r="G215" s="14">
        <v>27.507000000000001</v>
      </c>
      <c r="H215" s="14">
        <v>24.459</v>
      </c>
      <c r="I215" s="14">
        <v>18.867000000000001</v>
      </c>
      <c r="J215" s="14">
        <v>14.535</v>
      </c>
      <c r="K215" s="14">
        <v>11.342000000000001</v>
      </c>
      <c r="L215" s="14">
        <v>10.702</v>
      </c>
      <c r="M215" s="14">
        <v>12.634</v>
      </c>
      <c r="N215" s="14">
        <v>16.021999999999998</v>
      </c>
      <c r="O215" s="14">
        <v>20.48</v>
      </c>
      <c r="P215" s="14">
        <v>23.606000000000002</v>
      </c>
      <c r="Q215" s="14">
        <v>27.094000000000001</v>
      </c>
      <c r="R215" s="14">
        <v>87.671000000000006</v>
      </c>
      <c r="S215" s="14">
        <v>93.664000000000001</v>
      </c>
      <c r="T215" s="14">
        <v>122.7</v>
      </c>
      <c r="U215" s="14">
        <v>136.036</v>
      </c>
      <c r="V215" s="14">
        <v>138.27199999999999</v>
      </c>
      <c r="W215" s="14">
        <v>120.95399999999999</v>
      </c>
      <c r="X215" s="14">
        <v>126.017</v>
      </c>
      <c r="Y215" s="14">
        <v>138.30000000000001</v>
      </c>
      <c r="Z215" s="14">
        <v>132.321</v>
      </c>
      <c r="AA215" s="14">
        <v>114.883</v>
      </c>
      <c r="AB215" s="14">
        <v>92.754999999999995</v>
      </c>
      <c r="AC215" s="14">
        <v>84.799000000000007</v>
      </c>
      <c r="AD215" s="14">
        <v>126.634</v>
      </c>
      <c r="AE215" s="14">
        <v>102.768</v>
      </c>
      <c r="AF215" s="14">
        <v>94.527000000000001</v>
      </c>
      <c r="AG215" s="14">
        <v>75.626000000000005</v>
      </c>
      <c r="AH215" s="14">
        <v>55.61</v>
      </c>
      <c r="AI215" s="14">
        <v>39.448</v>
      </c>
      <c r="AJ215" s="14">
        <v>43.551000000000002</v>
      </c>
      <c r="AK215" s="14">
        <v>63.256</v>
      </c>
      <c r="AL215" s="14">
        <v>87.909000000000006</v>
      </c>
      <c r="AM215" s="14">
        <v>109.396</v>
      </c>
      <c r="AN215" s="14">
        <v>123.56</v>
      </c>
      <c r="AO215" s="14">
        <v>132.02199999999999</v>
      </c>
      <c r="AP215" s="14">
        <v>82.013999999999996</v>
      </c>
      <c r="AQ215" s="14">
        <v>61.183</v>
      </c>
      <c r="AR215" s="14">
        <v>54.713999999999999</v>
      </c>
      <c r="AS215" s="14">
        <v>42.613999999999997</v>
      </c>
      <c r="AT215" s="14">
        <v>32.981000000000002</v>
      </c>
      <c r="AU215" s="14">
        <v>27.852</v>
      </c>
      <c r="AV215" s="14">
        <v>31.088000000000001</v>
      </c>
      <c r="AW215" s="14">
        <v>39.673000000000002</v>
      </c>
      <c r="AX215" s="14">
        <v>50.677</v>
      </c>
      <c r="AY215" s="14">
        <v>63.468000000000004</v>
      </c>
      <c r="AZ215" s="14">
        <v>77.709000000000003</v>
      </c>
      <c r="BA215" s="14">
        <v>88.784999999999997</v>
      </c>
      <c r="BB215" s="14">
        <v>153.012</v>
      </c>
      <c r="BC215" s="14">
        <v>130.19</v>
      </c>
      <c r="BD215" s="14">
        <v>122.336</v>
      </c>
      <c r="BE215" s="14">
        <v>97.094999999999999</v>
      </c>
      <c r="BF215" s="14">
        <v>79.210999999999999</v>
      </c>
      <c r="BG215" s="14">
        <v>67.332999999999998</v>
      </c>
      <c r="BH215" s="14">
        <v>75.64</v>
      </c>
      <c r="BI215" s="14">
        <v>93.713999999999999</v>
      </c>
      <c r="BJ215" s="14">
        <v>112.423</v>
      </c>
      <c r="BK215" s="14">
        <v>139.70400000000001</v>
      </c>
      <c r="BL215" s="14">
        <v>148.84299999999999</v>
      </c>
      <c r="BM215" s="14">
        <v>158.31899999999999</v>
      </c>
      <c r="BN215" s="14">
        <v>257.55</v>
      </c>
      <c r="BO215" s="14">
        <v>210.505</v>
      </c>
      <c r="BP215" s="14">
        <v>192.27</v>
      </c>
      <c r="BQ215" s="14">
        <v>150.30699999999999</v>
      </c>
      <c r="BR215" s="14">
        <v>116.006</v>
      </c>
      <c r="BS215" s="14">
        <v>90.992999999999995</v>
      </c>
      <c r="BT215" s="14">
        <v>101.167</v>
      </c>
      <c r="BU215" s="14">
        <v>136.17599999999999</v>
      </c>
      <c r="BV215" s="14">
        <v>178.119</v>
      </c>
      <c r="BW215" s="14">
        <v>224.376</v>
      </c>
      <c r="BX215" s="14">
        <v>248.59100000000001</v>
      </c>
      <c r="BY215" s="121">
        <v>271.68</v>
      </c>
      <c r="BZ215" s="122" t="str">
        <f t="shared" si="19"/>
        <v>Walgett AP</v>
      </c>
      <c r="CA215" s="14">
        <f t="shared" si="20"/>
        <v>-30.033000000000001</v>
      </c>
      <c r="CB215" s="14">
        <f t="shared" si="21"/>
        <v>148.11699999999999</v>
      </c>
      <c r="CC215" s="14">
        <f t="shared" si="22"/>
        <v>2.5864301429588927</v>
      </c>
      <c r="CD215" s="14">
        <f t="shared" si="23"/>
        <v>16467.042946606496</v>
      </c>
      <c r="CE215" s="102"/>
    </row>
    <row r="216" spans="1:83" x14ac:dyDescent="0.25">
      <c r="A216" s="14">
        <f t="shared" si="18"/>
        <v>11383.895737854878</v>
      </c>
      <c r="B216" s="14" t="s">
        <v>500</v>
      </c>
      <c r="C216" s="14">
        <v>-29.916</v>
      </c>
      <c r="D216" s="14">
        <v>-71.2</v>
      </c>
      <c r="E216" s="14">
        <v>146.6</v>
      </c>
      <c r="F216" s="14">
        <v>17.372</v>
      </c>
      <c r="G216" s="14">
        <v>17.100000000000001</v>
      </c>
      <c r="H216" s="14">
        <v>16.152000000000001</v>
      </c>
      <c r="I216" s="14">
        <v>14.397</v>
      </c>
      <c r="J216" s="14">
        <v>12.981999999999999</v>
      </c>
      <c r="K216" s="14">
        <v>11.518000000000001</v>
      </c>
      <c r="L216" s="14">
        <v>11.099</v>
      </c>
      <c r="M216" s="14">
        <v>11.339</v>
      </c>
      <c r="N216" s="14">
        <v>11.87</v>
      </c>
      <c r="O216" s="14">
        <v>13.14</v>
      </c>
      <c r="P216" s="14">
        <v>14.43</v>
      </c>
      <c r="Q216" s="14">
        <v>16.03</v>
      </c>
      <c r="R216" s="14">
        <v>96.477000000000004</v>
      </c>
      <c r="S216" s="14">
        <v>91.418999999999997</v>
      </c>
      <c r="T216" s="14">
        <v>110.119</v>
      </c>
      <c r="U216" s="14">
        <v>100.873</v>
      </c>
      <c r="V216" s="14">
        <v>91.263000000000005</v>
      </c>
      <c r="W216" s="14">
        <v>91.397000000000006</v>
      </c>
      <c r="X216" s="14">
        <v>94.572999999999993</v>
      </c>
      <c r="Y216" s="14">
        <v>97.227000000000004</v>
      </c>
      <c r="Z216" s="14">
        <v>97.641000000000005</v>
      </c>
      <c r="AA216" s="14">
        <v>100.188</v>
      </c>
      <c r="AB216" s="14">
        <v>92.042000000000002</v>
      </c>
      <c r="AC216" s="14">
        <v>83.944000000000003</v>
      </c>
      <c r="AD216" s="14">
        <v>108.31699999999999</v>
      </c>
      <c r="AE216" s="14">
        <v>88.347999999999999</v>
      </c>
      <c r="AF216" s="14">
        <v>77.677999999999997</v>
      </c>
      <c r="AG216" s="14">
        <v>57.710999999999999</v>
      </c>
      <c r="AH216" s="14">
        <v>49.27</v>
      </c>
      <c r="AI216" s="14">
        <v>43.268000000000001</v>
      </c>
      <c r="AJ216" s="14">
        <v>44.508000000000003</v>
      </c>
      <c r="AK216" s="14">
        <v>55.38</v>
      </c>
      <c r="AL216" s="14">
        <v>64.617999999999995</v>
      </c>
      <c r="AM216" s="14">
        <v>89.415000000000006</v>
      </c>
      <c r="AN216" s="14">
        <v>98.370999999999995</v>
      </c>
      <c r="AO216" s="14">
        <v>101.258</v>
      </c>
      <c r="AP216" s="14">
        <v>91.247</v>
      </c>
      <c r="AQ216" s="14">
        <v>68.462000000000003</v>
      </c>
      <c r="AR216" s="14">
        <v>61.195999999999998</v>
      </c>
      <c r="AS216" s="14">
        <v>42.384999999999998</v>
      </c>
      <c r="AT216" s="14">
        <v>38.908999999999999</v>
      </c>
      <c r="AU216" s="14">
        <v>32.124000000000002</v>
      </c>
      <c r="AV216" s="14">
        <v>33.776000000000003</v>
      </c>
      <c r="AW216" s="14">
        <v>43.436999999999998</v>
      </c>
      <c r="AX216" s="14">
        <v>49.328000000000003</v>
      </c>
      <c r="AY216" s="14">
        <v>69.049000000000007</v>
      </c>
      <c r="AZ216" s="14">
        <v>81.846000000000004</v>
      </c>
      <c r="BA216" s="14">
        <v>87.215999999999994</v>
      </c>
      <c r="BB216" s="14">
        <v>141.66499999999999</v>
      </c>
      <c r="BC216" s="14">
        <v>122.35299999999999</v>
      </c>
      <c r="BD216" s="14">
        <v>115.383</v>
      </c>
      <c r="BE216" s="14">
        <v>80.802000000000007</v>
      </c>
      <c r="BF216" s="14">
        <v>60.432000000000002</v>
      </c>
      <c r="BG216" s="14">
        <v>51.246000000000002</v>
      </c>
      <c r="BH216" s="14">
        <v>58.847000000000001</v>
      </c>
      <c r="BI216" s="14">
        <v>73.381</v>
      </c>
      <c r="BJ216" s="14">
        <v>93.733999999999995</v>
      </c>
      <c r="BK216" s="14">
        <v>118.114</v>
      </c>
      <c r="BL216" s="14">
        <v>131.762</v>
      </c>
      <c r="BM216" s="14">
        <v>145.071</v>
      </c>
      <c r="BN216" s="14">
        <v>219.15700000000001</v>
      </c>
      <c r="BO216" s="14">
        <v>187.38</v>
      </c>
      <c r="BP216" s="14">
        <v>168.43100000000001</v>
      </c>
      <c r="BQ216" s="14">
        <v>117.69199999999999</v>
      </c>
      <c r="BR216" s="14">
        <v>92.349000000000004</v>
      </c>
      <c r="BS216" s="14">
        <v>80.494</v>
      </c>
      <c r="BT216" s="14">
        <v>87.165000000000006</v>
      </c>
      <c r="BU216" s="14">
        <v>110.581</v>
      </c>
      <c r="BV216" s="14">
        <v>135.86600000000001</v>
      </c>
      <c r="BW216" s="14">
        <v>180.03899999999999</v>
      </c>
      <c r="BX216" s="14">
        <v>204.18199999999999</v>
      </c>
      <c r="BY216" s="121">
        <v>216.614</v>
      </c>
      <c r="BZ216" s="122" t="str">
        <f t="shared" si="19"/>
        <v>La Serena La Florida AP</v>
      </c>
      <c r="CA216" s="14">
        <f t="shared" si="20"/>
        <v>-29.916</v>
      </c>
      <c r="CB216" s="14">
        <f t="shared" si="21"/>
        <v>-71.2</v>
      </c>
      <c r="CC216" s="14">
        <f t="shared" si="22"/>
        <v>1.7880351181543994</v>
      </c>
      <c r="CD216" s="14">
        <f t="shared" si="23"/>
        <v>11383.895737854878</v>
      </c>
      <c r="CE216" s="102"/>
    </row>
    <row r="217" spans="1:83" x14ac:dyDescent="0.25">
      <c r="A217" s="14">
        <f t="shared" si="18"/>
        <v>10959.59895803883</v>
      </c>
      <c r="B217" s="14" t="s">
        <v>501</v>
      </c>
      <c r="C217" s="14">
        <v>-29.9</v>
      </c>
      <c r="D217" s="14">
        <v>-63.683</v>
      </c>
      <c r="E217" s="14">
        <v>341</v>
      </c>
      <c r="F217" s="14">
        <v>22.577000000000002</v>
      </c>
      <c r="G217" s="14">
        <v>21.454000000000001</v>
      </c>
      <c r="H217" s="14">
        <v>19.268999999999998</v>
      </c>
      <c r="I217" s="14">
        <v>16.795999999999999</v>
      </c>
      <c r="J217" s="14">
        <v>13.375999999999999</v>
      </c>
      <c r="K217" s="14">
        <v>9.9280000000000008</v>
      </c>
      <c r="L217" s="14">
        <v>9.26</v>
      </c>
      <c r="M217" s="14">
        <v>11.387</v>
      </c>
      <c r="N217" s="14">
        <v>14.272</v>
      </c>
      <c r="O217" s="14">
        <v>17.922999999999998</v>
      </c>
      <c r="P217" s="14">
        <v>20.298999999999999</v>
      </c>
      <c r="Q217" s="14">
        <v>22.751000000000001</v>
      </c>
      <c r="R217" s="14">
        <v>86.033000000000001</v>
      </c>
      <c r="S217" s="14">
        <v>81.7</v>
      </c>
      <c r="T217" s="14">
        <v>108.289</v>
      </c>
      <c r="U217" s="14">
        <v>103.553</v>
      </c>
      <c r="V217" s="14">
        <v>113.452</v>
      </c>
      <c r="W217" s="14">
        <v>106.04300000000001</v>
      </c>
      <c r="X217" s="14">
        <v>117.11199999999999</v>
      </c>
      <c r="Y217" s="14">
        <v>129.786</v>
      </c>
      <c r="Z217" s="14">
        <v>122.123</v>
      </c>
      <c r="AA217" s="14">
        <v>104.12</v>
      </c>
      <c r="AB217" s="14">
        <v>87.08</v>
      </c>
      <c r="AC217" s="14">
        <v>83.465999999999994</v>
      </c>
      <c r="AD217" s="14">
        <v>111.089</v>
      </c>
      <c r="AE217" s="14">
        <v>86.164000000000001</v>
      </c>
      <c r="AF217" s="14">
        <v>88.16</v>
      </c>
      <c r="AG217" s="14">
        <v>60.853999999999999</v>
      </c>
      <c r="AH217" s="14">
        <v>53.871000000000002</v>
      </c>
      <c r="AI217" s="14">
        <v>44.19</v>
      </c>
      <c r="AJ217" s="14">
        <v>50.588000000000001</v>
      </c>
      <c r="AK217" s="14">
        <v>66.171999999999997</v>
      </c>
      <c r="AL217" s="14">
        <v>83.296000000000006</v>
      </c>
      <c r="AM217" s="14">
        <v>101.04900000000001</v>
      </c>
      <c r="AN217" s="14">
        <v>110.06399999999999</v>
      </c>
      <c r="AO217" s="14">
        <v>115.901</v>
      </c>
      <c r="AP217" s="14">
        <v>79.849000000000004</v>
      </c>
      <c r="AQ217" s="14">
        <v>58.143000000000001</v>
      </c>
      <c r="AR217" s="14">
        <v>57.017000000000003</v>
      </c>
      <c r="AS217" s="14">
        <v>41.091999999999999</v>
      </c>
      <c r="AT217" s="14">
        <v>36.344000000000001</v>
      </c>
      <c r="AU217" s="14">
        <v>29.122</v>
      </c>
      <c r="AV217" s="14">
        <v>31.282</v>
      </c>
      <c r="AW217" s="14">
        <v>38.587000000000003</v>
      </c>
      <c r="AX217" s="14">
        <v>49.566000000000003</v>
      </c>
      <c r="AY217" s="14">
        <v>62.679000000000002</v>
      </c>
      <c r="AZ217" s="14">
        <v>74.664000000000001</v>
      </c>
      <c r="BA217" s="14">
        <v>85.724999999999994</v>
      </c>
      <c r="BB217" s="14">
        <v>134.87</v>
      </c>
      <c r="BC217" s="14">
        <v>99.676000000000002</v>
      </c>
      <c r="BD217" s="14">
        <v>103.21899999999999</v>
      </c>
      <c r="BE217" s="14">
        <v>75.748000000000005</v>
      </c>
      <c r="BF217" s="14">
        <v>68.405000000000001</v>
      </c>
      <c r="BG217" s="14">
        <v>56.58</v>
      </c>
      <c r="BH217" s="14">
        <v>64.686000000000007</v>
      </c>
      <c r="BI217" s="14">
        <v>83.793000000000006</v>
      </c>
      <c r="BJ217" s="14">
        <v>103.673</v>
      </c>
      <c r="BK217" s="14">
        <v>122.032</v>
      </c>
      <c r="BL217" s="14">
        <v>130.21700000000001</v>
      </c>
      <c r="BM217" s="14">
        <v>139.80000000000001</v>
      </c>
      <c r="BN217" s="14">
        <v>225.74100000000001</v>
      </c>
      <c r="BO217" s="14">
        <v>170.279</v>
      </c>
      <c r="BP217" s="14">
        <v>168.72800000000001</v>
      </c>
      <c r="BQ217" s="14">
        <v>117.84099999999999</v>
      </c>
      <c r="BR217" s="14">
        <v>102.998</v>
      </c>
      <c r="BS217" s="14">
        <v>84.971999999999994</v>
      </c>
      <c r="BT217" s="14">
        <v>97.79</v>
      </c>
      <c r="BU217" s="14">
        <v>130.452</v>
      </c>
      <c r="BV217" s="14">
        <v>167.274</v>
      </c>
      <c r="BW217" s="14">
        <v>202.142</v>
      </c>
      <c r="BX217" s="14">
        <v>218.876</v>
      </c>
      <c r="BY217" s="121">
        <v>235.65799999999999</v>
      </c>
      <c r="BZ217" s="122" t="str">
        <f t="shared" si="19"/>
        <v>Villa de Maria</v>
      </c>
      <c r="CA217" s="14">
        <f t="shared" si="20"/>
        <v>-29.9</v>
      </c>
      <c r="CB217" s="14">
        <f t="shared" si="21"/>
        <v>-63.683</v>
      </c>
      <c r="CC217" s="14">
        <f t="shared" si="22"/>
        <v>1.7213920672778749</v>
      </c>
      <c r="CD217" s="14">
        <f t="shared" si="23"/>
        <v>10959.59895803883</v>
      </c>
      <c r="CE217" s="102"/>
    </row>
    <row r="218" spans="1:83" x14ac:dyDescent="0.25">
      <c r="A218" s="14">
        <f t="shared" si="18"/>
        <v>9481.5968940340481</v>
      </c>
      <c r="B218" s="14" t="s">
        <v>502</v>
      </c>
      <c r="C218" s="14">
        <v>-29.8</v>
      </c>
      <c r="D218" s="14">
        <v>29.35</v>
      </c>
      <c r="E218" s="14">
        <v>1614</v>
      </c>
      <c r="F218" s="14">
        <v>17.015000000000001</v>
      </c>
      <c r="G218" s="14">
        <v>16.974</v>
      </c>
      <c r="H218" s="14">
        <v>16.027999999999999</v>
      </c>
      <c r="I218" s="14">
        <v>11.808999999999999</v>
      </c>
      <c r="J218" s="14">
        <v>9.4659999999999993</v>
      </c>
      <c r="K218" s="14">
        <v>4.3280000000000003</v>
      </c>
      <c r="L218" s="14">
        <v>6.577</v>
      </c>
      <c r="M218" s="14">
        <v>8.5559999999999992</v>
      </c>
      <c r="N218" s="14">
        <v>12.442</v>
      </c>
      <c r="O218" s="14">
        <v>14.349</v>
      </c>
      <c r="P218" s="14">
        <v>15.260999999999999</v>
      </c>
      <c r="Q218" s="14">
        <v>16.611000000000001</v>
      </c>
      <c r="R218" s="14">
        <v>89.53</v>
      </c>
      <c r="S218" s="14">
        <v>90.066999999999993</v>
      </c>
      <c r="T218" s="14">
        <v>113.114</v>
      </c>
      <c r="U218" s="14">
        <v>124.099</v>
      </c>
      <c r="V218" s="14">
        <v>137.499</v>
      </c>
      <c r="W218" s="14">
        <v>127.767</v>
      </c>
      <c r="X218" s="14">
        <v>133.922</v>
      </c>
      <c r="Y218" s="14">
        <v>141.285</v>
      </c>
      <c r="Z218" s="14">
        <v>117.932</v>
      </c>
      <c r="AA218" s="14">
        <v>104.47499999999999</v>
      </c>
      <c r="AB218" s="14">
        <v>89.661000000000001</v>
      </c>
      <c r="AC218" s="14">
        <v>88.186000000000007</v>
      </c>
      <c r="AD218" s="14">
        <v>107.056</v>
      </c>
      <c r="AE218" s="14">
        <v>87.147000000000006</v>
      </c>
      <c r="AF218" s="14">
        <v>82.712999999999994</v>
      </c>
      <c r="AG218" s="14">
        <v>69.231999999999999</v>
      </c>
      <c r="AH218" s="14">
        <v>57.314</v>
      </c>
      <c r="AI218" s="14">
        <v>48.648000000000003</v>
      </c>
      <c r="AJ218" s="14">
        <v>53.372</v>
      </c>
      <c r="AK218" s="14">
        <v>67.567999999999998</v>
      </c>
      <c r="AL218" s="14">
        <v>77.980999999999995</v>
      </c>
      <c r="AM218" s="14">
        <v>97.055999999999997</v>
      </c>
      <c r="AN218" s="14">
        <v>102.898</v>
      </c>
      <c r="AO218" s="14">
        <v>112.47499999999999</v>
      </c>
      <c r="AP218" s="14">
        <v>84.155000000000001</v>
      </c>
      <c r="AQ218" s="14">
        <v>66.254000000000005</v>
      </c>
      <c r="AR218" s="14">
        <v>59.883000000000003</v>
      </c>
      <c r="AS218" s="14">
        <v>46.180999999999997</v>
      </c>
      <c r="AT218" s="14">
        <v>35.158000000000001</v>
      </c>
      <c r="AU218" s="14">
        <v>29.728000000000002</v>
      </c>
      <c r="AV218" s="14">
        <v>33.228000000000002</v>
      </c>
      <c r="AW218" s="14">
        <v>41.070999999999998</v>
      </c>
      <c r="AX218" s="14">
        <v>53.908999999999999</v>
      </c>
      <c r="AY218" s="14">
        <v>66.813000000000002</v>
      </c>
      <c r="AZ218" s="14">
        <v>78.616</v>
      </c>
      <c r="BA218" s="14">
        <v>88.543000000000006</v>
      </c>
      <c r="BB218" s="14">
        <v>132.73400000000001</v>
      </c>
      <c r="BC218" s="14">
        <v>110.252</v>
      </c>
      <c r="BD218" s="14">
        <v>110.648</v>
      </c>
      <c r="BE218" s="14">
        <v>92.049000000000007</v>
      </c>
      <c r="BF218" s="14">
        <v>78.879000000000005</v>
      </c>
      <c r="BG218" s="14">
        <v>64.759</v>
      </c>
      <c r="BH218" s="14">
        <v>71.361000000000004</v>
      </c>
      <c r="BI218" s="14">
        <v>93.811999999999998</v>
      </c>
      <c r="BJ218" s="14">
        <v>105.017</v>
      </c>
      <c r="BK218" s="14">
        <v>118.593</v>
      </c>
      <c r="BL218" s="14">
        <v>132.48400000000001</v>
      </c>
      <c r="BM218" s="14">
        <v>134.00899999999999</v>
      </c>
      <c r="BN218" s="14">
        <v>216.149</v>
      </c>
      <c r="BO218" s="14">
        <v>180.67</v>
      </c>
      <c r="BP218" s="14">
        <v>173.077</v>
      </c>
      <c r="BQ218" s="14">
        <v>140.048</v>
      </c>
      <c r="BR218" s="14">
        <v>117.19199999999999</v>
      </c>
      <c r="BS218" s="14">
        <v>97.123999999999995</v>
      </c>
      <c r="BT218" s="14">
        <v>108.45</v>
      </c>
      <c r="BU218" s="14">
        <v>140.76900000000001</v>
      </c>
      <c r="BV218" s="14">
        <v>161.32499999999999</v>
      </c>
      <c r="BW218" s="14">
        <v>193.86500000000001</v>
      </c>
      <c r="BX218" s="14">
        <v>212.327</v>
      </c>
      <c r="BY218" s="121">
        <v>226.375</v>
      </c>
      <c r="BZ218" s="122" t="str">
        <f t="shared" si="19"/>
        <v>Shaleburn</v>
      </c>
      <c r="CA218" s="14">
        <f t="shared" si="20"/>
        <v>-29.8</v>
      </c>
      <c r="CB218" s="14">
        <f t="shared" si="21"/>
        <v>29.35</v>
      </c>
      <c r="CC218" s="14">
        <f t="shared" si="22"/>
        <v>1.4892466176004502</v>
      </c>
      <c r="CD218" s="14">
        <f t="shared" si="23"/>
        <v>9481.5968940340481</v>
      </c>
      <c r="CE218" s="102"/>
    </row>
    <row r="219" spans="1:83" x14ac:dyDescent="0.25">
      <c r="A219" s="14">
        <f t="shared" si="18"/>
        <v>16618.545771338846</v>
      </c>
      <c r="B219" s="14" t="s">
        <v>503</v>
      </c>
      <c r="C219" s="14">
        <v>-29.783000000000001</v>
      </c>
      <c r="D219" s="14">
        <v>151.083</v>
      </c>
      <c r="E219" s="14">
        <v>664</v>
      </c>
      <c r="F219" s="14">
        <v>23.062000000000001</v>
      </c>
      <c r="G219" s="14">
        <v>22.359000000000002</v>
      </c>
      <c r="H219" s="14">
        <v>20.657</v>
      </c>
      <c r="I219" s="14">
        <v>17.303999999999998</v>
      </c>
      <c r="J219" s="14">
        <v>12.997999999999999</v>
      </c>
      <c r="K219" s="14">
        <v>10.458</v>
      </c>
      <c r="L219" s="14">
        <v>9.3290000000000006</v>
      </c>
      <c r="M219" s="14">
        <v>10.347</v>
      </c>
      <c r="N219" s="14">
        <v>14.476000000000001</v>
      </c>
      <c r="O219" s="14">
        <v>17.27</v>
      </c>
      <c r="P219" s="14">
        <v>19.361000000000001</v>
      </c>
      <c r="Q219" s="14">
        <v>22.428000000000001</v>
      </c>
      <c r="R219" s="14">
        <v>89.227999999999994</v>
      </c>
      <c r="S219" s="14">
        <v>92.852999999999994</v>
      </c>
      <c r="T219" s="14">
        <v>127.67</v>
      </c>
      <c r="U219" s="14">
        <v>134.76300000000001</v>
      </c>
      <c r="V219" s="14">
        <v>140.78</v>
      </c>
      <c r="W219" s="14">
        <v>123.054</v>
      </c>
      <c r="X219" s="14">
        <v>125.95099999999999</v>
      </c>
      <c r="Y219" s="14">
        <v>142.203</v>
      </c>
      <c r="Z219" s="14">
        <v>121.648</v>
      </c>
      <c r="AA219" s="14">
        <v>113.297</v>
      </c>
      <c r="AB219" s="14">
        <v>91.063000000000002</v>
      </c>
      <c r="AC219" s="14">
        <v>84.186999999999998</v>
      </c>
      <c r="AD219" s="14">
        <v>118.952</v>
      </c>
      <c r="AE219" s="14">
        <v>96.007000000000005</v>
      </c>
      <c r="AF219" s="14">
        <v>92.72</v>
      </c>
      <c r="AG219" s="14">
        <v>70.518000000000001</v>
      </c>
      <c r="AH219" s="14">
        <v>54.051000000000002</v>
      </c>
      <c r="AI219" s="14">
        <v>42.625999999999998</v>
      </c>
      <c r="AJ219" s="14">
        <v>45.936999999999998</v>
      </c>
      <c r="AK219" s="14">
        <v>65.271000000000001</v>
      </c>
      <c r="AL219" s="14">
        <v>78.046999999999997</v>
      </c>
      <c r="AM219" s="14">
        <v>102.88</v>
      </c>
      <c r="AN219" s="14">
        <v>110.09099999999999</v>
      </c>
      <c r="AO219" s="14">
        <v>118.09099999999999</v>
      </c>
      <c r="AP219" s="14">
        <v>82.15</v>
      </c>
      <c r="AQ219" s="14">
        <v>62.616</v>
      </c>
      <c r="AR219" s="14">
        <v>56.545999999999999</v>
      </c>
      <c r="AS219" s="14">
        <v>42.658000000000001</v>
      </c>
      <c r="AT219" s="14">
        <v>33.978000000000002</v>
      </c>
      <c r="AU219" s="14">
        <v>28.908000000000001</v>
      </c>
      <c r="AV219" s="14">
        <v>31.733000000000001</v>
      </c>
      <c r="AW219" s="14">
        <v>39.768999999999998</v>
      </c>
      <c r="AX219" s="14">
        <v>50.256999999999998</v>
      </c>
      <c r="AY219" s="14">
        <v>64.47</v>
      </c>
      <c r="AZ219" s="14">
        <v>76.128</v>
      </c>
      <c r="BA219" s="14">
        <v>87.578999999999994</v>
      </c>
      <c r="BB219" s="14">
        <v>151.62100000000001</v>
      </c>
      <c r="BC219" s="14">
        <v>127.131</v>
      </c>
      <c r="BD219" s="14">
        <v>127.081</v>
      </c>
      <c r="BE219" s="14">
        <v>100.84399999999999</v>
      </c>
      <c r="BF219" s="14">
        <v>82.823999999999998</v>
      </c>
      <c r="BG219" s="14">
        <v>66.971000000000004</v>
      </c>
      <c r="BH219" s="14">
        <v>72.646000000000001</v>
      </c>
      <c r="BI219" s="14">
        <v>94.995000000000005</v>
      </c>
      <c r="BJ219" s="14">
        <v>110.723</v>
      </c>
      <c r="BK219" s="14">
        <v>140.21100000000001</v>
      </c>
      <c r="BL219" s="14">
        <v>147.923</v>
      </c>
      <c r="BM219" s="14">
        <v>155.68899999999999</v>
      </c>
      <c r="BN219" s="14">
        <v>253.75399999999999</v>
      </c>
      <c r="BO219" s="14">
        <v>203.09100000000001</v>
      </c>
      <c r="BP219" s="14">
        <v>196.40899999999999</v>
      </c>
      <c r="BQ219" s="14">
        <v>150.143</v>
      </c>
      <c r="BR219" s="14">
        <v>118.57299999999999</v>
      </c>
      <c r="BS219" s="14">
        <v>93.430999999999997</v>
      </c>
      <c r="BT219" s="14">
        <v>102.04600000000001</v>
      </c>
      <c r="BU219" s="14">
        <v>140.54</v>
      </c>
      <c r="BV219" s="14">
        <v>167.56800000000001</v>
      </c>
      <c r="BW219" s="14">
        <v>220.886</v>
      </c>
      <c r="BX219" s="14">
        <v>239.482</v>
      </c>
      <c r="BY219" s="121">
        <v>257.87299999999999</v>
      </c>
      <c r="BZ219" s="122" t="str">
        <f t="shared" si="19"/>
        <v>Inverell Res Centre</v>
      </c>
      <c r="CA219" s="14">
        <f t="shared" si="20"/>
        <v>-29.783000000000001</v>
      </c>
      <c r="CB219" s="14">
        <f t="shared" si="21"/>
        <v>151.083</v>
      </c>
      <c r="CC219" s="14">
        <f t="shared" si="22"/>
        <v>2.6102262473294053</v>
      </c>
      <c r="CD219" s="14">
        <f t="shared" si="23"/>
        <v>16618.545771338846</v>
      </c>
      <c r="CE219" s="102"/>
    </row>
    <row r="220" spans="1:83" x14ac:dyDescent="0.25">
      <c r="A220" s="14">
        <f t="shared" si="18"/>
        <v>10646.73660841532</v>
      </c>
      <c r="B220" s="14" t="s">
        <v>504</v>
      </c>
      <c r="C220" s="14">
        <v>-29.771000000000001</v>
      </c>
      <c r="D220" s="14">
        <v>-57.978999999999999</v>
      </c>
      <c r="E220" s="14">
        <v>70.099999999999994</v>
      </c>
      <c r="F220" s="14">
        <v>24.015999999999998</v>
      </c>
      <c r="G220" s="14">
        <v>23.411999999999999</v>
      </c>
      <c r="H220" s="14">
        <v>21.486000000000001</v>
      </c>
      <c r="I220" s="14">
        <v>17.843</v>
      </c>
      <c r="J220" s="14">
        <v>15.452999999999999</v>
      </c>
      <c r="K220" s="14">
        <v>11.976000000000001</v>
      </c>
      <c r="L220" s="14">
        <v>11.912000000000001</v>
      </c>
      <c r="M220" s="14">
        <v>13.579000000000001</v>
      </c>
      <c r="N220" s="14">
        <v>14.868</v>
      </c>
      <c r="O220" s="14">
        <v>18.364999999999998</v>
      </c>
      <c r="P220" s="14">
        <v>20.643999999999998</v>
      </c>
      <c r="Q220" s="14">
        <v>23.957999999999998</v>
      </c>
      <c r="R220" s="14">
        <v>82.694999999999993</v>
      </c>
      <c r="S220" s="14">
        <v>81.816000000000003</v>
      </c>
      <c r="T220" s="14">
        <v>111.188</v>
      </c>
      <c r="U220" s="14">
        <v>121.279</v>
      </c>
      <c r="V220" s="14">
        <v>104.11199999999999</v>
      </c>
      <c r="W220" s="14">
        <v>94.734999999999999</v>
      </c>
      <c r="X220" s="14">
        <v>103.214</v>
      </c>
      <c r="Y220" s="14">
        <v>109.08</v>
      </c>
      <c r="Z220" s="14">
        <v>112.44</v>
      </c>
      <c r="AA220" s="14">
        <v>100.544</v>
      </c>
      <c r="AB220" s="14">
        <v>82.932000000000002</v>
      </c>
      <c r="AC220" s="14">
        <v>82.870999999999995</v>
      </c>
      <c r="AD220" s="14">
        <v>108.30500000000001</v>
      </c>
      <c r="AE220" s="14">
        <v>95.8</v>
      </c>
      <c r="AF220" s="14">
        <v>91.242999999999995</v>
      </c>
      <c r="AG220" s="14">
        <v>70.210999999999999</v>
      </c>
      <c r="AH220" s="14">
        <v>52.201000000000001</v>
      </c>
      <c r="AI220" s="14">
        <v>42.134</v>
      </c>
      <c r="AJ220" s="14">
        <v>48.128999999999998</v>
      </c>
      <c r="AK220" s="14">
        <v>59.131999999999998</v>
      </c>
      <c r="AL220" s="14">
        <v>78.158000000000001</v>
      </c>
      <c r="AM220" s="14">
        <v>103.45</v>
      </c>
      <c r="AN220" s="14">
        <v>102.857</v>
      </c>
      <c r="AO220" s="14">
        <v>120.648</v>
      </c>
      <c r="AP220" s="14">
        <v>78.373000000000005</v>
      </c>
      <c r="AQ220" s="14">
        <v>59.502000000000002</v>
      </c>
      <c r="AR220" s="14">
        <v>54.923999999999999</v>
      </c>
      <c r="AS220" s="14">
        <v>44.173999999999999</v>
      </c>
      <c r="AT220" s="14">
        <v>35.920999999999999</v>
      </c>
      <c r="AU220" s="14">
        <v>30.279</v>
      </c>
      <c r="AV220" s="14">
        <v>32.625</v>
      </c>
      <c r="AW220" s="14">
        <v>38.655999999999999</v>
      </c>
      <c r="AX220" s="14">
        <v>50.109000000000002</v>
      </c>
      <c r="AY220" s="14">
        <v>64.126999999999995</v>
      </c>
      <c r="AZ220" s="14">
        <v>72.710999999999999</v>
      </c>
      <c r="BA220" s="14">
        <v>85.522000000000006</v>
      </c>
      <c r="BB220" s="14">
        <v>127.99299999999999</v>
      </c>
      <c r="BC220" s="14">
        <v>101.84699999999999</v>
      </c>
      <c r="BD220" s="14">
        <v>104.485</v>
      </c>
      <c r="BE220" s="14">
        <v>87.402000000000001</v>
      </c>
      <c r="BF220" s="14">
        <v>64.340999999999994</v>
      </c>
      <c r="BG220" s="14">
        <v>53.354999999999997</v>
      </c>
      <c r="BH220" s="14">
        <v>59.79</v>
      </c>
      <c r="BI220" s="14">
        <v>74.906999999999996</v>
      </c>
      <c r="BJ220" s="14">
        <v>98.843000000000004</v>
      </c>
      <c r="BK220" s="14">
        <v>114.45399999999999</v>
      </c>
      <c r="BL220" s="14">
        <v>122.774</v>
      </c>
      <c r="BM220" s="14">
        <v>132.46</v>
      </c>
      <c r="BN220" s="14">
        <v>214.28399999999999</v>
      </c>
      <c r="BO220" s="14">
        <v>175.584</v>
      </c>
      <c r="BP220" s="14">
        <v>172.321</v>
      </c>
      <c r="BQ220" s="14">
        <v>137.733</v>
      </c>
      <c r="BR220" s="14">
        <v>98.135000000000005</v>
      </c>
      <c r="BS220" s="14">
        <v>80.510000000000005</v>
      </c>
      <c r="BT220" s="14">
        <v>90.441000000000003</v>
      </c>
      <c r="BU220" s="14">
        <v>115.51900000000001</v>
      </c>
      <c r="BV220" s="14">
        <v>155.072</v>
      </c>
      <c r="BW220" s="14">
        <v>190.21</v>
      </c>
      <c r="BX220" s="14">
        <v>203.70599999999999</v>
      </c>
      <c r="BY220" s="121">
        <v>233.95099999999999</v>
      </c>
      <c r="BZ220" s="122" t="str">
        <f t="shared" si="19"/>
        <v>Curuzu Cuatia AP</v>
      </c>
      <c r="CA220" s="14">
        <f t="shared" si="20"/>
        <v>-29.771000000000001</v>
      </c>
      <c r="CB220" s="14">
        <f t="shared" si="21"/>
        <v>-57.978999999999999</v>
      </c>
      <c r="CC220" s="14">
        <f t="shared" si="22"/>
        <v>1.6722516955495101</v>
      </c>
      <c r="CD220" s="14">
        <f t="shared" si="23"/>
        <v>10646.73660841532</v>
      </c>
      <c r="CE220" s="102"/>
    </row>
    <row r="221" spans="1:83" x14ac:dyDescent="0.25">
      <c r="A221" s="14">
        <f t="shared" si="18"/>
        <v>9192.6678983037837</v>
      </c>
      <c r="B221" s="14" t="s">
        <v>505</v>
      </c>
      <c r="C221" s="14">
        <v>-29.689</v>
      </c>
      <c r="D221" s="14">
        <v>17.940000000000001</v>
      </c>
      <c r="E221" s="14">
        <v>819.9</v>
      </c>
      <c r="F221" s="14">
        <v>22.675000000000001</v>
      </c>
      <c r="G221" s="14">
        <v>22.369</v>
      </c>
      <c r="H221" s="14">
        <v>22.149000000000001</v>
      </c>
      <c r="I221" s="14">
        <v>19.239999999999998</v>
      </c>
      <c r="J221" s="14">
        <v>14.491</v>
      </c>
      <c r="K221" s="14">
        <v>11.582000000000001</v>
      </c>
      <c r="L221" s="14">
        <v>11.73</v>
      </c>
      <c r="M221" s="14">
        <v>11.962999999999999</v>
      </c>
      <c r="N221" s="14">
        <v>14.477</v>
      </c>
      <c r="O221" s="14">
        <v>16.574999999999999</v>
      </c>
      <c r="P221" s="14">
        <v>19.552</v>
      </c>
      <c r="Q221" s="14">
        <v>21.106000000000002</v>
      </c>
      <c r="R221" s="14">
        <v>90.846999999999994</v>
      </c>
      <c r="S221" s="14">
        <v>98.287000000000006</v>
      </c>
      <c r="T221" s="14">
        <v>132.96799999999999</v>
      </c>
      <c r="U221" s="14">
        <v>137.255</v>
      </c>
      <c r="V221" s="14">
        <v>137.15700000000001</v>
      </c>
      <c r="W221" s="14">
        <v>122.092</v>
      </c>
      <c r="X221" s="14">
        <v>130.851</v>
      </c>
      <c r="Y221" s="14">
        <v>132.45599999999999</v>
      </c>
      <c r="Z221" s="14">
        <v>128.59399999999999</v>
      </c>
      <c r="AA221" s="14">
        <v>115.761</v>
      </c>
      <c r="AB221" s="14">
        <v>92.442999999999998</v>
      </c>
      <c r="AC221" s="14">
        <v>86.302000000000007</v>
      </c>
      <c r="AD221" s="14">
        <v>131.78200000000001</v>
      </c>
      <c r="AE221" s="14">
        <v>111.57299999999999</v>
      </c>
      <c r="AF221" s="14">
        <v>106.214</v>
      </c>
      <c r="AG221" s="14">
        <v>75.811999999999998</v>
      </c>
      <c r="AH221" s="14">
        <v>60.868000000000002</v>
      </c>
      <c r="AI221" s="14">
        <v>47.72</v>
      </c>
      <c r="AJ221" s="14">
        <v>53.962000000000003</v>
      </c>
      <c r="AK221" s="14">
        <v>67.924000000000007</v>
      </c>
      <c r="AL221" s="14">
        <v>86.965000000000003</v>
      </c>
      <c r="AM221" s="14">
        <v>113.087</v>
      </c>
      <c r="AN221" s="14">
        <v>122.045</v>
      </c>
      <c r="AO221" s="14">
        <v>134.04</v>
      </c>
      <c r="AP221" s="14">
        <v>85.394000000000005</v>
      </c>
      <c r="AQ221" s="14">
        <v>62.43</v>
      </c>
      <c r="AR221" s="14">
        <v>59.639000000000003</v>
      </c>
      <c r="AS221" s="14">
        <v>43.362000000000002</v>
      </c>
      <c r="AT221" s="14">
        <v>33.805999999999997</v>
      </c>
      <c r="AU221" s="14">
        <v>28.591000000000001</v>
      </c>
      <c r="AV221" s="14">
        <v>32.095999999999997</v>
      </c>
      <c r="AW221" s="14">
        <v>42.005000000000003</v>
      </c>
      <c r="AX221" s="14">
        <v>52.271999999999998</v>
      </c>
      <c r="AY221" s="14">
        <v>65.468000000000004</v>
      </c>
      <c r="AZ221" s="14">
        <v>79.75</v>
      </c>
      <c r="BA221" s="14">
        <v>92.05</v>
      </c>
      <c r="BB221" s="14">
        <v>158.803</v>
      </c>
      <c r="BC221" s="14">
        <v>135.54400000000001</v>
      </c>
      <c r="BD221" s="14">
        <v>129.988</v>
      </c>
      <c r="BE221" s="14">
        <v>99.156000000000006</v>
      </c>
      <c r="BF221" s="14">
        <v>76.369</v>
      </c>
      <c r="BG221" s="14">
        <v>61.597000000000001</v>
      </c>
      <c r="BH221" s="14">
        <v>69.570999999999998</v>
      </c>
      <c r="BI221" s="14">
        <v>89.313999999999993</v>
      </c>
      <c r="BJ221" s="14">
        <v>111.419</v>
      </c>
      <c r="BK221" s="14">
        <v>139.23699999999999</v>
      </c>
      <c r="BL221" s="14">
        <v>148.60400000000001</v>
      </c>
      <c r="BM221" s="14">
        <v>159.315</v>
      </c>
      <c r="BN221" s="14">
        <v>268.041</v>
      </c>
      <c r="BO221" s="14">
        <v>223.48400000000001</v>
      </c>
      <c r="BP221" s="14">
        <v>207.73400000000001</v>
      </c>
      <c r="BQ221" s="14">
        <v>151.661</v>
      </c>
      <c r="BR221" s="14">
        <v>116.062</v>
      </c>
      <c r="BS221" s="14">
        <v>93.221000000000004</v>
      </c>
      <c r="BT221" s="14">
        <v>105.60299999999999</v>
      </c>
      <c r="BU221" s="14">
        <v>134.93899999999999</v>
      </c>
      <c r="BV221" s="14">
        <v>176.18299999999999</v>
      </c>
      <c r="BW221" s="14">
        <v>227.44300000000001</v>
      </c>
      <c r="BX221" s="14">
        <v>243.81100000000001</v>
      </c>
      <c r="BY221" s="121">
        <v>270.17399999999998</v>
      </c>
      <c r="BZ221" s="122" t="str">
        <f t="shared" si="19"/>
        <v>Springbok AP</v>
      </c>
      <c r="CA221" s="14">
        <f t="shared" si="20"/>
        <v>-29.689</v>
      </c>
      <c r="CB221" s="14">
        <f t="shared" si="21"/>
        <v>17.940000000000001</v>
      </c>
      <c r="CC221" s="14">
        <f t="shared" si="22"/>
        <v>1.4438653875790879</v>
      </c>
      <c r="CD221" s="14">
        <f t="shared" si="23"/>
        <v>9192.6678983037837</v>
      </c>
      <c r="CE221" s="102"/>
    </row>
    <row r="222" spans="1:83" x14ac:dyDescent="0.25">
      <c r="A222" s="14">
        <f t="shared" si="18"/>
        <v>16644.592268832304</v>
      </c>
      <c r="B222" s="14" t="s">
        <v>506</v>
      </c>
      <c r="C222" s="14">
        <v>-29.683</v>
      </c>
      <c r="D222" s="14">
        <v>151.69999999999999</v>
      </c>
      <c r="E222" s="14">
        <v>1045</v>
      </c>
      <c r="F222" s="14">
        <v>18.788</v>
      </c>
      <c r="G222" s="14">
        <v>18.579999999999998</v>
      </c>
      <c r="H222" s="14">
        <v>16.748999999999999</v>
      </c>
      <c r="I222" s="14">
        <v>13.343</v>
      </c>
      <c r="J222" s="14">
        <v>9.2309999999999999</v>
      </c>
      <c r="K222" s="14">
        <v>6.1639999999999997</v>
      </c>
      <c r="L222" s="14">
        <v>5.17</v>
      </c>
      <c r="M222" s="14">
        <v>5.98</v>
      </c>
      <c r="N222" s="14">
        <v>9.5239999999999991</v>
      </c>
      <c r="O222" s="14">
        <v>13.412000000000001</v>
      </c>
      <c r="P222" s="14">
        <v>16.081</v>
      </c>
      <c r="Q222" s="14">
        <v>17.515000000000001</v>
      </c>
      <c r="R222" s="14">
        <v>90.713999999999999</v>
      </c>
      <c r="S222" s="14">
        <v>93.085999999999999</v>
      </c>
      <c r="T222" s="14">
        <v>111.81</v>
      </c>
      <c r="U222" s="14">
        <v>123.64700000000001</v>
      </c>
      <c r="V222" s="14">
        <v>121.94</v>
      </c>
      <c r="W222" s="14">
        <v>100.926</v>
      </c>
      <c r="X222" s="14">
        <v>116.527</v>
      </c>
      <c r="Y222" s="14">
        <v>124.072</v>
      </c>
      <c r="Z222" s="14">
        <v>124.26600000000001</v>
      </c>
      <c r="AA222" s="14">
        <v>112.586</v>
      </c>
      <c r="AB222" s="14">
        <v>92.114000000000004</v>
      </c>
      <c r="AC222" s="14">
        <v>84.578999999999994</v>
      </c>
      <c r="AD222" s="14">
        <v>109.711</v>
      </c>
      <c r="AE222" s="14">
        <v>88.852000000000004</v>
      </c>
      <c r="AF222" s="14">
        <v>74.912999999999997</v>
      </c>
      <c r="AG222" s="14">
        <v>61.249000000000002</v>
      </c>
      <c r="AH222" s="14">
        <v>48.142000000000003</v>
      </c>
      <c r="AI222" s="14">
        <v>39.406999999999996</v>
      </c>
      <c r="AJ222" s="14">
        <v>43.103000000000002</v>
      </c>
      <c r="AK222" s="14">
        <v>56.344999999999999</v>
      </c>
      <c r="AL222" s="14">
        <v>72.978999999999999</v>
      </c>
      <c r="AM222" s="14">
        <v>93.308999999999997</v>
      </c>
      <c r="AN222" s="14">
        <v>99.141999999999996</v>
      </c>
      <c r="AO222" s="14">
        <v>105.586</v>
      </c>
      <c r="AP222" s="14">
        <v>85.069000000000003</v>
      </c>
      <c r="AQ222" s="14">
        <v>64.888000000000005</v>
      </c>
      <c r="AR222" s="14">
        <v>58.094000000000001</v>
      </c>
      <c r="AS222" s="14">
        <v>46.503</v>
      </c>
      <c r="AT222" s="14">
        <v>35.801000000000002</v>
      </c>
      <c r="AU222" s="14">
        <v>32.088000000000001</v>
      </c>
      <c r="AV222" s="14">
        <v>32.509</v>
      </c>
      <c r="AW222" s="14">
        <v>41.877000000000002</v>
      </c>
      <c r="AX222" s="14">
        <v>50.37</v>
      </c>
      <c r="AY222" s="14">
        <v>65.825999999999993</v>
      </c>
      <c r="AZ222" s="14">
        <v>79.334000000000003</v>
      </c>
      <c r="BA222" s="14">
        <v>86.373000000000005</v>
      </c>
      <c r="BB222" s="14">
        <v>149.98099999999999</v>
      </c>
      <c r="BC222" s="14">
        <v>126.60599999999999</v>
      </c>
      <c r="BD222" s="14">
        <v>120.63800000000001</v>
      </c>
      <c r="BE222" s="14">
        <v>101.23</v>
      </c>
      <c r="BF222" s="14">
        <v>75.95</v>
      </c>
      <c r="BG222" s="14">
        <v>60.872</v>
      </c>
      <c r="BH222" s="14">
        <v>70.78</v>
      </c>
      <c r="BI222" s="14">
        <v>91.182000000000002</v>
      </c>
      <c r="BJ222" s="14">
        <v>115.556</v>
      </c>
      <c r="BK222" s="14">
        <v>141.40600000000001</v>
      </c>
      <c r="BL222" s="14">
        <v>145.05699999999999</v>
      </c>
      <c r="BM222" s="14">
        <v>152.35</v>
      </c>
      <c r="BN222" s="14">
        <v>240.84</v>
      </c>
      <c r="BO222" s="14">
        <v>198.52699999999999</v>
      </c>
      <c r="BP222" s="14">
        <v>177.029</v>
      </c>
      <c r="BQ222" s="14">
        <v>141.285</v>
      </c>
      <c r="BR222" s="14">
        <v>108.696</v>
      </c>
      <c r="BS222" s="14">
        <v>85.430999999999997</v>
      </c>
      <c r="BT222" s="14">
        <v>97.933000000000007</v>
      </c>
      <c r="BU222" s="14">
        <v>128.04499999999999</v>
      </c>
      <c r="BV222" s="14">
        <v>168.87700000000001</v>
      </c>
      <c r="BW222" s="14">
        <v>215.17599999999999</v>
      </c>
      <c r="BX222" s="14">
        <v>222.67</v>
      </c>
      <c r="BY222" s="121">
        <v>242.49</v>
      </c>
      <c r="BZ222" s="122" t="str">
        <f t="shared" si="19"/>
        <v>Glen Innes AP</v>
      </c>
      <c r="CA222" s="14">
        <f t="shared" si="20"/>
        <v>-29.683</v>
      </c>
      <c r="CB222" s="14">
        <f t="shared" si="21"/>
        <v>151.69999999999999</v>
      </c>
      <c r="CC222" s="14">
        <f t="shared" si="22"/>
        <v>2.6143172943045072</v>
      </c>
      <c r="CD222" s="14">
        <f t="shared" si="23"/>
        <v>16644.592268832304</v>
      </c>
      <c r="CE222" s="102"/>
    </row>
    <row r="223" spans="1:83" x14ac:dyDescent="0.25">
      <c r="A223" s="14">
        <f t="shared" si="18"/>
        <v>9291.5540893359412</v>
      </c>
      <c r="B223" s="14" t="s">
        <v>507</v>
      </c>
      <c r="C223" s="14">
        <v>-29.667000000000002</v>
      </c>
      <c r="D223" s="14">
        <v>22.733000000000001</v>
      </c>
      <c r="E223" s="14">
        <v>947</v>
      </c>
      <c r="F223" s="14">
        <v>25.577000000000002</v>
      </c>
      <c r="G223" s="14">
        <v>25.738</v>
      </c>
      <c r="H223" s="14">
        <v>21.983000000000001</v>
      </c>
      <c r="I223" s="14">
        <v>16.619</v>
      </c>
      <c r="J223" s="14">
        <v>12.728999999999999</v>
      </c>
      <c r="K223" s="14">
        <v>7.585</v>
      </c>
      <c r="L223" s="14">
        <v>8.0069999999999997</v>
      </c>
      <c r="M223" s="14">
        <v>11.298999999999999</v>
      </c>
      <c r="N223" s="14">
        <v>15.872</v>
      </c>
      <c r="O223" s="14">
        <v>20.478000000000002</v>
      </c>
      <c r="P223" s="14">
        <v>23.413</v>
      </c>
      <c r="Q223" s="14">
        <v>25.998999999999999</v>
      </c>
      <c r="R223" s="14">
        <v>90.905000000000001</v>
      </c>
      <c r="S223" s="14">
        <v>98.557000000000002</v>
      </c>
      <c r="T223" s="14">
        <v>127.101</v>
      </c>
      <c r="U223" s="14">
        <v>131.05000000000001</v>
      </c>
      <c r="V223" s="14">
        <v>135.94999999999999</v>
      </c>
      <c r="W223" s="14">
        <v>131.642</v>
      </c>
      <c r="X223" s="14">
        <v>141.58799999999999</v>
      </c>
      <c r="Y223" s="14">
        <v>147.33199999999999</v>
      </c>
      <c r="Z223" s="14">
        <v>131.62</v>
      </c>
      <c r="AA223" s="14">
        <v>116.791</v>
      </c>
      <c r="AB223" s="14">
        <v>92.596999999999994</v>
      </c>
      <c r="AC223" s="14">
        <v>86.566999999999993</v>
      </c>
      <c r="AD223" s="14">
        <v>122.72799999999999</v>
      </c>
      <c r="AE223" s="14">
        <v>105.279</v>
      </c>
      <c r="AF223" s="14">
        <v>100.94799999999999</v>
      </c>
      <c r="AG223" s="14">
        <v>72.406000000000006</v>
      </c>
      <c r="AH223" s="14">
        <v>56.895000000000003</v>
      </c>
      <c r="AI223" s="14">
        <v>48.140999999999998</v>
      </c>
      <c r="AJ223" s="14">
        <v>53.84</v>
      </c>
      <c r="AK223" s="14">
        <v>72.957999999999998</v>
      </c>
      <c r="AL223" s="14">
        <v>90.799000000000007</v>
      </c>
      <c r="AM223" s="14">
        <v>116.586</v>
      </c>
      <c r="AN223" s="14">
        <v>126.425</v>
      </c>
      <c r="AO223" s="14">
        <v>133.952</v>
      </c>
      <c r="AP223" s="14">
        <v>85.539000000000001</v>
      </c>
      <c r="AQ223" s="14">
        <v>64.688000000000002</v>
      </c>
      <c r="AR223" s="14">
        <v>56.57</v>
      </c>
      <c r="AS223" s="14">
        <v>42.811999999999998</v>
      </c>
      <c r="AT223" s="14">
        <v>33.225000000000001</v>
      </c>
      <c r="AU223" s="14">
        <v>27.911000000000001</v>
      </c>
      <c r="AV223" s="14">
        <v>30.768999999999998</v>
      </c>
      <c r="AW223" s="14">
        <v>40.293999999999997</v>
      </c>
      <c r="AX223" s="14">
        <v>50.944000000000003</v>
      </c>
      <c r="AY223" s="14">
        <v>66.05</v>
      </c>
      <c r="AZ223" s="14">
        <v>78.638999999999996</v>
      </c>
      <c r="BA223" s="14">
        <v>91.665000000000006</v>
      </c>
      <c r="BB223" s="14">
        <v>157.32900000000001</v>
      </c>
      <c r="BC223" s="14">
        <v>135.40799999999999</v>
      </c>
      <c r="BD223" s="14">
        <v>121.85</v>
      </c>
      <c r="BE223" s="14">
        <v>94.965999999999994</v>
      </c>
      <c r="BF223" s="14">
        <v>76.811999999999998</v>
      </c>
      <c r="BG223" s="14">
        <v>65.852000000000004</v>
      </c>
      <c r="BH223" s="14">
        <v>74.304000000000002</v>
      </c>
      <c r="BI223" s="14">
        <v>94.012</v>
      </c>
      <c r="BJ223" s="14">
        <v>113.455</v>
      </c>
      <c r="BK223" s="14">
        <v>140.04</v>
      </c>
      <c r="BL223" s="14">
        <v>147.63200000000001</v>
      </c>
      <c r="BM223" s="14">
        <v>154.523</v>
      </c>
      <c r="BN223" s="14">
        <v>255.102</v>
      </c>
      <c r="BO223" s="14">
        <v>215.82900000000001</v>
      </c>
      <c r="BP223" s="14">
        <v>197.21799999999999</v>
      </c>
      <c r="BQ223" s="14">
        <v>145.524</v>
      </c>
      <c r="BR223" s="14">
        <v>116.157</v>
      </c>
      <c r="BS223" s="14">
        <v>97.787000000000006</v>
      </c>
      <c r="BT223" s="14">
        <v>111.038</v>
      </c>
      <c r="BU223" s="14">
        <v>145.56200000000001</v>
      </c>
      <c r="BV223" s="14">
        <v>179.25299999999999</v>
      </c>
      <c r="BW223" s="14">
        <v>229.6</v>
      </c>
      <c r="BX223" s="14">
        <v>250.57</v>
      </c>
      <c r="BY223" s="121">
        <v>265.5</v>
      </c>
      <c r="BZ223" s="122" t="str">
        <f t="shared" si="19"/>
        <v>Prieska</v>
      </c>
      <c r="CA223" s="14">
        <f t="shared" si="20"/>
        <v>-29.667000000000002</v>
      </c>
      <c r="CB223" s="14">
        <f t="shared" si="21"/>
        <v>22.733000000000001</v>
      </c>
      <c r="CC223" s="14">
        <f t="shared" si="22"/>
        <v>1.4593971516023714</v>
      </c>
      <c r="CD223" s="14">
        <f t="shared" si="23"/>
        <v>9291.5540893359412</v>
      </c>
      <c r="CE223" s="102"/>
    </row>
    <row r="224" spans="1:83" x14ac:dyDescent="0.25">
      <c r="A224" s="14">
        <f t="shared" si="18"/>
        <v>15803.691256671351</v>
      </c>
      <c r="B224" s="14" t="s">
        <v>508</v>
      </c>
      <c r="C224" s="14">
        <v>-29.667000000000002</v>
      </c>
      <c r="D224" s="14">
        <v>138.06700000000001</v>
      </c>
      <c r="E224" s="14">
        <v>51</v>
      </c>
      <c r="F224" s="14">
        <v>32.069000000000003</v>
      </c>
      <c r="G224" s="14">
        <v>29.683</v>
      </c>
      <c r="H224" s="14">
        <v>26.042999999999999</v>
      </c>
      <c r="I224" s="14">
        <v>21</v>
      </c>
      <c r="J224" s="14">
        <v>15.728</v>
      </c>
      <c r="K224" s="14">
        <v>12.183</v>
      </c>
      <c r="L224" s="14">
        <v>11.984999999999999</v>
      </c>
      <c r="M224" s="14">
        <v>14.101000000000001</v>
      </c>
      <c r="N224" s="14">
        <v>18.245000000000001</v>
      </c>
      <c r="O224" s="14">
        <v>22.797000000000001</v>
      </c>
      <c r="P224" s="14">
        <v>26.19</v>
      </c>
      <c r="Q224" s="14">
        <v>29.036999999999999</v>
      </c>
      <c r="R224" s="14">
        <v>90.087000000000003</v>
      </c>
      <c r="S224" s="14">
        <v>97.811000000000007</v>
      </c>
      <c r="T224" s="14">
        <v>133.61799999999999</v>
      </c>
      <c r="U224" s="14">
        <v>144.875</v>
      </c>
      <c r="V224" s="14">
        <v>148.85400000000001</v>
      </c>
      <c r="W224" s="14">
        <v>136.51300000000001</v>
      </c>
      <c r="X224" s="14">
        <v>138.72499999999999</v>
      </c>
      <c r="Y224" s="14">
        <v>150.262</v>
      </c>
      <c r="Z224" s="14">
        <v>138.25200000000001</v>
      </c>
      <c r="AA224" s="14">
        <v>118.125</v>
      </c>
      <c r="AB224" s="14">
        <v>92.263999999999996</v>
      </c>
      <c r="AC224" s="14">
        <v>87.638000000000005</v>
      </c>
      <c r="AD224" s="14">
        <v>135.11199999999999</v>
      </c>
      <c r="AE224" s="14">
        <v>111.46899999999999</v>
      </c>
      <c r="AF224" s="14">
        <v>105.961</v>
      </c>
      <c r="AG224" s="14">
        <v>77.212999999999994</v>
      </c>
      <c r="AH224" s="14">
        <v>60.137</v>
      </c>
      <c r="AI224" s="14">
        <v>46.856999999999999</v>
      </c>
      <c r="AJ224" s="14">
        <v>52.182000000000002</v>
      </c>
      <c r="AK224" s="14">
        <v>71.671999999999997</v>
      </c>
      <c r="AL224" s="14">
        <v>94.373000000000005</v>
      </c>
      <c r="AM224" s="14">
        <v>116.745</v>
      </c>
      <c r="AN224" s="14">
        <v>126.077</v>
      </c>
      <c r="AO224" s="14">
        <v>138.554</v>
      </c>
      <c r="AP224" s="14">
        <v>85.417000000000002</v>
      </c>
      <c r="AQ224" s="14">
        <v>62.981000000000002</v>
      </c>
      <c r="AR224" s="14">
        <v>55.704000000000001</v>
      </c>
      <c r="AS224" s="14">
        <v>42.110999999999997</v>
      </c>
      <c r="AT224" s="14">
        <v>33.174999999999997</v>
      </c>
      <c r="AU224" s="14">
        <v>27.413</v>
      </c>
      <c r="AV224" s="14">
        <v>31.114999999999998</v>
      </c>
      <c r="AW224" s="14">
        <v>40.113</v>
      </c>
      <c r="AX224" s="14">
        <v>50.448</v>
      </c>
      <c r="AY224" s="14">
        <v>65.091999999999999</v>
      </c>
      <c r="AZ224" s="14">
        <v>78.513000000000005</v>
      </c>
      <c r="BA224" s="14">
        <v>93.460999999999999</v>
      </c>
      <c r="BB224" s="14">
        <v>160.15299999999999</v>
      </c>
      <c r="BC224" s="14">
        <v>135.27699999999999</v>
      </c>
      <c r="BD224" s="14">
        <v>131.792</v>
      </c>
      <c r="BE224" s="14">
        <v>104.56100000000001</v>
      </c>
      <c r="BF224" s="14">
        <v>83.524000000000001</v>
      </c>
      <c r="BG224" s="14">
        <v>69.495000000000005</v>
      </c>
      <c r="BH224" s="14">
        <v>75.147000000000006</v>
      </c>
      <c r="BI224" s="14">
        <v>97.653999999999996</v>
      </c>
      <c r="BJ224" s="14">
        <v>118.877</v>
      </c>
      <c r="BK224" s="14">
        <v>143.23400000000001</v>
      </c>
      <c r="BL224" s="14">
        <v>152.374</v>
      </c>
      <c r="BM224" s="14">
        <v>162.00299999999999</v>
      </c>
      <c r="BN224" s="14">
        <v>271.822</v>
      </c>
      <c r="BO224" s="14">
        <v>223.20099999999999</v>
      </c>
      <c r="BP224" s="14">
        <v>209.227</v>
      </c>
      <c r="BQ224" s="14">
        <v>157.97499999999999</v>
      </c>
      <c r="BR224" s="14">
        <v>123.221</v>
      </c>
      <c r="BS224" s="14">
        <v>99.599000000000004</v>
      </c>
      <c r="BT224" s="14">
        <v>109.143</v>
      </c>
      <c r="BU224" s="14">
        <v>146.857</v>
      </c>
      <c r="BV224" s="14">
        <v>186.703</v>
      </c>
      <c r="BW224" s="14">
        <v>233.53</v>
      </c>
      <c r="BX224" s="14">
        <v>253.19399999999999</v>
      </c>
      <c r="BY224" s="121">
        <v>277.58300000000003</v>
      </c>
      <c r="BZ224" s="122" t="str">
        <f t="shared" si="19"/>
        <v>Marree AP</v>
      </c>
      <c r="CA224" s="14">
        <f t="shared" si="20"/>
        <v>-29.667000000000002</v>
      </c>
      <c r="CB224" s="14">
        <f t="shared" si="21"/>
        <v>138.06700000000001</v>
      </c>
      <c r="CC224" s="14">
        <f t="shared" si="22"/>
        <v>2.482239438422924</v>
      </c>
      <c r="CD224" s="14">
        <f t="shared" si="23"/>
        <v>15803.691256671351</v>
      </c>
      <c r="CE224" s="102"/>
    </row>
    <row r="225" spans="1:83" x14ac:dyDescent="0.25">
      <c r="A225" s="14">
        <f t="shared" si="18"/>
        <v>9495.5848431292234</v>
      </c>
      <c r="B225" s="14" t="s">
        <v>509</v>
      </c>
      <c r="C225" s="14">
        <v>-29.632999999999999</v>
      </c>
      <c r="D225" s="14">
        <v>30.4</v>
      </c>
      <c r="E225" s="14">
        <v>673</v>
      </c>
      <c r="F225" s="14">
        <v>22.614999999999998</v>
      </c>
      <c r="G225" s="14">
        <v>22.824000000000002</v>
      </c>
      <c r="H225" s="14">
        <v>21.96</v>
      </c>
      <c r="I225" s="14">
        <v>19.081</v>
      </c>
      <c r="J225" s="14">
        <v>16.471</v>
      </c>
      <c r="K225" s="14">
        <v>13.717000000000001</v>
      </c>
      <c r="L225" s="14">
        <v>13.173</v>
      </c>
      <c r="M225" s="14">
        <v>15.956</v>
      </c>
      <c r="N225" s="14">
        <v>17.853999999999999</v>
      </c>
      <c r="O225" s="14">
        <v>19.137</v>
      </c>
      <c r="P225" s="14">
        <v>20.442</v>
      </c>
      <c r="Q225" s="14">
        <v>21.033000000000001</v>
      </c>
      <c r="R225" s="14">
        <v>91.567999999999998</v>
      </c>
      <c r="S225" s="14">
        <v>87.506</v>
      </c>
      <c r="T225" s="14">
        <v>109.34099999999999</v>
      </c>
      <c r="U225" s="14">
        <v>116.684</v>
      </c>
      <c r="V225" s="14">
        <v>126.31399999999999</v>
      </c>
      <c r="W225" s="14">
        <v>123.206</v>
      </c>
      <c r="X225" s="14">
        <v>138.19</v>
      </c>
      <c r="Y225" s="14">
        <v>133.23500000000001</v>
      </c>
      <c r="Z225" s="14">
        <v>115.468</v>
      </c>
      <c r="AA225" s="14">
        <v>99.45</v>
      </c>
      <c r="AB225" s="14">
        <v>86.174999999999997</v>
      </c>
      <c r="AC225" s="14">
        <v>83.424000000000007</v>
      </c>
      <c r="AD225" s="14">
        <v>99.403000000000006</v>
      </c>
      <c r="AE225" s="14">
        <v>79.102999999999994</v>
      </c>
      <c r="AF225" s="14">
        <v>77.599000000000004</v>
      </c>
      <c r="AG225" s="14">
        <v>57.372</v>
      </c>
      <c r="AH225" s="14">
        <v>45.613</v>
      </c>
      <c r="AI225" s="14">
        <v>41.347000000000001</v>
      </c>
      <c r="AJ225" s="14">
        <v>48.334000000000003</v>
      </c>
      <c r="AK225" s="14">
        <v>60.283000000000001</v>
      </c>
      <c r="AL225" s="14">
        <v>75.341999999999999</v>
      </c>
      <c r="AM225" s="14">
        <v>87.486999999999995</v>
      </c>
      <c r="AN225" s="14">
        <v>97.742999999999995</v>
      </c>
      <c r="AO225" s="14">
        <v>102.538</v>
      </c>
      <c r="AP225" s="14">
        <v>86.323999999999998</v>
      </c>
      <c r="AQ225" s="14">
        <v>64.83</v>
      </c>
      <c r="AR225" s="14">
        <v>61.524000000000001</v>
      </c>
      <c r="AS225" s="14">
        <v>44.521999999999998</v>
      </c>
      <c r="AT225" s="14">
        <v>34.459000000000003</v>
      </c>
      <c r="AU225" s="14">
        <v>28.863</v>
      </c>
      <c r="AV225" s="14">
        <v>30.869</v>
      </c>
      <c r="AW225" s="14">
        <v>40.773000000000003</v>
      </c>
      <c r="AX225" s="14">
        <v>51.246000000000002</v>
      </c>
      <c r="AY225" s="14">
        <v>62.83</v>
      </c>
      <c r="AZ225" s="14">
        <v>76.567999999999998</v>
      </c>
      <c r="BA225" s="14">
        <v>84.697000000000003</v>
      </c>
      <c r="BB225" s="14">
        <v>141.29599999999999</v>
      </c>
      <c r="BC225" s="14">
        <v>120.526</v>
      </c>
      <c r="BD225" s="14">
        <v>119.065</v>
      </c>
      <c r="BE225" s="14">
        <v>93.501000000000005</v>
      </c>
      <c r="BF225" s="14">
        <v>82.007000000000005</v>
      </c>
      <c r="BG225" s="14">
        <v>67.498999999999995</v>
      </c>
      <c r="BH225" s="14">
        <v>75.995000000000005</v>
      </c>
      <c r="BI225" s="14">
        <v>93.965999999999994</v>
      </c>
      <c r="BJ225" s="14">
        <v>103.65300000000001</v>
      </c>
      <c r="BK225" s="14">
        <v>120.443</v>
      </c>
      <c r="BL225" s="14">
        <v>130.79</v>
      </c>
      <c r="BM225" s="14">
        <v>124.217</v>
      </c>
      <c r="BN225" s="14">
        <v>214.94900000000001</v>
      </c>
      <c r="BO225" s="14">
        <v>176.74600000000001</v>
      </c>
      <c r="BP225" s="14">
        <v>170.68</v>
      </c>
      <c r="BQ225" s="14">
        <v>133.214</v>
      </c>
      <c r="BR225" s="14">
        <v>110.044</v>
      </c>
      <c r="BS225" s="14">
        <v>94</v>
      </c>
      <c r="BT225" s="14">
        <v>109.26600000000001</v>
      </c>
      <c r="BU225" s="14">
        <v>135.13900000000001</v>
      </c>
      <c r="BV225" s="14">
        <v>157.29300000000001</v>
      </c>
      <c r="BW225" s="14">
        <v>184.667</v>
      </c>
      <c r="BX225" s="14">
        <v>204.87700000000001</v>
      </c>
      <c r="BY225" s="121">
        <v>203.70699999999999</v>
      </c>
      <c r="BZ225" s="122" t="str">
        <f t="shared" si="19"/>
        <v>Pietermaritzburg</v>
      </c>
      <c r="CA225" s="14">
        <f t="shared" si="20"/>
        <v>-29.632999999999999</v>
      </c>
      <c r="CB225" s="14">
        <f t="shared" si="21"/>
        <v>30.4</v>
      </c>
      <c r="CC225" s="14">
        <f t="shared" si="22"/>
        <v>1.4914436637425685</v>
      </c>
      <c r="CD225" s="14">
        <f t="shared" si="23"/>
        <v>9495.5848431292234</v>
      </c>
      <c r="CE225" s="102"/>
    </row>
    <row r="226" spans="1:83" x14ac:dyDescent="0.25">
      <c r="A226" s="14">
        <f t="shared" si="18"/>
        <v>9393.9113264271709</v>
      </c>
      <c r="B226" s="14" t="s">
        <v>510</v>
      </c>
      <c r="C226" s="14">
        <v>-29.462</v>
      </c>
      <c r="D226" s="14">
        <v>27.553000000000001</v>
      </c>
      <c r="E226" s="14">
        <v>1630.1</v>
      </c>
      <c r="F226" s="14">
        <v>20.349</v>
      </c>
      <c r="G226" s="14">
        <v>18.251000000000001</v>
      </c>
      <c r="H226" s="14">
        <v>16.861000000000001</v>
      </c>
      <c r="I226" s="14">
        <v>12.571</v>
      </c>
      <c r="J226" s="14">
        <v>10.488</v>
      </c>
      <c r="K226" s="14">
        <v>6.766</v>
      </c>
      <c r="L226" s="14">
        <v>6.5460000000000003</v>
      </c>
      <c r="M226" s="14">
        <v>9.0730000000000004</v>
      </c>
      <c r="N226" s="14">
        <v>13.313000000000001</v>
      </c>
      <c r="O226" s="14">
        <v>16.225999999999999</v>
      </c>
      <c r="P226" s="14">
        <v>16.8</v>
      </c>
      <c r="Q226" s="14">
        <v>19.809999999999999</v>
      </c>
      <c r="R226" s="14">
        <v>84.710999999999999</v>
      </c>
      <c r="S226" s="14">
        <v>79.162999999999997</v>
      </c>
      <c r="T226" s="14">
        <v>112.905</v>
      </c>
      <c r="U226" s="14">
        <v>113.304</v>
      </c>
      <c r="V226" s="14">
        <v>126.36499999999999</v>
      </c>
      <c r="W226" s="14">
        <v>109.334</v>
      </c>
      <c r="X226" s="14">
        <v>112.422</v>
      </c>
      <c r="Y226" s="14">
        <v>126.312</v>
      </c>
      <c r="Z226" s="14">
        <v>120.47499999999999</v>
      </c>
      <c r="AA226" s="14">
        <v>110.96899999999999</v>
      </c>
      <c r="AB226" s="14">
        <v>88.123999999999995</v>
      </c>
      <c r="AC226" s="14">
        <v>82.450999999999993</v>
      </c>
      <c r="AD226" s="14">
        <v>108.935</v>
      </c>
      <c r="AE226" s="14">
        <v>88.548000000000002</v>
      </c>
      <c r="AF226" s="14">
        <v>87.438000000000002</v>
      </c>
      <c r="AG226" s="14">
        <v>67.28</v>
      </c>
      <c r="AH226" s="14">
        <v>58.003999999999998</v>
      </c>
      <c r="AI226" s="14">
        <v>44.921999999999997</v>
      </c>
      <c r="AJ226" s="14">
        <v>48.328000000000003</v>
      </c>
      <c r="AK226" s="14">
        <v>69.463999999999999</v>
      </c>
      <c r="AL226" s="14">
        <v>89.025000000000006</v>
      </c>
      <c r="AM226" s="14">
        <v>110.431</v>
      </c>
      <c r="AN226" s="14">
        <v>112.37</v>
      </c>
      <c r="AO226" s="14">
        <v>111.122</v>
      </c>
      <c r="AP226" s="14">
        <v>82.204999999999998</v>
      </c>
      <c r="AQ226" s="14">
        <v>62.869</v>
      </c>
      <c r="AR226" s="14">
        <v>57.91</v>
      </c>
      <c r="AS226" s="14">
        <v>44.462000000000003</v>
      </c>
      <c r="AT226" s="14">
        <v>35.029000000000003</v>
      </c>
      <c r="AU226" s="14">
        <v>29.481000000000002</v>
      </c>
      <c r="AV226" s="14">
        <v>30.808</v>
      </c>
      <c r="AW226" s="14">
        <v>41.164999999999999</v>
      </c>
      <c r="AX226" s="14">
        <v>52.784999999999997</v>
      </c>
      <c r="AY226" s="14">
        <v>67.694999999999993</v>
      </c>
      <c r="AZ226" s="14">
        <v>76.165000000000006</v>
      </c>
      <c r="BA226" s="14">
        <v>85.975999999999999</v>
      </c>
      <c r="BB226" s="14">
        <v>120.34399999999999</v>
      </c>
      <c r="BC226" s="14">
        <v>97.399000000000001</v>
      </c>
      <c r="BD226" s="14">
        <v>109.059</v>
      </c>
      <c r="BE226" s="14">
        <v>83.001999999999995</v>
      </c>
      <c r="BF226" s="14">
        <v>73.599999999999994</v>
      </c>
      <c r="BG226" s="14">
        <v>60.478000000000002</v>
      </c>
      <c r="BH226" s="14">
        <v>62.587000000000003</v>
      </c>
      <c r="BI226" s="14">
        <v>84.430999999999997</v>
      </c>
      <c r="BJ226" s="14">
        <v>104.075</v>
      </c>
      <c r="BK226" s="14">
        <v>128.59899999999999</v>
      </c>
      <c r="BL226" s="14">
        <v>132.25</v>
      </c>
      <c r="BM226" s="14">
        <v>119.88</v>
      </c>
      <c r="BN226" s="14">
        <v>202.87700000000001</v>
      </c>
      <c r="BO226" s="14">
        <v>164.23</v>
      </c>
      <c r="BP226" s="14">
        <v>175.81700000000001</v>
      </c>
      <c r="BQ226" s="14">
        <v>131.191</v>
      </c>
      <c r="BR226" s="14">
        <v>111.866</v>
      </c>
      <c r="BS226" s="14">
        <v>87.617000000000004</v>
      </c>
      <c r="BT226" s="14">
        <v>94.974000000000004</v>
      </c>
      <c r="BU226" s="14">
        <v>130.839</v>
      </c>
      <c r="BV226" s="14">
        <v>166.36699999999999</v>
      </c>
      <c r="BW226" s="14">
        <v>213.07</v>
      </c>
      <c r="BX226" s="14">
        <v>222.124</v>
      </c>
      <c r="BY226" s="121">
        <v>205.04599999999999</v>
      </c>
      <c r="BZ226" s="122" t="str">
        <f t="shared" si="19"/>
        <v>Maseru Moshoeshoe Intl AP</v>
      </c>
      <c r="CA226" s="14">
        <f t="shared" si="20"/>
        <v>-29.462</v>
      </c>
      <c r="CB226" s="14">
        <f t="shared" si="21"/>
        <v>27.553000000000001</v>
      </c>
      <c r="CC226" s="14">
        <f t="shared" si="22"/>
        <v>1.4754741026506655</v>
      </c>
      <c r="CD226" s="14">
        <f t="shared" si="23"/>
        <v>9393.9113264271709</v>
      </c>
      <c r="CE226" s="102"/>
    </row>
    <row r="227" spans="1:83" x14ac:dyDescent="0.25">
      <c r="A227" s="14">
        <f t="shared" si="18"/>
        <v>16043.189346753783</v>
      </c>
      <c r="B227" s="14" t="s">
        <v>511</v>
      </c>
      <c r="C227" s="14">
        <v>-29.451000000000001</v>
      </c>
      <c r="D227" s="14">
        <v>142.05799999999999</v>
      </c>
      <c r="E227" s="14">
        <v>178</v>
      </c>
      <c r="F227" s="14">
        <v>30.753</v>
      </c>
      <c r="G227" s="14">
        <v>28.635000000000002</v>
      </c>
      <c r="H227" s="14">
        <v>26.053000000000001</v>
      </c>
      <c r="I227" s="14">
        <v>21.148</v>
      </c>
      <c r="J227" s="14">
        <v>15.771000000000001</v>
      </c>
      <c r="K227" s="14">
        <v>11.927</v>
      </c>
      <c r="L227" s="14">
        <v>11.523999999999999</v>
      </c>
      <c r="M227" s="14">
        <v>13.936</v>
      </c>
      <c r="N227" s="14">
        <v>18.658000000000001</v>
      </c>
      <c r="O227" s="14">
        <v>23.327000000000002</v>
      </c>
      <c r="P227" s="14">
        <v>26.123000000000001</v>
      </c>
      <c r="Q227" s="14">
        <v>28.686</v>
      </c>
      <c r="R227" s="14">
        <v>90.244</v>
      </c>
      <c r="S227" s="14">
        <v>94.941999999999993</v>
      </c>
      <c r="T227" s="14">
        <v>132.947</v>
      </c>
      <c r="U227" s="14">
        <v>146.31</v>
      </c>
      <c r="V227" s="14">
        <v>145.959</v>
      </c>
      <c r="W227" s="14">
        <v>130.84299999999999</v>
      </c>
      <c r="X227" s="14">
        <v>139.15</v>
      </c>
      <c r="Y227" s="14">
        <v>150.16</v>
      </c>
      <c r="Z227" s="14">
        <v>135.583</v>
      </c>
      <c r="AA227" s="14">
        <v>118.742</v>
      </c>
      <c r="AB227" s="14">
        <v>93.474999999999994</v>
      </c>
      <c r="AC227" s="14">
        <v>87.454999999999998</v>
      </c>
      <c r="AD227" s="14">
        <v>132.01499999999999</v>
      </c>
      <c r="AE227" s="14">
        <v>109.00700000000001</v>
      </c>
      <c r="AF227" s="14">
        <v>102.155</v>
      </c>
      <c r="AG227" s="14">
        <v>79.234999999999999</v>
      </c>
      <c r="AH227" s="14">
        <v>59.634999999999998</v>
      </c>
      <c r="AI227" s="14">
        <v>44.694000000000003</v>
      </c>
      <c r="AJ227" s="14">
        <v>52.603000000000002</v>
      </c>
      <c r="AK227" s="14">
        <v>72.747</v>
      </c>
      <c r="AL227" s="14">
        <v>93.298000000000002</v>
      </c>
      <c r="AM227" s="14">
        <v>116.91500000000001</v>
      </c>
      <c r="AN227" s="14">
        <v>128.00800000000001</v>
      </c>
      <c r="AO227" s="14">
        <v>136.672</v>
      </c>
      <c r="AP227" s="14">
        <v>86.537000000000006</v>
      </c>
      <c r="AQ227" s="14">
        <v>63.463999999999999</v>
      </c>
      <c r="AR227" s="14">
        <v>55.125999999999998</v>
      </c>
      <c r="AS227" s="14">
        <v>41.911000000000001</v>
      </c>
      <c r="AT227" s="14">
        <v>34.058999999999997</v>
      </c>
      <c r="AU227" s="14">
        <v>28.413</v>
      </c>
      <c r="AV227" s="14">
        <v>31.209</v>
      </c>
      <c r="AW227" s="14">
        <v>40.530999999999999</v>
      </c>
      <c r="AX227" s="14">
        <v>50.616999999999997</v>
      </c>
      <c r="AY227" s="14">
        <v>66.075999999999993</v>
      </c>
      <c r="AZ227" s="14">
        <v>79.167000000000002</v>
      </c>
      <c r="BA227" s="14">
        <v>93.846000000000004</v>
      </c>
      <c r="BB227" s="14">
        <v>157.49</v>
      </c>
      <c r="BC227" s="14">
        <v>132.185</v>
      </c>
      <c r="BD227" s="14">
        <v>132.34700000000001</v>
      </c>
      <c r="BE227" s="14">
        <v>103.913</v>
      </c>
      <c r="BF227" s="14">
        <v>84.239000000000004</v>
      </c>
      <c r="BG227" s="14">
        <v>69.953999999999994</v>
      </c>
      <c r="BH227" s="14">
        <v>75.605000000000004</v>
      </c>
      <c r="BI227" s="14">
        <v>96.988</v>
      </c>
      <c r="BJ227" s="14">
        <v>117.536</v>
      </c>
      <c r="BK227" s="14">
        <v>145.547</v>
      </c>
      <c r="BL227" s="14">
        <v>152.08799999999999</v>
      </c>
      <c r="BM227" s="14">
        <v>161.31399999999999</v>
      </c>
      <c r="BN227" s="14">
        <v>264.54500000000002</v>
      </c>
      <c r="BO227" s="14">
        <v>215.53899999999999</v>
      </c>
      <c r="BP227" s="14">
        <v>208.69200000000001</v>
      </c>
      <c r="BQ227" s="14">
        <v>159.369</v>
      </c>
      <c r="BR227" s="14">
        <v>122.92400000000001</v>
      </c>
      <c r="BS227" s="14">
        <v>97.673000000000002</v>
      </c>
      <c r="BT227" s="14">
        <v>110.11499999999999</v>
      </c>
      <c r="BU227" s="14">
        <v>147.91499999999999</v>
      </c>
      <c r="BV227" s="14">
        <v>184.154</v>
      </c>
      <c r="BW227" s="14">
        <v>234.55799999999999</v>
      </c>
      <c r="BX227" s="14">
        <v>256.64600000000002</v>
      </c>
      <c r="BY227" s="121">
        <v>273.26900000000001</v>
      </c>
      <c r="BZ227" s="122" t="str">
        <f t="shared" si="19"/>
        <v>Tibooburra AP</v>
      </c>
      <c r="CA227" s="14">
        <f t="shared" si="20"/>
        <v>-29.451000000000001</v>
      </c>
      <c r="CB227" s="14">
        <f t="shared" si="21"/>
        <v>142.05799999999999</v>
      </c>
      <c r="CC227" s="14">
        <f t="shared" si="22"/>
        <v>2.519856701059501</v>
      </c>
      <c r="CD227" s="14">
        <f t="shared" si="23"/>
        <v>16043.189346753783</v>
      </c>
      <c r="CE227" s="102"/>
    </row>
    <row r="228" spans="1:83" x14ac:dyDescent="0.25">
      <c r="A228" s="14">
        <f t="shared" si="18"/>
        <v>16714.351987866732</v>
      </c>
      <c r="B228" s="14" t="s">
        <v>512</v>
      </c>
      <c r="C228" s="14">
        <v>-29.433</v>
      </c>
      <c r="D228" s="14">
        <v>153.36699999999999</v>
      </c>
      <c r="E228" s="14">
        <v>30</v>
      </c>
      <c r="F228" s="14">
        <v>23.271000000000001</v>
      </c>
      <c r="G228" s="14">
        <v>23.457999999999998</v>
      </c>
      <c r="H228" s="14">
        <v>22.481999999999999</v>
      </c>
      <c r="I228" s="14">
        <v>19.88</v>
      </c>
      <c r="J228" s="14">
        <v>17.436</v>
      </c>
      <c r="K228" s="14">
        <v>15.089</v>
      </c>
      <c r="L228" s="14">
        <v>13.972</v>
      </c>
      <c r="M228" s="14">
        <v>14.515000000000001</v>
      </c>
      <c r="N228" s="14">
        <v>17.401</v>
      </c>
      <c r="O228" s="14">
        <v>18.992999999999999</v>
      </c>
      <c r="P228" s="14">
        <v>20.859000000000002</v>
      </c>
      <c r="Q228" s="14">
        <v>22.265000000000001</v>
      </c>
      <c r="R228" s="14">
        <v>88.65</v>
      </c>
      <c r="S228" s="14">
        <v>87.605000000000004</v>
      </c>
      <c r="T228" s="14">
        <v>103.755</v>
      </c>
      <c r="U228" s="14">
        <v>107.488</v>
      </c>
      <c r="V228" s="14">
        <v>108.464</v>
      </c>
      <c r="W228" s="14">
        <v>97.39</v>
      </c>
      <c r="X228" s="14">
        <v>114.244</v>
      </c>
      <c r="Y228" s="14">
        <v>120.81399999999999</v>
      </c>
      <c r="Z228" s="14">
        <v>117.94499999999999</v>
      </c>
      <c r="AA228" s="14">
        <v>101.379</v>
      </c>
      <c r="AB228" s="14">
        <v>89.468000000000004</v>
      </c>
      <c r="AC228" s="14">
        <v>89.21</v>
      </c>
      <c r="AD228" s="14">
        <v>102.92400000000001</v>
      </c>
      <c r="AE228" s="14">
        <v>87.171999999999997</v>
      </c>
      <c r="AF228" s="14">
        <v>83.369</v>
      </c>
      <c r="AG228" s="14">
        <v>56.743000000000002</v>
      </c>
      <c r="AH228" s="14">
        <v>52.183</v>
      </c>
      <c r="AI228" s="14">
        <v>40.643000000000001</v>
      </c>
      <c r="AJ228" s="14">
        <v>45.451000000000001</v>
      </c>
      <c r="AK228" s="14">
        <v>61.06</v>
      </c>
      <c r="AL228" s="14">
        <v>80.789000000000001</v>
      </c>
      <c r="AM228" s="14">
        <v>94.506</v>
      </c>
      <c r="AN228" s="14">
        <v>97.74</v>
      </c>
      <c r="AO228" s="14">
        <v>109.08499999999999</v>
      </c>
      <c r="AP228" s="14">
        <v>86.512</v>
      </c>
      <c r="AQ228" s="14">
        <v>67.224000000000004</v>
      </c>
      <c r="AR228" s="14">
        <v>64.358999999999995</v>
      </c>
      <c r="AS228" s="14">
        <v>43.83</v>
      </c>
      <c r="AT228" s="14">
        <v>37.796999999999997</v>
      </c>
      <c r="AU228" s="14">
        <v>30.042000000000002</v>
      </c>
      <c r="AV228" s="14">
        <v>32.045000000000002</v>
      </c>
      <c r="AW228" s="14">
        <v>41.165999999999997</v>
      </c>
      <c r="AX228" s="14">
        <v>53.707000000000001</v>
      </c>
      <c r="AY228" s="14">
        <v>69.197000000000003</v>
      </c>
      <c r="AZ228" s="14">
        <v>79.66</v>
      </c>
      <c r="BA228" s="14">
        <v>89.42</v>
      </c>
      <c r="BB228" s="14">
        <v>126.453</v>
      </c>
      <c r="BC228" s="14">
        <v>108.18600000000001</v>
      </c>
      <c r="BD228" s="14">
        <v>103.13500000000001</v>
      </c>
      <c r="BE228" s="14">
        <v>87.793000000000006</v>
      </c>
      <c r="BF228" s="14">
        <v>68.513999999999996</v>
      </c>
      <c r="BG228" s="14">
        <v>55.634</v>
      </c>
      <c r="BH228" s="14">
        <v>67.638999999999996</v>
      </c>
      <c r="BI228" s="14">
        <v>81.989000000000004</v>
      </c>
      <c r="BJ228" s="14">
        <v>102.623</v>
      </c>
      <c r="BK228" s="14">
        <v>120.18300000000001</v>
      </c>
      <c r="BL228" s="14">
        <v>126.587</v>
      </c>
      <c r="BM228" s="14">
        <v>128.72399999999999</v>
      </c>
      <c r="BN228" s="14">
        <v>203.53</v>
      </c>
      <c r="BO228" s="14">
        <v>170.07300000000001</v>
      </c>
      <c r="BP228" s="14">
        <v>160.58699999999999</v>
      </c>
      <c r="BQ228" s="14">
        <v>124.816</v>
      </c>
      <c r="BR228" s="14">
        <v>101.964</v>
      </c>
      <c r="BS228" s="14">
        <v>82.361000000000004</v>
      </c>
      <c r="BT228" s="14">
        <v>96.936000000000007</v>
      </c>
      <c r="BU228" s="14">
        <v>124.714</v>
      </c>
      <c r="BV228" s="14">
        <v>159.51</v>
      </c>
      <c r="BW228" s="14">
        <v>185.61699999999999</v>
      </c>
      <c r="BX228" s="14">
        <v>197.70400000000001</v>
      </c>
      <c r="BY228" s="121">
        <v>215.535</v>
      </c>
      <c r="BZ228" s="122" t="str">
        <f t="shared" si="19"/>
        <v>Yamba Pilot Stn</v>
      </c>
      <c r="CA228" s="14">
        <f t="shared" si="20"/>
        <v>-29.433</v>
      </c>
      <c r="CB228" s="14">
        <f t="shared" si="21"/>
        <v>153.36699999999999</v>
      </c>
      <c r="CC228" s="14">
        <f t="shared" si="22"/>
        <v>2.6252742487899003</v>
      </c>
      <c r="CD228" s="14">
        <f t="shared" si="23"/>
        <v>16714.351987866732</v>
      </c>
      <c r="CE228" s="102"/>
    </row>
    <row r="229" spans="1:83" x14ac:dyDescent="0.25">
      <c r="A229" s="14">
        <f t="shared" si="18"/>
        <v>11084.396631722037</v>
      </c>
      <c r="B229" s="14" t="s">
        <v>513</v>
      </c>
      <c r="C229" s="14">
        <v>-29.382000000000001</v>
      </c>
      <c r="D229" s="14">
        <v>-66.796000000000006</v>
      </c>
      <c r="E229" s="14">
        <v>437.7</v>
      </c>
      <c r="F229" s="14">
        <v>27.31</v>
      </c>
      <c r="G229" s="14">
        <v>25.218</v>
      </c>
      <c r="H229" s="14">
        <v>23.062000000000001</v>
      </c>
      <c r="I229" s="14">
        <v>19.943999999999999</v>
      </c>
      <c r="J229" s="14">
        <v>16.393999999999998</v>
      </c>
      <c r="K229" s="14">
        <v>11.375</v>
      </c>
      <c r="L229" s="14">
        <v>11.125</v>
      </c>
      <c r="M229" s="14">
        <v>13.884</v>
      </c>
      <c r="N229" s="14">
        <v>17.123999999999999</v>
      </c>
      <c r="O229" s="14">
        <v>22.931999999999999</v>
      </c>
      <c r="P229" s="14">
        <v>26.28</v>
      </c>
      <c r="Q229" s="14">
        <v>26.742999999999999</v>
      </c>
      <c r="R229" s="14">
        <v>85.599000000000004</v>
      </c>
      <c r="S229" s="14">
        <v>89.194999999999993</v>
      </c>
      <c r="T229" s="14">
        <v>113.212</v>
      </c>
      <c r="U229" s="14">
        <v>112.654</v>
      </c>
      <c r="V229" s="14">
        <v>121.729</v>
      </c>
      <c r="W229" s="14">
        <v>116.7</v>
      </c>
      <c r="X229" s="14">
        <v>130.06200000000001</v>
      </c>
      <c r="Y229" s="14">
        <v>133.51599999999999</v>
      </c>
      <c r="Z229" s="14">
        <v>117.063</v>
      </c>
      <c r="AA229" s="14">
        <v>109.175</v>
      </c>
      <c r="AB229" s="14">
        <v>86.674000000000007</v>
      </c>
      <c r="AC229" s="14">
        <v>82.34</v>
      </c>
      <c r="AD229" s="14">
        <v>120.76900000000001</v>
      </c>
      <c r="AE229" s="14">
        <v>97.388999999999996</v>
      </c>
      <c r="AF229" s="14">
        <v>86.963999999999999</v>
      </c>
      <c r="AG229" s="14">
        <v>65.909000000000006</v>
      </c>
      <c r="AH229" s="14">
        <v>56.487000000000002</v>
      </c>
      <c r="AI229" s="14">
        <v>45.521000000000001</v>
      </c>
      <c r="AJ229" s="14">
        <v>53.143000000000001</v>
      </c>
      <c r="AK229" s="14">
        <v>69.823999999999998</v>
      </c>
      <c r="AL229" s="14">
        <v>83.668000000000006</v>
      </c>
      <c r="AM229" s="14">
        <v>107.75700000000001</v>
      </c>
      <c r="AN229" s="14">
        <v>112.89100000000001</v>
      </c>
      <c r="AO229" s="14">
        <v>119.71299999999999</v>
      </c>
      <c r="AP229" s="14">
        <v>81.087999999999994</v>
      </c>
      <c r="AQ229" s="14">
        <v>62.470999999999997</v>
      </c>
      <c r="AR229" s="14">
        <v>56.012</v>
      </c>
      <c r="AS229" s="14">
        <v>43.277999999999999</v>
      </c>
      <c r="AT229" s="14">
        <v>33.935000000000002</v>
      </c>
      <c r="AU229" s="14">
        <v>29.161999999999999</v>
      </c>
      <c r="AV229" s="14">
        <v>31.244</v>
      </c>
      <c r="AW229" s="14">
        <v>40.606000000000002</v>
      </c>
      <c r="AX229" s="14">
        <v>48.85</v>
      </c>
      <c r="AY229" s="14">
        <v>64.646000000000001</v>
      </c>
      <c r="AZ229" s="14">
        <v>74.816000000000003</v>
      </c>
      <c r="BA229" s="14">
        <v>87.673000000000002</v>
      </c>
      <c r="BB229" s="14">
        <v>135.03299999999999</v>
      </c>
      <c r="BC229" s="14">
        <v>117.44199999999999</v>
      </c>
      <c r="BD229" s="14">
        <v>112.133</v>
      </c>
      <c r="BE229" s="14">
        <v>87.046000000000006</v>
      </c>
      <c r="BF229" s="14">
        <v>70.355000000000004</v>
      </c>
      <c r="BG229" s="14">
        <v>63.506</v>
      </c>
      <c r="BH229" s="14">
        <v>68.832999999999998</v>
      </c>
      <c r="BI229" s="14">
        <v>89.027000000000001</v>
      </c>
      <c r="BJ229" s="14">
        <v>105.789</v>
      </c>
      <c r="BK229" s="14">
        <v>135.85499999999999</v>
      </c>
      <c r="BL229" s="14">
        <v>135.559</v>
      </c>
      <c r="BM229" s="14">
        <v>143.43299999999999</v>
      </c>
      <c r="BN229" s="14">
        <v>231.965</v>
      </c>
      <c r="BO229" s="14">
        <v>191.22</v>
      </c>
      <c r="BP229" s="14">
        <v>175.91399999999999</v>
      </c>
      <c r="BQ229" s="14">
        <v>129.65100000000001</v>
      </c>
      <c r="BR229" s="14">
        <v>108.479</v>
      </c>
      <c r="BS229" s="14">
        <v>90.992999999999995</v>
      </c>
      <c r="BT229" s="14">
        <v>105.36199999999999</v>
      </c>
      <c r="BU229" s="14">
        <v>135.56399999999999</v>
      </c>
      <c r="BV229" s="14">
        <v>164.39500000000001</v>
      </c>
      <c r="BW229" s="14">
        <v>215.61799999999999</v>
      </c>
      <c r="BX229" s="14">
        <v>226.17</v>
      </c>
      <c r="BY229" s="121">
        <v>240.06</v>
      </c>
      <c r="BZ229" s="122" t="str">
        <f t="shared" si="19"/>
        <v>La Rioja Almonacid AP</v>
      </c>
      <c r="CA229" s="14">
        <f t="shared" si="20"/>
        <v>-29.382000000000001</v>
      </c>
      <c r="CB229" s="14">
        <f t="shared" si="21"/>
        <v>-66.796000000000006</v>
      </c>
      <c r="CC229" s="14">
        <f t="shared" si="22"/>
        <v>1.7409936718909187</v>
      </c>
      <c r="CD229" s="14">
        <f t="shared" si="23"/>
        <v>11084.396631722037</v>
      </c>
      <c r="CE229" s="102"/>
    </row>
    <row r="230" spans="1:83" x14ac:dyDescent="0.25">
      <c r="A230" s="14">
        <f t="shared" si="18"/>
        <v>10205.537429421436</v>
      </c>
      <c r="B230" s="14" t="s">
        <v>514</v>
      </c>
      <c r="C230" s="14">
        <v>-29.35</v>
      </c>
      <c r="D230" s="14">
        <v>-49.732999999999997</v>
      </c>
      <c r="E230" s="14">
        <v>6.2</v>
      </c>
      <c r="F230" s="14">
        <v>23.606000000000002</v>
      </c>
      <c r="G230" s="14">
        <v>24.036999999999999</v>
      </c>
      <c r="H230" s="14">
        <v>23.471</v>
      </c>
      <c r="I230" s="14">
        <v>21.257999999999999</v>
      </c>
      <c r="J230" s="14">
        <v>18.332000000000001</v>
      </c>
      <c r="K230" s="14">
        <v>15.153</v>
      </c>
      <c r="L230" s="14">
        <v>14.971</v>
      </c>
      <c r="M230" s="14">
        <v>15.629</v>
      </c>
      <c r="N230" s="14">
        <v>16.501999999999999</v>
      </c>
      <c r="O230" s="14">
        <v>18.808</v>
      </c>
      <c r="P230" s="14">
        <v>20.82</v>
      </c>
      <c r="Q230" s="14">
        <v>22.643999999999998</v>
      </c>
      <c r="R230" s="14">
        <v>87.924999999999997</v>
      </c>
      <c r="S230" s="14">
        <v>83.206999999999994</v>
      </c>
      <c r="T230" s="14">
        <v>101.569</v>
      </c>
      <c r="U230" s="14">
        <v>98.581000000000003</v>
      </c>
      <c r="V230" s="14">
        <v>96.885999999999996</v>
      </c>
      <c r="W230" s="14">
        <v>75.899000000000001</v>
      </c>
      <c r="X230" s="14">
        <v>75.867999999999995</v>
      </c>
      <c r="Y230" s="14">
        <v>93.631</v>
      </c>
      <c r="Z230" s="14">
        <v>84.83</v>
      </c>
      <c r="AA230" s="14">
        <v>81.715000000000003</v>
      </c>
      <c r="AB230" s="14">
        <v>86.114000000000004</v>
      </c>
      <c r="AC230" s="14">
        <v>84.322000000000003</v>
      </c>
      <c r="AD230" s="14">
        <v>103.267</v>
      </c>
      <c r="AE230" s="14">
        <v>86.555000000000007</v>
      </c>
      <c r="AF230" s="14">
        <v>87.643000000000001</v>
      </c>
      <c r="AG230" s="14">
        <v>64.451999999999998</v>
      </c>
      <c r="AH230" s="14">
        <v>52.372999999999998</v>
      </c>
      <c r="AI230" s="14">
        <v>41.061999999999998</v>
      </c>
      <c r="AJ230" s="14">
        <v>42.598999999999997</v>
      </c>
      <c r="AK230" s="14">
        <v>59.567999999999998</v>
      </c>
      <c r="AL230" s="14">
        <v>68.733999999999995</v>
      </c>
      <c r="AM230" s="14">
        <v>81.09</v>
      </c>
      <c r="AN230" s="14">
        <v>100.223</v>
      </c>
      <c r="AO230" s="14">
        <v>101.532</v>
      </c>
      <c r="AP230" s="14">
        <v>85.287000000000006</v>
      </c>
      <c r="AQ230" s="14">
        <v>69.691999999999993</v>
      </c>
      <c r="AR230" s="14">
        <v>65.155000000000001</v>
      </c>
      <c r="AS230" s="14">
        <v>48.076999999999998</v>
      </c>
      <c r="AT230" s="14">
        <v>40.033999999999999</v>
      </c>
      <c r="AU230" s="14">
        <v>32.018999999999998</v>
      </c>
      <c r="AV230" s="14">
        <v>33.473999999999997</v>
      </c>
      <c r="AW230" s="14">
        <v>45.767000000000003</v>
      </c>
      <c r="AX230" s="14">
        <v>54.228999999999999</v>
      </c>
      <c r="AY230" s="14">
        <v>65.992000000000004</v>
      </c>
      <c r="AZ230" s="14">
        <v>80.210999999999999</v>
      </c>
      <c r="BA230" s="14">
        <v>85.521000000000001</v>
      </c>
      <c r="BB230" s="14">
        <v>115.242</v>
      </c>
      <c r="BC230" s="14">
        <v>96.326999999999998</v>
      </c>
      <c r="BD230" s="14">
        <v>102.01300000000001</v>
      </c>
      <c r="BE230" s="14">
        <v>78.12</v>
      </c>
      <c r="BF230" s="14">
        <v>65.12</v>
      </c>
      <c r="BG230" s="14">
        <v>47.012999999999998</v>
      </c>
      <c r="BH230" s="14">
        <v>50.826000000000001</v>
      </c>
      <c r="BI230" s="14">
        <v>70.031999999999996</v>
      </c>
      <c r="BJ230" s="14">
        <v>77.945999999999998</v>
      </c>
      <c r="BK230" s="14">
        <v>90.902000000000001</v>
      </c>
      <c r="BL230" s="14">
        <v>108.18300000000001</v>
      </c>
      <c r="BM230" s="14">
        <v>113.82899999999999</v>
      </c>
      <c r="BN230" s="14">
        <v>187.696</v>
      </c>
      <c r="BO230" s="14">
        <v>154.17699999999999</v>
      </c>
      <c r="BP230" s="14">
        <v>159.928</v>
      </c>
      <c r="BQ230" s="14">
        <v>119.28700000000001</v>
      </c>
      <c r="BR230" s="14">
        <v>97.397000000000006</v>
      </c>
      <c r="BS230" s="14">
        <v>73.287000000000006</v>
      </c>
      <c r="BT230" s="14">
        <v>76.884</v>
      </c>
      <c r="BU230" s="14">
        <v>108.65300000000001</v>
      </c>
      <c r="BV230" s="14">
        <v>122.393</v>
      </c>
      <c r="BW230" s="14">
        <v>146.79499999999999</v>
      </c>
      <c r="BX230" s="14">
        <v>178.65</v>
      </c>
      <c r="BY230" s="121">
        <v>187.88300000000001</v>
      </c>
      <c r="BZ230" s="122" t="str">
        <f t="shared" si="19"/>
        <v>Torres</v>
      </c>
      <c r="CA230" s="14">
        <f t="shared" si="20"/>
        <v>-29.35</v>
      </c>
      <c r="CB230" s="14">
        <f t="shared" si="21"/>
        <v>-49.732999999999997</v>
      </c>
      <c r="CC230" s="14">
        <f t="shared" si="22"/>
        <v>1.6029538344035501</v>
      </c>
      <c r="CD230" s="14">
        <f t="shared" si="23"/>
        <v>10205.537429421436</v>
      </c>
      <c r="CE230" s="102"/>
    </row>
    <row r="231" spans="1:83" x14ac:dyDescent="0.25">
      <c r="A231" s="14">
        <f t="shared" si="18"/>
        <v>14387.174465847256</v>
      </c>
      <c r="B231" s="14" t="s">
        <v>515</v>
      </c>
      <c r="C231" s="14">
        <v>-29.266999999999999</v>
      </c>
      <c r="D231" s="14">
        <v>117.68300000000001</v>
      </c>
      <c r="E231" s="14">
        <v>340</v>
      </c>
      <c r="F231" s="14">
        <v>28.992000000000001</v>
      </c>
      <c r="G231" s="14">
        <v>28.565000000000001</v>
      </c>
      <c r="H231" s="14">
        <v>25.096</v>
      </c>
      <c r="I231" s="14">
        <v>21.36</v>
      </c>
      <c r="J231" s="14">
        <v>16.972999999999999</v>
      </c>
      <c r="K231" s="14">
        <v>12.749000000000001</v>
      </c>
      <c r="L231" s="14">
        <v>11.747999999999999</v>
      </c>
      <c r="M231" s="14">
        <v>12.726000000000001</v>
      </c>
      <c r="N231" s="14">
        <v>15.028</v>
      </c>
      <c r="O231" s="14">
        <v>19.46</v>
      </c>
      <c r="P231" s="14">
        <v>23.428999999999998</v>
      </c>
      <c r="Q231" s="14">
        <v>26.611000000000001</v>
      </c>
      <c r="R231" s="14">
        <v>90.572999999999993</v>
      </c>
      <c r="S231" s="14">
        <v>97.2</v>
      </c>
      <c r="T231" s="14">
        <v>130.01900000000001</v>
      </c>
      <c r="U231" s="14">
        <v>137.47</v>
      </c>
      <c r="V231" s="14">
        <v>138.98400000000001</v>
      </c>
      <c r="W231" s="14">
        <v>114.90300000000001</v>
      </c>
      <c r="X231" s="14">
        <v>125.24</v>
      </c>
      <c r="Y231" s="14">
        <v>131.55600000000001</v>
      </c>
      <c r="Z231" s="14">
        <v>130.07599999999999</v>
      </c>
      <c r="AA231" s="14">
        <v>117.20099999999999</v>
      </c>
      <c r="AB231" s="14">
        <v>91.802999999999997</v>
      </c>
      <c r="AC231" s="14">
        <v>84.606999999999999</v>
      </c>
      <c r="AD231" s="14">
        <v>130.88</v>
      </c>
      <c r="AE231" s="14">
        <v>110.973</v>
      </c>
      <c r="AF231" s="14">
        <v>101.73099999999999</v>
      </c>
      <c r="AG231" s="14">
        <v>74.457999999999998</v>
      </c>
      <c r="AH231" s="14">
        <v>58.061</v>
      </c>
      <c r="AI231" s="14">
        <v>45.628999999999998</v>
      </c>
      <c r="AJ231" s="14">
        <v>48.036000000000001</v>
      </c>
      <c r="AK231" s="14">
        <v>65.093000000000004</v>
      </c>
      <c r="AL231" s="14">
        <v>85.045000000000002</v>
      </c>
      <c r="AM231" s="14">
        <v>115.17700000000001</v>
      </c>
      <c r="AN231" s="14">
        <v>124.22499999999999</v>
      </c>
      <c r="AO231" s="14">
        <v>132.96600000000001</v>
      </c>
      <c r="AP231" s="14">
        <v>86.582999999999998</v>
      </c>
      <c r="AQ231" s="14">
        <v>63.084000000000003</v>
      </c>
      <c r="AR231" s="14">
        <v>56.069000000000003</v>
      </c>
      <c r="AS231" s="14">
        <v>42.634</v>
      </c>
      <c r="AT231" s="14">
        <v>34.463999999999999</v>
      </c>
      <c r="AU231" s="14">
        <v>30.85</v>
      </c>
      <c r="AV231" s="14">
        <v>33.607999999999997</v>
      </c>
      <c r="AW231" s="14">
        <v>40.904000000000003</v>
      </c>
      <c r="AX231" s="14">
        <v>51.216000000000001</v>
      </c>
      <c r="AY231" s="14">
        <v>66.569000000000003</v>
      </c>
      <c r="AZ231" s="14">
        <v>79.100999999999999</v>
      </c>
      <c r="BA231" s="14">
        <v>90.945999999999998</v>
      </c>
      <c r="BB231" s="14">
        <v>156.50399999999999</v>
      </c>
      <c r="BC231" s="14">
        <v>134.29499999999999</v>
      </c>
      <c r="BD231" s="14">
        <v>130.62899999999999</v>
      </c>
      <c r="BE231" s="14">
        <v>98.177000000000007</v>
      </c>
      <c r="BF231" s="14">
        <v>78.147000000000006</v>
      </c>
      <c r="BG231" s="14">
        <v>63.28</v>
      </c>
      <c r="BH231" s="14">
        <v>75.436999999999998</v>
      </c>
      <c r="BI231" s="14">
        <v>89.837999999999994</v>
      </c>
      <c r="BJ231" s="14">
        <v>113.746</v>
      </c>
      <c r="BK231" s="14">
        <v>140.66999999999999</v>
      </c>
      <c r="BL231" s="14">
        <v>150.07499999999999</v>
      </c>
      <c r="BM231" s="14">
        <v>156.85599999999999</v>
      </c>
      <c r="BN231" s="14">
        <v>263.32100000000003</v>
      </c>
      <c r="BO231" s="14">
        <v>221.65899999999999</v>
      </c>
      <c r="BP231" s="14">
        <v>206.18700000000001</v>
      </c>
      <c r="BQ231" s="14">
        <v>153.67699999999999</v>
      </c>
      <c r="BR231" s="14">
        <v>120.06699999999999</v>
      </c>
      <c r="BS231" s="14">
        <v>92.01</v>
      </c>
      <c r="BT231" s="14">
        <v>104.378</v>
      </c>
      <c r="BU231" s="14">
        <v>135.333</v>
      </c>
      <c r="BV231" s="14">
        <v>178.45699999999999</v>
      </c>
      <c r="BW231" s="14">
        <v>231.84399999999999</v>
      </c>
      <c r="BX231" s="14">
        <v>250.94</v>
      </c>
      <c r="BY231" s="121">
        <v>270.72800000000001</v>
      </c>
      <c r="BZ231" s="122" t="str">
        <f t="shared" si="19"/>
        <v>Paynes Find AP</v>
      </c>
      <c r="CA231" s="14">
        <f t="shared" si="20"/>
        <v>-29.266999999999999</v>
      </c>
      <c r="CB231" s="14">
        <f t="shared" si="21"/>
        <v>117.68300000000001</v>
      </c>
      <c r="CC231" s="14">
        <f t="shared" si="22"/>
        <v>2.2597513002869967</v>
      </c>
      <c r="CD231" s="14">
        <f t="shared" si="23"/>
        <v>14387.174465847256</v>
      </c>
      <c r="CE231" s="102"/>
    </row>
    <row r="232" spans="1:83" x14ac:dyDescent="0.25">
      <c r="A232" s="14">
        <f t="shared" si="18"/>
        <v>17522.657127116217</v>
      </c>
      <c r="B232" s="14" t="s">
        <v>516</v>
      </c>
      <c r="C232" s="14">
        <v>-29.25</v>
      </c>
      <c r="D232" s="14">
        <v>-177.93299999999999</v>
      </c>
      <c r="E232" s="14">
        <v>49.5</v>
      </c>
      <c r="F232" s="14">
        <v>22.007000000000001</v>
      </c>
      <c r="G232" s="14">
        <v>22.658999999999999</v>
      </c>
      <c r="H232" s="14">
        <v>22.209</v>
      </c>
      <c r="I232" s="14">
        <v>20.568000000000001</v>
      </c>
      <c r="J232" s="14">
        <v>19.175999999999998</v>
      </c>
      <c r="K232" s="14">
        <v>17.544</v>
      </c>
      <c r="L232" s="14">
        <v>16.251999999999999</v>
      </c>
      <c r="M232" s="14">
        <v>16.27</v>
      </c>
      <c r="N232" s="14">
        <v>16.623000000000001</v>
      </c>
      <c r="O232" s="14">
        <v>17.649000000000001</v>
      </c>
      <c r="P232" s="14">
        <v>18.817</v>
      </c>
      <c r="Q232" s="14">
        <v>20.59</v>
      </c>
      <c r="R232" s="14">
        <v>89.897000000000006</v>
      </c>
      <c r="S232" s="14">
        <v>84.516000000000005</v>
      </c>
      <c r="T232" s="14">
        <v>102.45099999999999</v>
      </c>
      <c r="U232" s="14">
        <v>106.285</v>
      </c>
      <c r="V232" s="14">
        <v>106.973</v>
      </c>
      <c r="W232" s="14">
        <v>92.841999999999999</v>
      </c>
      <c r="X232" s="14">
        <v>101.413</v>
      </c>
      <c r="Y232" s="14">
        <v>114.962</v>
      </c>
      <c r="Z232" s="14">
        <v>108.974</v>
      </c>
      <c r="AA232" s="14">
        <v>98.551000000000002</v>
      </c>
      <c r="AB232" s="14">
        <v>93.162000000000006</v>
      </c>
      <c r="AC232" s="14">
        <v>88.126000000000005</v>
      </c>
      <c r="AD232" s="14">
        <v>106.974</v>
      </c>
      <c r="AE232" s="14">
        <v>85.823999999999998</v>
      </c>
      <c r="AF232" s="14">
        <v>82.941000000000003</v>
      </c>
      <c r="AG232" s="14">
        <v>69.284000000000006</v>
      </c>
      <c r="AH232" s="14">
        <v>54.857999999999997</v>
      </c>
      <c r="AI232" s="14">
        <v>45.293999999999997</v>
      </c>
      <c r="AJ232" s="14">
        <v>49.103999999999999</v>
      </c>
      <c r="AK232" s="14">
        <v>63.895000000000003</v>
      </c>
      <c r="AL232" s="14">
        <v>77.463999999999999</v>
      </c>
      <c r="AM232" s="14">
        <v>89.644000000000005</v>
      </c>
      <c r="AN232" s="14">
        <v>106.658</v>
      </c>
      <c r="AO232" s="14">
        <v>105.654</v>
      </c>
      <c r="AP232" s="14">
        <v>86.096000000000004</v>
      </c>
      <c r="AQ232" s="14">
        <v>68.352000000000004</v>
      </c>
      <c r="AR232" s="14">
        <v>63.811</v>
      </c>
      <c r="AS232" s="14">
        <v>49.75</v>
      </c>
      <c r="AT232" s="14">
        <v>39.793999999999997</v>
      </c>
      <c r="AU232" s="14">
        <v>33.377000000000002</v>
      </c>
      <c r="AV232" s="14">
        <v>34.597000000000001</v>
      </c>
      <c r="AW232" s="14">
        <v>46.005000000000003</v>
      </c>
      <c r="AX232" s="14">
        <v>55.225000000000001</v>
      </c>
      <c r="AY232" s="14">
        <v>67.147999999999996</v>
      </c>
      <c r="AZ232" s="14">
        <v>84.102999999999994</v>
      </c>
      <c r="BA232" s="14">
        <v>89.406000000000006</v>
      </c>
      <c r="BB232" s="14">
        <v>126.855</v>
      </c>
      <c r="BC232" s="14">
        <v>107.211</v>
      </c>
      <c r="BD232" s="14">
        <v>108.54600000000001</v>
      </c>
      <c r="BE232" s="14">
        <v>84.8</v>
      </c>
      <c r="BF232" s="14">
        <v>69.290000000000006</v>
      </c>
      <c r="BG232" s="14">
        <v>55.026000000000003</v>
      </c>
      <c r="BH232" s="14">
        <v>59.945999999999998</v>
      </c>
      <c r="BI232" s="14">
        <v>81.036000000000001</v>
      </c>
      <c r="BJ232" s="14">
        <v>97.688000000000002</v>
      </c>
      <c r="BK232" s="14">
        <v>132.65199999999999</v>
      </c>
      <c r="BL232" s="14">
        <v>127.848</v>
      </c>
      <c r="BM232" s="14">
        <v>128.47999999999999</v>
      </c>
      <c r="BN232" s="14">
        <v>208.53399999999999</v>
      </c>
      <c r="BO232" s="14">
        <v>169.62200000000001</v>
      </c>
      <c r="BP232" s="14">
        <v>164.84700000000001</v>
      </c>
      <c r="BQ232" s="14">
        <v>129.119</v>
      </c>
      <c r="BR232" s="14">
        <v>103.72</v>
      </c>
      <c r="BS232" s="14">
        <v>82.49</v>
      </c>
      <c r="BT232" s="14">
        <v>91.843000000000004</v>
      </c>
      <c r="BU232" s="14">
        <v>124.76300000000001</v>
      </c>
      <c r="BV232" s="14">
        <v>151.53899999999999</v>
      </c>
      <c r="BW232" s="14">
        <v>185.26</v>
      </c>
      <c r="BX232" s="14">
        <v>205.62</v>
      </c>
      <c r="BY232" s="121">
        <v>208.86699999999999</v>
      </c>
      <c r="BZ232" s="122" t="str">
        <f t="shared" si="19"/>
        <v>Raoul Island Bells Flat AF</v>
      </c>
      <c r="CA232" s="14">
        <f t="shared" si="20"/>
        <v>-29.25</v>
      </c>
      <c r="CB232" s="14">
        <f t="shared" si="21"/>
        <v>-177.93299999999999</v>
      </c>
      <c r="CC232" s="14">
        <f t="shared" si="22"/>
        <v>2.7522323665067359</v>
      </c>
      <c r="CD232" s="14">
        <f t="shared" si="23"/>
        <v>17522.657127116217</v>
      </c>
      <c r="CE232" s="102"/>
    </row>
    <row r="233" spans="1:83" x14ac:dyDescent="0.25">
      <c r="A233" s="14">
        <f t="shared" si="18"/>
        <v>9123.3016233840299</v>
      </c>
      <c r="B233" s="14" t="s">
        <v>517</v>
      </c>
      <c r="C233" s="14">
        <v>-29.233000000000001</v>
      </c>
      <c r="D233" s="14">
        <v>16.867000000000001</v>
      </c>
      <c r="E233" s="14">
        <v>10</v>
      </c>
      <c r="F233" s="14">
        <v>16.399000000000001</v>
      </c>
      <c r="G233" s="14">
        <v>16.298999999999999</v>
      </c>
      <c r="H233" s="14">
        <v>15.41</v>
      </c>
      <c r="I233" s="14">
        <v>14.893000000000001</v>
      </c>
      <c r="J233" s="14">
        <v>13.69</v>
      </c>
      <c r="K233" s="14">
        <v>12.499000000000001</v>
      </c>
      <c r="L233" s="14">
        <v>12.382999999999999</v>
      </c>
      <c r="M233" s="14">
        <v>12.567</v>
      </c>
      <c r="N233" s="14">
        <v>13.179</v>
      </c>
      <c r="O233" s="14">
        <v>14.478999999999999</v>
      </c>
      <c r="P233" s="14">
        <v>15.132</v>
      </c>
      <c r="Q233" s="14">
        <v>16.347000000000001</v>
      </c>
      <c r="R233" s="14">
        <v>93.409000000000006</v>
      </c>
      <c r="S233" s="14">
        <v>89.203000000000003</v>
      </c>
      <c r="T233" s="14">
        <v>97.555000000000007</v>
      </c>
      <c r="U233" s="14">
        <v>96.471000000000004</v>
      </c>
      <c r="V233" s="14">
        <v>85.504000000000005</v>
      </c>
      <c r="W233" s="14">
        <v>88.994</v>
      </c>
      <c r="X233" s="14">
        <v>92.873000000000005</v>
      </c>
      <c r="Y233" s="14">
        <v>97.757999999999996</v>
      </c>
      <c r="Z233" s="14">
        <v>97.718999999999994</v>
      </c>
      <c r="AA233" s="14">
        <v>100.518</v>
      </c>
      <c r="AB233" s="14">
        <v>93.792000000000002</v>
      </c>
      <c r="AC233" s="14">
        <v>95.29</v>
      </c>
      <c r="AD233" s="14">
        <v>101.58</v>
      </c>
      <c r="AE233" s="14">
        <v>85.563999999999993</v>
      </c>
      <c r="AF233" s="14">
        <v>79.337000000000003</v>
      </c>
      <c r="AG233" s="14">
        <v>62.529000000000003</v>
      </c>
      <c r="AH233" s="14">
        <v>46.569000000000003</v>
      </c>
      <c r="AI233" s="14">
        <v>40.634999999999998</v>
      </c>
      <c r="AJ233" s="14">
        <v>45.841999999999999</v>
      </c>
      <c r="AK233" s="14">
        <v>59.011000000000003</v>
      </c>
      <c r="AL233" s="14">
        <v>70.819000000000003</v>
      </c>
      <c r="AM233" s="14">
        <v>96.605999999999995</v>
      </c>
      <c r="AN233" s="14">
        <v>102.31699999999999</v>
      </c>
      <c r="AO233" s="14">
        <v>109.279</v>
      </c>
      <c r="AP233" s="14">
        <v>89.206999999999994</v>
      </c>
      <c r="AQ233" s="14">
        <v>72.546000000000006</v>
      </c>
      <c r="AR233" s="14">
        <v>66.710999999999999</v>
      </c>
      <c r="AS233" s="14">
        <v>49.765000000000001</v>
      </c>
      <c r="AT233" s="14">
        <v>37.201999999999998</v>
      </c>
      <c r="AU233" s="14">
        <v>29.745999999999999</v>
      </c>
      <c r="AV233" s="14">
        <v>34.758000000000003</v>
      </c>
      <c r="AW233" s="14">
        <v>45.417999999999999</v>
      </c>
      <c r="AX233" s="14">
        <v>56.787999999999997</v>
      </c>
      <c r="AY233" s="14">
        <v>73.244</v>
      </c>
      <c r="AZ233" s="14">
        <v>85.350999999999999</v>
      </c>
      <c r="BA233" s="14">
        <v>95.183999999999997</v>
      </c>
      <c r="BB233" s="14">
        <v>116.90900000000001</v>
      </c>
      <c r="BC233" s="14">
        <v>98.715999999999994</v>
      </c>
      <c r="BD233" s="14">
        <v>95.766000000000005</v>
      </c>
      <c r="BE233" s="14">
        <v>77.646000000000001</v>
      </c>
      <c r="BF233" s="14">
        <v>56.640999999999998</v>
      </c>
      <c r="BG233" s="14">
        <v>50.905000000000001</v>
      </c>
      <c r="BH233" s="14">
        <v>57.009</v>
      </c>
      <c r="BI233" s="14">
        <v>72.531000000000006</v>
      </c>
      <c r="BJ233" s="14">
        <v>88.31</v>
      </c>
      <c r="BK233" s="14">
        <v>112.167</v>
      </c>
      <c r="BL233" s="14">
        <v>122.748</v>
      </c>
      <c r="BM233" s="14">
        <v>125.953</v>
      </c>
      <c r="BN233" s="14">
        <v>190.17699999999999</v>
      </c>
      <c r="BO233" s="14">
        <v>163.90199999999999</v>
      </c>
      <c r="BP233" s="14">
        <v>154.19399999999999</v>
      </c>
      <c r="BQ233" s="14">
        <v>121.209</v>
      </c>
      <c r="BR233" s="14">
        <v>88.188999999999993</v>
      </c>
      <c r="BS233" s="14">
        <v>78.418999999999997</v>
      </c>
      <c r="BT233" s="14">
        <v>88.533000000000001</v>
      </c>
      <c r="BU233" s="14">
        <v>113.517</v>
      </c>
      <c r="BV233" s="14">
        <v>139.94</v>
      </c>
      <c r="BW233" s="14">
        <v>179.143</v>
      </c>
      <c r="BX233" s="14">
        <v>196.595</v>
      </c>
      <c r="BY233" s="121">
        <v>207.179</v>
      </c>
      <c r="BZ233" s="122" t="str">
        <f t="shared" si="19"/>
        <v>Port Nolloth</v>
      </c>
      <c r="CA233" s="14">
        <f t="shared" si="20"/>
        <v>-29.233000000000001</v>
      </c>
      <c r="CB233" s="14">
        <f t="shared" si="21"/>
        <v>16.867000000000001</v>
      </c>
      <c r="CC233" s="14">
        <f t="shared" si="22"/>
        <v>1.4329702302069385</v>
      </c>
      <c r="CD233" s="14">
        <f t="shared" si="23"/>
        <v>9123.3016233840299</v>
      </c>
      <c r="CE233" s="102"/>
    </row>
    <row r="234" spans="1:83" x14ac:dyDescent="0.25">
      <c r="A234" s="14">
        <f t="shared" si="18"/>
        <v>14266.718419794564</v>
      </c>
      <c r="B234" s="14" t="s">
        <v>518</v>
      </c>
      <c r="C234" s="14">
        <v>-29.2</v>
      </c>
      <c r="D234" s="14">
        <v>116.017</v>
      </c>
      <c r="E234" s="14">
        <v>272</v>
      </c>
      <c r="F234" s="14">
        <v>27.734000000000002</v>
      </c>
      <c r="G234" s="14">
        <v>28.138999999999999</v>
      </c>
      <c r="H234" s="14">
        <v>25.923999999999999</v>
      </c>
      <c r="I234" s="14">
        <v>21.782</v>
      </c>
      <c r="J234" s="14">
        <v>16.265999999999998</v>
      </c>
      <c r="K234" s="14">
        <v>13.395</v>
      </c>
      <c r="L234" s="14">
        <v>12.084</v>
      </c>
      <c r="M234" s="14">
        <v>12.552</v>
      </c>
      <c r="N234" s="14">
        <v>14.54</v>
      </c>
      <c r="O234" s="14">
        <v>19.559000000000001</v>
      </c>
      <c r="P234" s="14">
        <v>22.555</v>
      </c>
      <c r="Q234" s="14">
        <v>25.922000000000001</v>
      </c>
      <c r="R234" s="14">
        <v>87.977999999999994</v>
      </c>
      <c r="S234" s="14">
        <v>95.653999999999996</v>
      </c>
      <c r="T234" s="14">
        <v>131.392</v>
      </c>
      <c r="U234" s="14">
        <v>140.15199999999999</v>
      </c>
      <c r="V234" s="14">
        <v>134.602</v>
      </c>
      <c r="W234" s="14">
        <v>114.791</v>
      </c>
      <c r="X234" s="14">
        <v>118.949</v>
      </c>
      <c r="Y234" s="14">
        <v>123.196</v>
      </c>
      <c r="Z234" s="14">
        <v>127.039</v>
      </c>
      <c r="AA234" s="14">
        <v>115.124</v>
      </c>
      <c r="AB234" s="14">
        <v>91.400999999999996</v>
      </c>
      <c r="AC234" s="14">
        <v>85.563999999999993</v>
      </c>
      <c r="AD234" s="14">
        <v>124.42400000000001</v>
      </c>
      <c r="AE234" s="14">
        <v>105.953</v>
      </c>
      <c r="AF234" s="14">
        <v>103.512</v>
      </c>
      <c r="AG234" s="14">
        <v>72.576999999999998</v>
      </c>
      <c r="AH234" s="14">
        <v>53.356999999999999</v>
      </c>
      <c r="AI234" s="14">
        <v>40.848999999999997</v>
      </c>
      <c r="AJ234" s="14">
        <v>41.545999999999999</v>
      </c>
      <c r="AK234" s="14">
        <v>60.332999999999998</v>
      </c>
      <c r="AL234" s="14">
        <v>78.716999999999999</v>
      </c>
      <c r="AM234" s="14">
        <v>105.36499999999999</v>
      </c>
      <c r="AN234" s="14">
        <v>119.096</v>
      </c>
      <c r="AO234" s="14">
        <v>131.51499999999999</v>
      </c>
      <c r="AP234" s="14">
        <v>84.468999999999994</v>
      </c>
      <c r="AQ234" s="14">
        <v>61.845999999999997</v>
      </c>
      <c r="AR234" s="14">
        <v>57.069000000000003</v>
      </c>
      <c r="AS234" s="14">
        <v>42.366999999999997</v>
      </c>
      <c r="AT234" s="14">
        <v>34.802</v>
      </c>
      <c r="AU234" s="14">
        <v>29.645</v>
      </c>
      <c r="AV234" s="14">
        <v>31.286999999999999</v>
      </c>
      <c r="AW234" s="14">
        <v>40.927</v>
      </c>
      <c r="AX234" s="14">
        <v>50.018000000000001</v>
      </c>
      <c r="AY234" s="14">
        <v>65.337000000000003</v>
      </c>
      <c r="AZ234" s="14">
        <v>77.501000000000005</v>
      </c>
      <c r="BA234" s="14">
        <v>92.144999999999996</v>
      </c>
      <c r="BB234" s="14">
        <v>158.95400000000001</v>
      </c>
      <c r="BC234" s="14">
        <v>135.946</v>
      </c>
      <c r="BD234" s="14">
        <v>133.142</v>
      </c>
      <c r="BE234" s="14">
        <v>103.702</v>
      </c>
      <c r="BF234" s="14">
        <v>81.828999999999994</v>
      </c>
      <c r="BG234" s="14">
        <v>66.986000000000004</v>
      </c>
      <c r="BH234" s="14">
        <v>71.739000000000004</v>
      </c>
      <c r="BI234" s="14">
        <v>87.436000000000007</v>
      </c>
      <c r="BJ234" s="14">
        <v>116.36499999999999</v>
      </c>
      <c r="BK234" s="14">
        <v>141.56700000000001</v>
      </c>
      <c r="BL234" s="14">
        <v>150.98400000000001</v>
      </c>
      <c r="BM234" s="14">
        <v>162.572</v>
      </c>
      <c r="BN234" s="14">
        <v>260.23</v>
      </c>
      <c r="BO234" s="14">
        <v>220.29400000000001</v>
      </c>
      <c r="BP234" s="14">
        <v>208.62899999999999</v>
      </c>
      <c r="BQ234" s="14">
        <v>154.83500000000001</v>
      </c>
      <c r="BR234" s="14">
        <v>116.685</v>
      </c>
      <c r="BS234" s="14">
        <v>90.861000000000004</v>
      </c>
      <c r="BT234" s="14">
        <v>99.06</v>
      </c>
      <c r="BU234" s="14">
        <v>127.07599999999999</v>
      </c>
      <c r="BV234" s="14">
        <v>174.63900000000001</v>
      </c>
      <c r="BW234" s="14">
        <v>226.14699999999999</v>
      </c>
      <c r="BX234" s="14">
        <v>251.25700000000001</v>
      </c>
      <c r="BY234" s="121">
        <v>274.06400000000002</v>
      </c>
      <c r="BZ234" s="122" t="str">
        <f t="shared" si="19"/>
        <v>Morawa AP</v>
      </c>
      <c r="CA234" s="14">
        <f t="shared" si="20"/>
        <v>-29.2</v>
      </c>
      <c r="CB234" s="14">
        <f t="shared" si="21"/>
        <v>116.017</v>
      </c>
      <c r="CC234" s="14">
        <f t="shared" si="22"/>
        <v>2.2408316223932476</v>
      </c>
      <c r="CD234" s="14">
        <f t="shared" si="23"/>
        <v>14266.718419794564</v>
      </c>
      <c r="CE234" s="102"/>
    </row>
    <row r="235" spans="1:83" x14ac:dyDescent="0.25">
      <c r="A235" s="14">
        <f t="shared" si="18"/>
        <v>10680.606735034773</v>
      </c>
      <c r="B235" s="14" t="s">
        <v>519</v>
      </c>
      <c r="C235" s="14">
        <v>-29.183</v>
      </c>
      <c r="D235" s="14">
        <v>-59.7</v>
      </c>
      <c r="E235" s="14">
        <v>48</v>
      </c>
      <c r="F235" s="14">
        <v>26.277999999999999</v>
      </c>
      <c r="G235" s="14">
        <v>25.186</v>
      </c>
      <c r="H235" s="14">
        <v>23.547999999999998</v>
      </c>
      <c r="I235" s="14">
        <v>20.106999999999999</v>
      </c>
      <c r="J235" s="14">
        <v>16.972999999999999</v>
      </c>
      <c r="K235" s="14">
        <v>14.593</v>
      </c>
      <c r="L235" s="14">
        <v>14.324999999999999</v>
      </c>
      <c r="M235" s="14">
        <v>15.298999999999999</v>
      </c>
      <c r="N235" s="14">
        <v>16.952000000000002</v>
      </c>
      <c r="O235" s="14">
        <v>20.306999999999999</v>
      </c>
      <c r="P235" s="14">
        <v>22.622</v>
      </c>
      <c r="Q235" s="14">
        <v>24.686</v>
      </c>
      <c r="R235" s="14">
        <v>85.203000000000003</v>
      </c>
      <c r="S235" s="14">
        <v>83.664000000000001</v>
      </c>
      <c r="T235" s="14">
        <v>106.577</v>
      </c>
      <c r="U235" s="14">
        <v>103.236</v>
      </c>
      <c r="V235" s="14">
        <v>101.39100000000001</v>
      </c>
      <c r="W235" s="14">
        <v>92.902000000000001</v>
      </c>
      <c r="X235" s="14">
        <v>111.982</v>
      </c>
      <c r="Y235" s="14">
        <v>124.872</v>
      </c>
      <c r="Z235" s="14">
        <v>108.148</v>
      </c>
      <c r="AA235" s="14">
        <v>98.421999999999997</v>
      </c>
      <c r="AB235" s="14">
        <v>83.905000000000001</v>
      </c>
      <c r="AC235" s="14">
        <v>79.176000000000002</v>
      </c>
      <c r="AD235" s="14">
        <v>113.82</v>
      </c>
      <c r="AE235" s="14">
        <v>85.89</v>
      </c>
      <c r="AF235" s="14">
        <v>86.149000000000001</v>
      </c>
      <c r="AG235" s="14">
        <v>63.149000000000001</v>
      </c>
      <c r="AH235" s="14">
        <v>46.484000000000002</v>
      </c>
      <c r="AI235" s="14">
        <v>39.639000000000003</v>
      </c>
      <c r="AJ235" s="14">
        <v>47.15</v>
      </c>
      <c r="AK235" s="14">
        <v>64.798000000000002</v>
      </c>
      <c r="AL235" s="14">
        <v>72.197000000000003</v>
      </c>
      <c r="AM235" s="14">
        <v>92.581999999999994</v>
      </c>
      <c r="AN235" s="14">
        <v>102.488</v>
      </c>
      <c r="AO235" s="14">
        <v>107.286</v>
      </c>
      <c r="AP235" s="14">
        <v>82.331999999999994</v>
      </c>
      <c r="AQ235" s="14">
        <v>61.496000000000002</v>
      </c>
      <c r="AR235" s="14">
        <v>56.530999999999999</v>
      </c>
      <c r="AS235" s="14">
        <v>44.220999999999997</v>
      </c>
      <c r="AT235" s="14">
        <v>34.771000000000001</v>
      </c>
      <c r="AU235" s="14">
        <v>30.922000000000001</v>
      </c>
      <c r="AV235" s="14">
        <v>31.591999999999999</v>
      </c>
      <c r="AW235" s="14">
        <v>41.158000000000001</v>
      </c>
      <c r="AX235" s="14">
        <v>49.209000000000003</v>
      </c>
      <c r="AY235" s="14">
        <v>64.289000000000001</v>
      </c>
      <c r="AZ235" s="14">
        <v>74.328000000000003</v>
      </c>
      <c r="BA235" s="14">
        <v>83.376999999999995</v>
      </c>
      <c r="BB235" s="14">
        <v>140.12899999999999</v>
      </c>
      <c r="BC235" s="14">
        <v>115.565</v>
      </c>
      <c r="BD235" s="14">
        <v>106.672</v>
      </c>
      <c r="BE235" s="14">
        <v>79.701999999999998</v>
      </c>
      <c r="BF235" s="14">
        <v>66.659000000000006</v>
      </c>
      <c r="BG235" s="14">
        <v>55.749000000000002</v>
      </c>
      <c r="BH235" s="14">
        <v>62.895000000000003</v>
      </c>
      <c r="BI235" s="14">
        <v>85.081999999999994</v>
      </c>
      <c r="BJ235" s="14">
        <v>102.134</v>
      </c>
      <c r="BK235" s="14">
        <v>122.45099999999999</v>
      </c>
      <c r="BL235" s="14">
        <v>131.34</v>
      </c>
      <c r="BM235" s="14">
        <v>135.63800000000001</v>
      </c>
      <c r="BN235" s="14">
        <v>228.38200000000001</v>
      </c>
      <c r="BO235" s="14">
        <v>178.75</v>
      </c>
      <c r="BP235" s="14">
        <v>169.375</v>
      </c>
      <c r="BQ235" s="14">
        <v>122.65</v>
      </c>
      <c r="BR235" s="14">
        <v>95.433000000000007</v>
      </c>
      <c r="BS235" s="14">
        <v>80.781000000000006</v>
      </c>
      <c r="BT235" s="14">
        <v>95.320999999999998</v>
      </c>
      <c r="BU235" s="14">
        <v>129.90700000000001</v>
      </c>
      <c r="BV235" s="14">
        <v>153.21199999999999</v>
      </c>
      <c r="BW235" s="14">
        <v>190.15899999999999</v>
      </c>
      <c r="BX235" s="14">
        <v>209.28800000000001</v>
      </c>
      <c r="BY235" s="121">
        <v>223.51900000000001</v>
      </c>
      <c r="BZ235" s="122" t="str">
        <f t="shared" si="19"/>
        <v>Reconquista Jurkic AP</v>
      </c>
      <c r="CA235" s="14">
        <f t="shared" si="20"/>
        <v>-29.183</v>
      </c>
      <c r="CB235" s="14">
        <f t="shared" si="21"/>
        <v>-59.7</v>
      </c>
      <c r="CC235" s="14">
        <f t="shared" si="22"/>
        <v>1.6775715770071848</v>
      </c>
      <c r="CD235" s="14">
        <f t="shared" si="23"/>
        <v>10680.606735034773</v>
      </c>
      <c r="CE235" s="102"/>
    </row>
    <row r="236" spans="1:83" x14ac:dyDescent="0.25">
      <c r="A236" s="14">
        <f t="shared" si="18"/>
        <v>9160.3613618370582</v>
      </c>
      <c r="B236" s="14" t="s">
        <v>520</v>
      </c>
      <c r="C236" s="14">
        <v>-29.132999999999999</v>
      </c>
      <c r="D236" s="14">
        <v>19.382999999999999</v>
      </c>
      <c r="E236" s="14">
        <v>990</v>
      </c>
      <c r="F236" s="14">
        <v>23.402000000000001</v>
      </c>
      <c r="G236" s="14">
        <v>23.693999999999999</v>
      </c>
      <c r="H236" s="14">
        <v>20.797999999999998</v>
      </c>
      <c r="I236" s="14">
        <v>17.952000000000002</v>
      </c>
      <c r="J236" s="14">
        <v>13.048999999999999</v>
      </c>
      <c r="K236" s="14">
        <v>9.2260000000000009</v>
      </c>
      <c r="L236" s="14">
        <v>9.7420000000000009</v>
      </c>
      <c r="M236" s="14">
        <v>11.016999999999999</v>
      </c>
      <c r="N236" s="14">
        <v>13.484999999999999</v>
      </c>
      <c r="O236" s="14">
        <v>18.009</v>
      </c>
      <c r="P236" s="14">
        <v>21.384</v>
      </c>
      <c r="Q236" s="14">
        <v>23.908000000000001</v>
      </c>
      <c r="R236" s="14">
        <v>88.391999999999996</v>
      </c>
      <c r="S236" s="14">
        <v>96.537999999999997</v>
      </c>
      <c r="T236" s="14">
        <v>134.82400000000001</v>
      </c>
      <c r="U236" s="14">
        <v>143.16999999999999</v>
      </c>
      <c r="V236" s="14">
        <v>154.85</v>
      </c>
      <c r="W236" s="14">
        <v>138.71799999999999</v>
      </c>
      <c r="X236" s="14">
        <v>146.08099999999999</v>
      </c>
      <c r="Y236" s="14">
        <v>148.08600000000001</v>
      </c>
      <c r="Z236" s="14">
        <v>135.00200000000001</v>
      </c>
      <c r="AA236" s="14">
        <v>116.619</v>
      </c>
      <c r="AB236" s="14">
        <v>91.998000000000005</v>
      </c>
      <c r="AC236" s="14">
        <v>85.896000000000001</v>
      </c>
      <c r="AD236" s="14">
        <v>132.05799999999999</v>
      </c>
      <c r="AE236" s="14">
        <v>111.714</v>
      </c>
      <c r="AF236" s="14">
        <v>107.551</v>
      </c>
      <c r="AG236" s="14">
        <v>79.695999999999998</v>
      </c>
      <c r="AH236" s="14">
        <v>65.286000000000001</v>
      </c>
      <c r="AI236" s="14">
        <v>52.167000000000002</v>
      </c>
      <c r="AJ236" s="14">
        <v>57.996000000000002</v>
      </c>
      <c r="AK236" s="14">
        <v>74.891999999999996</v>
      </c>
      <c r="AL236" s="14">
        <v>93.834000000000003</v>
      </c>
      <c r="AM236" s="14">
        <v>118.13</v>
      </c>
      <c r="AN236" s="14">
        <v>126.136</v>
      </c>
      <c r="AO236" s="14">
        <v>136.21799999999999</v>
      </c>
      <c r="AP236" s="14">
        <v>85.328000000000003</v>
      </c>
      <c r="AQ236" s="14">
        <v>62.914999999999999</v>
      </c>
      <c r="AR236" s="14">
        <v>56.432000000000002</v>
      </c>
      <c r="AS236" s="14">
        <v>42.465000000000003</v>
      </c>
      <c r="AT236" s="14">
        <v>34.573999999999998</v>
      </c>
      <c r="AU236" s="14">
        <v>28.959</v>
      </c>
      <c r="AV236" s="14">
        <v>31.753</v>
      </c>
      <c r="AW236" s="14">
        <v>40.625999999999998</v>
      </c>
      <c r="AX236" s="14">
        <v>50.765999999999998</v>
      </c>
      <c r="AY236" s="14">
        <v>64.856999999999999</v>
      </c>
      <c r="AZ236" s="14">
        <v>80.37</v>
      </c>
      <c r="BA236" s="14">
        <v>93.465999999999994</v>
      </c>
      <c r="BB236" s="14">
        <v>159.131</v>
      </c>
      <c r="BC236" s="14">
        <v>135.07599999999999</v>
      </c>
      <c r="BD236" s="14">
        <v>133.07499999999999</v>
      </c>
      <c r="BE236" s="14">
        <v>102.374</v>
      </c>
      <c r="BF236" s="14">
        <v>85.59</v>
      </c>
      <c r="BG236" s="14">
        <v>68.787999999999997</v>
      </c>
      <c r="BH236" s="14">
        <v>75.760000000000005</v>
      </c>
      <c r="BI236" s="14">
        <v>94.94</v>
      </c>
      <c r="BJ236" s="14">
        <v>117.98399999999999</v>
      </c>
      <c r="BK236" s="14">
        <v>143.715</v>
      </c>
      <c r="BL236" s="14">
        <v>152.36799999999999</v>
      </c>
      <c r="BM236" s="14">
        <v>161.94300000000001</v>
      </c>
      <c r="BN236" s="14">
        <v>266.65300000000002</v>
      </c>
      <c r="BO236" s="14">
        <v>222.392</v>
      </c>
      <c r="BP236" s="14">
        <v>212.417</v>
      </c>
      <c r="BQ236" s="14">
        <v>157.86699999999999</v>
      </c>
      <c r="BR236" s="14">
        <v>129.00299999999999</v>
      </c>
      <c r="BS236" s="14">
        <v>103.27200000000001</v>
      </c>
      <c r="BT236" s="14">
        <v>115.24</v>
      </c>
      <c r="BU236" s="14">
        <v>147.58000000000001</v>
      </c>
      <c r="BV236" s="14">
        <v>186.12200000000001</v>
      </c>
      <c r="BW236" s="14">
        <v>235.136</v>
      </c>
      <c r="BX236" s="14">
        <v>252.71899999999999</v>
      </c>
      <c r="BY236" s="121">
        <v>274.678</v>
      </c>
      <c r="BZ236" s="122" t="str">
        <f t="shared" si="19"/>
        <v>Pofadder</v>
      </c>
      <c r="CA236" s="14">
        <f t="shared" si="20"/>
        <v>-29.132999999999999</v>
      </c>
      <c r="CB236" s="14">
        <f t="shared" si="21"/>
        <v>19.382999999999999</v>
      </c>
      <c r="CC236" s="14">
        <f t="shared" si="22"/>
        <v>1.4387910946411833</v>
      </c>
      <c r="CD236" s="14">
        <f t="shared" si="23"/>
        <v>9160.3613618370582</v>
      </c>
      <c r="CE236" s="102"/>
    </row>
    <row r="237" spans="1:83" x14ac:dyDescent="0.25">
      <c r="A237" s="14">
        <f t="shared" si="18"/>
        <v>9319.4771342280055</v>
      </c>
      <c r="B237" s="14" t="s">
        <v>521</v>
      </c>
      <c r="C237" s="14">
        <v>-29.117000000000001</v>
      </c>
      <c r="D237" s="14">
        <v>26.183</v>
      </c>
      <c r="E237" s="14">
        <v>1406</v>
      </c>
      <c r="F237" s="14">
        <v>23.55</v>
      </c>
      <c r="G237" s="14">
        <v>22.363</v>
      </c>
      <c r="H237" s="14">
        <v>19.414000000000001</v>
      </c>
      <c r="I237" s="14">
        <v>16.582000000000001</v>
      </c>
      <c r="J237" s="14">
        <v>12.377000000000001</v>
      </c>
      <c r="K237" s="14">
        <v>8.9570000000000007</v>
      </c>
      <c r="L237" s="14">
        <v>8.9629999999999992</v>
      </c>
      <c r="M237" s="14">
        <v>12.305</v>
      </c>
      <c r="N237" s="14">
        <v>16.533000000000001</v>
      </c>
      <c r="O237" s="14">
        <v>18.587</v>
      </c>
      <c r="P237" s="14">
        <v>21.478000000000002</v>
      </c>
      <c r="Q237" s="14">
        <v>25.024999999999999</v>
      </c>
      <c r="R237" s="14">
        <v>89.748000000000005</v>
      </c>
      <c r="S237" s="14">
        <v>95.951999999999998</v>
      </c>
      <c r="T237" s="14">
        <v>127.467</v>
      </c>
      <c r="U237" s="14">
        <v>136.06899999999999</v>
      </c>
      <c r="V237" s="14">
        <v>138.63</v>
      </c>
      <c r="W237" s="14">
        <v>139.38900000000001</v>
      </c>
      <c r="X237" s="14">
        <v>143.495</v>
      </c>
      <c r="Y237" s="14">
        <v>152.511</v>
      </c>
      <c r="Z237" s="14">
        <v>137.98099999999999</v>
      </c>
      <c r="AA237" s="14">
        <v>117.626</v>
      </c>
      <c r="AB237" s="14">
        <v>92.497</v>
      </c>
      <c r="AC237" s="14">
        <v>85.506</v>
      </c>
      <c r="AD237" s="14">
        <v>129.179</v>
      </c>
      <c r="AE237" s="14">
        <v>100.331</v>
      </c>
      <c r="AF237" s="14">
        <v>95.269000000000005</v>
      </c>
      <c r="AG237" s="14">
        <v>71.353999999999999</v>
      </c>
      <c r="AH237" s="14">
        <v>53.47</v>
      </c>
      <c r="AI237" s="14">
        <v>46.597000000000001</v>
      </c>
      <c r="AJ237" s="14">
        <v>53.176000000000002</v>
      </c>
      <c r="AK237" s="14">
        <v>75.561999999999998</v>
      </c>
      <c r="AL237" s="14">
        <v>95.99</v>
      </c>
      <c r="AM237" s="14">
        <v>116.084</v>
      </c>
      <c r="AN237" s="14">
        <v>126.77500000000001</v>
      </c>
      <c r="AO237" s="14">
        <v>132.285</v>
      </c>
      <c r="AP237" s="14">
        <v>86.936999999999998</v>
      </c>
      <c r="AQ237" s="14">
        <v>63.874000000000002</v>
      </c>
      <c r="AR237" s="14">
        <v>57.594000000000001</v>
      </c>
      <c r="AS237" s="14">
        <v>44.985999999999997</v>
      </c>
      <c r="AT237" s="14">
        <v>35.401000000000003</v>
      </c>
      <c r="AU237" s="14">
        <v>29.050999999999998</v>
      </c>
      <c r="AV237" s="14">
        <v>32.581000000000003</v>
      </c>
      <c r="AW237" s="14">
        <v>41.521999999999998</v>
      </c>
      <c r="AX237" s="14">
        <v>52.048000000000002</v>
      </c>
      <c r="AY237" s="14">
        <v>67.061999999999998</v>
      </c>
      <c r="AZ237" s="14">
        <v>79.616</v>
      </c>
      <c r="BA237" s="14">
        <v>92.364000000000004</v>
      </c>
      <c r="BB237" s="14">
        <v>159.08099999999999</v>
      </c>
      <c r="BC237" s="14">
        <v>135.35499999999999</v>
      </c>
      <c r="BD237" s="14">
        <v>132.33799999999999</v>
      </c>
      <c r="BE237" s="14">
        <v>102.65</v>
      </c>
      <c r="BF237" s="14">
        <v>84.748999999999995</v>
      </c>
      <c r="BG237" s="14">
        <v>72.563999999999993</v>
      </c>
      <c r="BH237" s="14">
        <v>79.224000000000004</v>
      </c>
      <c r="BI237" s="14">
        <v>98.516999999999996</v>
      </c>
      <c r="BJ237" s="14">
        <v>118.986</v>
      </c>
      <c r="BK237" s="14">
        <v>143.78100000000001</v>
      </c>
      <c r="BL237" s="14">
        <v>152.768</v>
      </c>
      <c r="BM237" s="14">
        <v>161.36799999999999</v>
      </c>
      <c r="BN237" s="14">
        <v>264.13</v>
      </c>
      <c r="BO237" s="14">
        <v>215.226</v>
      </c>
      <c r="BP237" s="14">
        <v>201.59399999999999</v>
      </c>
      <c r="BQ237" s="14">
        <v>152.46299999999999</v>
      </c>
      <c r="BR237" s="14">
        <v>120.03</v>
      </c>
      <c r="BS237" s="14">
        <v>104.035</v>
      </c>
      <c r="BT237" s="14">
        <v>114.614</v>
      </c>
      <c r="BU237" s="14">
        <v>151.74100000000001</v>
      </c>
      <c r="BV237" s="14">
        <v>189.75899999999999</v>
      </c>
      <c r="BW237" s="14">
        <v>234.54400000000001</v>
      </c>
      <c r="BX237" s="14">
        <v>257</v>
      </c>
      <c r="BY237" s="121">
        <v>273.08999999999997</v>
      </c>
      <c r="BZ237" s="122" t="str">
        <f t="shared" si="19"/>
        <v>Bloemfontein City</v>
      </c>
      <c r="CA237" s="14">
        <f t="shared" si="20"/>
        <v>-29.117000000000001</v>
      </c>
      <c r="CB237" s="14">
        <f t="shared" si="21"/>
        <v>26.183</v>
      </c>
      <c r="CC237" s="14">
        <f t="shared" si="22"/>
        <v>1.463782942374048</v>
      </c>
      <c r="CD237" s="14">
        <f t="shared" si="23"/>
        <v>9319.4771342280055</v>
      </c>
      <c r="CE237" s="102"/>
    </row>
    <row r="238" spans="1:83" x14ac:dyDescent="0.25">
      <c r="A238" s="14">
        <f t="shared" si="18"/>
        <v>9251.4218834532967</v>
      </c>
      <c r="B238" s="14" t="s">
        <v>522</v>
      </c>
      <c r="C238" s="14">
        <v>-29.067</v>
      </c>
      <c r="D238" s="14">
        <v>23.75</v>
      </c>
      <c r="E238" s="14">
        <v>995</v>
      </c>
      <c r="F238" s="14">
        <v>22.629000000000001</v>
      </c>
      <c r="G238" s="14">
        <v>20.638999999999999</v>
      </c>
      <c r="H238" s="14">
        <v>17.123000000000001</v>
      </c>
      <c r="I238" s="14">
        <v>12.965999999999999</v>
      </c>
      <c r="J238" s="14">
        <v>6.9029999999999996</v>
      </c>
      <c r="K238" s="14">
        <v>2.9590000000000001</v>
      </c>
      <c r="L238" s="14">
        <v>2.552</v>
      </c>
      <c r="M238" s="14">
        <v>5.9029999999999996</v>
      </c>
      <c r="N238" s="14">
        <v>11.587</v>
      </c>
      <c r="O238" s="14">
        <v>16.724</v>
      </c>
      <c r="P238" s="14">
        <v>19.477</v>
      </c>
      <c r="Q238" s="14">
        <v>21.742000000000001</v>
      </c>
      <c r="R238" s="14">
        <v>89.147999999999996</v>
      </c>
      <c r="S238" s="14">
        <v>91.777000000000001</v>
      </c>
      <c r="T238" s="14">
        <v>123.188</v>
      </c>
      <c r="U238" s="14">
        <v>126.182</v>
      </c>
      <c r="V238" s="14">
        <v>140.488</v>
      </c>
      <c r="W238" s="14">
        <v>134.70699999999999</v>
      </c>
      <c r="X238" s="14">
        <v>143.733</v>
      </c>
      <c r="Y238" s="14">
        <v>141.208</v>
      </c>
      <c r="Z238" s="14">
        <v>127.47199999999999</v>
      </c>
      <c r="AA238" s="14">
        <v>112.749</v>
      </c>
      <c r="AB238" s="14">
        <v>89.432000000000002</v>
      </c>
      <c r="AC238" s="14">
        <v>85.27</v>
      </c>
      <c r="AD238" s="14">
        <v>129.29300000000001</v>
      </c>
      <c r="AE238" s="14">
        <v>104.056</v>
      </c>
      <c r="AF238" s="14">
        <v>94.122</v>
      </c>
      <c r="AG238" s="14">
        <v>68.664000000000001</v>
      </c>
      <c r="AH238" s="14">
        <v>56.363</v>
      </c>
      <c r="AI238" s="14">
        <v>49.481999999999999</v>
      </c>
      <c r="AJ238" s="14">
        <v>57.031999999999996</v>
      </c>
      <c r="AK238" s="14">
        <v>70.534000000000006</v>
      </c>
      <c r="AL238" s="14">
        <v>87.596999999999994</v>
      </c>
      <c r="AM238" s="14">
        <v>107.651</v>
      </c>
      <c r="AN238" s="14">
        <v>121.94</v>
      </c>
      <c r="AO238" s="14">
        <v>130.59700000000001</v>
      </c>
      <c r="AP238" s="14">
        <v>86.921000000000006</v>
      </c>
      <c r="AQ238" s="14">
        <v>63.081000000000003</v>
      </c>
      <c r="AR238" s="14">
        <v>57.756999999999998</v>
      </c>
      <c r="AS238" s="14">
        <v>42.341000000000001</v>
      </c>
      <c r="AT238" s="14">
        <v>35.048999999999999</v>
      </c>
      <c r="AU238" s="14">
        <v>29.048999999999999</v>
      </c>
      <c r="AV238" s="14">
        <v>32.011000000000003</v>
      </c>
      <c r="AW238" s="14">
        <v>39.905999999999999</v>
      </c>
      <c r="AX238" s="14">
        <v>52.741999999999997</v>
      </c>
      <c r="AY238" s="14">
        <v>66.117000000000004</v>
      </c>
      <c r="AZ238" s="14">
        <v>78.376000000000005</v>
      </c>
      <c r="BA238" s="14">
        <v>92.52</v>
      </c>
      <c r="BB238" s="14">
        <v>150.50800000000001</v>
      </c>
      <c r="BC238" s="14">
        <v>126.279</v>
      </c>
      <c r="BD238" s="14">
        <v>123.06100000000001</v>
      </c>
      <c r="BE238" s="14">
        <v>92.850999999999999</v>
      </c>
      <c r="BF238" s="14">
        <v>81.507000000000005</v>
      </c>
      <c r="BG238" s="14">
        <v>68.650999999999996</v>
      </c>
      <c r="BH238" s="14">
        <v>75.498999999999995</v>
      </c>
      <c r="BI238" s="14">
        <v>92.143000000000001</v>
      </c>
      <c r="BJ238" s="14">
        <v>110.221</v>
      </c>
      <c r="BK238" s="14">
        <v>137.66300000000001</v>
      </c>
      <c r="BL238" s="14">
        <v>144.58099999999999</v>
      </c>
      <c r="BM238" s="14">
        <v>154.87899999999999</v>
      </c>
      <c r="BN238" s="14">
        <v>254.61</v>
      </c>
      <c r="BO238" s="14">
        <v>207.61600000000001</v>
      </c>
      <c r="BP238" s="14">
        <v>194.99</v>
      </c>
      <c r="BQ238" s="14">
        <v>143.79300000000001</v>
      </c>
      <c r="BR238" s="14">
        <v>120.791</v>
      </c>
      <c r="BS238" s="14">
        <v>101.38200000000001</v>
      </c>
      <c r="BT238" s="14">
        <v>114.349</v>
      </c>
      <c r="BU238" s="14">
        <v>142.24199999999999</v>
      </c>
      <c r="BV238" s="14">
        <v>176</v>
      </c>
      <c r="BW238" s="14">
        <v>222.88800000000001</v>
      </c>
      <c r="BX238" s="14">
        <v>243.69399999999999</v>
      </c>
      <c r="BY238" s="121">
        <v>263.03399999999999</v>
      </c>
      <c r="BZ238" s="122" t="str">
        <f t="shared" si="19"/>
        <v>Douglas</v>
      </c>
      <c r="CA238" s="14">
        <f t="shared" si="20"/>
        <v>-29.067</v>
      </c>
      <c r="CB238" s="14">
        <f t="shared" si="21"/>
        <v>23.75</v>
      </c>
      <c r="CC238" s="14">
        <f t="shared" si="22"/>
        <v>1.4530937037195386</v>
      </c>
      <c r="CD238" s="14">
        <f t="shared" si="23"/>
        <v>9251.4218834532967</v>
      </c>
      <c r="CE238" s="102"/>
    </row>
    <row r="239" spans="1:83" x14ac:dyDescent="0.25">
      <c r="A239" s="14">
        <f t="shared" si="18"/>
        <v>17315.97079765371</v>
      </c>
      <c r="B239" s="14" t="s">
        <v>523</v>
      </c>
      <c r="C239" s="14">
        <v>-29.042000000000002</v>
      </c>
      <c r="D239" s="14">
        <v>167.93899999999999</v>
      </c>
      <c r="E239" s="14">
        <v>113.1</v>
      </c>
      <c r="F239" s="14">
        <v>21.527000000000001</v>
      </c>
      <c r="G239" s="14">
        <v>22.238</v>
      </c>
      <c r="H239" s="14">
        <v>21.553000000000001</v>
      </c>
      <c r="I239" s="14">
        <v>20.074000000000002</v>
      </c>
      <c r="J239" s="14">
        <v>18.507999999999999</v>
      </c>
      <c r="K239" s="14">
        <v>16.89</v>
      </c>
      <c r="L239" s="14">
        <v>15.994</v>
      </c>
      <c r="M239" s="14">
        <v>15.685</v>
      </c>
      <c r="N239" s="14">
        <v>16.324999999999999</v>
      </c>
      <c r="O239" s="14">
        <v>17.225999999999999</v>
      </c>
      <c r="P239" s="14">
        <v>18.937000000000001</v>
      </c>
      <c r="Q239" s="14">
        <v>20.510999999999999</v>
      </c>
      <c r="R239" s="14">
        <v>86.27</v>
      </c>
      <c r="S239" s="14">
        <v>80.149000000000001</v>
      </c>
      <c r="T239" s="14">
        <v>101.423</v>
      </c>
      <c r="U239" s="14">
        <v>104.455</v>
      </c>
      <c r="V239" s="14">
        <v>106.67100000000001</v>
      </c>
      <c r="W239" s="14">
        <v>94.546000000000006</v>
      </c>
      <c r="X239" s="14">
        <v>102.611</v>
      </c>
      <c r="Y239" s="14">
        <v>113.59099999999999</v>
      </c>
      <c r="Z239" s="14">
        <v>105.119</v>
      </c>
      <c r="AA239" s="14">
        <v>98.807000000000002</v>
      </c>
      <c r="AB239" s="14">
        <v>87.052000000000007</v>
      </c>
      <c r="AC239" s="14">
        <v>89.605999999999995</v>
      </c>
      <c r="AD239" s="14">
        <v>105.581</v>
      </c>
      <c r="AE239" s="14">
        <v>83.635000000000005</v>
      </c>
      <c r="AF239" s="14">
        <v>80.531000000000006</v>
      </c>
      <c r="AG239" s="14">
        <v>65.28</v>
      </c>
      <c r="AH239" s="14">
        <v>54.406999999999996</v>
      </c>
      <c r="AI239" s="14">
        <v>46.134999999999998</v>
      </c>
      <c r="AJ239" s="14">
        <v>50.167000000000002</v>
      </c>
      <c r="AK239" s="14">
        <v>62.533999999999999</v>
      </c>
      <c r="AL239" s="14">
        <v>77.311999999999998</v>
      </c>
      <c r="AM239" s="14">
        <v>93.605999999999995</v>
      </c>
      <c r="AN239" s="14">
        <v>98.201999999999998</v>
      </c>
      <c r="AO239" s="14">
        <v>109.04</v>
      </c>
      <c r="AP239" s="14">
        <v>84.301000000000002</v>
      </c>
      <c r="AQ239" s="14">
        <v>67.251000000000005</v>
      </c>
      <c r="AR239" s="14">
        <v>60.188000000000002</v>
      </c>
      <c r="AS239" s="14">
        <v>47.183</v>
      </c>
      <c r="AT239" s="14">
        <v>35.820999999999998</v>
      </c>
      <c r="AU239" s="14">
        <v>33.015000000000001</v>
      </c>
      <c r="AV239" s="14">
        <v>35.012</v>
      </c>
      <c r="AW239" s="14">
        <v>43.866999999999997</v>
      </c>
      <c r="AX239" s="14">
        <v>53.643000000000001</v>
      </c>
      <c r="AY239" s="14">
        <v>67.888000000000005</v>
      </c>
      <c r="AZ239" s="14">
        <v>81.700999999999993</v>
      </c>
      <c r="BA239" s="14">
        <v>92.674999999999997</v>
      </c>
      <c r="BB239" s="14">
        <v>127.276</v>
      </c>
      <c r="BC239" s="14">
        <v>102.81100000000001</v>
      </c>
      <c r="BD239" s="14">
        <v>98.471000000000004</v>
      </c>
      <c r="BE239" s="14">
        <v>81.686000000000007</v>
      </c>
      <c r="BF239" s="14">
        <v>64.385000000000005</v>
      </c>
      <c r="BG239" s="14">
        <v>55.902000000000001</v>
      </c>
      <c r="BH239" s="14">
        <v>61.920999999999999</v>
      </c>
      <c r="BI239" s="14">
        <v>82.02</v>
      </c>
      <c r="BJ239" s="14">
        <v>94.192999999999998</v>
      </c>
      <c r="BK239" s="14">
        <v>112.52800000000001</v>
      </c>
      <c r="BL239" s="14">
        <v>121.70399999999999</v>
      </c>
      <c r="BM239" s="14">
        <v>133.745</v>
      </c>
      <c r="BN239" s="14">
        <v>203.93600000000001</v>
      </c>
      <c r="BO239" s="14">
        <v>159.61799999999999</v>
      </c>
      <c r="BP239" s="14">
        <v>155.792</v>
      </c>
      <c r="BQ239" s="14">
        <v>123.29</v>
      </c>
      <c r="BR239" s="14">
        <v>101.008</v>
      </c>
      <c r="BS239" s="14">
        <v>83.302999999999997</v>
      </c>
      <c r="BT239" s="14">
        <v>93.06</v>
      </c>
      <c r="BU239" s="14">
        <v>122.33</v>
      </c>
      <c r="BV239" s="14">
        <v>147.446</v>
      </c>
      <c r="BW239" s="14">
        <v>177.577</v>
      </c>
      <c r="BX239" s="14">
        <v>189.685</v>
      </c>
      <c r="BY239" s="121">
        <v>212.39099999999999</v>
      </c>
      <c r="BZ239" s="122" t="str">
        <f t="shared" si="19"/>
        <v>Norfolk Island Intl AP</v>
      </c>
      <c r="CA239" s="14">
        <f t="shared" si="20"/>
        <v>-29.042000000000002</v>
      </c>
      <c r="CB239" s="14">
        <f t="shared" si="21"/>
        <v>167.93899999999999</v>
      </c>
      <c r="CC239" s="14">
        <f t="shared" si="22"/>
        <v>2.719768750884143</v>
      </c>
      <c r="CD239" s="14">
        <f t="shared" si="23"/>
        <v>17315.97079765371</v>
      </c>
      <c r="CE239" s="102"/>
    </row>
    <row r="240" spans="1:83" x14ac:dyDescent="0.25">
      <c r="A240" s="14">
        <f t="shared" si="18"/>
        <v>15531.162127702406</v>
      </c>
      <c r="B240" s="14" t="s">
        <v>524</v>
      </c>
      <c r="C240" s="14">
        <v>-29.033000000000001</v>
      </c>
      <c r="D240" s="14">
        <v>134.71700000000001</v>
      </c>
      <c r="E240" s="14">
        <v>226</v>
      </c>
      <c r="F240" s="14">
        <v>29.995999999999999</v>
      </c>
      <c r="G240" s="14">
        <v>28.449000000000002</v>
      </c>
      <c r="H240" s="14">
        <v>24.992000000000001</v>
      </c>
      <c r="I240" s="14">
        <v>21.408000000000001</v>
      </c>
      <c r="J240" s="14">
        <v>15.759</v>
      </c>
      <c r="K240" s="14">
        <v>12.36</v>
      </c>
      <c r="L240" s="14">
        <v>11.859</v>
      </c>
      <c r="M240" s="14">
        <v>14.659000000000001</v>
      </c>
      <c r="N240" s="14">
        <v>18.484999999999999</v>
      </c>
      <c r="O240" s="14">
        <v>22.044</v>
      </c>
      <c r="P240" s="14">
        <v>25.279</v>
      </c>
      <c r="Q240" s="14">
        <v>27.417999999999999</v>
      </c>
      <c r="R240" s="14">
        <v>88.850999999999999</v>
      </c>
      <c r="S240" s="14">
        <v>96.036000000000001</v>
      </c>
      <c r="T240" s="14">
        <v>132.506</v>
      </c>
      <c r="U240" s="14">
        <v>144.44300000000001</v>
      </c>
      <c r="V240" s="14">
        <v>145.04900000000001</v>
      </c>
      <c r="W240" s="14">
        <v>124.773</v>
      </c>
      <c r="X240" s="14">
        <v>140.14400000000001</v>
      </c>
      <c r="Y240" s="14">
        <v>143.316</v>
      </c>
      <c r="Z240" s="14">
        <v>136.56</v>
      </c>
      <c r="AA240" s="14">
        <v>117.03100000000001</v>
      </c>
      <c r="AB240" s="14">
        <v>91.412000000000006</v>
      </c>
      <c r="AC240" s="14">
        <v>85.183000000000007</v>
      </c>
      <c r="AD240" s="14">
        <v>132.56700000000001</v>
      </c>
      <c r="AE240" s="14">
        <v>111.461</v>
      </c>
      <c r="AF240" s="14">
        <v>103.12</v>
      </c>
      <c r="AG240" s="14">
        <v>78</v>
      </c>
      <c r="AH240" s="14">
        <v>57.716999999999999</v>
      </c>
      <c r="AI240" s="14">
        <v>47.002000000000002</v>
      </c>
      <c r="AJ240" s="14">
        <v>52.95</v>
      </c>
      <c r="AK240" s="14">
        <v>71.888999999999996</v>
      </c>
      <c r="AL240" s="14">
        <v>92.745999999999995</v>
      </c>
      <c r="AM240" s="14">
        <v>114.818</v>
      </c>
      <c r="AN240" s="14">
        <v>125.482</v>
      </c>
      <c r="AO240" s="14">
        <v>135.446</v>
      </c>
      <c r="AP240" s="14">
        <v>85.811999999999998</v>
      </c>
      <c r="AQ240" s="14">
        <v>64.013000000000005</v>
      </c>
      <c r="AR240" s="14">
        <v>58.396999999999998</v>
      </c>
      <c r="AS240" s="14">
        <v>42.924999999999997</v>
      </c>
      <c r="AT240" s="14">
        <v>34.802999999999997</v>
      </c>
      <c r="AU240" s="14">
        <v>29.22</v>
      </c>
      <c r="AV240" s="14">
        <v>32.040999999999997</v>
      </c>
      <c r="AW240" s="14">
        <v>41.606000000000002</v>
      </c>
      <c r="AX240" s="14">
        <v>51.343000000000004</v>
      </c>
      <c r="AY240" s="14">
        <v>66.72</v>
      </c>
      <c r="AZ240" s="14">
        <v>78.494</v>
      </c>
      <c r="BA240" s="14">
        <v>92.061000000000007</v>
      </c>
      <c r="BB240" s="14">
        <v>159.215</v>
      </c>
      <c r="BC240" s="14">
        <v>135.53399999999999</v>
      </c>
      <c r="BD240" s="14">
        <v>134.24299999999999</v>
      </c>
      <c r="BE240" s="14">
        <v>104.307</v>
      </c>
      <c r="BF240" s="14">
        <v>84.965999999999994</v>
      </c>
      <c r="BG240" s="14">
        <v>65.896000000000001</v>
      </c>
      <c r="BH240" s="14">
        <v>77.516000000000005</v>
      </c>
      <c r="BI240" s="14">
        <v>95.620999999999995</v>
      </c>
      <c r="BJ240" s="14">
        <v>118.39</v>
      </c>
      <c r="BK240" s="14">
        <v>143.678</v>
      </c>
      <c r="BL240" s="14">
        <v>152.40600000000001</v>
      </c>
      <c r="BM240" s="14">
        <v>155.55099999999999</v>
      </c>
      <c r="BN240" s="14">
        <v>269.101</v>
      </c>
      <c r="BO240" s="14">
        <v>221.99299999999999</v>
      </c>
      <c r="BP240" s="14">
        <v>208.81100000000001</v>
      </c>
      <c r="BQ240" s="14">
        <v>159.56899999999999</v>
      </c>
      <c r="BR240" s="14">
        <v>123.273</v>
      </c>
      <c r="BS240" s="14">
        <v>96.507999999999996</v>
      </c>
      <c r="BT240" s="14">
        <v>112.105</v>
      </c>
      <c r="BU240" s="14">
        <v>144.63999999999999</v>
      </c>
      <c r="BV240" s="14">
        <v>187.608</v>
      </c>
      <c r="BW240" s="14">
        <v>231.899</v>
      </c>
      <c r="BX240" s="14">
        <v>255.25399999999999</v>
      </c>
      <c r="BY240" s="121">
        <v>270.80799999999999</v>
      </c>
      <c r="BZ240" s="122" t="str">
        <f t="shared" si="19"/>
        <v>Coober Pedy AP</v>
      </c>
      <c r="CA240" s="14">
        <f t="shared" si="20"/>
        <v>-29.033000000000001</v>
      </c>
      <c r="CB240" s="14">
        <f t="shared" si="21"/>
        <v>134.71700000000001</v>
      </c>
      <c r="CC240" s="14">
        <f t="shared" si="22"/>
        <v>2.4394340873781046</v>
      </c>
      <c r="CD240" s="14">
        <f t="shared" si="23"/>
        <v>15531.162127702406</v>
      </c>
      <c r="CE240" s="102"/>
    </row>
    <row r="241" spans="1:83" x14ac:dyDescent="0.25">
      <c r="A241" s="14">
        <f t="shared" si="18"/>
        <v>9464.4662090518286</v>
      </c>
      <c r="B241" s="14" t="s">
        <v>525</v>
      </c>
      <c r="C241" s="14">
        <v>-28.95</v>
      </c>
      <c r="D241" s="14">
        <v>31.7</v>
      </c>
      <c r="E241" s="14">
        <v>38</v>
      </c>
      <c r="F241" s="14">
        <v>24.581</v>
      </c>
      <c r="G241" s="14">
        <v>24.773</v>
      </c>
      <c r="H241" s="14">
        <v>24.26</v>
      </c>
      <c r="I241" s="14">
        <v>21.236000000000001</v>
      </c>
      <c r="J241" s="14">
        <v>18.867999999999999</v>
      </c>
      <c r="K241" s="14">
        <v>16.332000000000001</v>
      </c>
      <c r="L241" s="14">
        <v>16.710999999999999</v>
      </c>
      <c r="M241" s="14">
        <v>18.263000000000002</v>
      </c>
      <c r="N241" s="14">
        <v>19.826000000000001</v>
      </c>
      <c r="O241" s="14">
        <v>20.738</v>
      </c>
      <c r="P241" s="14">
        <v>22.065000000000001</v>
      </c>
      <c r="Q241" s="14">
        <v>23.896000000000001</v>
      </c>
      <c r="R241" s="14">
        <v>87.885000000000005</v>
      </c>
      <c r="S241" s="14">
        <v>88.594999999999999</v>
      </c>
      <c r="T241" s="14">
        <v>108.63</v>
      </c>
      <c r="U241" s="14">
        <v>108.276</v>
      </c>
      <c r="V241" s="14">
        <v>115.54600000000001</v>
      </c>
      <c r="W241" s="14">
        <v>106.977</v>
      </c>
      <c r="X241" s="14">
        <v>116.276</v>
      </c>
      <c r="Y241" s="14">
        <v>119.672</v>
      </c>
      <c r="Z241" s="14">
        <v>109.13200000000001</v>
      </c>
      <c r="AA241" s="14">
        <v>93.828000000000003</v>
      </c>
      <c r="AB241" s="14">
        <v>89.228999999999999</v>
      </c>
      <c r="AC241" s="14">
        <v>82.787999999999997</v>
      </c>
      <c r="AD241" s="14">
        <v>102.01300000000001</v>
      </c>
      <c r="AE241" s="14">
        <v>88.869</v>
      </c>
      <c r="AF241" s="14">
        <v>80.262</v>
      </c>
      <c r="AG241" s="14">
        <v>60.15</v>
      </c>
      <c r="AH241" s="14">
        <v>46.911999999999999</v>
      </c>
      <c r="AI241" s="14">
        <v>42.968000000000004</v>
      </c>
      <c r="AJ241" s="14">
        <v>44.192</v>
      </c>
      <c r="AK241" s="14">
        <v>56.271999999999998</v>
      </c>
      <c r="AL241" s="14">
        <v>69.055999999999997</v>
      </c>
      <c r="AM241" s="14">
        <v>86.373999999999995</v>
      </c>
      <c r="AN241" s="14">
        <v>103.337</v>
      </c>
      <c r="AO241" s="14">
        <v>103.19</v>
      </c>
      <c r="AP241" s="14">
        <v>84.680999999999997</v>
      </c>
      <c r="AQ241" s="14">
        <v>66.245999999999995</v>
      </c>
      <c r="AR241" s="14">
        <v>60.905999999999999</v>
      </c>
      <c r="AS241" s="14">
        <v>47.652999999999999</v>
      </c>
      <c r="AT241" s="14">
        <v>37.469000000000001</v>
      </c>
      <c r="AU241" s="14">
        <v>33.774999999999999</v>
      </c>
      <c r="AV241" s="14">
        <v>33.305</v>
      </c>
      <c r="AW241" s="14">
        <v>39.902999999999999</v>
      </c>
      <c r="AX241" s="14">
        <v>51.335999999999999</v>
      </c>
      <c r="AY241" s="14">
        <v>63.351999999999997</v>
      </c>
      <c r="AZ241" s="14">
        <v>80.212000000000003</v>
      </c>
      <c r="BA241" s="14">
        <v>86.840999999999994</v>
      </c>
      <c r="BB241" s="14">
        <v>137.23599999999999</v>
      </c>
      <c r="BC241" s="14">
        <v>117.7</v>
      </c>
      <c r="BD241" s="14">
        <v>106.898</v>
      </c>
      <c r="BE241" s="14">
        <v>91.893000000000001</v>
      </c>
      <c r="BF241" s="14">
        <v>81.025999999999996</v>
      </c>
      <c r="BG241" s="14">
        <v>65.825999999999993</v>
      </c>
      <c r="BH241" s="14">
        <v>73.186999999999998</v>
      </c>
      <c r="BI241" s="14">
        <v>88.643000000000001</v>
      </c>
      <c r="BJ241" s="14">
        <v>106.315</v>
      </c>
      <c r="BK241" s="14">
        <v>117.584</v>
      </c>
      <c r="BL241" s="14">
        <v>134.03399999999999</v>
      </c>
      <c r="BM241" s="14">
        <v>142.03800000000001</v>
      </c>
      <c r="BN241" s="14">
        <v>214.05799999999999</v>
      </c>
      <c r="BO241" s="14">
        <v>182.79400000000001</v>
      </c>
      <c r="BP241" s="14">
        <v>167.16900000000001</v>
      </c>
      <c r="BQ241" s="14">
        <v>128.005</v>
      </c>
      <c r="BR241" s="14">
        <v>107.373</v>
      </c>
      <c r="BS241" s="14">
        <v>90.385999999999996</v>
      </c>
      <c r="BT241" s="14">
        <v>99.99</v>
      </c>
      <c r="BU241" s="14">
        <v>125.63</v>
      </c>
      <c r="BV241" s="14">
        <v>152.47499999999999</v>
      </c>
      <c r="BW241" s="14">
        <v>179.32599999999999</v>
      </c>
      <c r="BX241" s="14">
        <v>210.62700000000001</v>
      </c>
      <c r="BY241" s="121">
        <v>220.899</v>
      </c>
      <c r="BZ241" s="122" t="str">
        <f t="shared" si="19"/>
        <v>Mtunzini</v>
      </c>
      <c r="CA241" s="14">
        <f t="shared" si="20"/>
        <v>-28.95</v>
      </c>
      <c r="CB241" s="14">
        <f t="shared" si="21"/>
        <v>31.7</v>
      </c>
      <c r="CC241" s="14">
        <f t="shared" si="22"/>
        <v>1.4865559511492112</v>
      </c>
      <c r="CD241" s="14">
        <f t="shared" si="23"/>
        <v>9464.4662090518286</v>
      </c>
      <c r="CE241" s="102"/>
    </row>
    <row r="242" spans="1:83" x14ac:dyDescent="0.25">
      <c r="A242" s="14">
        <f t="shared" si="18"/>
        <v>14608.257522203186</v>
      </c>
      <c r="B242" s="14" t="s">
        <v>526</v>
      </c>
      <c r="C242" s="14">
        <v>-28.882999999999999</v>
      </c>
      <c r="D242" s="14">
        <v>121.31699999999999</v>
      </c>
      <c r="E242" s="14">
        <v>370</v>
      </c>
      <c r="F242" s="14">
        <v>30.006</v>
      </c>
      <c r="G242" s="14">
        <v>26.571999999999999</v>
      </c>
      <c r="H242" s="14">
        <v>26.395</v>
      </c>
      <c r="I242" s="14">
        <v>22.384</v>
      </c>
      <c r="J242" s="14">
        <v>16.684999999999999</v>
      </c>
      <c r="K242" s="14">
        <v>13.202</v>
      </c>
      <c r="L242" s="14">
        <v>12.315</v>
      </c>
      <c r="M242" s="14">
        <v>14.798999999999999</v>
      </c>
      <c r="N242" s="14">
        <v>18.266999999999999</v>
      </c>
      <c r="O242" s="14">
        <v>23.065999999999999</v>
      </c>
      <c r="P242" s="14">
        <v>24.885999999999999</v>
      </c>
      <c r="Q242" s="14">
        <v>28.155000000000001</v>
      </c>
      <c r="R242" s="14">
        <v>87.77</v>
      </c>
      <c r="S242" s="14">
        <v>92.948999999999998</v>
      </c>
      <c r="T242" s="14">
        <v>130.66999999999999</v>
      </c>
      <c r="U242" s="14">
        <v>142.00899999999999</v>
      </c>
      <c r="V242" s="14">
        <v>149.625</v>
      </c>
      <c r="W242" s="14">
        <v>124.374</v>
      </c>
      <c r="X242" s="14">
        <v>135.90299999999999</v>
      </c>
      <c r="Y242" s="14">
        <v>145.29</v>
      </c>
      <c r="Z242" s="14">
        <v>134.55799999999999</v>
      </c>
      <c r="AA242" s="14">
        <v>117.217</v>
      </c>
      <c r="AB242" s="14">
        <v>90.924000000000007</v>
      </c>
      <c r="AC242" s="14">
        <v>85.78</v>
      </c>
      <c r="AD242" s="14">
        <v>127.917</v>
      </c>
      <c r="AE242" s="14">
        <v>106.008</v>
      </c>
      <c r="AF242" s="14">
        <v>104.236</v>
      </c>
      <c r="AG242" s="14">
        <v>80.644999999999996</v>
      </c>
      <c r="AH242" s="14">
        <v>62.418999999999997</v>
      </c>
      <c r="AI242" s="14">
        <v>47.53</v>
      </c>
      <c r="AJ242" s="14">
        <v>54.317</v>
      </c>
      <c r="AK242" s="14">
        <v>71.948999999999998</v>
      </c>
      <c r="AL242" s="14">
        <v>93.144000000000005</v>
      </c>
      <c r="AM242" s="14">
        <v>119.306</v>
      </c>
      <c r="AN242" s="14">
        <v>125.5</v>
      </c>
      <c r="AO242" s="14">
        <v>134.39599999999999</v>
      </c>
      <c r="AP242" s="14">
        <v>84.875</v>
      </c>
      <c r="AQ242" s="14">
        <v>62.683</v>
      </c>
      <c r="AR242" s="14">
        <v>58.152999999999999</v>
      </c>
      <c r="AS242" s="14">
        <v>43.811999999999998</v>
      </c>
      <c r="AT242" s="14">
        <v>34.744999999999997</v>
      </c>
      <c r="AU242" s="14">
        <v>30.565999999999999</v>
      </c>
      <c r="AV242" s="14">
        <v>33.526000000000003</v>
      </c>
      <c r="AW242" s="14">
        <v>41.372999999999998</v>
      </c>
      <c r="AX242" s="14">
        <v>52.332000000000001</v>
      </c>
      <c r="AY242" s="14">
        <v>66.284000000000006</v>
      </c>
      <c r="AZ242" s="14">
        <v>79.012</v>
      </c>
      <c r="BA242" s="14">
        <v>93.284000000000006</v>
      </c>
      <c r="BB242" s="14">
        <v>156.05799999999999</v>
      </c>
      <c r="BC242" s="14">
        <v>130.84299999999999</v>
      </c>
      <c r="BD242" s="14">
        <v>130.79900000000001</v>
      </c>
      <c r="BE242" s="14">
        <v>98.927000000000007</v>
      </c>
      <c r="BF242" s="14">
        <v>85.7</v>
      </c>
      <c r="BG242" s="14">
        <v>67.527000000000001</v>
      </c>
      <c r="BH242" s="14">
        <v>74.278999999999996</v>
      </c>
      <c r="BI242" s="14">
        <v>95.216999999999999</v>
      </c>
      <c r="BJ242" s="14">
        <v>118.34399999999999</v>
      </c>
      <c r="BK242" s="14">
        <v>144.33099999999999</v>
      </c>
      <c r="BL242" s="14">
        <v>151.97399999999999</v>
      </c>
      <c r="BM242" s="14">
        <v>158.33099999999999</v>
      </c>
      <c r="BN242" s="14">
        <v>261.26400000000001</v>
      </c>
      <c r="BO242" s="14">
        <v>212.15700000000001</v>
      </c>
      <c r="BP242" s="14">
        <v>208.161</v>
      </c>
      <c r="BQ242" s="14">
        <v>158.61600000000001</v>
      </c>
      <c r="BR242" s="14">
        <v>126.545</v>
      </c>
      <c r="BS242" s="14">
        <v>97.325000000000003</v>
      </c>
      <c r="BT242" s="14">
        <v>111.286</v>
      </c>
      <c r="BU242" s="14">
        <v>146.27600000000001</v>
      </c>
      <c r="BV242" s="14">
        <v>186.22399999999999</v>
      </c>
      <c r="BW242" s="14">
        <v>235.6</v>
      </c>
      <c r="BX242" s="14">
        <v>252.709</v>
      </c>
      <c r="BY242" s="121">
        <v>271.22899999999998</v>
      </c>
      <c r="BZ242" s="122" t="str">
        <f t="shared" si="19"/>
        <v>Leonora AP</v>
      </c>
      <c r="CA242" s="14">
        <f t="shared" si="20"/>
        <v>-28.882999999999999</v>
      </c>
      <c r="CB242" s="14">
        <f t="shared" si="21"/>
        <v>121.31699999999999</v>
      </c>
      <c r="CC242" s="14">
        <f t="shared" si="22"/>
        <v>2.2944761675816614</v>
      </c>
      <c r="CD242" s="14">
        <f t="shared" si="23"/>
        <v>14608.257522203186</v>
      </c>
      <c r="CE242" s="102"/>
    </row>
    <row r="243" spans="1:83" x14ac:dyDescent="0.25">
      <c r="A243" s="14">
        <f t="shared" si="18"/>
        <v>14633.864313855909</v>
      </c>
      <c r="B243" s="14" t="s">
        <v>527</v>
      </c>
      <c r="C243" s="14">
        <v>-28.704999999999998</v>
      </c>
      <c r="D243" s="14">
        <v>121.89100000000001</v>
      </c>
      <c r="E243" s="14">
        <v>467.9</v>
      </c>
      <c r="F243" s="14">
        <v>24.486999999999998</v>
      </c>
      <c r="G243" s="14">
        <v>24.145</v>
      </c>
      <c r="H243" s="14">
        <v>21.544</v>
      </c>
      <c r="I243" s="14">
        <v>17.015000000000001</v>
      </c>
      <c r="J243" s="14">
        <v>13.125999999999999</v>
      </c>
      <c r="K243" s="14">
        <v>10.331</v>
      </c>
      <c r="L243" s="14">
        <v>10.254</v>
      </c>
      <c r="M243" s="14">
        <v>10.851000000000001</v>
      </c>
      <c r="N243" s="14">
        <v>13.891999999999999</v>
      </c>
      <c r="O243" s="14">
        <v>17.302</v>
      </c>
      <c r="P243" s="14">
        <v>20.257999999999999</v>
      </c>
      <c r="Q243" s="14">
        <v>23.108000000000001</v>
      </c>
      <c r="R243" s="14">
        <v>89.84</v>
      </c>
      <c r="S243" s="14">
        <v>94.795000000000002</v>
      </c>
      <c r="T243" s="14">
        <v>125.251</v>
      </c>
      <c r="U243" s="14">
        <v>133.262</v>
      </c>
      <c r="V243" s="14">
        <v>126.30200000000001</v>
      </c>
      <c r="W243" s="14">
        <v>110.357</v>
      </c>
      <c r="X243" s="14">
        <v>118.789</v>
      </c>
      <c r="Y243" s="14">
        <v>122.55200000000001</v>
      </c>
      <c r="Z243" s="14">
        <v>121.242</v>
      </c>
      <c r="AA243" s="14">
        <v>109.349</v>
      </c>
      <c r="AB243" s="14">
        <v>89.591999999999999</v>
      </c>
      <c r="AC243" s="14">
        <v>86.317999999999998</v>
      </c>
      <c r="AD243" s="14">
        <v>130.19999999999999</v>
      </c>
      <c r="AE243" s="14">
        <v>108.125</v>
      </c>
      <c r="AF243" s="14">
        <v>102.569</v>
      </c>
      <c r="AG243" s="14">
        <v>76.343000000000004</v>
      </c>
      <c r="AH243" s="14">
        <v>57.755000000000003</v>
      </c>
      <c r="AI243" s="14">
        <v>45.606999999999999</v>
      </c>
      <c r="AJ243" s="14">
        <v>50.383000000000003</v>
      </c>
      <c r="AK243" s="14">
        <v>64.2</v>
      </c>
      <c r="AL243" s="14">
        <v>85.296000000000006</v>
      </c>
      <c r="AM243" s="14">
        <v>109.792</v>
      </c>
      <c r="AN243" s="14">
        <v>120.254</v>
      </c>
      <c r="AO243" s="14">
        <v>127.61799999999999</v>
      </c>
      <c r="AP243" s="14">
        <v>88.896000000000001</v>
      </c>
      <c r="AQ243" s="14">
        <v>65.772000000000006</v>
      </c>
      <c r="AR243" s="14">
        <v>58.406999999999996</v>
      </c>
      <c r="AS243" s="14">
        <v>44.372999999999998</v>
      </c>
      <c r="AT243" s="14">
        <v>38.293999999999997</v>
      </c>
      <c r="AU243" s="14">
        <v>32.168999999999997</v>
      </c>
      <c r="AV243" s="14">
        <v>35.088000000000001</v>
      </c>
      <c r="AW243" s="14">
        <v>43.662999999999997</v>
      </c>
      <c r="AX243" s="14">
        <v>51.808</v>
      </c>
      <c r="AY243" s="14">
        <v>67.994</v>
      </c>
      <c r="AZ243" s="14">
        <v>79.793000000000006</v>
      </c>
      <c r="BA243" s="14">
        <v>94.685000000000002</v>
      </c>
      <c r="BB243" s="14">
        <v>153.97900000000001</v>
      </c>
      <c r="BC243" s="14">
        <v>127.925</v>
      </c>
      <c r="BD243" s="14">
        <v>122.307</v>
      </c>
      <c r="BE243" s="14">
        <v>98.135000000000005</v>
      </c>
      <c r="BF243" s="14">
        <v>78.885000000000005</v>
      </c>
      <c r="BG243" s="14">
        <v>61.567</v>
      </c>
      <c r="BH243" s="14">
        <v>69.525999999999996</v>
      </c>
      <c r="BI243" s="14">
        <v>88.102999999999994</v>
      </c>
      <c r="BJ243" s="14">
        <v>107.486</v>
      </c>
      <c r="BK243" s="14">
        <v>133.29499999999999</v>
      </c>
      <c r="BL243" s="14">
        <v>142.28899999999999</v>
      </c>
      <c r="BM243" s="14">
        <v>154.95599999999999</v>
      </c>
      <c r="BN243" s="14">
        <v>256.5</v>
      </c>
      <c r="BO243" s="14">
        <v>212.58600000000001</v>
      </c>
      <c r="BP243" s="14">
        <v>200.714</v>
      </c>
      <c r="BQ243" s="14">
        <v>150.53299999999999</v>
      </c>
      <c r="BR243" s="14">
        <v>115.327</v>
      </c>
      <c r="BS243" s="14">
        <v>91.763000000000005</v>
      </c>
      <c r="BT243" s="14">
        <v>102.777</v>
      </c>
      <c r="BU243" s="14">
        <v>129.99700000000001</v>
      </c>
      <c r="BV243" s="14">
        <v>168.673</v>
      </c>
      <c r="BW243" s="14">
        <v>215.17</v>
      </c>
      <c r="BX243" s="14">
        <v>236.28399999999999</v>
      </c>
      <c r="BY243" s="121">
        <v>253.68299999999999</v>
      </c>
      <c r="BZ243" s="122" t="str">
        <f t="shared" si="19"/>
        <v>Murrin Murrin AP</v>
      </c>
      <c r="CA243" s="14">
        <f t="shared" si="20"/>
        <v>-28.704999999999998</v>
      </c>
      <c r="CB243" s="14">
        <f t="shared" si="21"/>
        <v>121.89100000000001</v>
      </c>
      <c r="CC243" s="14">
        <f t="shared" si="22"/>
        <v>2.2984981512498783</v>
      </c>
      <c r="CD243" s="14">
        <f t="shared" si="23"/>
        <v>14633.864313855909</v>
      </c>
      <c r="CE243" s="102"/>
    </row>
    <row r="244" spans="1:83" x14ac:dyDescent="0.25">
      <c r="A244" s="14">
        <f t="shared" si="18"/>
        <v>14663.17765850767</v>
      </c>
      <c r="B244" s="14" t="s">
        <v>528</v>
      </c>
      <c r="C244" s="14">
        <v>-28.617000000000001</v>
      </c>
      <c r="D244" s="14">
        <v>122.417</v>
      </c>
      <c r="E244" s="14">
        <v>465</v>
      </c>
      <c r="F244" s="14">
        <v>28.556999999999999</v>
      </c>
      <c r="G244" s="14">
        <v>26.231999999999999</v>
      </c>
      <c r="H244" s="14">
        <v>24.459</v>
      </c>
      <c r="I244" s="14">
        <v>20.861999999999998</v>
      </c>
      <c r="J244" s="14">
        <v>16.015000000000001</v>
      </c>
      <c r="K244" s="14">
        <v>12.776999999999999</v>
      </c>
      <c r="L244" s="14">
        <v>12.25</v>
      </c>
      <c r="M244" s="14">
        <v>14.683999999999999</v>
      </c>
      <c r="N244" s="14">
        <v>17.495000000000001</v>
      </c>
      <c r="O244" s="14">
        <v>22.353999999999999</v>
      </c>
      <c r="P244" s="14">
        <v>24.308</v>
      </c>
      <c r="Q244" s="14">
        <v>27.673999999999999</v>
      </c>
      <c r="R244" s="14">
        <v>86.852000000000004</v>
      </c>
      <c r="S244" s="14">
        <v>91.331000000000003</v>
      </c>
      <c r="T244" s="14">
        <v>127.85599999999999</v>
      </c>
      <c r="U244" s="14">
        <v>139.447</v>
      </c>
      <c r="V244" s="14">
        <v>143.083</v>
      </c>
      <c r="W244" s="14">
        <v>136.24</v>
      </c>
      <c r="X244" s="14">
        <v>141.67699999999999</v>
      </c>
      <c r="Y244" s="14">
        <v>148.018</v>
      </c>
      <c r="Z244" s="14">
        <v>135.327</v>
      </c>
      <c r="AA244" s="14">
        <v>116.297</v>
      </c>
      <c r="AB244" s="14">
        <v>89.846000000000004</v>
      </c>
      <c r="AC244" s="14">
        <v>84.938999999999993</v>
      </c>
      <c r="AD244" s="14">
        <v>129.39699999999999</v>
      </c>
      <c r="AE244" s="14">
        <v>103.861</v>
      </c>
      <c r="AF244" s="14">
        <v>98.093999999999994</v>
      </c>
      <c r="AG244" s="14">
        <v>74.468000000000004</v>
      </c>
      <c r="AH244" s="14">
        <v>59.030999999999999</v>
      </c>
      <c r="AI244" s="14">
        <v>50.177999999999997</v>
      </c>
      <c r="AJ244" s="14">
        <v>54.351999999999997</v>
      </c>
      <c r="AK244" s="14">
        <v>72.495000000000005</v>
      </c>
      <c r="AL244" s="14">
        <v>92.74</v>
      </c>
      <c r="AM244" s="14">
        <v>118.41800000000001</v>
      </c>
      <c r="AN244" s="14">
        <v>123.05800000000001</v>
      </c>
      <c r="AO244" s="14">
        <v>134.845</v>
      </c>
      <c r="AP244" s="14">
        <v>85.421000000000006</v>
      </c>
      <c r="AQ244" s="14">
        <v>61.746000000000002</v>
      </c>
      <c r="AR244" s="14">
        <v>56.256999999999998</v>
      </c>
      <c r="AS244" s="14">
        <v>44.040999999999997</v>
      </c>
      <c r="AT244" s="14">
        <v>35.866</v>
      </c>
      <c r="AU244" s="14">
        <v>30.263999999999999</v>
      </c>
      <c r="AV244" s="14">
        <v>32.439</v>
      </c>
      <c r="AW244" s="14">
        <v>40.924999999999997</v>
      </c>
      <c r="AX244" s="14">
        <v>51.014000000000003</v>
      </c>
      <c r="AY244" s="14">
        <v>65.498000000000005</v>
      </c>
      <c r="AZ244" s="14">
        <v>78.641999999999996</v>
      </c>
      <c r="BA244" s="14">
        <v>93.7</v>
      </c>
      <c r="BB244" s="14">
        <v>158.73099999999999</v>
      </c>
      <c r="BC244" s="14">
        <v>129.27500000000001</v>
      </c>
      <c r="BD244" s="14">
        <v>129.52099999999999</v>
      </c>
      <c r="BE244" s="14">
        <v>105</v>
      </c>
      <c r="BF244" s="14">
        <v>86.183000000000007</v>
      </c>
      <c r="BG244" s="14">
        <v>70.221000000000004</v>
      </c>
      <c r="BH244" s="14">
        <v>77.462999999999994</v>
      </c>
      <c r="BI244" s="14">
        <v>98.781999999999996</v>
      </c>
      <c r="BJ244" s="14">
        <v>119.435</v>
      </c>
      <c r="BK244" s="14">
        <v>144.33799999999999</v>
      </c>
      <c r="BL244" s="14">
        <v>149.953</v>
      </c>
      <c r="BM244" s="14">
        <v>160.23099999999999</v>
      </c>
      <c r="BN244" s="14">
        <v>265.85000000000002</v>
      </c>
      <c r="BO244" s="14">
        <v>210.30199999999999</v>
      </c>
      <c r="BP244" s="14">
        <v>202.03399999999999</v>
      </c>
      <c r="BQ244" s="14">
        <v>155.81299999999999</v>
      </c>
      <c r="BR244" s="14">
        <v>124.327</v>
      </c>
      <c r="BS244" s="14">
        <v>104.42400000000001</v>
      </c>
      <c r="BT244" s="14">
        <v>114.693</v>
      </c>
      <c r="BU244" s="14">
        <v>148.87</v>
      </c>
      <c r="BV244" s="14">
        <v>187.83</v>
      </c>
      <c r="BW244" s="14">
        <v>235.98500000000001</v>
      </c>
      <c r="BX244" s="14">
        <v>250.696</v>
      </c>
      <c r="BY244" s="121">
        <v>273.21199999999999</v>
      </c>
      <c r="BZ244" s="122" t="str">
        <f t="shared" si="19"/>
        <v>Laverton AP</v>
      </c>
      <c r="CA244" s="14">
        <f t="shared" si="20"/>
        <v>-28.617000000000001</v>
      </c>
      <c r="CB244" s="14">
        <f t="shared" si="21"/>
        <v>122.417</v>
      </c>
      <c r="CC244" s="14">
        <f t="shared" si="22"/>
        <v>2.3031023123274976</v>
      </c>
      <c r="CD244" s="14">
        <f t="shared" si="23"/>
        <v>14663.17765850767</v>
      </c>
      <c r="CE244" s="102"/>
    </row>
    <row r="245" spans="1:83" x14ac:dyDescent="0.25">
      <c r="A245" s="14">
        <f t="shared" si="18"/>
        <v>10090.2827112983</v>
      </c>
      <c r="B245" s="14" t="s">
        <v>529</v>
      </c>
      <c r="C245" s="14">
        <v>-28.603999999999999</v>
      </c>
      <c r="D245" s="14">
        <v>-48.813000000000002</v>
      </c>
      <c r="E245" s="14">
        <v>54</v>
      </c>
      <c r="F245" s="14">
        <v>23.66</v>
      </c>
      <c r="G245" s="14">
        <v>23.786000000000001</v>
      </c>
      <c r="H245" s="14">
        <v>22.576000000000001</v>
      </c>
      <c r="I245" s="14">
        <v>21.169</v>
      </c>
      <c r="J245" s="14">
        <v>18.224</v>
      </c>
      <c r="K245" s="14">
        <v>16.260000000000002</v>
      </c>
      <c r="L245" s="14">
        <v>14.776</v>
      </c>
      <c r="M245" s="14">
        <v>15.436</v>
      </c>
      <c r="N245" s="14">
        <v>17.638000000000002</v>
      </c>
      <c r="O245" s="14">
        <v>18.896999999999998</v>
      </c>
      <c r="P245" s="14">
        <v>20.006</v>
      </c>
      <c r="Q245" s="14">
        <v>22.568000000000001</v>
      </c>
      <c r="R245" s="14">
        <v>82.674999999999997</v>
      </c>
      <c r="S245" s="14">
        <v>77.917000000000002</v>
      </c>
      <c r="T245" s="14">
        <v>91.525000000000006</v>
      </c>
      <c r="U245" s="14">
        <v>82.456000000000003</v>
      </c>
      <c r="V245" s="14">
        <v>76.872</v>
      </c>
      <c r="W245" s="14">
        <v>64.938000000000002</v>
      </c>
      <c r="X245" s="14">
        <v>85.427999999999997</v>
      </c>
      <c r="Y245" s="14">
        <v>80.712000000000003</v>
      </c>
      <c r="Z245" s="14">
        <v>82.397999999999996</v>
      </c>
      <c r="AA245" s="14">
        <v>84.364999999999995</v>
      </c>
      <c r="AB245" s="14">
        <v>86.210999999999999</v>
      </c>
      <c r="AC245" s="14">
        <v>84.495999999999995</v>
      </c>
      <c r="AD245" s="14">
        <v>94.914000000000001</v>
      </c>
      <c r="AE245" s="14">
        <v>79.929000000000002</v>
      </c>
      <c r="AF245" s="14">
        <v>80.533000000000001</v>
      </c>
      <c r="AG245" s="14">
        <v>64.92</v>
      </c>
      <c r="AH245" s="14">
        <v>49.722000000000001</v>
      </c>
      <c r="AI245" s="14">
        <v>39.052</v>
      </c>
      <c r="AJ245" s="14">
        <v>49.688000000000002</v>
      </c>
      <c r="AK245" s="14">
        <v>57.04</v>
      </c>
      <c r="AL245" s="14">
        <v>67.825000000000003</v>
      </c>
      <c r="AM245" s="14">
        <v>84.403999999999996</v>
      </c>
      <c r="AN245" s="14">
        <v>96.921999999999997</v>
      </c>
      <c r="AO245" s="14">
        <v>97.444000000000003</v>
      </c>
      <c r="AP245" s="14">
        <v>80.534999999999997</v>
      </c>
      <c r="AQ245" s="14">
        <v>68.611999999999995</v>
      </c>
      <c r="AR245" s="14">
        <v>64.430000000000007</v>
      </c>
      <c r="AS245" s="14">
        <v>50.442999999999998</v>
      </c>
      <c r="AT245" s="14">
        <v>41.354999999999997</v>
      </c>
      <c r="AU245" s="14">
        <v>32.295999999999999</v>
      </c>
      <c r="AV245" s="14">
        <v>35.261000000000003</v>
      </c>
      <c r="AW245" s="14">
        <v>43.034999999999997</v>
      </c>
      <c r="AX245" s="14">
        <v>54.017000000000003</v>
      </c>
      <c r="AY245" s="14">
        <v>70.111999999999995</v>
      </c>
      <c r="AZ245" s="14">
        <v>81.843999999999994</v>
      </c>
      <c r="BA245" s="14">
        <v>86.269000000000005</v>
      </c>
      <c r="BB245" s="14">
        <v>104.93600000000001</v>
      </c>
      <c r="BC245" s="14">
        <v>85.188999999999993</v>
      </c>
      <c r="BD245" s="14">
        <v>89.397000000000006</v>
      </c>
      <c r="BE245" s="14">
        <v>69.62</v>
      </c>
      <c r="BF245" s="14">
        <v>58.523000000000003</v>
      </c>
      <c r="BG245" s="14">
        <v>45.313000000000002</v>
      </c>
      <c r="BH245" s="14">
        <v>54.273000000000003</v>
      </c>
      <c r="BI245" s="14">
        <v>61.536999999999999</v>
      </c>
      <c r="BJ245" s="14">
        <v>76.697000000000003</v>
      </c>
      <c r="BK245" s="14">
        <v>95.858000000000004</v>
      </c>
      <c r="BL245" s="14">
        <v>108.78</v>
      </c>
      <c r="BM245" s="14">
        <v>108.929</v>
      </c>
      <c r="BN245" s="14">
        <v>170.11199999999999</v>
      </c>
      <c r="BO245" s="14">
        <v>137.52099999999999</v>
      </c>
      <c r="BP245" s="14">
        <v>142.524</v>
      </c>
      <c r="BQ245" s="14">
        <v>109.56</v>
      </c>
      <c r="BR245" s="14">
        <v>86.819000000000003</v>
      </c>
      <c r="BS245" s="14">
        <v>68.132000000000005</v>
      </c>
      <c r="BT245" s="14">
        <v>84.534000000000006</v>
      </c>
      <c r="BU245" s="14">
        <v>97.692999999999998</v>
      </c>
      <c r="BV245" s="14">
        <v>122.27500000000001</v>
      </c>
      <c r="BW245" s="14">
        <v>147.624</v>
      </c>
      <c r="BX245" s="14">
        <v>172.53</v>
      </c>
      <c r="BY245" s="121">
        <v>174.59100000000001</v>
      </c>
      <c r="BZ245" s="122" t="str">
        <f t="shared" si="19"/>
        <v>Santa Marta</v>
      </c>
      <c r="CA245" s="14">
        <f t="shared" si="20"/>
        <v>-28.603999999999999</v>
      </c>
      <c r="CB245" s="14">
        <f t="shared" si="21"/>
        <v>-48.813000000000002</v>
      </c>
      <c r="CC245" s="14">
        <f t="shared" si="22"/>
        <v>1.584851113833835</v>
      </c>
      <c r="CD245" s="14">
        <f t="shared" si="23"/>
        <v>10090.2827112983</v>
      </c>
      <c r="CE245" s="102"/>
    </row>
    <row r="246" spans="1:83" x14ac:dyDescent="0.25">
      <c r="A246" s="14">
        <f t="shared" si="18"/>
        <v>11240.786935981047</v>
      </c>
      <c r="B246" s="14" t="s">
        <v>530</v>
      </c>
      <c r="C246" s="14">
        <v>-28.596</v>
      </c>
      <c r="D246" s="14">
        <v>-70.756</v>
      </c>
      <c r="E246" s="14">
        <v>525.79999999999995</v>
      </c>
      <c r="F246" s="14">
        <v>18.297000000000001</v>
      </c>
      <c r="G246" s="14">
        <v>18.012</v>
      </c>
      <c r="H246" s="14">
        <v>16.635999999999999</v>
      </c>
      <c r="I246" s="14">
        <v>14.917999999999999</v>
      </c>
      <c r="J246" s="14">
        <v>13.173999999999999</v>
      </c>
      <c r="K246" s="14">
        <v>11.397</v>
      </c>
      <c r="L246" s="14">
        <v>10.898</v>
      </c>
      <c r="M246" s="14">
        <v>11.864000000000001</v>
      </c>
      <c r="N246" s="14">
        <v>12.516999999999999</v>
      </c>
      <c r="O246" s="14">
        <v>13.837999999999999</v>
      </c>
      <c r="P246" s="14">
        <v>16.103999999999999</v>
      </c>
      <c r="Q246" s="14">
        <v>17.393999999999998</v>
      </c>
      <c r="R246" s="14">
        <v>84.802999999999997</v>
      </c>
      <c r="S246" s="14">
        <v>91.400999999999996</v>
      </c>
      <c r="T246" s="14">
        <v>126.229</v>
      </c>
      <c r="U246" s="14">
        <v>124.746</v>
      </c>
      <c r="V246" s="14">
        <v>127.86499999999999</v>
      </c>
      <c r="W246" s="14">
        <v>116.893</v>
      </c>
      <c r="X246" s="14">
        <v>119.756</v>
      </c>
      <c r="Y246" s="14">
        <v>124.133</v>
      </c>
      <c r="Z246" s="14">
        <v>122.215</v>
      </c>
      <c r="AA246" s="14">
        <v>106.70699999999999</v>
      </c>
      <c r="AB246" s="14">
        <v>85.475999999999999</v>
      </c>
      <c r="AC246" s="14">
        <v>80.69</v>
      </c>
      <c r="AD246" s="14">
        <v>112.85899999999999</v>
      </c>
      <c r="AE246" s="14">
        <v>97.608999999999995</v>
      </c>
      <c r="AF246" s="14">
        <v>90.617000000000004</v>
      </c>
      <c r="AG246" s="14">
        <v>64.119</v>
      </c>
      <c r="AH246" s="14">
        <v>58.79</v>
      </c>
      <c r="AI246" s="14">
        <v>46.097999999999999</v>
      </c>
      <c r="AJ246" s="14">
        <v>49.951999999999998</v>
      </c>
      <c r="AK246" s="14">
        <v>62.917000000000002</v>
      </c>
      <c r="AL246" s="14">
        <v>79.072000000000003</v>
      </c>
      <c r="AM246" s="14">
        <v>98.328000000000003</v>
      </c>
      <c r="AN246" s="14">
        <v>104.685</v>
      </c>
      <c r="AO246" s="14">
        <v>115.18300000000001</v>
      </c>
      <c r="AP246" s="14">
        <v>80.942999999999998</v>
      </c>
      <c r="AQ246" s="14">
        <v>59.914999999999999</v>
      </c>
      <c r="AR246" s="14">
        <v>55.923999999999999</v>
      </c>
      <c r="AS246" s="14">
        <v>44.033999999999999</v>
      </c>
      <c r="AT246" s="14">
        <v>35.738999999999997</v>
      </c>
      <c r="AU246" s="14">
        <v>30.387</v>
      </c>
      <c r="AV246" s="14">
        <v>32.765000000000001</v>
      </c>
      <c r="AW246" s="14">
        <v>40.429000000000002</v>
      </c>
      <c r="AX246" s="14">
        <v>51.13</v>
      </c>
      <c r="AY246" s="14">
        <v>64.8</v>
      </c>
      <c r="AZ246" s="14">
        <v>75.328999999999994</v>
      </c>
      <c r="BA246" s="14">
        <v>86.605999999999995</v>
      </c>
      <c r="BB246" s="14">
        <v>149.85</v>
      </c>
      <c r="BC246" s="14">
        <v>125.482</v>
      </c>
      <c r="BD246" s="14">
        <v>127.005</v>
      </c>
      <c r="BE246" s="14">
        <v>101.624</v>
      </c>
      <c r="BF246" s="14">
        <v>73.242999999999995</v>
      </c>
      <c r="BG246" s="14">
        <v>64.504999999999995</v>
      </c>
      <c r="BH246" s="14">
        <v>68.120999999999995</v>
      </c>
      <c r="BI246" s="14">
        <v>85.733999999999995</v>
      </c>
      <c r="BJ246" s="14">
        <v>113.012</v>
      </c>
      <c r="BK246" s="14">
        <v>134.58199999999999</v>
      </c>
      <c r="BL246" s="14">
        <v>142.58099999999999</v>
      </c>
      <c r="BM246" s="14">
        <v>153.97</v>
      </c>
      <c r="BN246" s="14">
        <v>248.05199999999999</v>
      </c>
      <c r="BO246" s="14">
        <v>207.58500000000001</v>
      </c>
      <c r="BP246" s="14">
        <v>200.38900000000001</v>
      </c>
      <c r="BQ246" s="14">
        <v>143.48099999999999</v>
      </c>
      <c r="BR246" s="14">
        <v>115.16800000000001</v>
      </c>
      <c r="BS246" s="14">
        <v>93.738</v>
      </c>
      <c r="BT246" s="14">
        <v>102.176</v>
      </c>
      <c r="BU246" s="14">
        <v>130.13999999999999</v>
      </c>
      <c r="BV246" s="14">
        <v>171.48699999999999</v>
      </c>
      <c r="BW246" s="14">
        <v>209.97300000000001</v>
      </c>
      <c r="BX246" s="14">
        <v>226.66200000000001</v>
      </c>
      <c r="BY246" s="121">
        <v>256.36900000000003</v>
      </c>
      <c r="BZ246" s="122" t="str">
        <f t="shared" si="19"/>
        <v>Vallenar AP</v>
      </c>
      <c r="CA246" s="14">
        <f t="shared" si="20"/>
        <v>-28.596</v>
      </c>
      <c r="CB246" s="14">
        <f t="shared" si="21"/>
        <v>-70.756</v>
      </c>
      <c r="CC246" s="14">
        <f t="shared" si="22"/>
        <v>1.7655574383372419</v>
      </c>
      <c r="CD246" s="14">
        <f t="shared" si="23"/>
        <v>11240.786935981047</v>
      </c>
      <c r="CE246" s="102"/>
    </row>
    <row r="247" spans="1:83" x14ac:dyDescent="0.25">
      <c r="A247" s="14">
        <f t="shared" si="18"/>
        <v>10954.518778206089</v>
      </c>
      <c r="B247" s="14" t="s">
        <v>531</v>
      </c>
      <c r="C247" s="14">
        <v>-28.596</v>
      </c>
      <c r="D247" s="14">
        <v>-65.751999999999995</v>
      </c>
      <c r="E247" s="14">
        <v>463.9</v>
      </c>
      <c r="F247" s="14">
        <v>27.254999999999999</v>
      </c>
      <c r="G247" s="14">
        <v>25.695</v>
      </c>
      <c r="H247" s="14">
        <v>23.748999999999999</v>
      </c>
      <c r="I247" s="14">
        <v>20.443000000000001</v>
      </c>
      <c r="J247" s="14">
        <v>17.3</v>
      </c>
      <c r="K247" s="14">
        <v>12.467000000000001</v>
      </c>
      <c r="L247" s="14">
        <v>12.615</v>
      </c>
      <c r="M247" s="14">
        <v>15.426</v>
      </c>
      <c r="N247" s="14">
        <v>18.866</v>
      </c>
      <c r="O247" s="14">
        <v>24.492000000000001</v>
      </c>
      <c r="P247" s="14">
        <v>26.196999999999999</v>
      </c>
      <c r="Q247" s="14">
        <v>27.814</v>
      </c>
      <c r="R247" s="14">
        <v>83.238</v>
      </c>
      <c r="S247" s="14">
        <v>86.956999999999994</v>
      </c>
      <c r="T247" s="14">
        <v>118.621</v>
      </c>
      <c r="U247" s="14">
        <v>123.283</v>
      </c>
      <c r="V247" s="14">
        <v>125.345</v>
      </c>
      <c r="W247" s="14">
        <v>114.47499999999999</v>
      </c>
      <c r="X247" s="14">
        <v>123.464</v>
      </c>
      <c r="Y247" s="14">
        <v>133.40799999999999</v>
      </c>
      <c r="Z247" s="14">
        <v>126.381</v>
      </c>
      <c r="AA247" s="14">
        <v>107.712</v>
      </c>
      <c r="AB247" s="14">
        <v>85.954999999999998</v>
      </c>
      <c r="AC247" s="14">
        <v>80.013999999999996</v>
      </c>
      <c r="AD247" s="14">
        <v>115.797</v>
      </c>
      <c r="AE247" s="14">
        <v>95.953999999999994</v>
      </c>
      <c r="AF247" s="14">
        <v>94.995999999999995</v>
      </c>
      <c r="AG247" s="14">
        <v>74.403999999999996</v>
      </c>
      <c r="AH247" s="14">
        <v>55.253</v>
      </c>
      <c r="AI247" s="14">
        <v>47.392000000000003</v>
      </c>
      <c r="AJ247" s="14">
        <v>54.447000000000003</v>
      </c>
      <c r="AK247" s="14">
        <v>70.058000000000007</v>
      </c>
      <c r="AL247" s="14">
        <v>88.301000000000002</v>
      </c>
      <c r="AM247" s="14">
        <v>109.843</v>
      </c>
      <c r="AN247" s="14">
        <v>117.033</v>
      </c>
      <c r="AO247" s="14">
        <v>123.74299999999999</v>
      </c>
      <c r="AP247" s="14">
        <v>80.795000000000002</v>
      </c>
      <c r="AQ247" s="14">
        <v>62.268999999999998</v>
      </c>
      <c r="AR247" s="14">
        <v>55.345999999999997</v>
      </c>
      <c r="AS247" s="14">
        <v>42.89</v>
      </c>
      <c r="AT247" s="14">
        <v>35.124000000000002</v>
      </c>
      <c r="AU247" s="14">
        <v>30.152000000000001</v>
      </c>
      <c r="AV247" s="14">
        <v>33.109000000000002</v>
      </c>
      <c r="AW247" s="14">
        <v>39.783999999999999</v>
      </c>
      <c r="AX247" s="14">
        <v>51.005000000000003</v>
      </c>
      <c r="AY247" s="14">
        <v>65.117000000000004</v>
      </c>
      <c r="AZ247" s="14">
        <v>76.108999999999995</v>
      </c>
      <c r="BA247" s="14">
        <v>86.616</v>
      </c>
      <c r="BB247" s="14">
        <v>134.072</v>
      </c>
      <c r="BC247" s="14">
        <v>121.89100000000001</v>
      </c>
      <c r="BD247" s="14">
        <v>118.467</v>
      </c>
      <c r="BE247" s="14">
        <v>89.400999999999996</v>
      </c>
      <c r="BF247" s="14">
        <v>75.174000000000007</v>
      </c>
      <c r="BG247" s="14">
        <v>61.314</v>
      </c>
      <c r="BH247" s="14">
        <v>70.542000000000002</v>
      </c>
      <c r="BI247" s="14">
        <v>89.582999999999998</v>
      </c>
      <c r="BJ247" s="14">
        <v>110.557</v>
      </c>
      <c r="BK247" s="14">
        <v>129.071</v>
      </c>
      <c r="BL247" s="14">
        <v>133.55000000000001</v>
      </c>
      <c r="BM247" s="14">
        <v>139.143</v>
      </c>
      <c r="BN247" s="14">
        <v>230.47499999999999</v>
      </c>
      <c r="BO247" s="14">
        <v>195.81800000000001</v>
      </c>
      <c r="BP247" s="14">
        <v>188.27</v>
      </c>
      <c r="BQ247" s="14">
        <v>142.86799999999999</v>
      </c>
      <c r="BR247" s="14">
        <v>112.93</v>
      </c>
      <c r="BS247" s="14">
        <v>92.509</v>
      </c>
      <c r="BT247" s="14">
        <v>105.267</v>
      </c>
      <c r="BU247" s="14">
        <v>137.29400000000001</v>
      </c>
      <c r="BV247" s="14">
        <v>176.94800000000001</v>
      </c>
      <c r="BW247" s="14">
        <v>215.21600000000001</v>
      </c>
      <c r="BX247" s="14">
        <v>228.53899999999999</v>
      </c>
      <c r="BY247" s="121">
        <v>244.04900000000001</v>
      </c>
      <c r="BZ247" s="122" t="str">
        <f t="shared" si="19"/>
        <v>Catamarca AP</v>
      </c>
      <c r="CA247" s="14">
        <f t="shared" si="20"/>
        <v>-28.596</v>
      </c>
      <c r="CB247" s="14">
        <f t="shared" si="21"/>
        <v>-65.751999999999995</v>
      </c>
      <c r="CC247" s="14">
        <f t="shared" si="22"/>
        <v>1.7205941383301178</v>
      </c>
      <c r="CD247" s="14">
        <f t="shared" si="23"/>
        <v>10954.518778206089</v>
      </c>
      <c r="CE247" s="102"/>
    </row>
    <row r="248" spans="1:83" x14ac:dyDescent="0.25">
      <c r="A248" s="14">
        <f t="shared" si="18"/>
        <v>14470.055049826926</v>
      </c>
      <c r="B248" s="14" t="s">
        <v>532</v>
      </c>
      <c r="C248" s="14">
        <v>-28.5</v>
      </c>
      <c r="D248" s="14">
        <v>119.75</v>
      </c>
      <c r="E248" s="14">
        <v>440</v>
      </c>
      <c r="F248" s="14">
        <v>28.364000000000001</v>
      </c>
      <c r="G248" s="14">
        <v>27.542000000000002</v>
      </c>
      <c r="H248" s="14">
        <v>23.718</v>
      </c>
      <c r="I248" s="14">
        <v>19.48</v>
      </c>
      <c r="J248" s="14">
        <v>14.073</v>
      </c>
      <c r="K248" s="14">
        <v>12.042999999999999</v>
      </c>
      <c r="L248" s="14">
        <v>10.004</v>
      </c>
      <c r="M248" s="14">
        <v>11.102</v>
      </c>
      <c r="N248" s="14">
        <v>14.388999999999999</v>
      </c>
      <c r="O248" s="14">
        <v>19.998000000000001</v>
      </c>
      <c r="P248" s="14">
        <v>22.745000000000001</v>
      </c>
      <c r="Q248" s="14">
        <v>25.51</v>
      </c>
      <c r="R248" s="14">
        <v>88.703000000000003</v>
      </c>
      <c r="S248" s="14">
        <v>94.174999999999997</v>
      </c>
      <c r="T248" s="14">
        <v>125.569</v>
      </c>
      <c r="U248" s="14">
        <v>136.80799999999999</v>
      </c>
      <c r="V248" s="14">
        <v>140.41200000000001</v>
      </c>
      <c r="W248" s="14">
        <v>131.38300000000001</v>
      </c>
      <c r="X248" s="14">
        <v>129.489</v>
      </c>
      <c r="Y248" s="14">
        <v>142.654</v>
      </c>
      <c r="Z248" s="14">
        <v>130.518</v>
      </c>
      <c r="AA248" s="14">
        <v>114.16</v>
      </c>
      <c r="AB248" s="14">
        <v>89.89</v>
      </c>
      <c r="AC248" s="14">
        <v>81.278999999999996</v>
      </c>
      <c r="AD248" s="14">
        <v>131.22800000000001</v>
      </c>
      <c r="AE248" s="14">
        <v>108.33199999999999</v>
      </c>
      <c r="AF248" s="14">
        <v>102.39400000000001</v>
      </c>
      <c r="AG248" s="14">
        <v>73.971000000000004</v>
      </c>
      <c r="AH248" s="14">
        <v>59.037999999999997</v>
      </c>
      <c r="AI248" s="14">
        <v>48.518000000000001</v>
      </c>
      <c r="AJ248" s="14">
        <v>52.292000000000002</v>
      </c>
      <c r="AK248" s="14">
        <v>71.182000000000002</v>
      </c>
      <c r="AL248" s="14">
        <v>90.09</v>
      </c>
      <c r="AM248" s="14">
        <v>114.224</v>
      </c>
      <c r="AN248" s="14">
        <v>120.33199999999999</v>
      </c>
      <c r="AO248" s="14">
        <v>131.126</v>
      </c>
      <c r="AP248" s="14">
        <v>86.522999999999996</v>
      </c>
      <c r="AQ248" s="14">
        <v>64.555000000000007</v>
      </c>
      <c r="AR248" s="14">
        <v>58.588999999999999</v>
      </c>
      <c r="AS248" s="14">
        <v>43.712000000000003</v>
      </c>
      <c r="AT248" s="14">
        <v>34.81</v>
      </c>
      <c r="AU248" s="14">
        <v>29.187999999999999</v>
      </c>
      <c r="AV248" s="14">
        <v>33.731999999999999</v>
      </c>
      <c r="AW248" s="14">
        <v>40.673000000000002</v>
      </c>
      <c r="AX248" s="14">
        <v>51.694000000000003</v>
      </c>
      <c r="AY248" s="14">
        <v>65.757000000000005</v>
      </c>
      <c r="AZ248" s="14">
        <v>78.649000000000001</v>
      </c>
      <c r="BA248" s="14">
        <v>90.647999999999996</v>
      </c>
      <c r="BB248" s="14">
        <v>153.07400000000001</v>
      </c>
      <c r="BC248" s="14">
        <v>130.804</v>
      </c>
      <c r="BD248" s="14">
        <v>124.73</v>
      </c>
      <c r="BE248" s="14">
        <v>98.152000000000001</v>
      </c>
      <c r="BF248" s="14">
        <v>81.683000000000007</v>
      </c>
      <c r="BG248" s="14">
        <v>66.137</v>
      </c>
      <c r="BH248" s="14">
        <v>72.238</v>
      </c>
      <c r="BI248" s="14">
        <v>92.489000000000004</v>
      </c>
      <c r="BJ248" s="14">
        <v>112.983</v>
      </c>
      <c r="BK248" s="14">
        <v>140.50299999999999</v>
      </c>
      <c r="BL248" s="14">
        <v>145.124</v>
      </c>
      <c r="BM248" s="14">
        <v>156.358</v>
      </c>
      <c r="BN248" s="14">
        <v>261.45499999999998</v>
      </c>
      <c r="BO248" s="14">
        <v>215.83</v>
      </c>
      <c r="BP248" s="14">
        <v>203.30199999999999</v>
      </c>
      <c r="BQ248" s="14">
        <v>154.899</v>
      </c>
      <c r="BR248" s="14">
        <v>122.746</v>
      </c>
      <c r="BS248" s="14">
        <v>101.46599999999999</v>
      </c>
      <c r="BT248" s="14">
        <v>109.55</v>
      </c>
      <c r="BU248" s="14">
        <v>144.13300000000001</v>
      </c>
      <c r="BV248" s="14">
        <v>182.387</v>
      </c>
      <c r="BW248" s="14">
        <v>229.99799999999999</v>
      </c>
      <c r="BX248" s="14">
        <v>245.631</v>
      </c>
      <c r="BY248" s="121">
        <v>267.46600000000001</v>
      </c>
      <c r="BZ248" s="122" t="str">
        <f t="shared" si="19"/>
        <v>Sandstone Bulga Downs Stn AP</v>
      </c>
      <c r="CA248" s="14">
        <f t="shared" si="20"/>
        <v>-28.5</v>
      </c>
      <c r="CB248" s="14">
        <f t="shared" si="21"/>
        <v>119.75</v>
      </c>
      <c r="CC248" s="14">
        <f t="shared" si="22"/>
        <v>2.2727691105499637</v>
      </c>
      <c r="CD248" s="14">
        <f t="shared" si="23"/>
        <v>14470.055049826926</v>
      </c>
      <c r="CE248" s="102"/>
    </row>
    <row r="249" spans="1:83" x14ac:dyDescent="0.25">
      <c r="A249" s="14">
        <f t="shared" si="18"/>
        <v>15811.333771779315</v>
      </c>
      <c r="B249" s="14" t="s">
        <v>533</v>
      </c>
      <c r="C249" s="14">
        <v>-28.1</v>
      </c>
      <c r="D249" s="14">
        <v>140.19999999999999</v>
      </c>
      <c r="E249" s="14">
        <v>38</v>
      </c>
      <c r="F249" s="14">
        <v>30.939</v>
      </c>
      <c r="G249" s="14">
        <v>30.440999999999999</v>
      </c>
      <c r="H249" s="14">
        <v>27.18</v>
      </c>
      <c r="I249" s="14">
        <v>22.387</v>
      </c>
      <c r="J249" s="14">
        <v>16.391999999999999</v>
      </c>
      <c r="K249" s="14">
        <v>13.327999999999999</v>
      </c>
      <c r="L249" s="14">
        <v>12.826000000000001</v>
      </c>
      <c r="M249" s="14">
        <v>15.141999999999999</v>
      </c>
      <c r="N249" s="14">
        <v>19.904</v>
      </c>
      <c r="O249" s="14">
        <v>23.007999999999999</v>
      </c>
      <c r="P249" s="14">
        <v>27.129000000000001</v>
      </c>
      <c r="Q249" s="14">
        <v>29.669</v>
      </c>
      <c r="R249" s="14">
        <v>87.894999999999996</v>
      </c>
      <c r="S249" s="14">
        <v>94.724000000000004</v>
      </c>
      <c r="T249" s="14">
        <v>131.767</v>
      </c>
      <c r="U249" s="14">
        <v>145.124</v>
      </c>
      <c r="V249" s="14">
        <v>147.52000000000001</v>
      </c>
      <c r="W249" s="14">
        <v>135.66200000000001</v>
      </c>
      <c r="X249" s="14">
        <v>145.03100000000001</v>
      </c>
      <c r="Y249" s="14">
        <v>150.953</v>
      </c>
      <c r="Z249" s="14">
        <v>133.89400000000001</v>
      </c>
      <c r="AA249" s="14">
        <v>112.14700000000001</v>
      </c>
      <c r="AB249" s="14">
        <v>89.762</v>
      </c>
      <c r="AC249" s="14">
        <v>84.582999999999998</v>
      </c>
      <c r="AD249" s="14">
        <v>134.096</v>
      </c>
      <c r="AE249" s="14">
        <v>111.41500000000001</v>
      </c>
      <c r="AF249" s="14">
        <v>108.44499999999999</v>
      </c>
      <c r="AG249" s="14">
        <v>84.311999999999998</v>
      </c>
      <c r="AH249" s="14">
        <v>62.887999999999998</v>
      </c>
      <c r="AI249" s="14">
        <v>52.243000000000002</v>
      </c>
      <c r="AJ249" s="14">
        <v>59.411999999999999</v>
      </c>
      <c r="AK249" s="14">
        <v>75.081000000000003</v>
      </c>
      <c r="AL249" s="14">
        <v>93.075999999999993</v>
      </c>
      <c r="AM249" s="14">
        <v>116.039</v>
      </c>
      <c r="AN249" s="14">
        <v>124.34699999999999</v>
      </c>
      <c r="AO249" s="14">
        <v>133.06899999999999</v>
      </c>
      <c r="AP249" s="14">
        <v>87.626000000000005</v>
      </c>
      <c r="AQ249" s="14">
        <v>65.506</v>
      </c>
      <c r="AR249" s="14">
        <v>58.859000000000002</v>
      </c>
      <c r="AS249" s="14">
        <v>44.854999999999997</v>
      </c>
      <c r="AT249" s="14">
        <v>34.680999999999997</v>
      </c>
      <c r="AU249" s="14">
        <v>30.207000000000001</v>
      </c>
      <c r="AV249" s="14">
        <v>33.491</v>
      </c>
      <c r="AW249" s="14">
        <v>41.228000000000002</v>
      </c>
      <c r="AX249" s="14">
        <v>51.301000000000002</v>
      </c>
      <c r="AY249" s="14">
        <v>66.543000000000006</v>
      </c>
      <c r="AZ249" s="14">
        <v>80.209000000000003</v>
      </c>
      <c r="BA249" s="14">
        <v>94.527000000000001</v>
      </c>
      <c r="BB249" s="14">
        <v>156.44399999999999</v>
      </c>
      <c r="BC249" s="14">
        <v>132.19999999999999</v>
      </c>
      <c r="BD249" s="14">
        <v>131.55600000000001</v>
      </c>
      <c r="BE249" s="14">
        <v>106.34099999999999</v>
      </c>
      <c r="BF249" s="14">
        <v>84.164000000000001</v>
      </c>
      <c r="BG249" s="14">
        <v>71.575999999999993</v>
      </c>
      <c r="BH249" s="14">
        <v>78.61</v>
      </c>
      <c r="BI249" s="14">
        <v>100.068</v>
      </c>
      <c r="BJ249" s="14">
        <v>120.71299999999999</v>
      </c>
      <c r="BK249" s="14">
        <v>140.22</v>
      </c>
      <c r="BL249" s="14">
        <v>146.553</v>
      </c>
      <c r="BM249" s="14">
        <v>156.452</v>
      </c>
      <c r="BN249" s="14">
        <v>266.88299999999998</v>
      </c>
      <c r="BO249" s="14">
        <v>217.6</v>
      </c>
      <c r="BP249" s="14">
        <v>213.10400000000001</v>
      </c>
      <c r="BQ249" s="14">
        <v>164.19399999999999</v>
      </c>
      <c r="BR249" s="14">
        <v>127.294</v>
      </c>
      <c r="BS249" s="14">
        <v>104.702</v>
      </c>
      <c r="BT249" s="14">
        <v>118.595</v>
      </c>
      <c r="BU249" s="14">
        <v>152.77500000000001</v>
      </c>
      <c r="BV249" s="14">
        <v>188.06100000000001</v>
      </c>
      <c r="BW249" s="14">
        <v>229.191</v>
      </c>
      <c r="BX249" s="14">
        <v>249.505</v>
      </c>
      <c r="BY249" s="121">
        <v>264.94099999999997</v>
      </c>
      <c r="BZ249" s="122" t="str">
        <f t="shared" si="19"/>
        <v>Moomba AP</v>
      </c>
      <c r="CA249" s="14">
        <f t="shared" si="20"/>
        <v>-28.1</v>
      </c>
      <c r="CB249" s="14">
        <f t="shared" si="21"/>
        <v>140.19999999999999</v>
      </c>
      <c r="CC249" s="14">
        <f t="shared" si="22"/>
        <v>2.4834398258578356</v>
      </c>
      <c r="CD249" s="14">
        <f t="shared" si="23"/>
        <v>15811.333771779315</v>
      </c>
      <c r="CE249" s="102"/>
    </row>
    <row r="250" spans="1:83" x14ac:dyDescent="0.25">
      <c r="A250" s="14">
        <f t="shared" si="18"/>
        <v>16320.378473373119</v>
      </c>
      <c r="B250" s="14" t="s">
        <v>534</v>
      </c>
      <c r="C250" s="14">
        <v>-28.05</v>
      </c>
      <c r="D250" s="14">
        <v>148.6</v>
      </c>
      <c r="E250" s="14">
        <v>199</v>
      </c>
      <c r="F250" s="14">
        <v>28.454999999999998</v>
      </c>
      <c r="G250" s="14">
        <v>27.620999999999999</v>
      </c>
      <c r="H250" s="14">
        <v>25.88</v>
      </c>
      <c r="I250" s="14">
        <v>20.654</v>
      </c>
      <c r="J250" s="14">
        <v>15.913</v>
      </c>
      <c r="K250" s="14">
        <v>13.458</v>
      </c>
      <c r="L250" s="14">
        <v>12.151</v>
      </c>
      <c r="M250" s="14">
        <v>13.41</v>
      </c>
      <c r="N250" s="14">
        <v>19.414000000000001</v>
      </c>
      <c r="O250" s="14">
        <v>22.353999999999999</v>
      </c>
      <c r="P250" s="14">
        <v>24.946999999999999</v>
      </c>
      <c r="Q250" s="14">
        <v>27.518000000000001</v>
      </c>
      <c r="R250" s="14">
        <v>84.296000000000006</v>
      </c>
      <c r="S250" s="14">
        <v>91.805999999999997</v>
      </c>
      <c r="T250" s="14">
        <v>127.084</v>
      </c>
      <c r="U250" s="14">
        <v>141.53299999999999</v>
      </c>
      <c r="V250" s="14">
        <v>141.596</v>
      </c>
      <c r="W250" s="14">
        <v>125.905</v>
      </c>
      <c r="X250" s="14">
        <v>134.114</v>
      </c>
      <c r="Y250" s="14">
        <v>144.899</v>
      </c>
      <c r="Z250" s="14">
        <v>132.31200000000001</v>
      </c>
      <c r="AA250" s="14">
        <v>112.8</v>
      </c>
      <c r="AB250" s="14">
        <v>86.760999999999996</v>
      </c>
      <c r="AC250" s="14">
        <v>81.753</v>
      </c>
      <c r="AD250" s="14">
        <v>126.961</v>
      </c>
      <c r="AE250" s="14">
        <v>103.202</v>
      </c>
      <c r="AF250" s="14">
        <v>100.486</v>
      </c>
      <c r="AG250" s="14">
        <v>74.058999999999997</v>
      </c>
      <c r="AH250" s="14">
        <v>57.34</v>
      </c>
      <c r="AI250" s="14">
        <v>46.307000000000002</v>
      </c>
      <c r="AJ250" s="14">
        <v>51.408999999999999</v>
      </c>
      <c r="AK250" s="14">
        <v>70.543000000000006</v>
      </c>
      <c r="AL250" s="14">
        <v>94.283000000000001</v>
      </c>
      <c r="AM250" s="14">
        <v>112.518</v>
      </c>
      <c r="AN250" s="14">
        <v>117.008</v>
      </c>
      <c r="AO250" s="14">
        <v>125.80500000000001</v>
      </c>
      <c r="AP250" s="14">
        <v>83.677999999999997</v>
      </c>
      <c r="AQ250" s="14">
        <v>61.081000000000003</v>
      </c>
      <c r="AR250" s="14">
        <v>56.680999999999997</v>
      </c>
      <c r="AS250" s="14">
        <v>41.354999999999997</v>
      </c>
      <c r="AT250" s="14">
        <v>35.593000000000004</v>
      </c>
      <c r="AU250" s="14">
        <v>30.213000000000001</v>
      </c>
      <c r="AV250" s="14">
        <v>32.709000000000003</v>
      </c>
      <c r="AW250" s="14">
        <v>41.335999999999999</v>
      </c>
      <c r="AX250" s="14">
        <v>53.143999999999998</v>
      </c>
      <c r="AY250" s="14">
        <v>66.194000000000003</v>
      </c>
      <c r="AZ250" s="14">
        <v>76.42</v>
      </c>
      <c r="BA250" s="14">
        <v>90.896000000000001</v>
      </c>
      <c r="BB250" s="14">
        <v>156.03200000000001</v>
      </c>
      <c r="BC250" s="14">
        <v>134.518</v>
      </c>
      <c r="BD250" s="14">
        <v>127.023</v>
      </c>
      <c r="BE250" s="14">
        <v>103.535</v>
      </c>
      <c r="BF250" s="14">
        <v>86.790999999999997</v>
      </c>
      <c r="BG250" s="14">
        <v>67.650000000000006</v>
      </c>
      <c r="BH250" s="14">
        <v>77.066000000000003</v>
      </c>
      <c r="BI250" s="14">
        <v>97.858999999999995</v>
      </c>
      <c r="BJ250" s="14">
        <v>114.572</v>
      </c>
      <c r="BK250" s="14">
        <v>139.14699999999999</v>
      </c>
      <c r="BL250" s="14">
        <v>149.11699999999999</v>
      </c>
      <c r="BM250" s="14">
        <v>156.626</v>
      </c>
      <c r="BN250" s="14">
        <v>264.07799999999997</v>
      </c>
      <c r="BO250" s="14">
        <v>218.56</v>
      </c>
      <c r="BP250" s="14">
        <v>203.96299999999999</v>
      </c>
      <c r="BQ250" s="14">
        <v>159.83699999999999</v>
      </c>
      <c r="BR250" s="14">
        <v>124.803</v>
      </c>
      <c r="BS250" s="14">
        <v>100.249</v>
      </c>
      <c r="BT250" s="14">
        <v>112.047</v>
      </c>
      <c r="BU250" s="14">
        <v>148.28299999999999</v>
      </c>
      <c r="BV250" s="14">
        <v>186.76599999999999</v>
      </c>
      <c r="BW250" s="14">
        <v>229.09299999999999</v>
      </c>
      <c r="BX250" s="14">
        <v>248.636</v>
      </c>
      <c r="BY250" s="121">
        <v>264.90800000000002</v>
      </c>
      <c r="BZ250" s="122" t="str">
        <f t="shared" si="19"/>
        <v>St George AP</v>
      </c>
      <c r="CA250" s="14">
        <f t="shared" si="20"/>
        <v>-28.05</v>
      </c>
      <c r="CB250" s="14">
        <f t="shared" si="21"/>
        <v>148.6</v>
      </c>
      <c r="CC250" s="14">
        <f t="shared" si="22"/>
        <v>2.5633939842689584</v>
      </c>
      <c r="CD250" s="14">
        <f t="shared" si="23"/>
        <v>16320.378473373119</v>
      </c>
      <c r="CE250" s="102"/>
    </row>
    <row r="251" spans="1:83" x14ac:dyDescent="0.25">
      <c r="A251" s="14">
        <f t="shared" si="18"/>
        <v>16029.541937779739</v>
      </c>
      <c r="B251" s="14" t="s">
        <v>535</v>
      </c>
      <c r="C251" s="14">
        <v>-28</v>
      </c>
      <c r="D251" s="14">
        <v>143.81700000000001</v>
      </c>
      <c r="E251" s="14">
        <v>130</v>
      </c>
      <c r="F251" s="14">
        <v>29.39</v>
      </c>
      <c r="G251" s="14">
        <v>29.198</v>
      </c>
      <c r="H251" s="14">
        <v>26.74</v>
      </c>
      <c r="I251" s="14">
        <v>22.657</v>
      </c>
      <c r="J251" s="14">
        <v>17.611000000000001</v>
      </c>
      <c r="K251" s="14">
        <v>12.222</v>
      </c>
      <c r="L251" s="14">
        <v>11.868</v>
      </c>
      <c r="M251" s="14">
        <v>14.028</v>
      </c>
      <c r="N251" s="14">
        <v>18.969000000000001</v>
      </c>
      <c r="O251" s="14">
        <v>22.817</v>
      </c>
      <c r="P251" s="14">
        <v>26.529</v>
      </c>
      <c r="Q251" s="14">
        <v>29.728000000000002</v>
      </c>
      <c r="R251" s="14">
        <v>86.947999999999993</v>
      </c>
      <c r="S251" s="14">
        <v>90.067999999999998</v>
      </c>
      <c r="T251" s="14">
        <v>123.464</v>
      </c>
      <c r="U251" s="14">
        <v>136.83000000000001</v>
      </c>
      <c r="V251" s="14">
        <v>131.59899999999999</v>
      </c>
      <c r="W251" s="14">
        <v>129.04499999999999</v>
      </c>
      <c r="X251" s="14">
        <v>137.13399999999999</v>
      </c>
      <c r="Y251" s="14">
        <v>141.04599999999999</v>
      </c>
      <c r="Z251" s="14">
        <v>130.38499999999999</v>
      </c>
      <c r="AA251" s="14">
        <v>111.324</v>
      </c>
      <c r="AB251" s="14">
        <v>87.909000000000006</v>
      </c>
      <c r="AC251" s="14">
        <v>83.298000000000002</v>
      </c>
      <c r="AD251" s="14">
        <v>125.23399999999999</v>
      </c>
      <c r="AE251" s="14">
        <v>105.40900000000001</v>
      </c>
      <c r="AF251" s="14">
        <v>104.065</v>
      </c>
      <c r="AG251" s="14">
        <v>81.513000000000005</v>
      </c>
      <c r="AH251" s="14">
        <v>59.360999999999997</v>
      </c>
      <c r="AI251" s="14">
        <v>51.984000000000002</v>
      </c>
      <c r="AJ251" s="14">
        <v>56.448999999999998</v>
      </c>
      <c r="AK251" s="14">
        <v>73.739999999999995</v>
      </c>
      <c r="AL251" s="14">
        <v>94.366</v>
      </c>
      <c r="AM251" s="14">
        <v>114.366</v>
      </c>
      <c r="AN251" s="14">
        <v>123.029</v>
      </c>
      <c r="AO251" s="14">
        <v>134.99299999999999</v>
      </c>
      <c r="AP251" s="14">
        <v>87.338999999999999</v>
      </c>
      <c r="AQ251" s="14">
        <v>61.31</v>
      </c>
      <c r="AR251" s="14">
        <v>59.110999999999997</v>
      </c>
      <c r="AS251" s="14">
        <v>44.365000000000002</v>
      </c>
      <c r="AT251" s="14">
        <v>37.920999999999999</v>
      </c>
      <c r="AU251" s="14">
        <v>30.266999999999999</v>
      </c>
      <c r="AV251" s="14">
        <v>33.777000000000001</v>
      </c>
      <c r="AW251" s="14">
        <v>41.444000000000003</v>
      </c>
      <c r="AX251" s="14">
        <v>51.561999999999998</v>
      </c>
      <c r="AY251" s="14">
        <v>64.739999999999995</v>
      </c>
      <c r="AZ251" s="14">
        <v>79.174000000000007</v>
      </c>
      <c r="BA251" s="14">
        <v>94.122</v>
      </c>
      <c r="BB251" s="14">
        <v>145.15700000000001</v>
      </c>
      <c r="BC251" s="14">
        <v>126.07299999999999</v>
      </c>
      <c r="BD251" s="14">
        <v>124.745</v>
      </c>
      <c r="BE251" s="14">
        <v>100.822</v>
      </c>
      <c r="BF251" s="14">
        <v>81.760999999999996</v>
      </c>
      <c r="BG251" s="14">
        <v>67.004999999999995</v>
      </c>
      <c r="BH251" s="14">
        <v>75.584999999999994</v>
      </c>
      <c r="BI251" s="14">
        <v>93.736000000000004</v>
      </c>
      <c r="BJ251" s="14">
        <v>116.258</v>
      </c>
      <c r="BK251" s="14">
        <v>140.37200000000001</v>
      </c>
      <c r="BL251" s="14">
        <v>144.09800000000001</v>
      </c>
      <c r="BM251" s="14">
        <v>154.10900000000001</v>
      </c>
      <c r="BN251" s="14">
        <v>247.953</v>
      </c>
      <c r="BO251" s="14">
        <v>208.74799999999999</v>
      </c>
      <c r="BP251" s="14">
        <v>202.874</v>
      </c>
      <c r="BQ251" s="14">
        <v>156.95400000000001</v>
      </c>
      <c r="BR251" s="14">
        <v>120.078</v>
      </c>
      <c r="BS251" s="14">
        <v>101.78</v>
      </c>
      <c r="BT251" s="14">
        <v>114.294</v>
      </c>
      <c r="BU251" s="14">
        <v>144.99</v>
      </c>
      <c r="BV251" s="14">
        <v>183.82900000000001</v>
      </c>
      <c r="BW251" s="14">
        <v>229.29400000000001</v>
      </c>
      <c r="BX251" s="14">
        <v>243.95599999999999</v>
      </c>
      <c r="BY251" s="121">
        <v>265.83699999999999</v>
      </c>
      <c r="BZ251" s="122" t="str">
        <f t="shared" si="19"/>
        <v>Thargomindah PO</v>
      </c>
      <c r="CA251" s="14">
        <f t="shared" si="20"/>
        <v>-28</v>
      </c>
      <c r="CB251" s="14">
        <f t="shared" si="21"/>
        <v>143.81700000000001</v>
      </c>
      <c r="CC251" s="14">
        <f t="shared" si="22"/>
        <v>2.5177131425555115</v>
      </c>
      <c r="CD251" s="14">
        <f t="shared" si="23"/>
        <v>16029.541937779739</v>
      </c>
      <c r="CE251" s="102"/>
    </row>
    <row r="252" spans="1:83" x14ac:dyDescent="0.25">
      <c r="A252" s="14">
        <f t="shared" si="18"/>
        <v>10798.291621734017</v>
      </c>
      <c r="B252" s="14" t="s">
        <v>536</v>
      </c>
      <c r="C252" s="14">
        <v>-27.765999999999998</v>
      </c>
      <c r="D252" s="14">
        <v>-64.31</v>
      </c>
      <c r="E252" s="14">
        <v>199.9</v>
      </c>
      <c r="F252" s="14">
        <v>26.521000000000001</v>
      </c>
      <c r="G252" s="14">
        <v>25.782</v>
      </c>
      <c r="H252" s="14">
        <v>23.800999999999998</v>
      </c>
      <c r="I252" s="14">
        <v>20.233000000000001</v>
      </c>
      <c r="J252" s="14">
        <v>16.867000000000001</v>
      </c>
      <c r="K252" s="14">
        <v>13.343</v>
      </c>
      <c r="L252" s="14">
        <v>12.689</v>
      </c>
      <c r="M252" s="14">
        <v>14.794</v>
      </c>
      <c r="N252" s="14">
        <v>18.521999999999998</v>
      </c>
      <c r="O252" s="14">
        <v>22.707999999999998</v>
      </c>
      <c r="P252" s="14">
        <v>24.148</v>
      </c>
      <c r="Q252" s="14">
        <v>27.231999999999999</v>
      </c>
      <c r="R252" s="14">
        <v>83.608000000000004</v>
      </c>
      <c r="S252" s="14">
        <v>84.352000000000004</v>
      </c>
      <c r="T252" s="14">
        <v>106.42400000000001</v>
      </c>
      <c r="U252" s="14">
        <v>105.297</v>
      </c>
      <c r="V252" s="14">
        <v>116.30500000000001</v>
      </c>
      <c r="W252" s="14">
        <v>106.503</v>
      </c>
      <c r="X252" s="14">
        <v>121.051</v>
      </c>
      <c r="Y252" s="14">
        <v>129.328</v>
      </c>
      <c r="Z252" s="14">
        <v>121.964</v>
      </c>
      <c r="AA252" s="14">
        <v>98.206000000000003</v>
      </c>
      <c r="AB252" s="14">
        <v>82.397000000000006</v>
      </c>
      <c r="AC252" s="14">
        <v>78.97</v>
      </c>
      <c r="AD252" s="14">
        <v>109.929</v>
      </c>
      <c r="AE252" s="14">
        <v>90.587000000000003</v>
      </c>
      <c r="AF252" s="14">
        <v>86.48</v>
      </c>
      <c r="AG252" s="14">
        <v>65.569000000000003</v>
      </c>
      <c r="AH252" s="14">
        <v>53.841000000000001</v>
      </c>
      <c r="AI252" s="14">
        <v>46.331000000000003</v>
      </c>
      <c r="AJ252" s="14">
        <v>52.344000000000001</v>
      </c>
      <c r="AK252" s="14">
        <v>67.206999999999994</v>
      </c>
      <c r="AL252" s="14">
        <v>87.869</v>
      </c>
      <c r="AM252" s="14">
        <v>95.325999999999993</v>
      </c>
      <c r="AN252" s="14">
        <v>107.782</v>
      </c>
      <c r="AO252" s="14">
        <v>117.508</v>
      </c>
      <c r="AP252" s="14">
        <v>84.016999999999996</v>
      </c>
      <c r="AQ252" s="14">
        <v>64.001999999999995</v>
      </c>
      <c r="AR252" s="14">
        <v>56.316000000000003</v>
      </c>
      <c r="AS252" s="14">
        <v>44.018000000000001</v>
      </c>
      <c r="AT252" s="14">
        <v>38.222999999999999</v>
      </c>
      <c r="AU252" s="14">
        <v>31.346</v>
      </c>
      <c r="AV252" s="14">
        <v>32.155000000000001</v>
      </c>
      <c r="AW252" s="14">
        <v>41.526000000000003</v>
      </c>
      <c r="AX252" s="14">
        <v>50.237000000000002</v>
      </c>
      <c r="AY252" s="14">
        <v>63.182000000000002</v>
      </c>
      <c r="AZ252" s="14">
        <v>76.674000000000007</v>
      </c>
      <c r="BA252" s="14">
        <v>87.864000000000004</v>
      </c>
      <c r="BB252" s="14">
        <v>144.268</v>
      </c>
      <c r="BC252" s="14">
        <v>119.611</v>
      </c>
      <c r="BD252" s="14">
        <v>110.879</v>
      </c>
      <c r="BE252" s="14">
        <v>86.790999999999997</v>
      </c>
      <c r="BF252" s="14">
        <v>74.900000000000006</v>
      </c>
      <c r="BG252" s="14">
        <v>62.182000000000002</v>
      </c>
      <c r="BH252" s="14">
        <v>68.415999999999997</v>
      </c>
      <c r="BI252" s="14">
        <v>88.971000000000004</v>
      </c>
      <c r="BJ252" s="14">
        <v>107.709</v>
      </c>
      <c r="BK252" s="14">
        <v>119.346</v>
      </c>
      <c r="BL252" s="14">
        <v>135.86000000000001</v>
      </c>
      <c r="BM252" s="14">
        <v>140.78</v>
      </c>
      <c r="BN252" s="14">
        <v>231.214</v>
      </c>
      <c r="BO252" s="14">
        <v>187.40700000000001</v>
      </c>
      <c r="BP252" s="14">
        <v>172.25399999999999</v>
      </c>
      <c r="BQ252" s="14">
        <v>127.526</v>
      </c>
      <c r="BR252" s="14">
        <v>110.367</v>
      </c>
      <c r="BS252" s="14">
        <v>90.387</v>
      </c>
      <c r="BT252" s="14">
        <v>104.462</v>
      </c>
      <c r="BU252" s="14">
        <v>138.51</v>
      </c>
      <c r="BV252" s="14">
        <v>174.52500000000001</v>
      </c>
      <c r="BW252" s="14">
        <v>193.14</v>
      </c>
      <c r="BX252" s="14">
        <v>220.37200000000001</v>
      </c>
      <c r="BY252" s="121">
        <v>236.13399999999999</v>
      </c>
      <c r="BZ252" s="122" t="str">
        <f t="shared" si="19"/>
        <v>Santiago del Estero AP</v>
      </c>
      <c r="CA252" s="14">
        <f t="shared" si="20"/>
        <v>-27.765999999999998</v>
      </c>
      <c r="CB252" s="14">
        <f t="shared" si="21"/>
        <v>-64.31</v>
      </c>
      <c r="CC252" s="14">
        <f t="shared" si="22"/>
        <v>1.6960559970282278</v>
      </c>
      <c r="CD252" s="14">
        <f t="shared" si="23"/>
        <v>10798.291621734017</v>
      </c>
      <c r="CE252" s="102"/>
    </row>
    <row r="253" spans="1:83" x14ac:dyDescent="0.25">
      <c r="A253" s="14">
        <f t="shared" si="18"/>
        <v>16015.684241897252</v>
      </c>
      <c r="B253" s="14" t="s">
        <v>537</v>
      </c>
      <c r="C253" s="14">
        <v>-27.617000000000001</v>
      </c>
      <c r="D253" s="14">
        <v>-144.333</v>
      </c>
      <c r="E253" s="14">
        <v>2</v>
      </c>
      <c r="F253" s="14">
        <v>23.646000000000001</v>
      </c>
      <c r="G253" s="14">
        <v>24.381</v>
      </c>
      <c r="H253" s="14">
        <v>23.936</v>
      </c>
      <c r="I253" s="14">
        <v>22.518000000000001</v>
      </c>
      <c r="J253" s="14">
        <v>20.922999999999998</v>
      </c>
      <c r="K253" s="14">
        <v>19.513999999999999</v>
      </c>
      <c r="L253" s="14">
        <v>18.675999999999998</v>
      </c>
      <c r="M253" s="14">
        <v>18.384</v>
      </c>
      <c r="N253" s="14">
        <v>18.568999999999999</v>
      </c>
      <c r="O253" s="14">
        <v>19.079999999999998</v>
      </c>
      <c r="P253" s="14">
        <v>20.626999999999999</v>
      </c>
      <c r="Q253" s="14">
        <v>21.931000000000001</v>
      </c>
      <c r="R253" s="14">
        <v>89.462000000000003</v>
      </c>
      <c r="S253" s="14">
        <v>82.554000000000002</v>
      </c>
      <c r="T253" s="14">
        <v>96.614999999999995</v>
      </c>
      <c r="U253" s="14">
        <v>94.385000000000005</v>
      </c>
      <c r="V253" s="14">
        <v>97.971000000000004</v>
      </c>
      <c r="W253" s="14">
        <v>90.683000000000007</v>
      </c>
      <c r="X253" s="14">
        <v>91.816999999999993</v>
      </c>
      <c r="Y253" s="14">
        <v>106.295</v>
      </c>
      <c r="Z253" s="14">
        <v>100.11799999999999</v>
      </c>
      <c r="AA253" s="14">
        <v>93.442999999999998</v>
      </c>
      <c r="AB253" s="14">
        <v>85.679000000000002</v>
      </c>
      <c r="AC253" s="14">
        <v>84.64</v>
      </c>
      <c r="AD253" s="14">
        <v>101.63800000000001</v>
      </c>
      <c r="AE253" s="14">
        <v>83.02</v>
      </c>
      <c r="AF253" s="14">
        <v>81.325000000000003</v>
      </c>
      <c r="AG253" s="14">
        <v>65.664000000000001</v>
      </c>
      <c r="AH253" s="14">
        <v>53.973999999999997</v>
      </c>
      <c r="AI253" s="14">
        <v>46.212000000000003</v>
      </c>
      <c r="AJ253" s="14">
        <v>49.789000000000001</v>
      </c>
      <c r="AK253" s="14">
        <v>63.228000000000002</v>
      </c>
      <c r="AL253" s="14">
        <v>77.823999999999998</v>
      </c>
      <c r="AM253" s="14">
        <v>94.135000000000005</v>
      </c>
      <c r="AN253" s="14">
        <v>101.22</v>
      </c>
      <c r="AO253" s="14">
        <v>106.044</v>
      </c>
      <c r="AP253" s="14">
        <v>88.658000000000001</v>
      </c>
      <c r="AQ253" s="14">
        <v>67.599000000000004</v>
      </c>
      <c r="AR253" s="14">
        <v>66.307000000000002</v>
      </c>
      <c r="AS253" s="14">
        <v>49.396000000000001</v>
      </c>
      <c r="AT253" s="14">
        <v>40.572000000000003</v>
      </c>
      <c r="AU253" s="14">
        <v>33.944000000000003</v>
      </c>
      <c r="AV253" s="14">
        <v>36.920999999999999</v>
      </c>
      <c r="AW253" s="14">
        <v>45.936</v>
      </c>
      <c r="AX253" s="14">
        <v>57.158000000000001</v>
      </c>
      <c r="AY253" s="14">
        <v>71.209999999999994</v>
      </c>
      <c r="AZ253" s="14">
        <v>79.997</v>
      </c>
      <c r="BA253" s="14">
        <v>89.584999999999994</v>
      </c>
      <c r="BB253" s="14">
        <v>119.26300000000001</v>
      </c>
      <c r="BC253" s="14">
        <v>103.742</v>
      </c>
      <c r="BD253" s="14">
        <v>99.247</v>
      </c>
      <c r="BE253" s="14">
        <v>77.293000000000006</v>
      </c>
      <c r="BF253" s="14">
        <v>66.203000000000003</v>
      </c>
      <c r="BG253" s="14">
        <v>54.682000000000002</v>
      </c>
      <c r="BH253" s="14">
        <v>58.921999999999997</v>
      </c>
      <c r="BI253" s="14">
        <v>78.828999999999994</v>
      </c>
      <c r="BJ253" s="14">
        <v>96.602999999999994</v>
      </c>
      <c r="BK253" s="14">
        <v>110.75</v>
      </c>
      <c r="BL253" s="14">
        <v>112.771</v>
      </c>
      <c r="BM253" s="14">
        <v>122.57599999999999</v>
      </c>
      <c r="BN253" s="14">
        <v>186.893</v>
      </c>
      <c r="BO253" s="14">
        <v>159.30799999999999</v>
      </c>
      <c r="BP253" s="14">
        <v>151.655</v>
      </c>
      <c r="BQ253" s="14">
        <v>121.476</v>
      </c>
      <c r="BR253" s="14">
        <v>100.425</v>
      </c>
      <c r="BS253" s="14">
        <v>84.364000000000004</v>
      </c>
      <c r="BT253" s="14">
        <v>91.012</v>
      </c>
      <c r="BU253" s="14">
        <v>120.922</v>
      </c>
      <c r="BV253" s="14">
        <v>147.04900000000001</v>
      </c>
      <c r="BW253" s="14">
        <v>174.44200000000001</v>
      </c>
      <c r="BX253" s="14">
        <v>186.76400000000001</v>
      </c>
      <c r="BY253" s="121">
        <v>199.9</v>
      </c>
      <c r="BZ253" s="122" t="str">
        <f t="shared" si="19"/>
        <v>Rapa Ahurei</v>
      </c>
      <c r="CA253" s="14">
        <f t="shared" si="20"/>
        <v>-27.617000000000001</v>
      </c>
      <c r="CB253" s="14">
        <f t="shared" si="21"/>
        <v>-144.333</v>
      </c>
      <c r="CC253" s="14">
        <f t="shared" si="22"/>
        <v>2.5155365549035187</v>
      </c>
      <c r="CD253" s="14">
        <f t="shared" si="23"/>
        <v>16015.684241897252</v>
      </c>
      <c r="CE253" s="102"/>
    </row>
    <row r="254" spans="1:83" x14ac:dyDescent="0.25">
      <c r="A254" s="14">
        <f t="shared" si="18"/>
        <v>15457.953593031276</v>
      </c>
      <c r="B254" s="14" t="s">
        <v>538</v>
      </c>
      <c r="C254" s="14">
        <v>-27.55</v>
      </c>
      <c r="D254" s="14">
        <v>135.44999999999999</v>
      </c>
      <c r="E254" s="14">
        <v>117</v>
      </c>
      <c r="F254" s="14">
        <v>31.295000000000002</v>
      </c>
      <c r="G254" s="14">
        <v>30.341000000000001</v>
      </c>
      <c r="H254" s="14">
        <v>26.905999999999999</v>
      </c>
      <c r="I254" s="14">
        <v>21.861999999999998</v>
      </c>
      <c r="J254" s="14">
        <v>17.015000000000001</v>
      </c>
      <c r="K254" s="14">
        <v>13.398999999999999</v>
      </c>
      <c r="L254" s="14">
        <v>13.186999999999999</v>
      </c>
      <c r="M254" s="14">
        <v>15.432</v>
      </c>
      <c r="N254" s="14">
        <v>19.562999999999999</v>
      </c>
      <c r="O254" s="14">
        <v>23.006</v>
      </c>
      <c r="P254" s="14">
        <v>26.815000000000001</v>
      </c>
      <c r="Q254" s="14">
        <v>28.981000000000002</v>
      </c>
      <c r="R254" s="14">
        <v>86.801000000000002</v>
      </c>
      <c r="S254" s="14">
        <v>93.292000000000002</v>
      </c>
      <c r="T254" s="14">
        <v>127.133</v>
      </c>
      <c r="U254" s="14">
        <v>143.93899999999999</v>
      </c>
      <c r="V254" s="14">
        <v>141.30199999999999</v>
      </c>
      <c r="W254" s="14">
        <v>129.43100000000001</v>
      </c>
      <c r="X254" s="14">
        <v>140.887</v>
      </c>
      <c r="Y254" s="14">
        <v>149.55500000000001</v>
      </c>
      <c r="Z254" s="14">
        <v>128.68199999999999</v>
      </c>
      <c r="AA254" s="14">
        <v>110.51</v>
      </c>
      <c r="AB254" s="14">
        <v>88.278999999999996</v>
      </c>
      <c r="AC254" s="14">
        <v>83.278999999999996</v>
      </c>
      <c r="AD254" s="14">
        <v>133.52199999999999</v>
      </c>
      <c r="AE254" s="14">
        <v>112.77800000000001</v>
      </c>
      <c r="AF254" s="14">
        <v>107.056</v>
      </c>
      <c r="AG254" s="14">
        <v>83.427000000000007</v>
      </c>
      <c r="AH254" s="14">
        <v>64.543000000000006</v>
      </c>
      <c r="AI254" s="14">
        <v>52.402999999999999</v>
      </c>
      <c r="AJ254" s="14">
        <v>58.731000000000002</v>
      </c>
      <c r="AK254" s="14">
        <v>77.47</v>
      </c>
      <c r="AL254" s="14">
        <v>93.935000000000002</v>
      </c>
      <c r="AM254" s="14">
        <v>116.351</v>
      </c>
      <c r="AN254" s="14">
        <v>125.07599999999999</v>
      </c>
      <c r="AO254" s="14">
        <v>135.017</v>
      </c>
      <c r="AP254" s="14">
        <v>88.650999999999996</v>
      </c>
      <c r="AQ254" s="14">
        <v>65.617000000000004</v>
      </c>
      <c r="AR254" s="14">
        <v>60.652999999999999</v>
      </c>
      <c r="AS254" s="14">
        <v>44.856000000000002</v>
      </c>
      <c r="AT254" s="14">
        <v>37.981999999999999</v>
      </c>
      <c r="AU254" s="14">
        <v>31.988</v>
      </c>
      <c r="AV254" s="14">
        <v>33.683999999999997</v>
      </c>
      <c r="AW254" s="14">
        <v>42.406999999999996</v>
      </c>
      <c r="AX254" s="14">
        <v>52.896000000000001</v>
      </c>
      <c r="AY254" s="14">
        <v>67.201999999999998</v>
      </c>
      <c r="AZ254" s="14">
        <v>80.875</v>
      </c>
      <c r="BA254" s="14">
        <v>95.144000000000005</v>
      </c>
      <c r="BB254" s="14">
        <v>153.55500000000001</v>
      </c>
      <c r="BC254" s="14">
        <v>133.512</v>
      </c>
      <c r="BD254" s="14">
        <v>129.12200000000001</v>
      </c>
      <c r="BE254" s="14">
        <v>105.408</v>
      </c>
      <c r="BF254" s="14">
        <v>83.856999999999999</v>
      </c>
      <c r="BG254" s="14">
        <v>69.352000000000004</v>
      </c>
      <c r="BH254" s="14">
        <v>78.177999999999997</v>
      </c>
      <c r="BI254" s="14">
        <v>100.114</v>
      </c>
      <c r="BJ254" s="14">
        <v>116.327</v>
      </c>
      <c r="BK254" s="14">
        <v>138.56800000000001</v>
      </c>
      <c r="BL254" s="14">
        <v>145.86500000000001</v>
      </c>
      <c r="BM254" s="14">
        <v>153.125</v>
      </c>
      <c r="BN254" s="14">
        <v>262.62200000000001</v>
      </c>
      <c r="BO254" s="14">
        <v>221.74100000000001</v>
      </c>
      <c r="BP254" s="14">
        <v>207.95500000000001</v>
      </c>
      <c r="BQ254" s="14">
        <v>164.90700000000001</v>
      </c>
      <c r="BR254" s="14">
        <v>127.393</v>
      </c>
      <c r="BS254" s="14">
        <v>104.35599999999999</v>
      </c>
      <c r="BT254" s="14">
        <v>117.339</v>
      </c>
      <c r="BU254" s="14">
        <v>153.58099999999999</v>
      </c>
      <c r="BV254" s="14">
        <v>184.083</v>
      </c>
      <c r="BW254" s="14">
        <v>228.05799999999999</v>
      </c>
      <c r="BX254" s="14">
        <v>246.173</v>
      </c>
      <c r="BY254" s="121">
        <v>262.66800000000001</v>
      </c>
      <c r="BZ254" s="122" t="str">
        <f t="shared" si="19"/>
        <v>Oodnadatta AP</v>
      </c>
      <c r="CA254" s="14">
        <f t="shared" si="20"/>
        <v>-27.55</v>
      </c>
      <c r="CB254" s="14">
        <f t="shared" si="21"/>
        <v>135.44999999999999</v>
      </c>
      <c r="CC254" s="14">
        <f t="shared" si="22"/>
        <v>2.4279354375349471</v>
      </c>
      <c r="CD254" s="14">
        <f t="shared" si="23"/>
        <v>15457.953593031276</v>
      </c>
      <c r="CE254" s="102"/>
    </row>
    <row r="255" spans="1:83" x14ac:dyDescent="0.25">
      <c r="A255" s="14">
        <f t="shared" si="18"/>
        <v>10484.353734499729</v>
      </c>
      <c r="B255" s="14" t="s">
        <v>539</v>
      </c>
      <c r="C255" s="14">
        <v>-27.45</v>
      </c>
      <c r="D255" s="14">
        <v>-59.055999999999997</v>
      </c>
      <c r="E255" s="14">
        <v>52.7</v>
      </c>
      <c r="F255" s="14">
        <v>26.73</v>
      </c>
      <c r="G255" s="14">
        <v>26.184999999999999</v>
      </c>
      <c r="H255" s="14">
        <v>24.933</v>
      </c>
      <c r="I255" s="14">
        <v>21.402999999999999</v>
      </c>
      <c r="J255" s="14">
        <v>18.09</v>
      </c>
      <c r="K255" s="14">
        <v>15.750999999999999</v>
      </c>
      <c r="L255" s="14">
        <v>15.865</v>
      </c>
      <c r="M255" s="14">
        <v>17.465</v>
      </c>
      <c r="N255" s="14">
        <v>18.309000000000001</v>
      </c>
      <c r="O255" s="14">
        <v>21.414000000000001</v>
      </c>
      <c r="P255" s="14">
        <v>23.542999999999999</v>
      </c>
      <c r="Q255" s="14">
        <v>25.521999999999998</v>
      </c>
      <c r="R255" s="14">
        <v>79.805999999999997</v>
      </c>
      <c r="S255" s="14">
        <v>80.908000000000001</v>
      </c>
      <c r="T255" s="14">
        <v>108.026</v>
      </c>
      <c r="U255" s="14">
        <v>103.366</v>
      </c>
      <c r="V255" s="14">
        <v>104.596</v>
      </c>
      <c r="W255" s="14">
        <v>90.197999999999993</v>
      </c>
      <c r="X255" s="14">
        <v>111.485</v>
      </c>
      <c r="Y255" s="14">
        <v>117.005</v>
      </c>
      <c r="Z255" s="14">
        <v>100.72499999999999</v>
      </c>
      <c r="AA255" s="14">
        <v>92.679000000000002</v>
      </c>
      <c r="AB255" s="14">
        <v>76.516999999999996</v>
      </c>
      <c r="AC255" s="14">
        <v>74.399000000000001</v>
      </c>
      <c r="AD255" s="14">
        <v>109.119</v>
      </c>
      <c r="AE255" s="14">
        <v>95.299000000000007</v>
      </c>
      <c r="AF255" s="14">
        <v>87.346999999999994</v>
      </c>
      <c r="AG255" s="14">
        <v>65.686999999999998</v>
      </c>
      <c r="AH255" s="14">
        <v>53.356999999999999</v>
      </c>
      <c r="AI255" s="14">
        <v>40.914999999999999</v>
      </c>
      <c r="AJ255" s="14">
        <v>51.09</v>
      </c>
      <c r="AK255" s="14">
        <v>63.564</v>
      </c>
      <c r="AL255" s="14">
        <v>71.977999999999994</v>
      </c>
      <c r="AM255" s="14">
        <v>98.608000000000004</v>
      </c>
      <c r="AN255" s="14">
        <v>99.65</v>
      </c>
      <c r="AO255" s="14">
        <v>103.148</v>
      </c>
      <c r="AP255" s="14">
        <v>79.47</v>
      </c>
      <c r="AQ255" s="14">
        <v>63.348999999999997</v>
      </c>
      <c r="AR255" s="14">
        <v>58.91</v>
      </c>
      <c r="AS255" s="14">
        <v>43.707000000000001</v>
      </c>
      <c r="AT255" s="14">
        <v>35.781999999999996</v>
      </c>
      <c r="AU255" s="14">
        <v>29.201000000000001</v>
      </c>
      <c r="AV255" s="14">
        <v>32.545999999999999</v>
      </c>
      <c r="AW255" s="14">
        <v>40.871000000000002</v>
      </c>
      <c r="AX255" s="14">
        <v>47.606999999999999</v>
      </c>
      <c r="AY255" s="14">
        <v>60.448999999999998</v>
      </c>
      <c r="AZ255" s="14">
        <v>73.849999999999994</v>
      </c>
      <c r="BA255" s="14">
        <v>82.495999999999995</v>
      </c>
      <c r="BB255" s="14">
        <v>125.643</v>
      </c>
      <c r="BC255" s="14">
        <v>106.477</v>
      </c>
      <c r="BD255" s="14">
        <v>114.03</v>
      </c>
      <c r="BE255" s="14">
        <v>81.796999999999997</v>
      </c>
      <c r="BF255" s="14">
        <v>66.016999999999996</v>
      </c>
      <c r="BG255" s="14">
        <v>54.444000000000003</v>
      </c>
      <c r="BH255" s="14">
        <v>64.691000000000003</v>
      </c>
      <c r="BI255" s="14">
        <v>82.278999999999996</v>
      </c>
      <c r="BJ255" s="14">
        <v>97.031000000000006</v>
      </c>
      <c r="BK255" s="14">
        <v>112.10899999999999</v>
      </c>
      <c r="BL255" s="14">
        <v>121.84</v>
      </c>
      <c r="BM255" s="14">
        <v>126.35899999999999</v>
      </c>
      <c r="BN255" s="14">
        <v>211.16499999999999</v>
      </c>
      <c r="BO255" s="14">
        <v>175.43700000000001</v>
      </c>
      <c r="BP255" s="14">
        <v>176.9</v>
      </c>
      <c r="BQ255" s="14">
        <v>126.654</v>
      </c>
      <c r="BR255" s="14">
        <v>101.68</v>
      </c>
      <c r="BS255" s="14">
        <v>80.063000000000002</v>
      </c>
      <c r="BT255" s="14">
        <v>100.14700000000001</v>
      </c>
      <c r="BU255" s="14">
        <v>126.729</v>
      </c>
      <c r="BV255" s="14">
        <v>148.16900000000001</v>
      </c>
      <c r="BW255" s="14">
        <v>188.64</v>
      </c>
      <c r="BX255" s="14">
        <v>197.96</v>
      </c>
      <c r="BY255" s="121">
        <v>205.529</v>
      </c>
      <c r="BZ255" s="122" t="str">
        <f t="shared" si="19"/>
        <v>Resistencia Intl AP</v>
      </c>
      <c r="CA255" s="14">
        <f t="shared" si="20"/>
        <v>-27.45</v>
      </c>
      <c r="CB255" s="14">
        <f t="shared" si="21"/>
        <v>-59.055999999999997</v>
      </c>
      <c r="CC255" s="14">
        <f t="shared" si="22"/>
        <v>1.646746693761552</v>
      </c>
      <c r="CD255" s="14">
        <f t="shared" si="23"/>
        <v>10484.353734499729</v>
      </c>
      <c r="CE255" s="102"/>
    </row>
    <row r="256" spans="1:83" x14ac:dyDescent="0.25">
      <c r="A256" s="14">
        <f t="shared" si="18"/>
        <v>15855.192994893228</v>
      </c>
      <c r="B256" s="14" t="s">
        <v>540</v>
      </c>
      <c r="C256" s="14">
        <v>-27.417000000000002</v>
      </c>
      <c r="D256" s="14">
        <v>141.81700000000001</v>
      </c>
      <c r="E256" s="14">
        <v>115</v>
      </c>
      <c r="F256" s="14">
        <v>32.115000000000002</v>
      </c>
      <c r="G256" s="14">
        <v>30.600999999999999</v>
      </c>
      <c r="H256" s="14">
        <v>27.949000000000002</v>
      </c>
      <c r="I256" s="14">
        <v>23.006</v>
      </c>
      <c r="J256" s="14">
        <v>17.731000000000002</v>
      </c>
      <c r="K256" s="14">
        <v>14.119</v>
      </c>
      <c r="L256" s="14">
        <v>13.653</v>
      </c>
      <c r="M256" s="14">
        <v>15.939</v>
      </c>
      <c r="N256" s="14">
        <v>20.454000000000001</v>
      </c>
      <c r="O256" s="14">
        <v>26.116</v>
      </c>
      <c r="P256" s="14">
        <v>27.059000000000001</v>
      </c>
      <c r="Q256" s="14">
        <v>30.472999999999999</v>
      </c>
      <c r="R256" s="14">
        <v>83.387</v>
      </c>
      <c r="S256" s="14">
        <v>90.26</v>
      </c>
      <c r="T256" s="14">
        <v>128.06800000000001</v>
      </c>
      <c r="U256" s="14">
        <v>145.72</v>
      </c>
      <c r="V256" s="14">
        <v>151.452</v>
      </c>
      <c r="W256" s="14">
        <v>137.36000000000001</v>
      </c>
      <c r="X256" s="14">
        <v>151.50700000000001</v>
      </c>
      <c r="Y256" s="14">
        <v>146.577</v>
      </c>
      <c r="Z256" s="14">
        <v>134.42400000000001</v>
      </c>
      <c r="AA256" s="14">
        <v>113.337</v>
      </c>
      <c r="AB256" s="14">
        <v>87.486999999999995</v>
      </c>
      <c r="AC256" s="14">
        <v>81.721000000000004</v>
      </c>
      <c r="AD256" s="14">
        <v>131.048</v>
      </c>
      <c r="AE256" s="14">
        <v>108.59699999999999</v>
      </c>
      <c r="AF256" s="14">
        <v>104.58199999999999</v>
      </c>
      <c r="AG256" s="14">
        <v>83.569000000000003</v>
      </c>
      <c r="AH256" s="14">
        <v>64.462000000000003</v>
      </c>
      <c r="AI256" s="14">
        <v>52.805</v>
      </c>
      <c r="AJ256" s="14">
        <v>61.89</v>
      </c>
      <c r="AK256" s="14">
        <v>75.182000000000002</v>
      </c>
      <c r="AL256" s="14">
        <v>97.382000000000005</v>
      </c>
      <c r="AM256" s="14">
        <v>118.86</v>
      </c>
      <c r="AN256" s="14">
        <v>124.357</v>
      </c>
      <c r="AO256" s="14">
        <v>135.63499999999999</v>
      </c>
      <c r="AP256" s="14">
        <v>85.709000000000003</v>
      </c>
      <c r="AQ256" s="14">
        <v>63.741</v>
      </c>
      <c r="AR256" s="14">
        <v>56.555</v>
      </c>
      <c r="AS256" s="14">
        <v>43.951999999999998</v>
      </c>
      <c r="AT256" s="14">
        <v>35.170999999999999</v>
      </c>
      <c r="AU256" s="14">
        <v>30.367000000000001</v>
      </c>
      <c r="AV256" s="14">
        <v>33.500999999999998</v>
      </c>
      <c r="AW256" s="14">
        <v>42.579000000000001</v>
      </c>
      <c r="AX256" s="14">
        <v>52.344999999999999</v>
      </c>
      <c r="AY256" s="14">
        <v>66.176000000000002</v>
      </c>
      <c r="AZ256" s="14">
        <v>80.081999999999994</v>
      </c>
      <c r="BA256" s="14">
        <v>94.468999999999994</v>
      </c>
      <c r="BB256" s="14">
        <v>157.61799999999999</v>
      </c>
      <c r="BC256" s="14">
        <v>133.607</v>
      </c>
      <c r="BD256" s="14">
        <v>133.833</v>
      </c>
      <c r="BE256" s="14">
        <v>108.164</v>
      </c>
      <c r="BF256" s="14">
        <v>88.054000000000002</v>
      </c>
      <c r="BG256" s="14">
        <v>72.516000000000005</v>
      </c>
      <c r="BH256" s="14">
        <v>81.734999999999999</v>
      </c>
      <c r="BI256" s="14">
        <v>99.649000000000001</v>
      </c>
      <c r="BJ256" s="14">
        <v>121.363</v>
      </c>
      <c r="BK256" s="14">
        <v>145.63300000000001</v>
      </c>
      <c r="BL256" s="14">
        <v>148.297</v>
      </c>
      <c r="BM256" s="14">
        <v>160.434</v>
      </c>
      <c r="BN256" s="14">
        <v>266.81700000000001</v>
      </c>
      <c r="BO256" s="14">
        <v>218.441</v>
      </c>
      <c r="BP256" s="14">
        <v>211.10499999999999</v>
      </c>
      <c r="BQ256" s="14">
        <v>166.72499999999999</v>
      </c>
      <c r="BR256" s="14">
        <v>132.66</v>
      </c>
      <c r="BS256" s="14">
        <v>107.47799999999999</v>
      </c>
      <c r="BT256" s="14">
        <v>124.083</v>
      </c>
      <c r="BU256" s="14">
        <v>153.017</v>
      </c>
      <c r="BV256" s="14">
        <v>191.90299999999999</v>
      </c>
      <c r="BW256" s="14">
        <v>237.59700000000001</v>
      </c>
      <c r="BX256" s="14">
        <v>249.535</v>
      </c>
      <c r="BY256" s="121">
        <v>274.803</v>
      </c>
      <c r="BZ256" s="122" t="str">
        <f t="shared" si="19"/>
        <v>Ballera AP</v>
      </c>
      <c r="CA256" s="14">
        <f t="shared" si="20"/>
        <v>-27.417000000000002</v>
      </c>
      <c r="CB256" s="14">
        <f t="shared" si="21"/>
        <v>141.81700000000001</v>
      </c>
      <c r="CC256" s="14">
        <f t="shared" si="22"/>
        <v>2.4903286654070134</v>
      </c>
      <c r="CD256" s="14">
        <f t="shared" si="23"/>
        <v>15855.192994893228</v>
      </c>
      <c r="CE256" s="102"/>
    </row>
    <row r="257" spans="1:83" x14ac:dyDescent="0.25">
      <c r="A257" s="14">
        <f t="shared" si="18"/>
        <v>13636.834396468532</v>
      </c>
      <c r="B257" s="14" t="s">
        <v>541</v>
      </c>
      <c r="C257" s="14">
        <v>-27.164999999999999</v>
      </c>
      <c r="D257" s="14">
        <v>-109.422</v>
      </c>
      <c r="E257" s="14">
        <v>69.2</v>
      </c>
      <c r="F257" s="14">
        <v>23.234999999999999</v>
      </c>
      <c r="G257" s="14">
        <v>23.602</v>
      </c>
      <c r="H257" s="14">
        <v>23.347000000000001</v>
      </c>
      <c r="I257" s="14">
        <v>22.137</v>
      </c>
      <c r="J257" s="14">
        <v>20.398</v>
      </c>
      <c r="K257" s="14">
        <v>19.349</v>
      </c>
      <c r="L257" s="14">
        <v>18.489999999999998</v>
      </c>
      <c r="M257" s="14">
        <v>18.495999999999999</v>
      </c>
      <c r="N257" s="14">
        <v>18.776</v>
      </c>
      <c r="O257" s="14">
        <v>19.164000000000001</v>
      </c>
      <c r="P257" s="14">
        <v>20.391999999999999</v>
      </c>
      <c r="Q257" s="14">
        <v>21.901</v>
      </c>
      <c r="R257" s="14">
        <v>90.227000000000004</v>
      </c>
      <c r="S257" s="14">
        <v>86.400999999999996</v>
      </c>
      <c r="T257" s="14">
        <v>108.377</v>
      </c>
      <c r="U257" s="14">
        <v>108.309</v>
      </c>
      <c r="V257" s="14">
        <v>93.754999999999995</v>
      </c>
      <c r="W257" s="14">
        <v>88.960999999999999</v>
      </c>
      <c r="X257" s="14">
        <v>90.620999999999995</v>
      </c>
      <c r="Y257" s="14">
        <v>100.167</v>
      </c>
      <c r="Z257" s="14">
        <v>96.774000000000001</v>
      </c>
      <c r="AA257" s="14">
        <v>99.058999999999997</v>
      </c>
      <c r="AB257" s="14">
        <v>86.206000000000003</v>
      </c>
      <c r="AC257" s="14">
        <v>84.629000000000005</v>
      </c>
      <c r="AD257" s="14">
        <v>109.764</v>
      </c>
      <c r="AE257" s="14">
        <v>96.055000000000007</v>
      </c>
      <c r="AF257" s="14">
        <v>94.016999999999996</v>
      </c>
      <c r="AG257" s="14">
        <v>71.551000000000002</v>
      </c>
      <c r="AH257" s="14">
        <v>52.274999999999999</v>
      </c>
      <c r="AI257" s="14">
        <v>47.451999999999998</v>
      </c>
      <c r="AJ257" s="14">
        <v>49.25</v>
      </c>
      <c r="AK257" s="14">
        <v>63.295999999999999</v>
      </c>
      <c r="AL257" s="14">
        <v>75.426000000000002</v>
      </c>
      <c r="AM257" s="14">
        <v>97.355999999999995</v>
      </c>
      <c r="AN257" s="14">
        <v>105.19499999999999</v>
      </c>
      <c r="AO257" s="14">
        <v>112.934</v>
      </c>
      <c r="AP257" s="14">
        <v>89.792000000000002</v>
      </c>
      <c r="AQ257" s="14">
        <v>69.724000000000004</v>
      </c>
      <c r="AR257" s="14">
        <v>65.567999999999998</v>
      </c>
      <c r="AS257" s="14">
        <v>46.412999999999997</v>
      </c>
      <c r="AT257" s="14">
        <v>39.4</v>
      </c>
      <c r="AU257" s="14">
        <v>34.9</v>
      </c>
      <c r="AV257" s="14">
        <v>36.29</v>
      </c>
      <c r="AW257" s="14">
        <v>48.881</v>
      </c>
      <c r="AX257" s="14">
        <v>55.247</v>
      </c>
      <c r="AY257" s="14">
        <v>74.343000000000004</v>
      </c>
      <c r="AZ257" s="14">
        <v>82.040999999999997</v>
      </c>
      <c r="BA257" s="14">
        <v>90.778000000000006</v>
      </c>
      <c r="BB257" s="14">
        <v>134.18199999999999</v>
      </c>
      <c r="BC257" s="14">
        <v>109.28700000000001</v>
      </c>
      <c r="BD257" s="14">
        <v>107.17700000000001</v>
      </c>
      <c r="BE257" s="14">
        <v>79.754000000000005</v>
      </c>
      <c r="BF257" s="14">
        <v>63.283999999999999</v>
      </c>
      <c r="BG257" s="14">
        <v>54.551000000000002</v>
      </c>
      <c r="BH257" s="14">
        <v>57.232999999999997</v>
      </c>
      <c r="BI257" s="14">
        <v>76.614000000000004</v>
      </c>
      <c r="BJ257" s="14">
        <v>87.566000000000003</v>
      </c>
      <c r="BK257" s="14">
        <v>115.652</v>
      </c>
      <c r="BL257" s="14">
        <v>118.271</v>
      </c>
      <c r="BM257" s="14">
        <v>127.89700000000001</v>
      </c>
      <c r="BN257" s="14">
        <v>211.91800000000001</v>
      </c>
      <c r="BO257" s="14">
        <v>179.14</v>
      </c>
      <c r="BP257" s="14">
        <v>174.21100000000001</v>
      </c>
      <c r="BQ257" s="14">
        <v>134.066</v>
      </c>
      <c r="BR257" s="14">
        <v>97.718999999999994</v>
      </c>
      <c r="BS257" s="14">
        <v>84.531000000000006</v>
      </c>
      <c r="BT257" s="14">
        <v>90.876999999999995</v>
      </c>
      <c r="BU257" s="14">
        <v>118.078</v>
      </c>
      <c r="BV257" s="14">
        <v>141.74299999999999</v>
      </c>
      <c r="BW257" s="14">
        <v>187.05500000000001</v>
      </c>
      <c r="BX257" s="14">
        <v>197.09</v>
      </c>
      <c r="BY257" s="121">
        <v>215.452</v>
      </c>
      <c r="BZ257" s="122" t="str">
        <f t="shared" si="19"/>
        <v>Easter Island Mataveri Intl AP</v>
      </c>
      <c r="CA257" s="14">
        <f t="shared" si="20"/>
        <v>-27.164999999999999</v>
      </c>
      <c r="CB257" s="14">
        <f t="shared" si="21"/>
        <v>-109.422</v>
      </c>
      <c r="CC257" s="14">
        <f t="shared" si="22"/>
        <v>2.1418975861014187</v>
      </c>
      <c r="CD257" s="14">
        <f t="shared" si="23"/>
        <v>13636.834396468532</v>
      </c>
      <c r="CE257" s="102"/>
    </row>
    <row r="258" spans="1:83" x14ac:dyDescent="0.25">
      <c r="A258" s="14">
        <f t="shared" si="18"/>
        <v>9232.6234413701968</v>
      </c>
      <c r="B258" s="14" t="s">
        <v>542</v>
      </c>
      <c r="C258" s="14">
        <v>-27.016999999999999</v>
      </c>
      <c r="D258" s="14">
        <v>30.8</v>
      </c>
      <c r="E258" s="14">
        <v>1235</v>
      </c>
      <c r="F258" s="14">
        <v>19.876000000000001</v>
      </c>
      <c r="G258" s="14">
        <v>19.706</v>
      </c>
      <c r="H258" s="14">
        <v>19.218</v>
      </c>
      <c r="I258" s="14">
        <v>16.710999999999999</v>
      </c>
      <c r="J258" s="14">
        <v>13.875</v>
      </c>
      <c r="K258" s="14">
        <v>11.061</v>
      </c>
      <c r="L258" s="14">
        <v>11.026</v>
      </c>
      <c r="M258" s="14">
        <v>14.131</v>
      </c>
      <c r="N258" s="14">
        <v>15.096</v>
      </c>
      <c r="O258" s="14">
        <v>17.571000000000002</v>
      </c>
      <c r="P258" s="14">
        <v>18.332000000000001</v>
      </c>
      <c r="Q258" s="14">
        <v>19.757999999999999</v>
      </c>
      <c r="R258" s="14">
        <v>84.522000000000006</v>
      </c>
      <c r="S258" s="14">
        <v>87.971999999999994</v>
      </c>
      <c r="T258" s="14">
        <v>104.87</v>
      </c>
      <c r="U258" s="14">
        <v>113.012</v>
      </c>
      <c r="V258" s="14">
        <v>131.43</v>
      </c>
      <c r="W258" s="14">
        <v>128.733</v>
      </c>
      <c r="X258" s="14">
        <v>140.12200000000001</v>
      </c>
      <c r="Y258" s="14">
        <v>127.21</v>
      </c>
      <c r="Z258" s="14">
        <v>120.538</v>
      </c>
      <c r="AA258" s="14">
        <v>100.741</v>
      </c>
      <c r="AB258" s="14">
        <v>86.334000000000003</v>
      </c>
      <c r="AC258" s="14">
        <v>82.063999999999993</v>
      </c>
      <c r="AD258" s="14">
        <v>96.424999999999997</v>
      </c>
      <c r="AE258" s="14">
        <v>88.221000000000004</v>
      </c>
      <c r="AF258" s="14">
        <v>76.364999999999995</v>
      </c>
      <c r="AG258" s="14">
        <v>68.658000000000001</v>
      </c>
      <c r="AH258" s="14">
        <v>50.781999999999996</v>
      </c>
      <c r="AI258" s="14">
        <v>49.912999999999997</v>
      </c>
      <c r="AJ258" s="14">
        <v>52.456000000000003</v>
      </c>
      <c r="AK258" s="14">
        <v>66.364000000000004</v>
      </c>
      <c r="AL258" s="14">
        <v>77.781000000000006</v>
      </c>
      <c r="AM258" s="14">
        <v>95.744</v>
      </c>
      <c r="AN258" s="14">
        <v>101.97199999999999</v>
      </c>
      <c r="AO258" s="14">
        <v>104.328</v>
      </c>
      <c r="AP258" s="14">
        <v>82.793999999999997</v>
      </c>
      <c r="AQ258" s="14">
        <v>75.941000000000003</v>
      </c>
      <c r="AR258" s="14">
        <v>64.028000000000006</v>
      </c>
      <c r="AS258" s="14">
        <v>51.642000000000003</v>
      </c>
      <c r="AT258" s="14">
        <v>37.777000000000001</v>
      </c>
      <c r="AU258" s="14">
        <v>31.466999999999999</v>
      </c>
      <c r="AV258" s="14">
        <v>35.08</v>
      </c>
      <c r="AW258" s="14">
        <v>41.343000000000004</v>
      </c>
      <c r="AX258" s="14">
        <v>52.881</v>
      </c>
      <c r="AY258" s="14">
        <v>67.257999999999996</v>
      </c>
      <c r="AZ258" s="14">
        <v>79.531999999999996</v>
      </c>
      <c r="BA258" s="14">
        <v>89.128</v>
      </c>
      <c r="BB258" s="14">
        <v>127.926</v>
      </c>
      <c r="BC258" s="14">
        <v>104.81399999999999</v>
      </c>
      <c r="BD258" s="14">
        <v>119.919</v>
      </c>
      <c r="BE258" s="14">
        <v>91.57</v>
      </c>
      <c r="BF258" s="14">
        <v>87.683999999999997</v>
      </c>
      <c r="BG258" s="14">
        <v>69.891000000000005</v>
      </c>
      <c r="BH258" s="14">
        <v>83.668000000000006</v>
      </c>
      <c r="BI258" s="14">
        <v>88.927999999999997</v>
      </c>
      <c r="BJ258" s="14">
        <v>116.69799999999999</v>
      </c>
      <c r="BK258" s="14">
        <v>125.134</v>
      </c>
      <c r="BL258" s="14">
        <v>128.989</v>
      </c>
      <c r="BM258" s="14">
        <v>142.173</v>
      </c>
      <c r="BN258" s="14">
        <v>209.84200000000001</v>
      </c>
      <c r="BO258" s="14">
        <v>162.79</v>
      </c>
      <c r="BP258" s="14">
        <v>172.02099999999999</v>
      </c>
      <c r="BQ258" s="14">
        <v>139.256</v>
      </c>
      <c r="BR258" s="14">
        <v>121.629</v>
      </c>
      <c r="BS258" s="14">
        <v>104.518</v>
      </c>
      <c r="BT258" s="14">
        <v>119.771</v>
      </c>
      <c r="BU258" s="14">
        <v>136.91399999999999</v>
      </c>
      <c r="BV258" s="14">
        <v>174.226</v>
      </c>
      <c r="BW258" s="14">
        <v>198.63</v>
      </c>
      <c r="BX258" s="14">
        <v>210.26300000000001</v>
      </c>
      <c r="BY258" s="121">
        <v>229.58600000000001</v>
      </c>
      <c r="BZ258" s="122" t="str">
        <f t="shared" si="19"/>
        <v>Piet Retief</v>
      </c>
      <c r="CA258" s="14">
        <f t="shared" si="20"/>
        <v>-27.016999999999999</v>
      </c>
      <c r="CB258" s="14">
        <f t="shared" si="21"/>
        <v>30.8</v>
      </c>
      <c r="CC258" s="14">
        <f t="shared" si="22"/>
        <v>1.450141087551472</v>
      </c>
      <c r="CD258" s="14">
        <f t="shared" si="23"/>
        <v>9232.6234413701968</v>
      </c>
      <c r="CE258" s="102"/>
    </row>
    <row r="259" spans="1:83" x14ac:dyDescent="0.25">
      <c r="A259" s="14">
        <f t="shared" si="18"/>
        <v>9052.4961028616817</v>
      </c>
      <c r="B259" s="14" t="s">
        <v>543</v>
      </c>
      <c r="C259" s="14">
        <v>-26.981999999999999</v>
      </c>
      <c r="D259" s="14">
        <v>24.728999999999999</v>
      </c>
      <c r="E259" s="14">
        <v>1194.8</v>
      </c>
      <c r="F259" s="14">
        <v>24.058</v>
      </c>
      <c r="G259" s="14">
        <v>22.591000000000001</v>
      </c>
      <c r="H259" s="14">
        <v>21.288</v>
      </c>
      <c r="I259" s="14">
        <v>14.452</v>
      </c>
      <c r="J259" s="14">
        <v>12.864000000000001</v>
      </c>
      <c r="K259" s="14">
        <v>8.0570000000000004</v>
      </c>
      <c r="L259" s="14">
        <v>9.2810000000000006</v>
      </c>
      <c r="M259" s="14">
        <v>12.743</v>
      </c>
      <c r="N259" s="14">
        <v>17.812999999999999</v>
      </c>
      <c r="O259" s="14">
        <v>19.370999999999999</v>
      </c>
      <c r="P259" s="14">
        <v>22.62</v>
      </c>
      <c r="Q259" s="14">
        <v>22.928000000000001</v>
      </c>
      <c r="R259" s="14">
        <v>81.867999999999995</v>
      </c>
      <c r="S259" s="14">
        <v>88.92</v>
      </c>
      <c r="T259" s="14">
        <v>122.46299999999999</v>
      </c>
      <c r="U259" s="14">
        <v>133.31</v>
      </c>
      <c r="V259" s="14">
        <v>149.036</v>
      </c>
      <c r="W259" s="14">
        <v>132.52000000000001</v>
      </c>
      <c r="X259" s="14">
        <v>149.32400000000001</v>
      </c>
      <c r="Y259" s="14">
        <v>150.55199999999999</v>
      </c>
      <c r="Z259" s="14">
        <v>128.51599999999999</v>
      </c>
      <c r="AA259" s="14">
        <v>108.343</v>
      </c>
      <c r="AB259" s="14">
        <v>86.509</v>
      </c>
      <c r="AC259" s="14">
        <v>81.697000000000003</v>
      </c>
      <c r="AD259" s="14">
        <v>119.78700000000001</v>
      </c>
      <c r="AE259" s="14">
        <v>101.372</v>
      </c>
      <c r="AF259" s="14">
        <v>96.948999999999998</v>
      </c>
      <c r="AG259" s="14">
        <v>75.518000000000001</v>
      </c>
      <c r="AH259" s="14">
        <v>66.323999999999998</v>
      </c>
      <c r="AI259" s="14">
        <v>52.250999999999998</v>
      </c>
      <c r="AJ259" s="14">
        <v>61.197000000000003</v>
      </c>
      <c r="AK259" s="14">
        <v>78.516000000000005</v>
      </c>
      <c r="AL259" s="14">
        <v>94.224000000000004</v>
      </c>
      <c r="AM259" s="14">
        <v>109.852</v>
      </c>
      <c r="AN259" s="14">
        <v>116.53</v>
      </c>
      <c r="AO259" s="14">
        <v>125.146</v>
      </c>
      <c r="AP259" s="14">
        <v>84.631</v>
      </c>
      <c r="AQ259" s="14">
        <v>64.418000000000006</v>
      </c>
      <c r="AR259" s="14">
        <v>59.03</v>
      </c>
      <c r="AS259" s="14">
        <v>45.947000000000003</v>
      </c>
      <c r="AT259" s="14">
        <v>36.622999999999998</v>
      </c>
      <c r="AU259" s="14">
        <v>32.463000000000001</v>
      </c>
      <c r="AV259" s="14">
        <v>34.040999999999997</v>
      </c>
      <c r="AW259" s="14">
        <v>42.146000000000001</v>
      </c>
      <c r="AX259" s="14">
        <v>53.265999999999998</v>
      </c>
      <c r="AY259" s="14">
        <v>66.293000000000006</v>
      </c>
      <c r="AZ259" s="14">
        <v>80.236000000000004</v>
      </c>
      <c r="BA259" s="14">
        <v>94.108999999999995</v>
      </c>
      <c r="BB259" s="14">
        <v>142.08000000000001</v>
      </c>
      <c r="BC259" s="14">
        <v>121.495</v>
      </c>
      <c r="BD259" s="14">
        <v>129.79599999999999</v>
      </c>
      <c r="BE259" s="14">
        <v>99.849000000000004</v>
      </c>
      <c r="BF259" s="14">
        <v>86.930999999999997</v>
      </c>
      <c r="BG259" s="14">
        <v>73.085999999999999</v>
      </c>
      <c r="BH259" s="14">
        <v>82.066999999999993</v>
      </c>
      <c r="BI259" s="14">
        <v>100.836</v>
      </c>
      <c r="BJ259" s="14">
        <v>115.70399999999999</v>
      </c>
      <c r="BK259" s="14">
        <v>142.55699999999999</v>
      </c>
      <c r="BL259" s="14">
        <v>146.626</v>
      </c>
      <c r="BM259" s="14">
        <v>155.71100000000001</v>
      </c>
      <c r="BN259" s="14">
        <v>239.94200000000001</v>
      </c>
      <c r="BO259" s="14">
        <v>200.23599999999999</v>
      </c>
      <c r="BP259" s="14">
        <v>202.52099999999999</v>
      </c>
      <c r="BQ259" s="14">
        <v>157.489</v>
      </c>
      <c r="BR259" s="14">
        <v>132.577</v>
      </c>
      <c r="BS259" s="14">
        <v>107.53</v>
      </c>
      <c r="BT259" s="14">
        <v>124.78400000000001</v>
      </c>
      <c r="BU259" s="14">
        <v>157.011</v>
      </c>
      <c r="BV259" s="14">
        <v>185.92099999999999</v>
      </c>
      <c r="BW259" s="14">
        <v>228.95500000000001</v>
      </c>
      <c r="BX259" s="14">
        <v>242.322</v>
      </c>
      <c r="BY259" s="121">
        <v>259.86500000000001</v>
      </c>
      <c r="BZ259" s="122" t="str">
        <f t="shared" si="19"/>
        <v>Vryburg AP</v>
      </c>
      <c r="CA259" s="14">
        <f t="shared" si="20"/>
        <v>-26.981999999999999</v>
      </c>
      <c r="CB259" s="14">
        <f t="shared" si="21"/>
        <v>24.728999999999999</v>
      </c>
      <c r="CC259" s="14">
        <f t="shared" si="22"/>
        <v>1.4218490147488447</v>
      </c>
      <c r="CD259" s="14">
        <f t="shared" si="23"/>
        <v>9052.4961028616817</v>
      </c>
      <c r="CE259" s="102"/>
    </row>
    <row r="260" spans="1:83" x14ac:dyDescent="0.25">
      <c r="A260" s="14">
        <f t="shared" si="18"/>
        <v>10758.07183738284</v>
      </c>
      <c r="B260" s="14" t="s">
        <v>544</v>
      </c>
      <c r="C260" s="14">
        <v>-26.841000000000001</v>
      </c>
      <c r="D260" s="14">
        <v>-65.105000000000004</v>
      </c>
      <c r="E260" s="14">
        <v>455.7</v>
      </c>
      <c r="F260" s="14">
        <v>25.257999999999999</v>
      </c>
      <c r="G260" s="14">
        <v>24.623000000000001</v>
      </c>
      <c r="H260" s="14">
        <v>22.712</v>
      </c>
      <c r="I260" s="14">
        <v>19.716999999999999</v>
      </c>
      <c r="J260" s="14">
        <v>16.283000000000001</v>
      </c>
      <c r="K260" s="14">
        <v>13.409000000000001</v>
      </c>
      <c r="L260" s="14">
        <v>12.347</v>
      </c>
      <c r="M260" s="14">
        <v>14.997999999999999</v>
      </c>
      <c r="N260" s="14">
        <v>17.606000000000002</v>
      </c>
      <c r="O260" s="14">
        <v>21.731999999999999</v>
      </c>
      <c r="P260" s="14">
        <v>23.457999999999998</v>
      </c>
      <c r="Q260" s="14">
        <v>24.53</v>
      </c>
      <c r="R260" s="14">
        <v>78.584000000000003</v>
      </c>
      <c r="S260" s="14">
        <v>80.278999999999996</v>
      </c>
      <c r="T260" s="14">
        <v>99.983000000000004</v>
      </c>
      <c r="U260" s="14">
        <v>104.113</v>
      </c>
      <c r="V260" s="14">
        <v>98.989000000000004</v>
      </c>
      <c r="W260" s="14">
        <v>104.102</v>
      </c>
      <c r="X260" s="14">
        <v>120.623</v>
      </c>
      <c r="Y260" s="14">
        <v>133.172</v>
      </c>
      <c r="Z260" s="14">
        <v>106.098</v>
      </c>
      <c r="AA260" s="14">
        <v>93.256</v>
      </c>
      <c r="AB260" s="14">
        <v>76.811000000000007</v>
      </c>
      <c r="AC260" s="14">
        <v>78.522999999999996</v>
      </c>
      <c r="AD260" s="14">
        <v>105.405</v>
      </c>
      <c r="AE260" s="14">
        <v>89.844999999999999</v>
      </c>
      <c r="AF260" s="14">
        <v>84.929000000000002</v>
      </c>
      <c r="AG260" s="14">
        <v>67.263000000000005</v>
      </c>
      <c r="AH260" s="14">
        <v>53.642000000000003</v>
      </c>
      <c r="AI260" s="14">
        <v>44.978000000000002</v>
      </c>
      <c r="AJ260" s="14">
        <v>52.036000000000001</v>
      </c>
      <c r="AK260" s="14">
        <v>72.953999999999994</v>
      </c>
      <c r="AL260" s="14">
        <v>79.262</v>
      </c>
      <c r="AM260" s="14">
        <v>95.248000000000005</v>
      </c>
      <c r="AN260" s="14">
        <v>100.982</v>
      </c>
      <c r="AO260" s="14">
        <v>110.33199999999999</v>
      </c>
      <c r="AP260" s="14">
        <v>80.587999999999994</v>
      </c>
      <c r="AQ260" s="14">
        <v>60.985999999999997</v>
      </c>
      <c r="AR260" s="14">
        <v>58.726999999999997</v>
      </c>
      <c r="AS260" s="14">
        <v>43.762999999999998</v>
      </c>
      <c r="AT260" s="14">
        <v>37.798000000000002</v>
      </c>
      <c r="AU260" s="14">
        <v>32.069000000000003</v>
      </c>
      <c r="AV260" s="14">
        <v>34.139000000000003</v>
      </c>
      <c r="AW260" s="14">
        <v>42.773000000000003</v>
      </c>
      <c r="AX260" s="14">
        <v>50.093000000000004</v>
      </c>
      <c r="AY260" s="14">
        <v>62.929000000000002</v>
      </c>
      <c r="AZ260" s="14">
        <v>71.888000000000005</v>
      </c>
      <c r="BA260" s="14">
        <v>85.347999999999999</v>
      </c>
      <c r="BB260" s="14">
        <v>126.53400000000001</v>
      </c>
      <c r="BC260" s="14">
        <v>105.932</v>
      </c>
      <c r="BD260" s="14">
        <v>104.39</v>
      </c>
      <c r="BE260" s="14">
        <v>80.231999999999999</v>
      </c>
      <c r="BF260" s="14">
        <v>65.724999999999994</v>
      </c>
      <c r="BG260" s="14">
        <v>60.731999999999999</v>
      </c>
      <c r="BH260" s="14">
        <v>70.724999999999994</v>
      </c>
      <c r="BI260" s="14">
        <v>92.164000000000001</v>
      </c>
      <c r="BJ260" s="14">
        <v>101.85</v>
      </c>
      <c r="BK260" s="14">
        <v>113.655</v>
      </c>
      <c r="BL260" s="14">
        <v>114.44799999999999</v>
      </c>
      <c r="BM260" s="14">
        <v>124.66200000000001</v>
      </c>
      <c r="BN260" s="14">
        <v>209.03800000000001</v>
      </c>
      <c r="BO260" s="14">
        <v>180.56399999999999</v>
      </c>
      <c r="BP260" s="14">
        <v>166.63800000000001</v>
      </c>
      <c r="BQ260" s="14">
        <v>127.95099999999999</v>
      </c>
      <c r="BR260" s="14">
        <v>101.997</v>
      </c>
      <c r="BS260" s="14">
        <v>92.06</v>
      </c>
      <c r="BT260" s="14">
        <v>107.27800000000001</v>
      </c>
      <c r="BU260" s="14">
        <v>144.51599999999999</v>
      </c>
      <c r="BV260" s="14">
        <v>157.78100000000001</v>
      </c>
      <c r="BW260" s="14">
        <v>187.26599999999999</v>
      </c>
      <c r="BX260" s="14">
        <v>197.952</v>
      </c>
      <c r="BY260" s="121">
        <v>216.739</v>
      </c>
      <c r="BZ260" s="122" t="str">
        <f t="shared" si="19"/>
        <v>Tucuman Matienzo Intl AP</v>
      </c>
      <c r="CA260" s="14">
        <f t="shared" si="20"/>
        <v>-26.841000000000001</v>
      </c>
      <c r="CB260" s="14">
        <f t="shared" si="21"/>
        <v>-65.105000000000004</v>
      </c>
      <c r="CC260" s="14">
        <f t="shared" si="22"/>
        <v>1.6897387934521828</v>
      </c>
      <c r="CD260" s="14">
        <f t="shared" si="23"/>
        <v>10758.07183738284</v>
      </c>
      <c r="CE260" s="102"/>
    </row>
    <row r="261" spans="1:83" x14ac:dyDescent="0.25">
      <c r="A261" s="14">
        <f t="shared" si="18"/>
        <v>10496.090564540169</v>
      </c>
      <c r="B261" s="14" t="s">
        <v>545</v>
      </c>
      <c r="C261" s="14">
        <v>-26.757000000000001</v>
      </c>
      <c r="D261" s="14">
        <v>-60.493000000000002</v>
      </c>
      <c r="E261" s="14">
        <v>93.6</v>
      </c>
      <c r="F261" s="14">
        <v>26.870999999999999</v>
      </c>
      <c r="G261" s="14">
        <v>26.16</v>
      </c>
      <c r="H261" s="14">
        <v>24.925000000000001</v>
      </c>
      <c r="I261" s="14">
        <v>21.274000000000001</v>
      </c>
      <c r="J261" s="14">
        <v>17.754000000000001</v>
      </c>
      <c r="K261" s="14">
        <v>15.717000000000001</v>
      </c>
      <c r="L261" s="14">
        <v>15.984999999999999</v>
      </c>
      <c r="M261" s="14">
        <v>17.178999999999998</v>
      </c>
      <c r="N261" s="14">
        <v>18.925999999999998</v>
      </c>
      <c r="O261" s="14">
        <v>21.99</v>
      </c>
      <c r="P261" s="14">
        <v>24.206</v>
      </c>
      <c r="Q261" s="14">
        <v>26.260999999999999</v>
      </c>
      <c r="R261" s="14">
        <v>82.027000000000001</v>
      </c>
      <c r="S261" s="14">
        <v>81.664000000000001</v>
      </c>
      <c r="T261" s="14">
        <v>105.672</v>
      </c>
      <c r="U261" s="14">
        <v>106.509</v>
      </c>
      <c r="V261" s="14">
        <v>117.248</v>
      </c>
      <c r="W261" s="14">
        <v>107.416</v>
      </c>
      <c r="X261" s="14">
        <v>108.985</v>
      </c>
      <c r="Y261" s="14">
        <v>116.833</v>
      </c>
      <c r="Z261" s="14">
        <v>113.13</v>
      </c>
      <c r="AA261" s="14">
        <v>99.6</v>
      </c>
      <c r="AB261" s="14">
        <v>82.072000000000003</v>
      </c>
      <c r="AC261" s="14">
        <v>78.917000000000002</v>
      </c>
      <c r="AD261" s="14">
        <v>108.456</v>
      </c>
      <c r="AE261" s="14">
        <v>89.001000000000005</v>
      </c>
      <c r="AF261" s="14">
        <v>90.290999999999997</v>
      </c>
      <c r="AG261" s="14">
        <v>63.78</v>
      </c>
      <c r="AH261" s="14">
        <v>57.618000000000002</v>
      </c>
      <c r="AI261" s="14">
        <v>45.802</v>
      </c>
      <c r="AJ261" s="14">
        <v>50.557000000000002</v>
      </c>
      <c r="AK261" s="14">
        <v>65.316999999999993</v>
      </c>
      <c r="AL261" s="14">
        <v>80.287999999999997</v>
      </c>
      <c r="AM261" s="14">
        <v>100.88</v>
      </c>
      <c r="AN261" s="14">
        <v>106.014</v>
      </c>
      <c r="AO261" s="14">
        <v>115.809</v>
      </c>
      <c r="AP261" s="14">
        <v>84.387</v>
      </c>
      <c r="AQ261" s="14">
        <v>63.582000000000001</v>
      </c>
      <c r="AR261" s="14">
        <v>55.252000000000002</v>
      </c>
      <c r="AS261" s="14">
        <v>46.31</v>
      </c>
      <c r="AT261" s="14">
        <v>37.981000000000002</v>
      </c>
      <c r="AU261" s="14">
        <v>32.905000000000001</v>
      </c>
      <c r="AV261" s="14">
        <v>36.165999999999997</v>
      </c>
      <c r="AW261" s="14">
        <v>43.216000000000001</v>
      </c>
      <c r="AX261" s="14">
        <v>51.79</v>
      </c>
      <c r="AY261" s="14">
        <v>65.506</v>
      </c>
      <c r="AZ261" s="14">
        <v>76.448999999999998</v>
      </c>
      <c r="BA261" s="14">
        <v>89.323999999999998</v>
      </c>
      <c r="BB261" s="14">
        <v>138.006</v>
      </c>
      <c r="BC261" s="14">
        <v>114.673</v>
      </c>
      <c r="BD261" s="14">
        <v>113.41200000000001</v>
      </c>
      <c r="BE261" s="14">
        <v>89.388999999999996</v>
      </c>
      <c r="BF261" s="14">
        <v>74.206999999999994</v>
      </c>
      <c r="BG261" s="14">
        <v>64.471999999999994</v>
      </c>
      <c r="BH261" s="14">
        <v>67.475999999999999</v>
      </c>
      <c r="BI261" s="14">
        <v>84.408000000000001</v>
      </c>
      <c r="BJ261" s="14">
        <v>104.562</v>
      </c>
      <c r="BK261" s="14">
        <v>129.935</v>
      </c>
      <c r="BL261" s="14">
        <v>129.02199999999999</v>
      </c>
      <c r="BM261" s="14">
        <v>139.59399999999999</v>
      </c>
      <c r="BN261" s="14">
        <v>221.45500000000001</v>
      </c>
      <c r="BO261" s="14">
        <v>182.90799999999999</v>
      </c>
      <c r="BP261" s="14">
        <v>176.24600000000001</v>
      </c>
      <c r="BQ261" s="14">
        <v>132.76599999999999</v>
      </c>
      <c r="BR261" s="14">
        <v>112.554</v>
      </c>
      <c r="BS261" s="14">
        <v>93.572999999999993</v>
      </c>
      <c r="BT261" s="14">
        <v>101.876</v>
      </c>
      <c r="BU261" s="14">
        <v>129.65799999999999</v>
      </c>
      <c r="BV261" s="14">
        <v>164.34800000000001</v>
      </c>
      <c r="BW261" s="14">
        <v>206.52699999999999</v>
      </c>
      <c r="BX261" s="14">
        <v>213.322</v>
      </c>
      <c r="BY261" s="121">
        <v>236.12</v>
      </c>
      <c r="BZ261" s="122" t="str">
        <f t="shared" si="19"/>
        <v>Saenz Pena AP</v>
      </c>
      <c r="CA261" s="14">
        <f t="shared" si="20"/>
        <v>-26.757000000000001</v>
      </c>
      <c r="CB261" s="14">
        <f t="shared" si="21"/>
        <v>-60.493000000000002</v>
      </c>
      <c r="CC261" s="14">
        <f t="shared" si="22"/>
        <v>1.6485901632355682</v>
      </c>
      <c r="CD261" s="14">
        <f t="shared" si="23"/>
        <v>10496.090564540169</v>
      </c>
      <c r="CE261" s="102"/>
    </row>
    <row r="262" spans="1:83" x14ac:dyDescent="0.25">
      <c r="A262" s="14">
        <f t="shared" si="18"/>
        <v>8816.4956328451844</v>
      </c>
      <c r="B262" s="14" t="s">
        <v>546</v>
      </c>
      <c r="C262" s="14">
        <v>-26.683</v>
      </c>
      <c r="D262" s="14">
        <v>15.25</v>
      </c>
      <c r="E262" s="14">
        <v>139</v>
      </c>
      <c r="F262" s="14">
        <v>17.248000000000001</v>
      </c>
      <c r="G262" s="14">
        <v>17.445</v>
      </c>
      <c r="H262" s="14">
        <v>17.382999999999999</v>
      </c>
      <c r="I262" s="14">
        <v>16.05</v>
      </c>
      <c r="J262" s="14">
        <v>15.204000000000001</v>
      </c>
      <c r="K262" s="14">
        <v>15.194000000000001</v>
      </c>
      <c r="L262" s="14">
        <v>14.432</v>
      </c>
      <c r="M262" s="14">
        <v>13.32</v>
      </c>
      <c r="N262" s="14">
        <v>13.879</v>
      </c>
      <c r="O262" s="14">
        <v>14.625</v>
      </c>
      <c r="P262" s="14">
        <v>15.75</v>
      </c>
      <c r="Q262" s="14">
        <v>16.396000000000001</v>
      </c>
      <c r="R262" s="14">
        <v>90.299000000000007</v>
      </c>
      <c r="S262" s="14">
        <v>86.546999999999997</v>
      </c>
      <c r="T262" s="14">
        <v>105.821</v>
      </c>
      <c r="U262" s="14">
        <v>118.54300000000001</v>
      </c>
      <c r="V262" s="14">
        <v>124.348</v>
      </c>
      <c r="W262" s="14">
        <v>123.26900000000001</v>
      </c>
      <c r="X262" s="14">
        <v>117.23099999999999</v>
      </c>
      <c r="Y262" s="14">
        <v>116.577</v>
      </c>
      <c r="Z262" s="14">
        <v>107.384</v>
      </c>
      <c r="AA262" s="14">
        <v>101.614</v>
      </c>
      <c r="AB262" s="14">
        <v>85.007999999999996</v>
      </c>
      <c r="AC262" s="14">
        <v>87.587000000000003</v>
      </c>
      <c r="AD262" s="14">
        <v>114.715</v>
      </c>
      <c r="AE262" s="14">
        <v>93.417000000000002</v>
      </c>
      <c r="AF262" s="14">
        <v>86.415999999999997</v>
      </c>
      <c r="AG262" s="14">
        <v>71.430000000000007</v>
      </c>
      <c r="AH262" s="14">
        <v>61.436999999999998</v>
      </c>
      <c r="AI262" s="14">
        <v>53.741999999999997</v>
      </c>
      <c r="AJ262" s="14">
        <v>55.457999999999998</v>
      </c>
      <c r="AK262" s="14">
        <v>67.379000000000005</v>
      </c>
      <c r="AL262" s="14">
        <v>80.83</v>
      </c>
      <c r="AM262" s="14">
        <v>102.89100000000001</v>
      </c>
      <c r="AN262" s="14">
        <v>107.762</v>
      </c>
      <c r="AO262" s="14">
        <v>121.001</v>
      </c>
      <c r="AP262" s="14">
        <v>90.394999999999996</v>
      </c>
      <c r="AQ262" s="14">
        <v>69.814999999999998</v>
      </c>
      <c r="AR262" s="14">
        <v>61.908999999999999</v>
      </c>
      <c r="AS262" s="14">
        <v>47.908000000000001</v>
      </c>
      <c r="AT262" s="14">
        <v>39.951000000000001</v>
      </c>
      <c r="AU262" s="14">
        <v>32.82</v>
      </c>
      <c r="AV262" s="14">
        <v>37.904000000000003</v>
      </c>
      <c r="AW262" s="14">
        <v>45.405000000000001</v>
      </c>
      <c r="AX262" s="14">
        <v>53.515000000000001</v>
      </c>
      <c r="AY262" s="14">
        <v>68.823999999999998</v>
      </c>
      <c r="AZ262" s="14">
        <v>81.13</v>
      </c>
      <c r="BA262" s="14">
        <v>95.421000000000006</v>
      </c>
      <c r="BB262" s="14">
        <v>127.501</v>
      </c>
      <c r="BC262" s="14">
        <v>111.92700000000001</v>
      </c>
      <c r="BD262" s="14">
        <v>108.84</v>
      </c>
      <c r="BE262" s="14">
        <v>90.751000000000005</v>
      </c>
      <c r="BF262" s="14">
        <v>75.528999999999996</v>
      </c>
      <c r="BG262" s="14">
        <v>65.929000000000002</v>
      </c>
      <c r="BH262" s="14">
        <v>70.230999999999995</v>
      </c>
      <c r="BI262" s="14">
        <v>83.885999999999996</v>
      </c>
      <c r="BJ262" s="14">
        <v>98.319000000000003</v>
      </c>
      <c r="BK262" s="14">
        <v>122.16</v>
      </c>
      <c r="BL262" s="14">
        <v>121.501</v>
      </c>
      <c r="BM262" s="14">
        <v>136.22300000000001</v>
      </c>
      <c r="BN262" s="14">
        <v>215.26599999999999</v>
      </c>
      <c r="BO262" s="14">
        <v>182.83799999999999</v>
      </c>
      <c r="BP262" s="14">
        <v>175.005</v>
      </c>
      <c r="BQ262" s="14">
        <v>144.57599999999999</v>
      </c>
      <c r="BR262" s="14">
        <v>119.28700000000001</v>
      </c>
      <c r="BS262" s="14">
        <v>103.291</v>
      </c>
      <c r="BT262" s="14">
        <v>108.45</v>
      </c>
      <c r="BU262" s="14">
        <v>131.27099999999999</v>
      </c>
      <c r="BV262" s="14">
        <v>157.63499999999999</v>
      </c>
      <c r="BW262" s="14">
        <v>201.21700000000001</v>
      </c>
      <c r="BX262" s="14">
        <v>206.06399999999999</v>
      </c>
      <c r="BY262" s="121">
        <v>231.61699999999999</v>
      </c>
      <c r="BZ262" s="122" t="str">
        <f t="shared" si="19"/>
        <v>Luderitz AP</v>
      </c>
      <c r="CA262" s="14">
        <f t="shared" si="20"/>
        <v>-26.683</v>
      </c>
      <c r="CB262" s="14">
        <f t="shared" si="21"/>
        <v>15.25</v>
      </c>
      <c r="CC262" s="14">
        <f t="shared" si="22"/>
        <v>1.3847811130386032</v>
      </c>
      <c r="CD262" s="14">
        <f t="shared" si="23"/>
        <v>8816.4956328451844</v>
      </c>
      <c r="CE262" s="102"/>
    </row>
    <row r="263" spans="1:83" x14ac:dyDescent="0.25">
      <c r="A263" s="14">
        <f t="shared" si="18"/>
        <v>16283.148989000112</v>
      </c>
      <c r="B263" s="14" t="s">
        <v>547</v>
      </c>
      <c r="C263" s="14">
        <v>-26.65</v>
      </c>
      <c r="D263" s="14">
        <v>150.18299999999999</v>
      </c>
      <c r="E263" s="14">
        <v>305</v>
      </c>
      <c r="F263" s="14">
        <v>26.106999999999999</v>
      </c>
      <c r="G263" s="14">
        <v>26.234999999999999</v>
      </c>
      <c r="H263" s="14">
        <v>23.931000000000001</v>
      </c>
      <c r="I263" s="14">
        <v>19.966999999999999</v>
      </c>
      <c r="J263" s="14">
        <v>15.146000000000001</v>
      </c>
      <c r="K263" s="14">
        <v>12.476000000000001</v>
      </c>
      <c r="L263" s="14">
        <v>11.773999999999999</v>
      </c>
      <c r="M263" s="14">
        <v>13.201000000000001</v>
      </c>
      <c r="N263" s="14">
        <v>17.033000000000001</v>
      </c>
      <c r="O263" s="14">
        <v>20.617000000000001</v>
      </c>
      <c r="P263" s="14">
        <v>23.51</v>
      </c>
      <c r="Q263" s="14">
        <v>25.137</v>
      </c>
      <c r="R263" s="14">
        <v>81.938000000000002</v>
      </c>
      <c r="S263" s="14">
        <v>87.938000000000002</v>
      </c>
      <c r="T263" s="14">
        <v>122.733</v>
      </c>
      <c r="U263" s="14">
        <v>133.18700000000001</v>
      </c>
      <c r="V263" s="14">
        <v>132.51499999999999</v>
      </c>
      <c r="W263" s="14">
        <v>121.29600000000001</v>
      </c>
      <c r="X263" s="14">
        <v>130.10499999999999</v>
      </c>
      <c r="Y263" s="14">
        <v>141.501</v>
      </c>
      <c r="Z263" s="14">
        <v>125.456</v>
      </c>
      <c r="AA263" s="14">
        <v>107.05500000000001</v>
      </c>
      <c r="AB263" s="14">
        <v>84.141000000000005</v>
      </c>
      <c r="AC263" s="14">
        <v>76.994</v>
      </c>
      <c r="AD263" s="14">
        <v>117.414</v>
      </c>
      <c r="AE263" s="14">
        <v>95.186000000000007</v>
      </c>
      <c r="AF263" s="14">
        <v>94.093000000000004</v>
      </c>
      <c r="AG263" s="14">
        <v>71.992000000000004</v>
      </c>
      <c r="AH263" s="14">
        <v>52.898000000000003</v>
      </c>
      <c r="AI263" s="14">
        <v>42.628</v>
      </c>
      <c r="AJ263" s="14">
        <v>50.921999999999997</v>
      </c>
      <c r="AK263" s="14">
        <v>68.540999999999997</v>
      </c>
      <c r="AL263" s="14">
        <v>86.924999999999997</v>
      </c>
      <c r="AM263" s="14">
        <v>106.217</v>
      </c>
      <c r="AN263" s="14">
        <v>111.315</v>
      </c>
      <c r="AO263" s="14">
        <v>114.42</v>
      </c>
      <c r="AP263" s="14">
        <v>84.316999999999993</v>
      </c>
      <c r="AQ263" s="14">
        <v>61.709000000000003</v>
      </c>
      <c r="AR263" s="14">
        <v>57.146000000000001</v>
      </c>
      <c r="AS263" s="14">
        <v>44.912999999999997</v>
      </c>
      <c r="AT263" s="14">
        <v>37.795999999999999</v>
      </c>
      <c r="AU263" s="14">
        <v>32.167999999999999</v>
      </c>
      <c r="AV263" s="14">
        <v>35.459000000000003</v>
      </c>
      <c r="AW263" s="14">
        <v>42.566000000000003</v>
      </c>
      <c r="AX263" s="14">
        <v>53.268000000000001</v>
      </c>
      <c r="AY263" s="14">
        <v>65.897999999999996</v>
      </c>
      <c r="AZ263" s="14">
        <v>77.843000000000004</v>
      </c>
      <c r="BA263" s="14">
        <v>89.097999999999999</v>
      </c>
      <c r="BB263" s="14">
        <v>151.63</v>
      </c>
      <c r="BC263" s="14">
        <v>131.392</v>
      </c>
      <c r="BD263" s="14">
        <v>130.84299999999999</v>
      </c>
      <c r="BE263" s="14">
        <v>103.92400000000001</v>
      </c>
      <c r="BF263" s="14">
        <v>88.557000000000002</v>
      </c>
      <c r="BG263" s="14">
        <v>74.655000000000001</v>
      </c>
      <c r="BH263" s="14">
        <v>80.501999999999995</v>
      </c>
      <c r="BI263" s="14">
        <v>98.831999999999994</v>
      </c>
      <c r="BJ263" s="14">
        <v>117.816</v>
      </c>
      <c r="BK263" s="14">
        <v>139.245</v>
      </c>
      <c r="BL263" s="14">
        <v>146.98099999999999</v>
      </c>
      <c r="BM263" s="14">
        <v>152.80500000000001</v>
      </c>
      <c r="BN263" s="14">
        <v>252.62799999999999</v>
      </c>
      <c r="BO263" s="14">
        <v>211.876</v>
      </c>
      <c r="BP263" s="14">
        <v>204.62899999999999</v>
      </c>
      <c r="BQ263" s="14">
        <v>157.02699999999999</v>
      </c>
      <c r="BR263" s="14">
        <v>123.874</v>
      </c>
      <c r="BS263" s="14">
        <v>101.345</v>
      </c>
      <c r="BT263" s="14">
        <v>113.99299999999999</v>
      </c>
      <c r="BU263" s="14">
        <v>149.72200000000001</v>
      </c>
      <c r="BV263" s="14">
        <v>184.56299999999999</v>
      </c>
      <c r="BW263" s="14">
        <v>225.398</v>
      </c>
      <c r="BX263" s="14">
        <v>242.42400000000001</v>
      </c>
      <c r="BY263" s="121">
        <v>252.76400000000001</v>
      </c>
      <c r="BZ263" s="122" t="str">
        <f t="shared" si="19"/>
        <v>Miles Constance St</v>
      </c>
      <c r="CA263" s="14">
        <f t="shared" si="20"/>
        <v>-26.65</v>
      </c>
      <c r="CB263" s="14">
        <f t="shared" si="21"/>
        <v>150.18299999999999</v>
      </c>
      <c r="CC263" s="14">
        <f t="shared" si="22"/>
        <v>2.5575464583408736</v>
      </c>
      <c r="CD263" s="14">
        <f t="shared" si="23"/>
        <v>16283.148989000112</v>
      </c>
      <c r="CE263" s="102"/>
    </row>
    <row r="264" spans="1:83" x14ac:dyDescent="0.25">
      <c r="A264" s="14">
        <f t="shared" si="18"/>
        <v>15935.156577263426</v>
      </c>
      <c r="B264" s="14" t="s">
        <v>548</v>
      </c>
      <c r="C264" s="14">
        <v>-26.617000000000001</v>
      </c>
      <c r="D264" s="14">
        <v>144.25</v>
      </c>
      <c r="E264" s="14">
        <v>198</v>
      </c>
      <c r="F264" s="14">
        <v>29.504000000000001</v>
      </c>
      <c r="G264" s="14">
        <v>29.329000000000001</v>
      </c>
      <c r="H264" s="14">
        <v>26.981999999999999</v>
      </c>
      <c r="I264" s="14">
        <v>22.231000000000002</v>
      </c>
      <c r="J264" s="14">
        <v>18.018000000000001</v>
      </c>
      <c r="K264" s="14">
        <v>13.92</v>
      </c>
      <c r="L264" s="14">
        <v>13.345000000000001</v>
      </c>
      <c r="M264" s="14">
        <v>15.348000000000001</v>
      </c>
      <c r="N264" s="14">
        <v>20.640999999999998</v>
      </c>
      <c r="O264" s="14">
        <v>22.812999999999999</v>
      </c>
      <c r="P264" s="14">
        <v>26.988</v>
      </c>
      <c r="Q264" s="14">
        <v>30.207999999999998</v>
      </c>
      <c r="R264" s="14">
        <v>82.566999999999993</v>
      </c>
      <c r="S264" s="14">
        <v>85.864000000000004</v>
      </c>
      <c r="T264" s="14">
        <v>126.351</v>
      </c>
      <c r="U264" s="14">
        <v>141.58000000000001</v>
      </c>
      <c r="V264" s="14">
        <v>141.93799999999999</v>
      </c>
      <c r="W264" s="14">
        <v>129.35499999999999</v>
      </c>
      <c r="X264" s="14">
        <v>146.071</v>
      </c>
      <c r="Y264" s="14">
        <v>145.51499999999999</v>
      </c>
      <c r="Z264" s="14">
        <v>129.27600000000001</v>
      </c>
      <c r="AA264" s="14">
        <v>108.58799999999999</v>
      </c>
      <c r="AB264" s="14">
        <v>85.385999999999996</v>
      </c>
      <c r="AC264" s="14">
        <v>81.238</v>
      </c>
      <c r="AD264" s="14">
        <v>122.83499999999999</v>
      </c>
      <c r="AE264" s="14">
        <v>103.745</v>
      </c>
      <c r="AF264" s="14">
        <v>109.18300000000001</v>
      </c>
      <c r="AG264" s="14">
        <v>86.852000000000004</v>
      </c>
      <c r="AH264" s="14">
        <v>63.438000000000002</v>
      </c>
      <c r="AI264" s="14">
        <v>51.688000000000002</v>
      </c>
      <c r="AJ264" s="14">
        <v>61.523000000000003</v>
      </c>
      <c r="AK264" s="14">
        <v>78.001000000000005</v>
      </c>
      <c r="AL264" s="14">
        <v>97.826999999999998</v>
      </c>
      <c r="AM264" s="14">
        <v>113.26600000000001</v>
      </c>
      <c r="AN264" s="14">
        <v>122.36199999999999</v>
      </c>
      <c r="AO264" s="14">
        <v>129.535</v>
      </c>
      <c r="AP264" s="14">
        <v>85.522000000000006</v>
      </c>
      <c r="AQ264" s="14">
        <v>66.147999999999996</v>
      </c>
      <c r="AR264" s="14">
        <v>60.107999999999997</v>
      </c>
      <c r="AS264" s="14">
        <v>46.984999999999999</v>
      </c>
      <c r="AT264" s="14">
        <v>37.771000000000001</v>
      </c>
      <c r="AU264" s="14">
        <v>31.442</v>
      </c>
      <c r="AV264" s="14">
        <v>35.112000000000002</v>
      </c>
      <c r="AW264" s="14">
        <v>43.65</v>
      </c>
      <c r="AX264" s="14">
        <v>53.213999999999999</v>
      </c>
      <c r="AY264" s="14">
        <v>67.808999999999997</v>
      </c>
      <c r="AZ264" s="14">
        <v>80.974000000000004</v>
      </c>
      <c r="BA264" s="14">
        <v>94.561999999999998</v>
      </c>
      <c r="BB264" s="14">
        <v>142.37200000000001</v>
      </c>
      <c r="BC264" s="14">
        <v>123.304</v>
      </c>
      <c r="BD264" s="14">
        <v>130.39500000000001</v>
      </c>
      <c r="BE264" s="14">
        <v>105.69199999999999</v>
      </c>
      <c r="BF264" s="14">
        <v>83.808999999999997</v>
      </c>
      <c r="BG264" s="14">
        <v>70.594999999999999</v>
      </c>
      <c r="BH264" s="14">
        <v>82.480999999999995</v>
      </c>
      <c r="BI264" s="14">
        <v>98.789000000000001</v>
      </c>
      <c r="BJ264" s="14">
        <v>116.10899999999999</v>
      </c>
      <c r="BK264" s="14">
        <v>138.827</v>
      </c>
      <c r="BL264" s="14">
        <v>141.18899999999999</v>
      </c>
      <c r="BM264" s="14">
        <v>149.44</v>
      </c>
      <c r="BN264" s="14">
        <v>244.85499999999999</v>
      </c>
      <c r="BO264" s="14">
        <v>202.506</v>
      </c>
      <c r="BP264" s="14">
        <v>211.874</v>
      </c>
      <c r="BQ264" s="14">
        <v>166.85599999999999</v>
      </c>
      <c r="BR264" s="14">
        <v>130.65799999999999</v>
      </c>
      <c r="BS264" s="14">
        <v>105.71899999999999</v>
      </c>
      <c r="BT264" s="14">
        <v>123.825</v>
      </c>
      <c r="BU264" s="14">
        <v>154.203</v>
      </c>
      <c r="BV264" s="14">
        <v>188.72800000000001</v>
      </c>
      <c r="BW264" s="14">
        <v>228.45500000000001</v>
      </c>
      <c r="BX264" s="14">
        <v>238.18100000000001</v>
      </c>
      <c r="BY264" s="121">
        <v>254.66800000000001</v>
      </c>
      <c r="BZ264" s="122" t="str">
        <f t="shared" si="19"/>
        <v>Quilpie AP</v>
      </c>
      <c r="CA264" s="14">
        <f t="shared" si="20"/>
        <v>-26.617000000000001</v>
      </c>
      <c r="CB264" s="14">
        <f t="shared" si="21"/>
        <v>144.25</v>
      </c>
      <c r="CC264" s="14">
        <f t="shared" si="22"/>
        <v>2.5028883107818296</v>
      </c>
      <c r="CD264" s="14">
        <f t="shared" si="23"/>
        <v>15935.156577263426</v>
      </c>
      <c r="CE264" s="102"/>
    </row>
    <row r="265" spans="1:83" x14ac:dyDescent="0.25">
      <c r="A265" s="14">
        <f t="shared" ref="A265:A328" si="24">CD265</f>
        <v>16436.239048983687</v>
      </c>
      <c r="B265" s="14" t="s">
        <v>549</v>
      </c>
      <c r="C265" s="14">
        <v>-26.6</v>
      </c>
      <c r="D265" s="14">
        <v>153.1</v>
      </c>
      <c r="E265" s="14">
        <v>4</v>
      </c>
      <c r="F265" s="14">
        <v>24.902999999999999</v>
      </c>
      <c r="G265" s="14">
        <v>25.149000000000001</v>
      </c>
      <c r="H265" s="14">
        <v>23.606000000000002</v>
      </c>
      <c r="I265" s="14">
        <v>20.952999999999999</v>
      </c>
      <c r="J265" s="14">
        <v>18.007000000000001</v>
      </c>
      <c r="K265" s="14">
        <v>15.763</v>
      </c>
      <c r="L265" s="14">
        <v>14.766999999999999</v>
      </c>
      <c r="M265" s="14">
        <v>15.61</v>
      </c>
      <c r="N265" s="14">
        <v>17.902999999999999</v>
      </c>
      <c r="O265" s="14">
        <v>20.475000000000001</v>
      </c>
      <c r="P265" s="14">
        <v>22.177</v>
      </c>
      <c r="Q265" s="14">
        <v>24.056000000000001</v>
      </c>
      <c r="R265" s="14">
        <v>83.626999999999995</v>
      </c>
      <c r="S265" s="14">
        <v>84.391999999999996</v>
      </c>
      <c r="T265" s="14">
        <v>106.35</v>
      </c>
      <c r="U265" s="14">
        <v>109.303</v>
      </c>
      <c r="V265" s="14">
        <v>119.20099999999999</v>
      </c>
      <c r="W265" s="14">
        <v>109.239</v>
      </c>
      <c r="X265" s="14">
        <v>127.66</v>
      </c>
      <c r="Y265" s="14">
        <v>128.233</v>
      </c>
      <c r="Z265" s="14">
        <v>114.76</v>
      </c>
      <c r="AA265" s="14">
        <v>100.87</v>
      </c>
      <c r="AB265" s="14">
        <v>81.715999999999994</v>
      </c>
      <c r="AC265" s="14">
        <v>81.781999999999996</v>
      </c>
      <c r="AD265" s="14">
        <v>103.628</v>
      </c>
      <c r="AE265" s="14">
        <v>90.694000000000003</v>
      </c>
      <c r="AF265" s="14">
        <v>86.227000000000004</v>
      </c>
      <c r="AG265" s="14">
        <v>66.14</v>
      </c>
      <c r="AH265" s="14">
        <v>53.146999999999998</v>
      </c>
      <c r="AI265" s="14">
        <v>45.703000000000003</v>
      </c>
      <c r="AJ265" s="14">
        <v>51.06</v>
      </c>
      <c r="AK265" s="14">
        <v>63.46</v>
      </c>
      <c r="AL265" s="14">
        <v>76.974999999999994</v>
      </c>
      <c r="AM265" s="14">
        <v>92.168000000000006</v>
      </c>
      <c r="AN265" s="14">
        <v>103.155</v>
      </c>
      <c r="AO265" s="14">
        <v>105.42400000000001</v>
      </c>
      <c r="AP265" s="14">
        <v>83.869</v>
      </c>
      <c r="AQ265" s="14">
        <v>65.125</v>
      </c>
      <c r="AR265" s="14">
        <v>59.48</v>
      </c>
      <c r="AS265" s="14">
        <v>48.201999999999998</v>
      </c>
      <c r="AT265" s="14">
        <v>38.51</v>
      </c>
      <c r="AU265" s="14">
        <v>31.905999999999999</v>
      </c>
      <c r="AV265" s="14">
        <v>35.764000000000003</v>
      </c>
      <c r="AW265" s="14">
        <v>43.756</v>
      </c>
      <c r="AX265" s="14">
        <v>53.56</v>
      </c>
      <c r="AY265" s="14">
        <v>67.144999999999996</v>
      </c>
      <c r="AZ265" s="14">
        <v>76.956999999999994</v>
      </c>
      <c r="BA265" s="14">
        <v>88.741</v>
      </c>
      <c r="BB265" s="14">
        <v>129.68199999999999</v>
      </c>
      <c r="BC265" s="14">
        <v>113.86499999999999</v>
      </c>
      <c r="BD265" s="14">
        <v>112.22799999999999</v>
      </c>
      <c r="BE265" s="14">
        <v>90.173000000000002</v>
      </c>
      <c r="BF265" s="14">
        <v>80.134</v>
      </c>
      <c r="BG265" s="14">
        <v>64.034999999999997</v>
      </c>
      <c r="BH265" s="14">
        <v>78.369</v>
      </c>
      <c r="BI265" s="14">
        <v>96.015000000000001</v>
      </c>
      <c r="BJ265" s="14">
        <v>109.43</v>
      </c>
      <c r="BK265" s="14">
        <v>125.902</v>
      </c>
      <c r="BL265" s="14">
        <v>132.20500000000001</v>
      </c>
      <c r="BM265" s="14">
        <v>137.93700000000001</v>
      </c>
      <c r="BN265" s="14">
        <v>213.25</v>
      </c>
      <c r="BO265" s="14">
        <v>185.554</v>
      </c>
      <c r="BP265" s="14">
        <v>177.01</v>
      </c>
      <c r="BQ265" s="14">
        <v>137.49</v>
      </c>
      <c r="BR265" s="14">
        <v>115.633</v>
      </c>
      <c r="BS265" s="14">
        <v>94.787999999999997</v>
      </c>
      <c r="BT265" s="14">
        <v>113.376</v>
      </c>
      <c r="BU265" s="14">
        <v>140.114</v>
      </c>
      <c r="BV265" s="14">
        <v>169.291</v>
      </c>
      <c r="BW265" s="14">
        <v>200.36699999999999</v>
      </c>
      <c r="BX265" s="14">
        <v>214.19300000000001</v>
      </c>
      <c r="BY265" s="121">
        <v>226.649</v>
      </c>
      <c r="BZ265" s="122" t="str">
        <f t="shared" ref="BZ265:BZ328" si="25">B265</f>
        <v>Sunshine Coast AP</v>
      </c>
      <c r="CA265" s="14">
        <f t="shared" ref="CA265:CA328" si="26">C265</f>
        <v>-26.6</v>
      </c>
      <c r="CB265" s="14">
        <f t="shared" ref="CB265:CB328" si="27">D265</f>
        <v>153.1</v>
      </c>
      <c r="CC265" s="14">
        <f t="shared" ref="CC265:CC328" si="28">2 * ASIN( SQRT( SIN((RADIANS(CA265) - $CB$4) / 2) ^ 2 + COS(RADIANS(CA265)) * COS($CB$4) * (SIN((RADIANS(CB265) - $CB$5) / 2)) ^ 2 ))</f>
        <v>2.5815918650974337</v>
      </c>
      <c r="CD265" s="14">
        <f t="shared" ref="CD265:CD328" si="29">DEGREES(CC265) * 60 * 1.852</f>
        <v>16436.239048983687</v>
      </c>
      <c r="CE265" s="102"/>
    </row>
    <row r="266" spans="1:83" x14ac:dyDescent="0.25">
      <c r="A266" s="14">
        <f t="shared" si="24"/>
        <v>14350.130263076882</v>
      </c>
      <c r="B266" s="14" t="s">
        <v>550</v>
      </c>
      <c r="C266" s="14">
        <v>-26.582999999999998</v>
      </c>
      <c r="D266" s="14">
        <v>120.217</v>
      </c>
      <c r="E266" s="14">
        <v>519</v>
      </c>
      <c r="F266" s="14">
        <v>31.077999999999999</v>
      </c>
      <c r="G266" s="14">
        <v>28.190999999999999</v>
      </c>
      <c r="H266" s="14">
        <v>27.742999999999999</v>
      </c>
      <c r="I266" s="14">
        <v>23.469000000000001</v>
      </c>
      <c r="J266" s="14">
        <v>16.954999999999998</v>
      </c>
      <c r="K266" s="14">
        <v>13.882</v>
      </c>
      <c r="L266" s="14">
        <v>14.393000000000001</v>
      </c>
      <c r="M266" s="14">
        <v>15.454000000000001</v>
      </c>
      <c r="N266" s="14">
        <v>19.768000000000001</v>
      </c>
      <c r="O266" s="14">
        <v>22.908999999999999</v>
      </c>
      <c r="P266" s="14">
        <v>28.023</v>
      </c>
      <c r="Q266" s="14">
        <v>30.905999999999999</v>
      </c>
      <c r="R266" s="14">
        <v>82.894999999999996</v>
      </c>
      <c r="S266" s="14">
        <v>90.635999999999996</v>
      </c>
      <c r="T266" s="14">
        <v>122.017</v>
      </c>
      <c r="U266" s="14">
        <v>127.84699999999999</v>
      </c>
      <c r="V266" s="14">
        <v>138.80500000000001</v>
      </c>
      <c r="W266" s="14">
        <v>123.026</v>
      </c>
      <c r="X266" s="14">
        <v>143.96100000000001</v>
      </c>
      <c r="Y266" s="14">
        <v>144.18600000000001</v>
      </c>
      <c r="Z266" s="14">
        <v>132.184</v>
      </c>
      <c r="AA266" s="14">
        <v>106.17</v>
      </c>
      <c r="AB266" s="14">
        <v>82.884</v>
      </c>
      <c r="AC266" s="14">
        <v>76.295000000000002</v>
      </c>
      <c r="AD266" s="14">
        <v>128.01599999999999</v>
      </c>
      <c r="AE266" s="14">
        <v>111.41800000000001</v>
      </c>
      <c r="AF266" s="14">
        <v>104.04900000000001</v>
      </c>
      <c r="AG266" s="14">
        <v>76.22</v>
      </c>
      <c r="AH266" s="14">
        <v>65.346999999999994</v>
      </c>
      <c r="AI266" s="14">
        <v>49.91</v>
      </c>
      <c r="AJ266" s="14">
        <v>60.773000000000003</v>
      </c>
      <c r="AK266" s="14">
        <v>75.238</v>
      </c>
      <c r="AL266" s="14">
        <v>95.754000000000005</v>
      </c>
      <c r="AM266" s="14">
        <v>115.57299999999999</v>
      </c>
      <c r="AN266" s="14">
        <v>123.31399999999999</v>
      </c>
      <c r="AO266" s="14">
        <v>128.77099999999999</v>
      </c>
      <c r="AP266" s="14">
        <v>87.009</v>
      </c>
      <c r="AQ266" s="14">
        <v>64.703999999999994</v>
      </c>
      <c r="AR266" s="14">
        <v>60.101999999999997</v>
      </c>
      <c r="AS266" s="14">
        <v>43.506</v>
      </c>
      <c r="AT266" s="14">
        <v>37.332000000000001</v>
      </c>
      <c r="AU266" s="14">
        <v>31.567</v>
      </c>
      <c r="AV266" s="14">
        <v>34.034999999999997</v>
      </c>
      <c r="AW266" s="14">
        <v>41.942999999999998</v>
      </c>
      <c r="AX266" s="14">
        <v>50.819000000000003</v>
      </c>
      <c r="AY266" s="14">
        <v>65.759</v>
      </c>
      <c r="AZ266" s="14">
        <v>77.456000000000003</v>
      </c>
      <c r="BA266" s="14">
        <v>90.295000000000002</v>
      </c>
      <c r="BB266" s="14">
        <v>150.71600000000001</v>
      </c>
      <c r="BC266" s="14">
        <v>130.26499999999999</v>
      </c>
      <c r="BD266" s="14">
        <v>124.83799999999999</v>
      </c>
      <c r="BE266" s="14">
        <v>93.515000000000001</v>
      </c>
      <c r="BF266" s="14">
        <v>79.882999999999996</v>
      </c>
      <c r="BG266" s="14">
        <v>66.016999999999996</v>
      </c>
      <c r="BH266" s="14">
        <v>78.647000000000006</v>
      </c>
      <c r="BI266" s="14">
        <v>96.161000000000001</v>
      </c>
      <c r="BJ266" s="14">
        <v>119.256</v>
      </c>
      <c r="BK266" s="14">
        <v>135.851</v>
      </c>
      <c r="BL266" s="14">
        <v>143.13200000000001</v>
      </c>
      <c r="BM266" s="14">
        <v>147.66</v>
      </c>
      <c r="BN266" s="14">
        <v>258.91800000000001</v>
      </c>
      <c r="BO266" s="14">
        <v>220.57499999999999</v>
      </c>
      <c r="BP266" s="14">
        <v>204.32900000000001</v>
      </c>
      <c r="BQ266" s="14">
        <v>150.964</v>
      </c>
      <c r="BR266" s="14">
        <v>128.72</v>
      </c>
      <c r="BS266" s="14">
        <v>102.76900000000001</v>
      </c>
      <c r="BT266" s="14">
        <v>121.953</v>
      </c>
      <c r="BU266" s="14">
        <v>152.518</v>
      </c>
      <c r="BV266" s="14">
        <v>192.53100000000001</v>
      </c>
      <c r="BW266" s="14">
        <v>226.589</v>
      </c>
      <c r="BX266" s="14">
        <v>246.065</v>
      </c>
      <c r="BY266" s="121">
        <v>259.89800000000002</v>
      </c>
      <c r="BZ266" s="122" t="str">
        <f t="shared" si="25"/>
        <v>Wiluna</v>
      </c>
      <c r="CA266" s="14">
        <f t="shared" si="26"/>
        <v>-26.582999999999998</v>
      </c>
      <c r="CB266" s="14">
        <f t="shared" si="27"/>
        <v>120.217</v>
      </c>
      <c r="CC266" s="14">
        <f t="shared" si="28"/>
        <v>2.2539328759968655</v>
      </c>
      <c r="CD266" s="14">
        <f t="shared" si="29"/>
        <v>14350.130263076882</v>
      </c>
      <c r="CE266" s="102"/>
    </row>
    <row r="267" spans="1:83" x14ac:dyDescent="0.25">
      <c r="A267" s="14">
        <f t="shared" si="24"/>
        <v>9097.7360601780656</v>
      </c>
      <c r="B267" s="14" t="s">
        <v>551</v>
      </c>
      <c r="C267" s="14">
        <v>-26.567</v>
      </c>
      <c r="D267" s="14">
        <v>27.95</v>
      </c>
      <c r="E267" s="14">
        <v>1481</v>
      </c>
      <c r="F267" s="14">
        <v>21.013999999999999</v>
      </c>
      <c r="G267" s="14">
        <v>20.824999999999999</v>
      </c>
      <c r="H267" s="14">
        <v>18.312000000000001</v>
      </c>
      <c r="I267" s="14">
        <v>15.266999999999999</v>
      </c>
      <c r="J267" s="14">
        <v>12.84</v>
      </c>
      <c r="K267" s="14">
        <v>9.2319999999999993</v>
      </c>
      <c r="L267" s="14">
        <v>8.8420000000000005</v>
      </c>
      <c r="M267" s="14">
        <v>13.308</v>
      </c>
      <c r="N267" s="14">
        <v>17.721</v>
      </c>
      <c r="O267" s="14">
        <v>18.564</v>
      </c>
      <c r="P267" s="14">
        <v>20.297999999999998</v>
      </c>
      <c r="Q267" s="14">
        <v>20.722999999999999</v>
      </c>
      <c r="R267" s="14">
        <v>85.069000000000003</v>
      </c>
      <c r="S267" s="14">
        <v>89.492999999999995</v>
      </c>
      <c r="T267" s="14">
        <v>113.657</v>
      </c>
      <c r="U267" s="14">
        <v>122.059</v>
      </c>
      <c r="V267" s="14">
        <v>140.179</v>
      </c>
      <c r="W267" s="14">
        <v>136.441</v>
      </c>
      <c r="X267" s="14">
        <v>139.18799999999999</v>
      </c>
      <c r="Y267" s="14">
        <v>149.09800000000001</v>
      </c>
      <c r="Z267" s="14">
        <v>126.97499999999999</v>
      </c>
      <c r="AA267" s="14">
        <v>108.428</v>
      </c>
      <c r="AB267" s="14">
        <v>84.95</v>
      </c>
      <c r="AC267" s="14">
        <v>81.45</v>
      </c>
      <c r="AD267" s="14">
        <v>103.89</v>
      </c>
      <c r="AE267" s="14">
        <v>91.623000000000005</v>
      </c>
      <c r="AF267" s="14">
        <v>86.647000000000006</v>
      </c>
      <c r="AG267" s="14">
        <v>61.201000000000001</v>
      </c>
      <c r="AH267" s="14">
        <v>56.561</v>
      </c>
      <c r="AI267" s="14">
        <v>47.832000000000001</v>
      </c>
      <c r="AJ267" s="14">
        <v>54.94</v>
      </c>
      <c r="AK267" s="14">
        <v>75.992000000000004</v>
      </c>
      <c r="AL267" s="14">
        <v>90.040999999999997</v>
      </c>
      <c r="AM267" s="14">
        <v>107.20099999999999</v>
      </c>
      <c r="AN267" s="14">
        <v>112.599</v>
      </c>
      <c r="AO267" s="14">
        <v>119.527</v>
      </c>
      <c r="AP267" s="14">
        <v>86.481999999999999</v>
      </c>
      <c r="AQ267" s="14">
        <v>65.384</v>
      </c>
      <c r="AR267" s="14">
        <v>62.05</v>
      </c>
      <c r="AS267" s="14">
        <v>47.493000000000002</v>
      </c>
      <c r="AT267" s="14">
        <v>38.145000000000003</v>
      </c>
      <c r="AU267" s="14">
        <v>32.774999999999999</v>
      </c>
      <c r="AV267" s="14">
        <v>36.122</v>
      </c>
      <c r="AW267" s="14">
        <v>43.390999999999998</v>
      </c>
      <c r="AX267" s="14">
        <v>53.595999999999997</v>
      </c>
      <c r="AY267" s="14">
        <v>68.444999999999993</v>
      </c>
      <c r="AZ267" s="14">
        <v>79.882999999999996</v>
      </c>
      <c r="BA267" s="14">
        <v>93.727999999999994</v>
      </c>
      <c r="BB267" s="14">
        <v>146.62299999999999</v>
      </c>
      <c r="BC267" s="14">
        <v>131.97800000000001</v>
      </c>
      <c r="BD267" s="14">
        <v>125.902</v>
      </c>
      <c r="BE267" s="14">
        <v>105.767</v>
      </c>
      <c r="BF267" s="14">
        <v>90.712999999999994</v>
      </c>
      <c r="BG267" s="14">
        <v>78.694999999999993</v>
      </c>
      <c r="BH267" s="14">
        <v>83.096000000000004</v>
      </c>
      <c r="BI267" s="14">
        <v>102.625</v>
      </c>
      <c r="BJ267" s="14">
        <v>119.41200000000001</v>
      </c>
      <c r="BK267" s="14">
        <v>143.542</v>
      </c>
      <c r="BL267" s="14">
        <v>147.26</v>
      </c>
      <c r="BM267" s="14">
        <v>156.25700000000001</v>
      </c>
      <c r="BN267" s="14">
        <v>228.73500000000001</v>
      </c>
      <c r="BO267" s="14">
        <v>205.09</v>
      </c>
      <c r="BP267" s="14">
        <v>188.55699999999999</v>
      </c>
      <c r="BQ267" s="14">
        <v>147.881</v>
      </c>
      <c r="BR267" s="14">
        <v>129.27500000000001</v>
      </c>
      <c r="BS267" s="14">
        <v>111.023</v>
      </c>
      <c r="BT267" s="14">
        <v>121.441</v>
      </c>
      <c r="BU267" s="14">
        <v>158.19</v>
      </c>
      <c r="BV267" s="14">
        <v>187.148</v>
      </c>
      <c r="BW267" s="14">
        <v>225.46600000000001</v>
      </c>
      <c r="BX267" s="14">
        <v>239.31100000000001</v>
      </c>
      <c r="BY267" s="121">
        <v>257.94200000000001</v>
      </c>
      <c r="BZ267" s="122" t="str">
        <f t="shared" si="25"/>
        <v>Vereeniging</v>
      </c>
      <c r="CA267" s="14">
        <f t="shared" si="26"/>
        <v>-26.567</v>
      </c>
      <c r="CB267" s="14">
        <f t="shared" si="27"/>
        <v>27.95</v>
      </c>
      <c r="CC267" s="14">
        <f t="shared" si="28"/>
        <v>1.4289547221699441</v>
      </c>
      <c r="CD267" s="14">
        <f t="shared" si="29"/>
        <v>9097.7360601780656</v>
      </c>
      <c r="CE267" s="102"/>
    </row>
    <row r="268" spans="1:83" x14ac:dyDescent="0.25">
      <c r="A268" s="14">
        <f t="shared" si="24"/>
        <v>16365.756411099912</v>
      </c>
      <c r="B268" s="14" t="s">
        <v>552</v>
      </c>
      <c r="C268" s="14">
        <v>-26.567</v>
      </c>
      <c r="D268" s="14">
        <v>151.833</v>
      </c>
      <c r="E268" s="14">
        <v>434</v>
      </c>
      <c r="F268" s="14">
        <v>23.425999999999998</v>
      </c>
      <c r="G268" s="14">
        <v>22.57</v>
      </c>
      <c r="H268" s="14">
        <v>21.132000000000001</v>
      </c>
      <c r="I268" s="14">
        <v>17.721</v>
      </c>
      <c r="J268" s="14">
        <v>14.351000000000001</v>
      </c>
      <c r="K268" s="14">
        <v>12.246</v>
      </c>
      <c r="L268" s="14">
        <v>10.827</v>
      </c>
      <c r="M268" s="14">
        <v>12.635</v>
      </c>
      <c r="N268" s="14">
        <v>15.933999999999999</v>
      </c>
      <c r="O268" s="14">
        <v>18.867000000000001</v>
      </c>
      <c r="P268" s="14">
        <v>20.911999999999999</v>
      </c>
      <c r="Q268" s="14">
        <v>22.905999999999999</v>
      </c>
      <c r="R268" s="14">
        <v>83.888000000000005</v>
      </c>
      <c r="S268" s="14">
        <v>83.018000000000001</v>
      </c>
      <c r="T268" s="14">
        <v>109.41200000000001</v>
      </c>
      <c r="U268" s="14">
        <v>119.026</v>
      </c>
      <c r="V268" s="14">
        <v>119.85899999999999</v>
      </c>
      <c r="W268" s="14">
        <v>112.033</v>
      </c>
      <c r="X268" s="14">
        <v>130.48500000000001</v>
      </c>
      <c r="Y268" s="14">
        <v>132.148</v>
      </c>
      <c r="Z268" s="14">
        <v>118.566</v>
      </c>
      <c r="AA268" s="14">
        <v>104.145</v>
      </c>
      <c r="AB268" s="14">
        <v>82.796999999999997</v>
      </c>
      <c r="AC268" s="14">
        <v>79.006</v>
      </c>
      <c r="AD268" s="14">
        <v>98.007999999999996</v>
      </c>
      <c r="AE268" s="14">
        <v>78.147999999999996</v>
      </c>
      <c r="AF268" s="14">
        <v>79.269000000000005</v>
      </c>
      <c r="AG268" s="14">
        <v>61.243000000000002</v>
      </c>
      <c r="AH268" s="14">
        <v>60.552999999999997</v>
      </c>
      <c r="AI268" s="14">
        <v>39.72</v>
      </c>
      <c r="AJ268" s="14">
        <v>54.896999999999998</v>
      </c>
      <c r="AK268" s="14">
        <v>65.119</v>
      </c>
      <c r="AL268" s="14">
        <v>79.087000000000003</v>
      </c>
      <c r="AM268" s="14">
        <v>90.332999999999998</v>
      </c>
      <c r="AN268" s="14">
        <v>95.620999999999995</v>
      </c>
      <c r="AO268" s="14">
        <v>102.508</v>
      </c>
      <c r="AP268" s="14">
        <v>84.643000000000001</v>
      </c>
      <c r="AQ268" s="14">
        <v>63.707000000000001</v>
      </c>
      <c r="AR268" s="14">
        <v>59.088999999999999</v>
      </c>
      <c r="AS268" s="14">
        <v>46.585000000000001</v>
      </c>
      <c r="AT268" s="14">
        <v>36.238999999999997</v>
      </c>
      <c r="AU268" s="14">
        <v>32.359000000000002</v>
      </c>
      <c r="AV268" s="14">
        <v>35.511000000000003</v>
      </c>
      <c r="AW268" s="14">
        <v>43.405000000000001</v>
      </c>
      <c r="AX268" s="14">
        <v>52.838000000000001</v>
      </c>
      <c r="AY268" s="14">
        <v>66.245999999999995</v>
      </c>
      <c r="AZ268" s="14">
        <v>76.926000000000002</v>
      </c>
      <c r="BA268" s="14">
        <v>88.450999999999993</v>
      </c>
      <c r="BB268" s="14">
        <v>146.46199999999999</v>
      </c>
      <c r="BC268" s="14">
        <v>123.59699999999999</v>
      </c>
      <c r="BD268" s="14">
        <v>120.61199999999999</v>
      </c>
      <c r="BE268" s="14">
        <v>103.375</v>
      </c>
      <c r="BF268" s="14">
        <v>71.194000000000003</v>
      </c>
      <c r="BG268" s="14">
        <v>73.828000000000003</v>
      </c>
      <c r="BH268" s="14">
        <v>75.116</v>
      </c>
      <c r="BI268" s="14">
        <v>96.668000000000006</v>
      </c>
      <c r="BJ268" s="14">
        <v>116.212</v>
      </c>
      <c r="BK268" s="14">
        <v>138.09100000000001</v>
      </c>
      <c r="BL268" s="14">
        <v>146.70099999999999</v>
      </c>
      <c r="BM268" s="14">
        <v>149.309</v>
      </c>
      <c r="BN268" s="14">
        <v>229.61699999999999</v>
      </c>
      <c r="BO268" s="14">
        <v>182.68</v>
      </c>
      <c r="BP268" s="14">
        <v>181.751</v>
      </c>
      <c r="BQ268" s="14">
        <v>145.69300000000001</v>
      </c>
      <c r="BR268" s="14">
        <v>114.28100000000001</v>
      </c>
      <c r="BS268" s="14">
        <v>95.635999999999996</v>
      </c>
      <c r="BT268" s="14">
        <v>115.13800000000001</v>
      </c>
      <c r="BU268" s="14">
        <v>142.214</v>
      </c>
      <c r="BV268" s="14">
        <v>175.917</v>
      </c>
      <c r="BW268" s="14">
        <v>211.60499999999999</v>
      </c>
      <c r="BX268" s="14">
        <v>226.947</v>
      </c>
      <c r="BY268" s="121">
        <v>237.22900000000001</v>
      </c>
      <c r="BZ268" s="122" t="str">
        <f t="shared" si="25"/>
        <v>Kingaroy AP</v>
      </c>
      <c r="CA268" s="14">
        <f t="shared" si="26"/>
        <v>-26.567</v>
      </c>
      <c r="CB268" s="14">
        <f t="shared" si="27"/>
        <v>151.833</v>
      </c>
      <c r="CC268" s="14">
        <f t="shared" si="28"/>
        <v>2.5705213638684676</v>
      </c>
      <c r="CD268" s="14">
        <f t="shared" si="29"/>
        <v>16365.756411099912</v>
      </c>
      <c r="CE268" s="102"/>
    </row>
    <row r="269" spans="1:83" x14ac:dyDescent="0.25">
      <c r="A269" s="14">
        <f t="shared" si="24"/>
        <v>16195.298778471612</v>
      </c>
      <c r="B269" s="14" t="s">
        <v>553</v>
      </c>
      <c r="C269" s="14">
        <v>-26.55</v>
      </c>
      <c r="D269" s="14">
        <v>148.78299999999999</v>
      </c>
      <c r="E269" s="14">
        <v>304</v>
      </c>
      <c r="F269" s="14">
        <v>26.581</v>
      </c>
      <c r="G269" s="14">
        <v>26.63</v>
      </c>
      <c r="H269" s="14">
        <v>24.419</v>
      </c>
      <c r="I269" s="14">
        <v>20.585000000000001</v>
      </c>
      <c r="J269" s="14">
        <v>15.180999999999999</v>
      </c>
      <c r="K269" s="14">
        <v>12.865</v>
      </c>
      <c r="L269" s="14">
        <v>11.568</v>
      </c>
      <c r="M269" s="14">
        <v>13.644</v>
      </c>
      <c r="N269" s="14">
        <v>17.434000000000001</v>
      </c>
      <c r="O269" s="14">
        <v>21.43</v>
      </c>
      <c r="P269" s="14">
        <v>24.013000000000002</v>
      </c>
      <c r="Q269" s="14">
        <v>26.962</v>
      </c>
      <c r="R269" s="14">
        <v>81.36</v>
      </c>
      <c r="S269" s="14">
        <v>86.435000000000002</v>
      </c>
      <c r="T269" s="14">
        <v>121</v>
      </c>
      <c r="U269" s="14">
        <v>130.386</v>
      </c>
      <c r="V269" s="14">
        <v>130.81800000000001</v>
      </c>
      <c r="W269" s="14">
        <v>126.102</v>
      </c>
      <c r="X269" s="14">
        <v>133.67500000000001</v>
      </c>
      <c r="Y269" s="14">
        <v>138.083</v>
      </c>
      <c r="Z269" s="14">
        <v>125.16</v>
      </c>
      <c r="AA269" s="14">
        <v>107.754</v>
      </c>
      <c r="AB269" s="14">
        <v>84.734999999999999</v>
      </c>
      <c r="AC269" s="14">
        <v>78.396000000000001</v>
      </c>
      <c r="AD269" s="14">
        <v>117.797</v>
      </c>
      <c r="AE269" s="14">
        <v>102.063</v>
      </c>
      <c r="AF269" s="14">
        <v>93.897000000000006</v>
      </c>
      <c r="AG269" s="14">
        <v>75.757000000000005</v>
      </c>
      <c r="AH269" s="14">
        <v>55.607999999999997</v>
      </c>
      <c r="AI269" s="14">
        <v>46.106999999999999</v>
      </c>
      <c r="AJ269" s="14">
        <v>51.776000000000003</v>
      </c>
      <c r="AK269" s="14">
        <v>69.299000000000007</v>
      </c>
      <c r="AL269" s="14">
        <v>86.927999999999997</v>
      </c>
      <c r="AM269" s="14">
        <v>112.889</v>
      </c>
      <c r="AN269" s="14">
        <v>117.52800000000001</v>
      </c>
      <c r="AO269" s="14">
        <v>125.39</v>
      </c>
      <c r="AP269" s="14">
        <v>84.23</v>
      </c>
      <c r="AQ269" s="14">
        <v>65.188000000000002</v>
      </c>
      <c r="AR269" s="14">
        <v>58.350999999999999</v>
      </c>
      <c r="AS269" s="14">
        <v>45.53</v>
      </c>
      <c r="AT269" s="14">
        <v>37.555999999999997</v>
      </c>
      <c r="AU269" s="14">
        <v>32.417999999999999</v>
      </c>
      <c r="AV269" s="14">
        <v>34.106999999999999</v>
      </c>
      <c r="AW269" s="14">
        <v>43.56</v>
      </c>
      <c r="AX269" s="14">
        <v>51.834000000000003</v>
      </c>
      <c r="AY269" s="14">
        <v>66.817999999999998</v>
      </c>
      <c r="AZ269" s="14">
        <v>79.438999999999993</v>
      </c>
      <c r="BA269" s="14">
        <v>91.358999999999995</v>
      </c>
      <c r="BB269" s="14">
        <v>147.80699999999999</v>
      </c>
      <c r="BC269" s="14">
        <v>121.651</v>
      </c>
      <c r="BD269" s="14">
        <v>126.081</v>
      </c>
      <c r="BE269" s="14">
        <v>100.235</v>
      </c>
      <c r="BF269" s="14">
        <v>82.787999999999997</v>
      </c>
      <c r="BG269" s="14">
        <v>72.040999999999997</v>
      </c>
      <c r="BH269" s="14">
        <v>79.47</v>
      </c>
      <c r="BI269" s="14">
        <v>96.31</v>
      </c>
      <c r="BJ269" s="14">
        <v>115.524</v>
      </c>
      <c r="BK269" s="14">
        <v>139.285</v>
      </c>
      <c r="BL269" s="14">
        <v>144.298</v>
      </c>
      <c r="BM269" s="14">
        <v>147.691</v>
      </c>
      <c r="BN269" s="14">
        <v>246.27</v>
      </c>
      <c r="BO269" s="14">
        <v>204.71700000000001</v>
      </c>
      <c r="BP269" s="14">
        <v>202.28</v>
      </c>
      <c r="BQ269" s="14">
        <v>157.173</v>
      </c>
      <c r="BR269" s="14">
        <v>123.973</v>
      </c>
      <c r="BS269" s="14">
        <v>105.298</v>
      </c>
      <c r="BT269" s="14">
        <v>115.60899999999999</v>
      </c>
      <c r="BU269" s="14">
        <v>148.018</v>
      </c>
      <c r="BV269" s="14">
        <v>184.03200000000001</v>
      </c>
      <c r="BW269" s="14">
        <v>229.22900000000001</v>
      </c>
      <c r="BX269" s="14">
        <v>238.685</v>
      </c>
      <c r="BY269" s="121">
        <v>256.56900000000002</v>
      </c>
      <c r="BZ269" s="122" t="str">
        <f t="shared" si="25"/>
        <v>Roma AP</v>
      </c>
      <c r="CA269" s="14">
        <f t="shared" si="26"/>
        <v>-26.55</v>
      </c>
      <c r="CB269" s="14">
        <f t="shared" si="27"/>
        <v>148.78299999999999</v>
      </c>
      <c r="CC269" s="14">
        <f t="shared" si="28"/>
        <v>2.5437480834102355</v>
      </c>
      <c r="CD269" s="14">
        <f t="shared" si="29"/>
        <v>16195.298778471612</v>
      </c>
      <c r="CE269" s="102"/>
    </row>
    <row r="270" spans="1:83" x14ac:dyDescent="0.25">
      <c r="A270" s="14">
        <f t="shared" si="24"/>
        <v>8852.8225903961848</v>
      </c>
      <c r="B270" s="14" t="s">
        <v>554</v>
      </c>
      <c r="C270" s="14">
        <v>-26.54</v>
      </c>
      <c r="D270" s="14">
        <v>18.111000000000001</v>
      </c>
      <c r="E270" s="14">
        <v>1068.5999999999999</v>
      </c>
      <c r="F270" s="14">
        <v>25.318999999999999</v>
      </c>
      <c r="G270" s="14">
        <v>25.506</v>
      </c>
      <c r="H270" s="14">
        <v>23.727</v>
      </c>
      <c r="I270" s="14">
        <v>19.699000000000002</v>
      </c>
      <c r="J270" s="14">
        <v>16.244</v>
      </c>
      <c r="K270" s="14">
        <v>12.394</v>
      </c>
      <c r="L270" s="14">
        <v>13.308</v>
      </c>
      <c r="M270" s="14">
        <v>14.8</v>
      </c>
      <c r="N270" s="14">
        <v>17.884</v>
      </c>
      <c r="O270" s="14">
        <v>20.536000000000001</v>
      </c>
      <c r="P270" s="14">
        <v>23.68</v>
      </c>
      <c r="Q270" s="14">
        <v>25.523</v>
      </c>
      <c r="R270" s="14">
        <v>82.793999999999997</v>
      </c>
      <c r="S270" s="14">
        <v>90.984999999999999</v>
      </c>
      <c r="T270" s="14">
        <v>126.053</v>
      </c>
      <c r="U270" s="14">
        <v>142.15100000000001</v>
      </c>
      <c r="V270" s="14">
        <v>152.161</v>
      </c>
      <c r="W270" s="14">
        <v>146.25800000000001</v>
      </c>
      <c r="X270" s="14">
        <v>149.12299999999999</v>
      </c>
      <c r="Y270" s="14">
        <v>150.184</v>
      </c>
      <c r="Z270" s="14">
        <v>131.15899999999999</v>
      </c>
      <c r="AA270" s="14">
        <v>109.551</v>
      </c>
      <c r="AB270" s="14">
        <v>86.680999999999997</v>
      </c>
      <c r="AC270" s="14">
        <v>81.269000000000005</v>
      </c>
      <c r="AD270" s="14">
        <v>133.173</v>
      </c>
      <c r="AE270" s="14">
        <v>111.479</v>
      </c>
      <c r="AF270" s="14">
        <v>106.298</v>
      </c>
      <c r="AG270" s="14">
        <v>83.975999999999999</v>
      </c>
      <c r="AH270" s="14">
        <v>69.647000000000006</v>
      </c>
      <c r="AI270" s="14">
        <v>59.122999999999998</v>
      </c>
      <c r="AJ270" s="14">
        <v>63.578000000000003</v>
      </c>
      <c r="AK270" s="14">
        <v>80.278000000000006</v>
      </c>
      <c r="AL270" s="14">
        <v>96.409000000000006</v>
      </c>
      <c r="AM270" s="14">
        <v>116.313</v>
      </c>
      <c r="AN270" s="14">
        <v>126.23699999999999</v>
      </c>
      <c r="AO270" s="14">
        <v>135.33500000000001</v>
      </c>
      <c r="AP270" s="14">
        <v>87.460999999999999</v>
      </c>
      <c r="AQ270" s="14">
        <v>65.697999999999993</v>
      </c>
      <c r="AR270" s="14">
        <v>60.252000000000002</v>
      </c>
      <c r="AS270" s="14">
        <v>46.593000000000004</v>
      </c>
      <c r="AT270" s="14">
        <v>37.734999999999999</v>
      </c>
      <c r="AU270" s="14">
        <v>32.646000000000001</v>
      </c>
      <c r="AV270" s="14">
        <v>35.698</v>
      </c>
      <c r="AW270" s="14">
        <v>43.088999999999999</v>
      </c>
      <c r="AX270" s="14">
        <v>52.191000000000003</v>
      </c>
      <c r="AY270" s="14">
        <v>67.462000000000003</v>
      </c>
      <c r="AZ270" s="14">
        <v>81.364999999999995</v>
      </c>
      <c r="BA270" s="14">
        <v>96.066000000000003</v>
      </c>
      <c r="BB270" s="14">
        <v>153.02000000000001</v>
      </c>
      <c r="BC270" s="14">
        <v>131.37100000000001</v>
      </c>
      <c r="BD270" s="14">
        <v>133.07400000000001</v>
      </c>
      <c r="BE270" s="14">
        <v>107.801</v>
      </c>
      <c r="BF270" s="14">
        <v>89.152000000000001</v>
      </c>
      <c r="BG270" s="14">
        <v>76.16</v>
      </c>
      <c r="BH270" s="14">
        <v>83.545000000000002</v>
      </c>
      <c r="BI270" s="14">
        <v>102.32</v>
      </c>
      <c r="BJ270" s="14">
        <v>118.643</v>
      </c>
      <c r="BK270" s="14">
        <v>143.72</v>
      </c>
      <c r="BL270" s="14">
        <v>146.398</v>
      </c>
      <c r="BM270" s="14">
        <v>156.23400000000001</v>
      </c>
      <c r="BN270" s="14">
        <v>263.452</v>
      </c>
      <c r="BO270" s="14">
        <v>218.88900000000001</v>
      </c>
      <c r="BP270" s="14">
        <v>210.87799999999999</v>
      </c>
      <c r="BQ270" s="14">
        <v>166.50700000000001</v>
      </c>
      <c r="BR270" s="14">
        <v>137.05699999999999</v>
      </c>
      <c r="BS270" s="14">
        <v>116.371</v>
      </c>
      <c r="BT270" s="14">
        <v>126.721</v>
      </c>
      <c r="BU270" s="14">
        <v>158.55000000000001</v>
      </c>
      <c r="BV270" s="14">
        <v>192.16399999999999</v>
      </c>
      <c r="BW270" s="14">
        <v>234.53800000000001</v>
      </c>
      <c r="BX270" s="14">
        <v>252.28899999999999</v>
      </c>
      <c r="BY270" s="121">
        <v>270.73500000000001</v>
      </c>
      <c r="BZ270" s="122" t="str">
        <f t="shared" si="25"/>
        <v>Keetmanshoop AP</v>
      </c>
      <c r="CA270" s="14">
        <f t="shared" si="26"/>
        <v>-26.54</v>
      </c>
      <c r="CB270" s="14">
        <f t="shared" si="27"/>
        <v>18.111000000000001</v>
      </c>
      <c r="CC270" s="14">
        <f t="shared" si="28"/>
        <v>1.3904868817255824</v>
      </c>
      <c r="CD270" s="14">
        <f t="shared" si="29"/>
        <v>8852.8225903961848</v>
      </c>
      <c r="CE270" s="102"/>
    </row>
    <row r="271" spans="1:83" x14ac:dyDescent="0.25">
      <c r="A271" s="14">
        <f t="shared" si="24"/>
        <v>8897.4003699617497</v>
      </c>
      <c r="B271" s="14" t="s">
        <v>555</v>
      </c>
      <c r="C271" s="14">
        <v>-26.466999999999999</v>
      </c>
      <c r="D271" s="14">
        <v>20.617000000000001</v>
      </c>
      <c r="E271" s="14">
        <v>879</v>
      </c>
      <c r="F271" s="14">
        <v>29.126999999999999</v>
      </c>
      <c r="G271" s="14">
        <v>27.109000000000002</v>
      </c>
      <c r="H271" s="14">
        <v>23.756</v>
      </c>
      <c r="I271" s="14">
        <v>19.72</v>
      </c>
      <c r="J271" s="14">
        <v>14.164999999999999</v>
      </c>
      <c r="K271" s="14">
        <v>10.502000000000001</v>
      </c>
      <c r="L271" s="14">
        <v>9.6</v>
      </c>
      <c r="M271" s="14">
        <v>13.12</v>
      </c>
      <c r="N271" s="14">
        <v>16.853999999999999</v>
      </c>
      <c r="O271" s="14">
        <v>17.753</v>
      </c>
      <c r="P271" s="14">
        <v>24.777999999999999</v>
      </c>
      <c r="Q271" s="14">
        <v>27.736999999999998</v>
      </c>
      <c r="R271" s="14">
        <v>83.251999999999995</v>
      </c>
      <c r="S271" s="14">
        <v>88.403999999999996</v>
      </c>
      <c r="T271" s="14">
        <v>121.923</v>
      </c>
      <c r="U271" s="14">
        <v>145.38</v>
      </c>
      <c r="V271" s="14">
        <v>155.12899999999999</v>
      </c>
      <c r="W271" s="14">
        <v>144.90899999999999</v>
      </c>
      <c r="X271" s="14">
        <v>153.20500000000001</v>
      </c>
      <c r="Y271" s="14">
        <v>151.017</v>
      </c>
      <c r="Z271" s="14">
        <v>133.899</v>
      </c>
      <c r="AA271" s="14">
        <v>110.04900000000001</v>
      </c>
      <c r="AB271" s="14">
        <v>85.039000000000001</v>
      </c>
      <c r="AC271" s="14">
        <v>79.531000000000006</v>
      </c>
      <c r="AD271" s="14">
        <v>130.69499999999999</v>
      </c>
      <c r="AE271" s="14">
        <v>105.68600000000001</v>
      </c>
      <c r="AF271" s="14">
        <v>102.824</v>
      </c>
      <c r="AG271" s="14">
        <v>86.691000000000003</v>
      </c>
      <c r="AH271" s="14">
        <v>69.225999999999999</v>
      </c>
      <c r="AI271" s="14">
        <v>58.658000000000001</v>
      </c>
      <c r="AJ271" s="14">
        <v>64.44</v>
      </c>
      <c r="AK271" s="14">
        <v>80.637</v>
      </c>
      <c r="AL271" s="14">
        <v>98.968000000000004</v>
      </c>
      <c r="AM271" s="14">
        <v>119.851</v>
      </c>
      <c r="AN271" s="14">
        <v>126.497</v>
      </c>
      <c r="AO271" s="14">
        <v>133.63999999999999</v>
      </c>
      <c r="AP271" s="14">
        <v>88.350999999999999</v>
      </c>
      <c r="AQ271" s="14">
        <v>62.158000000000001</v>
      </c>
      <c r="AR271" s="14">
        <v>57.107999999999997</v>
      </c>
      <c r="AS271" s="14">
        <v>46.851999999999997</v>
      </c>
      <c r="AT271" s="14">
        <v>36.994</v>
      </c>
      <c r="AU271" s="14">
        <v>32.280999999999999</v>
      </c>
      <c r="AV271" s="14">
        <v>35.435000000000002</v>
      </c>
      <c r="AW271" s="14">
        <v>44.116999999999997</v>
      </c>
      <c r="AX271" s="14">
        <v>53.835000000000001</v>
      </c>
      <c r="AY271" s="14">
        <v>68.082999999999998</v>
      </c>
      <c r="AZ271" s="14">
        <v>81.025000000000006</v>
      </c>
      <c r="BA271" s="14">
        <v>95.418000000000006</v>
      </c>
      <c r="BB271" s="14">
        <v>156.19499999999999</v>
      </c>
      <c r="BC271" s="14">
        <v>133.85599999999999</v>
      </c>
      <c r="BD271" s="14">
        <v>129.69900000000001</v>
      </c>
      <c r="BE271" s="14">
        <v>109.422</v>
      </c>
      <c r="BF271" s="14">
        <v>90.483999999999995</v>
      </c>
      <c r="BG271" s="14">
        <v>75.97</v>
      </c>
      <c r="BH271" s="14">
        <v>84.173000000000002</v>
      </c>
      <c r="BI271" s="14">
        <v>101.88800000000001</v>
      </c>
      <c r="BJ271" s="14">
        <v>123.395</v>
      </c>
      <c r="BK271" s="14">
        <v>145.22200000000001</v>
      </c>
      <c r="BL271" s="14">
        <v>149.20500000000001</v>
      </c>
      <c r="BM271" s="14">
        <v>159.35</v>
      </c>
      <c r="BN271" s="14">
        <v>263.97000000000003</v>
      </c>
      <c r="BO271" s="14">
        <v>219.52699999999999</v>
      </c>
      <c r="BP271" s="14">
        <v>207.31700000000001</v>
      </c>
      <c r="BQ271" s="14">
        <v>170.22300000000001</v>
      </c>
      <c r="BR271" s="14">
        <v>138.71</v>
      </c>
      <c r="BS271" s="14">
        <v>115.562</v>
      </c>
      <c r="BT271" s="14">
        <v>129.58000000000001</v>
      </c>
      <c r="BU271" s="14">
        <v>160.352</v>
      </c>
      <c r="BV271" s="14">
        <v>196.09399999999999</v>
      </c>
      <c r="BW271" s="14">
        <v>236.702</v>
      </c>
      <c r="BX271" s="14">
        <v>252.18100000000001</v>
      </c>
      <c r="BY271" s="121">
        <v>271.13299999999998</v>
      </c>
      <c r="BZ271" s="122" t="str">
        <f t="shared" si="25"/>
        <v>Kgalagadi Transfrontier Park Twee Rivieren Rest Camp</v>
      </c>
      <c r="CA271" s="14">
        <f t="shared" si="26"/>
        <v>-26.466999999999999</v>
      </c>
      <c r="CB271" s="14">
        <f t="shared" si="27"/>
        <v>20.617000000000001</v>
      </c>
      <c r="CC271" s="14">
        <f t="shared" si="28"/>
        <v>1.3974885828293204</v>
      </c>
      <c r="CD271" s="14">
        <f t="shared" si="29"/>
        <v>8897.4003699617497</v>
      </c>
      <c r="CE271" s="102"/>
    </row>
    <row r="272" spans="1:83" x14ac:dyDescent="0.25">
      <c r="A272" s="14">
        <f t="shared" si="24"/>
        <v>9132.3098267611822</v>
      </c>
      <c r="B272" s="14" t="s">
        <v>556</v>
      </c>
      <c r="C272" s="14">
        <v>-26.466999999999999</v>
      </c>
      <c r="D272" s="14">
        <v>29.45</v>
      </c>
      <c r="E272" s="14">
        <v>838</v>
      </c>
      <c r="F272" s="14">
        <v>16.722999999999999</v>
      </c>
      <c r="G272" s="14">
        <v>15.933999999999999</v>
      </c>
      <c r="H272" s="14">
        <v>14.537000000000001</v>
      </c>
      <c r="I272" s="14">
        <v>10.935</v>
      </c>
      <c r="J272" s="14">
        <v>8.0190000000000001</v>
      </c>
      <c r="K272" s="14">
        <v>2.5049999999999999</v>
      </c>
      <c r="L272" s="14">
        <v>1.764</v>
      </c>
      <c r="M272" s="14">
        <v>5.3860000000000001</v>
      </c>
      <c r="N272" s="14">
        <v>11.215</v>
      </c>
      <c r="O272" s="14">
        <v>13.597</v>
      </c>
      <c r="P272" s="14">
        <v>16.401</v>
      </c>
      <c r="Q272" s="14">
        <v>17.332999999999998</v>
      </c>
      <c r="R272" s="14">
        <v>81.745999999999995</v>
      </c>
      <c r="S272" s="14">
        <v>83.468999999999994</v>
      </c>
      <c r="T272" s="14">
        <v>106.667</v>
      </c>
      <c r="U272" s="14">
        <v>118.622</v>
      </c>
      <c r="V272" s="14">
        <v>132.613</v>
      </c>
      <c r="W272" s="14">
        <v>131.245</v>
      </c>
      <c r="X272" s="14">
        <v>133.92699999999999</v>
      </c>
      <c r="Y272" s="14">
        <v>132.94</v>
      </c>
      <c r="Z272" s="14">
        <v>119.32</v>
      </c>
      <c r="AA272" s="14">
        <v>101.045</v>
      </c>
      <c r="AB272" s="14">
        <v>83.614999999999995</v>
      </c>
      <c r="AC272" s="14">
        <v>80.343999999999994</v>
      </c>
      <c r="AD272" s="14">
        <v>95.846999999999994</v>
      </c>
      <c r="AE272" s="14">
        <v>80.703000000000003</v>
      </c>
      <c r="AF272" s="14">
        <v>80.751999999999995</v>
      </c>
      <c r="AG272" s="14">
        <v>66.462999999999994</v>
      </c>
      <c r="AH272" s="14">
        <v>56.777999999999999</v>
      </c>
      <c r="AI272" s="14">
        <v>50.322000000000003</v>
      </c>
      <c r="AJ272" s="14">
        <v>53.332000000000001</v>
      </c>
      <c r="AK272" s="14">
        <v>65.887</v>
      </c>
      <c r="AL272" s="14">
        <v>82.397999999999996</v>
      </c>
      <c r="AM272" s="14">
        <v>92.14</v>
      </c>
      <c r="AN272" s="14">
        <v>98.509</v>
      </c>
      <c r="AO272" s="14">
        <v>101.446</v>
      </c>
      <c r="AP272" s="14">
        <v>81.894999999999996</v>
      </c>
      <c r="AQ272" s="14">
        <v>63.923999999999999</v>
      </c>
      <c r="AR272" s="14">
        <v>62.884</v>
      </c>
      <c r="AS272" s="14">
        <v>47.776000000000003</v>
      </c>
      <c r="AT272" s="14">
        <v>38.243000000000002</v>
      </c>
      <c r="AU272" s="14">
        <v>32.011000000000003</v>
      </c>
      <c r="AV272" s="14">
        <v>33.81</v>
      </c>
      <c r="AW272" s="14">
        <v>42.366</v>
      </c>
      <c r="AX272" s="14">
        <v>52.31</v>
      </c>
      <c r="AY272" s="14">
        <v>68.491</v>
      </c>
      <c r="AZ272" s="14">
        <v>77.563999999999993</v>
      </c>
      <c r="BA272" s="14">
        <v>87.225999999999999</v>
      </c>
      <c r="BB272" s="14">
        <v>128.23400000000001</v>
      </c>
      <c r="BC272" s="14">
        <v>114.16200000000001</v>
      </c>
      <c r="BD272" s="14">
        <v>112.193</v>
      </c>
      <c r="BE272" s="14">
        <v>94.072000000000003</v>
      </c>
      <c r="BF272" s="14">
        <v>80.951999999999998</v>
      </c>
      <c r="BG272" s="14">
        <v>71.117000000000004</v>
      </c>
      <c r="BH272" s="14">
        <v>77.88</v>
      </c>
      <c r="BI272" s="14">
        <v>94.180999999999997</v>
      </c>
      <c r="BJ272" s="14">
        <v>109.526</v>
      </c>
      <c r="BK272" s="14">
        <v>126.188</v>
      </c>
      <c r="BL272" s="14">
        <v>129.31899999999999</v>
      </c>
      <c r="BM272" s="14">
        <v>128.221</v>
      </c>
      <c r="BN272" s="14">
        <v>210.77</v>
      </c>
      <c r="BO272" s="14">
        <v>181.75200000000001</v>
      </c>
      <c r="BP272" s="14">
        <v>175.86199999999999</v>
      </c>
      <c r="BQ272" s="14">
        <v>146.578</v>
      </c>
      <c r="BR272" s="14">
        <v>124.753</v>
      </c>
      <c r="BS272" s="14">
        <v>107.96</v>
      </c>
      <c r="BT272" s="14">
        <v>116.08499999999999</v>
      </c>
      <c r="BU272" s="14">
        <v>144.393</v>
      </c>
      <c r="BV272" s="14">
        <v>174.767</v>
      </c>
      <c r="BW272" s="14">
        <v>201.91800000000001</v>
      </c>
      <c r="BX272" s="14">
        <v>211.63800000000001</v>
      </c>
      <c r="BY272" s="121">
        <v>214.024</v>
      </c>
      <c r="BZ272" s="122" t="str">
        <f t="shared" si="25"/>
        <v>Bethal</v>
      </c>
      <c r="CA272" s="14">
        <f t="shared" si="26"/>
        <v>-26.466999999999999</v>
      </c>
      <c r="CB272" s="14">
        <f t="shared" si="27"/>
        <v>29.45</v>
      </c>
      <c r="CC272" s="14">
        <f t="shared" si="28"/>
        <v>1.434385122293157</v>
      </c>
      <c r="CD272" s="14">
        <f t="shared" si="29"/>
        <v>9132.3098267611822</v>
      </c>
      <c r="CE272" s="102"/>
    </row>
    <row r="273" spans="1:83" x14ac:dyDescent="0.25">
      <c r="A273" s="14">
        <f t="shared" si="24"/>
        <v>11030.210352565555</v>
      </c>
      <c r="B273" s="14" t="s">
        <v>557</v>
      </c>
      <c r="C273" s="14">
        <v>-26.332999999999998</v>
      </c>
      <c r="D273" s="14">
        <v>-70.606999999999999</v>
      </c>
      <c r="E273" s="14">
        <v>29.6</v>
      </c>
      <c r="F273" s="14">
        <v>19.986999999999998</v>
      </c>
      <c r="G273" s="14">
        <v>19.369</v>
      </c>
      <c r="H273" s="14">
        <v>18.797000000000001</v>
      </c>
      <c r="I273" s="14">
        <v>16.63</v>
      </c>
      <c r="J273" s="14">
        <v>14.637</v>
      </c>
      <c r="K273" s="14">
        <v>13.348000000000001</v>
      </c>
      <c r="L273" s="14">
        <v>12.677</v>
      </c>
      <c r="M273" s="14">
        <v>12.958</v>
      </c>
      <c r="N273" s="14">
        <v>13.840999999999999</v>
      </c>
      <c r="O273" s="14">
        <v>15.218</v>
      </c>
      <c r="P273" s="14">
        <v>16.989999999999998</v>
      </c>
      <c r="Q273" s="14">
        <v>18.663</v>
      </c>
      <c r="R273" s="14">
        <v>86.257000000000005</v>
      </c>
      <c r="S273" s="14">
        <v>89.201999999999998</v>
      </c>
      <c r="T273" s="14">
        <v>112.23</v>
      </c>
      <c r="U273" s="14">
        <v>111.48399999999999</v>
      </c>
      <c r="V273" s="14">
        <v>108.93</v>
      </c>
      <c r="W273" s="14">
        <v>104.07299999999999</v>
      </c>
      <c r="X273" s="14">
        <v>104.434</v>
      </c>
      <c r="Y273" s="14">
        <v>110.471</v>
      </c>
      <c r="Z273" s="14">
        <v>108.264</v>
      </c>
      <c r="AA273" s="14">
        <v>100.411</v>
      </c>
      <c r="AB273" s="14">
        <v>90.158000000000001</v>
      </c>
      <c r="AC273" s="14">
        <v>90.134</v>
      </c>
      <c r="AD273" s="14">
        <v>113.965</v>
      </c>
      <c r="AE273" s="14">
        <v>99.593999999999994</v>
      </c>
      <c r="AF273" s="14">
        <v>92.418999999999997</v>
      </c>
      <c r="AG273" s="14">
        <v>72.875</v>
      </c>
      <c r="AH273" s="14">
        <v>58.231999999999999</v>
      </c>
      <c r="AI273" s="14">
        <v>50.625999999999998</v>
      </c>
      <c r="AJ273" s="14">
        <v>54.261000000000003</v>
      </c>
      <c r="AK273" s="14">
        <v>67.518000000000001</v>
      </c>
      <c r="AL273" s="14">
        <v>83.576999999999998</v>
      </c>
      <c r="AM273" s="14">
        <v>99.953999999999994</v>
      </c>
      <c r="AN273" s="14">
        <v>104.801</v>
      </c>
      <c r="AO273" s="14">
        <v>118.53400000000001</v>
      </c>
      <c r="AP273" s="14">
        <v>87.975999999999999</v>
      </c>
      <c r="AQ273" s="14">
        <v>69.167000000000002</v>
      </c>
      <c r="AR273" s="14">
        <v>68.992000000000004</v>
      </c>
      <c r="AS273" s="14">
        <v>54.067999999999998</v>
      </c>
      <c r="AT273" s="14">
        <v>43.319000000000003</v>
      </c>
      <c r="AU273" s="14">
        <v>36.820999999999998</v>
      </c>
      <c r="AV273" s="14">
        <v>41.515000000000001</v>
      </c>
      <c r="AW273" s="14">
        <v>50.817999999999998</v>
      </c>
      <c r="AX273" s="14">
        <v>61.637999999999998</v>
      </c>
      <c r="AY273" s="14">
        <v>74.376000000000005</v>
      </c>
      <c r="AZ273" s="14">
        <v>85.504000000000005</v>
      </c>
      <c r="BA273" s="14">
        <v>99.006</v>
      </c>
      <c r="BB273" s="14">
        <v>139.626</v>
      </c>
      <c r="BC273" s="14">
        <v>123.43600000000001</v>
      </c>
      <c r="BD273" s="14">
        <v>118.401</v>
      </c>
      <c r="BE273" s="14">
        <v>92.793000000000006</v>
      </c>
      <c r="BF273" s="14">
        <v>74.980999999999995</v>
      </c>
      <c r="BG273" s="14">
        <v>62.92</v>
      </c>
      <c r="BH273" s="14">
        <v>68.599999999999994</v>
      </c>
      <c r="BI273" s="14">
        <v>84.352000000000004</v>
      </c>
      <c r="BJ273" s="14">
        <v>102.727</v>
      </c>
      <c r="BK273" s="14">
        <v>125.367</v>
      </c>
      <c r="BL273" s="14">
        <v>130.541</v>
      </c>
      <c r="BM273" s="14">
        <v>145.762</v>
      </c>
      <c r="BN273" s="14">
        <v>230.17400000000001</v>
      </c>
      <c r="BO273" s="14">
        <v>199.07300000000001</v>
      </c>
      <c r="BP273" s="14">
        <v>182.828</v>
      </c>
      <c r="BQ273" s="14">
        <v>141.10300000000001</v>
      </c>
      <c r="BR273" s="14">
        <v>111.818</v>
      </c>
      <c r="BS273" s="14">
        <v>95.885999999999996</v>
      </c>
      <c r="BT273" s="14">
        <v>103.65900000000001</v>
      </c>
      <c r="BU273" s="14">
        <v>129.92500000000001</v>
      </c>
      <c r="BV273" s="14">
        <v>162.136</v>
      </c>
      <c r="BW273" s="14">
        <v>195.36</v>
      </c>
      <c r="BX273" s="14">
        <v>208.482</v>
      </c>
      <c r="BY273" s="121">
        <v>235.25700000000001</v>
      </c>
      <c r="BZ273" s="122" t="str">
        <f t="shared" si="25"/>
        <v>Chanaral AP</v>
      </c>
      <c r="CA273" s="14">
        <f t="shared" si="26"/>
        <v>-26.332999999999998</v>
      </c>
      <c r="CB273" s="14">
        <f t="shared" si="27"/>
        <v>-70.606999999999999</v>
      </c>
      <c r="CC273" s="14">
        <f t="shared" si="28"/>
        <v>1.7324827919351466</v>
      </c>
      <c r="CD273" s="14">
        <f t="shared" si="29"/>
        <v>11030.210352565555</v>
      </c>
      <c r="CE273" s="102"/>
    </row>
    <row r="274" spans="1:83" x14ac:dyDescent="0.25">
      <c r="A274" s="14">
        <f t="shared" si="24"/>
        <v>9200.7249211791404</v>
      </c>
      <c r="B274" s="14" t="s">
        <v>558</v>
      </c>
      <c r="C274" s="14">
        <v>-26.283000000000001</v>
      </c>
      <c r="D274" s="14">
        <v>32.183</v>
      </c>
      <c r="E274" s="14">
        <v>104</v>
      </c>
      <c r="F274" s="14">
        <v>24.574000000000002</v>
      </c>
      <c r="G274" s="14">
        <v>24.718</v>
      </c>
      <c r="H274" s="14">
        <v>23.989000000000001</v>
      </c>
      <c r="I274" s="14">
        <v>21.992000000000001</v>
      </c>
      <c r="J274" s="14">
        <v>18.876999999999999</v>
      </c>
      <c r="K274" s="14">
        <v>15.824999999999999</v>
      </c>
      <c r="L274" s="14">
        <v>15.901999999999999</v>
      </c>
      <c r="M274" s="14">
        <v>17.698</v>
      </c>
      <c r="N274" s="14">
        <v>20.097999999999999</v>
      </c>
      <c r="O274" s="14">
        <v>21.64</v>
      </c>
      <c r="P274" s="14">
        <v>23.242999999999999</v>
      </c>
      <c r="Q274" s="14">
        <v>24.262</v>
      </c>
      <c r="R274" s="14">
        <v>72.959999999999994</v>
      </c>
      <c r="S274" s="14">
        <v>79.478999999999999</v>
      </c>
      <c r="T274" s="14">
        <v>108.63800000000001</v>
      </c>
      <c r="U274" s="14">
        <v>117.175</v>
      </c>
      <c r="V274" s="14">
        <v>128.68899999999999</v>
      </c>
      <c r="W274" s="14">
        <v>124.21899999999999</v>
      </c>
      <c r="X274" s="14">
        <v>128.9</v>
      </c>
      <c r="Y274" s="14">
        <v>126.429</v>
      </c>
      <c r="Z274" s="14">
        <v>108.83</v>
      </c>
      <c r="AA274" s="14">
        <v>94.933000000000007</v>
      </c>
      <c r="AB274" s="14">
        <v>81.075999999999993</v>
      </c>
      <c r="AC274" s="14">
        <v>79.597999999999999</v>
      </c>
      <c r="AD274" s="14">
        <v>93.177999999999997</v>
      </c>
      <c r="AE274" s="14">
        <v>77.509</v>
      </c>
      <c r="AF274" s="14">
        <v>88.29</v>
      </c>
      <c r="AG274" s="14">
        <v>65.381</v>
      </c>
      <c r="AH274" s="14">
        <v>57.747</v>
      </c>
      <c r="AI274" s="14">
        <v>51.183999999999997</v>
      </c>
      <c r="AJ274" s="14">
        <v>54.497999999999998</v>
      </c>
      <c r="AK274" s="14">
        <v>66.775999999999996</v>
      </c>
      <c r="AL274" s="14">
        <v>75.305000000000007</v>
      </c>
      <c r="AM274" s="14">
        <v>94.099000000000004</v>
      </c>
      <c r="AN274" s="14">
        <v>97.275999999999996</v>
      </c>
      <c r="AO274" s="14">
        <v>103.36199999999999</v>
      </c>
      <c r="AP274" s="14">
        <v>75.844999999999999</v>
      </c>
      <c r="AQ274" s="14">
        <v>62.573999999999998</v>
      </c>
      <c r="AR274" s="14">
        <v>63.857999999999997</v>
      </c>
      <c r="AS274" s="14">
        <v>46.643000000000001</v>
      </c>
      <c r="AT274" s="14">
        <v>38.933999999999997</v>
      </c>
      <c r="AU274" s="14">
        <v>33.625</v>
      </c>
      <c r="AV274" s="14">
        <v>34.893000000000001</v>
      </c>
      <c r="AW274" s="14">
        <v>41.534999999999997</v>
      </c>
      <c r="AX274" s="14">
        <v>50.844999999999999</v>
      </c>
      <c r="AY274" s="14">
        <v>66.811000000000007</v>
      </c>
      <c r="AZ274" s="14">
        <v>77.974999999999994</v>
      </c>
      <c r="BA274" s="14">
        <v>87.207999999999998</v>
      </c>
      <c r="BB274" s="14">
        <v>120.49299999999999</v>
      </c>
      <c r="BC274" s="14">
        <v>117.396</v>
      </c>
      <c r="BD274" s="14">
        <v>115.489</v>
      </c>
      <c r="BE274" s="14">
        <v>97.628</v>
      </c>
      <c r="BF274" s="14">
        <v>83.275999999999996</v>
      </c>
      <c r="BG274" s="14">
        <v>70.537999999999997</v>
      </c>
      <c r="BH274" s="14">
        <v>77.305999999999997</v>
      </c>
      <c r="BI274" s="14">
        <v>90.91</v>
      </c>
      <c r="BJ274" s="14">
        <v>104.614</v>
      </c>
      <c r="BK274" s="14">
        <v>121.247</v>
      </c>
      <c r="BL274" s="14">
        <v>129.69</v>
      </c>
      <c r="BM274" s="14">
        <v>127.59</v>
      </c>
      <c r="BN274" s="14">
        <v>195.79599999999999</v>
      </c>
      <c r="BO274" s="14">
        <v>173.94900000000001</v>
      </c>
      <c r="BP274" s="14">
        <v>178.084</v>
      </c>
      <c r="BQ274" s="14">
        <v>143.374</v>
      </c>
      <c r="BR274" s="14">
        <v>121.437</v>
      </c>
      <c r="BS274" s="14">
        <v>105.092</v>
      </c>
      <c r="BT274" s="14">
        <v>114.20699999999999</v>
      </c>
      <c r="BU274" s="14">
        <v>139.553</v>
      </c>
      <c r="BV274" s="14">
        <v>161.48400000000001</v>
      </c>
      <c r="BW274" s="14">
        <v>187.82</v>
      </c>
      <c r="BX274" s="14">
        <v>202.18299999999999</v>
      </c>
      <c r="BY274" s="121">
        <v>207.92500000000001</v>
      </c>
      <c r="BZ274" s="122" t="str">
        <f t="shared" si="25"/>
        <v>Changalane</v>
      </c>
      <c r="CA274" s="14">
        <f t="shared" si="26"/>
        <v>-26.283000000000001</v>
      </c>
      <c r="CB274" s="14">
        <f t="shared" si="27"/>
        <v>32.183</v>
      </c>
      <c r="CC274" s="14">
        <f t="shared" si="28"/>
        <v>1.4451308805334033</v>
      </c>
      <c r="CD274" s="14">
        <f t="shared" si="29"/>
        <v>9200.7249211791404</v>
      </c>
      <c r="CE274" s="102"/>
    </row>
    <row r="275" spans="1:83" x14ac:dyDescent="0.25">
      <c r="A275" s="14">
        <f t="shared" si="24"/>
        <v>15136.045032115111</v>
      </c>
      <c r="B275" s="14" t="s">
        <v>559</v>
      </c>
      <c r="C275" s="14">
        <v>-26.266999999999999</v>
      </c>
      <c r="D275" s="14">
        <v>132.18299999999999</v>
      </c>
      <c r="E275" s="14">
        <v>704</v>
      </c>
      <c r="F275" s="14">
        <v>28.547000000000001</v>
      </c>
      <c r="G275" s="14">
        <v>27.452999999999999</v>
      </c>
      <c r="H275" s="14">
        <v>24.571000000000002</v>
      </c>
      <c r="I275" s="14">
        <v>20.821000000000002</v>
      </c>
      <c r="J275" s="14">
        <v>14.747999999999999</v>
      </c>
      <c r="K275" s="14">
        <v>11.314</v>
      </c>
      <c r="L275" s="14">
        <v>11.298999999999999</v>
      </c>
      <c r="M275" s="14">
        <v>14.516</v>
      </c>
      <c r="N275" s="14">
        <v>18.975999999999999</v>
      </c>
      <c r="O275" s="14">
        <v>22.25</v>
      </c>
      <c r="P275" s="14">
        <v>24.834</v>
      </c>
      <c r="Q275" s="14">
        <v>26.574000000000002</v>
      </c>
      <c r="R275" s="14">
        <v>83.197999999999993</v>
      </c>
      <c r="S275" s="14">
        <v>87.622</v>
      </c>
      <c r="T275" s="14">
        <v>127.16800000000001</v>
      </c>
      <c r="U275" s="14">
        <v>145.435</v>
      </c>
      <c r="V275" s="14">
        <v>148.328</v>
      </c>
      <c r="W275" s="14">
        <v>138.309</v>
      </c>
      <c r="X275" s="14">
        <v>147.79300000000001</v>
      </c>
      <c r="Y275" s="14">
        <v>152.173</v>
      </c>
      <c r="Z275" s="14">
        <v>132.70699999999999</v>
      </c>
      <c r="AA275" s="14">
        <v>112.797</v>
      </c>
      <c r="AB275" s="14">
        <v>85.706000000000003</v>
      </c>
      <c r="AC275" s="14">
        <v>80.995000000000005</v>
      </c>
      <c r="AD275" s="14">
        <v>132.89099999999999</v>
      </c>
      <c r="AE275" s="14">
        <v>110.666</v>
      </c>
      <c r="AF275" s="14">
        <v>109.14400000000001</v>
      </c>
      <c r="AG275" s="14">
        <v>86.725999999999999</v>
      </c>
      <c r="AH275" s="14">
        <v>67.111999999999995</v>
      </c>
      <c r="AI275" s="14">
        <v>54.707000000000001</v>
      </c>
      <c r="AJ275" s="14">
        <v>59.866</v>
      </c>
      <c r="AK275" s="14">
        <v>81.206999999999994</v>
      </c>
      <c r="AL275" s="14">
        <v>97.539000000000001</v>
      </c>
      <c r="AM275" s="14">
        <v>121.467</v>
      </c>
      <c r="AN275" s="14">
        <v>124.827</v>
      </c>
      <c r="AO275" s="14">
        <v>132.91999999999999</v>
      </c>
      <c r="AP275" s="14">
        <v>89.465999999999994</v>
      </c>
      <c r="AQ275" s="14">
        <v>64.558999999999997</v>
      </c>
      <c r="AR275" s="14">
        <v>59.252000000000002</v>
      </c>
      <c r="AS275" s="14">
        <v>46.070999999999998</v>
      </c>
      <c r="AT275" s="14">
        <v>37.881</v>
      </c>
      <c r="AU275" s="14">
        <v>31.96</v>
      </c>
      <c r="AV275" s="14">
        <v>34.29</v>
      </c>
      <c r="AW275" s="14">
        <v>44.223999999999997</v>
      </c>
      <c r="AX275" s="14">
        <v>53.607999999999997</v>
      </c>
      <c r="AY275" s="14">
        <v>69.054000000000002</v>
      </c>
      <c r="AZ275" s="14">
        <v>81.168000000000006</v>
      </c>
      <c r="BA275" s="14">
        <v>96.072999999999993</v>
      </c>
      <c r="BB275" s="14">
        <v>157.65799999999999</v>
      </c>
      <c r="BC275" s="14">
        <v>131.47300000000001</v>
      </c>
      <c r="BD275" s="14">
        <v>134.49600000000001</v>
      </c>
      <c r="BE275" s="14">
        <v>109.254</v>
      </c>
      <c r="BF275" s="14">
        <v>89.427999999999997</v>
      </c>
      <c r="BG275" s="14">
        <v>75.212000000000003</v>
      </c>
      <c r="BH275" s="14">
        <v>84.397999999999996</v>
      </c>
      <c r="BI275" s="14">
        <v>102.81</v>
      </c>
      <c r="BJ275" s="14">
        <v>121.276</v>
      </c>
      <c r="BK275" s="14">
        <v>146.249</v>
      </c>
      <c r="BL275" s="14">
        <v>149.65700000000001</v>
      </c>
      <c r="BM275" s="14">
        <v>156.29400000000001</v>
      </c>
      <c r="BN275" s="14">
        <v>267.12200000000001</v>
      </c>
      <c r="BO275" s="14">
        <v>218.77</v>
      </c>
      <c r="BP275" s="14">
        <v>215.34</v>
      </c>
      <c r="BQ275" s="14">
        <v>171.81299999999999</v>
      </c>
      <c r="BR275" s="14">
        <v>135.833</v>
      </c>
      <c r="BS275" s="14">
        <v>112.003</v>
      </c>
      <c r="BT275" s="14">
        <v>125.55800000000001</v>
      </c>
      <c r="BU275" s="14">
        <v>161.84399999999999</v>
      </c>
      <c r="BV275" s="14">
        <v>194.65700000000001</v>
      </c>
      <c r="BW275" s="14">
        <v>242.02600000000001</v>
      </c>
      <c r="BX275" s="14">
        <v>252.02699999999999</v>
      </c>
      <c r="BY275" s="121">
        <v>268.84300000000002</v>
      </c>
      <c r="BZ275" s="122" t="str">
        <f t="shared" si="25"/>
        <v>Ernabella Pukatja AP</v>
      </c>
      <c r="CA275" s="14">
        <f t="shared" si="26"/>
        <v>-26.266999999999999</v>
      </c>
      <c r="CB275" s="14">
        <f t="shared" si="27"/>
        <v>132.18299999999999</v>
      </c>
      <c r="CC275" s="14">
        <f t="shared" si="28"/>
        <v>2.3773742039285417</v>
      </c>
      <c r="CD275" s="14">
        <f t="shared" si="29"/>
        <v>15136.045032115111</v>
      </c>
      <c r="CE275" s="102"/>
    </row>
    <row r="276" spans="1:83" x14ac:dyDescent="0.25">
      <c r="A276" s="14">
        <f t="shared" si="24"/>
        <v>10324.288014379908</v>
      </c>
      <c r="B276" s="14" t="s">
        <v>560</v>
      </c>
      <c r="C276" s="14">
        <v>-26.213000000000001</v>
      </c>
      <c r="D276" s="14">
        <v>-58.228000000000002</v>
      </c>
      <c r="E276" s="14">
        <v>59.1</v>
      </c>
      <c r="F276" s="14">
        <v>27.780999999999999</v>
      </c>
      <c r="G276" s="14">
        <v>27.068000000000001</v>
      </c>
      <c r="H276" s="14">
        <v>26.358000000000001</v>
      </c>
      <c r="I276" s="14">
        <v>22.763000000000002</v>
      </c>
      <c r="J276" s="14">
        <v>19.003</v>
      </c>
      <c r="K276" s="14">
        <v>16.995000000000001</v>
      </c>
      <c r="L276" s="14">
        <v>16.356999999999999</v>
      </c>
      <c r="M276" s="14">
        <v>18.353000000000002</v>
      </c>
      <c r="N276" s="14">
        <v>19.172999999999998</v>
      </c>
      <c r="O276" s="14">
        <v>23.039000000000001</v>
      </c>
      <c r="P276" s="14">
        <v>24.661000000000001</v>
      </c>
      <c r="Q276" s="14">
        <v>26.914000000000001</v>
      </c>
      <c r="R276" s="14">
        <v>75.183000000000007</v>
      </c>
      <c r="S276" s="14">
        <v>81.405000000000001</v>
      </c>
      <c r="T276" s="14">
        <v>104.166</v>
      </c>
      <c r="U276" s="14">
        <v>110.407</v>
      </c>
      <c r="V276" s="14">
        <v>106.04300000000001</v>
      </c>
      <c r="W276" s="14">
        <v>93.98</v>
      </c>
      <c r="X276" s="14">
        <v>111.30200000000001</v>
      </c>
      <c r="Y276" s="14">
        <v>115.03100000000001</v>
      </c>
      <c r="Z276" s="14">
        <v>100.982</v>
      </c>
      <c r="AA276" s="14">
        <v>88.100999999999999</v>
      </c>
      <c r="AB276" s="14">
        <v>74.02</v>
      </c>
      <c r="AC276" s="14">
        <v>73.265000000000001</v>
      </c>
      <c r="AD276" s="14">
        <v>103.428</v>
      </c>
      <c r="AE276" s="14">
        <v>90.9</v>
      </c>
      <c r="AF276" s="14">
        <v>91.204999999999998</v>
      </c>
      <c r="AG276" s="14">
        <v>69.977000000000004</v>
      </c>
      <c r="AH276" s="14">
        <v>54.427999999999997</v>
      </c>
      <c r="AI276" s="14">
        <v>43.527000000000001</v>
      </c>
      <c r="AJ276" s="14">
        <v>51.548000000000002</v>
      </c>
      <c r="AK276" s="14">
        <v>62.438000000000002</v>
      </c>
      <c r="AL276" s="14">
        <v>78.658000000000001</v>
      </c>
      <c r="AM276" s="14">
        <v>91.012</v>
      </c>
      <c r="AN276" s="14">
        <v>97.144999999999996</v>
      </c>
      <c r="AO276" s="14">
        <v>106.241</v>
      </c>
      <c r="AP276" s="14">
        <v>79.161000000000001</v>
      </c>
      <c r="AQ276" s="14">
        <v>64.340999999999994</v>
      </c>
      <c r="AR276" s="14">
        <v>58.710999999999999</v>
      </c>
      <c r="AS276" s="14">
        <v>45.53</v>
      </c>
      <c r="AT276" s="14">
        <v>36.933999999999997</v>
      </c>
      <c r="AU276" s="14">
        <v>30.481999999999999</v>
      </c>
      <c r="AV276" s="14">
        <v>35.417999999999999</v>
      </c>
      <c r="AW276" s="14">
        <v>41.22</v>
      </c>
      <c r="AX276" s="14">
        <v>50.353000000000002</v>
      </c>
      <c r="AY276" s="14">
        <v>63.515000000000001</v>
      </c>
      <c r="AZ276" s="14">
        <v>72.132999999999996</v>
      </c>
      <c r="BA276" s="14">
        <v>83.731999999999999</v>
      </c>
      <c r="BB276" s="14">
        <v>120.68600000000001</v>
      </c>
      <c r="BC276" s="14">
        <v>112.721</v>
      </c>
      <c r="BD276" s="14">
        <v>108.435</v>
      </c>
      <c r="BE276" s="14">
        <v>88.899000000000001</v>
      </c>
      <c r="BF276" s="14">
        <v>68.063000000000002</v>
      </c>
      <c r="BG276" s="14">
        <v>57.436999999999998</v>
      </c>
      <c r="BH276" s="14">
        <v>68.317999999999998</v>
      </c>
      <c r="BI276" s="14">
        <v>86.453999999999994</v>
      </c>
      <c r="BJ276" s="14">
        <v>94.307000000000002</v>
      </c>
      <c r="BK276" s="14">
        <v>111.265</v>
      </c>
      <c r="BL276" s="14">
        <v>118.35899999999999</v>
      </c>
      <c r="BM276" s="14">
        <v>122.01300000000001</v>
      </c>
      <c r="BN276" s="14">
        <v>203.226</v>
      </c>
      <c r="BO276" s="14">
        <v>182.62899999999999</v>
      </c>
      <c r="BP276" s="14">
        <v>174.02099999999999</v>
      </c>
      <c r="BQ276" s="14">
        <v>135.53399999999999</v>
      </c>
      <c r="BR276" s="14">
        <v>105.914</v>
      </c>
      <c r="BS276" s="14">
        <v>84.936000000000007</v>
      </c>
      <c r="BT276" s="14">
        <v>102.816</v>
      </c>
      <c r="BU276" s="14">
        <v>128.922</v>
      </c>
      <c r="BV276" s="14">
        <v>154.50399999999999</v>
      </c>
      <c r="BW276" s="14">
        <v>178.15</v>
      </c>
      <c r="BX276" s="14">
        <v>191.499</v>
      </c>
      <c r="BY276" s="121">
        <v>204.63800000000001</v>
      </c>
      <c r="BZ276" s="122" t="str">
        <f t="shared" si="25"/>
        <v>Formosa Intl AP</v>
      </c>
      <c r="CA276" s="14">
        <f t="shared" si="26"/>
        <v>-26.213000000000001</v>
      </c>
      <c r="CB276" s="14">
        <f t="shared" si="27"/>
        <v>-58.228000000000002</v>
      </c>
      <c r="CC276" s="14">
        <f t="shared" si="28"/>
        <v>1.6216056405248116</v>
      </c>
      <c r="CD276" s="14">
        <f t="shared" si="29"/>
        <v>10324.288014379908</v>
      </c>
      <c r="CE276" s="102"/>
    </row>
    <row r="277" spans="1:83" x14ac:dyDescent="0.25">
      <c r="A277" s="14">
        <f t="shared" si="24"/>
        <v>10224.272166112221</v>
      </c>
      <c r="B277" s="14" t="s">
        <v>561</v>
      </c>
      <c r="C277" s="14">
        <v>-26.183</v>
      </c>
      <c r="D277" s="14">
        <v>-56.366999999999997</v>
      </c>
      <c r="E277" s="14">
        <v>140</v>
      </c>
      <c r="F277" s="14">
        <v>25.690999999999999</v>
      </c>
      <c r="G277" s="14">
        <v>25.981999999999999</v>
      </c>
      <c r="H277" s="14">
        <v>24.28</v>
      </c>
      <c r="I277" s="14">
        <v>21.881</v>
      </c>
      <c r="J277" s="14">
        <v>18.292999999999999</v>
      </c>
      <c r="K277" s="14">
        <v>17.398</v>
      </c>
      <c r="L277" s="14">
        <v>15.744</v>
      </c>
      <c r="M277" s="14">
        <v>17.710999999999999</v>
      </c>
      <c r="N277" s="14">
        <v>19.402999999999999</v>
      </c>
      <c r="O277" s="14">
        <v>22.794</v>
      </c>
      <c r="P277" s="14">
        <v>23.515000000000001</v>
      </c>
      <c r="Q277" s="14">
        <v>25.773</v>
      </c>
      <c r="R277" s="14">
        <v>80.515000000000001</v>
      </c>
      <c r="S277" s="14">
        <v>83.296000000000006</v>
      </c>
      <c r="T277" s="14">
        <v>102.679</v>
      </c>
      <c r="U277" s="14">
        <v>114.276</v>
      </c>
      <c r="V277" s="14">
        <v>108.538</v>
      </c>
      <c r="W277" s="14">
        <v>96.207999999999998</v>
      </c>
      <c r="X277" s="14">
        <v>105.643</v>
      </c>
      <c r="Y277" s="14">
        <v>112.934</v>
      </c>
      <c r="Z277" s="14">
        <v>106.47</v>
      </c>
      <c r="AA277" s="14">
        <v>94.498000000000005</v>
      </c>
      <c r="AB277" s="14">
        <v>78.858000000000004</v>
      </c>
      <c r="AC277" s="14">
        <v>79.825000000000003</v>
      </c>
      <c r="AD277" s="14">
        <v>101.914</v>
      </c>
      <c r="AE277" s="14">
        <v>83.8</v>
      </c>
      <c r="AF277" s="14">
        <v>82.265000000000001</v>
      </c>
      <c r="AG277" s="14">
        <v>68.111000000000004</v>
      </c>
      <c r="AH277" s="14">
        <v>54.506</v>
      </c>
      <c r="AI277" s="14">
        <v>42.210999999999999</v>
      </c>
      <c r="AJ277" s="14">
        <v>49.445999999999998</v>
      </c>
      <c r="AK277" s="14">
        <v>61.902000000000001</v>
      </c>
      <c r="AL277" s="14">
        <v>77.277000000000001</v>
      </c>
      <c r="AM277" s="14">
        <v>88.006</v>
      </c>
      <c r="AN277" s="14">
        <v>96.191000000000003</v>
      </c>
      <c r="AO277" s="14">
        <v>108.819</v>
      </c>
      <c r="AP277" s="14">
        <v>82.608000000000004</v>
      </c>
      <c r="AQ277" s="14">
        <v>65.066999999999993</v>
      </c>
      <c r="AR277" s="14">
        <v>58.957000000000001</v>
      </c>
      <c r="AS277" s="14">
        <v>47.844000000000001</v>
      </c>
      <c r="AT277" s="14">
        <v>40.865000000000002</v>
      </c>
      <c r="AU277" s="14">
        <v>32.966999999999999</v>
      </c>
      <c r="AV277" s="14">
        <v>35.887</v>
      </c>
      <c r="AW277" s="14">
        <v>42.253999999999998</v>
      </c>
      <c r="AX277" s="14">
        <v>53.709000000000003</v>
      </c>
      <c r="AY277" s="14">
        <v>67.69</v>
      </c>
      <c r="AZ277" s="14">
        <v>75.831999999999994</v>
      </c>
      <c r="BA277" s="14">
        <v>89.692999999999998</v>
      </c>
      <c r="BB277" s="14">
        <v>135.63200000000001</v>
      </c>
      <c r="BC277" s="14">
        <v>124.871</v>
      </c>
      <c r="BD277" s="14">
        <v>112.815</v>
      </c>
      <c r="BE277" s="14">
        <v>90.156000000000006</v>
      </c>
      <c r="BF277" s="14">
        <v>74.686999999999998</v>
      </c>
      <c r="BG277" s="14">
        <v>62.817999999999998</v>
      </c>
      <c r="BH277" s="14">
        <v>66.481999999999999</v>
      </c>
      <c r="BI277" s="14">
        <v>82.95</v>
      </c>
      <c r="BJ277" s="14">
        <v>104.303</v>
      </c>
      <c r="BK277" s="14">
        <v>125.277</v>
      </c>
      <c r="BL277" s="14">
        <v>131.06399999999999</v>
      </c>
      <c r="BM277" s="14">
        <v>137.541</v>
      </c>
      <c r="BN277" s="14">
        <v>219.691</v>
      </c>
      <c r="BO277" s="14">
        <v>187.24299999999999</v>
      </c>
      <c r="BP277" s="14">
        <v>172.25</v>
      </c>
      <c r="BQ277" s="14">
        <v>140.71600000000001</v>
      </c>
      <c r="BR277" s="14">
        <v>110.13200000000001</v>
      </c>
      <c r="BS277" s="14">
        <v>88.209000000000003</v>
      </c>
      <c r="BT277" s="14">
        <v>101.059</v>
      </c>
      <c r="BU277" s="14">
        <v>126.982</v>
      </c>
      <c r="BV277" s="14">
        <v>158.88</v>
      </c>
      <c r="BW277" s="14">
        <v>186.76900000000001</v>
      </c>
      <c r="BX277" s="14">
        <v>202.483</v>
      </c>
      <c r="BY277" s="121">
        <v>224.08500000000001</v>
      </c>
      <c r="BZ277" s="122" t="str">
        <f t="shared" si="25"/>
        <v>Caazapa</v>
      </c>
      <c r="CA277" s="14">
        <f t="shared" si="26"/>
        <v>-26.183</v>
      </c>
      <c r="CB277" s="14">
        <f t="shared" si="27"/>
        <v>-56.366999999999997</v>
      </c>
      <c r="CC277" s="14">
        <f t="shared" si="28"/>
        <v>1.6058964445524737</v>
      </c>
      <c r="CD277" s="14">
        <f t="shared" si="29"/>
        <v>10224.272166112221</v>
      </c>
      <c r="CE277" s="102"/>
    </row>
    <row r="278" spans="1:83" x14ac:dyDescent="0.25">
      <c r="A278" s="14">
        <f t="shared" si="24"/>
        <v>9005.6195721602562</v>
      </c>
      <c r="B278" s="14" t="s">
        <v>562</v>
      </c>
      <c r="C278" s="14">
        <v>-26.175999999999998</v>
      </c>
      <c r="D278" s="14">
        <v>26.184999999999999</v>
      </c>
      <c r="E278" s="14">
        <v>1485.9</v>
      </c>
      <c r="F278" s="14">
        <v>21.6</v>
      </c>
      <c r="G278" s="14">
        <v>21.032</v>
      </c>
      <c r="H278" s="14">
        <v>20.213999999999999</v>
      </c>
      <c r="I278" s="14">
        <v>16.254999999999999</v>
      </c>
      <c r="J278" s="14">
        <v>14.148</v>
      </c>
      <c r="K278" s="14">
        <v>9.8940000000000001</v>
      </c>
      <c r="L278" s="14">
        <v>9.2240000000000002</v>
      </c>
      <c r="M278" s="14">
        <v>12.31</v>
      </c>
      <c r="N278" s="14">
        <v>18.486999999999998</v>
      </c>
      <c r="O278" s="14">
        <v>19.539000000000001</v>
      </c>
      <c r="P278" s="14">
        <v>21.675000000000001</v>
      </c>
      <c r="Q278" s="14">
        <v>21.550999999999998</v>
      </c>
      <c r="R278" s="14">
        <v>81.748000000000005</v>
      </c>
      <c r="S278" s="14">
        <v>86.292000000000002</v>
      </c>
      <c r="T278" s="14">
        <v>114.389</v>
      </c>
      <c r="U278" s="14">
        <v>127.434</v>
      </c>
      <c r="V278" s="14">
        <v>138.46700000000001</v>
      </c>
      <c r="W278" s="14">
        <v>138.90600000000001</v>
      </c>
      <c r="X278" s="14">
        <v>146.17400000000001</v>
      </c>
      <c r="Y278" s="14">
        <v>147.49600000000001</v>
      </c>
      <c r="Z278" s="14">
        <v>131.47</v>
      </c>
      <c r="AA278" s="14">
        <v>109.124</v>
      </c>
      <c r="AB278" s="14">
        <v>82.361000000000004</v>
      </c>
      <c r="AC278" s="14">
        <v>79.17</v>
      </c>
      <c r="AD278" s="14">
        <v>113.453</v>
      </c>
      <c r="AE278" s="14">
        <v>87.203000000000003</v>
      </c>
      <c r="AF278" s="14">
        <v>84.361999999999995</v>
      </c>
      <c r="AG278" s="14">
        <v>70.352000000000004</v>
      </c>
      <c r="AH278" s="14">
        <v>57.465000000000003</v>
      </c>
      <c r="AI278" s="14">
        <v>50.432000000000002</v>
      </c>
      <c r="AJ278" s="14">
        <v>59.472999999999999</v>
      </c>
      <c r="AK278" s="14">
        <v>74.686999999999998</v>
      </c>
      <c r="AL278" s="14">
        <v>95.507999999999996</v>
      </c>
      <c r="AM278" s="14">
        <v>115.309</v>
      </c>
      <c r="AN278" s="14">
        <v>113.649</v>
      </c>
      <c r="AO278" s="14">
        <v>116.95</v>
      </c>
      <c r="AP278" s="14">
        <v>85.402000000000001</v>
      </c>
      <c r="AQ278" s="14">
        <v>65.516999999999996</v>
      </c>
      <c r="AR278" s="14">
        <v>59.231000000000002</v>
      </c>
      <c r="AS278" s="14">
        <v>49.414999999999999</v>
      </c>
      <c r="AT278" s="14">
        <v>38.661000000000001</v>
      </c>
      <c r="AU278" s="14">
        <v>32.790999999999997</v>
      </c>
      <c r="AV278" s="14">
        <v>36.146000000000001</v>
      </c>
      <c r="AW278" s="14">
        <v>43.816000000000003</v>
      </c>
      <c r="AX278" s="14">
        <v>52.825000000000003</v>
      </c>
      <c r="AY278" s="14">
        <v>68.317999999999998</v>
      </c>
      <c r="AZ278" s="14">
        <v>78.674999999999997</v>
      </c>
      <c r="BA278" s="14">
        <v>92.873000000000005</v>
      </c>
      <c r="BB278" s="14">
        <v>143.54400000000001</v>
      </c>
      <c r="BC278" s="14">
        <v>129.798</v>
      </c>
      <c r="BD278" s="14">
        <v>130.221</v>
      </c>
      <c r="BE278" s="14">
        <v>107.498</v>
      </c>
      <c r="BF278" s="14">
        <v>90.108999999999995</v>
      </c>
      <c r="BG278" s="14">
        <v>79.037000000000006</v>
      </c>
      <c r="BH278" s="14">
        <v>85.048000000000002</v>
      </c>
      <c r="BI278" s="14">
        <v>103.34699999999999</v>
      </c>
      <c r="BJ278" s="14">
        <v>121.16200000000001</v>
      </c>
      <c r="BK278" s="14">
        <v>141.756</v>
      </c>
      <c r="BL278" s="14">
        <v>147.03399999999999</v>
      </c>
      <c r="BM278" s="14">
        <v>157.20599999999999</v>
      </c>
      <c r="BN278" s="14">
        <v>235.54</v>
      </c>
      <c r="BO278" s="14">
        <v>199.33099999999999</v>
      </c>
      <c r="BP278" s="14">
        <v>192.99100000000001</v>
      </c>
      <c r="BQ278" s="14">
        <v>154.06800000000001</v>
      </c>
      <c r="BR278" s="14">
        <v>128.791</v>
      </c>
      <c r="BS278" s="14">
        <v>113.282</v>
      </c>
      <c r="BT278" s="14">
        <v>126.554</v>
      </c>
      <c r="BU278" s="14">
        <v>158.30500000000001</v>
      </c>
      <c r="BV278" s="14">
        <v>193.982</v>
      </c>
      <c r="BW278" s="14">
        <v>232.33799999999999</v>
      </c>
      <c r="BX278" s="14">
        <v>240.76900000000001</v>
      </c>
      <c r="BY278" s="121">
        <v>255.702</v>
      </c>
      <c r="BZ278" s="122" t="str">
        <f t="shared" si="25"/>
        <v>Lichtenburg AP</v>
      </c>
      <c r="CA278" s="14">
        <f t="shared" si="26"/>
        <v>-26.175999999999998</v>
      </c>
      <c r="CB278" s="14">
        <f t="shared" si="27"/>
        <v>26.184999999999999</v>
      </c>
      <c r="CC278" s="14">
        <f t="shared" si="28"/>
        <v>1.4144862555457123</v>
      </c>
      <c r="CD278" s="14">
        <f t="shared" si="29"/>
        <v>9005.6195721602562</v>
      </c>
      <c r="CE278" s="102"/>
    </row>
    <row r="279" spans="1:83" x14ac:dyDescent="0.25">
      <c r="A279" s="14">
        <f t="shared" si="24"/>
        <v>14749.188188055976</v>
      </c>
      <c r="B279" s="14" t="s">
        <v>563</v>
      </c>
      <c r="C279" s="14">
        <v>-26.132999999999999</v>
      </c>
      <c r="D279" s="14">
        <v>126.583</v>
      </c>
      <c r="E279" s="14">
        <v>460</v>
      </c>
      <c r="F279" s="14">
        <v>31.222000000000001</v>
      </c>
      <c r="G279" s="14">
        <v>29.786000000000001</v>
      </c>
      <c r="H279" s="14">
        <v>26.704999999999998</v>
      </c>
      <c r="I279" s="14">
        <v>23.396999999999998</v>
      </c>
      <c r="J279" s="14">
        <v>16.946999999999999</v>
      </c>
      <c r="K279" s="14">
        <v>13.4</v>
      </c>
      <c r="L279" s="14">
        <v>13.07</v>
      </c>
      <c r="M279" s="14">
        <v>16.224</v>
      </c>
      <c r="N279" s="14">
        <v>20.748000000000001</v>
      </c>
      <c r="O279" s="14">
        <v>25.588000000000001</v>
      </c>
      <c r="P279" s="14">
        <v>27.648</v>
      </c>
      <c r="Q279" s="14">
        <v>29.643000000000001</v>
      </c>
      <c r="R279" s="14">
        <v>82.236000000000004</v>
      </c>
      <c r="S279" s="14">
        <v>85.149000000000001</v>
      </c>
      <c r="T279" s="14">
        <v>125.068</v>
      </c>
      <c r="U279" s="14">
        <v>145.911</v>
      </c>
      <c r="V279" s="14">
        <v>155.99799999999999</v>
      </c>
      <c r="W279" s="14">
        <v>142.87200000000001</v>
      </c>
      <c r="X279" s="14">
        <v>147.708</v>
      </c>
      <c r="Y279" s="14">
        <v>152.589</v>
      </c>
      <c r="Z279" s="14">
        <v>133.29400000000001</v>
      </c>
      <c r="AA279" s="14">
        <v>110.459</v>
      </c>
      <c r="AB279" s="14">
        <v>82.805999999999997</v>
      </c>
      <c r="AC279" s="14">
        <v>79.126999999999995</v>
      </c>
      <c r="AD279" s="14">
        <v>129.79</v>
      </c>
      <c r="AE279" s="14">
        <v>105.14100000000001</v>
      </c>
      <c r="AF279" s="14">
        <v>106.505</v>
      </c>
      <c r="AG279" s="14">
        <v>87.043999999999997</v>
      </c>
      <c r="AH279" s="14">
        <v>70.099999999999994</v>
      </c>
      <c r="AI279" s="14">
        <v>55.915999999999997</v>
      </c>
      <c r="AJ279" s="14">
        <v>61.87</v>
      </c>
      <c r="AK279" s="14">
        <v>81.537000000000006</v>
      </c>
      <c r="AL279" s="14">
        <v>98.929000000000002</v>
      </c>
      <c r="AM279" s="14">
        <v>119.55500000000001</v>
      </c>
      <c r="AN279" s="14">
        <v>122.369</v>
      </c>
      <c r="AO279" s="14">
        <v>133.56899999999999</v>
      </c>
      <c r="AP279" s="14">
        <v>88.033000000000001</v>
      </c>
      <c r="AQ279" s="14">
        <v>63.399000000000001</v>
      </c>
      <c r="AR279" s="14">
        <v>58.756</v>
      </c>
      <c r="AS279" s="14">
        <v>47.057000000000002</v>
      </c>
      <c r="AT279" s="14">
        <v>37.545999999999999</v>
      </c>
      <c r="AU279" s="14">
        <v>31.966000000000001</v>
      </c>
      <c r="AV279" s="14">
        <v>35.017000000000003</v>
      </c>
      <c r="AW279" s="14">
        <v>44.201000000000001</v>
      </c>
      <c r="AX279" s="14">
        <v>53.518000000000001</v>
      </c>
      <c r="AY279" s="14">
        <v>68.533000000000001</v>
      </c>
      <c r="AZ279" s="14">
        <v>78.561000000000007</v>
      </c>
      <c r="BA279" s="14">
        <v>95.804000000000002</v>
      </c>
      <c r="BB279" s="14">
        <v>157.30500000000001</v>
      </c>
      <c r="BC279" s="14">
        <v>130.697</v>
      </c>
      <c r="BD279" s="14">
        <v>132.33099999999999</v>
      </c>
      <c r="BE279" s="14">
        <v>111.196</v>
      </c>
      <c r="BF279" s="14">
        <v>91.867000000000004</v>
      </c>
      <c r="BG279" s="14">
        <v>77.063999999999993</v>
      </c>
      <c r="BH279" s="14">
        <v>83.605000000000004</v>
      </c>
      <c r="BI279" s="14">
        <v>103.58</v>
      </c>
      <c r="BJ279" s="14">
        <v>123.18899999999999</v>
      </c>
      <c r="BK279" s="14">
        <v>146.86500000000001</v>
      </c>
      <c r="BL279" s="14">
        <v>149.98699999999999</v>
      </c>
      <c r="BM279" s="14">
        <v>158.63</v>
      </c>
      <c r="BN279" s="14">
        <v>264.75</v>
      </c>
      <c r="BO279" s="14">
        <v>213.47</v>
      </c>
      <c r="BP279" s="14">
        <v>212.404</v>
      </c>
      <c r="BQ279" s="14">
        <v>172.82599999999999</v>
      </c>
      <c r="BR279" s="14">
        <v>140.863</v>
      </c>
      <c r="BS279" s="14">
        <v>115.04300000000001</v>
      </c>
      <c r="BT279" s="14">
        <v>126.486</v>
      </c>
      <c r="BU279" s="14">
        <v>162.49199999999999</v>
      </c>
      <c r="BV279" s="14">
        <v>196.21700000000001</v>
      </c>
      <c r="BW279" s="14">
        <v>238.97200000000001</v>
      </c>
      <c r="BX279" s="14">
        <v>252.399</v>
      </c>
      <c r="BY279" s="121">
        <v>270.70800000000003</v>
      </c>
      <c r="BZ279" s="122" t="str">
        <f t="shared" si="25"/>
        <v>Warburton AP</v>
      </c>
      <c r="CA279" s="14">
        <f t="shared" si="26"/>
        <v>-26.132999999999999</v>
      </c>
      <c r="CB279" s="14">
        <f t="shared" si="27"/>
        <v>126.583</v>
      </c>
      <c r="CC279" s="14">
        <f t="shared" si="28"/>
        <v>2.3166117339617833</v>
      </c>
      <c r="CD279" s="14">
        <f t="shared" si="29"/>
        <v>14749.188188055976</v>
      </c>
      <c r="CE279" s="102"/>
    </row>
    <row r="280" spans="1:83" x14ac:dyDescent="0.25">
      <c r="A280" s="14">
        <f t="shared" si="24"/>
        <v>8894.8995504227587</v>
      </c>
      <c r="B280" s="14" t="s">
        <v>564</v>
      </c>
      <c r="C280" s="14">
        <v>-26.05</v>
      </c>
      <c r="D280" s="14">
        <v>22.45</v>
      </c>
      <c r="E280" s="14">
        <v>1000</v>
      </c>
      <c r="F280" s="14">
        <v>25.638000000000002</v>
      </c>
      <c r="G280" s="14">
        <v>25.01</v>
      </c>
      <c r="H280" s="14">
        <v>23.841999999999999</v>
      </c>
      <c r="I280" s="14">
        <v>19.614999999999998</v>
      </c>
      <c r="J280" s="14">
        <v>15.365</v>
      </c>
      <c r="K280" s="14">
        <v>9.7859999999999996</v>
      </c>
      <c r="L280" s="14">
        <v>10.14</v>
      </c>
      <c r="M280" s="14">
        <v>12.894</v>
      </c>
      <c r="N280" s="14">
        <v>18.792999999999999</v>
      </c>
      <c r="O280" s="14">
        <v>22.21</v>
      </c>
      <c r="P280" s="14">
        <v>24.256</v>
      </c>
      <c r="Q280" s="14">
        <v>26.295999999999999</v>
      </c>
      <c r="R280" s="14">
        <v>81.385000000000005</v>
      </c>
      <c r="S280" s="14">
        <v>87.444999999999993</v>
      </c>
      <c r="T280" s="14">
        <v>118.229</v>
      </c>
      <c r="U280" s="14">
        <v>134.47999999999999</v>
      </c>
      <c r="V280" s="14">
        <v>147.76599999999999</v>
      </c>
      <c r="W280" s="14">
        <v>145.86799999999999</v>
      </c>
      <c r="X280" s="14">
        <v>152.923</v>
      </c>
      <c r="Y280" s="14">
        <v>149.03299999999999</v>
      </c>
      <c r="Z280" s="14">
        <v>131.08099999999999</v>
      </c>
      <c r="AA280" s="14">
        <v>108.523</v>
      </c>
      <c r="AB280" s="14">
        <v>81.132000000000005</v>
      </c>
      <c r="AC280" s="14">
        <v>78.072000000000003</v>
      </c>
      <c r="AD280" s="14">
        <v>121.773</v>
      </c>
      <c r="AE280" s="14">
        <v>107.387</v>
      </c>
      <c r="AF280" s="14">
        <v>105.434</v>
      </c>
      <c r="AG280" s="14">
        <v>83.695999999999998</v>
      </c>
      <c r="AH280" s="14">
        <v>66.975999999999999</v>
      </c>
      <c r="AI280" s="14">
        <v>57.232999999999997</v>
      </c>
      <c r="AJ280" s="14">
        <v>65.501000000000005</v>
      </c>
      <c r="AK280" s="14">
        <v>79.528999999999996</v>
      </c>
      <c r="AL280" s="14">
        <v>97.724999999999994</v>
      </c>
      <c r="AM280" s="14">
        <v>117.065</v>
      </c>
      <c r="AN280" s="14">
        <v>117.79300000000001</v>
      </c>
      <c r="AO280" s="14">
        <v>128.62299999999999</v>
      </c>
      <c r="AP280" s="14">
        <v>86.894000000000005</v>
      </c>
      <c r="AQ280" s="14">
        <v>63.442999999999998</v>
      </c>
      <c r="AR280" s="14">
        <v>61.265999999999998</v>
      </c>
      <c r="AS280" s="14">
        <v>47.503</v>
      </c>
      <c r="AT280" s="14">
        <v>37.304000000000002</v>
      </c>
      <c r="AU280" s="14">
        <v>31.292999999999999</v>
      </c>
      <c r="AV280" s="14">
        <v>35.161999999999999</v>
      </c>
      <c r="AW280" s="14">
        <v>43.17</v>
      </c>
      <c r="AX280" s="14">
        <v>52.732999999999997</v>
      </c>
      <c r="AY280" s="14">
        <v>66.790999999999997</v>
      </c>
      <c r="AZ280" s="14">
        <v>77.424999999999997</v>
      </c>
      <c r="BA280" s="14">
        <v>92.46</v>
      </c>
      <c r="BB280" s="14">
        <v>138.864</v>
      </c>
      <c r="BC280" s="14">
        <v>131.00899999999999</v>
      </c>
      <c r="BD280" s="14">
        <v>120.711</v>
      </c>
      <c r="BE280" s="14">
        <v>102.42400000000001</v>
      </c>
      <c r="BF280" s="14">
        <v>86.355999999999995</v>
      </c>
      <c r="BG280" s="14">
        <v>77.111999999999995</v>
      </c>
      <c r="BH280" s="14">
        <v>83.974000000000004</v>
      </c>
      <c r="BI280" s="14">
        <v>101.77200000000001</v>
      </c>
      <c r="BJ280" s="14">
        <v>120.95699999999999</v>
      </c>
      <c r="BK280" s="14">
        <v>142.24199999999999</v>
      </c>
      <c r="BL280" s="14">
        <v>142.30600000000001</v>
      </c>
      <c r="BM280" s="14">
        <v>145.94999999999999</v>
      </c>
      <c r="BN280" s="14">
        <v>237.905</v>
      </c>
      <c r="BO280" s="14">
        <v>215.499</v>
      </c>
      <c r="BP280" s="14">
        <v>200.50200000000001</v>
      </c>
      <c r="BQ280" s="14">
        <v>160.33699999999999</v>
      </c>
      <c r="BR280" s="14">
        <v>135.24</v>
      </c>
      <c r="BS280" s="14">
        <v>116.40600000000001</v>
      </c>
      <c r="BT280" s="14">
        <v>130.345</v>
      </c>
      <c r="BU280" s="14">
        <v>159.548</v>
      </c>
      <c r="BV280" s="14">
        <v>194.297</v>
      </c>
      <c r="BW280" s="14">
        <v>233.99100000000001</v>
      </c>
      <c r="BX280" s="14">
        <v>238.541</v>
      </c>
      <c r="BY280" s="121">
        <v>256.51400000000001</v>
      </c>
      <c r="BZ280" s="122" t="str">
        <f t="shared" si="25"/>
        <v>Tsabong</v>
      </c>
      <c r="CA280" s="14">
        <f t="shared" si="26"/>
        <v>-26.05</v>
      </c>
      <c r="CB280" s="14">
        <f t="shared" si="27"/>
        <v>22.45</v>
      </c>
      <c r="CC280" s="14">
        <f t="shared" si="28"/>
        <v>1.3970957864384497</v>
      </c>
      <c r="CD280" s="14">
        <f t="shared" si="29"/>
        <v>8894.8995504227587</v>
      </c>
      <c r="CE280" s="102"/>
    </row>
    <row r="281" spans="1:83" x14ac:dyDescent="0.25">
      <c r="A281" s="14">
        <f t="shared" si="24"/>
        <v>13837.315390381269</v>
      </c>
      <c r="B281" s="14" t="s">
        <v>565</v>
      </c>
      <c r="C281" s="14">
        <v>-25.9</v>
      </c>
      <c r="D281" s="14">
        <v>113.583</v>
      </c>
      <c r="E281" s="14">
        <v>34</v>
      </c>
      <c r="F281" s="14">
        <v>26.516999999999999</v>
      </c>
      <c r="G281" s="14">
        <v>27.027000000000001</v>
      </c>
      <c r="H281" s="14">
        <v>26.826000000000001</v>
      </c>
      <c r="I281" s="14">
        <v>23.747</v>
      </c>
      <c r="J281" s="14">
        <v>20.206</v>
      </c>
      <c r="K281" s="14">
        <v>17.911999999999999</v>
      </c>
      <c r="L281" s="14">
        <v>16.184999999999999</v>
      </c>
      <c r="M281" s="14">
        <v>17.326000000000001</v>
      </c>
      <c r="N281" s="14">
        <v>18.68</v>
      </c>
      <c r="O281" s="14">
        <v>21.347999999999999</v>
      </c>
      <c r="P281" s="14">
        <v>23.170999999999999</v>
      </c>
      <c r="Q281" s="14">
        <v>24.306000000000001</v>
      </c>
      <c r="R281" s="14">
        <v>77.667000000000002</v>
      </c>
      <c r="S281" s="14">
        <v>86.686999999999998</v>
      </c>
      <c r="T281" s="14">
        <v>124.714</v>
      </c>
      <c r="U281" s="14">
        <v>137.547</v>
      </c>
      <c r="V281" s="14">
        <v>148.404</v>
      </c>
      <c r="W281" s="14">
        <v>133.05600000000001</v>
      </c>
      <c r="X281" s="14">
        <v>139.958</v>
      </c>
      <c r="Y281" s="14">
        <v>138.68899999999999</v>
      </c>
      <c r="Z281" s="14">
        <v>128.03</v>
      </c>
      <c r="AA281" s="14">
        <v>106.13800000000001</v>
      </c>
      <c r="AB281" s="14">
        <v>80.183000000000007</v>
      </c>
      <c r="AC281" s="14">
        <v>73.457999999999998</v>
      </c>
      <c r="AD281" s="14">
        <v>120.57299999999999</v>
      </c>
      <c r="AE281" s="14">
        <v>103.456</v>
      </c>
      <c r="AF281" s="14">
        <v>104.142</v>
      </c>
      <c r="AG281" s="14">
        <v>80.097999999999999</v>
      </c>
      <c r="AH281" s="14">
        <v>61.183</v>
      </c>
      <c r="AI281" s="14">
        <v>51.308999999999997</v>
      </c>
      <c r="AJ281" s="14">
        <v>53.215000000000003</v>
      </c>
      <c r="AK281" s="14">
        <v>68.215999999999994</v>
      </c>
      <c r="AL281" s="14">
        <v>90.4</v>
      </c>
      <c r="AM281" s="14">
        <v>108.211</v>
      </c>
      <c r="AN281" s="14">
        <v>116.143</v>
      </c>
      <c r="AO281" s="14">
        <v>121.96899999999999</v>
      </c>
      <c r="AP281" s="14">
        <v>83.28</v>
      </c>
      <c r="AQ281" s="14">
        <v>61.752000000000002</v>
      </c>
      <c r="AR281" s="14">
        <v>55.540999999999997</v>
      </c>
      <c r="AS281" s="14">
        <v>44.906999999999996</v>
      </c>
      <c r="AT281" s="14">
        <v>35.890999999999998</v>
      </c>
      <c r="AU281" s="14">
        <v>32.481000000000002</v>
      </c>
      <c r="AV281" s="14">
        <v>34.570999999999998</v>
      </c>
      <c r="AW281" s="14">
        <v>42.569000000000003</v>
      </c>
      <c r="AX281" s="14">
        <v>50.762999999999998</v>
      </c>
      <c r="AY281" s="14">
        <v>63.924999999999997</v>
      </c>
      <c r="AZ281" s="14">
        <v>76.164000000000001</v>
      </c>
      <c r="BA281" s="14">
        <v>89.338999999999999</v>
      </c>
      <c r="BB281" s="14">
        <v>154.511</v>
      </c>
      <c r="BC281" s="14">
        <v>133.983</v>
      </c>
      <c r="BD281" s="14">
        <v>133.352</v>
      </c>
      <c r="BE281" s="14">
        <v>107.685</v>
      </c>
      <c r="BF281" s="14">
        <v>91.075000000000003</v>
      </c>
      <c r="BG281" s="14">
        <v>76.337000000000003</v>
      </c>
      <c r="BH281" s="14">
        <v>84.266000000000005</v>
      </c>
      <c r="BI281" s="14">
        <v>101.45</v>
      </c>
      <c r="BJ281" s="14">
        <v>120.45</v>
      </c>
      <c r="BK281" s="14">
        <v>143.05699999999999</v>
      </c>
      <c r="BL281" s="14">
        <v>147.80500000000001</v>
      </c>
      <c r="BM281" s="14">
        <v>155.256</v>
      </c>
      <c r="BN281" s="14">
        <v>260.495</v>
      </c>
      <c r="BO281" s="14">
        <v>219.22900000000001</v>
      </c>
      <c r="BP281" s="14">
        <v>214.46299999999999</v>
      </c>
      <c r="BQ281" s="14">
        <v>165.047</v>
      </c>
      <c r="BR281" s="14">
        <v>135.477</v>
      </c>
      <c r="BS281" s="14">
        <v>110.124</v>
      </c>
      <c r="BT281" s="14">
        <v>122.163</v>
      </c>
      <c r="BU281" s="14">
        <v>150.66999999999999</v>
      </c>
      <c r="BV281" s="14">
        <v>189.94900000000001</v>
      </c>
      <c r="BW281" s="14">
        <v>232.315</v>
      </c>
      <c r="BX281" s="14">
        <v>248.886</v>
      </c>
      <c r="BY281" s="121">
        <v>265.68900000000002</v>
      </c>
      <c r="BZ281" s="122" t="str">
        <f t="shared" si="25"/>
        <v>Shark Bay AP</v>
      </c>
      <c r="CA281" s="14">
        <f t="shared" si="26"/>
        <v>-25.9</v>
      </c>
      <c r="CB281" s="14">
        <f t="shared" si="27"/>
        <v>113.583</v>
      </c>
      <c r="CC281" s="14">
        <f t="shared" si="28"/>
        <v>2.173386547867509</v>
      </c>
      <c r="CD281" s="14">
        <f t="shared" si="29"/>
        <v>13837.315390381269</v>
      </c>
      <c r="CE281" s="102"/>
    </row>
    <row r="282" spans="1:83" x14ac:dyDescent="0.25">
      <c r="A282" s="14">
        <f t="shared" si="24"/>
        <v>15569.401150581984</v>
      </c>
      <c r="B282" s="14" t="s">
        <v>566</v>
      </c>
      <c r="C282" s="14">
        <v>-25.898</v>
      </c>
      <c r="D282" s="14">
        <v>139.34800000000001</v>
      </c>
      <c r="E282" s="14">
        <v>47.9</v>
      </c>
      <c r="F282" s="14">
        <v>32.475999999999999</v>
      </c>
      <c r="G282" s="14">
        <v>31.19</v>
      </c>
      <c r="H282" s="14">
        <v>28.481000000000002</v>
      </c>
      <c r="I282" s="14">
        <v>23.364999999999998</v>
      </c>
      <c r="J282" s="14">
        <v>18.277000000000001</v>
      </c>
      <c r="K282" s="14">
        <v>14.331</v>
      </c>
      <c r="L282" s="14">
        <v>13.929</v>
      </c>
      <c r="M282" s="14">
        <v>16.649999999999999</v>
      </c>
      <c r="N282" s="14">
        <v>20.704000000000001</v>
      </c>
      <c r="O282" s="14">
        <v>24.655000000000001</v>
      </c>
      <c r="P282" s="14">
        <v>28.074000000000002</v>
      </c>
      <c r="Q282" s="14">
        <v>30.975000000000001</v>
      </c>
      <c r="R282" s="14">
        <v>81.832999999999998</v>
      </c>
      <c r="S282" s="14">
        <v>89.715999999999994</v>
      </c>
      <c r="T282" s="14">
        <v>126.18300000000001</v>
      </c>
      <c r="U282" s="14">
        <v>142.56200000000001</v>
      </c>
      <c r="V282" s="14">
        <v>147.27199999999999</v>
      </c>
      <c r="W282" s="14">
        <v>138.48599999999999</v>
      </c>
      <c r="X282" s="14">
        <v>144.52600000000001</v>
      </c>
      <c r="Y282" s="14">
        <v>147.22900000000001</v>
      </c>
      <c r="Z282" s="14">
        <v>131.11799999999999</v>
      </c>
      <c r="AA282" s="14">
        <v>109.459</v>
      </c>
      <c r="AB282" s="14">
        <v>84.275000000000006</v>
      </c>
      <c r="AC282" s="14">
        <v>79.319999999999993</v>
      </c>
      <c r="AD282" s="14">
        <v>130.60499999999999</v>
      </c>
      <c r="AE282" s="14">
        <v>111.489</v>
      </c>
      <c r="AF282" s="14">
        <v>108.42</v>
      </c>
      <c r="AG282" s="14">
        <v>85.120999999999995</v>
      </c>
      <c r="AH282" s="14">
        <v>66.915999999999997</v>
      </c>
      <c r="AI282" s="14">
        <v>55.493000000000002</v>
      </c>
      <c r="AJ282" s="14">
        <v>60.320999999999998</v>
      </c>
      <c r="AK282" s="14">
        <v>78.441999999999993</v>
      </c>
      <c r="AL282" s="14">
        <v>97.710999999999999</v>
      </c>
      <c r="AM282" s="14">
        <v>120.21899999999999</v>
      </c>
      <c r="AN282" s="14">
        <v>125.685</v>
      </c>
      <c r="AO282" s="14">
        <v>133.26300000000001</v>
      </c>
      <c r="AP282" s="14">
        <v>88.409000000000006</v>
      </c>
      <c r="AQ282" s="14">
        <v>66.539000000000001</v>
      </c>
      <c r="AR282" s="14">
        <v>58.862000000000002</v>
      </c>
      <c r="AS282" s="14">
        <v>46.387</v>
      </c>
      <c r="AT282" s="14">
        <v>38.137999999999998</v>
      </c>
      <c r="AU282" s="14">
        <v>32.246000000000002</v>
      </c>
      <c r="AV282" s="14">
        <v>35.945999999999998</v>
      </c>
      <c r="AW282" s="14">
        <v>44.012</v>
      </c>
      <c r="AX282" s="14">
        <v>53.012999999999998</v>
      </c>
      <c r="AY282" s="14">
        <v>67.882000000000005</v>
      </c>
      <c r="AZ282" s="14">
        <v>81.632999999999996</v>
      </c>
      <c r="BA282" s="14">
        <v>96.585999999999999</v>
      </c>
      <c r="BB282" s="14">
        <v>150.41900000000001</v>
      </c>
      <c r="BC282" s="14">
        <v>131.68</v>
      </c>
      <c r="BD282" s="14">
        <v>134.69999999999999</v>
      </c>
      <c r="BE282" s="14">
        <v>107.923</v>
      </c>
      <c r="BF282" s="14">
        <v>89.492000000000004</v>
      </c>
      <c r="BG282" s="14">
        <v>75.546000000000006</v>
      </c>
      <c r="BH282" s="14">
        <v>83.926000000000002</v>
      </c>
      <c r="BI282" s="14">
        <v>101.733</v>
      </c>
      <c r="BJ282" s="14">
        <v>121.754</v>
      </c>
      <c r="BK282" s="14">
        <v>143.1</v>
      </c>
      <c r="BL282" s="14">
        <v>147.57499999999999</v>
      </c>
      <c r="BM282" s="14">
        <v>157.33699999999999</v>
      </c>
      <c r="BN282" s="14">
        <v>261.30399999999997</v>
      </c>
      <c r="BO282" s="14">
        <v>221.24100000000001</v>
      </c>
      <c r="BP282" s="14">
        <v>215.81899999999999</v>
      </c>
      <c r="BQ282" s="14">
        <v>170.15799999999999</v>
      </c>
      <c r="BR282" s="14">
        <v>135.54300000000001</v>
      </c>
      <c r="BS282" s="14">
        <v>113.13500000000001</v>
      </c>
      <c r="BT282" s="14">
        <v>125.64100000000001</v>
      </c>
      <c r="BU282" s="14">
        <v>158.214</v>
      </c>
      <c r="BV282" s="14">
        <v>194.31200000000001</v>
      </c>
      <c r="BW282" s="14">
        <v>236.709</v>
      </c>
      <c r="BX282" s="14">
        <v>250.82900000000001</v>
      </c>
      <c r="BY282" s="121">
        <v>269.18599999999998</v>
      </c>
      <c r="BZ282" s="122" t="str">
        <f t="shared" si="25"/>
        <v>Birdsville AP</v>
      </c>
      <c r="CA282" s="14">
        <f t="shared" si="26"/>
        <v>-25.898</v>
      </c>
      <c r="CB282" s="14">
        <f t="shared" si="27"/>
        <v>139.34800000000001</v>
      </c>
      <c r="CC282" s="14">
        <f t="shared" si="28"/>
        <v>2.4454401785587572</v>
      </c>
      <c r="CD282" s="14">
        <f t="shared" si="29"/>
        <v>15569.401150581984</v>
      </c>
      <c r="CE282" s="102"/>
    </row>
    <row r="283" spans="1:83" x14ac:dyDescent="0.25">
      <c r="A283" s="14">
        <f t="shared" si="24"/>
        <v>15175.092727484402</v>
      </c>
      <c r="B283" s="14" t="s">
        <v>567</v>
      </c>
      <c r="C283" s="14">
        <v>-25.85</v>
      </c>
      <c r="D283" s="14">
        <v>133.30000000000001</v>
      </c>
      <c r="E283" s="14">
        <v>510</v>
      </c>
      <c r="F283" s="14">
        <v>29.863</v>
      </c>
      <c r="G283" s="14">
        <v>28.44</v>
      </c>
      <c r="H283" s="14">
        <v>25.402000000000001</v>
      </c>
      <c r="I283" s="14">
        <v>21.696999999999999</v>
      </c>
      <c r="J283" s="14">
        <v>16.231999999999999</v>
      </c>
      <c r="K283" s="14">
        <v>12.196</v>
      </c>
      <c r="L283" s="14">
        <v>11.781000000000001</v>
      </c>
      <c r="M283" s="14">
        <v>14.257999999999999</v>
      </c>
      <c r="N283" s="14">
        <v>19.222999999999999</v>
      </c>
      <c r="O283" s="14">
        <v>22.811</v>
      </c>
      <c r="P283" s="14">
        <v>26.016999999999999</v>
      </c>
      <c r="Q283" s="14">
        <v>26.751000000000001</v>
      </c>
      <c r="R283" s="14">
        <v>82.138000000000005</v>
      </c>
      <c r="S283" s="14">
        <v>87.484999999999999</v>
      </c>
      <c r="T283" s="14">
        <v>121.61199999999999</v>
      </c>
      <c r="U283" s="14">
        <v>139.023</v>
      </c>
      <c r="V283" s="14">
        <v>146.69800000000001</v>
      </c>
      <c r="W283" s="14">
        <v>133.27500000000001</v>
      </c>
      <c r="X283" s="14">
        <v>139.97999999999999</v>
      </c>
      <c r="Y283" s="14">
        <v>143.51499999999999</v>
      </c>
      <c r="Z283" s="14">
        <v>127.889</v>
      </c>
      <c r="AA283" s="14">
        <v>107.72499999999999</v>
      </c>
      <c r="AB283" s="14">
        <v>84.046999999999997</v>
      </c>
      <c r="AC283" s="14">
        <v>79.227999999999994</v>
      </c>
      <c r="AD283" s="14">
        <v>128.54499999999999</v>
      </c>
      <c r="AE283" s="14">
        <v>107.82</v>
      </c>
      <c r="AF283" s="14">
        <v>107.09699999999999</v>
      </c>
      <c r="AG283" s="14">
        <v>84.930999999999997</v>
      </c>
      <c r="AH283" s="14">
        <v>69.561000000000007</v>
      </c>
      <c r="AI283" s="14">
        <v>55.753</v>
      </c>
      <c r="AJ283" s="14">
        <v>61.719000000000001</v>
      </c>
      <c r="AK283" s="14">
        <v>77.474999999999994</v>
      </c>
      <c r="AL283" s="14">
        <v>94.519000000000005</v>
      </c>
      <c r="AM283" s="14">
        <v>118.184</v>
      </c>
      <c r="AN283" s="14">
        <v>122.76900000000001</v>
      </c>
      <c r="AO283" s="14">
        <v>122.32299999999999</v>
      </c>
      <c r="AP283" s="14">
        <v>89.254000000000005</v>
      </c>
      <c r="AQ283" s="14">
        <v>66.195999999999998</v>
      </c>
      <c r="AR283" s="14">
        <v>61.183</v>
      </c>
      <c r="AS283" s="14">
        <v>46.847000000000001</v>
      </c>
      <c r="AT283" s="14">
        <v>39.345999999999997</v>
      </c>
      <c r="AU283" s="14">
        <v>33.177</v>
      </c>
      <c r="AV283" s="14">
        <v>37.366</v>
      </c>
      <c r="AW283" s="14">
        <v>44.375999999999998</v>
      </c>
      <c r="AX283" s="14">
        <v>53.594000000000001</v>
      </c>
      <c r="AY283" s="14">
        <v>69.361000000000004</v>
      </c>
      <c r="AZ283" s="14">
        <v>81.902000000000001</v>
      </c>
      <c r="BA283" s="14">
        <v>94.653999999999996</v>
      </c>
      <c r="BB283" s="14">
        <v>154.73099999999999</v>
      </c>
      <c r="BC283" s="14">
        <v>132.411</v>
      </c>
      <c r="BD283" s="14">
        <v>131.327</v>
      </c>
      <c r="BE283" s="14">
        <v>105.58199999999999</v>
      </c>
      <c r="BF283" s="14">
        <v>88.872</v>
      </c>
      <c r="BG283" s="14">
        <v>71.424999999999997</v>
      </c>
      <c r="BH283" s="14">
        <v>82.861999999999995</v>
      </c>
      <c r="BI283" s="14">
        <v>99.516000000000005</v>
      </c>
      <c r="BJ283" s="14">
        <v>118.446</v>
      </c>
      <c r="BK283" s="14">
        <v>142.767</v>
      </c>
      <c r="BL283" s="14">
        <v>144.94900000000001</v>
      </c>
      <c r="BM283" s="14">
        <v>152.989</v>
      </c>
      <c r="BN283" s="14">
        <v>257.24700000000001</v>
      </c>
      <c r="BO283" s="14">
        <v>212.27500000000001</v>
      </c>
      <c r="BP283" s="14">
        <v>208.14699999999999</v>
      </c>
      <c r="BQ283" s="14">
        <v>166.40299999999999</v>
      </c>
      <c r="BR283" s="14">
        <v>135.69999999999999</v>
      </c>
      <c r="BS283" s="14">
        <v>111.28700000000001</v>
      </c>
      <c r="BT283" s="14">
        <v>123.47</v>
      </c>
      <c r="BU283" s="14">
        <v>155.02699999999999</v>
      </c>
      <c r="BV283" s="14">
        <v>189.40700000000001</v>
      </c>
      <c r="BW283" s="14">
        <v>232.03</v>
      </c>
      <c r="BX283" s="14">
        <v>243.20699999999999</v>
      </c>
      <c r="BY283" s="121">
        <v>251.28800000000001</v>
      </c>
      <c r="BZ283" s="122" t="str">
        <f t="shared" si="25"/>
        <v>Kulgera AP</v>
      </c>
      <c r="CA283" s="14">
        <f t="shared" si="26"/>
        <v>-25.85</v>
      </c>
      <c r="CB283" s="14">
        <f t="shared" si="27"/>
        <v>133.30000000000001</v>
      </c>
      <c r="CC283" s="14">
        <f t="shared" si="28"/>
        <v>2.3835073109255704</v>
      </c>
      <c r="CD283" s="14">
        <f t="shared" si="29"/>
        <v>15175.092727484402</v>
      </c>
      <c r="CE283" s="102"/>
    </row>
    <row r="284" spans="1:83" x14ac:dyDescent="0.25">
      <c r="A284" s="14">
        <f t="shared" si="24"/>
        <v>14474.422135970071</v>
      </c>
      <c r="B284" s="14" t="s">
        <v>568</v>
      </c>
      <c r="C284" s="14">
        <v>-25.783000000000001</v>
      </c>
      <c r="D284" s="14">
        <v>122.967</v>
      </c>
      <c r="E284" s="14">
        <v>449</v>
      </c>
      <c r="F284" s="14">
        <v>29.574999999999999</v>
      </c>
      <c r="G284" s="14">
        <v>28.135000000000002</v>
      </c>
      <c r="H284" s="14">
        <v>25.206</v>
      </c>
      <c r="I284" s="14">
        <v>20.805</v>
      </c>
      <c r="J284" s="14">
        <v>15.41</v>
      </c>
      <c r="K284" s="14">
        <v>11.754</v>
      </c>
      <c r="L284" s="14">
        <v>11.863</v>
      </c>
      <c r="M284" s="14">
        <v>13.528</v>
      </c>
      <c r="N284" s="14">
        <v>17.574000000000002</v>
      </c>
      <c r="O284" s="14">
        <v>22.564</v>
      </c>
      <c r="P284" s="14">
        <v>25.61</v>
      </c>
      <c r="Q284" s="14">
        <v>28.015999999999998</v>
      </c>
      <c r="R284" s="14">
        <v>81.680000000000007</v>
      </c>
      <c r="S284" s="14">
        <v>84.698999999999998</v>
      </c>
      <c r="T284" s="14">
        <v>116.872</v>
      </c>
      <c r="U284" s="14">
        <v>125.42100000000001</v>
      </c>
      <c r="V284" s="14">
        <v>136.27000000000001</v>
      </c>
      <c r="W284" s="14">
        <v>129.74199999999999</v>
      </c>
      <c r="X284" s="14">
        <v>135.185</v>
      </c>
      <c r="Y284" s="14">
        <v>142.25899999999999</v>
      </c>
      <c r="Z284" s="14">
        <v>125.666</v>
      </c>
      <c r="AA284" s="14">
        <v>101.458</v>
      </c>
      <c r="AB284" s="14">
        <v>80.266999999999996</v>
      </c>
      <c r="AC284" s="14">
        <v>76.45</v>
      </c>
      <c r="AD284" s="14">
        <v>123.458</v>
      </c>
      <c r="AE284" s="14">
        <v>99.195999999999998</v>
      </c>
      <c r="AF284" s="14">
        <v>101.86799999999999</v>
      </c>
      <c r="AG284" s="14">
        <v>75.763000000000005</v>
      </c>
      <c r="AH284" s="14">
        <v>63.177999999999997</v>
      </c>
      <c r="AI284" s="14">
        <v>52.357999999999997</v>
      </c>
      <c r="AJ284" s="14">
        <v>55.814</v>
      </c>
      <c r="AK284" s="14">
        <v>75.507999999999996</v>
      </c>
      <c r="AL284" s="14">
        <v>95.153000000000006</v>
      </c>
      <c r="AM284" s="14">
        <v>111.477</v>
      </c>
      <c r="AN284" s="14">
        <v>116.867</v>
      </c>
      <c r="AO284" s="14">
        <v>119.776</v>
      </c>
      <c r="AP284" s="14">
        <v>86.867000000000004</v>
      </c>
      <c r="AQ284" s="14">
        <v>63.015999999999998</v>
      </c>
      <c r="AR284" s="14">
        <v>60.649000000000001</v>
      </c>
      <c r="AS284" s="14">
        <v>44.054000000000002</v>
      </c>
      <c r="AT284" s="14">
        <v>38.000999999999998</v>
      </c>
      <c r="AU284" s="14">
        <v>31.852</v>
      </c>
      <c r="AV284" s="14">
        <v>33.040999999999997</v>
      </c>
      <c r="AW284" s="14">
        <v>42.075000000000003</v>
      </c>
      <c r="AX284" s="14">
        <v>52.7</v>
      </c>
      <c r="AY284" s="14">
        <v>66.248999999999995</v>
      </c>
      <c r="AZ284" s="14">
        <v>77.048000000000002</v>
      </c>
      <c r="BA284" s="14">
        <v>90.484999999999999</v>
      </c>
      <c r="BB284" s="14">
        <v>147.018</v>
      </c>
      <c r="BC284" s="14">
        <v>121.678</v>
      </c>
      <c r="BD284" s="14">
        <v>122.521</v>
      </c>
      <c r="BE284" s="14">
        <v>95.582999999999998</v>
      </c>
      <c r="BF284" s="14">
        <v>82.016999999999996</v>
      </c>
      <c r="BG284" s="14">
        <v>70.471999999999994</v>
      </c>
      <c r="BH284" s="14">
        <v>77.778999999999996</v>
      </c>
      <c r="BI284" s="14">
        <v>98.557000000000002</v>
      </c>
      <c r="BJ284" s="14">
        <v>117.02</v>
      </c>
      <c r="BK284" s="14">
        <v>131.191</v>
      </c>
      <c r="BL284" s="14">
        <v>138.39500000000001</v>
      </c>
      <c r="BM284" s="14">
        <v>144.33699999999999</v>
      </c>
      <c r="BN284" s="14">
        <v>253.65799999999999</v>
      </c>
      <c r="BO284" s="14">
        <v>202.898</v>
      </c>
      <c r="BP284" s="14">
        <v>199.99700000000001</v>
      </c>
      <c r="BQ284" s="14">
        <v>152.32599999999999</v>
      </c>
      <c r="BR284" s="14">
        <v>128.959</v>
      </c>
      <c r="BS284" s="14">
        <v>108.5</v>
      </c>
      <c r="BT284" s="14">
        <v>118.402</v>
      </c>
      <c r="BU284" s="14">
        <v>153.77500000000001</v>
      </c>
      <c r="BV284" s="14">
        <v>186.98599999999999</v>
      </c>
      <c r="BW284" s="14">
        <v>219.57400000000001</v>
      </c>
      <c r="BX284" s="14">
        <v>234.143</v>
      </c>
      <c r="BY284" s="121">
        <v>246.29599999999999</v>
      </c>
      <c r="BZ284" s="122" t="str">
        <f t="shared" si="25"/>
        <v>Carnegie Stn AP</v>
      </c>
      <c r="CA284" s="14">
        <f t="shared" si="26"/>
        <v>-25.783000000000001</v>
      </c>
      <c r="CB284" s="14">
        <f t="shared" si="27"/>
        <v>122.967</v>
      </c>
      <c r="CC284" s="14">
        <f t="shared" si="28"/>
        <v>2.2734550359631758</v>
      </c>
      <c r="CD284" s="14">
        <f t="shared" si="29"/>
        <v>14474.422135970071</v>
      </c>
      <c r="CE284" s="102"/>
    </row>
    <row r="285" spans="1:83" x14ac:dyDescent="0.25">
      <c r="A285" s="14">
        <f t="shared" si="24"/>
        <v>10084.810045429096</v>
      </c>
      <c r="B285" s="14" t="s">
        <v>569</v>
      </c>
      <c r="C285" s="14">
        <v>-25.736999999999998</v>
      </c>
      <c r="D285" s="14">
        <v>-54.472999999999999</v>
      </c>
      <c r="E285" s="14">
        <v>279.2</v>
      </c>
      <c r="F285" s="14">
        <v>25.745999999999999</v>
      </c>
      <c r="G285" s="14">
        <v>25.123999999999999</v>
      </c>
      <c r="H285" s="14">
        <v>24.097000000000001</v>
      </c>
      <c r="I285" s="14">
        <v>21.716999999999999</v>
      </c>
      <c r="J285" s="14">
        <v>17.882000000000001</v>
      </c>
      <c r="K285" s="14">
        <v>16.338999999999999</v>
      </c>
      <c r="L285" s="14">
        <v>15.837999999999999</v>
      </c>
      <c r="M285" s="14">
        <v>18.315000000000001</v>
      </c>
      <c r="N285" s="14">
        <v>18.355</v>
      </c>
      <c r="O285" s="14">
        <v>21.74</v>
      </c>
      <c r="P285" s="14">
        <v>22.920999999999999</v>
      </c>
      <c r="Q285" s="14">
        <v>24.672000000000001</v>
      </c>
      <c r="R285" s="14">
        <v>78.83</v>
      </c>
      <c r="S285" s="14">
        <v>78.227999999999994</v>
      </c>
      <c r="T285" s="14">
        <v>108.71599999999999</v>
      </c>
      <c r="U285" s="14">
        <v>100.73099999999999</v>
      </c>
      <c r="V285" s="14">
        <v>99.888999999999996</v>
      </c>
      <c r="W285" s="14">
        <v>93.971999999999994</v>
      </c>
      <c r="X285" s="14">
        <v>112.461</v>
      </c>
      <c r="Y285" s="14">
        <v>111.69499999999999</v>
      </c>
      <c r="Z285" s="14">
        <v>95.962000000000003</v>
      </c>
      <c r="AA285" s="14">
        <v>86.5</v>
      </c>
      <c r="AB285" s="14">
        <v>76.418999999999997</v>
      </c>
      <c r="AC285" s="14">
        <v>77.36</v>
      </c>
      <c r="AD285" s="14">
        <v>104.91800000000001</v>
      </c>
      <c r="AE285" s="14">
        <v>94.87</v>
      </c>
      <c r="AF285" s="14">
        <v>91.191999999999993</v>
      </c>
      <c r="AG285" s="14">
        <v>62.348999999999997</v>
      </c>
      <c r="AH285" s="14">
        <v>52.741</v>
      </c>
      <c r="AI285" s="14">
        <v>43.09</v>
      </c>
      <c r="AJ285" s="14">
        <v>50.35</v>
      </c>
      <c r="AK285" s="14">
        <v>60.828000000000003</v>
      </c>
      <c r="AL285" s="14">
        <v>74.441999999999993</v>
      </c>
      <c r="AM285" s="14">
        <v>85.495000000000005</v>
      </c>
      <c r="AN285" s="14">
        <v>98.052000000000007</v>
      </c>
      <c r="AO285" s="14">
        <v>112.69799999999999</v>
      </c>
      <c r="AP285" s="14">
        <v>83.006</v>
      </c>
      <c r="AQ285" s="14">
        <v>64.361000000000004</v>
      </c>
      <c r="AR285" s="14">
        <v>61.212000000000003</v>
      </c>
      <c r="AS285" s="14">
        <v>45.195999999999998</v>
      </c>
      <c r="AT285" s="14">
        <v>35.768000000000001</v>
      </c>
      <c r="AU285" s="14">
        <v>33.100999999999999</v>
      </c>
      <c r="AV285" s="14">
        <v>35.738</v>
      </c>
      <c r="AW285" s="14">
        <v>41.857999999999997</v>
      </c>
      <c r="AX285" s="14">
        <v>48.634</v>
      </c>
      <c r="AY285" s="14">
        <v>63.975999999999999</v>
      </c>
      <c r="AZ285" s="14">
        <v>73.295000000000002</v>
      </c>
      <c r="BA285" s="14">
        <v>89.641999999999996</v>
      </c>
      <c r="BB285" s="14">
        <v>122.536</v>
      </c>
      <c r="BC285" s="14">
        <v>103.89100000000001</v>
      </c>
      <c r="BD285" s="14">
        <v>115.12</v>
      </c>
      <c r="BE285" s="14">
        <v>87.817999999999998</v>
      </c>
      <c r="BF285" s="14">
        <v>64.284000000000006</v>
      </c>
      <c r="BG285" s="14">
        <v>61.41</v>
      </c>
      <c r="BH285" s="14">
        <v>73.757000000000005</v>
      </c>
      <c r="BI285" s="14">
        <v>84.873000000000005</v>
      </c>
      <c r="BJ285" s="14">
        <v>90.058999999999997</v>
      </c>
      <c r="BK285" s="14">
        <v>109.21</v>
      </c>
      <c r="BL285" s="14">
        <v>121.35599999999999</v>
      </c>
      <c r="BM285" s="14">
        <v>135.81800000000001</v>
      </c>
      <c r="BN285" s="14">
        <v>197.01400000000001</v>
      </c>
      <c r="BO285" s="14">
        <v>173.35499999999999</v>
      </c>
      <c r="BP285" s="14">
        <v>181.393</v>
      </c>
      <c r="BQ285" s="14">
        <v>127.25700000000001</v>
      </c>
      <c r="BR285" s="14">
        <v>100.877</v>
      </c>
      <c r="BS285" s="14">
        <v>87.524000000000001</v>
      </c>
      <c r="BT285" s="14">
        <v>105.36199999999999</v>
      </c>
      <c r="BU285" s="14">
        <v>127.797</v>
      </c>
      <c r="BV285" s="14">
        <v>143.37</v>
      </c>
      <c r="BW285" s="14">
        <v>172.55600000000001</v>
      </c>
      <c r="BX285" s="14">
        <v>199.73699999999999</v>
      </c>
      <c r="BY285" s="121">
        <v>222.86</v>
      </c>
      <c r="BZ285" s="122" t="str">
        <f t="shared" si="25"/>
        <v>Cataratas del Iguazu Intl AP</v>
      </c>
      <c r="CA285" s="14">
        <f t="shared" si="26"/>
        <v>-25.736999999999998</v>
      </c>
      <c r="CB285" s="14">
        <f t="shared" si="27"/>
        <v>-54.472999999999999</v>
      </c>
      <c r="CC285" s="14">
        <f t="shared" si="28"/>
        <v>1.5839915382553693</v>
      </c>
      <c r="CD285" s="14">
        <f t="shared" si="29"/>
        <v>10084.810045429096</v>
      </c>
      <c r="CE285" s="102"/>
    </row>
    <row r="286" spans="1:83" x14ac:dyDescent="0.25">
      <c r="A286" s="14">
        <f t="shared" si="24"/>
        <v>15732.180347587173</v>
      </c>
      <c r="B286" s="14" t="s">
        <v>570</v>
      </c>
      <c r="C286" s="14">
        <v>-25.417000000000002</v>
      </c>
      <c r="D286" s="14">
        <v>142.65</v>
      </c>
      <c r="E286" s="14">
        <v>129</v>
      </c>
      <c r="F286" s="14">
        <v>31.67</v>
      </c>
      <c r="G286" s="14">
        <v>30.43</v>
      </c>
      <c r="H286" s="14">
        <v>27.716999999999999</v>
      </c>
      <c r="I286" s="14">
        <v>23.978999999999999</v>
      </c>
      <c r="J286" s="14">
        <v>18.812999999999999</v>
      </c>
      <c r="K286" s="14">
        <v>14.82</v>
      </c>
      <c r="L286" s="14">
        <v>14.278</v>
      </c>
      <c r="M286" s="14">
        <v>16.387</v>
      </c>
      <c r="N286" s="14">
        <v>21.219000000000001</v>
      </c>
      <c r="O286" s="14">
        <v>24.669</v>
      </c>
      <c r="P286" s="14">
        <v>28.981999999999999</v>
      </c>
      <c r="Q286" s="14">
        <v>30.48</v>
      </c>
      <c r="R286" s="14">
        <v>80.712999999999994</v>
      </c>
      <c r="S286" s="14">
        <v>84.203999999999994</v>
      </c>
      <c r="T286" s="14">
        <v>121.5</v>
      </c>
      <c r="U286" s="14">
        <v>139.72900000000001</v>
      </c>
      <c r="V286" s="14">
        <v>144.964</v>
      </c>
      <c r="W286" s="14">
        <v>134.995</v>
      </c>
      <c r="X286" s="14">
        <v>147.43899999999999</v>
      </c>
      <c r="Y286" s="14">
        <v>148.601</v>
      </c>
      <c r="Z286" s="14">
        <v>127.419</v>
      </c>
      <c r="AA286" s="14">
        <v>107.11</v>
      </c>
      <c r="AB286" s="14">
        <v>81.84</v>
      </c>
      <c r="AC286" s="14">
        <v>77.004999999999995</v>
      </c>
      <c r="AD286" s="14">
        <v>127.91800000000001</v>
      </c>
      <c r="AE286" s="14">
        <v>104.56699999999999</v>
      </c>
      <c r="AF286" s="14">
        <v>105.45699999999999</v>
      </c>
      <c r="AG286" s="14">
        <v>84.153000000000006</v>
      </c>
      <c r="AH286" s="14">
        <v>65.594999999999999</v>
      </c>
      <c r="AI286" s="14">
        <v>56.817</v>
      </c>
      <c r="AJ286" s="14">
        <v>62.694000000000003</v>
      </c>
      <c r="AK286" s="14">
        <v>81.991</v>
      </c>
      <c r="AL286" s="14">
        <v>97.382999999999996</v>
      </c>
      <c r="AM286" s="14">
        <v>117.60599999999999</v>
      </c>
      <c r="AN286" s="14">
        <v>116.152</v>
      </c>
      <c r="AO286" s="14">
        <v>129.75899999999999</v>
      </c>
      <c r="AP286" s="14">
        <v>87.593000000000004</v>
      </c>
      <c r="AQ286" s="14">
        <v>61.35</v>
      </c>
      <c r="AR286" s="14">
        <v>59.204999999999998</v>
      </c>
      <c r="AS286" s="14">
        <v>47.143000000000001</v>
      </c>
      <c r="AT286" s="14">
        <v>37.909999999999997</v>
      </c>
      <c r="AU286" s="14">
        <v>33.308999999999997</v>
      </c>
      <c r="AV286" s="14">
        <v>35.451000000000001</v>
      </c>
      <c r="AW286" s="14">
        <v>45.232999999999997</v>
      </c>
      <c r="AX286" s="14">
        <v>52.267000000000003</v>
      </c>
      <c r="AY286" s="14">
        <v>68.103999999999999</v>
      </c>
      <c r="AZ286" s="14">
        <v>80.058999999999997</v>
      </c>
      <c r="BA286" s="14">
        <v>94.296000000000006</v>
      </c>
      <c r="BB286" s="14">
        <v>148.79900000000001</v>
      </c>
      <c r="BC286" s="14">
        <v>130.34700000000001</v>
      </c>
      <c r="BD286" s="14">
        <v>130.65700000000001</v>
      </c>
      <c r="BE286" s="14">
        <v>107.29300000000001</v>
      </c>
      <c r="BF286" s="14">
        <v>88.903999999999996</v>
      </c>
      <c r="BG286" s="14">
        <v>73.858999999999995</v>
      </c>
      <c r="BH286" s="14">
        <v>84.373999999999995</v>
      </c>
      <c r="BI286" s="14">
        <v>102.31699999999999</v>
      </c>
      <c r="BJ286" s="14">
        <v>119.59</v>
      </c>
      <c r="BK286" s="14">
        <v>142.93199999999999</v>
      </c>
      <c r="BL286" s="14">
        <v>144.21799999999999</v>
      </c>
      <c r="BM286" s="14">
        <v>150.64400000000001</v>
      </c>
      <c r="BN286" s="14">
        <v>255.31</v>
      </c>
      <c r="BO286" s="14">
        <v>213.994</v>
      </c>
      <c r="BP286" s="14">
        <v>208.678</v>
      </c>
      <c r="BQ286" s="14">
        <v>168.792</v>
      </c>
      <c r="BR286" s="14">
        <v>134.96600000000001</v>
      </c>
      <c r="BS286" s="14">
        <v>113.133</v>
      </c>
      <c r="BT286" s="14">
        <v>128.52500000000001</v>
      </c>
      <c r="BU286" s="14">
        <v>161.87899999999999</v>
      </c>
      <c r="BV286" s="14">
        <v>191.18299999999999</v>
      </c>
      <c r="BW286" s="14">
        <v>233.11799999999999</v>
      </c>
      <c r="BX286" s="14">
        <v>237.501</v>
      </c>
      <c r="BY286" s="121">
        <v>261.05900000000003</v>
      </c>
      <c r="BZ286" s="122" t="str">
        <f t="shared" si="25"/>
        <v>Windorah AP</v>
      </c>
      <c r="CA286" s="14">
        <f t="shared" si="26"/>
        <v>-25.417000000000002</v>
      </c>
      <c r="CB286" s="14">
        <f t="shared" si="27"/>
        <v>142.65</v>
      </c>
      <c r="CC286" s="14">
        <f t="shared" si="28"/>
        <v>2.471007429652107</v>
      </c>
      <c r="CD286" s="14">
        <f t="shared" si="29"/>
        <v>15732.180347587173</v>
      </c>
      <c r="CE286" s="102"/>
    </row>
    <row r="287" spans="1:83" x14ac:dyDescent="0.25">
      <c r="A287" s="14">
        <f t="shared" si="24"/>
        <v>14884.520281610623</v>
      </c>
      <c r="B287" s="14" t="s">
        <v>571</v>
      </c>
      <c r="C287" s="14">
        <v>-25.067</v>
      </c>
      <c r="D287" s="14">
        <v>-130.1</v>
      </c>
      <c r="E287" s="14">
        <v>265</v>
      </c>
      <c r="F287" s="14">
        <v>23.286000000000001</v>
      </c>
      <c r="G287" s="14">
        <v>23.228000000000002</v>
      </c>
      <c r="H287" s="14">
        <v>23.015000000000001</v>
      </c>
      <c r="I287" s="14">
        <v>21.186</v>
      </c>
      <c r="J287" s="14">
        <v>20.617999999999999</v>
      </c>
      <c r="K287" s="14">
        <v>19.206</v>
      </c>
      <c r="L287" s="14">
        <v>17.695</v>
      </c>
      <c r="M287" s="14">
        <v>17.645</v>
      </c>
      <c r="N287" s="14">
        <v>18.099</v>
      </c>
      <c r="O287" s="14">
        <v>19.109000000000002</v>
      </c>
      <c r="P287" s="14">
        <v>20.425999999999998</v>
      </c>
      <c r="Q287" s="14">
        <v>22.100999999999999</v>
      </c>
      <c r="R287" s="14">
        <v>88.391000000000005</v>
      </c>
      <c r="S287" s="14">
        <v>78.417000000000002</v>
      </c>
      <c r="T287" s="14">
        <v>83.971000000000004</v>
      </c>
      <c r="U287" s="14">
        <v>79.882000000000005</v>
      </c>
      <c r="V287" s="14">
        <v>72.555999999999997</v>
      </c>
      <c r="W287" s="14">
        <v>69.888000000000005</v>
      </c>
      <c r="X287" s="14">
        <v>85.537999999999997</v>
      </c>
      <c r="Y287" s="14">
        <v>85.521000000000001</v>
      </c>
      <c r="Z287" s="14">
        <v>71.716999999999999</v>
      </c>
      <c r="AA287" s="14">
        <v>77.293000000000006</v>
      </c>
      <c r="AB287" s="14">
        <v>72.825999999999993</v>
      </c>
      <c r="AC287" s="14">
        <v>83.421999999999997</v>
      </c>
      <c r="AD287" s="14">
        <v>103.39400000000001</v>
      </c>
      <c r="AE287" s="14">
        <v>80.856999999999999</v>
      </c>
      <c r="AF287" s="14">
        <v>75.103999999999999</v>
      </c>
      <c r="AG287" s="14">
        <v>59.56</v>
      </c>
      <c r="AH287" s="14">
        <v>48.029000000000003</v>
      </c>
      <c r="AI287" s="14">
        <v>42.402000000000001</v>
      </c>
      <c r="AJ287" s="14">
        <v>49.005000000000003</v>
      </c>
      <c r="AK287" s="14">
        <v>59.33</v>
      </c>
      <c r="AL287" s="14">
        <v>64.268000000000001</v>
      </c>
      <c r="AM287" s="14">
        <v>77.462999999999994</v>
      </c>
      <c r="AN287" s="14">
        <v>81.507000000000005</v>
      </c>
      <c r="AO287" s="14">
        <v>90.991</v>
      </c>
      <c r="AP287" s="14">
        <v>89.748999999999995</v>
      </c>
      <c r="AQ287" s="14">
        <v>71.852000000000004</v>
      </c>
      <c r="AR287" s="14">
        <v>65.954999999999998</v>
      </c>
      <c r="AS287" s="14">
        <v>49.326999999999998</v>
      </c>
      <c r="AT287" s="14">
        <v>38.978000000000002</v>
      </c>
      <c r="AU287" s="14">
        <v>33.843000000000004</v>
      </c>
      <c r="AV287" s="14">
        <v>38.189</v>
      </c>
      <c r="AW287" s="14">
        <v>45.000999999999998</v>
      </c>
      <c r="AX287" s="14">
        <v>57.307000000000002</v>
      </c>
      <c r="AY287" s="14">
        <v>65.709999999999994</v>
      </c>
      <c r="AZ287" s="14">
        <v>72.659000000000006</v>
      </c>
      <c r="BA287" s="14">
        <v>85.316999999999993</v>
      </c>
      <c r="BB287" s="14">
        <v>116.642</v>
      </c>
      <c r="BC287" s="14">
        <v>88.650999999999996</v>
      </c>
      <c r="BD287" s="14">
        <v>84.135999999999996</v>
      </c>
      <c r="BE287" s="14">
        <v>66.593000000000004</v>
      </c>
      <c r="BF287" s="14">
        <v>54.378</v>
      </c>
      <c r="BG287" s="14">
        <v>46.801000000000002</v>
      </c>
      <c r="BH287" s="14">
        <v>57.970999999999997</v>
      </c>
      <c r="BI287" s="14">
        <v>67.858999999999995</v>
      </c>
      <c r="BJ287" s="14">
        <v>70.135000000000005</v>
      </c>
      <c r="BK287" s="14">
        <v>82.700999999999993</v>
      </c>
      <c r="BL287" s="14">
        <v>86.626999999999995</v>
      </c>
      <c r="BM287" s="14">
        <v>95.858000000000004</v>
      </c>
      <c r="BN287" s="14">
        <v>192.77799999999999</v>
      </c>
      <c r="BO287" s="14">
        <v>143.49100000000001</v>
      </c>
      <c r="BP287" s="14">
        <v>135.75800000000001</v>
      </c>
      <c r="BQ287" s="14">
        <v>107.227</v>
      </c>
      <c r="BR287" s="14">
        <v>86.66</v>
      </c>
      <c r="BS287" s="14">
        <v>75.608000000000004</v>
      </c>
      <c r="BT287" s="14">
        <v>90.57</v>
      </c>
      <c r="BU287" s="14">
        <v>110.369</v>
      </c>
      <c r="BV287" s="14">
        <v>111.687</v>
      </c>
      <c r="BW287" s="14">
        <v>136.78800000000001</v>
      </c>
      <c r="BX287" s="14">
        <v>143.56100000000001</v>
      </c>
      <c r="BY287" s="121">
        <v>158.01499999999999</v>
      </c>
      <c r="BZ287" s="122" t="str">
        <f t="shared" si="25"/>
        <v>Pitcairn Island</v>
      </c>
      <c r="CA287" s="14">
        <f t="shared" si="26"/>
        <v>-25.067</v>
      </c>
      <c r="CB287" s="14">
        <f t="shared" si="27"/>
        <v>-130.1</v>
      </c>
      <c r="CC287" s="14">
        <f t="shared" si="28"/>
        <v>2.3378679490098895</v>
      </c>
      <c r="CD287" s="14">
        <f t="shared" si="29"/>
        <v>14884.520281610623</v>
      </c>
      <c r="CE287" s="102"/>
    </row>
    <row r="288" spans="1:83" x14ac:dyDescent="0.25">
      <c r="A288" s="14">
        <f t="shared" si="24"/>
        <v>9121.6618672586246</v>
      </c>
      <c r="B288" s="14" t="s">
        <v>572</v>
      </c>
      <c r="C288" s="14">
        <v>-25.05</v>
      </c>
      <c r="D288" s="14">
        <v>33.633000000000003</v>
      </c>
      <c r="E288" s="14">
        <v>5</v>
      </c>
      <c r="F288" s="14">
        <v>26.012</v>
      </c>
      <c r="G288" s="14">
        <v>26.097000000000001</v>
      </c>
      <c r="H288" s="14">
        <v>24.873000000000001</v>
      </c>
      <c r="I288" s="14">
        <v>23.032</v>
      </c>
      <c r="J288" s="14">
        <v>20.66</v>
      </c>
      <c r="K288" s="14">
        <v>18.922000000000001</v>
      </c>
      <c r="L288" s="14">
        <v>18.242000000000001</v>
      </c>
      <c r="M288" s="14">
        <v>19.579000000000001</v>
      </c>
      <c r="N288" s="14">
        <v>21.18</v>
      </c>
      <c r="O288" s="14">
        <v>22.260999999999999</v>
      </c>
      <c r="P288" s="14">
        <v>24.702000000000002</v>
      </c>
      <c r="Q288" s="14">
        <v>25.317</v>
      </c>
      <c r="R288" s="14">
        <v>82.968999999999994</v>
      </c>
      <c r="S288" s="14">
        <v>80.527000000000001</v>
      </c>
      <c r="T288" s="14">
        <v>102.351</v>
      </c>
      <c r="U288" s="14">
        <v>107.809</v>
      </c>
      <c r="V288" s="14">
        <v>115.526</v>
      </c>
      <c r="W288" s="14">
        <v>101.29300000000001</v>
      </c>
      <c r="X288" s="14">
        <v>114.411</v>
      </c>
      <c r="Y288" s="14">
        <v>117.655</v>
      </c>
      <c r="Z288" s="14">
        <v>101.00700000000001</v>
      </c>
      <c r="AA288" s="14">
        <v>92.813000000000002</v>
      </c>
      <c r="AB288" s="14">
        <v>79.489999999999995</v>
      </c>
      <c r="AC288" s="14">
        <v>80.281999999999996</v>
      </c>
      <c r="AD288" s="14">
        <v>101.605</v>
      </c>
      <c r="AE288" s="14">
        <v>83.385000000000005</v>
      </c>
      <c r="AF288" s="14">
        <v>84.863</v>
      </c>
      <c r="AG288" s="14">
        <v>63</v>
      </c>
      <c r="AH288" s="14">
        <v>53.603999999999999</v>
      </c>
      <c r="AI288" s="14">
        <v>46.558999999999997</v>
      </c>
      <c r="AJ288" s="14">
        <v>50.808</v>
      </c>
      <c r="AK288" s="14">
        <v>63.591999999999999</v>
      </c>
      <c r="AL288" s="14">
        <v>70.528000000000006</v>
      </c>
      <c r="AM288" s="14">
        <v>89.864999999999995</v>
      </c>
      <c r="AN288" s="14">
        <v>92.277000000000001</v>
      </c>
      <c r="AO288" s="14">
        <v>104.261</v>
      </c>
      <c r="AP288" s="14">
        <v>86.484999999999999</v>
      </c>
      <c r="AQ288" s="14">
        <v>67.994</v>
      </c>
      <c r="AR288" s="14">
        <v>62.731000000000002</v>
      </c>
      <c r="AS288" s="14">
        <v>49.929000000000002</v>
      </c>
      <c r="AT288" s="14">
        <v>42.631999999999998</v>
      </c>
      <c r="AU288" s="14">
        <v>34.646999999999998</v>
      </c>
      <c r="AV288" s="14">
        <v>38.578000000000003</v>
      </c>
      <c r="AW288" s="14">
        <v>46.485999999999997</v>
      </c>
      <c r="AX288" s="14">
        <v>54.61</v>
      </c>
      <c r="AY288" s="14">
        <v>69.238</v>
      </c>
      <c r="AZ288" s="14">
        <v>77.126000000000005</v>
      </c>
      <c r="BA288" s="14">
        <v>92.051000000000002</v>
      </c>
      <c r="BB288" s="14">
        <v>129.90899999999999</v>
      </c>
      <c r="BC288" s="14">
        <v>110.154</v>
      </c>
      <c r="BD288" s="14">
        <v>113.273</v>
      </c>
      <c r="BE288" s="14">
        <v>97.813999999999993</v>
      </c>
      <c r="BF288" s="14">
        <v>87.283000000000001</v>
      </c>
      <c r="BG288" s="14">
        <v>64.013000000000005</v>
      </c>
      <c r="BH288" s="14">
        <v>78.739999999999995</v>
      </c>
      <c r="BI288" s="14">
        <v>94.495000000000005</v>
      </c>
      <c r="BJ288" s="14">
        <v>107.593</v>
      </c>
      <c r="BK288" s="14">
        <v>125.938</v>
      </c>
      <c r="BL288" s="14">
        <v>127.163</v>
      </c>
      <c r="BM288" s="14">
        <v>141.226</v>
      </c>
      <c r="BN288" s="14">
        <v>204.05</v>
      </c>
      <c r="BO288" s="14">
        <v>168.452</v>
      </c>
      <c r="BP288" s="14">
        <v>172.947</v>
      </c>
      <c r="BQ288" s="14">
        <v>136.79</v>
      </c>
      <c r="BR288" s="14">
        <v>117.435</v>
      </c>
      <c r="BS288" s="14">
        <v>94.686999999999998</v>
      </c>
      <c r="BT288" s="14">
        <v>109.423</v>
      </c>
      <c r="BU288" s="14">
        <v>135.29</v>
      </c>
      <c r="BV288" s="14">
        <v>153.124</v>
      </c>
      <c r="BW288" s="14">
        <v>189.74100000000001</v>
      </c>
      <c r="BX288" s="14">
        <v>196.012</v>
      </c>
      <c r="BY288" s="121">
        <v>222.011</v>
      </c>
      <c r="BZ288" s="122" t="str">
        <f t="shared" si="25"/>
        <v>Xai Xai AP</v>
      </c>
      <c r="CA288" s="14">
        <f t="shared" si="26"/>
        <v>-25.05</v>
      </c>
      <c r="CB288" s="14">
        <f t="shared" si="27"/>
        <v>33.633000000000003</v>
      </c>
      <c r="CC288" s="14">
        <f t="shared" si="28"/>
        <v>1.4327126785212108</v>
      </c>
      <c r="CD288" s="14">
        <f t="shared" si="29"/>
        <v>9121.6618672586246</v>
      </c>
      <c r="CE288" s="102"/>
    </row>
    <row r="289" spans="1:83" x14ac:dyDescent="0.25">
      <c r="A289" s="14">
        <f t="shared" si="24"/>
        <v>13881.850029571597</v>
      </c>
      <c r="B289" s="14" t="s">
        <v>573</v>
      </c>
      <c r="C289" s="14">
        <v>-25.05</v>
      </c>
      <c r="D289" s="14">
        <v>115.217</v>
      </c>
      <c r="E289" s="14">
        <v>145</v>
      </c>
      <c r="F289" s="14">
        <v>29.992000000000001</v>
      </c>
      <c r="G289" s="14">
        <v>29.436</v>
      </c>
      <c r="H289" s="14">
        <v>27.097999999999999</v>
      </c>
      <c r="I289" s="14">
        <v>23.846</v>
      </c>
      <c r="J289" s="14">
        <v>19.013000000000002</v>
      </c>
      <c r="K289" s="14">
        <v>15.016999999999999</v>
      </c>
      <c r="L289" s="14">
        <v>14.555999999999999</v>
      </c>
      <c r="M289" s="14">
        <v>14.772</v>
      </c>
      <c r="N289" s="14">
        <v>17.405999999999999</v>
      </c>
      <c r="O289" s="14">
        <v>21.055</v>
      </c>
      <c r="P289" s="14">
        <v>24.948</v>
      </c>
      <c r="Q289" s="14">
        <v>28.25</v>
      </c>
      <c r="R289" s="14">
        <v>80.819000000000003</v>
      </c>
      <c r="S289" s="14">
        <v>84.575999999999993</v>
      </c>
      <c r="T289" s="14">
        <v>117.524</v>
      </c>
      <c r="U289" s="14">
        <v>134.96199999999999</v>
      </c>
      <c r="V289" s="14">
        <v>142.48599999999999</v>
      </c>
      <c r="W289" s="14">
        <v>132.34100000000001</v>
      </c>
      <c r="X289" s="14">
        <v>144.608</v>
      </c>
      <c r="Y289" s="14">
        <v>145.08600000000001</v>
      </c>
      <c r="Z289" s="14">
        <v>127.688</v>
      </c>
      <c r="AA289" s="14">
        <v>104.253</v>
      </c>
      <c r="AB289" s="14">
        <v>78.403000000000006</v>
      </c>
      <c r="AC289" s="14">
        <v>75.230999999999995</v>
      </c>
      <c r="AD289" s="14">
        <v>127.087</v>
      </c>
      <c r="AE289" s="14">
        <v>106.88800000000001</v>
      </c>
      <c r="AF289" s="14">
        <v>104.532</v>
      </c>
      <c r="AG289" s="14">
        <v>82.828999999999994</v>
      </c>
      <c r="AH289" s="14">
        <v>68.165999999999997</v>
      </c>
      <c r="AI289" s="14">
        <v>55.203000000000003</v>
      </c>
      <c r="AJ289" s="14">
        <v>62.805</v>
      </c>
      <c r="AK289" s="14">
        <v>77.769000000000005</v>
      </c>
      <c r="AL289" s="14">
        <v>94.846999999999994</v>
      </c>
      <c r="AM289" s="14">
        <v>116.28100000000001</v>
      </c>
      <c r="AN289" s="14">
        <v>120.64100000000001</v>
      </c>
      <c r="AO289" s="14">
        <v>130.494</v>
      </c>
      <c r="AP289" s="14">
        <v>89.953999999999994</v>
      </c>
      <c r="AQ289" s="14">
        <v>64.156999999999996</v>
      </c>
      <c r="AR289" s="14">
        <v>60.866999999999997</v>
      </c>
      <c r="AS289" s="14">
        <v>47.116999999999997</v>
      </c>
      <c r="AT289" s="14">
        <v>39.073</v>
      </c>
      <c r="AU289" s="14">
        <v>32.356999999999999</v>
      </c>
      <c r="AV289" s="14">
        <v>35.834000000000003</v>
      </c>
      <c r="AW289" s="14">
        <v>43.615000000000002</v>
      </c>
      <c r="AX289" s="14">
        <v>53.122</v>
      </c>
      <c r="AY289" s="14">
        <v>65.733000000000004</v>
      </c>
      <c r="AZ289" s="14">
        <v>78.253</v>
      </c>
      <c r="BA289" s="14">
        <v>94.945999999999998</v>
      </c>
      <c r="BB289" s="14">
        <v>151.35</v>
      </c>
      <c r="BC289" s="14">
        <v>127.43300000000001</v>
      </c>
      <c r="BD289" s="14">
        <v>125.904</v>
      </c>
      <c r="BE289" s="14">
        <v>102.398</v>
      </c>
      <c r="BF289" s="14">
        <v>85.873999999999995</v>
      </c>
      <c r="BG289" s="14">
        <v>71.491</v>
      </c>
      <c r="BH289" s="14">
        <v>82.070999999999998</v>
      </c>
      <c r="BI289" s="14">
        <v>100.508</v>
      </c>
      <c r="BJ289" s="14">
        <v>120.789</v>
      </c>
      <c r="BK289" s="14">
        <v>141.09100000000001</v>
      </c>
      <c r="BL289" s="14">
        <v>146.07</v>
      </c>
      <c r="BM289" s="14">
        <v>154.50700000000001</v>
      </c>
      <c r="BN289" s="14">
        <v>258.20299999999997</v>
      </c>
      <c r="BO289" s="14">
        <v>215.60900000000001</v>
      </c>
      <c r="BP289" s="14">
        <v>205.798</v>
      </c>
      <c r="BQ289" s="14">
        <v>166.22900000000001</v>
      </c>
      <c r="BR289" s="14">
        <v>136.33099999999999</v>
      </c>
      <c r="BS289" s="14">
        <v>112.175</v>
      </c>
      <c r="BT289" s="14">
        <v>127.971</v>
      </c>
      <c r="BU289" s="14">
        <v>158.99299999999999</v>
      </c>
      <c r="BV289" s="14">
        <v>192.869</v>
      </c>
      <c r="BW289" s="14">
        <v>233.19900000000001</v>
      </c>
      <c r="BX289" s="14">
        <v>247.44</v>
      </c>
      <c r="BY289" s="121">
        <v>267.25299999999999</v>
      </c>
      <c r="BZ289" s="122" t="str">
        <f t="shared" si="25"/>
        <v>Gascoyne Junction AP</v>
      </c>
      <c r="CA289" s="14">
        <f t="shared" si="26"/>
        <v>-25.05</v>
      </c>
      <c r="CB289" s="14">
        <f t="shared" si="27"/>
        <v>115.217</v>
      </c>
      <c r="CC289" s="14">
        <f t="shared" si="28"/>
        <v>2.1803814730390259</v>
      </c>
      <c r="CD289" s="14">
        <f t="shared" si="29"/>
        <v>13881.850029571597</v>
      </c>
      <c r="CE289" s="102"/>
    </row>
    <row r="290" spans="1:83" x14ac:dyDescent="0.25">
      <c r="A290" s="14">
        <f t="shared" si="24"/>
        <v>9662.9558682366696</v>
      </c>
      <c r="B290" s="14" t="s">
        <v>574</v>
      </c>
      <c r="C290" s="14">
        <v>-25.038</v>
      </c>
      <c r="D290" s="14">
        <v>46.956000000000003</v>
      </c>
      <c r="E290" s="14">
        <v>8.8000000000000007</v>
      </c>
      <c r="F290" s="14">
        <v>26.16</v>
      </c>
      <c r="G290" s="14">
        <v>26.367999999999999</v>
      </c>
      <c r="H290" s="14">
        <v>25.94</v>
      </c>
      <c r="I290" s="14">
        <v>24.207000000000001</v>
      </c>
      <c r="J290" s="14">
        <v>22.457000000000001</v>
      </c>
      <c r="K290" s="14">
        <v>20.556999999999999</v>
      </c>
      <c r="L290" s="14">
        <v>20.103999999999999</v>
      </c>
      <c r="M290" s="14">
        <v>20.841999999999999</v>
      </c>
      <c r="N290" s="14">
        <v>22.334</v>
      </c>
      <c r="O290" s="14">
        <v>22.817</v>
      </c>
      <c r="P290" s="14">
        <v>24.388999999999999</v>
      </c>
      <c r="Q290" s="14">
        <v>25.667000000000002</v>
      </c>
      <c r="R290" s="14">
        <v>78.587000000000003</v>
      </c>
      <c r="S290" s="14">
        <v>83.676000000000002</v>
      </c>
      <c r="T290" s="14">
        <v>104.301</v>
      </c>
      <c r="U290" s="14">
        <v>112.673</v>
      </c>
      <c r="V290" s="14">
        <v>114.65</v>
      </c>
      <c r="W290" s="14">
        <v>107.41200000000001</v>
      </c>
      <c r="X290" s="14">
        <v>119.4</v>
      </c>
      <c r="Y290" s="14">
        <v>122.83799999999999</v>
      </c>
      <c r="Z290" s="14">
        <v>110.36199999999999</v>
      </c>
      <c r="AA290" s="14">
        <v>97.090999999999994</v>
      </c>
      <c r="AB290" s="14">
        <v>79.147000000000006</v>
      </c>
      <c r="AC290" s="14">
        <v>76.203000000000003</v>
      </c>
      <c r="AD290" s="14">
        <v>102.358</v>
      </c>
      <c r="AE290" s="14">
        <v>89.483999999999995</v>
      </c>
      <c r="AF290" s="14">
        <v>91.664000000000001</v>
      </c>
      <c r="AG290" s="14">
        <v>71.150000000000006</v>
      </c>
      <c r="AH290" s="14">
        <v>57.426000000000002</v>
      </c>
      <c r="AI290" s="14">
        <v>48.957999999999998</v>
      </c>
      <c r="AJ290" s="14">
        <v>56.956000000000003</v>
      </c>
      <c r="AK290" s="14">
        <v>68.369</v>
      </c>
      <c r="AL290" s="14">
        <v>82.352999999999994</v>
      </c>
      <c r="AM290" s="14">
        <v>97.224999999999994</v>
      </c>
      <c r="AN290" s="14">
        <v>99.245000000000005</v>
      </c>
      <c r="AO290" s="14">
        <v>117.033</v>
      </c>
      <c r="AP290" s="14">
        <v>81.722999999999999</v>
      </c>
      <c r="AQ290" s="14">
        <v>69.311999999999998</v>
      </c>
      <c r="AR290" s="14">
        <v>59.302999999999997</v>
      </c>
      <c r="AS290" s="14">
        <v>49.738999999999997</v>
      </c>
      <c r="AT290" s="14">
        <v>41.94</v>
      </c>
      <c r="AU290" s="14">
        <v>35.692</v>
      </c>
      <c r="AV290" s="14">
        <v>36.948999999999998</v>
      </c>
      <c r="AW290" s="14">
        <v>45.354999999999997</v>
      </c>
      <c r="AX290" s="14">
        <v>54.933999999999997</v>
      </c>
      <c r="AY290" s="14">
        <v>67.796999999999997</v>
      </c>
      <c r="AZ290" s="14">
        <v>75.739000000000004</v>
      </c>
      <c r="BA290" s="14">
        <v>88.634</v>
      </c>
      <c r="BB290" s="14">
        <v>120.712</v>
      </c>
      <c r="BC290" s="14">
        <v>113.68</v>
      </c>
      <c r="BD290" s="14">
        <v>103.771</v>
      </c>
      <c r="BE290" s="14">
        <v>90.481999999999999</v>
      </c>
      <c r="BF290" s="14">
        <v>77.977000000000004</v>
      </c>
      <c r="BG290" s="14">
        <v>66.072000000000003</v>
      </c>
      <c r="BH290" s="14">
        <v>71.349999999999994</v>
      </c>
      <c r="BI290" s="14">
        <v>88.477999999999994</v>
      </c>
      <c r="BJ290" s="14">
        <v>104.556</v>
      </c>
      <c r="BK290" s="14">
        <v>121.35299999999999</v>
      </c>
      <c r="BL290" s="14">
        <v>123.821</v>
      </c>
      <c r="BM290" s="14">
        <v>128.04400000000001</v>
      </c>
      <c r="BN290" s="14">
        <v>202.71700000000001</v>
      </c>
      <c r="BO290" s="14">
        <v>180.233</v>
      </c>
      <c r="BP290" s="14">
        <v>176.518</v>
      </c>
      <c r="BQ290" s="14">
        <v>141.81800000000001</v>
      </c>
      <c r="BR290" s="14">
        <v>118.17700000000001</v>
      </c>
      <c r="BS290" s="14">
        <v>99.33</v>
      </c>
      <c r="BT290" s="14">
        <v>112.711</v>
      </c>
      <c r="BU290" s="14">
        <v>140.18899999999999</v>
      </c>
      <c r="BV290" s="14">
        <v>169.22200000000001</v>
      </c>
      <c r="BW290" s="14">
        <v>195.07400000000001</v>
      </c>
      <c r="BX290" s="14">
        <v>205.48500000000001</v>
      </c>
      <c r="BY290" s="121">
        <v>229.15199999999999</v>
      </c>
      <c r="BZ290" s="122" t="str">
        <f t="shared" si="25"/>
        <v>Taolagnaro AP</v>
      </c>
      <c r="CA290" s="14">
        <f t="shared" si="26"/>
        <v>-25.038</v>
      </c>
      <c r="CB290" s="14">
        <f t="shared" si="27"/>
        <v>46.956000000000003</v>
      </c>
      <c r="CC290" s="14">
        <f t="shared" si="28"/>
        <v>1.5177321398095502</v>
      </c>
      <c r="CD290" s="14">
        <f t="shared" si="29"/>
        <v>9662.9558682366696</v>
      </c>
      <c r="CE290" s="102"/>
    </row>
    <row r="291" spans="1:83" x14ac:dyDescent="0.25">
      <c r="A291" s="14">
        <f t="shared" si="24"/>
        <v>14774.658327179946</v>
      </c>
      <c r="B291" s="14" t="s">
        <v>575</v>
      </c>
      <c r="C291" s="14">
        <v>-25.033000000000001</v>
      </c>
      <c r="D291" s="14">
        <v>128.30000000000001</v>
      </c>
      <c r="E291" s="14">
        <v>599</v>
      </c>
      <c r="F291" s="14">
        <v>30.244</v>
      </c>
      <c r="G291" s="14">
        <v>29.576000000000001</v>
      </c>
      <c r="H291" s="14">
        <v>27.74</v>
      </c>
      <c r="I291" s="14">
        <v>22.706</v>
      </c>
      <c r="J291" s="14">
        <v>17.780999999999999</v>
      </c>
      <c r="K291" s="14">
        <v>14.802</v>
      </c>
      <c r="L291" s="14">
        <v>14.084</v>
      </c>
      <c r="M291" s="14">
        <v>15.742000000000001</v>
      </c>
      <c r="N291" s="14">
        <v>20.672000000000001</v>
      </c>
      <c r="O291" s="14">
        <v>25.225999999999999</v>
      </c>
      <c r="P291" s="14">
        <v>27.856999999999999</v>
      </c>
      <c r="Q291" s="14">
        <v>28.795000000000002</v>
      </c>
      <c r="R291" s="14">
        <v>82.492000000000004</v>
      </c>
      <c r="S291" s="14">
        <v>86.460999999999999</v>
      </c>
      <c r="T291" s="14">
        <v>119.563</v>
      </c>
      <c r="U291" s="14">
        <v>138.00700000000001</v>
      </c>
      <c r="V291" s="14">
        <v>139.95400000000001</v>
      </c>
      <c r="W291" s="14">
        <v>139.05699999999999</v>
      </c>
      <c r="X291" s="14">
        <v>147.08500000000001</v>
      </c>
      <c r="Y291" s="14">
        <v>149.381</v>
      </c>
      <c r="Z291" s="14">
        <v>128.697</v>
      </c>
      <c r="AA291" s="14">
        <v>107.012</v>
      </c>
      <c r="AB291" s="14">
        <v>84.072999999999993</v>
      </c>
      <c r="AC291" s="14">
        <v>80.433999999999997</v>
      </c>
      <c r="AD291" s="14">
        <v>125.94499999999999</v>
      </c>
      <c r="AE291" s="14">
        <v>110.75700000000001</v>
      </c>
      <c r="AF291" s="14">
        <v>108.836</v>
      </c>
      <c r="AG291" s="14">
        <v>85.831000000000003</v>
      </c>
      <c r="AH291" s="14">
        <v>68.679000000000002</v>
      </c>
      <c r="AI291" s="14">
        <v>59.984000000000002</v>
      </c>
      <c r="AJ291" s="14">
        <v>66.241</v>
      </c>
      <c r="AK291" s="14">
        <v>81.837000000000003</v>
      </c>
      <c r="AL291" s="14">
        <v>99.867000000000004</v>
      </c>
      <c r="AM291" s="14">
        <v>121.377</v>
      </c>
      <c r="AN291" s="14">
        <v>124.51900000000001</v>
      </c>
      <c r="AO291" s="14">
        <v>129.44499999999999</v>
      </c>
      <c r="AP291" s="14">
        <v>90.804000000000002</v>
      </c>
      <c r="AQ291" s="14">
        <v>65.632000000000005</v>
      </c>
      <c r="AR291" s="14">
        <v>62.298999999999999</v>
      </c>
      <c r="AS291" s="14">
        <v>49.039000000000001</v>
      </c>
      <c r="AT291" s="14">
        <v>40.238999999999997</v>
      </c>
      <c r="AU291" s="14">
        <v>34.799999999999997</v>
      </c>
      <c r="AV291" s="14">
        <v>37.872</v>
      </c>
      <c r="AW291" s="14">
        <v>45.378999999999998</v>
      </c>
      <c r="AX291" s="14">
        <v>55.536000000000001</v>
      </c>
      <c r="AY291" s="14">
        <v>69.353999999999999</v>
      </c>
      <c r="AZ291" s="14">
        <v>83.242999999999995</v>
      </c>
      <c r="BA291" s="14">
        <v>98.057000000000002</v>
      </c>
      <c r="BB291" s="14">
        <v>150.46100000000001</v>
      </c>
      <c r="BC291" s="14">
        <v>130.988</v>
      </c>
      <c r="BD291" s="14">
        <v>131.446</v>
      </c>
      <c r="BE291" s="14">
        <v>109.94</v>
      </c>
      <c r="BF291" s="14">
        <v>87.257000000000005</v>
      </c>
      <c r="BG291" s="14">
        <v>76.849999999999994</v>
      </c>
      <c r="BH291" s="14">
        <v>84.805000000000007</v>
      </c>
      <c r="BI291" s="14">
        <v>104.128</v>
      </c>
      <c r="BJ291" s="14">
        <v>121.23</v>
      </c>
      <c r="BK291" s="14">
        <v>143.035</v>
      </c>
      <c r="BL291" s="14">
        <v>146.44399999999999</v>
      </c>
      <c r="BM291" s="14">
        <v>151.173</v>
      </c>
      <c r="BN291" s="14">
        <v>252.804</v>
      </c>
      <c r="BO291" s="14">
        <v>219.14500000000001</v>
      </c>
      <c r="BP291" s="14">
        <v>210.57400000000001</v>
      </c>
      <c r="BQ291" s="14">
        <v>169.36699999999999</v>
      </c>
      <c r="BR291" s="14">
        <v>135.31</v>
      </c>
      <c r="BS291" s="14">
        <v>117.50700000000001</v>
      </c>
      <c r="BT291" s="14">
        <v>131.15600000000001</v>
      </c>
      <c r="BU291" s="14">
        <v>163.9</v>
      </c>
      <c r="BV291" s="14">
        <v>195.142</v>
      </c>
      <c r="BW291" s="14">
        <v>236.22499999999999</v>
      </c>
      <c r="BX291" s="14">
        <v>246.16900000000001</v>
      </c>
      <c r="BY291" s="121">
        <v>256.09100000000001</v>
      </c>
      <c r="BZ291" s="122" t="str">
        <f t="shared" si="25"/>
        <v>Giles AP</v>
      </c>
      <c r="CA291" s="14">
        <f t="shared" si="26"/>
        <v>-25.033000000000001</v>
      </c>
      <c r="CB291" s="14">
        <f t="shared" si="27"/>
        <v>128.30000000000001</v>
      </c>
      <c r="CC291" s="14">
        <f t="shared" si="28"/>
        <v>2.3206122540180676</v>
      </c>
      <c r="CD291" s="14">
        <f t="shared" si="29"/>
        <v>14774.658327179946</v>
      </c>
      <c r="CE291" s="102"/>
    </row>
    <row r="292" spans="1:83" x14ac:dyDescent="0.25">
      <c r="A292" s="14">
        <f t="shared" si="24"/>
        <v>16263.94466832386</v>
      </c>
      <c r="B292" s="14" t="s">
        <v>576</v>
      </c>
      <c r="C292" s="14">
        <v>-24.73</v>
      </c>
      <c r="D292" s="14">
        <v>153.209</v>
      </c>
      <c r="E292" s="14">
        <v>85</v>
      </c>
      <c r="F292" s="14">
        <v>25.108000000000001</v>
      </c>
      <c r="G292" s="14">
        <v>25.585000000000001</v>
      </c>
      <c r="H292" s="14">
        <v>24.265000000000001</v>
      </c>
      <c r="I292" s="14">
        <v>22.265999999999998</v>
      </c>
      <c r="J292" s="14">
        <v>20.536000000000001</v>
      </c>
      <c r="K292" s="14">
        <v>17.998000000000001</v>
      </c>
      <c r="L292" s="14">
        <v>17.225000000000001</v>
      </c>
      <c r="M292" s="14">
        <v>18.472000000000001</v>
      </c>
      <c r="N292" s="14">
        <v>19.927</v>
      </c>
      <c r="O292" s="14">
        <v>21.64</v>
      </c>
      <c r="P292" s="14">
        <v>23.367000000000001</v>
      </c>
      <c r="Q292" s="14">
        <v>24.579000000000001</v>
      </c>
      <c r="R292" s="14">
        <v>83.468000000000004</v>
      </c>
      <c r="S292" s="14">
        <v>80.664000000000001</v>
      </c>
      <c r="T292" s="14">
        <v>107.19499999999999</v>
      </c>
      <c r="U292" s="14">
        <v>107.911</v>
      </c>
      <c r="V292" s="14">
        <v>100.64700000000001</v>
      </c>
      <c r="W292" s="14">
        <v>106.395</v>
      </c>
      <c r="X292" s="14">
        <v>116.44199999999999</v>
      </c>
      <c r="Y292" s="14">
        <v>121.73099999999999</v>
      </c>
      <c r="Z292" s="14">
        <v>107.886</v>
      </c>
      <c r="AA292" s="14">
        <v>96.52</v>
      </c>
      <c r="AB292" s="14">
        <v>82.349000000000004</v>
      </c>
      <c r="AC292" s="14">
        <v>83.99</v>
      </c>
      <c r="AD292" s="14">
        <v>106.66200000000001</v>
      </c>
      <c r="AE292" s="14">
        <v>87.632999999999996</v>
      </c>
      <c r="AF292" s="14">
        <v>90.456999999999994</v>
      </c>
      <c r="AG292" s="14">
        <v>71.876999999999995</v>
      </c>
      <c r="AH292" s="14">
        <v>56.463999999999999</v>
      </c>
      <c r="AI292" s="14">
        <v>52.918999999999997</v>
      </c>
      <c r="AJ292" s="14">
        <v>54.353999999999999</v>
      </c>
      <c r="AK292" s="14">
        <v>70.399000000000001</v>
      </c>
      <c r="AL292" s="14">
        <v>82.828000000000003</v>
      </c>
      <c r="AM292" s="14">
        <v>98.787999999999997</v>
      </c>
      <c r="AN292" s="14">
        <v>105.922</v>
      </c>
      <c r="AO292" s="14">
        <v>111.672</v>
      </c>
      <c r="AP292" s="14">
        <v>86.965000000000003</v>
      </c>
      <c r="AQ292" s="14">
        <v>69.59</v>
      </c>
      <c r="AR292" s="14">
        <v>63.936</v>
      </c>
      <c r="AS292" s="14">
        <v>51.438000000000002</v>
      </c>
      <c r="AT292" s="14">
        <v>41.856999999999999</v>
      </c>
      <c r="AU292" s="14">
        <v>37.116</v>
      </c>
      <c r="AV292" s="14">
        <v>38.872</v>
      </c>
      <c r="AW292" s="14">
        <v>46.683</v>
      </c>
      <c r="AX292" s="14">
        <v>53.97</v>
      </c>
      <c r="AY292" s="14">
        <v>69.822999999999993</v>
      </c>
      <c r="AZ292" s="14">
        <v>80.861999999999995</v>
      </c>
      <c r="BA292" s="14">
        <v>95.111000000000004</v>
      </c>
      <c r="BB292" s="14">
        <v>123.40900000000001</v>
      </c>
      <c r="BC292" s="14">
        <v>106.09399999999999</v>
      </c>
      <c r="BD292" s="14">
        <v>114.836</v>
      </c>
      <c r="BE292" s="14">
        <v>90.513000000000005</v>
      </c>
      <c r="BF292" s="14">
        <v>70.012</v>
      </c>
      <c r="BG292" s="14">
        <v>64.387</v>
      </c>
      <c r="BH292" s="14">
        <v>76.557000000000002</v>
      </c>
      <c r="BI292" s="14">
        <v>91.588999999999999</v>
      </c>
      <c r="BJ292" s="14">
        <v>105.55200000000001</v>
      </c>
      <c r="BK292" s="14">
        <v>122.3</v>
      </c>
      <c r="BL292" s="14">
        <v>135.846</v>
      </c>
      <c r="BM292" s="14">
        <v>135.16399999999999</v>
      </c>
      <c r="BN292" s="14">
        <v>205.94499999999999</v>
      </c>
      <c r="BO292" s="14">
        <v>169.81700000000001</v>
      </c>
      <c r="BP292" s="14">
        <v>181.702</v>
      </c>
      <c r="BQ292" s="14">
        <v>140.57300000000001</v>
      </c>
      <c r="BR292" s="14">
        <v>106.816</v>
      </c>
      <c r="BS292" s="14">
        <v>100.631</v>
      </c>
      <c r="BT292" s="14">
        <v>112.08199999999999</v>
      </c>
      <c r="BU292" s="14">
        <v>140.18700000000001</v>
      </c>
      <c r="BV292" s="14">
        <v>167.96299999999999</v>
      </c>
      <c r="BW292" s="14">
        <v>196.13900000000001</v>
      </c>
      <c r="BX292" s="14">
        <v>219.072</v>
      </c>
      <c r="BY292" s="121">
        <v>219.44399999999999</v>
      </c>
      <c r="BZ292" s="122" t="str">
        <f t="shared" si="25"/>
        <v>Sandy Cape Lighthouse</v>
      </c>
      <c r="CA292" s="14">
        <f t="shared" si="26"/>
        <v>-24.73</v>
      </c>
      <c r="CB292" s="14">
        <f t="shared" si="27"/>
        <v>153.209</v>
      </c>
      <c r="CC292" s="14">
        <f t="shared" si="28"/>
        <v>2.5545300920124951</v>
      </c>
      <c r="CD292" s="14">
        <f t="shared" si="29"/>
        <v>16263.94466832386</v>
      </c>
      <c r="CE292" s="102"/>
    </row>
    <row r="293" spans="1:83" x14ac:dyDescent="0.25">
      <c r="A293" s="14">
        <f t="shared" si="24"/>
        <v>8796.4788397068787</v>
      </c>
      <c r="B293" s="14" t="s">
        <v>577</v>
      </c>
      <c r="C293" s="14">
        <v>-24.602</v>
      </c>
      <c r="D293" s="14">
        <v>24.690999999999999</v>
      </c>
      <c r="E293" s="14">
        <v>1188.7</v>
      </c>
      <c r="F293" s="14">
        <v>23.65</v>
      </c>
      <c r="G293" s="14">
        <v>23.475999999999999</v>
      </c>
      <c r="H293" s="14">
        <v>21.736000000000001</v>
      </c>
      <c r="I293" s="14">
        <v>19.201000000000001</v>
      </c>
      <c r="J293" s="14">
        <v>15.166</v>
      </c>
      <c r="K293" s="14">
        <v>11.593999999999999</v>
      </c>
      <c r="L293" s="14">
        <v>11.76</v>
      </c>
      <c r="M293" s="14">
        <v>15.021000000000001</v>
      </c>
      <c r="N293" s="14">
        <v>18.344000000000001</v>
      </c>
      <c r="O293" s="14">
        <v>22.306000000000001</v>
      </c>
      <c r="P293" s="14">
        <v>23.222999999999999</v>
      </c>
      <c r="Q293" s="14">
        <v>23.437999999999999</v>
      </c>
      <c r="R293" s="14">
        <v>75.116</v>
      </c>
      <c r="S293" s="14">
        <v>78.260000000000005</v>
      </c>
      <c r="T293" s="14">
        <v>113.22199999999999</v>
      </c>
      <c r="U293" s="14">
        <v>130.096</v>
      </c>
      <c r="V293" s="14">
        <v>145.40600000000001</v>
      </c>
      <c r="W293" s="14">
        <v>144.809</v>
      </c>
      <c r="X293" s="14">
        <v>149.37299999999999</v>
      </c>
      <c r="Y293" s="14">
        <v>146.30099999999999</v>
      </c>
      <c r="Z293" s="14">
        <v>124.28</v>
      </c>
      <c r="AA293" s="14">
        <v>100.852</v>
      </c>
      <c r="AB293" s="14">
        <v>79.265000000000001</v>
      </c>
      <c r="AC293" s="14">
        <v>73.852000000000004</v>
      </c>
      <c r="AD293" s="14">
        <v>115.86799999999999</v>
      </c>
      <c r="AE293" s="14">
        <v>97.234999999999999</v>
      </c>
      <c r="AF293" s="14">
        <v>98.462999999999994</v>
      </c>
      <c r="AG293" s="14">
        <v>81.179000000000002</v>
      </c>
      <c r="AH293" s="14">
        <v>67.384</v>
      </c>
      <c r="AI293" s="14">
        <v>60.347999999999999</v>
      </c>
      <c r="AJ293" s="14">
        <v>64.991</v>
      </c>
      <c r="AK293" s="14">
        <v>81.442999999999998</v>
      </c>
      <c r="AL293" s="14">
        <v>93.962000000000003</v>
      </c>
      <c r="AM293" s="14">
        <v>110.902</v>
      </c>
      <c r="AN293" s="14">
        <v>113.357</v>
      </c>
      <c r="AO293" s="14">
        <v>115.82299999999999</v>
      </c>
      <c r="AP293" s="14">
        <v>83.906999999999996</v>
      </c>
      <c r="AQ293" s="14">
        <v>62.421999999999997</v>
      </c>
      <c r="AR293" s="14">
        <v>60.292000000000002</v>
      </c>
      <c r="AS293" s="14">
        <v>47.167999999999999</v>
      </c>
      <c r="AT293" s="14">
        <v>38.338000000000001</v>
      </c>
      <c r="AU293" s="14">
        <v>32.621000000000002</v>
      </c>
      <c r="AV293" s="14">
        <v>35.365000000000002</v>
      </c>
      <c r="AW293" s="14">
        <v>43.895000000000003</v>
      </c>
      <c r="AX293" s="14">
        <v>53.156999999999996</v>
      </c>
      <c r="AY293" s="14">
        <v>65.596999999999994</v>
      </c>
      <c r="AZ293" s="14">
        <v>79.88</v>
      </c>
      <c r="BA293" s="14">
        <v>90.87</v>
      </c>
      <c r="BB293" s="14">
        <v>133.11000000000001</v>
      </c>
      <c r="BC293" s="14">
        <v>113.248</v>
      </c>
      <c r="BD293" s="14">
        <v>120.605</v>
      </c>
      <c r="BE293" s="14">
        <v>104.529</v>
      </c>
      <c r="BF293" s="14">
        <v>89.091999999999999</v>
      </c>
      <c r="BG293" s="14">
        <v>78.588999999999999</v>
      </c>
      <c r="BH293" s="14">
        <v>85.272999999999996</v>
      </c>
      <c r="BI293" s="14">
        <v>101.961</v>
      </c>
      <c r="BJ293" s="14">
        <v>118.84399999999999</v>
      </c>
      <c r="BK293" s="14">
        <v>132.107</v>
      </c>
      <c r="BL293" s="14">
        <v>137.369</v>
      </c>
      <c r="BM293" s="14">
        <v>141.82599999999999</v>
      </c>
      <c r="BN293" s="14">
        <v>228.82</v>
      </c>
      <c r="BO293" s="14">
        <v>193.81299999999999</v>
      </c>
      <c r="BP293" s="14">
        <v>197.73099999999999</v>
      </c>
      <c r="BQ293" s="14">
        <v>161.422</v>
      </c>
      <c r="BR293" s="14">
        <v>137.833</v>
      </c>
      <c r="BS293" s="14">
        <v>120.08799999999999</v>
      </c>
      <c r="BT293" s="14">
        <v>131.845</v>
      </c>
      <c r="BU293" s="14">
        <v>162.06100000000001</v>
      </c>
      <c r="BV293" s="14">
        <v>189.578</v>
      </c>
      <c r="BW293" s="14">
        <v>222.804</v>
      </c>
      <c r="BX293" s="14">
        <v>228.834</v>
      </c>
      <c r="BY293" s="121">
        <v>236.92400000000001</v>
      </c>
      <c r="BZ293" s="122" t="str">
        <f t="shared" si="25"/>
        <v>Jwaneng AP</v>
      </c>
      <c r="CA293" s="14">
        <f t="shared" si="26"/>
        <v>-24.602</v>
      </c>
      <c r="CB293" s="14">
        <f t="shared" si="27"/>
        <v>24.690999999999999</v>
      </c>
      <c r="CC293" s="14">
        <f t="shared" si="28"/>
        <v>1.381637134043336</v>
      </c>
      <c r="CD293" s="14">
        <f t="shared" si="29"/>
        <v>8796.4788397068787</v>
      </c>
      <c r="CE293" s="102"/>
    </row>
    <row r="294" spans="1:83" x14ac:dyDescent="0.25">
      <c r="A294" s="14">
        <f t="shared" si="24"/>
        <v>8825.152413916041</v>
      </c>
      <c r="B294" s="14" t="s">
        <v>578</v>
      </c>
      <c r="C294" s="14">
        <v>-24.555</v>
      </c>
      <c r="D294" s="14">
        <v>25.917999999999999</v>
      </c>
      <c r="E294" s="14">
        <v>1005.5</v>
      </c>
      <c r="F294" s="14">
        <v>25.425000000000001</v>
      </c>
      <c r="G294" s="14">
        <v>25.007000000000001</v>
      </c>
      <c r="H294" s="14">
        <v>23.87</v>
      </c>
      <c r="I294" s="14">
        <v>20.204000000000001</v>
      </c>
      <c r="J294" s="14">
        <v>16.739999999999998</v>
      </c>
      <c r="K294" s="14">
        <v>13.597</v>
      </c>
      <c r="L294" s="14">
        <v>13.725</v>
      </c>
      <c r="M294" s="14">
        <v>16.925999999999998</v>
      </c>
      <c r="N294" s="14">
        <v>21.42</v>
      </c>
      <c r="O294" s="14">
        <v>23.419</v>
      </c>
      <c r="P294" s="14">
        <v>24.625</v>
      </c>
      <c r="Q294" s="14">
        <v>25.129000000000001</v>
      </c>
      <c r="R294" s="14">
        <v>78.869</v>
      </c>
      <c r="S294" s="14">
        <v>79.668000000000006</v>
      </c>
      <c r="T294" s="14">
        <v>103.904</v>
      </c>
      <c r="U294" s="14">
        <v>121.19499999999999</v>
      </c>
      <c r="V294" s="14">
        <v>143.67099999999999</v>
      </c>
      <c r="W294" s="14">
        <v>134.85300000000001</v>
      </c>
      <c r="X294" s="14">
        <v>144.98500000000001</v>
      </c>
      <c r="Y294" s="14">
        <v>143.851</v>
      </c>
      <c r="Z294" s="14">
        <v>121.631</v>
      </c>
      <c r="AA294" s="14">
        <v>99.251000000000005</v>
      </c>
      <c r="AB294" s="14">
        <v>79.081999999999994</v>
      </c>
      <c r="AC294" s="14">
        <v>78.106999999999999</v>
      </c>
      <c r="AD294" s="14">
        <v>110.21899999999999</v>
      </c>
      <c r="AE294" s="14">
        <v>93.116</v>
      </c>
      <c r="AF294" s="14">
        <v>89.778000000000006</v>
      </c>
      <c r="AG294" s="14">
        <v>73.953999999999994</v>
      </c>
      <c r="AH294" s="14">
        <v>67.119</v>
      </c>
      <c r="AI294" s="14">
        <v>54.174999999999997</v>
      </c>
      <c r="AJ294" s="14">
        <v>62.652000000000001</v>
      </c>
      <c r="AK294" s="14">
        <v>80.843000000000004</v>
      </c>
      <c r="AL294" s="14">
        <v>92.245000000000005</v>
      </c>
      <c r="AM294" s="14">
        <v>110.29600000000001</v>
      </c>
      <c r="AN294" s="14">
        <v>114.361</v>
      </c>
      <c r="AO294" s="14">
        <v>113.765</v>
      </c>
      <c r="AP294" s="14">
        <v>85.887</v>
      </c>
      <c r="AQ294" s="14">
        <v>64.710999999999999</v>
      </c>
      <c r="AR294" s="14">
        <v>59.139000000000003</v>
      </c>
      <c r="AS294" s="14">
        <v>48.015000000000001</v>
      </c>
      <c r="AT294" s="14">
        <v>39.585999999999999</v>
      </c>
      <c r="AU294" s="14">
        <v>33.645000000000003</v>
      </c>
      <c r="AV294" s="14">
        <v>36.896999999999998</v>
      </c>
      <c r="AW294" s="14">
        <v>46.045000000000002</v>
      </c>
      <c r="AX294" s="14">
        <v>53.518999999999998</v>
      </c>
      <c r="AY294" s="14">
        <v>69.590999999999994</v>
      </c>
      <c r="AZ294" s="14">
        <v>79.796999999999997</v>
      </c>
      <c r="BA294" s="14">
        <v>91.867000000000004</v>
      </c>
      <c r="BB294" s="14">
        <v>132.47800000000001</v>
      </c>
      <c r="BC294" s="14">
        <v>115.56699999999999</v>
      </c>
      <c r="BD294" s="14">
        <v>115.367</v>
      </c>
      <c r="BE294" s="14">
        <v>102.872</v>
      </c>
      <c r="BF294" s="14">
        <v>90.421999999999997</v>
      </c>
      <c r="BG294" s="14">
        <v>77.704999999999998</v>
      </c>
      <c r="BH294" s="14">
        <v>88.08</v>
      </c>
      <c r="BI294" s="14">
        <v>104.014</v>
      </c>
      <c r="BJ294" s="14">
        <v>118.276</v>
      </c>
      <c r="BK294" s="14">
        <v>132.21</v>
      </c>
      <c r="BL294" s="14">
        <v>129.97999999999999</v>
      </c>
      <c r="BM294" s="14">
        <v>131.631</v>
      </c>
      <c r="BN294" s="14">
        <v>218.84200000000001</v>
      </c>
      <c r="BO294" s="14">
        <v>186.703</v>
      </c>
      <c r="BP294" s="14">
        <v>178.92</v>
      </c>
      <c r="BQ294" s="14">
        <v>152.85400000000001</v>
      </c>
      <c r="BR294" s="14">
        <v>138.203</v>
      </c>
      <c r="BS294" s="14">
        <v>115.44199999999999</v>
      </c>
      <c r="BT294" s="14">
        <v>129.78899999999999</v>
      </c>
      <c r="BU294" s="14">
        <v>161.453</v>
      </c>
      <c r="BV294" s="14">
        <v>186.59299999999999</v>
      </c>
      <c r="BW294" s="14">
        <v>214.5</v>
      </c>
      <c r="BX294" s="14">
        <v>223.953</v>
      </c>
      <c r="BY294" s="121">
        <v>222.78200000000001</v>
      </c>
      <c r="BZ294" s="122" t="str">
        <f t="shared" si="25"/>
        <v>Gaborone Khama Intl AP</v>
      </c>
      <c r="CA294" s="14">
        <f t="shared" si="26"/>
        <v>-24.555</v>
      </c>
      <c r="CB294" s="14">
        <f t="shared" si="27"/>
        <v>25.917999999999999</v>
      </c>
      <c r="CC294" s="14">
        <f t="shared" si="28"/>
        <v>1.3861408082537827</v>
      </c>
      <c r="CD294" s="14">
        <f t="shared" si="29"/>
        <v>8825.152413916041</v>
      </c>
      <c r="CE294" s="102"/>
    </row>
    <row r="295" spans="1:83" x14ac:dyDescent="0.25">
      <c r="A295" s="14">
        <f t="shared" si="24"/>
        <v>10388.05088844829</v>
      </c>
      <c r="B295" s="14" t="s">
        <v>579</v>
      </c>
      <c r="C295" s="14">
        <v>-24.167000000000002</v>
      </c>
      <c r="D295" s="14">
        <v>-62.9</v>
      </c>
      <c r="E295" s="14">
        <v>205</v>
      </c>
      <c r="F295" s="14">
        <v>24.518999999999998</v>
      </c>
      <c r="G295" s="14">
        <v>25.027999999999999</v>
      </c>
      <c r="H295" s="14">
        <v>23.177</v>
      </c>
      <c r="I295" s="14">
        <v>20.097999999999999</v>
      </c>
      <c r="J295" s="14">
        <v>17.495999999999999</v>
      </c>
      <c r="K295" s="14">
        <v>13.567</v>
      </c>
      <c r="L295" s="14">
        <v>12.744</v>
      </c>
      <c r="M295" s="14">
        <v>16.497</v>
      </c>
      <c r="N295" s="14">
        <v>18.280999999999999</v>
      </c>
      <c r="O295" s="14">
        <v>23.050999999999998</v>
      </c>
      <c r="P295" s="14">
        <v>23.757999999999999</v>
      </c>
      <c r="Q295" s="14">
        <v>26.702999999999999</v>
      </c>
      <c r="R295" s="14">
        <v>78.888000000000005</v>
      </c>
      <c r="S295" s="14">
        <v>80.483999999999995</v>
      </c>
      <c r="T295" s="14">
        <v>104.715</v>
      </c>
      <c r="U295" s="14">
        <v>88.623000000000005</v>
      </c>
      <c r="V295" s="14">
        <v>114.96</v>
      </c>
      <c r="W295" s="14">
        <v>105.922</v>
      </c>
      <c r="X295" s="14">
        <v>121.48699999999999</v>
      </c>
      <c r="Y295" s="14">
        <v>127.098</v>
      </c>
      <c r="Z295" s="14">
        <v>116.726</v>
      </c>
      <c r="AA295" s="14">
        <v>92.977000000000004</v>
      </c>
      <c r="AB295" s="14">
        <v>75.938000000000002</v>
      </c>
      <c r="AC295" s="14">
        <v>73.263999999999996</v>
      </c>
      <c r="AD295" s="14">
        <v>113.095</v>
      </c>
      <c r="AE295" s="14">
        <v>100.178</v>
      </c>
      <c r="AF295" s="14">
        <v>92.161000000000001</v>
      </c>
      <c r="AG295" s="14">
        <v>62.933999999999997</v>
      </c>
      <c r="AH295" s="14">
        <v>58.875</v>
      </c>
      <c r="AI295" s="14">
        <v>50.058999999999997</v>
      </c>
      <c r="AJ295" s="14">
        <v>58.332000000000001</v>
      </c>
      <c r="AK295" s="14">
        <v>74.436999999999998</v>
      </c>
      <c r="AL295" s="14">
        <v>89.608000000000004</v>
      </c>
      <c r="AM295" s="14">
        <v>100.161</v>
      </c>
      <c r="AN295" s="14">
        <v>103.18300000000001</v>
      </c>
      <c r="AO295" s="14">
        <v>116.393</v>
      </c>
      <c r="AP295" s="14">
        <v>86.453000000000003</v>
      </c>
      <c r="AQ295" s="14">
        <v>64.319999999999993</v>
      </c>
      <c r="AR295" s="14">
        <v>60.777999999999999</v>
      </c>
      <c r="AS295" s="14">
        <v>48.192</v>
      </c>
      <c r="AT295" s="14">
        <v>39.862000000000002</v>
      </c>
      <c r="AU295" s="14">
        <v>33.880000000000003</v>
      </c>
      <c r="AV295" s="14">
        <v>36.377000000000002</v>
      </c>
      <c r="AW295" s="14">
        <v>43.975999999999999</v>
      </c>
      <c r="AX295" s="14">
        <v>52</v>
      </c>
      <c r="AY295" s="14">
        <v>64.033000000000001</v>
      </c>
      <c r="AZ295" s="14">
        <v>76.406000000000006</v>
      </c>
      <c r="BA295" s="14">
        <v>90.456000000000003</v>
      </c>
      <c r="BB295" s="14">
        <v>138.06700000000001</v>
      </c>
      <c r="BC295" s="14">
        <v>122.26900000000001</v>
      </c>
      <c r="BD295" s="14">
        <v>114.98099999999999</v>
      </c>
      <c r="BE295" s="14">
        <v>72.819999999999993</v>
      </c>
      <c r="BF295" s="14">
        <v>73.137</v>
      </c>
      <c r="BG295" s="14">
        <v>61.959000000000003</v>
      </c>
      <c r="BH295" s="14">
        <v>72.022999999999996</v>
      </c>
      <c r="BI295" s="14">
        <v>91.272000000000006</v>
      </c>
      <c r="BJ295" s="14">
        <v>111.17400000000001</v>
      </c>
      <c r="BK295" s="14">
        <v>126.26900000000001</v>
      </c>
      <c r="BL295" s="14">
        <v>126.041</v>
      </c>
      <c r="BM295" s="14">
        <v>136.86099999999999</v>
      </c>
      <c r="BN295" s="14">
        <v>230.92099999999999</v>
      </c>
      <c r="BO295" s="14">
        <v>199.79900000000001</v>
      </c>
      <c r="BP295" s="14">
        <v>180.05500000000001</v>
      </c>
      <c r="BQ295" s="14">
        <v>120.23</v>
      </c>
      <c r="BR295" s="14">
        <v>118.925</v>
      </c>
      <c r="BS295" s="14">
        <v>99.186000000000007</v>
      </c>
      <c r="BT295" s="14">
        <v>115.624</v>
      </c>
      <c r="BU295" s="14">
        <v>146.19399999999999</v>
      </c>
      <c r="BV295" s="14">
        <v>181.499</v>
      </c>
      <c r="BW295" s="14">
        <v>203.78200000000001</v>
      </c>
      <c r="BX295" s="14">
        <v>211.16399999999999</v>
      </c>
      <c r="BY295" s="121">
        <v>236.64599999999999</v>
      </c>
      <c r="BZ295" s="122" t="str">
        <f t="shared" si="25"/>
        <v>Rivadavia</v>
      </c>
      <c r="CA295" s="14">
        <f t="shared" si="26"/>
        <v>-24.167000000000002</v>
      </c>
      <c r="CB295" s="14">
        <f t="shared" si="27"/>
        <v>-62.9</v>
      </c>
      <c r="CC295" s="14">
        <f t="shared" si="28"/>
        <v>1.6316206881582509</v>
      </c>
      <c r="CD295" s="14">
        <f t="shared" si="29"/>
        <v>10388.05088844829</v>
      </c>
      <c r="CE295" s="102"/>
    </row>
    <row r="296" spans="1:83" x14ac:dyDescent="0.25">
      <c r="A296" s="14">
        <f t="shared" si="24"/>
        <v>9032.4287347646605</v>
      </c>
      <c r="B296" s="14" t="s">
        <v>580</v>
      </c>
      <c r="C296" s="14">
        <v>-24.05</v>
      </c>
      <c r="D296" s="14">
        <v>34.049999999999997</v>
      </c>
      <c r="E296" s="14">
        <v>150</v>
      </c>
      <c r="F296" s="14">
        <v>25.617000000000001</v>
      </c>
      <c r="G296" s="14">
        <v>25.68</v>
      </c>
      <c r="H296" s="14">
        <v>25.042000000000002</v>
      </c>
      <c r="I296" s="14">
        <v>22.562000000000001</v>
      </c>
      <c r="J296" s="14">
        <v>21.170999999999999</v>
      </c>
      <c r="K296" s="14">
        <v>19.645</v>
      </c>
      <c r="L296" s="14">
        <v>19.347000000000001</v>
      </c>
      <c r="M296" s="14">
        <v>20.161000000000001</v>
      </c>
      <c r="N296" s="14">
        <v>21.626000000000001</v>
      </c>
      <c r="O296" s="14">
        <v>22.965</v>
      </c>
      <c r="P296" s="14">
        <v>24.152999999999999</v>
      </c>
      <c r="Q296" s="14">
        <v>24.99</v>
      </c>
      <c r="R296" s="14">
        <v>78.284000000000006</v>
      </c>
      <c r="S296" s="14">
        <v>82.46</v>
      </c>
      <c r="T296" s="14">
        <v>106.617</v>
      </c>
      <c r="U296" s="14">
        <v>121.46299999999999</v>
      </c>
      <c r="V296" s="14">
        <v>124.155</v>
      </c>
      <c r="W296" s="14">
        <v>118.458</v>
      </c>
      <c r="X296" s="14">
        <v>126.03100000000001</v>
      </c>
      <c r="Y296" s="14">
        <v>133.07400000000001</v>
      </c>
      <c r="Z296" s="14">
        <v>115.96599999999999</v>
      </c>
      <c r="AA296" s="14">
        <v>95.397000000000006</v>
      </c>
      <c r="AB296" s="14">
        <v>77.558000000000007</v>
      </c>
      <c r="AC296" s="14">
        <v>76.179000000000002</v>
      </c>
      <c r="AD296" s="14">
        <v>112.58199999999999</v>
      </c>
      <c r="AE296" s="14">
        <v>93.182000000000002</v>
      </c>
      <c r="AF296" s="14">
        <v>89.346999999999994</v>
      </c>
      <c r="AG296" s="14">
        <v>75.244</v>
      </c>
      <c r="AH296" s="14">
        <v>63.753</v>
      </c>
      <c r="AI296" s="14">
        <v>51.904000000000003</v>
      </c>
      <c r="AJ296" s="14">
        <v>58.655000000000001</v>
      </c>
      <c r="AK296" s="14">
        <v>71.838999999999999</v>
      </c>
      <c r="AL296" s="14">
        <v>86.373000000000005</v>
      </c>
      <c r="AM296" s="14">
        <v>103.75700000000001</v>
      </c>
      <c r="AN296" s="14">
        <v>109.54300000000001</v>
      </c>
      <c r="AO296" s="14">
        <v>112.452</v>
      </c>
      <c r="AP296" s="14">
        <v>86.744</v>
      </c>
      <c r="AQ296" s="14">
        <v>67.748000000000005</v>
      </c>
      <c r="AR296" s="14">
        <v>62.237000000000002</v>
      </c>
      <c r="AS296" s="14">
        <v>47.905000000000001</v>
      </c>
      <c r="AT296" s="14">
        <v>42.515999999999998</v>
      </c>
      <c r="AU296" s="14">
        <v>33.75</v>
      </c>
      <c r="AV296" s="14">
        <v>38.643999999999998</v>
      </c>
      <c r="AW296" s="14">
        <v>42.585000000000001</v>
      </c>
      <c r="AX296" s="14">
        <v>53.566000000000003</v>
      </c>
      <c r="AY296" s="14">
        <v>66.069999999999993</v>
      </c>
      <c r="AZ296" s="14">
        <v>78.909000000000006</v>
      </c>
      <c r="BA296" s="14">
        <v>92.421999999999997</v>
      </c>
      <c r="BB296" s="14">
        <v>140.41499999999999</v>
      </c>
      <c r="BC296" s="14">
        <v>119.119</v>
      </c>
      <c r="BD296" s="14">
        <v>118.643</v>
      </c>
      <c r="BE296" s="14">
        <v>99.072999999999993</v>
      </c>
      <c r="BF296" s="14">
        <v>82.222999999999999</v>
      </c>
      <c r="BG296" s="14">
        <v>69.216999999999999</v>
      </c>
      <c r="BH296" s="14">
        <v>78.483999999999995</v>
      </c>
      <c r="BI296" s="14">
        <v>96.959000000000003</v>
      </c>
      <c r="BJ296" s="14">
        <v>113.13</v>
      </c>
      <c r="BK296" s="14">
        <v>130.16</v>
      </c>
      <c r="BL296" s="14">
        <v>132.989</v>
      </c>
      <c r="BM296" s="14">
        <v>141.173</v>
      </c>
      <c r="BN296" s="14">
        <v>232.39599999999999</v>
      </c>
      <c r="BO296" s="14">
        <v>190.53299999999999</v>
      </c>
      <c r="BP296" s="14">
        <v>184.011</v>
      </c>
      <c r="BQ296" s="14">
        <v>154.62799999999999</v>
      </c>
      <c r="BR296" s="14">
        <v>126.726</v>
      </c>
      <c r="BS296" s="14">
        <v>106.398</v>
      </c>
      <c r="BT296" s="14">
        <v>119.739</v>
      </c>
      <c r="BU296" s="14">
        <v>151.00800000000001</v>
      </c>
      <c r="BV296" s="14">
        <v>177.88</v>
      </c>
      <c r="BW296" s="14">
        <v>208.22499999999999</v>
      </c>
      <c r="BX296" s="14">
        <v>219.22200000000001</v>
      </c>
      <c r="BY296" s="121">
        <v>233.59399999999999</v>
      </c>
      <c r="BZ296" s="122" t="str">
        <f t="shared" si="25"/>
        <v>Panda</v>
      </c>
      <c r="CA296" s="14">
        <f t="shared" si="26"/>
        <v>-24.05</v>
      </c>
      <c r="CB296" s="14">
        <f t="shared" si="27"/>
        <v>34.049999999999997</v>
      </c>
      <c r="CC296" s="14">
        <f t="shared" si="28"/>
        <v>1.4186970920931328</v>
      </c>
      <c r="CD296" s="14">
        <f t="shared" si="29"/>
        <v>9032.4287347646605</v>
      </c>
      <c r="CE296" s="102"/>
    </row>
    <row r="297" spans="1:83" x14ac:dyDescent="0.25">
      <c r="A297" s="14">
        <f t="shared" si="24"/>
        <v>8661.8953165500297</v>
      </c>
      <c r="B297" s="14" t="s">
        <v>581</v>
      </c>
      <c r="C297" s="14">
        <v>-24.016999999999999</v>
      </c>
      <c r="D297" s="14">
        <v>21.882999999999999</v>
      </c>
      <c r="E297" s="14">
        <v>1100</v>
      </c>
      <c r="F297" s="14">
        <v>25.416</v>
      </c>
      <c r="G297" s="14">
        <v>24.678000000000001</v>
      </c>
      <c r="H297" s="14">
        <v>22.956</v>
      </c>
      <c r="I297" s="14">
        <v>18.692</v>
      </c>
      <c r="J297" s="14">
        <v>14.356</v>
      </c>
      <c r="K297" s="14">
        <v>10.343999999999999</v>
      </c>
      <c r="L297" s="14">
        <v>10.465999999999999</v>
      </c>
      <c r="M297" s="14">
        <v>14.193</v>
      </c>
      <c r="N297" s="14">
        <v>18.608000000000001</v>
      </c>
      <c r="O297" s="14">
        <v>22.937999999999999</v>
      </c>
      <c r="P297" s="14">
        <v>24.228999999999999</v>
      </c>
      <c r="Q297" s="14">
        <v>25.317</v>
      </c>
      <c r="R297" s="14">
        <v>77.210999999999999</v>
      </c>
      <c r="S297" s="14">
        <v>81.83</v>
      </c>
      <c r="T297" s="14">
        <v>119.048</v>
      </c>
      <c r="U297" s="14">
        <v>133.20599999999999</v>
      </c>
      <c r="V297" s="14">
        <v>150.875</v>
      </c>
      <c r="W297" s="14">
        <v>145.916</v>
      </c>
      <c r="X297" s="14">
        <v>150.17699999999999</v>
      </c>
      <c r="Y297" s="14">
        <v>147.31299999999999</v>
      </c>
      <c r="Z297" s="14">
        <v>124.792</v>
      </c>
      <c r="AA297" s="14">
        <v>101.696</v>
      </c>
      <c r="AB297" s="14">
        <v>76.891999999999996</v>
      </c>
      <c r="AC297" s="14">
        <v>74.16</v>
      </c>
      <c r="AD297" s="14">
        <v>124.542</v>
      </c>
      <c r="AE297" s="14">
        <v>102.245</v>
      </c>
      <c r="AF297" s="14">
        <v>106.139</v>
      </c>
      <c r="AG297" s="14">
        <v>83.888000000000005</v>
      </c>
      <c r="AH297" s="14">
        <v>70.844999999999999</v>
      </c>
      <c r="AI297" s="14">
        <v>61.756</v>
      </c>
      <c r="AJ297" s="14">
        <v>68.17</v>
      </c>
      <c r="AK297" s="14">
        <v>83.552000000000007</v>
      </c>
      <c r="AL297" s="14">
        <v>99.197999999999993</v>
      </c>
      <c r="AM297" s="14">
        <v>114.803</v>
      </c>
      <c r="AN297" s="14">
        <v>119.244</v>
      </c>
      <c r="AO297" s="14">
        <v>127.027</v>
      </c>
      <c r="AP297" s="14">
        <v>88.626000000000005</v>
      </c>
      <c r="AQ297" s="14">
        <v>65.286000000000001</v>
      </c>
      <c r="AR297" s="14">
        <v>58.667999999999999</v>
      </c>
      <c r="AS297" s="14">
        <v>47.704000000000001</v>
      </c>
      <c r="AT297" s="14">
        <v>38.488</v>
      </c>
      <c r="AU297" s="14">
        <v>33.543999999999997</v>
      </c>
      <c r="AV297" s="14">
        <v>37.128</v>
      </c>
      <c r="AW297" s="14">
        <v>44.957000000000001</v>
      </c>
      <c r="AX297" s="14">
        <v>53.497999999999998</v>
      </c>
      <c r="AY297" s="14">
        <v>67.355000000000004</v>
      </c>
      <c r="AZ297" s="14">
        <v>80.3</v>
      </c>
      <c r="BA297" s="14">
        <v>96.590999999999994</v>
      </c>
      <c r="BB297" s="14">
        <v>147.374</v>
      </c>
      <c r="BC297" s="14">
        <v>125.60899999999999</v>
      </c>
      <c r="BD297" s="14">
        <v>127.295</v>
      </c>
      <c r="BE297" s="14">
        <v>106.011</v>
      </c>
      <c r="BF297" s="14">
        <v>90.980999999999995</v>
      </c>
      <c r="BG297" s="14">
        <v>79.525999999999996</v>
      </c>
      <c r="BH297" s="14">
        <v>86.195999999999998</v>
      </c>
      <c r="BI297" s="14">
        <v>101.797</v>
      </c>
      <c r="BJ297" s="14">
        <v>121.45699999999999</v>
      </c>
      <c r="BK297" s="14">
        <v>141.71199999999999</v>
      </c>
      <c r="BL297" s="14">
        <v>143.02799999999999</v>
      </c>
      <c r="BM297" s="14">
        <v>152.029</v>
      </c>
      <c r="BN297" s="14">
        <v>249.63499999999999</v>
      </c>
      <c r="BO297" s="14">
        <v>204.39699999999999</v>
      </c>
      <c r="BP297" s="14">
        <v>211.61799999999999</v>
      </c>
      <c r="BQ297" s="14">
        <v>168.107</v>
      </c>
      <c r="BR297" s="14">
        <v>144.57599999999999</v>
      </c>
      <c r="BS297" s="14">
        <v>123.449</v>
      </c>
      <c r="BT297" s="14">
        <v>135.422</v>
      </c>
      <c r="BU297" s="14">
        <v>165.89099999999999</v>
      </c>
      <c r="BV297" s="14">
        <v>194.86500000000001</v>
      </c>
      <c r="BW297" s="14">
        <v>231.44499999999999</v>
      </c>
      <c r="BX297" s="14">
        <v>241.35400000000001</v>
      </c>
      <c r="BY297" s="121">
        <v>257.97800000000001</v>
      </c>
      <c r="BZ297" s="122" t="str">
        <f t="shared" si="25"/>
        <v>Tshane</v>
      </c>
      <c r="CA297" s="14">
        <f t="shared" si="26"/>
        <v>-24.016999999999999</v>
      </c>
      <c r="CB297" s="14">
        <f t="shared" si="27"/>
        <v>21.882999999999999</v>
      </c>
      <c r="CC297" s="14">
        <f t="shared" si="28"/>
        <v>1.36049849475229</v>
      </c>
      <c r="CD297" s="14">
        <f t="shared" si="29"/>
        <v>8661.8953165500297</v>
      </c>
      <c r="CE297" s="102"/>
    </row>
    <row r="298" spans="1:83" x14ac:dyDescent="0.25">
      <c r="A298" s="14">
        <f t="shared" si="24"/>
        <v>9062.1073320529122</v>
      </c>
      <c r="B298" s="14" t="s">
        <v>582</v>
      </c>
      <c r="C298" s="14">
        <v>-23.867000000000001</v>
      </c>
      <c r="D298" s="14">
        <v>35.383000000000003</v>
      </c>
      <c r="E298" s="14">
        <v>15</v>
      </c>
      <c r="F298" s="14">
        <v>27.178999999999998</v>
      </c>
      <c r="G298" s="14">
        <v>27.071000000000002</v>
      </c>
      <c r="H298" s="14">
        <v>26.096</v>
      </c>
      <c r="I298" s="14">
        <v>24.428999999999998</v>
      </c>
      <c r="J298" s="14">
        <v>22.356999999999999</v>
      </c>
      <c r="K298" s="14">
        <v>20.452999999999999</v>
      </c>
      <c r="L298" s="14">
        <v>20.076000000000001</v>
      </c>
      <c r="M298" s="14">
        <v>20.946000000000002</v>
      </c>
      <c r="N298" s="14">
        <v>22.512</v>
      </c>
      <c r="O298" s="14">
        <v>24.271999999999998</v>
      </c>
      <c r="P298" s="14">
        <v>24.960999999999999</v>
      </c>
      <c r="Q298" s="14">
        <v>26.064</v>
      </c>
      <c r="R298" s="14">
        <v>82.69</v>
      </c>
      <c r="S298" s="14">
        <v>81.188000000000002</v>
      </c>
      <c r="T298" s="14">
        <v>102.79900000000001</v>
      </c>
      <c r="U298" s="14">
        <v>113.378</v>
      </c>
      <c r="V298" s="14">
        <v>111.154</v>
      </c>
      <c r="W298" s="14">
        <v>110.977</v>
      </c>
      <c r="X298" s="14">
        <v>107.911</v>
      </c>
      <c r="Y298" s="14">
        <v>113.943</v>
      </c>
      <c r="Z298" s="14">
        <v>100.90300000000001</v>
      </c>
      <c r="AA298" s="14">
        <v>90.667000000000002</v>
      </c>
      <c r="AB298" s="14">
        <v>79.040000000000006</v>
      </c>
      <c r="AC298" s="14">
        <v>77.105000000000004</v>
      </c>
      <c r="AD298" s="14">
        <v>104.148</v>
      </c>
      <c r="AE298" s="14">
        <v>89.87</v>
      </c>
      <c r="AF298" s="14">
        <v>88.730999999999995</v>
      </c>
      <c r="AG298" s="14">
        <v>70.128</v>
      </c>
      <c r="AH298" s="14">
        <v>60.87</v>
      </c>
      <c r="AI298" s="14">
        <v>51.421999999999997</v>
      </c>
      <c r="AJ298" s="14">
        <v>58.951999999999998</v>
      </c>
      <c r="AK298" s="14">
        <v>66.644000000000005</v>
      </c>
      <c r="AL298" s="14">
        <v>79.950999999999993</v>
      </c>
      <c r="AM298" s="14">
        <v>94.893000000000001</v>
      </c>
      <c r="AN298" s="14">
        <v>100.684</v>
      </c>
      <c r="AO298" s="14">
        <v>100.495</v>
      </c>
      <c r="AP298" s="14">
        <v>89.924999999999997</v>
      </c>
      <c r="AQ298" s="14">
        <v>69.81</v>
      </c>
      <c r="AR298" s="14">
        <v>68.846000000000004</v>
      </c>
      <c r="AS298" s="14">
        <v>51.515999999999998</v>
      </c>
      <c r="AT298" s="14">
        <v>43.978999999999999</v>
      </c>
      <c r="AU298" s="14">
        <v>35.654000000000003</v>
      </c>
      <c r="AV298" s="14">
        <v>41.802</v>
      </c>
      <c r="AW298" s="14">
        <v>48.116</v>
      </c>
      <c r="AX298" s="14">
        <v>55.149000000000001</v>
      </c>
      <c r="AY298" s="14">
        <v>67.957999999999998</v>
      </c>
      <c r="AZ298" s="14">
        <v>80.361999999999995</v>
      </c>
      <c r="BA298" s="14">
        <v>89.105999999999995</v>
      </c>
      <c r="BB298" s="14">
        <v>136.12799999999999</v>
      </c>
      <c r="BC298" s="14">
        <v>114.764</v>
      </c>
      <c r="BD298" s="14">
        <v>117.238</v>
      </c>
      <c r="BE298" s="14">
        <v>103.51300000000001</v>
      </c>
      <c r="BF298" s="14">
        <v>79.198999999999998</v>
      </c>
      <c r="BG298" s="14">
        <v>66.540000000000006</v>
      </c>
      <c r="BH298" s="14">
        <v>72.072999999999993</v>
      </c>
      <c r="BI298" s="14">
        <v>89.647000000000006</v>
      </c>
      <c r="BJ298" s="14">
        <v>102.509</v>
      </c>
      <c r="BK298" s="14">
        <v>122.935</v>
      </c>
      <c r="BL298" s="14">
        <v>120.203</v>
      </c>
      <c r="BM298" s="14">
        <v>129.005</v>
      </c>
      <c r="BN298" s="14">
        <v>209.483</v>
      </c>
      <c r="BO298" s="14">
        <v>180.08199999999999</v>
      </c>
      <c r="BP298" s="14">
        <v>174.90199999999999</v>
      </c>
      <c r="BQ298" s="14">
        <v>145.76499999999999</v>
      </c>
      <c r="BR298" s="14">
        <v>117.89400000000001</v>
      </c>
      <c r="BS298" s="14">
        <v>104.07599999999999</v>
      </c>
      <c r="BT298" s="14">
        <v>109.91800000000001</v>
      </c>
      <c r="BU298" s="14">
        <v>136.69200000000001</v>
      </c>
      <c r="BV298" s="14">
        <v>158.739</v>
      </c>
      <c r="BW298" s="14">
        <v>190.01900000000001</v>
      </c>
      <c r="BX298" s="14">
        <v>193.52699999999999</v>
      </c>
      <c r="BY298" s="121">
        <v>206.40299999999999</v>
      </c>
      <c r="BZ298" s="122" t="str">
        <f t="shared" si="25"/>
        <v>Inhambane</v>
      </c>
      <c r="CA298" s="14">
        <f t="shared" si="26"/>
        <v>-23.867000000000001</v>
      </c>
      <c r="CB298" s="14">
        <f t="shared" si="27"/>
        <v>35.383000000000003</v>
      </c>
      <c r="CC298" s="14">
        <f t="shared" si="28"/>
        <v>1.4233586223311949</v>
      </c>
      <c r="CD298" s="14">
        <f t="shared" si="29"/>
        <v>9062.1073320529122</v>
      </c>
      <c r="CE298" s="102"/>
    </row>
    <row r="299" spans="1:83" x14ac:dyDescent="0.25">
      <c r="A299" s="14">
        <f t="shared" si="24"/>
        <v>8784.15684609038</v>
      </c>
      <c r="B299" s="14" t="s">
        <v>583</v>
      </c>
      <c r="C299" s="14">
        <v>-23.683</v>
      </c>
      <c r="D299" s="14">
        <v>27.7</v>
      </c>
      <c r="E299" s="14">
        <v>839</v>
      </c>
      <c r="F299" s="14">
        <v>25.617000000000001</v>
      </c>
      <c r="G299" s="14">
        <v>24.623000000000001</v>
      </c>
      <c r="H299" s="14">
        <v>24.474</v>
      </c>
      <c r="I299" s="14">
        <v>21.439</v>
      </c>
      <c r="J299" s="14">
        <v>17.917999999999999</v>
      </c>
      <c r="K299" s="14">
        <v>14.811</v>
      </c>
      <c r="L299" s="14">
        <v>15.292</v>
      </c>
      <c r="M299" s="14">
        <v>17.687000000000001</v>
      </c>
      <c r="N299" s="14">
        <v>21.774000000000001</v>
      </c>
      <c r="O299" s="14">
        <v>24.518000000000001</v>
      </c>
      <c r="P299" s="14">
        <v>25.437999999999999</v>
      </c>
      <c r="Q299" s="14">
        <v>25.687999999999999</v>
      </c>
      <c r="R299" s="14">
        <v>76.48</v>
      </c>
      <c r="S299" s="14">
        <v>79.730999999999995</v>
      </c>
      <c r="T299" s="14">
        <v>111.72799999999999</v>
      </c>
      <c r="U299" s="14">
        <v>128.16499999999999</v>
      </c>
      <c r="V299" s="14">
        <v>149.166</v>
      </c>
      <c r="W299" s="14">
        <v>140.797</v>
      </c>
      <c r="X299" s="14">
        <v>149.542</v>
      </c>
      <c r="Y299" s="14">
        <v>145.97900000000001</v>
      </c>
      <c r="Z299" s="14">
        <v>124.351</v>
      </c>
      <c r="AA299" s="14">
        <v>100.34099999999999</v>
      </c>
      <c r="AB299" s="14">
        <v>73.203999999999994</v>
      </c>
      <c r="AC299" s="14">
        <v>73.44</v>
      </c>
      <c r="AD299" s="14">
        <v>115.964</v>
      </c>
      <c r="AE299" s="14">
        <v>92.938000000000002</v>
      </c>
      <c r="AF299" s="14">
        <v>85.201999999999998</v>
      </c>
      <c r="AG299" s="14">
        <v>73.349000000000004</v>
      </c>
      <c r="AH299" s="14">
        <v>64.986000000000004</v>
      </c>
      <c r="AI299" s="14">
        <v>53.622999999999998</v>
      </c>
      <c r="AJ299" s="14">
        <v>62.598999999999997</v>
      </c>
      <c r="AK299" s="14">
        <v>77.369</v>
      </c>
      <c r="AL299" s="14">
        <v>91.569000000000003</v>
      </c>
      <c r="AM299" s="14">
        <v>111.075</v>
      </c>
      <c r="AN299" s="14">
        <v>105.339</v>
      </c>
      <c r="AO299" s="14">
        <v>104.18600000000001</v>
      </c>
      <c r="AP299" s="14">
        <v>86.915000000000006</v>
      </c>
      <c r="AQ299" s="14">
        <v>65.233000000000004</v>
      </c>
      <c r="AR299" s="14">
        <v>59.122</v>
      </c>
      <c r="AS299" s="14">
        <v>47.387999999999998</v>
      </c>
      <c r="AT299" s="14">
        <v>39.942999999999998</v>
      </c>
      <c r="AU299" s="14">
        <v>33.972000000000001</v>
      </c>
      <c r="AV299" s="14">
        <v>36.488999999999997</v>
      </c>
      <c r="AW299" s="14">
        <v>44.453000000000003</v>
      </c>
      <c r="AX299" s="14">
        <v>53.625</v>
      </c>
      <c r="AY299" s="14">
        <v>66.301000000000002</v>
      </c>
      <c r="AZ299" s="14">
        <v>76.313000000000002</v>
      </c>
      <c r="BA299" s="14">
        <v>91.781000000000006</v>
      </c>
      <c r="BB299" s="14">
        <v>148.94800000000001</v>
      </c>
      <c r="BC299" s="14">
        <v>130.113</v>
      </c>
      <c r="BD299" s="14">
        <v>134.14599999999999</v>
      </c>
      <c r="BE299" s="14">
        <v>108.77500000000001</v>
      </c>
      <c r="BF299" s="14">
        <v>97.244</v>
      </c>
      <c r="BG299" s="14">
        <v>83.266000000000005</v>
      </c>
      <c r="BH299" s="14">
        <v>89.677000000000007</v>
      </c>
      <c r="BI299" s="14">
        <v>106.477</v>
      </c>
      <c r="BJ299" s="14">
        <v>123.15300000000001</v>
      </c>
      <c r="BK299" s="14">
        <v>144.42599999999999</v>
      </c>
      <c r="BL299" s="14">
        <v>140.33600000000001</v>
      </c>
      <c r="BM299" s="14">
        <v>149.977</v>
      </c>
      <c r="BN299" s="14">
        <v>249.40700000000001</v>
      </c>
      <c r="BO299" s="14">
        <v>202.96199999999999</v>
      </c>
      <c r="BP299" s="14">
        <v>199.99199999999999</v>
      </c>
      <c r="BQ299" s="14">
        <v>162.87799999999999</v>
      </c>
      <c r="BR299" s="14">
        <v>144.12799999999999</v>
      </c>
      <c r="BS299" s="14">
        <v>121.17700000000001</v>
      </c>
      <c r="BT299" s="14">
        <v>135.20500000000001</v>
      </c>
      <c r="BU299" s="14">
        <v>165.53</v>
      </c>
      <c r="BV299" s="14">
        <v>194.46799999999999</v>
      </c>
      <c r="BW299" s="14">
        <v>232.279</v>
      </c>
      <c r="BX299" s="14">
        <v>227.81100000000001</v>
      </c>
      <c r="BY299" s="121">
        <v>238.714</v>
      </c>
      <c r="BZ299" s="122" t="str">
        <f t="shared" si="25"/>
        <v>Lephalale</v>
      </c>
      <c r="CA299" s="14">
        <f t="shared" si="26"/>
        <v>-23.683</v>
      </c>
      <c r="CB299" s="14">
        <f t="shared" si="27"/>
        <v>27.7</v>
      </c>
      <c r="CC299" s="14">
        <f t="shared" si="28"/>
        <v>1.3797017546425299</v>
      </c>
      <c r="CD299" s="14">
        <f t="shared" si="29"/>
        <v>8784.15684609038</v>
      </c>
      <c r="CE299" s="102"/>
    </row>
    <row r="300" spans="1:83" x14ac:dyDescent="0.25">
      <c r="A300" s="14">
        <f t="shared" si="24"/>
        <v>9953.8054665474556</v>
      </c>
      <c r="B300" s="14" t="s">
        <v>584</v>
      </c>
      <c r="C300" s="14">
        <v>-23.632999999999999</v>
      </c>
      <c r="D300" s="14">
        <v>-55.832999999999998</v>
      </c>
      <c r="E300" s="14">
        <v>563</v>
      </c>
      <c r="F300" s="14">
        <v>23.495000000000001</v>
      </c>
      <c r="G300" s="14">
        <v>24.651</v>
      </c>
      <c r="H300" s="14">
        <v>23.776</v>
      </c>
      <c r="I300" s="14">
        <v>21.08</v>
      </c>
      <c r="J300" s="14">
        <v>18.227</v>
      </c>
      <c r="K300" s="14">
        <v>16.978000000000002</v>
      </c>
      <c r="L300" s="14">
        <v>17.391999999999999</v>
      </c>
      <c r="M300" s="14">
        <v>18.803000000000001</v>
      </c>
      <c r="N300" s="14">
        <v>20.75</v>
      </c>
      <c r="O300" s="14">
        <v>22.419</v>
      </c>
      <c r="P300" s="14">
        <v>23.213000000000001</v>
      </c>
      <c r="Q300" s="14">
        <v>24.524999999999999</v>
      </c>
      <c r="R300" s="14">
        <v>77.173000000000002</v>
      </c>
      <c r="S300" s="14">
        <v>77.519000000000005</v>
      </c>
      <c r="T300" s="14">
        <v>102.604</v>
      </c>
      <c r="U300" s="14">
        <v>114.38500000000001</v>
      </c>
      <c r="V300" s="14">
        <v>121.045</v>
      </c>
      <c r="W300" s="14">
        <v>105.289</v>
      </c>
      <c r="X300" s="14">
        <v>124.958</v>
      </c>
      <c r="Y300" s="14">
        <v>129.26400000000001</v>
      </c>
      <c r="Z300" s="14">
        <v>106.64700000000001</v>
      </c>
      <c r="AA300" s="14">
        <v>92.108000000000004</v>
      </c>
      <c r="AB300" s="14">
        <v>76.114000000000004</v>
      </c>
      <c r="AC300" s="14">
        <v>75.013000000000005</v>
      </c>
      <c r="AD300" s="14">
        <v>103.812</v>
      </c>
      <c r="AE300" s="14">
        <v>89.917000000000002</v>
      </c>
      <c r="AF300" s="14">
        <v>87.832999999999998</v>
      </c>
      <c r="AG300" s="14">
        <v>71.566999999999993</v>
      </c>
      <c r="AH300" s="14">
        <v>60.389000000000003</v>
      </c>
      <c r="AI300" s="14">
        <v>52.442</v>
      </c>
      <c r="AJ300" s="14">
        <v>59.152000000000001</v>
      </c>
      <c r="AK300" s="14">
        <v>73.391000000000005</v>
      </c>
      <c r="AL300" s="14">
        <v>83.025999999999996</v>
      </c>
      <c r="AM300" s="14">
        <v>99.370999999999995</v>
      </c>
      <c r="AN300" s="14">
        <v>104.377</v>
      </c>
      <c r="AO300" s="14">
        <v>109.889</v>
      </c>
      <c r="AP300" s="14">
        <v>85.075999999999993</v>
      </c>
      <c r="AQ300" s="14">
        <v>66.281999999999996</v>
      </c>
      <c r="AR300" s="14">
        <v>62.387</v>
      </c>
      <c r="AS300" s="14">
        <v>47.073999999999998</v>
      </c>
      <c r="AT300" s="14">
        <v>40.552999999999997</v>
      </c>
      <c r="AU300" s="14">
        <v>35.423000000000002</v>
      </c>
      <c r="AV300" s="14">
        <v>37.500999999999998</v>
      </c>
      <c r="AW300" s="14">
        <v>44.671999999999997</v>
      </c>
      <c r="AX300" s="14">
        <v>53.064999999999998</v>
      </c>
      <c r="AY300" s="14">
        <v>66.521000000000001</v>
      </c>
      <c r="AZ300" s="14">
        <v>79.207999999999998</v>
      </c>
      <c r="BA300" s="14">
        <v>91.742000000000004</v>
      </c>
      <c r="BB300" s="14">
        <v>131.506</v>
      </c>
      <c r="BC300" s="14">
        <v>113.25700000000001</v>
      </c>
      <c r="BD300" s="14">
        <v>114.81699999999999</v>
      </c>
      <c r="BE300" s="14">
        <v>96.09</v>
      </c>
      <c r="BF300" s="14">
        <v>79.757999999999996</v>
      </c>
      <c r="BG300" s="14">
        <v>64.944999999999993</v>
      </c>
      <c r="BH300" s="14">
        <v>77.721999999999994</v>
      </c>
      <c r="BI300" s="14">
        <v>94.843999999999994</v>
      </c>
      <c r="BJ300" s="14">
        <v>105.663</v>
      </c>
      <c r="BK300" s="14">
        <v>126.738</v>
      </c>
      <c r="BL300" s="14">
        <v>124.816</v>
      </c>
      <c r="BM300" s="14">
        <v>137.41</v>
      </c>
      <c r="BN300" s="14">
        <v>212.45</v>
      </c>
      <c r="BO300" s="14">
        <v>183.59800000000001</v>
      </c>
      <c r="BP300" s="14">
        <v>177.84100000000001</v>
      </c>
      <c r="BQ300" s="14">
        <v>147.417</v>
      </c>
      <c r="BR300" s="14">
        <v>123.13800000000001</v>
      </c>
      <c r="BS300" s="14">
        <v>100.07299999999999</v>
      </c>
      <c r="BT300" s="14">
        <v>119.486</v>
      </c>
      <c r="BU300" s="14">
        <v>150.09299999999999</v>
      </c>
      <c r="BV300" s="14">
        <v>165.90799999999999</v>
      </c>
      <c r="BW300" s="14">
        <v>201.87100000000001</v>
      </c>
      <c r="BX300" s="14">
        <v>204.917</v>
      </c>
      <c r="BY300" s="121">
        <v>226.25700000000001</v>
      </c>
      <c r="BZ300" s="122" t="str">
        <f t="shared" si="25"/>
        <v>Pedro Juan Caballero</v>
      </c>
      <c r="CA300" s="14">
        <f t="shared" si="26"/>
        <v>-23.632999999999999</v>
      </c>
      <c r="CB300" s="14">
        <f t="shared" si="27"/>
        <v>-55.832999999999998</v>
      </c>
      <c r="CC300" s="14">
        <f t="shared" si="28"/>
        <v>1.5634150332457106</v>
      </c>
      <c r="CD300" s="14">
        <f t="shared" si="29"/>
        <v>9953.8054665474556</v>
      </c>
      <c r="CE300" s="102"/>
    </row>
    <row r="301" spans="1:83" x14ac:dyDescent="0.25">
      <c r="A301" s="14">
        <f t="shared" si="24"/>
        <v>15720.642450086852</v>
      </c>
      <c r="B301" s="14" t="s">
        <v>585</v>
      </c>
      <c r="C301" s="14">
        <v>-23.55</v>
      </c>
      <c r="D301" s="14">
        <v>145.28299999999999</v>
      </c>
      <c r="E301" s="14">
        <v>267</v>
      </c>
      <c r="F301" s="14">
        <v>27.869</v>
      </c>
      <c r="G301" s="14">
        <v>26.45</v>
      </c>
      <c r="H301" s="14">
        <v>25.530999999999999</v>
      </c>
      <c r="I301" s="14">
        <v>22.097999999999999</v>
      </c>
      <c r="J301" s="14">
        <v>18.324999999999999</v>
      </c>
      <c r="K301" s="14">
        <v>14.677</v>
      </c>
      <c r="L301" s="14">
        <v>14.502000000000001</v>
      </c>
      <c r="M301" s="14">
        <v>16.414000000000001</v>
      </c>
      <c r="N301" s="14">
        <v>20.530999999999999</v>
      </c>
      <c r="O301" s="14">
        <v>23.111000000000001</v>
      </c>
      <c r="P301" s="14">
        <v>25.472999999999999</v>
      </c>
      <c r="Q301" s="14">
        <v>27.81</v>
      </c>
      <c r="R301" s="14">
        <v>75.662999999999997</v>
      </c>
      <c r="S301" s="14">
        <v>79.897999999999996</v>
      </c>
      <c r="T301" s="14">
        <v>116.33499999999999</v>
      </c>
      <c r="U301" s="14">
        <v>135.774</v>
      </c>
      <c r="V301" s="14">
        <v>146.44300000000001</v>
      </c>
      <c r="W301" s="14">
        <v>137.12799999999999</v>
      </c>
      <c r="X301" s="14">
        <v>144.33600000000001</v>
      </c>
      <c r="Y301" s="14">
        <v>144.34399999999999</v>
      </c>
      <c r="Z301" s="14">
        <v>122.93600000000001</v>
      </c>
      <c r="AA301" s="14">
        <v>99.820999999999998</v>
      </c>
      <c r="AB301" s="14">
        <v>76.677999999999997</v>
      </c>
      <c r="AC301" s="14">
        <v>73.918999999999997</v>
      </c>
      <c r="AD301" s="14">
        <v>117.221</v>
      </c>
      <c r="AE301" s="14">
        <v>99.834999999999994</v>
      </c>
      <c r="AF301" s="14">
        <v>105.715</v>
      </c>
      <c r="AG301" s="14">
        <v>85.179000000000002</v>
      </c>
      <c r="AH301" s="14">
        <v>70.86</v>
      </c>
      <c r="AI301" s="14">
        <v>60.11</v>
      </c>
      <c r="AJ301" s="14">
        <v>63.57</v>
      </c>
      <c r="AK301" s="14">
        <v>81.216999999999999</v>
      </c>
      <c r="AL301" s="14">
        <v>95.363</v>
      </c>
      <c r="AM301" s="14">
        <v>113.24</v>
      </c>
      <c r="AN301" s="14">
        <v>116.23099999999999</v>
      </c>
      <c r="AO301" s="14">
        <v>122.47199999999999</v>
      </c>
      <c r="AP301" s="14">
        <v>85.832999999999998</v>
      </c>
      <c r="AQ301" s="14">
        <v>63.058</v>
      </c>
      <c r="AR301" s="14">
        <v>58.96</v>
      </c>
      <c r="AS301" s="14">
        <v>46.951999999999998</v>
      </c>
      <c r="AT301" s="14">
        <v>39.322000000000003</v>
      </c>
      <c r="AU301" s="14">
        <v>34.801000000000002</v>
      </c>
      <c r="AV301" s="14">
        <v>36.213000000000001</v>
      </c>
      <c r="AW301" s="14">
        <v>45.484000000000002</v>
      </c>
      <c r="AX301" s="14">
        <v>53.048999999999999</v>
      </c>
      <c r="AY301" s="14">
        <v>66.703999999999994</v>
      </c>
      <c r="AZ301" s="14">
        <v>79.58</v>
      </c>
      <c r="BA301" s="14">
        <v>94.692999999999998</v>
      </c>
      <c r="BB301" s="14">
        <v>138.833</v>
      </c>
      <c r="BC301" s="14">
        <v>120.785</v>
      </c>
      <c r="BD301" s="14">
        <v>127.97499999999999</v>
      </c>
      <c r="BE301" s="14">
        <v>105.581</v>
      </c>
      <c r="BF301" s="14">
        <v>89.772999999999996</v>
      </c>
      <c r="BG301" s="14">
        <v>76.021000000000001</v>
      </c>
      <c r="BH301" s="14">
        <v>83.991</v>
      </c>
      <c r="BI301" s="14">
        <v>103.22799999999999</v>
      </c>
      <c r="BJ301" s="14">
        <v>119.056</v>
      </c>
      <c r="BK301" s="14">
        <v>138.69200000000001</v>
      </c>
      <c r="BL301" s="14">
        <v>135.23699999999999</v>
      </c>
      <c r="BM301" s="14">
        <v>143.99799999999999</v>
      </c>
      <c r="BN301" s="14">
        <v>241.41399999999999</v>
      </c>
      <c r="BO301" s="14">
        <v>205.95</v>
      </c>
      <c r="BP301" s="14">
        <v>209.703</v>
      </c>
      <c r="BQ301" s="14">
        <v>172.483</v>
      </c>
      <c r="BR301" s="14">
        <v>143.06399999999999</v>
      </c>
      <c r="BS301" s="14">
        <v>120.227</v>
      </c>
      <c r="BT301" s="14">
        <v>132.11099999999999</v>
      </c>
      <c r="BU301" s="14">
        <v>163.63200000000001</v>
      </c>
      <c r="BV301" s="14">
        <v>193.328</v>
      </c>
      <c r="BW301" s="14">
        <v>229.73599999999999</v>
      </c>
      <c r="BX301" s="14">
        <v>234.167</v>
      </c>
      <c r="BY301" s="121">
        <v>251.73599999999999</v>
      </c>
      <c r="BZ301" s="122" t="str">
        <f t="shared" si="25"/>
        <v>Barcaldine PO</v>
      </c>
      <c r="CA301" s="14">
        <f t="shared" si="26"/>
        <v>-23.55</v>
      </c>
      <c r="CB301" s="14">
        <f t="shared" si="27"/>
        <v>145.28299999999999</v>
      </c>
      <c r="CC301" s="14">
        <f t="shared" si="28"/>
        <v>2.4691952059287607</v>
      </c>
      <c r="CD301" s="14">
        <f t="shared" si="29"/>
        <v>15720.642450086852</v>
      </c>
      <c r="CE301" s="102"/>
    </row>
    <row r="302" spans="1:83" x14ac:dyDescent="0.25">
      <c r="A302" s="14">
        <f t="shared" si="24"/>
        <v>10098.435750962481</v>
      </c>
      <c r="B302" s="14" t="s">
        <v>586</v>
      </c>
      <c r="C302" s="14">
        <v>-23.5</v>
      </c>
      <c r="D302" s="14">
        <v>-58.783000000000001</v>
      </c>
      <c r="E302" s="14">
        <v>99</v>
      </c>
      <c r="F302" s="14">
        <v>26.873000000000001</v>
      </c>
      <c r="G302" s="14">
        <v>26.433</v>
      </c>
      <c r="H302" s="14">
        <v>25.263000000000002</v>
      </c>
      <c r="I302" s="14">
        <v>23.927</v>
      </c>
      <c r="J302" s="14">
        <v>18.98</v>
      </c>
      <c r="K302" s="14">
        <v>17.760000000000002</v>
      </c>
      <c r="L302" s="14">
        <v>15.878</v>
      </c>
      <c r="M302" s="14">
        <v>18.457000000000001</v>
      </c>
      <c r="N302" s="14">
        <v>21.513000000000002</v>
      </c>
      <c r="O302" s="14">
        <v>23.719000000000001</v>
      </c>
      <c r="P302" s="14">
        <v>25.2</v>
      </c>
      <c r="Q302" s="14">
        <v>27.623999999999999</v>
      </c>
      <c r="R302" s="14">
        <v>74.989999999999995</v>
      </c>
      <c r="S302" s="14">
        <v>77.007999999999996</v>
      </c>
      <c r="T302" s="14">
        <v>103.04600000000001</v>
      </c>
      <c r="U302" s="14">
        <v>108.139</v>
      </c>
      <c r="V302" s="14">
        <v>112.934</v>
      </c>
      <c r="W302" s="14">
        <v>100.09099999999999</v>
      </c>
      <c r="X302" s="14">
        <v>113.405</v>
      </c>
      <c r="Y302" s="14">
        <v>126.49</v>
      </c>
      <c r="Z302" s="14">
        <v>109.387</v>
      </c>
      <c r="AA302" s="14">
        <v>92.605999999999995</v>
      </c>
      <c r="AB302" s="14">
        <v>74.596999999999994</v>
      </c>
      <c r="AC302" s="14">
        <v>76.403000000000006</v>
      </c>
      <c r="AD302" s="14">
        <v>104.58799999999999</v>
      </c>
      <c r="AE302" s="14">
        <v>89.825000000000003</v>
      </c>
      <c r="AF302" s="14">
        <v>88.408000000000001</v>
      </c>
      <c r="AG302" s="14">
        <v>66.960999999999999</v>
      </c>
      <c r="AH302" s="14">
        <v>58.28</v>
      </c>
      <c r="AI302" s="14">
        <v>47.725999999999999</v>
      </c>
      <c r="AJ302" s="14">
        <v>53.429000000000002</v>
      </c>
      <c r="AK302" s="14">
        <v>68.983000000000004</v>
      </c>
      <c r="AL302" s="14">
        <v>84.593999999999994</v>
      </c>
      <c r="AM302" s="14">
        <v>97.224000000000004</v>
      </c>
      <c r="AN302" s="14">
        <v>103.224</v>
      </c>
      <c r="AO302" s="14">
        <v>109.629</v>
      </c>
      <c r="AP302" s="14">
        <v>83.626000000000005</v>
      </c>
      <c r="AQ302" s="14">
        <v>63.875999999999998</v>
      </c>
      <c r="AR302" s="14">
        <v>63.552999999999997</v>
      </c>
      <c r="AS302" s="14">
        <v>48.220999999999997</v>
      </c>
      <c r="AT302" s="14">
        <v>42.802</v>
      </c>
      <c r="AU302" s="14">
        <v>34.840000000000003</v>
      </c>
      <c r="AV302" s="14">
        <v>36.689</v>
      </c>
      <c r="AW302" s="14">
        <v>44.316000000000003</v>
      </c>
      <c r="AX302" s="14">
        <v>52.911000000000001</v>
      </c>
      <c r="AY302" s="14">
        <v>65.513999999999996</v>
      </c>
      <c r="AZ302" s="14">
        <v>77.942999999999998</v>
      </c>
      <c r="BA302" s="14">
        <v>92.884</v>
      </c>
      <c r="BB302" s="14">
        <v>134.648</v>
      </c>
      <c r="BC302" s="14">
        <v>113.227</v>
      </c>
      <c r="BD302" s="14">
        <v>115.021</v>
      </c>
      <c r="BE302" s="14">
        <v>95.126999999999995</v>
      </c>
      <c r="BF302" s="14">
        <v>80.197999999999993</v>
      </c>
      <c r="BG302" s="14">
        <v>63.44</v>
      </c>
      <c r="BH302" s="14">
        <v>73.111999999999995</v>
      </c>
      <c r="BI302" s="14">
        <v>96.975999999999999</v>
      </c>
      <c r="BJ302" s="14">
        <v>109.28400000000001</v>
      </c>
      <c r="BK302" s="14">
        <v>125.247</v>
      </c>
      <c r="BL302" s="14">
        <v>133.55600000000001</v>
      </c>
      <c r="BM302" s="14">
        <v>138.524</v>
      </c>
      <c r="BN302" s="14">
        <v>221.38</v>
      </c>
      <c r="BO302" s="14">
        <v>184.18799999999999</v>
      </c>
      <c r="BP302" s="14">
        <v>179.88300000000001</v>
      </c>
      <c r="BQ302" s="14">
        <v>141.68899999999999</v>
      </c>
      <c r="BR302" s="14">
        <v>120.44199999999999</v>
      </c>
      <c r="BS302" s="14">
        <v>96.715000000000003</v>
      </c>
      <c r="BT302" s="14">
        <v>112.042</v>
      </c>
      <c r="BU302" s="14">
        <v>146.92699999999999</v>
      </c>
      <c r="BV302" s="14">
        <v>174.084</v>
      </c>
      <c r="BW302" s="14">
        <v>202.5</v>
      </c>
      <c r="BX302" s="14">
        <v>218.45099999999999</v>
      </c>
      <c r="BY302" s="121">
        <v>227.10599999999999</v>
      </c>
      <c r="BZ302" s="122" t="str">
        <f t="shared" si="25"/>
        <v>Pozo Colorado AP</v>
      </c>
      <c r="CA302" s="14">
        <f t="shared" si="26"/>
        <v>-23.5</v>
      </c>
      <c r="CB302" s="14">
        <f t="shared" si="27"/>
        <v>-58.783000000000001</v>
      </c>
      <c r="CC302" s="14">
        <f t="shared" si="28"/>
        <v>1.5861316878635838</v>
      </c>
      <c r="CD302" s="14">
        <f t="shared" si="29"/>
        <v>10098.435750962481</v>
      </c>
      <c r="CE302" s="102"/>
    </row>
    <row r="303" spans="1:83" x14ac:dyDescent="0.25">
      <c r="A303" s="14">
        <f t="shared" si="24"/>
        <v>9485.6596671321022</v>
      </c>
      <c r="B303" s="14" t="s">
        <v>587</v>
      </c>
      <c r="C303" s="14">
        <v>-23.495999999999999</v>
      </c>
      <c r="D303" s="14">
        <v>-46.62</v>
      </c>
      <c r="E303" s="14">
        <v>793.6</v>
      </c>
      <c r="F303" s="14">
        <v>22.936</v>
      </c>
      <c r="G303" s="14">
        <v>23.411000000000001</v>
      </c>
      <c r="H303" s="14">
        <v>22.841000000000001</v>
      </c>
      <c r="I303" s="14">
        <v>21.353000000000002</v>
      </c>
      <c r="J303" s="14">
        <v>19.556000000000001</v>
      </c>
      <c r="K303" s="14">
        <v>17.196000000000002</v>
      </c>
      <c r="L303" s="14">
        <v>17.53</v>
      </c>
      <c r="M303" s="14">
        <v>18.125</v>
      </c>
      <c r="N303" s="14">
        <v>18.388999999999999</v>
      </c>
      <c r="O303" s="14">
        <v>20.184999999999999</v>
      </c>
      <c r="P303" s="14">
        <v>22.087</v>
      </c>
      <c r="Q303" s="14">
        <v>21.972999999999999</v>
      </c>
      <c r="R303" s="14">
        <v>78.828000000000003</v>
      </c>
      <c r="S303" s="14">
        <v>77.23</v>
      </c>
      <c r="T303" s="14">
        <v>98.155000000000001</v>
      </c>
      <c r="U303" s="14">
        <v>111.67100000000001</v>
      </c>
      <c r="V303" s="14">
        <v>114.551</v>
      </c>
      <c r="W303" s="14">
        <v>107.65900000000001</v>
      </c>
      <c r="X303" s="14">
        <v>119.447</v>
      </c>
      <c r="Y303" s="14">
        <v>117.6</v>
      </c>
      <c r="Z303" s="14">
        <v>102.267</v>
      </c>
      <c r="AA303" s="14">
        <v>91.001000000000005</v>
      </c>
      <c r="AB303" s="14">
        <v>78.552000000000007</v>
      </c>
      <c r="AC303" s="14">
        <v>76.811999999999998</v>
      </c>
      <c r="AD303" s="14">
        <v>104.78</v>
      </c>
      <c r="AE303" s="14">
        <v>89.513000000000005</v>
      </c>
      <c r="AF303" s="14">
        <v>85.685000000000002</v>
      </c>
      <c r="AG303" s="14">
        <v>71.096000000000004</v>
      </c>
      <c r="AH303" s="14">
        <v>56.064999999999998</v>
      </c>
      <c r="AI303" s="14">
        <v>49.246000000000002</v>
      </c>
      <c r="AJ303" s="14">
        <v>57.113999999999997</v>
      </c>
      <c r="AK303" s="14">
        <v>71.331000000000003</v>
      </c>
      <c r="AL303" s="14">
        <v>78.19</v>
      </c>
      <c r="AM303" s="14">
        <v>94.709000000000003</v>
      </c>
      <c r="AN303" s="14">
        <v>103.36499999999999</v>
      </c>
      <c r="AO303" s="14">
        <v>104.324</v>
      </c>
      <c r="AP303" s="14">
        <v>83.372</v>
      </c>
      <c r="AQ303" s="14">
        <v>65.19</v>
      </c>
      <c r="AR303" s="14">
        <v>62.162999999999997</v>
      </c>
      <c r="AS303" s="14">
        <v>48.874000000000002</v>
      </c>
      <c r="AT303" s="14">
        <v>39.646000000000001</v>
      </c>
      <c r="AU303" s="14">
        <v>35.408999999999999</v>
      </c>
      <c r="AV303" s="14">
        <v>38.792999999999999</v>
      </c>
      <c r="AW303" s="14">
        <v>47.884999999999998</v>
      </c>
      <c r="AX303" s="14">
        <v>56.152000000000001</v>
      </c>
      <c r="AY303" s="14">
        <v>69.504000000000005</v>
      </c>
      <c r="AZ303" s="14">
        <v>81.221000000000004</v>
      </c>
      <c r="BA303" s="14">
        <v>89.274000000000001</v>
      </c>
      <c r="BB303" s="14">
        <v>120.09399999999999</v>
      </c>
      <c r="BC303" s="14">
        <v>105.6</v>
      </c>
      <c r="BD303" s="14">
        <v>105.154</v>
      </c>
      <c r="BE303" s="14">
        <v>89.31</v>
      </c>
      <c r="BF303" s="14">
        <v>75.067999999999998</v>
      </c>
      <c r="BG303" s="14">
        <v>64.954999999999998</v>
      </c>
      <c r="BH303" s="14">
        <v>74.680000000000007</v>
      </c>
      <c r="BI303" s="14">
        <v>85.236000000000004</v>
      </c>
      <c r="BJ303" s="14">
        <v>98.406999999999996</v>
      </c>
      <c r="BK303" s="14">
        <v>111.306</v>
      </c>
      <c r="BL303" s="14">
        <v>124.791</v>
      </c>
      <c r="BM303" s="14">
        <v>122.875</v>
      </c>
      <c r="BN303" s="14">
        <v>204.83</v>
      </c>
      <c r="BO303" s="14">
        <v>178.08500000000001</v>
      </c>
      <c r="BP303" s="14">
        <v>172.61199999999999</v>
      </c>
      <c r="BQ303" s="14">
        <v>145.99799999999999</v>
      </c>
      <c r="BR303" s="14">
        <v>118.708</v>
      </c>
      <c r="BS303" s="14">
        <v>102.474</v>
      </c>
      <c r="BT303" s="14">
        <v>117.613</v>
      </c>
      <c r="BU303" s="14">
        <v>142.79499999999999</v>
      </c>
      <c r="BV303" s="14">
        <v>158.77699999999999</v>
      </c>
      <c r="BW303" s="14">
        <v>187.18100000000001</v>
      </c>
      <c r="BX303" s="14">
        <v>209.32900000000001</v>
      </c>
      <c r="BY303" s="121">
        <v>209.535</v>
      </c>
      <c r="BZ303" s="122" t="str">
        <f t="shared" si="25"/>
        <v>Sao Paulo</v>
      </c>
      <c r="CA303" s="14">
        <f t="shared" si="26"/>
        <v>-23.495999999999999</v>
      </c>
      <c r="CB303" s="14">
        <f t="shared" si="27"/>
        <v>-46.62</v>
      </c>
      <c r="CC303" s="14">
        <f t="shared" si="28"/>
        <v>1.4898847454561241</v>
      </c>
      <c r="CD303" s="14">
        <f t="shared" si="29"/>
        <v>9485.6596671321022</v>
      </c>
      <c r="CE303" s="102"/>
    </row>
    <row r="304" spans="1:83" x14ac:dyDescent="0.25">
      <c r="A304" s="14">
        <f t="shared" si="24"/>
        <v>15062.619423688388</v>
      </c>
      <c r="B304" s="14" t="s">
        <v>588</v>
      </c>
      <c r="C304" s="14">
        <v>-23.466999999999999</v>
      </c>
      <c r="D304" s="14">
        <v>134.68299999999999</v>
      </c>
      <c r="E304" s="14">
        <v>664</v>
      </c>
      <c r="F304" s="14">
        <v>27.777999999999999</v>
      </c>
      <c r="G304" s="14">
        <v>25.945</v>
      </c>
      <c r="H304" s="14">
        <v>25.239000000000001</v>
      </c>
      <c r="I304" s="14">
        <v>22.774999999999999</v>
      </c>
      <c r="J304" s="14">
        <v>14.739000000000001</v>
      </c>
      <c r="K304" s="14">
        <v>10.336</v>
      </c>
      <c r="L304" s="14">
        <v>11.346</v>
      </c>
      <c r="M304" s="14">
        <v>13.538</v>
      </c>
      <c r="N304" s="14">
        <v>18.446000000000002</v>
      </c>
      <c r="O304" s="14">
        <v>21.001000000000001</v>
      </c>
      <c r="P304" s="14">
        <v>25.097999999999999</v>
      </c>
      <c r="Q304" s="14">
        <v>27.143999999999998</v>
      </c>
      <c r="R304" s="14">
        <v>79.474999999999994</v>
      </c>
      <c r="S304" s="14">
        <v>80.501999999999995</v>
      </c>
      <c r="T304" s="14">
        <v>112.431</v>
      </c>
      <c r="U304" s="14">
        <v>136.226</v>
      </c>
      <c r="V304" s="14">
        <v>146.59100000000001</v>
      </c>
      <c r="W304" s="14">
        <v>148.304</v>
      </c>
      <c r="X304" s="14">
        <v>140.83000000000001</v>
      </c>
      <c r="Y304" s="14">
        <v>146.90299999999999</v>
      </c>
      <c r="Z304" s="14">
        <v>125.605</v>
      </c>
      <c r="AA304" s="14">
        <v>102.298</v>
      </c>
      <c r="AB304" s="14">
        <v>79.483000000000004</v>
      </c>
      <c r="AC304" s="14">
        <v>75.179000000000002</v>
      </c>
      <c r="AD304" s="14">
        <v>120.587</v>
      </c>
      <c r="AE304" s="14">
        <v>106.72799999999999</v>
      </c>
      <c r="AF304" s="14">
        <v>100.48399999999999</v>
      </c>
      <c r="AG304" s="14">
        <v>88.575999999999993</v>
      </c>
      <c r="AH304" s="14">
        <v>70.557000000000002</v>
      </c>
      <c r="AI304" s="14">
        <v>61.645000000000003</v>
      </c>
      <c r="AJ304" s="14">
        <v>63.417999999999999</v>
      </c>
      <c r="AK304" s="14">
        <v>82.843000000000004</v>
      </c>
      <c r="AL304" s="14">
        <v>99.691000000000003</v>
      </c>
      <c r="AM304" s="14">
        <v>116.045</v>
      </c>
      <c r="AN304" s="14">
        <v>123.374</v>
      </c>
      <c r="AO304" s="14">
        <v>128.13300000000001</v>
      </c>
      <c r="AP304" s="14">
        <v>90.534999999999997</v>
      </c>
      <c r="AQ304" s="14">
        <v>63.704999999999998</v>
      </c>
      <c r="AR304" s="14">
        <v>60.918999999999997</v>
      </c>
      <c r="AS304" s="14">
        <v>49.302999999999997</v>
      </c>
      <c r="AT304" s="14">
        <v>40.081000000000003</v>
      </c>
      <c r="AU304" s="14">
        <v>34.06</v>
      </c>
      <c r="AV304" s="14">
        <v>36.802</v>
      </c>
      <c r="AW304" s="14">
        <v>46.405999999999999</v>
      </c>
      <c r="AX304" s="14">
        <v>56.25</v>
      </c>
      <c r="AY304" s="14">
        <v>69.367999999999995</v>
      </c>
      <c r="AZ304" s="14">
        <v>82.960999999999999</v>
      </c>
      <c r="BA304" s="14">
        <v>97.968000000000004</v>
      </c>
      <c r="BB304" s="14">
        <v>137.376</v>
      </c>
      <c r="BC304" s="14">
        <v>125.20099999999999</v>
      </c>
      <c r="BD304" s="14">
        <v>123.303</v>
      </c>
      <c r="BE304" s="14">
        <v>106.886</v>
      </c>
      <c r="BF304" s="14">
        <v>91.536000000000001</v>
      </c>
      <c r="BG304" s="14">
        <v>81.131</v>
      </c>
      <c r="BH304" s="14">
        <v>82.923000000000002</v>
      </c>
      <c r="BI304" s="14">
        <v>104.809</v>
      </c>
      <c r="BJ304" s="14">
        <v>117.989</v>
      </c>
      <c r="BK304" s="14">
        <v>139.37899999999999</v>
      </c>
      <c r="BL304" s="14">
        <v>143.72800000000001</v>
      </c>
      <c r="BM304" s="14">
        <v>146.33500000000001</v>
      </c>
      <c r="BN304" s="14">
        <v>231.624</v>
      </c>
      <c r="BO304" s="14">
        <v>209.92099999999999</v>
      </c>
      <c r="BP304" s="14">
        <v>203.47300000000001</v>
      </c>
      <c r="BQ304" s="14">
        <v>172.869</v>
      </c>
      <c r="BR304" s="14">
        <v>143.708</v>
      </c>
      <c r="BS304" s="14">
        <v>126.639</v>
      </c>
      <c r="BT304" s="14">
        <v>130.601</v>
      </c>
      <c r="BU304" s="14">
        <v>167.18299999999999</v>
      </c>
      <c r="BV304" s="14">
        <v>197.667</v>
      </c>
      <c r="BW304" s="14">
        <v>231.96799999999999</v>
      </c>
      <c r="BX304" s="14">
        <v>245.51400000000001</v>
      </c>
      <c r="BY304" s="121">
        <v>255.06899999999999</v>
      </c>
      <c r="BZ304" s="122" t="str">
        <f t="shared" si="25"/>
        <v>Arltunga Historical Reserve</v>
      </c>
      <c r="CA304" s="14">
        <f t="shared" si="26"/>
        <v>-23.466999999999999</v>
      </c>
      <c r="CB304" s="14">
        <f t="shared" si="27"/>
        <v>134.68299999999999</v>
      </c>
      <c r="CC304" s="14">
        <f t="shared" si="28"/>
        <v>2.3658414589472025</v>
      </c>
      <c r="CD304" s="14">
        <f t="shared" si="29"/>
        <v>15062.619423688388</v>
      </c>
      <c r="CE304" s="102"/>
    </row>
    <row r="305" spans="1:83" x14ac:dyDescent="0.25">
      <c r="A305" s="14">
        <f t="shared" si="24"/>
        <v>9410.2490094076675</v>
      </c>
      <c r="B305" s="14" t="s">
        <v>589</v>
      </c>
      <c r="C305" s="14">
        <v>-23.45</v>
      </c>
      <c r="D305" s="14">
        <v>-45.067</v>
      </c>
      <c r="E305" s="14">
        <v>8</v>
      </c>
      <c r="F305" s="14">
        <v>25.785</v>
      </c>
      <c r="G305" s="14">
        <v>24.786000000000001</v>
      </c>
      <c r="H305" s="14">
        <v>25.123000000000001</v>
      </c>
      <c r="I305" s="14">
        <v>23.338000000000001</v>
      </c>
      <c r="J305" s="14">
        <v>22.529</v>
      </c>
      <c r="K305" s="14">
        <v>18.988</v>
      </c>
      <c r="L305" s="14">
        <v>19.395</v>
      </c>
      <c r="M305" s="14">
        <v>19.131</v>
      </c>
      <c r="N305" s="14">
        <v>20.306999999999999</v>
      </c>
      <c r="O305" s="14">
        <v>22.265999999999998</v>
      </c>
      <c r="P305" s="14">
        <v>22.826000000000001</v>
      </c>
      <c r="Q305" s="14">
        <v>24.850999999999999</v>
      </c>
      <c r="R305" s="14">
        <v>75.923000000000002</v>
      </c>
      <c r="S305" s="14">
        <v>79.638000000000005</v>
      </c>
      <c r="T305" s="14">
        <v>95.756</v>
      </c>
      <c r="U305" s="14">
        <v>97.69</v>
      </c>
      <c r="V305" s="14">
        <v>109.851</v>
      </c>
      <c r="W305" s="14">
        <v>112.797</v>
      </c>
      <c r="X305" s="14">
        <v>124.34</v>
      </c>
      <c r="Y305" s="14">
        <v>103.392</v>
      </c>
      <c r="Z305" s="14">
        <v>83.739000000000004</v>
      </c>
      <c r="AA305" s="14">
        <v>86.537999999999997</v>
      </c>
      <c r="AB305" s="14">
        <v>72.783000000000001</v>
      </c>
      <c r="AC305" s="14">
        <v>78.688999999999993</v>
      </c>
      <c r="AD305" s="14">
        <v>105.248</v>
      </c>
      <c r="AE305" s="14">
        <v>87.314999999999998</v>
      </c>
      <c r="AF305" s="14">
        <v>83.85</v>
      </c>
      <c r="AG305" s="14">
        <v>65.718999999999994</v>
      </c>
      <c r="AH305" s="14">
        <v>59.488999999999997</v>
      </c>
      <c r="AI305" s="14">
        <v>49.706000000000003</v>
      </c>
      <c r="AJ305" s="14">
        <v>57.411000000000001</v>
      </c>
      <c r="AK305" s="14">
        <v>61.61</v>
      </c>
      <c r="AL305" s="14">
        <v>67.379000000000005</v>
      </c>
      <c r="AM305" s="14">
        <v>88.575999999999993</v>
      </c>
      <c r="AN305" s="14">
        <v>85.864000000000004</v>
      </c>
      <c r="AO305" s="14">
        <v>103.441</v>
      </c>
      <c r="AP305" s="14">
        <v>83.305999999999997</v>
      </c>
      <c r="AQ305" s="14">
        <v>66.454999999999998</v>
      </c>
      <c r="AR305" s="14">
        <v>61.796999999999997</v>
      </c>
      <c r="AS305" s="14">
        <v>48.331000000000003</v>
      </c>
      <c r="AT305" s="14">
        <v>42.753999999999998</v>
      </c>
      <c r="AU305" s="14">
        <v>34.264000000000003</v>
      </c>
      <c r="AV305" s="14">
        <v>36.848999999999997</v>
      </c>
      <c r="AW305" s="14">
        <v>44.451999999999998</v>
      </c>
      <c r="AX305" s="14">
        <v>53.73</v>
      </c>
      <c r="AY305" s="14">
        <v>68.974000000000004</v>
      </c>
      <c r="AZ305" s="14">
        <v>73.233999999999995</v>
      </c>
      <c r="BA305" s="14">
        <v>90.231999999999999</v>
      </c>
      <c r="BB305" s="14">
        <v>123.902</v>
      </c>
      <c r="BC305" s="14">
        <v>110.352</v>
      </c>
      <c r="BD305" s="14">
        <v>104.788</v>
      </c>
      <c r="BE305" s="14">
        <v>83.168000000000006</v>
      </c>
      <c r="BF305" s="14">
        <v>73.971999999999994</v>
      </c>
      <c r="BG305" s="14">
        <v>67.269000000000005</v>
      </c>
      <c r="BH305" s="14">
        <v>76.8</v>
      </c>
      <c r="BI305" s="14">
        <v>79.013000000000005</v>
      </c>
      <c r="BJ305" s="14">
        <v>82.251000000000005</v>
      </c>
      <c r="BK305" s="14">
        <v>108.027</v>
      </c>
      <c r="BL305" s="14">
        <v>101.378</v>
      </c>
      <c r="BM305" s="14">
        <v>122.399</v>
      </c>
      <c r="BN305" s="14">
        <v>209.166</v>
      </c>
      <c r="BO305" s="14">
        <v>178.75200000000001</v>
      </c>
      <c r="BP305" s="14">
        <v>168.78100000000001</v>
      </c>
      <c r="BQ305" s="14">
        <v>131.87899999999999</v>
      </c>
      <c r="BR305" s="14">
        <v>118.492</v>
      </c>
      <c r="BS305" s="14">
        <v>104.672</v>
      </c>
      <c r="BT305" s="14">
        <v>119.551</v>
      </c>
      <c r="BU305" s="14">
        <v>126.123</v>
      </c>
      <c r="BV305" s="14">
        <v>132.33600000000001</v>
      </c>
      <c r="BW305" s="14">
        <v>176.001</v>
      </c>
      <c r="BX305" s="14">
        <v>167.02</v>
      </c>
      <c r="BY305" s="121">
        <v>205.01499999999999</v>
      </c>
      <c r="BZ305" s="122" t="str">
        <f t="shared" si="25"/>
        <v>Ubatuba</v>
      </c>
      <c r="CA305" s="14">
        <f t="shared" si="26"/>
        <v>-23.45</v>
      </c>
      <c r="CB305" s="14">
        <f t="shared" si="27"/>
        <v>-45.067</v>
      </c>
      <c r="CC305" s="14">
        <f t="shared" si="28"/>
        <v>1.4780402146031195</v>
      </c>
      <c r="CD305" s="14">
        <f t="shared" si="29"/>
        <v>9410.2490094076675</v>
      </c>
      <c r="CE305" s="102"/>
    </row>
    <row r="306" spans="1:83" x14ac:dyDescent="0.25">
      <c r="A306" s="14">
        <f t="shared" si="24"/>
        <v>16074.999253485239</v>
      </c>
      <c r="B306" s="14" t="s">
        <v>590</v>
      </c>
      <c r="C306" s="14">
        <v>-23.45</v>
      </c>
      <c r="D306" s="14">
        <v>151.917</v>
      </c>
      <c r="E306" s="14">
        <v>6</v>
      </c>
      <c r="F306" s="14">
        <v>27.234000000000002</v>
      </c>
      <c r="G306" s="14">
        <v>26.800999999999998</v>
      </c>
      <c r="H306" s="14">
        <v>26.263999999999999</v>
      </c>
      <c r="I306" s="14">
        <v>24.36</v>
      </c>
      <c r="J306" s="14">
        <v>22.228999999999999</v>
      </c>
      <c r="K306" s="14">
        <v>20.363</v>
      </c>
      <c r="L306" s="14">
        <v>19.606999999999999</v>
      </c>
      <c r="M306" s="14">
        <v>19.821999999999999</v>
      </c>
      <c r="N306" s="14">
        <v>21.577999999999999</v>
      </c>
      <c r="O306" s="14">
        <v>23.146999999999998</v>
      </c>
      <c r="P306" s="14">
        <v>24.65</v>
      </c>
      <c r="Q306" s="14">
        <v>25.748999999999999</v>
      </c>
      <c r="R306" s="14">
        <v>86.6</v>
      </c>
      <c r="S306" s="14">
        <v>84.204999999999998</v>
      </c>
      <c r="T306" s="14">
        <v>106.306</v>
      </c>
      <c r="U306" s="14">
        <v>113.96299999999999</v>
      </c>
      <c r="V306" s="14">
        <v>115.227</v>
      </c>
      <c r="W306" s="14">
        <v>93.387</v>
      </c>
      <c r="X306" s="14">
        <v>104.68300000000001</v>
      </c>
      <c r="Y306" s="14">
        <v>127.093</v>
      </c>
      <c r="Z306" s="14">
        <v>106.02200000000001</v>
      </c>
      <c r="AA306" s="14">
        <v>97.725999999999999</v>
      </c>
      <c r="AB306" s="14">
        <v>80.753</v>
      </c>
      <c r="AC306" s="14">
        <v>79.703000000000003</v>
      </c>
      <c r="AD306" s="14">
        <v>99.414000000000001</v>
      </c>
      <c r="AE306" s="14">
        <v>84.527000000000001</v>
      </c>
      <c r="AF306" s="14">
        <v>93.897000000000006</v>
      </c>
      <c r="AG306" s="14">
        <v>73.64</v>
      </c>
      <c r="AH306" s="14">
        <v>57.027999999999999</v>
      </c>
      <c r="AI306" s="14">
        <v>51.503</v>
      </c>
      <c r="AJ306" s="14">
        <v>54.11</v>
      </c>
      <c r="AK306" s="14">
        <v>73.885000000000005</v>
      </c>
      <c r="AL306" s="14">
        <v>77.498999999999995</v>
      </c>
      <c r="AM306" s="14">
        <v>101.446</v>
      </c>
      <c r="AN306" s="14">
        <v>104.873</v>
      </c>
      <c r="AO306" s="14">
        <v>107.16200000000001</v>
      </c>
      <c r="AP306" s="14">
        <v>93.81</v>
      </c>
      <c r="AQ306" s="14">
        <v>73.441999999999993</v>
      </c>
      <c r="AR306" s="14">
        <v>65.013000000000005</v>
      </c>
      <c r="AS306" s="14">
        <v>51.185000000000002</v>
      </c>
      <c r="AT306" s="14">
        <v>46.890999999999998</v>
      </c>
      <c r="AU306" s="14">
        <v>43.423999999999999</v>
      </c>
      <c r="AV306" s="14">
        <v>41.709000000000003</v>
      </c>
      <c r="AW306" s="14">
        <v>49.148000000000003</v>
      </c>
      <c r="AX306" s="14">
        <v>64.959999999999994</v>
      </c>
      <c r="AY306" s="14">
        <v>69.191999999999993</v>
      </c>
      <c r="AZ306" s="14">
        <v>83.194000000000003</v>
      </c>
      <c r="BA306" s="14">
        <v>93.637</v>
      </c>
      <c r="BB306" s="14">
        <v>143.964</v>
      </c>
      <c r="BC306" s="14">
        <v>126.95699999999999</v>
      </c>
      <c r="BD306" s="14">
        <v>120.666</v>
      </c>
      <c r="BE306" s="14">
        <v>98.027000000000001</v>
      </c>
      <c r="BF306" s="14">
        <v>90.97</v>
      </c>
      <c r="BG306" s="14">
        <v>69.27</v>
      </c>
      <c r="BH306" s="14">
        <v>72.129000000000005</v>
      </c>
      <c r="BI306" s="14">
        <v>97.456999999999994</v>
      </c>
      <c r="BJ306" s="14">
        <v>118.033</v>
      </c>
      <c r="BK306" s="14">
        <v>126.971</v>
      </c>
      <c r="BL306" s="14">
        <v>134.36600000000001</v>
      </c>
      <c r="BM306" s="14">
        <v>133.52500000000001</v>
      </c>
      <c r="BN306" s="14">
        <v>212.28800000000001</v>
      </c>
      <c r="BO306" s="14">
        <v>183.274</v>
      </c>
      <c r="BP306" s="14">
        <v>188.06200000000001</v>
      </c>
      <c r="BQ306" s="14">
        <v>148.197</v>
      </c>
      <c r="BR306" s="14">
        <v>122.79</v>
      </c>
      <c r="BS306" s="14">
        <v>98.885999999999996</v>
      </c>
      <c r="BT306" s="14">
        <v>108.209</v>
      </c>
      <c r="BU306" s="14">
        <v>148.86000000000001</v>
      </c>
      <c r="BV306" s="14">
        <v>163.56</v>
      </c>
      <c r="BW306" s="14">
        <v>207.471</v>
      </c>
      <c r="BX306" s="14">
        <v>215.02600000000001</v>
      </c>
      <c r="BY306" s="121">
        <v>218.57</v>
      </c>
      <c r="BZ306" s="122" t="str">
        <f t="shared" si="25"/>
        <v>Heron Island Res Stn</v>
      </c>
      <c r="CA306" s="14">
        <f t="shared" si="26"/>
        <v>-23.45</v>
      </c>
      <c r="CB306" s="14">
        <f t="shared" si="27"/>
        <v>151.917</v>
      </c>
      <c r="CC306" s="14">
        <f t="shared" si="28"/>
        <v>2.5248529898213454</v>
      </c>
      <c r="CD306" s="14">
        <f t="shared" si="29"/>
        <v>16074.999253485239</v>
      </c>
      <c r="CE306" s="102"/>
    </row>
    <row r="307" spans="1:83" x14ac:dyDescent="0.25">
      <c r="A307" s="14">
        <f t="shared" si="24"/>
        <v>10761.91315264418</v>
      </c>
      <c r="B307" s="14" t="s">
        <v>591</v>
      </c>
      <c r="C307" s="14">
        <v>-23.443999999999999</v>
      </c>
      <c r="D307" s="14">
        <v>-70.444999999999993</v>
      </c>
      <c r="E307" s="14">
        <v>138.69999999999999</v>
      </c>
      <c r="F307" s="14">
        <v>20.164000000000001</v>
      </c>
      <c r="G307" s="14">
        <v>20.222999999999999</v>
      </c>
      <c r="H307" s="14">
        <v>18.991</v>
      </c>
      <c r="I307" s="14">
        <v>17.346</v>
      </c>
      <c r="J307" s="14">
        <v>15.867000000000001</v>
      </c>
      <c r="K307" s="14">
        <v>14.595000000000001</v>
      </c>
      <c r="L307" s="14">
        <v>13.699</v>
      </c>
      <c r="M307" s="14">
        <v>14.076000000000001</v>
      </c>
      <c r="N307" s="14">
        <v>14.555999999999999</v>
      </c>
      <c r="O307" s="14">
        <v>15.664</v>
      </c>
      <c r="P307" s="14">
        <v>17.260999999999999</v>
      </c>
      <c r="Q307" s="14">
        <v>18.797999999999998</v>
      </c>
      <c r="R307" s="14">
        <v>74.653999999999996</v>
      </c>
      <c r="S307" s="14">
        <v>82.795000000000002</v>
      </c>
      <c r="T307" s="14">
        <v>111.176</v>
      </c>
      <c r="U307" s="14">
        <v>118.676</v>
      </c>
      <c r="V307" s="14">
        <v>122.854</v>
      </c>
      <c r="W307" s="14">
        <v>118.444</v>
      </c>
      <c r="X307" s="14">
        <v>114.264</v>
      </c>
      <c r="Y307" s="14">
        <v>114.55500000000001</v>
      </c>
      <c r="Z307" s="14">
        <v>102.354</v>
      </c>
      <c r="AA307" s="14">
        <v>93.522000000000006</v>
      </c>
      <c r="AB307" s="14">
        <v>75.430000000000007</v>
      </c>
      <c r="AC307" s="14">
        <v>74.619</v>
      </c>
      <c r="AD307" s="14">
        <v>114.736</v>
      </c>
      <c r="AE307" s="14">
        <v>100.697</v>
      </c>
      <c r="AF307" s="14">
        <v>93.623999999999995</v>
      </c>
      <c r="AG307" s="14">
        <v>69.100999999999999</v>
      </c>
      <c r="AH307" s="14">
        <v>60.137999999999998</v>
      </c>
      <c r="AI307" s="14">
        <v>53.634999999999998</v>
      </c>
      <c r="AJ307" s="14">
        <v>58.128</v>
      </c>
      <c r="AK307" s="14">
        <v>63.35</v>
      </c>
      <c r="AL307" s="14">
        <v>77.322999999999993</v>
      </c>
      <c r="AM307" s="14">
        <v>93.144999999999996</v>
      </c>
      <c r="AN307" s="14">
        <v>93.682000000000002</v>
      </c>
      <c r="AO307" s="14">
        <v>112.405</v>
      </c>
      <c r="AP307" s="14">
        <v>83.575000000000003</v>
      </c>
      <c r="AQ307" s="14">
        <v>65.430999999999997</v>
      </c>
      <c r="AR307" s="14">
        <v>58.771000000000001</v>
      </c>
      <c r="AS307" s="14">
        <v>47.094000000000001</v>
      </c>
      <c r="AT307" s="14">
        <v>41.225000000000001</v>
      </c>
      <c r="AU307" s="14">
        <v>36.253999999999998</v>
      </c>
      <c r="AV307" s="14">
        <v>40.933</v>
      </c>
      <c r="AW307" s="14">
        <v>44.710999999999999</v>
      </c>
      <c r="AX307" s="14">
        <v>54.304000000000002</v>
      </c>
      <c r="AY307" s="14">
        <v>66.186999999999998</v>
      </c>
      <c r="AZ307" s="14">
        <v>74.888000000000005</v>
      </c>
      <c r="BA307" s="14">
        <v>91.71</v>
      </c>
      <c r="BB307" s="14">
        <v>136.244</v>
      </c>
      <c r="BC307" s="14">
        <v>125.005</v>
      </c>
      <c r="BD307" s="14">
        <v>119.557</v>
      </c>
      <c r="BE307" s="14">
        <v>97.525000000000006</v>
      </c>
      <c r="BF307" s="14">
        <v>80.040000000000006</v>
      </c>
      <c r="BG307" s="14">
        <v>68.75</v>
      </c>
      <c r="BH307" s="14">
        <v>73.754000000000005</v>
      </c>
      <c r="BI307" s="14">
        <v>83.378</v>
      </c>
      <c r="BJ307" s="14">
        <v>98.956999999999994</v>
      </c>
      <c r="BK307" s="14">
        <v>121.416</v>
      </c>
      <c r="BL307" s="14">
        <v>130.989</v>
      </c>
      <c r="BM307" s="14">
        <v>137.96299999999999</v>
      </c>
      <c r="BN307" s="14">
        <v>238.846</v>
      </c>
      <c r="BO307" s="14">
        <v>208.166</v>
      </c>
      <c r="BP307" s="14">
        <v>198.99</v>
      </c>
      <c r="BQ307" s="14">
        <v>152.947</v>
      </c>
      <c r="BR307" s="14">
        <v>127.381</v>
      </c>
      <c r="BS307" s="14">
        <v>110.57599999999999</v>
      </c>
      <c r="BT307" s="14">
        <v>115.691</v>
      </c>
      <c r="BU307" s="14">
        <v>139.81200000000001</v>
      </c>
      <c r="BV307" s="14">
        <v>164.61</v>
      </c>
      <c r="BW307" s="14">
        <v>205.01</v>
      </c>
      <c r="BX307" s="14">
        <v>213.97900000000001</v>
      </c>
      <c r="BY307" s="121">
        <v>236.81200000000001</v>
      </c>
      <c r="BZ307" s="122" t="str">
        <f t="shared" si="25"/>
        <v>Antofagasta Sabella Galvez Intl AP</v>
      </c>
      <c r="CA307" s="14">
        <f t="shared" si="26"/>
        <v>-23.443999999999999</v>
      </c>
      <c r="CB307" s="14">
        <f t="shared" si="27"/>
        <v>-70.444999999999993</v>
      </c>
      <c r="CC307" s="14">
        <f t="shared" si="28"/>
        <v>1.6903421375749101</v>
      </c>
      <c r="CD307" s="14">
        <f t="shared" si="29"/>
        <v>10761.91315264418</v>
      </c>
      <c r="CE307" s="102"/>
    </row>
    <row r="308" spans="1:83" x14ac:dyDescent="0.25">
      <c r="A308" s="14">
        <f t="shared" si="24"/>
        <v>10019.991407627067</v>
      </c>
      <c r="B308" s="14" t="s">
        <v>592</v>
      </c>
      <c r="C308" s="14">
        <v>-23.442</v>
      </c>
      <c r="D308" s="14">
        <v>-57.427</v>
      </c>
      <c r="E308" s="14">
        <v>77.099999999999994</v>
      </c>
      <c r="F308" s="14">
        <v>27.693000000000001</v>
      </c>
      <c r="G308" s="14">
        <v>26.893999999999998</v>
      </c>
      <c r="H308" s="14">
        <v>26.666</v>
      </c>
      <c r="I308" s="14">
        <v>23.542000000000002</v>
      </c>
      <c r="J308" s="14">
        <v>20.030999999999999</v>
      </c>
      <c r="K308" s="14">
        <v>18.814</v>
      </c>
      <c r="L308" s="14">
        <v>18.309999999999999</v>
      </c>
      <c r="M308" s="14">
        <v>19.302</v>
      </c>
      <c r="N308" s="14">
        <v>21.707999999999998</v>
      </c>
      <c r="O308" s="14">
        <v>25.172000000000001</v>
      </c>
      <c r="P308" s="14">
        <v>25.370999999999999</v>
      </c>
      <c r="Q308" s="14">
        <v>26.908000000000001</v>
      </c>
      <c r="R308" s="14">
        <v>79.564999999999998</v>
      </c>
      <c r="S308" s="14">
        <v>76.081000000000003</v>
      </c>
      <c r="T308" s="14">
        <v>101.845</v>
      </c>
      <c r="U308" s="14">
        <v>115.021</v>
      </c>
      <c r="V308" s="14">
        <v>115.846</v>
      </c>
      <c r="W308" s="14">
        <v>109.352</v>
      </c>
      <c r="X308" s="14">
        <v>122.10299999999999</v>
      </c>
      <c r="Y308" s="14">
        <v>123.449</v>
      </c>
      <c r="Z308" s="14">
        <v>106.482</v>
      </c>
      <c r="AA308" s="14">
        <v>88.504000000000005</v>
      </c>
      <c r="AB308" s="14">
        <v>74.429000000000002</v>
      </c>
      <c r="AC308" s="14">
        <v>75.197000000000003</v>
      </c>
      <c r="AD308" s="14">
        <v>105.32299999999999</v>
      </c>
      <c r="AE308" s="14">
        <v>85.75</v>
      </c>
      <c r="AF308" s="14">
        <v>87.665000000000006</v>
      </c>
      <c r="AG308" s="14">
        <v>67.421000000000006</v>
      </c>
      <c r="AH308" s="14">
        <v>57.496000000000002</v>
      </c>
      <c r="AI308" s="14">
        <v>48.027000000000001</v>
      </c>
      <c r="AJ308" s="14">
        <v>54.084000000000003</v>
      </c>
      <c r="AK308" s="14">
        <v>65.317999999999998</v>
      </c>
      <c r="AL308" s="14">
        <v>78.813999999999993</v>
      </c>
      <c r="AM308" s="14">
        <v>89.355999999999995</v>
      </c>
      <c r="AN308" s="14">
        <v>96.918999999999997</v>
      </c>
      <c r="AO308" s="14">
        <v>108.20699999999999</v>
      </c>
      <c r="AP308" s="14">
        <v>88.394999999999996</v>
      </c>
      <c r="AQ308" s="14">
        <v>64.816000000000003</v>
      </c>
      <c r="AR308" s="14">
        <v>61.021000000000001</v>
      </c>
      <c r="AS308" s="14">
        <v>48.777000000000001</v>
      </c>
      <c r="AT308" s="14">
        <v>41.573</v>
      </c>
      <c r="AU308" s="14">
        <v>36.142000000000003</v>
      </c>
      <c r="AV308" s="14">
        <v>37.918999999999997</v>
      </c>
      <c r="AW308" s="14">
        <v>44.000999999999998</v>
      </c>
      <c r="AX308" s="14">
        <v>52.469000000000001</v>
      </c>
      <c r="AY308" s="14">
        <v>64.427999999999997</v>
      </c>
      <c r="AZ308" s="14">
        <v>78.134</v>
      </c>
      <c r="BA308" s="14">
        <v>92.528000000000006</v>
      </c>
      <c r="BB308" s="14">
        <v>140.31800000000001</v>
      </c>
      <c r="BC308" s="14">
        <v>113.932</v>
      </c>
      <c r="BD308" s="14">
        <v>117.864</v>
      </c>
      <c r="BE308" s="14">
        <v>102.461</v>
      </c>
      <c r="BF308" s="14">
        <v>83.066999999999993</v>
      </c>
      <c r="BG308" s="14">
        <v>73.22</v>
      </c>
      <c r="BH308" s="14">
        <v>81.510999999999996</v>
      </c>
      <c r="BI308" s="14">
        <v>96.308999999999997</v>
      </c>
      <c r="BJ308" s="14">
        <v>109.982</v>
      </c>
      <c r="BK308" s="14">
        <v>129.13499999999999</v>
      </c>
      <c r="BL308" s="14">
        <v>127.339</v>
      </c>
      <c r="BM308" s="14">
        <v>138.14400000000001</v>
      </c>
      <c r="BN308" s="14">
        <v>219.607</v>
      </c>
      <c r="BO308" s="14">
        <v>177.06</v>
      </c>
      <c r="BP308" s="14">
        <v>182.381</v>
      </c>
      <c r="BQ308" s="14">
        <v>148.358</v>
      </c>
      <c r="BR308" s="14">
        <v>120.687</v>
      </c>
      <c r="BS308" s="14">
        <v>102.815</v>
      </c>
      <c r="BT308" s="14">
        <v>117.315</v>
      </c>
      <c r="BU308" s="14">
        <v>143.38800000000001</v>
      </c>
      <c r="BV308" s="14">
        <v>165.26</v>
      </c>
      <c r="BW308" s="14">
        <v>193.29499999999999</v>
      </c>
      <c r="BX308" s="14">
        <v>200.87200000000001</v>
      </c>
      <c r="BY308" s="121">
        <v>219.41900000000001</v>
      </c>
      <c r="BZ308" s="122" t="str">
        <f t="shared" si="25"/>
        <v>Concepcion Peralta AP</v>
      </c>
      <c r="CA308" s="14">
        <f t="shared" si="26"/>
        <v>-23.442</v>
      </c>
      <c r="CB308" s="14">
        <f t="shared" si="27"/>
        <v>-57.427</v>
      </c>
      <c r="CC308" s="14">
        <f t="shared" si="28"/>
        <v>1.5738106649085095</v>
      </c>
      <c r="CD308" s="14">
        <f t="shared" si="29"/>
        <v>10019.991407627067</v>
      </c>
      <c r="CE308" s="102"/>
    </row>
    <row r="309" spans="1:83" x14ac:dyDescent="0.25">
      <c r="A309" s="14">
        <f t="shared" si="24"/>
        <v>15651.773892641912</v>
      </c>
      <c r="B309" s="14" t="s">
        <v>593</v>
      </c>
      <c r="C309" s="14">
        <v>-23.433</v>
      </c>
      <c r="D309" s="14">
        <v>144.28299999999999</v>
      </c>
      <c r="E309" s="14">
        <v>192</v>
      </c>
      <c r="F309" s="14">
        <v>29.957999999999998</v>
      </c>
      <c r="G309" s="14">
        <v>28.605</v>
      </c>
      <c r="H309" s="14">
        <v>28.349</v>
      </c>
      <c r="I309" s="14">
        <v>23.82</v>
      </c>
      <c r="J309" s="14">
        <v>19.626000000000001</v>
      </c>
      <c r="K309" s="14">
        <v>15.721</v>
      </c>
      <c r="L309" s="14">
        <v>15.436</v>
      </c>
      <c r="M309" s="14">
        <v>17.329999999999998</v>
      </c>
      <c r="N309" s="14">
        <v>21.491</v>
      </c>
      <c r="O309" s="14">
        <v>25.763999999999999</v>
      </c>
      <c r="P309" s="14">
        <v>28.597999999999999</v>
      </c>
      <c r="Q309" s="14">
        <v>30.34</v>
      </c>
      <c r="R309" s="14">
        <v>76.63</v>
      </c>
      <c r="S309" s="14">
        <v>81.284000000000006</v>
      </c>
      <c r="T309" s="14">
        <v>117.66500000000001</v>
      </c>
      <c r="U309" s="14">
        <v>136.56100000000001</v>
      </c>
      <c r="V309" s="14">
        <v>143.273</v>
      </c>
      <c r="W309" s="14">
        <v>139.72999999999999</v>
      </c>
      <c r="X309" s="14">
        <v>150.374</v>
      </c>
      <c r="Y309" s="14">
        <v>146.16999999999999</v>
      </c>
      <c r="Z309" s="14">
        <v>125.726</v>
      </c>
      <c r="AA309" s="14">
        <v>100.142</v>
      </c>
      <c r="AB309" s="14">
        <v>78.319999999999993</v>
      </c>
      <c r="AC309" s="14">
        <v>76.125</v>
      </c>
      <c r="AD309" s="14">
        <v>123.608</v>
      </c>
      <c r="AE309" s="14">
        <v>98.784999999999997</v>
      </c>
      <c r="AF309" s="14">
        <v>108.79900000000001</v>
      </c>
      <c r="AG309" s="14">
        <v>87.034000000000006</v>
      </c>
      <c r="AH309" s="14">
        <v>71.055000000000007</v>
      </c>
      <c r="AI309" s="14">
        <v>60.557000000000002</v>
      </c>
      <c r="AJ309" s="14">
        <v>68.367000000000004</v>
      </c>
      <c r="AK309" s="14">
        <v>81.05</v>
      </c>
      <c r="AL309" s="14">
        <v>99.896000000000001</v>
      </c>
      <c r="AM309" s="14">
        <v>119.80500000000001</v>
      </c>
      <c r="AN309" s="14">
        <v>116.574</v>
      </c>
      <c r="AO309" s="14">
        <v>127.488</v>
      </c>
      <c r="AP309" s="14">
        <v>88.608000000000004</v>
      </c>
      <c r="AQ309" s="14">
        <v>64.254999999999995</v>
      </c>
      <c r="AR309" s="14">
        <v>62.79</v>
      </c>
      <c r="AS309" s="14">
        <v>48.351999999999997</v>
      </c>
      <c r="AT309" s="14">
        <v>41.317</v>
      </c>
      <c r="AU309" s="14">
        <v>35.570999999999998</v>
      </c>
      <c r="AV309" s="14">
        <v>38.116</v>
      </c>
      <c r="AW309" s="14">
        <v>45.7</v>
      </c>
      <c r="AX309" s="14">
        <v>54.921999999999997</v>
      </c>
      <c r="AY309" s="14">
        <v>66.623999999999995</v>
      </c>
      <c r="AZ309" s="14">
        <v>81.349000000000004</v>
      </c>
      <c r="BA309" s="14">
        <v>98.204999999999998</v>
      </c>
      <c r="BB309" s="14">
        <v>145.34700000000001</v>
      </c>
      <c r="BC309" s="14">
        <v>127.12</v>
      </c>
      <c r="BD309" s="14">
        <v>129.12899999999999</v>
      </c>
      <c r="BE309" s="14">
        <v>107.96</v>
      </c>
      <c r="BF309" s="14">
        <v>90.995999999999995</v>
      </c>
      <c r="BG309" s="14">
        <v>79.831000000000003</v>
      </c>
      <c r="BH309" s="14">
        <v>87.614000000000004</v>
      </c>
      <c r="BI309" s="14">
        <v>106.508</v>
      </c>
      <c r="BJ309" s="14">
        <v>122.748</v>
      </c>
      <c r="BK309" s="14">
        <v>141.41499999999999</v>
      </c>
      <c r="BL309" s="14">
        <v>143.392</v>
      </c>
      <c r="BM309" s="14">
        <v>149.43</v>
      </c>
      <c r="BN309" s="14">
        <v>247.72</v>
      </c>
      <c r="BO309" s="14">
        <v>207.78</v>
      </c>
      <c r="BP309" s="14">
        <v>212.119</v>
      </c>
      <c r="BQ309" s="14">
        <v>174.08099999999999</v>
      </c>
      <c r="BR309" s="14">
        <v>142.33799999999999</v>
      </c>
      <c r="BS309" s="14">
        <v>122.593</v>
      </c>
      <c r="BT309" s="14">
        <v>138.053</v>
      </c>
      <c r="BU309" s="14">
        <v>166.697</v>
      </c>
      <c r="BV309" s="14">
        <v>197.828</v>
      </c>
      <c r="BW309" s="14">
        <v>234.501</v>
      </c>
      <c r="BX309" s="14">
        <v>237.483</v>
      </c>
      <c r="BY309" s="121">
        <v>256.92899999999997</v>
      </c>
      <c r="BZ309" s="122" t="str">
        <f t="shared" si="25"/>
        <v>Longreach AP</v>
      </c>
      <c r="CA309" s="14">
        <f t="shared" si="26"/>
        <v>-23.433</v>
      </c>
      <c r="CB309" s="14">
        <f t="shared" si="27"/>
        <v>144.28299999999999</v>
      </c>
      <c r="CC309" s="14">
        <f t="shared" si="28"/>
        <v>2.458378223580731</v>
      </c>
      <c r="CD309" s="14">
        <f t="shared" si="29"/>
        <v>15651.773892641912</v>
      </c>
      <c r="CE309" s="102"/>
    </row>
    <row r="310" spans="1:83" x14ac:dyDescent="0.25">
      <c r="A310" s="14">
        <f t="shared" si="24"/>
        <v>14064.27701933061</v>
      </c>
      <c r="B310" s="14" t="s">
        <v>594</v>
      </c>
      <c r="C310" s="14">
        <v>-23.417000000000002</v>
      </c>
      <c r="D310" s="14">
        <v>119.8</v>
      </c>
      <c r="E310" s="14">
        <v>524</v>
      </c>
      <c r="F310" s="14">
        <v>30.858000000000001</v>
      </c>
      <c r="G310" s="14">
        <v>29.984000000000002</v>
      </c>
      <c r="H310" s="14">
        <v>27.69</v>
      </c>
      <c r="I310" s="14">
        <v>24.535</v>
      </c>
      <c r="J310" s="14">
        <v>19.114000000000001</v>
      </c>
      <c r="K310" s="14">
        <v>14.94</v>
      </c>
      <c r="L310" s="14">
        <v>14.265000000000001</v>
      </c>
      <c r="M310" s="14">
        <v>16.983000000000001</v>
      </c>
      <c r="N310" s="14">
        <v>21.344000000000001</v>
      </c>
      <c r="O310" s="14">
        <v>25.427</v>
      </c>
      <c r="P310" s="14">
        <v>29.771999999999998</v>
      </c>
      <c r="Q310" s="14">
        <v>31.68</v>
      </c>
      <c r="R310" s="14">
        <v>75.171999999999997</v>
      </c>
      <c r="S310" s="14">
        <v>79.881</v>
      </c>
      <c r="T310" s="14">
        <v>117.5</v>
      </c>
      <c r="U310" s="14">
        <v>138.273</v>
      </c>
      <c r="V310" s="14">
        <v>148.53899999999999</v>
      </c>
      <c r="W310" s="14">
        <v>141.02699999999999</v>
      </c>
      <c r="X310" s="14">
        <v>145.62100000000001</v>
      </c>
      <c r="Y310" s="14">
        <v>147.48699999999999</v>
      </c>
      <c r="Z310" s="14">
        <v>128.16300000000001</v>
      </c>
      <c r="AA310" s="14">
        <v>103.754</v>
      </c>
      <c r="AB310" s="14">
        <v>78.167000000000002</v>
      </c>
      <c r="AC310" s="14">
        <v>73.322999999999993</v>
      </c>
      <c r="AD310" s="14">
        <v>120.598</v>
      </c>
      <c r="AE310" s="14">
        <v>108.06399999999999</v>
      </c>
      <c r="AF310" s="14">
        <v>103.48099999999999</v>
      </c>
      <c r="AG310" s="14">
        <v>86.948999999999998</v>
      </c>
      <c r="AH310" s="14">
        <v>72.492000000000004</v>
      </c>
      <c r="AI310" s="14">
        <v>59.051000000000002</v>
      </c>
      <c r="AJ310" s="14">
        <v>64.45</v>
      </c>
      <c r="AK310" s="14">
        <v>82.555000000000007</v>
      </c>
      <c r="AL310" s="14">
        <v>100.13200000000001</v>
      </c>
      <c r="AM310" s="14">
        <v>119.65</v>
      </c>
      <c r="AN310" s="14">
        <v>124.485</v>
      </c>
      <c r="AO310" s="14">
        <v>127.273</v>
      </c>
      <c r="AP310" s="14">
        <v>89.108999999999995</v>
      </c>
      <c r="AQ310" s="14">
        <v>66.268000000000001</v>
      </c>
      <c r="AR310" s="14">
        <v>59.48</v>
      </c>
      <c r="AS310" s="14">
        <v>48.075000000000003</v>
      </c>
      <c r="AT310" s="14">
        <v>40.718000000000004</v>
      </c>
      <c r="AU310" s="14">
        <v>34.768000000000001</v>
      </c>
      <c r="AV310" s="14">
        <v>37.701999999999998</v>
      </c>
      <c r="AW310" s="14">
        <v>45.704000000000001</v>
      </c>
      <c r="AX310" s="14">
        <v>54.317</v>
      </c>
      <c r="AY310" s="14">
        <v>68.456999999999994</v>
      </c>
      <c r="AZ310" s="14">
        <v>82.039000000000001</v>
      </c>
      <c r="BA310" s="14">
        <v>98.177000000000007</v>
      </c>
      <c r="BB310" s="14">
        <v>152.476</v>
      </c>
      <c r="BC310" s="14">
        <v>126.928</v>
      </c>
      <c r="BD310" s="14">
        <v>133.66300000000001</v>
      </c>
      <c r="BE310" s="14">
        <v>109.845</v>
      </c>
      <c r="BF310" s="14">
        <v>93.983000000000004</v>
      </c>
      <c r="BG310" s="14">
        <v>80.757000000000005</v>
      </c>
      <c r="BH310" s="14">
        <v>88.736000000000004</v>
      </c>
      <c r="BI310" s="14">
        <v>105.66800000000001</v>
      </c>
      <c r="BJ310" s="14">
        <v>123.774</v>
      </c>
      <c r="BK310" s="14">
        <v>145.852</v>
      </c>
      <c r="BL310" s="14">
        <v>148.56399999999999</v>
      </c>
      <c r="BM310" s="14">
        <v>155.691</v>
      </c>
      <c r="BN310" s="14">
        <v>252.23699999999999</v>
      </c>
      <c r="BO310" s="14">
        <v>211.78200000000001</v>
      </c>
      <c r="BP310" s="14">
        <v>214.636</v>
      </c>
      <c r="BQ310" s="14">
        <v>175.33199999999999</v>
      </c>
      <c r="BR310" s="14">
        <v>145.35400000000001</v>
      </c>
      <c r="BS310" s="14">
        <v>122.512</v>
      </c>
      <c r="BT310" s="14">
        <v>133.88800000000001</v>
      </c>
      <c r="BU310" s="14">
        <v>167.73699999999999</v>
      </c>
      <c r="BV310" s="14">
        <v>201.608</v>
      </c>
      <c r="BW310" s="14">
        <v>241.905</v>
      </c>
      <c r="BX310" s="14">
        <v>252.90199999999999</v>
      </c>
      <c r="BY310" s="121">
        <v>264.11700000000002</v>
      </c>
      <c r="BZ310" s="122" t="str">
        <f t="shared" si="25"/>
        <v>Newman AP</v>
      </c>
      <c r="CA310" s="14">
        <f t="shared" si="26"/>
        <v>-23.417000000000002</v>
      </c>
      <c r="CB310" s="14">
        <f t="shared" si="27"/>
        <v>119.8</v>
      </c>
      <c r="CC310" s="14">
        <f t="shared" si="28"/>
        <v>2.2090347453194141</v>
      </c>
      <c r="CD310" s="14">
        <f t="shared" si="29"/>
        <v>14064.27701933061</v>
      </c>
      <c r="CE310" s="102"/>
    </row>
    <row r="311" spans="1:83" x14ac:dyDescent="0.25">
      <c r="A311" s="14">
        <f t="shared" si="24"/>
        <v>9692.8811456394651</v>
      </c>
      <c r="B311" s="14" t="s">
        <v>595</v>
      </c>
      <c r="C311" s="14">
        <v>-23.382999999999999</v>
      </c>
      <c r="D311" s="14">
        <v>-51.183</v>
      </c>
      <c r="E311" s="14">
        <v>566</v>
      </c>
      <c r="F311" s="14">
        <v>25.401</v>
      </c>
      <c r="G311" s="14">
        <v>24.783000000000001</v>
      </c>
      <c r="H311" s="14">
        <v>24.937999999999999</v>
      </c>
      <c r="I311" s="14">
        <v>23.201000000000001</v>
      </c>
      <c r="J311" s="14">
        <v>19.466999999999999</v>
      </c>
      <c r="K311" s="14">
        <v>18.577000000000002</v>
      </c>
      <c r="L311" s="14">
        <v>17.844999999999999</v>
      </c>
      <c r="M311" s="14">
        <v>20.12</v>
      </c>
      <c r="N311" s="14">
        <v>21.524999999999999</v>
      </c>
      <c r="O311" s="14">
        <v>23.648</v>
      </c>
      <c r="P311" s="14">
        <v>24.388000000000002</v>
      </c>
      <c r="Q311" s="14">
        <v>24.658000000000001</v>
      </c>
      <c r="R311" s="14">
        <v>79.78</v>
      </c>
      <c r="S311" s="14">
        <v>77.745999999999995</v>
      </c>
      <c r="T311" s="14">
        <v>106.26300000000001</v>
      </c>
      <c r="U311" s="14">
        <v>121.78700000000001</v>
      </c>
      <c r="V311" s="14">
        <v>126.56699999999999</v>
      </c>
      <c r="W311" s="14">
        <v>114.33</v>
      </c>
      <c r="X311" s="14">
        <v>123.117</v>
      </c>
      <c r="Y311" s="14">
        <v>131.023</v>
      </c>
      <c r="Z311" s="14">
        <v>109.309</v>
      </c>
      <c r="AA311" s="14">
        <v>91.522000000000006</v>
      </c>
      <c r="AB311" s="14">
        <v>75.286000000000001</v>
      </c>
      <c r="AC311" s="14">
        <v>73.66</v>
      </c>
      <c r="AD311" s="14">
        <v>102.078</v>
      </c>
      <c r="AE311" s="14">
        <v>92.543999999999997</v>
      </c>
      <c r="AF311" s="14">
        <v>94.855999999999995</v>
      </c>
      <c r="AG311" s="14">
        <v>76.492000000000004</v>
      </c>
      <c r="AH311" s="14">
        <v>61.323999999999998</v>
      </c>
      <c r="AI311" s="14">
        <v>49.042000000000002</v>
      </c>
      <c r="AJ311" s="14">
        <v>56.473999999999997</v>
      </c>
      <c r="AK311" s="14">
        <v>74.882000000000005</v>
      </c>
      <c r="AL311" s="14">
        <v>85.213999999999999</v>
      </c>
      <c r="AM311" s="14">
        <v>99.221999999999994</v>
      </c>
      <c r="AN311" s="14">
        <v>105.09699999999999</v>
      </c>
      <c r="AO311" s="14">
        <v>108.16800000000001</v>
      </c>
      <c r="AP311" s="14">
        <v>86.637</v>
      </c>
      <c r="AQ311" s="14">
        <v>65.052999999999997</v>
      </c>
      <c r="AR311" s="14">
        <v>60.484999999999999</v>
      </c>
      <c r="AS311" s="14">
        <v>46.603000000000002</v>
      </c>
      <c r="AT311" s="14">
        <v>38.832999999999998</v>
      </c>
      <c r="AU311" s="14">
        <v>32.795000000000002</v>
      </c>
      <c r="AV311" s="14">
        <v>36.473999999999997</v>
      </c>
      <c r="AW311" s="14">
        <v>45.063000000000002</v>
      </c>
      <c r="AX311" s="14">
        <v>52.4</v>
      </c>
      <c r="AY311" s="14">
        <v>65.290000000000006</v>
      </c>
      <c r="AZ311" s="14">
        <v>78.248999999999995</v>
      </c>
      <c r="BA311" s="14">
        <v>88.787000000000006</v>
      </c>
      <c r="BB311" s="14">
        <v>126.453</v>
      </c>
      <c r="BC311" s="14">
        <v>107.896</v>
      </c>
      <c r="BD311" s="14">
        <v>114.315</v>
      </c>
      <c r="BE311" s="14">
        <v>94.236999999999995</v>
      </c>
      <c r="BF311" s="14">
        <v>79.144999999999996</v>
      </c>
      <c r="BG311" s="14">
        <v>66.664000000000001</v>
      </c>
      <c r="BH311" s="14">
        <v>75.239999999999995</v>
      </c>
      <c r="BI311" s="14">
        <v>94.539000000000001</v>
      </c>
      <c r="BJ311" s="14">
        <v>104.654</v>
      </c>
      <c r="BK311" s="14">
        <v>120.151</v>
      </c>
      <c r="BL311" s="14">
        <v>127.107</v>
      </c>
      <c r="BM311" s="14">
        <v>125.684</v>
      </c>
      <c r="BN311" s="14">
        <v>211.48699999999999</v>
      </c>
      <c r="BO311" s="14">
        <v>184.571</v>
      </c>
      <c r="BP311" s="14">
        <v>188.042</v>
      </c>
      <c r="BQ311" s="14">
        <v>155.04300000000001</v>
      </c>
      <c r="BR311" s="14">
        <v>128.53</v>
      </c>
      <c r="BS311" s="14">
        <v>105.197</v>
      </c>
      <c r="BT311" s="14">
        <v>118.727</v>
      </c>
      <c r="BU311" s="14">
        <v>152.65600000000001</v>
      </c>
      <c r="BV311" s="14">
        <v>173.46199999999999</v>
      </c>
      <c r="BW311" s="14">
        <v>202.345</v>
      </c>
      <c r="BX311" s="14">
        <v>215.15799999999999</v>
      </c>
      <c r="BY311" s="121">
        <v>218.005</v>
      </c>
      <c r="BZ311" s="122" t="str">
        <f t="shared" si="25"/>
        <v>Londrina</v>
      </c>
      <c r="CA311" s="14">
        <f t="shared" si="26"/>
        <v>-23.382999999999999</v>
      </c>
      <c r="CB311" s="14">
        <f t="shared" si="27"/>
        <v>-51.183</v>
      </c>
      <c r="CC311" s="14">
        <f t="shared" si="28"/>
        <v>1.5224324153697684</v>
      </c>
      <c r="CD311" s="14">
        <f t="shared" si="29"/>
        <v>9692.8811456394651</v>
      </c>
      <c r="CE311" s="102"/>
    </row>
    <row r="312" spans="1:83" x14ac:dyDescent="0.25">
      <c r="A312" s="14">
        <f t="shared" si="24"/>
        <v>9352.7317595410241</v>
      </c>
      <c r="B312" s="14" t="s">
        <v>596</v>
      </c>
      <c r="C312" s="14">
        <v>-23.382999999999999</v>
      </c>
      <c r="D312" s="14">
        <v>43.728000000000002</v>
      </c>
      <c r="E312" s="14">
        <v>8.8000000000000007</v>
      </c>
      <c r="F312" s="14">
        <v>26.815999999999999</v>
      </c>
      <c r="G312" s="14">
        <v>27.783000000000001</v>
      </c>
      <c r="H312" s="14">
        <v>27.161000000000001</v>
      </c>
      <c r="I312" s="14">
        <v>24.916</v>
      </c>
      <c r="J312" s="14">
        <v>22.047000000000001</v>
      </c>
      <c r="K312" s="14">
        <v>20.488</v>
      </c>
      <c r="L312" s="14">
        <v>19.975999999999999</v>
      </c>
      <c r="M312" s="14">
        <v>20.050999999999998</v>
      </c>
      <c r="N312" s="14">
        <v>21.681999999999999</v>
      </c>
      <c r="O312" s="14">
        <v>23.619</v>
      </c>
      <c r="P312" s="14">
        <v>25.236000000000001</v>
      </c>
      <c r="Q312" s="14">
        <v>26.7</v>
      </c>
      <c r="R312" s="14">
        <v>78.010000000000005</v>
      </c>
      <c r="S312" s="14">
        <v>83.778999999999996</v>
      </c>
      <c r="T312" s="14">
        <v>108.949</v>
      </c>
      <c r="U312" s="14">
        <v>119.496</v>
      </c>
      <c r="V312" s="14">
        <v>136.68700000000001</v>
      </c>
      <c r="W312" s="14">
        <v>126.893</v>
      </c>
      <c r="X312" s="14">
        <v>139.197</v>
      </c>
      <c r="Y312" s="14">
        <v>134.71899999999999</v>
      </c>
      <c r="Z312" s="14">
        <v>115.771</v>
      </c>
      <c r="AA312" s="14">
        <v>96.805000000000007</v>
      </c>
      <c r="AB312" s="14">
        <v>80.209999999999994</v>
      </c>
      <c r="AC312" s="14">
        <v>76.218000000000004</v>
      </c>
      <c r="AD312" s="14">
        <v>105.56699999999999</v>
      </c>
      <c r="AE312" s="14">
        <v>99.546000000000006</v>
      </c>
      <c r="AF312" s="14">
        <v>94.228999999999999</v>
      </c>
      <c r="AG312" s="14">
        <v>72.971999999999994</v>
      </c>
      <c r="AH312" s="14">
        <v>64.135999999999996</v>
      </c>
      <c r="AI312" s="14">
        <v>53.886000000000003</v>
      </c>
      <c r="AJ312" s="14">
        <v>61.225000000000001</v>
      </c>
      <c r="AK312" s="14">
        <v>74.593999999999994</v>
      </c>
      <c r="AL312" s="14">
        <v>87.566000000000003</v>
      </c>
      <c r="AM312" s="14">
        <v>102.663</v>
      </c>
      <c r="AN312" s="14">
        <v>111.078</v>
      </c>
      <c r="AO312" s="14">
        <v>112.166</v>
      </c>
      <c r="AP312" s="14">
        <v>86.238</v>
      </c>
      <c r="AQ312" s="14">
        <v>69.155000000000001</v>
      </c>
      <c r="AR312" s="14">
        <v>66.563000000000002</v>
      </c>
      <c r="AS312" s="14">
        <v>49.997999999999998</v>
      </c>
      <c r="AT312" s="14">
        <v>39.069000000000003</v>
      </c>
      <c r="AU312" s="14">
        <v>35.148000000000003</v>
      </c>
      <c r="AV312" s="14">
        <v>36.622999999999998</v>
      </c>
      <c r="AW312" s="14">
        <v>44.536000000000001</v>
      </c>
      <c r="AX312" s="14">
        <v>55.545999999999999</v>
      </c>
      <c r="AY312" s="14">
        <v>68.650000000000006</v>
      </c>
      <c r="AZ312" s="14">
        <v>81.671000000000006</v>
      </c>
      <c r="BA312" s="14">
        <v>92.230999999999995</v>
      </c>
      <c r="BB312" s="14">
        <v>130.941</v>
      </c>
      <c r="BC312" s="14">
        <v>121.85599999999999</v>
      </c>
      <c r="BD312" s="14">
        <v>118.09699999999999</v>
      </c>
      <c r="BE312" s="14">
        <v>99.619</v>
      </c>
      <c r="BF312" s="14">
        <v>85.11</v>
      </c>
      <c r="BG312" s="14">
        <v>76.388999999999996</v>
      </c>
      <c r="BH312" s="14">
        <v>84.335999999999999</v>
      </c>
      <c r="BI312" s="14">
        <v>96.453999999999994</v>
      </c>
      <c r="BJ312" s="14">
        <v>112.43899999999999</v>
      </c>
      <c r="BK312" s="14">
        <v>130.61000000000001</v>
      </c>
      <c r="BL312" s="14">
        <v>130.297</v>
      </c>
      <c r="BM312" s="14">
        <v>132.96899999999999</v>
      </c>
      <c r="BN312" s="14">
        <v>216.46100000000001</v>
      </c>
      <c r="BO312" s="14">
        <v>200.149</v>
      </c>
      <c r="BP312" s="14">
        <v>190.762</v>
      </c>
      <c r="BQ312" s="14">
        <v>156.15299999999999</v>
      </c>
      <c r="BR312" s="14">
        <v>135.87799999999999</v>
      </c>
      <c r="BS312" s="14">
        <v>113.794</v>
      </c>
      <c r="BT312" s="14">
        <v>129.071</v>
      </c>
      <c r="BU312" s="14">
        <v>156.92599999999999</v>
      </c>
      <c r="BV312" s="14">
        <v>181.673</v>
      </c>
      <c r="BW312" s="14">
        <v>211.489</v>
      </c>
      <c r="BX312" s="14">
        <v>222.48599999999999</v>
      </c>
      <c r="BY312" s="121">
        <v>228.18</v>
      </c>
      <c r="BZ312" s="122" t="str">
        <f t="shared" si="25"/>
        <v>Toliara AP</v>
      </c>
      <c r="CA312" s="14">
        <f t="shared" si="26"/>
        <v>-23.382999999999999</v>
      </c>
      <c r="CB312" s="14">
        <f t="shared" si="27"/>
        <v>43.728000000000002</v>
      </c>
      <c r="CC312" s="14">
        <f t="shared" si="28"/>
        <v>1.4690061488465931</v>
      </c>
      <c r="CD312" s="14">
        <f t="shared" si="29"/>
        <v>9352.7317595410241</v>
      </c>
      <c r="CE312" s="102"/>
    </row>
    <row r="313" spans="1:83" x14ac:dyDescent="0.25">
      <c r="A313" s="14">
        <f t="shared" si="24"/>
        <v>15929.933498290546</v>
      </c>
      <c r="B313" s="14" t="s">
        <v>597</v>
      </c>
      <c r="C313" s="14">
        <v>-23.364999999999998</v>
      </c>
      <c r="D313" s="14">
        <v>-149.524</v>
      </c>
      <c r="E313" s="14">
        <v>2.1</v>
      </c>
      <c r="F313" s="14">
        <v>25.451000000000001</v>
      </c>
      <c r="G313" s="14">
        <v>26.062999999999999</v>
      </c>
      <c r="H313" s="14">
        <v>25.972000000000001</v>
      </c>
      <c r="I313" s="14">
        <v>24.73</v>
      </c>
      <c r="J313" s="14">
        <v>23.376000000000001</v>
      </c>
      <c r="K313" s="14">
        <v>22.032</v>
      </c>
      <c r="L313" s="14">
        <v>21.279</v>
      </c>
      <c r="M313" s="14">
        <v>21.254000000000001</v>
      </c>
      <c r="N313" s="14">
        <v>21.486999999999998</v>
      </c>
      <c r="O313" s="14">
        <v>21.81</v>
      </c>
      <c r="P313" s="14">
        <v>23.103000000000002</v>
      </c>
      <c r="Q313" s="14">
        <v>24.382000000000001</v>
      </c>
      <c r="R313" s="14">
        <v>83.894999999999996</v>
      </c>
      <c r="S313" s="14">
        <v>82.010999999999996</v>
      </c>
      <c r="T313" s="14">
        <v>100.044</v>
      </c>
      <c r="U313" s="14">
        <v>95.176000000000002</v>
      </c>
      <c r="V313" s="14">
        <v>99.623999999999995</v>
      </c>
      <c r="W313" s="14">
        <v>100.245</v>
      </c>
      <c r="X313" s="14">
        <v>100.48099999999999</v>
      </c>
      <c r="Y313" s="14">
        <v>107.15600000000001</v>
      </c>
      <c r="Z313" s="14">
        <v>97.35</v>
      </c>
      <c r="AA313" s="14">
        <v>90.593999999999994</v>
      </c>
      <c r="AB313" s="14">
        <v>79.498000000000005</v>
      </c>
      <c r="AC313" s="14">
        <v>83.275000000000006</v>
      </c>
      <c r="AD313" s="14">
        <v>105.999</v>
      </c>
      <c r="AE313" s="14">
        <v>92.212999999999994</v>
      </c>
      <c r="AF313" s="14">
        <v>89.284000000000006</v>
      </c>
      <c r="AG313" s="14">
        <v>69.902000000000001</v>
      </c>
      <c r="AH313" s="14">
        <v>58.244999999999997</v>
      </c>
      <c r="AI313" s="14">
        <v>52.649000000000001</v>
      </c>
      <c r="AJ313" s="14">
        <v>56.301000000000002</v>
      </c>
      <c r="AK313" s="14">
        <v>69.116</v>
      </c>
      <c r="AL313" s="14">
        <v>79.686000000000007</v>
      </c>
      <c r="AM313" s="14">
        <v>95.272000000000006</v>
      </c>
      <c r="AN313" s="14">
        <v>96.131</v>
      </c>
      <c r="AO313" s="14">
        <v>100.23099999999999</v>
      </c>
      <c r="AP313" s="14">
        <v>88.878</v>
      </c>
      <c r="AQ313" s="14">
        <v>72.587000000000003</v>
      </c>
      <c r="AR313" s="14">
        <v>68.236000000000004</v>
      </c>
      <c r="AS313" s="14">
        <v>50.893000000000001</v>
      </c>
      <c r="AT313" s="14">
        <v>45.048000000000002</v>
      </c>
      <c r="AU313" s="14">
        <v>39.164999999999999</v>
      </c>
      <c r="AV313" s="14">
        <v>42.109000000000002</v>
      </c>
      <c r="AW313" s="14">
        <v>48.404000000000003</v>
      </c>
      <c r="AX313" s="14">
        <v>58.44</v>
      </c>
      <c r="AY313" s="14">
        <v>71.117000000000004</v>
      </c>
      <c r="AZ313" s="14">
        <v>80.212999999999994</v>
      </c>
      <c r="BA313" s="14">
        <v>91.790999999999997</v>
      </c>
      <c r="BB313" s="14">
        <v>118.486</v>
      </c>
      <c r="BC313" s="14">
        <v>110.76600000000001</v>
      </c>
      <c r="BD313" s="14">
        <v>106.846</v>
      </c>
      <c r="BE313" s="14">
        <v>82.879000000000005</v>
      </c>
      <c r="BF313" s="14">
        <v>71.751999999999995</v>
      </c>
      <c r="BG313" s="14">
        <v>66.825999999999993</v>
      </c>
      <c r="BH313" s="14">
        <v>66.741</v>
      </c>
      <c r="BI313" s="14">
        <v>82.614000000000004</v>
      </c>
      <c r="BJ313" s="14">
        <v>99.179000000000002</v>
      </c>
      <c r="BK313" s="14">
        <v>113.626</v>
      </c>
      <c r="BL313" s="14">
        <v>115.20699999999999</v>
      </c>
      <c r="BM313" s="14">
        <v>117.43</v>
      </c>
      <c r="BN313" s="14">
        <v>195.74299999999999</v>
      </c>
      <c r="BO313" s="14">
        <v>174.43</v>
      </c>
      <c r="BP313" s="14">
        <v>171.99100000000001</v>
      </c>
      <c r="BQ313" s="14">
        <v>128.93299999999999</v>
      </c>
      <c r="BR313" s="14">
        <v>111.42400000000001</v>
      </c>
      <c r="BS313" s="14">
        <v>99.619</v>
      </c>
      <c r="BT313" s="14">
        <v>106.596</v>
      </c>
      <c r="BU313" s="14">
        <v>131.82400000000001</v>
      </c>
      <c r="BV313" s="14">
        <v>153.76</v>
      </c>
      <c r="BW313" s="14">
        <v>184.03399999999999</v>
      </c>
      <c r="BX313" s="14">
        <v>185.90299999999999</v>
      </c>
      <c r="BY313" s="121">
        <v>187.72800000000001</v>
      </c>
      <c r="BZ313" s="122" t="str">
        <f t="shared" si="25"/>
        <v>Tubuai Mataura AP</v>
      </c>
      <c r="CA313" s="14">
        <f t="shared" si="26"/>
        <v>-23.364999999999998</v>
      </c>
      <c r="CB313" s="14">
        <f t="shared" si="27"/>
        <v>-149.524</v>
      </c>
      <c r="CC313" s="14">
        <f t="shared" si="28"/>
        <v>2.5020679370852097</v>
      </c>
      <c r="CD313" s="14">
        <f t="shared" si="29"/>
        <v>15929.933498290546</v>
      </c>
      <c r="CE313" s="102"/>
    </row>
    <row r="314" spans="1:83" x14ac:dyDescent="0.25">
      <c r="A314" s="14">
        <f t="shared" si="24"/>
        <v>14698.094070341233</v>
      </c>
      <c r="B314" s="14" t="s">
        <v>598</v>
      </c>
      <c r="C314" s="14">
        <v>-23.266999999999999</v>
      </c>
      <c r="D314" s="14">
        <v>129.36699999999999</v>
      </c>
      <c r="E314" s="14">
        <v>455</v>
      </c>
      <c r="F314" s="14">
        <v>32.423999999999999</v>
      </c>
      <c r="G314" s="14">
        <v>31.7</v>
      </c>
      <c r="H314" s="14">
        <v>30.888999999999999</v>
      </c>
      <c r="I314" s="14">
        <v>25.032</v>
      </c>
      <c r="J314" s="14">
        <v>20.594000000000001</v>
      </c>
      <c r="K314" s="14">
        <v>16.37</v>
      </c>
      <c r="L314" s="14">
        <v>17.253</v>
      </c>
      <c r="M314" s="14">
        <v>18.672000000000001</v>
      </c>
      <c r="N314" s="14">
        <v>23.815999999999999</v>
      </c>
      <c r="O314" s="14">
        <v>28.696999999999999</v>
      </c>
      <c r="P314" s="14">
        <v>30.478999999999999</v>
      </c>
      <c r="Q314" s="14">
        <v>31.841999999999999</v>
      </c>
      <c r="R314" s="14">
        <v>75.471000000000004</v>
      </c>
      <c r="S314" s="14">
        <v>82.495999999999995</v>
      </c>
      <c r="T314" s="14">
        <v>119.739</v>
      </c>
      <c r="U314" s="14">
        <v>143.25399999999999</v>
      </c>
      <c r="V314" s="14">
        <v>158.17400000000001</v>
      </c>
      <c r="W314" s="14">
        <v>139.346</v>
      </c>
      <c r="X314" s="14">
        <v>153.81399999999999</v>
      </c>
      <c r="Y314" s="14">
        <v>147.63300000000001</v>
      </c>
      <c r="Z314" s="14">
        <v>128.988</v>
      </c>
      <c r="AA314" s="14">
        <v>102.47499999999999</v>
      </c>
      <c r="AB314" s="14">
        <v>77.119</v>
      </c>
      <c r="AC314" s="14">
        <v>72.418000000000006</v>
      </c>
      <c r="AD314" s="14">
        <v>126.711</v>
      </c>
      <c r="AE314" s="14">
        <v>110.233</v>
      </c>
      <c r="AF314" s="14">
        <v>107.42</v>
      </c>
      <c r="AG314" s="14">
        <v>92.02</v>
      </c>
      <c r="AH314" s="14">
        <v>77.578000000000003</v>
      </c>
      <c r="AI314" s="14">
        <v>60.53</v>
      </c>
      <c r="AJ314" s="14">
        <v>69.41</v>
      </c>
      <c r="AK314" s="14">
        <v>83.962999999999994</v>
      </c>
      <c r="AL314" s="14">
        <v>101.66500000000001</v>
      </c>
      <c r="AM314" s="14">
        <v>118.407</v>
      </c>
      <c r="AN314" s="14">
        <v>123.096</v>
      </c>
      <c r="AO314" s="14">
        <v>126.72799999999999</v>
      </c>
      <c r="AP314" s="14">
        <v>90.337999999999994</v>
      </c>
      <c r="AQ314" s="14">
        <v>66.510999999999996</v>
      </c>
      <c r="AR314" s="14">
        <v>59.726999999999997</v>
      </c>
      <c r="AS314" s="14">
        <v>48.097999999999999</v>
      </c>
      <c r="AT314" s="14">
        <v>41.213000000000001</v>
      </c>
      <c r="AU314" s="14">
        <v>34.747</v>
      </c>
      <c r="AV314" s="14">
        <v>37.735999999999997</v>
      </c>
      <c r="AW314" s="14">
        <v>46.463000000000001</v>
      </c>
      <c r="AX314" s="14">
        <v>55.978999999999999</v>
      </c>
      <c r="AY314" s="14">
        <v>68.152000000000001</v>
      </c>
      <c r="AZ314" s="14">
        <v>81.965000000000003</v>
      </c>
      <c r="BA314" s="14">
        <v>97.510999999999996</v>
      </c>
      <c r="BB314" s="14">
        <v>156.02799999999999</v>
      </c>
      <c r="BC314" s="14">
        <v>135.13900000000001</v>
      </c>
      <c r="BD314" s="14">
        <v>137.73699999999999</v>
      </c>
      <c r="BE314" s="14">
        <v>114.46599999999999</v>
      </c>
      <c r="BF314" s="14">
        <v>97.542000000000002</v>
      </c>
      <c r="BG314" s="14">
        <v>78.605999999999995</v>
      </c>
      <c r="BH314" s="14">
        <v>90.108999999999995</v>
      </c>
      <c r="BI314" s="14">
        <v>105.85899999999999</v>
      </c>
      <c r="BJ314" s="14">
        <v>126.017</v>
      </c>
      <c r="BK314" s="14">
        <v>146.66200000000001</v>
      </c>
      <c r="BL314" s="14">
        <v>150.483</v>
      </c>
      <c r="BM314" s="14">
        <v>155.22</v>
      </c>
      <c r="BN314" s="14">
        <v>263.483</v>
      </c>
      <c r="BO314" s="14">
        <v>223.30799999999999</v>
      </c>
      <c r="BP314" s="14">
        <v>218.447</v>
      </c>
      <c r="BQ314" s="14">
        <v>180.93199999999999</v>
      </c>
      <c r="BR314" s="14">
        <v>153.50899999999999</v>
      </c>
      <c r="BS314" s="14">
        <v>122.169</v>
      </c>
      <c r="BT314" s="14">
        <v>140.36500000000001</v>
      </c>
      <c r="BU314" s="14">
        <v>168.107</v>
      </c>
      <c r="BV314" s="14">
        <v>202.85599999999999</v>
      </c>
      <c r="BW314" s="14">
        <v>239.928</v>
      </c>
      <c r="BX314" s="14">
        <v>253.40100000000001</v>
      </c>
      <c r="BY314" s="121">
        <v>264.702</v>
      </c>
      <c r="BZ314" s="122" t="str">
        <f t="shared" si="25"/>
        <v>Kintore AP</v>
      </c>
      <c r="CA314" s="14">
        <f t="shared" si="26"/>
        <v>-23.266999999999999</v>
      </c>
      <c r="CB314" s="14">
        <f t="shared" si="27"/>
        <v>129.36699999999999</v>
      </c>
      <c r="CC314" s="14">
        <f t="shared" si="28"/>
        <v>2.3085865307353268</v>
      </c>
      <c r="CD314" s="14">
        <f t="shared" si="29"/>
        <v>14698.094070341233</v>
      </c>
      <c r="CE314" s="102"/>
    </row>
    <row r="315" spans="1:83" x14ac:dyDescent="0.25">
      <c r="A315" s="14">
        <f t="shared" si="24"/>
        <v>16233.821530812114</v>
      </c>
      <c r="B315" s="14" t="s">
        <v>599</v>
      </c>
      <c r="C315" s="14">
        <v>-23.25</v>
      </c>
      <c r="D315" s="14">
        <v>155.53299999999999</v>
      </c>
      <c r="E315" s="14">
        <v>7</v>
      </c>
      <c r="F315" s="14">
        <v>26.591000000000001</v>
      </c>
      <c r="G315" s="14">
        <v>26.774999999999999</v>
      </c>
      <c r="H315" s="14">
        <v>26.047000000000001</v>
      </c>
      <c r="I315" s="14">
        <v>24.911999999999999</v>
      </c>
      <c r="J315" s="14">
        <v>23.16</v>
      </c>
      <c r="K315" s="14">
        <v>21.966999999999999</v>
      </c>
      <c r="L315" s="14">
        <v>20.736999999999998</v>
      </c>
      <c r="M315" s="14">
        <v>20.776</v>
      </c>
      <c r="N315" s="14">
        <v>21.515000000000001</v>
      </c>
      <c r="O315" s="14">
        <v>23.079000000000001</v>
      </c>
      <c r="P315" s="14">
        <v>24.398</v>
      </c>
      <c r="Q315" s="14">
        <v>25.597000000000001</v>
      </c>
      <c r="R315" s="14">
        <v>86.096000000000004</v>
      </c>
      <c r="S315" s="14">
        <v>83.625</v>
      </c>
      <c r="T315" s="14">
        <v>104.024</v>
      </c>
      <c r="U315" s="14">
        <v>108.254</v>
      </c>
      <c r="V315" s="14">
        <v>112.786</v>
      </c>
      <c r="W315" s="14">
        <v>108.02500000000001</v>
      </c>
      <c r="X315" s="14">
        <v>112.871</v>
      </c>
      <c r="Y315" s="14">
        <v>113.336</v>
      </c>
      <c r="Z315" s="14">
        <v>101.604</v>
      </c>
      <c r="AA315" s="14">
        <v>95.072999999999993</v>
      </c>
      <c r="AB315" s="14">
        <v>84.742999999999995</v>
      </c>
      <c r="AC315" s="14">
        <v>86.510999999999996</v>
      </c>
      <c r="AD315" s="14">
        <v>98.552999999999997</v>
      </c>
      <c r="AE315" s="14">
        <v>84.494</v>
      </c>
      <c r="AF315" s="14">
        <v>82.792000000000002</v>
      </c>
      <c r="AG315" s="14">
        <v>67.141000000000005</v>
      </c>
      <c r="AH315" s="14">
        <v>56.633000000000003</v>
      </c>
      <c r="AI315" s="14">
        <v>49.491</v>
      </c>
      <c r="AJ315" s="14">
        <v>54.697000000000003</v>
      </c>
      <c r="AK315" s="14">
        <v>64.906000000000006</v>
      </c>
      <c r="AL315" s="14">
        <v>76.188000000000002</v>
      </c>
      <c r="AM315" s="14">
        <v>88.915999999999997</v>
      </c>
      <c r="AN315" s="14">
        <v>92.820999999999998</v>
      </c>
      <c r="AO315" s="14">
        <v>99.694999999999993</v>
      </c>
      <c r="AP315" s="14">
        <v>94.14</v>
      </c>
      <c r="AQ315" s="14">
        <v>73.855000000000004</v>
      </c>
      <c r="AR315" s="14">
        <v>70.194999999999993</v>
      </c>
      <c r="AS315" s="14">
        <v>56.771999999999998</v>
      </c>
      <c r="AT315" s="14">
        <v>47.289000000000001</v>
      </c>
      <c r="AU315" s="14">
        <v>41</v>
      </c>
      <c r="AV315" s="14">
        <v>45.204999999999998</v>
      </c>
      <c r="AW315" s="14">
        <v>54.012999999999998</v>
      </c>
      <c r="AX315" s="14">
        <v>64.418999999999997</v>
      </c>
      <c r="AY315" s="14">
        <v>76.706999999999994</v>
      </c>
      <c r="AZ315" s="14">
        <v>87.676000000000002</v>
      </c>
      <c r="BA315" s="14">
        <v>100.04300000000001</v>
      </c>
      <c r="BB315" s="14">
        <v>145.982</v>
      </c>
      <c r="BC315" s="14">
        <v>126.57899999999999</v>
      </c>
      <c r="BD315" s="14">
        <v>129.31800000000001</v>
      </c>
      <c r="BE315" s="14">
        <v>107.491</v>
      </c>
      <c r="BF315" s="14">
        <v>91.051000000000002</v>
      </c>
      <c r="BG315" s="14">
        <v>77.710999999999999</v>
      </c>
      <c r="BH315" s="14">
        <v>84.942999999999998</v>
      </c>
      <c r="BI315" s="14">
        <v>101.78</v>
      </c>
      <c r="BJ315" s="14">
        <v>112.441</v>
      </c>
      <c r="BK315" s="14">
        <v>137.56</v>
      </c>
      <c r="BL315" s="14">
        <v>141.197</v>
      </c>
      <c r="BM315" s="14">
        <v>147.345</v>
      </c>
      <c r="BN315" s="14">
        <v>211.11699999999999</v>
      </c>
      <c r="BO315" s="14">
        <v>180.88399999999999</v>
      </c>
      <c r="BP315" s="14">
        <v>178.11</v>
      </c>
      <c r="BQ315" s="14">
        <v>143.572</v>
      </c>
      <c r="BR315" s="14">
        <v>121.634</v>
      </c>
      <c r="BS315" s="14">
        <v>105.459</v>
      </c>
      <c r="BT315" s="14">
        <v>115.636</v>
      </c>
      <c r="BU315" s="14">
        <v>138.261</v>
      </c>
      <c r="BV315" s="14">
        <v>155.999</v>
      </c>
      <c r="BW315" s="14">
        <v>189.27699999999999</v>
      </c>
      <c r="BX315" s="14">
        <v>198.49100000000001</v>
      </c>
      <c r="BY315" s="121">
        <v>212.23599999999999</v>
      </c>
      <c r="BZ315" s="122" t="str">
        <f t="shared" si="25"/>
        <v>Cato Island</v>
      </c>
      <c r="CA315" s="14">
        <f t="shared" si="26"/>
        <v>-23.25</v>
      </c>
      <c r="CB315" s="14">
        <f t="shared" si="27"/>
        <v>155.53299999999999</v>
      </c>
      <c r="CC315" s="14">
        <f t="shared" si="28"/>
        <v>2.5497987391452255</v>
      </c>
      <c r="CD315" s="14">
        <f t="shared" si="29"/>
        <v>16233.821530812114</v>
      </c>
      <c r="CE315" s="102"/>
    </row>
    <row r="316" spans="1:83" x14ac:dyDescent="0.25">
      <c r="A316" s="14">
        <f t="shared" si="24"/>
        <v>14860.318804356444</v>
      </c>
      <c r="B316" s="14" t="s">
        <v>600</v>
      </c>
      <c r="C316" s="14">
        <v>-23.2</v>
      </c>
      <c r="D316" s="14">
        <v>131.917</v>
      </c>
      <c r="E316" s="14">
        <v>609</v>
      </c>
      <c r="F316" s="14">
        <v>30.032</v>
      </c>
      <c r="G316" s="14">
        <v>28.533999999999999</v>
      </c>
      <c r="H316" s="14">
        <v>27.353000000000002</v>
      </c>
      <c r="I316" s="14">
        <v>23.498000000000001</v>
      </c>
      <c r="J316" s="14">
        <v>20.215</v>
      </c>
      <c r="K316" s="14">
        <v>16.114999999999998</v>
      </c>
      <c r="L316" s="14">
        <v>15.006</v>
      </c>
      <c r="M316" s="14">
        <v>16.978000000000002</v>
      </c>
      <c r="N316" s="14">
        <v>22.07</v>
      </c>
      <c r="O316" s="14">
        <v>25.902999999999999</v>
      </c>
      <c r="P316" s="14">
        <v>28.373999999999999</v>
      </c>
      <c r="Q316" s="14">
        <v>30.001000000000001</v>
      </c>
      <c r="R316" s="14">
        <v>74.900000000000006</v>
      </c>
      <c r="S316" s="14">
        <v>77.037000000000006</v>
      </c>
      <c r="T316" s="14">
        <v>116.39400000000001</v>
      </c>
      <c r="U316" s="14">
        <v>136.13900000000001</v>
      </c>
      <c r="V316" s="14">
        <v>150.428</v>
      </c>
      <c r="W316" s="14">
        <v>144.779</v>
      </c>
      <c r="X316" s="14">
        <v>147.34100000000001</v>
      </c>
      <c r="Y316" s="14">
        <v>149.06</v>
      </c>
      <c r="Z316" s="14">
        <v>127.53100000000001</v>
      </c>
      <c r="AA316" s="14">
        <v>100.589</v>
      </c>
      <c r="AB316" s="14">
        <v>78.483999999999995</v>
      </c>
      <c r="AC316" s="14">
        <v>74.352999999999994</v>
      </c>
      <c r="AD316" s="14">
        <v>122.73699999999999</v>
      </c>
      <c r="AE316" s="14">
        <v>93.256</v>
      </c>
      <c r="AF316" s="14">
        <v>106.379</v>
      </c>
      <c r="AG316" s="14">
        <v>87.91</v>
      </c>
      <c r="AH316" s="14">
        <v>73.108000000000004</v>
      </c>
      <c r="AI316" s="14">
        <v>62.204999999999998</v>
      </c>
      <c r="AJ316" s="14">
        <v>67.685000000000002</v>
      </c>
      <c r="AK316" s="14">
        <v>84.573999999999998</v>
      </c>
      <c r="AL316" s="14">
        <v>100.55800000000001</v>
      </c>
      <c r="AM316" s="14">
        <v>118.33</v>
      </c>
      <c r="AN316" s="14">
        <v>122.054</v>
      </c>
      <c r="AO316" s="14">
        <v>129.27699999999999</v>
      </c>
      <c r="AP316" s="14">
        <v>87.83</v>
      </c>
      <c r="AQ316" s="14">
        <v>63.915999999999997</v>
      </c>
      <c r="AR316" s="14">
        <v>57.161000000000001</v>
      </c>
      <c r="AS316" s="14">
        <v>48.99</v>
      </c>
      <c r="AT316" s="14">
        <v>38.933999999999997</v>
      </c>
      <c r="AU316" s="14">
        <v>34.606000000000002</v>
      </c>
      <c r="AV316" s="14">
        <v>38.012</v>
      </c>
      <c r="AW316" s="14">
        <v>46.45</v>
      </c>
      <c r="AX316" s="14">
        <v>54.359000000000002</v>
      </c>
      <c r="AY316" s="14">
        <v>67.587999999999994</v>
      </c>
      <c r="AZ316" s="14">
        <v>82.567999999999998</v>
      </c>
      <c r="BA316" s="14">
        <v>96.835999999999999</v>
      </c>
      <c r="BB316" s="14">
        <v>139.6</v>
      </c>
      <c r="BC316" s="14">
        <v>118.605</v>
      </c>
      <c r="BD316" s="14">
        <v>131.334</v>
      </c>
      <c r="BE316" s="14">
        <v>108.809</v>
      </c>
      <c r="BF316" s="14">
        <v>92.325999999999993</v>
      </c>
      <c r="BG316" s="14">
        <v>81.037000000000006</v>
      </c>
      <c r="BH316" s="14">
        <v>87.328999999999994</v>
      </c>
      <c r="BI316" s="14">
        <v>107.21299999999999</v>
      </c>
      <c r="BJ316" s="14">
        <v>123.992</v>
      </c>
      <c r="BK316" s="14">
        <v>141.35300000000001</v>
      </c>
      <c r="BL316" s="14">
        <v>142.92599999999999</v>
      </c>
      <c r="BM316" s="14">
        <v>143.91900000000001</v>
      </c>
      <c r="BN316" s="14">
        <v>242.32400000000001</v>
      </c>
      <c r="BO316" s="14">
        <v>191.89400000000001</v>
      </c>
      <c r="BP316" s="14">
        <v>213.637</v>
      </c>
      <c r="BQ316" s="14">
        <v>172.81200000000001</v>
      </c>
      <c r="BR316" s="14">
        <v>145.822</v>
      </c>
      <c r="BS316" s="14">
        <v>125.372</v>
      </c>
      <c r="BT316" s="14">
        <v>136.18199999999999</v>
      </c>
      <c r="BU316" s="14">
        <v>170.36600000000001</v>
      </c>
      <c r="BV316" s="14">
        <v>201.54900000000001</v>
      </c>
      <c r="BW316" s="14">
        <v>235.684</v>
      </c>
      <c r="BX316" s="14">
        <v>245.56100000000001</v>
      </c>
      <c r="BY316" s="121">
        <v>255.887</v>
      </c>
      <c r="BZ316" s="122" t="str">
        <f t="shared" si="25"/>
        <v>Papunya AP</v>
      </c>
      <c r="CA316" s="14">
        <f t="shared" si="26"/>
        <v>-23.2</v>
      </c>
      <c r="CB316" s="14">
        <f t="shared" si="27"/>
        <v>131.917</v>
      </c>
      <c r="CC316" s="14">
        <f t="shared" si="28"/>
        <v>2.3340666939529067</v>
      </c>
      <c r="CD316" s="14">
        <f t="shared" si="29"/>
        <v>14860.318804356444</v>
      </c>
      <c r="CE316" s="102"/>
    </row>
    <row r="317" spans="1:83" x14ac:dyDescent="0.25">
      <c r="A317" s="14">
        <f t="shared" si="24"/>
        <v>13903.018303704142</v>
      </c>
      <c r="B317" s="14" t="s">
        <v>601</v>
      </c>
      <c r="C317" s="14">
        <v>-23.167000000000002</v>
      </c>
      <c r="D317" s="14">
        <v>117.75</v>
      </c>
      <c r="E317" s="14">
        <v>424</v>
      </c>
      <c r="F317" s="14">
        <v>31.943000000000001</v>
      </c>
      <c r="G317" s="14">
        <v>31.718</v>
      </c>
      <c r="H317" s="14">
        <v>29.995000000000001</v>
      </c>
      <c r="I317" s="14">
        <v>26.132999999999999</v>
      </c>
      <c r="J317" s="14">
        <v>21.181000000000001</v>
      </c>
      <c r="K317" s="14">
        <v>17.843</v>
      </c>
      <c r="L317" s="14">
        <v>17.178000000000001</v>
      </c>
      <c r="M317" s="14">
        <v>19.584</v>
      </c>
      <c r="N317" s="14">
        <v>23.16</v>
      </c>
      <c r="O317" s="14">
        <v>27.323</v>
      </c>
      <c r="P317" s="14">
        <v>30.4</v>
      </c>
      <c r="Q317" s="14">
        <v>32.469000000000001</v>
      </c>
      <c r="R317" s="14">
        <v>75.566999999999993</v>
      </c>
      <c r="S317" s="14">
        <v>79.674999999999997</v>
      </c>
      <c r="T317" s="14">
        <v>118.182</v>
      </c>
      <c r="U317" s="14">
        <v>139.577</v>
      </c>
      <c r="V317" s="14">
        <v>154.471</v>
      </c>
      <c r="W317" s="14">
        <v>143.37200000000001</v>
      </c>
      <c r="X317" s="14">
        <v>151.41399999999999</v>
      </c>
      <c r="Y317" s="14">
        <v>150.196</v>
      </c>
      <c r="Z317" s="14">
        <v>127.152</v>
      </c>
      <c r="AA317" s="14">
        <v>103.477</v>
      </c>
      <c r="AB317" s="14">
        <v>77.292000000000002</v>
      </c>
      <c r="AC317" s="14">
        <v>73.421000000000006</v>
      </c>
      <c r="AD317" s="14">
        <v>125.032</v>
      </c>
      <c r="AE317" s="14">
        <v>108.956</v>
      </c>
      <c r="AF317" s="14">
        <v>106.738</v>
      </c>
      <c r="AG317" s="14">
        <v>85.438999999999993</v>
      </c>
      <c r="AH317" s="14">
        <v>75.165000000000006</v>
      </c>
      <c r="AI317" s="14">
        <v>62.042000000000002</v>
      </c>
      <c r="AJ317" s="14">
        <v>67.826999999999998</v>
      </c>
      <c r="AK317" s="14">
        <v>85.096999999999994</v>
      </c>
      <c r="AL317" s="14">
        <v>99.837999999999994</v>
      </c>
      <c r="AM317" s="14">
        <v>122.378</v>
      </c>
      <c r="AN317" s="14">
        <v>125.86199999999999</v>
      </c>
      <c r="AO317" s="14">
        <v>128.517</v>
      </c>
      <c r="AP317" s="14">
        <v>89.405000000000001</v>
      </c>
      <c r="AQ317" s="14">
        <v>65.289000000000001</v>
      </c>
      <c r="AR317" s="14">
        <v>60.344000000000001</v>
      </c>
      <c r="AS317" s="14">
        <v>47.36</v>
      </c>
      <c r="AT317" s="14">
        <v>40.820999999999998</v>
      </c>
      <c r="AU317" s="14">
        <v>35.683999999999997</v>
      </c>
      <c r="AV317" s="14">
        <v>37.661000000000001</v>
      </c>
      <c r="AW317" s="14">
        <v>45.567</v>
      </c>
      <c r="AX317" s="14">
        <v>55.009</v>
      </c>
      <c r="AY317" s="14">
        <v>68.915000000000006</v>
      </c>
      <c r="AZ317" s="14">
        <v>82.626000000000005</v>
      </c>
      <c r="BA317" s="14">
        <v>99.120999999999995</v>
      </c>
      <c r="BB317" s="14">
        <v>149.74</v>
      </c>
      <c r="BC317" s="14">
        <v>128.398</v>
      </c>
      <c r="BD317" s="14">
        <v>136.58699999999999</v>
      </c>
      <c r="BE317" s="14">
        <v>113.101</v>
      </c>
      <c r="BF317" s="14">
        <v>96.593999999999994</v>
      </c>
      <c r="BG317" s="14">
        <v>82.242000000000004</v>
      </c>
      <c r="BH317" s="14">
        <v>89.807000000000002</v>
      </c>
      <c r="BI317" s="14">
        <v>107.64700000000001</v>
      </c>
      <c r="BJ317" s="14">
        <v>122.834</v>
      </c>
      <c r="BK317" s="14">
        <v>146.178</v>
      </c>
      <c r="BL317" s="14">
        <v>149.376</v>
      </c>
      <c r="BM317" s="14">
        <v>156.61600000000001</v>
      </c>
      <c r="BN317" s="14">
        <v>257.279</v>
      </c>
      <c r="BO317" s="14">
        <v>216.071</v>
      </c>
      <c r="BP317" s="14">
        <v>218.21100000000001</v>
      </c>
      <c r="BQ317" s="14">
        <v>176.303</v>
      </c>
      <c r="BR317" s="14">
        <v>150.673</v>
      </c>
      <c r="BS317" s="14">
        <v>125.10899999999999</v>
      </c>
      <c r="BT317" s="14">
        <v>138.66999999999999</v>
      </c>
      <c r="BU317" s="14">
        <v>171.02</v>
      </c>
      <c r="BV317" s="14">
        <v>201.59399999999999</v>
      </c>
      <c r="BW317" s="14">
        <v>243.72499999999999</v>
      </c>
      <c r="BX317" s="14">
        <v>254.614</v>
      </c>
      <c r="BY317" s="121">
        <v>268.91300000000001</v>
      </c>
      <c r="BZ317" s="122" t="str">
        <f t="shared" si="25"/>
        <v>Paraburdoo AP</v>
      </c>
      <c r="CA317" s="14">
        <f t="shared" si="26"/>
        <v>-23.167000000000002</v>
      </c>
      <c r="CB317" s="14">
        <f t="shared" si="27"/>
        <v>117.75</v>
      </c>
      <c r="CC317" s="14">
        <f t="shared" si="28"/>
        <v>2.1837063117771258</v>
      </c>
      <c r="CD317" s="14">
        <f t="shared" si="29"/>
        <v>13903.018303704142</v>
      </c>
      <c r="CE317" s="102"/>
    </row>
    <row r="318" spans="1:83" x14ac:dyDescent="0.25">
      <c r="A318" s="14">
        <f t="shared" si="24"/>
        <v>10375.741523605591</v>
      </c>
      <c r="B318" s="14" t="s">
        <v>602</v>
      </c>
      <c r="C318" s="14">
        <v>-23.152999999999999</v>
      </c>
      <c r="D318" s="14">
        <v>-64.328999999999994</v>
      </c>
      <c r="E318" s="14">
        <v>356</v>
      </c>
      <c r="F318" s="14">
        <v>25.669</v>
      </c>
      <c r="G318" s="14">
        <v>25.001999999999999</v>
      </c>
      <c r="H318" s="14">
        <v>23.347000000000001</v>
      </c>
      <c r="I318" s="14">
        <v>21.317</v>
      </c>
      <c r="J318" s="14">
        <v>17.565000000000001</v>
      </c>
      <c r="K318" s="14">
        <v>15.275</v>
      </c>
      <c r="L318" s="14">
        <v>14.846</v>
      </c>
      <c r="M318" s="14">
        <v>16.209</v>
      </c>
      <c r="N318" s="14">
        <v>19.68</v>
      </c>
      <c r="O318" s="14">
        <v>23.073</v>
      </c>
      <c r="P318" s="14">
        <v>24.753</v>
      </c>
      <c r="Q318" s="14">
        <v>25.38</v>
      </c>
      <c r="R318" s="14">
        <v>76.691999999999993</v>
      </c>
      <c r="S318" s="14">
        <v>77.850999999999999</v>
      </c>
      <c r="T318" s="14">
        <v>95.778999999999996</v>
      </c>
      <c r="U318" s="14">
        <v>93.271000000000001</v>
      </c>
      <c r="V318" s="14">
        <v>102.09099999999999</v>
      </c>
      <c r="W318" s="14">
        <v>106.729</v>
      </c>
      <c r="X318" s="14">
        <v>126.66</v>
      </c>
      <c r="Y318" s="14">
        <v>135.24700000000001</v>
      </c>
      <c r="Z318" s="14">
        <v>113.23099999999999</v>
      </c>
      <c r="AA318" s="14">
        <v>95.706000000000003</v>
      </c>
      <c r="AB318" s="14">
        <v>75.950999999999993</v>
      </c>
      <c r="AC318" s="14">
        <v>76.314999999999998</v>
      </c>
      <c r="AD318" s="14">
        <v>105.703</v>
      </c>
      <c r="AE318" s="14">
        <v>88.668000000000006</v>
      </c>
      <c r="AF318" s="14">
        <v>82.733000000000004</v>
      </c>
      <c r="AG318" s="14">
        <v>69.778999999999996</v>
      </c>
      <c r="AH318" s="14">
        <v>58.530999999999999</v>
      </c>
      <c r="AI318" s="14">
        <v>53.488</v>
      </c>
      <c r="AJ318" s="14">
        <v>61.984999999999999</v>
      </c>
      <c r="AK318" s="14">
        <v>78.941000000000003</v>
      </c>
      <c r="AL318" s="14">
        <v>89.411000000000001</v>
      </c>
      <c r="AM318" s="14">
        <v>104.958</v>
      </c>
      <c r="AN318" s="14">
        <v>103.577</v>
      </c>
      <c r="AO318" s="14">
        <v>107.773</v>
      </c>
      <c r="AP318" s="14">
        <v>83.917000000000002</v>
      </c>
      <c r="AQ318" s="14">
        <v>64.861999999999995</v>
      </c>
      <c r="AR318" s="14">
        <v>61.442</v>
      </c>
      <c r="AS318" s="14">
        <v>54.179000000000002</v>
      </c>
      <c r="AT318" s="14">
        <v>43.238</v>
      </c>
      <c r="AU318" s="14">
        <v>37.506</v>
      </c>
      <c r="AV318" s="14">
        <v>38.25</v>
      </c>
      <c r="AW318" s="14">
        <v>44.723999999999997</v>
      </c>
      <c r="AX318" s="14">
        <v>52.673000000000002</v>
      </c>
      <c r="AY318" s="14">
        <v>68.224000000000004</v>
      </c>
      <c r="AZ318" s="14">
        <v>79.911000000000001</v>
      </c>
      <c r="BA318" s="14">
        <v>90.289000000000001</v>
      </c>
      <c r="BB318" s="14">
        <v>121.60899999999999</v>
      </c>
      <c r="BC318" s="14">
        <v>102.246</v>
      </c>
      <c r="BD318" s="14">
        <v>100.42100000000001</v>
      </c>
      <c r="BE318" s="14">
        <v>80.239000000000004</v>
      </c>
      <c r="BF318" s="14">
        <v>71.203000000000003</v>
      </c>
      <c r="BG318" s="14">
        <v>66.009</v>
      </c>
      <c r="BH318" s="14">
        <v>76.864000000000004</v>
      </c>
      <c r="BI318" s="14">
        <v>97.200999999999993</v>
      </c>
      <c r="BJ318" s="14">
        <v>110.145</v>
      </c>
      <c r="BK318" s="14">
        <v>131.38399999999999</v>
      </c>
      <c r="BL318" s="14">
        <v>131.78</v>
      </c>
      <c r="BM318" s="14">
        <v>124.38800000000001</v>
      </c>
      <c r="BN318" s="14">
        <v>210.66499999999999</v>
      </c>
      <c r="BO318" s="14">
        <v>174.07900000000001</v>
      </c>
      <c r="BP318" s="14">
        <v>162.971</v>
      </c>
      <c r="BQ318" s="14">
        <v>130.69800000000001</v>
      </c>
      <c r="BR318" s="14">
        <v>113.687</v>
      </c>
      <c r="BS318" s="14">
        <v>103.417</v>
      </c>
      <c r="BT318" s="14">
        <v>122.246</v>
      </c>
      <c r="BU318" s="14">
        <v>157.40799999999999</v>
      </c>
      <c r="BV318" s="14">
        <v>181.452</v>
      </c>
      <c r="BW318" s="14">
        <v>213.458</v>
      </c>
      <c r="BX318" s="14">
        <v>215.29900000000001</v>
      </c>
      <c r="BY318" s="121">
        <v>214.25800000000001</v>
      </c>
      <c r="BZ318" s="122" t="str">
        <f t="shared" si="25"/>
        <v>Oran AP</v>
      </c>
      <c r="CA318" s="14">
        <f t="shared" si="26"/>
        <v>-23.152999999999999</v>
      </c>
      <c r="CB318" s="14">
        <f t="shared" si="27"/>
        <v>-64.328999999999994</v>
      </c>
      <c r="CC318" s="14">
        <f t="shared" si="28"/>
        <v>1.629687292321909</v>
      </c>
      <c r="CD318" s="14">
        <f t="shared" si="29"/>
        <v>10375.741523605591</v>
      </c>
      <c r="CE318" s="102"/>
    </row>
    <row r="319" spans="1:83" x14ac:dyDescent="0.25">
      <c r="A319" s="14">
        <f t="shared" si="24"/>
        <v>8785.7753347728139</v>
      </c>
      <c r="B319" s="14" t="s">
        <v>603</v>
      </c>
      <c r="C319" s="14">
        <v>-23.15</v>
      </c>
      <c r="D319" s="14">
        <v>29.567</v>
      </c>
      <c r="E319" s="14">
        <v>897</v>
      </c>
      <c r="F319" s="14">
        <v>22.885999999999999</v>
      </c>
      <c r="G319" s="14">
        <v>21.978000000000002</v>
      </c>
      <c r="H319" s="14">
        <v>22.288</v>
      </c>
      <c r="I319" s="14">
        <v>19.853000000000002</v>
      </c>
      <c r="J319" s="14">
        <v>16.666</v>
      </c>
      <c r="K319" s="14">
        <v>13.64</v>
      </c>
      <c r="L319" s="14">
        <v>13.129</v>
      </c>
      <c r="M319" s="14">
        <v>15.811999999999999</v>
      </c>
      <c r="N319" s="14">
        <v>19.475000000000001</v>
      </c>
      <c r="O319" s="14">
        <v>20.803000000000001</v>
      </c>
      <c r="P319" s="14">
        <v>22.852</v>
      </c>
      <c r="Q319" s="14">
        <v>23.771000000000001</v>
      </c>
      <c r="R319" s="14">
        <v>76.489000000000004</v>
      </c>
      <c r="S319" s="14">
        <v>81.22</v>
      </c>
      <c r="T319" s="14">
        <v>109.675</v>
      </c>
      <c r="U319" s="14">
        <v>124.35899999999999</v>
      </c>
      <c r="V319" s="14">
        <v>142.54300000000001</v>
      </c>
      <c r="W319" s="14">
        <v>141.26400000000001</v>
      </c>
      <c r="X319" s="14">
        <v>139.66499999999999</v>
      </c>
      <c r="Y319" s="14">
        <v>137.40700000000001</v>
      </c>
      <c r="Z319" s="14">
        <v>117.66</v>
      </c>
      <c r="AA319" s="14">
        <v>99.293000000000006</v>
      </c>
      <c r="AB319" s="14">
        <v>76.236999999999995</v>
      </c>
      <c r="AC319" s="14">
        <v>77.046999999999997</v>
      </c>
      <c r="AD319" s="14">
        <v>103.502</v>
      </c>
      <c r="AE319" s="14">
        <v>86.8</v>
      </c>
      <c r="AF319" s="14">
        <v>94.894999999999996</v>
      </c>
      <c r="AG319" s="14">
        <v>77.179000000000002</v>
      </c>
      <c r="AH319" s="14">
        <v>68.715999999999994</v>
      </c>
      <c r="AI319" s="14">
        <v>55.48</v>
      </c>
      <c r="AJ319" s="14">
        <v>57.423999999999999</v>
      </c>
      <c r="AK319" s="14">
        <v>78.325999999999993</v>
      </c>
      <c r="AL319" s="14">
        <v>88.658000000000001</v>
      </c>
      <c r="AM319" s="14">
        <v>104.761</v>
      </c>
      <c r="AN319" s="14">
        <v>112.86199999999999</v>
      </c>
      <c r="AO319" s="14">
        <v>107.494</v>
      </c>
      <c r="AP319" s="14">
        <v>86.557000000000002</v>
      </c>
      <c r="AQ319" s="14">
        <v>66.62</v>
      </c>
      <c r="AR319" s="14">
        <v>61.317</v>
      </c>
      <c r="AS319" s="14">
        <v>48.122</v>
      </c>
      <c r="AT319" s="14">
        <v>40.677</v>
      </c>
      <c r="AU319" s="14">
        <v>35.954000000000001</v>
      </c>
      <c r="AV319" s="14">
        <v>39.311</v>
      </c>
      <c r="AW319" s="14">
        <v>45.371000000000002</v>
      </c>
      <c r="AX319" s="14">
        <v>56.414999999999999</v>
      </c>
      <c r="AY319" s="14">
        <v>70.7</v>
      </c>
      <c r="AZ319" s="14">
        <v>80.406000000000006</v>
      </c>
      <c r="BA319" s="14">
        <v>95.596000000000004</v>
      </c>
      <c r="BB319" s="14">
        <v>142.42699999999999</v>
      </c>
      <c r="BC319" s="14">
        <v>133.01499999999999</v>
      </c>
      <c r="BD319" s="14">
        <v>122.40300000000001</v>
      </c>
      <c r="BE319" s="14">
        <v>101.869</v>
      </c>
      <c r="BF319" s="14">
        <v>91.674999999999997</v>
      </c>
      <c r="BG319" s="14">
        <v>84.715000000000003</v>
      </c>
      <c r="BH319" s="14">
        <v>91.46</v>
      </c>
      <c r="BI319" s="14">
        <v>100.914</v>
      </c>
      <c r="BJ319" s="14">
        <v>120.4</v>
      </c>
      <c r="BK319" s="14">
        <v>138.30199999999999</v>
      </c>
      <c r="BL319" s="14">
        <v>134.18799999999999</v>
      </c>
      <c r="BM319" s="14">
        <v>147.95599999999999</v>
      </c>
      <c r="BN319" s="14">
        <v>228.90299999999999</v>
      </c>
      <c r="BO319" s="14">
        <v>199.797</v>
      </c>
      <c r="BP319" s="14">
        <v>196.93199999999999</v>
      </c>
      <c r="BQ319" s="14">
        <v>158.52799999999999</v>
      </c>
      <c r="BR319" s="14">
        <v>140.67099999999999</v>
      </c>
      <c r="BS319" s="14">
        <v>124.28</v>
      </c>
      <c r="BT319" s="14">
        <v>131.89699999999999</v>
      </c>
      <c r="BU319" s="14">
        <v>159.36799999999999</v>
      </c>
      <c r="BV319" s="14">
        <v>187.625</v>
      </c>
      <c r="BW319" s="14">
        <v>217.65199999999999</v>
      </c>
      <c r="BX319" s="14">
        <v>222.98</v>
      </c>
      <c r="BY319" s="121">
        <v>233.834</v>
      </c>
      <c r="BZ319" s="122" t="str">
        <f t="shared" si="25"/>
        <v>Mara</v>
      </c>
      <c r="CA319" s="14">
        <f t="shared" si="26"/>
        <v>-23.15</v>
      </c>
      <c r="CB319" s="14">
        <f t="shared" si="27"/>
        <v>29.567</v>
      </c>
      <c r="CC319" s="14">
        <f t="shared" si="28"/>
        <v>1.3799559659133607</v>
      </c>
      <c r="CD319" s="14">
        <f t="shared" si="29"/>
        <v>8785.7753347728139</v>
      </c>
      <c r="CE319" s="102"/>
    </row>
    <row r="320" spans="1:83" x14ac:dyDescent="0.25">
      <c r="A320" s="14">
        <f t="shared" si="24"/>
        <v>15039.172482193038</v>
      </c>
      <c r="B320" s="14" t="s">
        <v>604</v>
      </c>
      <c r="C320" s="14">
        <v>-23.132999999999999</v>
      </c>
      <c r="D320" s="14">
        <v>-134.96700000000001</v>
      </c>
      <c r="E320" s="14">
        <v>89</v>
      </c>
      <c r="F320" s="14">
        <v>25.420999999999999</v>
      </c>
      <c r="G320" s="14">
        <v>25.591999999999999</v>
      </c>
      <c r="H320" s="14">
        <v>25.597999999999999</v>
      </c>
      <c r="I320" s="14">
        <v>24.687999999999999</v>
      </c>
      <c r="J320" s="14">
        <v>23.192</v>
      </c>
      <c r="K320" s="14">
        <v>22.216000000000001</v>
      </c>
      <c r="L320" s="14">
        <v>21.507999999999999</v>
      </c>
      <c r="M320" s="14">
        <v>21.044</v>
      </c>
      <c r="N320" s="14">
        <v>21.545000000000002</v>
      </c>
      <c r="O320" s="14">
        <v>21.699000000000002</v>
      </c>
      <c r="P320" s="14">
        <v>23.359000000000002</v>
      </c>
      <c r="Q320" s="14">
        <v>24.161999999999999</v>
      </c>
      <c r="R320" s="14">
        <v>87.007000000000005</v>
      </c>
      <c r="S320" s="14">
        <v>78.83</v>
      </c>
      <c r="T320" s="14">
        <v>100.67</v>
      </c>
      <c r="U320" s="14">
        <v>102.172</v>
      </c>
      <c r="V320" s="14">
        <v>105.83799999999999</v>
      </c>
      <c r="W320" s="14">
        <v>89.474999999999994</v>
      </c>
      <c r="X320" s="14">
        <v>91.655000000000001</v>
      </c>
      <c r="Y320" s="14">
        <v>99.575999999999993</v>
      </c>
      <c r="Z320" s="14">
        <v>97.423000000000002</v>
      </c>
      <c r="AA320" s="14">
        <v>92.516000000000005</v>
      </c>
      <c r="AB320" s="14">
        <v>79.802000000000007</v>
      </c>
      <c r="AC320" s="14">
        <v>79.111999999999995</v>
      </c>
      <c r="AD320" s="14">
        <v>109.79300000000001</v>
      </c>
      <c r="AE320" s="14">
        <v>90.52</v>
      </c>
      <c r="AF320" s="14">
        <v>89.703999999999994</v>
      </c>
      <c r="AG320" s="14">
        <v>73.844999999999999</v>
      </c>
      <c r="AH320" s="14">
        <v>61.154000000000003</v>
      </c>
      <c r="AI320" s="14">
        <v>49.17</v>
      </c>
      <c r="AJ320" s="14">
        <v>54.192999999999998</v>
      </c>
      <c r="AK320" s="14">
        <v>65.655000000000001</v>
      </c>
      <c r="AL320" s="14">
        <v>79.228999999999999</v>
      </c>
      <c r="AM320" s="14">
        <v>95.408000000000001</v>
      </c>
      <c r="AN320" s="14">
        <v>96.650999999999996</v>
      </c>
      <c r="AO320" s="14">
        <v>99.613</v>
      </c>
      <c r="AP320" s="14">
        <v>92.941000000000003</v>
      </c>
      <c r="AQ320" s="14">
        <v>71.183000000000007</v>
      </c>
      <c r="AR320" s="14">
        <v>69.415999999999997</v>
      </c>
      <c r="AS320" s="14">
        <v>55</v>
      </c>
      <c r="AT320" s="14">
        <v>45.177999999999997</v>
      </c>
      <c r="AU320" s="14">
        <v>37.835999999999999</v>
      </c>
      <c r="AV320" s="14">
        <v>42.546999999999997</v>
      </c>
      <c r="AW320" s="14">
        <v>50.963000000000001</v>
      </c>
      <c r="AX320" s="14">
        <v>58.15</v>
      </c>
      <c r="AY320" s="14">
        <v>72.614999999999995</v>
      </c>
      <c r="AZ320" s="14">
        <v>81.486999999999995</v>
      </c>
      <c r="BA320" s="14">
        <v>89.311999999999998</v>
      </c>
      <c r="BB320" s="14">
        <v>125.46599999999999</v>
      </c>
      <c r="BC320" s="14">
        <v>105.449</v>
      </c>
      <c r="BD320" s="14">
        <v>109.40300000000001</v>
      </c>
      <c r="BE320" s="14">
        <v>86.962999999999994</v>
      </c>
      <c r="BF320" s="14">
        <v>73.941999999999993</v>
      </c>
      <c r="BG320" s="14">
        <v>59.363999999999997</v>
      </c>
      <c r="BH320" s="14">
        <v>66.424000000000007</v>
      </c>
      <c r="BI320" s="14">
        <v>82.655000000000001</v>
      </c>
      <c r="BJ320" s="14">
        <v>94.974999999999994</v>
      </c>
      <c r="BK320" s="14">
        <v>111.114</v>
      </c>
      <c r="BL320" s="14">
        <v>109.48699999999999</v>
      </c>
      <c r="BM320" s="14">
        <v>114.501</v>
      </c>
      <c r="BN320" s="14">
        <v>205.92699999999999</v>
      </c>
      <c r="BO320" s="14">
        <v>168.65899999999999</v>
      </c>
      <c r="BP320" s="14">
        <v>173.06899999999999</v>
      </c>
      <c r="BQ320" s="14">
        <v>138.51599999999999</v>
      </c>
      <c r="BR320" s="14">
        <v>116.005</v>
      </c>
      <c r="BS320" s="14">
        <v>92.89</v>
      </c>
      <c r="BT320" s="14">
        <v>101.017</v>
      </c>
      <c r="BU320" s="14">
        <v>125.273</v>
      </c>
      <c r="BV320" s="14">
        <v>152.70500000000001</v>
      </c>
      <c r="BW320" s="14">
        <v>180.46100000000001</v>
      </c>
      <c r="BX320" s="14">
        <v>177.88399999999999</v>
      </c>
      <c r="BY320" s="121">
        <v>187.97300000000001</v>
      </c>
      <c r="BZ320" s="122" t="str">
        <f t="shared" si="25"/>
        <v>Mangareva Atituiti</v>
      </c>
      <c r="CA320" s="14">
        <f t="shared" si="26"/>
        <v>-23.132999999999999</v>
      </c>
      <c r="CB320" s="14">
        <f t="shared" si="27"/>
        <v>-134.96700000000001</v>
      </c>
      <c r="CC320" s="14">
        <f t="shared" si="28"/>
        <v>2.3621587166090423</v>
      </c>
      <c r="CD320" s="14">
        <f t="shared" si="29"/>
        <v>15039.172482193038</v>
      </c>
      <c r="CE320" s="102"/>
    </row>
    <row r="321" spans="1:83" x14ac:dyDescent="0.25">
      <c r="A321" s="14">
        <f t="shared" si="24"/>
        <v>8804.9218438943481</v>
      </c>
      <c r="B321" s="14" t="s">
        <v>605</v>
      </c>
      <c r="C321" s="14">
        <v>-23.08</v>
      </c>
      <c r="D321" s="14">
        <v>30.384</v>
      </c>
      <c r="E321" s="14">
        <v>618</v>
      </c>
      <c r="F321" s="14">
        <v>23.69</v>
      </c>
      <c r="G321" s="14">
        <v>24.056000000000001</v>
      </c>
      <c r="H321" s="14">
        <v>23.524999999999999</v>
      </c>
      <c r="I321" s="14">
        <v>20.187999999999999</v>
      </c>
      <c r="J321" s="14">
        <v>17.920000000000002</v>
      </c>
      <c r="K321" s="14">
        <v>16.495999999999999</v>
      </c>
      <c r="L321" s="14">
        <v>16.123000000000001</v>
      </c>
      <c r="M321" s="14">
        <v>17.954999999999998</v>
      </c>
      <c r="N321" s="14">
        <v>20.341999999999999</v>
      </c>
      <c r="O321" s="14">
        <v>21.896999999999998</v>
      </c>
      <c r="P321" s="14">
        <v>23.207999999999998</v>
      </c>
      <c r="Q321" s="14">
        <v>23.343</v>
      </c>
      <c r="R321" s="14">
        <v>75.441000000000003</v>
      </c>
      <c r="S321" s="14">
        <v>76.956000000000003</v>
      </c>
      <c r="T321" s="14">
        <v>103.392</v>
      </c>
      <c r="U321" s="14">
        <v>113.446</v>
      </c>
      <c r="V321" s="14">
        <v>136.99600000000001</v>
      </c>
      <c r="W321" s="14">
        <v>133.97300000000001</v>
      </c>
      <c r="X321" s="14">
        <v>132.17400000000001</v>
      </c>
      <c r="Y321" s="14">
        <v>126.69199999999999</v>
      </c>
      <c r="Z321" s="14">
        <v>103.03400000000001</v>
      </c>
      <c r="AA321" s="14">
        <v>91.713999999999999</v>
      </c>
      <c r="AB321" s="14">
        <v>75.197000000000003</v>
      </c>
      <c r="AC321" s="14">
        <v>77.402000000000001</v>
      </c>
      <c r="AD321" s="14">
        <v>95.003</v>
      </c>
      <c r="AE321" s="14">
        <v>87.71</v>
      </c>
      <c r="AF321" s="14">
        <v>86.159000000000006</v>
      </c>
      <c r="AG321" s="14">
        <v>71.441000000000003</v>
      </c>
      <c r="AH321" s="14">
        <v>65.173000000000002</v>
      </c>
      <c r="AI321" s="14">
        <v>55.295000000000002</v>
      </c>
      <c r="AJ321" s="14">
        <v>60.942999999999998</v>
      </c>
      <c r="AK321" s="14">
        <v>70.061999999999998</v>
      </c>
      <c r="AL321" s="14">
        <v>75.858999999999995</v>
      </c>
      <c r="AM321" s="14">
        <v>95.435000000000002</v>
      </c>
      <c r="AN321" s="14">
        <v>91.385999999999996</v>
      </c>
      <c r="AO321" s="14">
        <v>98.253</v>
      </c>
      <c r="AP321" s="14">
        <v>84.302000000000007</v>
      </c>
      <c r="AQ321" s="14">
        <v>67.305999999999997</v>
      </c>
      <c r="AR321" s="14">
        <v>63.402000000000001</v>
      </c>
      <c r="AS321" s="14">
        <v>50.609000000000002</v>
      </c>
      <c r="AT321" s="14">
        <v>40.533000000000001</v>
      </c>
      <c r="AU321" s="14">
        <v>35.180999999999997</v>
      </c>
      <c r="AV321" s="14">
        <v>38.844000000000001</v>
      </c>
      <c r="AW321" s="14">
        <v>44.350999999999999</v>
      </c>
      <c r="AX321" s="14">
        <v>52.012999999999998</v>
      </c>
      <c r="AY321" s="14">
        <v>66.608000000000004</v>
      </c>
      <c r="AZ321" s="14">
        <v>77.753</v>
      </c>
      <c r="BA321" s="14">
        <v>93.79</v>
      </c>
      <c r="BB321" s="14">
        <v>129.078</v>
      </c>
      <c r="BC321" s="14">
        <v>120.962</v>
      </c>
      <c r="BD321" s="14">
        <v>123.904</v>
      </c>
      <c r="BE321" s="14">
        <v>99.007999999999996</v>
      </c>
      <c r="BF321" s="14">
        <v>90.278999999999996</v>
      </c>
      <c r="BG321" s="14">
        <v>81.594999999999999</v>
      </c>
      <c r="BH321" s="14">
        <v>85.643000000000001</v>
      </c>
      <c r="BI321" s="14">
        <v>97.234999999999999</v>
      </c>
      <c r="BJ321" s="14">
        <v>109.544</v>
      </c>
      <c r="BK321" s="14">
        <v>130.90199999999999</v>
      </c>
      <c r="BL321" s="14">
        <v>128.88999999999999</v>
      </c>
      <c r="BM321" s="14">
        <v>141.90600000000001</v>
      </c>
      <c r="BN321" s="14">
        <v>196.709</v>
      </c>
      <c r="BO321" s="14">
        <v>182.06299999999999</v>
      </c>
      <c r="BP321" s="14">
        <v>183.98400000000001</v>
      </c>
      <c r="BQ321" s="14">
        <v>148.13800000000001</v>
      </c>
      <c r="BR321" s="14">
        <v>136.68799999999999</v>
      </c>
      <c r="BS321" s="14">
        <v>118.39700000000001</v>
      </c>
      <c r="BT321" s="14">
        <v>125.508</v>
      </c>
      <c r="BU321" s="14">
        <v>147.947</v>
      </c>
      <c r="BV321" s="14">
        <v>164.01400000000001</v>
      </c>
      <c r="BW321" s="14">
        <v>197.952</v>
      </c>
      <c r="BX321" s="14">
        <v>193.24</v>
      </c>
      <c r="BY321" s="121">
        <v>212.68199999999999</v>
      </c>
      <c r="BZ321" s="122" t="str">
        <f t="shared" si="25"/>
        <v>Thohoyandou AP</v>
      </c>
      <c r="CA321" s="14">
        <f t="shared" si="26"/>
        <v>-23.08</v>
      </c>
      <c r="CB321" s="14">
        <f t="shared" si="27"/>
        <v>30.384</v>
      </c>
      <c r="CC321" s="14">
        <f t="shared" si="28"/>
        <v>1.3829632519503829</v>
      </c>
      <c r="CD321" s="14">
        <f t="shared" si="29"/>
        <v>8804.9218438943481</v>
      </c>
      <c r="CE321" s="102"/>
    </row>
    <row r="322" spans="1:83" x14ac:dyDescent="0.25">
      <c r="A322" s="14">
        <f t="shared" si="24"/>
        <v>13704.895926084399</v>
      </c>
      <c r="B322" s="14" t="s">
        <v>606</v>
      </c>
      <c r="C322" s="14">
        <v>-23.033000000000001</v>
      </c>
      <c r="D322" s="14">
        <v>115.033</v>
      </c>
      <c r="E322" s="14">
        <v>112</v>
      </c>
      <c r="F322" s="14">
        <v>31.196999999999999</v>
      </c>
      <c r="G322" s="14">
        <v>30.911000000000001</v>
      </c>
      <c r="H322" s="14">
        <v>29.733000000000001</v>
      </c>
      <c r="I322" s="14">
        <v>25.198</v>
      </c>
      <c r="J322" s="14">
        <v>22.143999999999998</v>
      </c>
      <c r="K322" s="14">
        <v>17.951000000000001</v>
      </c>
      <c r="L322" s="14">
        <v>16.928000000000001</v>
      </c>
      <c r="M322" s="14">
        <v>18.128</v>
      </c>
      <c r="N322" s="14">
        <v>20.584</v>
      </c>
      <c r="O322" s="14">
        <v>24.169</v>
      </c>
      <c r="P322" s="14">
        <v>26.268000000000001</v>
      </c>
      <c r="Q322" s="14">
        <v>29.561</v>
      </c>
      <c r="R322" s="14">
        <v>75.887</v>
      </c>
      <c r="S322" s="14">
        <v>79.233999999999995</v>
      </c>
      <c r="T322" s="14">
        <v>112.075</v>
      </c>
      <c r="U322" s="14">
        <v>129.62299999999999</v>
      </c>
      <c r="V322" s="14">
        <v>132.821</v>
      </c>
      <c r="W322" s="14">
        <v>139.73400000000001</v>
      </c>
      <c r="X322" s="14">
        <v>141.08000000000001</v>
      </c>
      <c r="Y322" s="14">
        <v>140.006</v>
      </c>
      <c r="Z322" s="14">
        <v>122.599</v>
      </c>
      <c r="AA322" s="14">
        <v>99.905000000000001</v>
      </c>
      <c r="AB322" s="14">
        <v>74.016999999999996</v>
      </c>
      <c r="AC322" s="14">
        <v>73.576999999999998</v>
      </c>
      <c r="AD322" s="14">
        <v>120.598</v>
      </c>
      <c r="AE322" s="14">
        <v>106.306</v>
      </c>
      <c r="AF322" s="14">
        <v>105.43899999999999</v>
      </c>
      <c r="AG322" s="14">
        <v>83.396000000000001</v>
      </c>
      <c r="AH322" s="14">
        <v>67.941999999999993</v>
      </c>
      <c r="AI322" s="14">
        <v>60.502000000000002</v>
      </c>
      <c r="AJ322" s="14">
        <v>64.263000000000005</v>
      </c>
      <c r="AK322" s="14">
        <v>81.022999999999996</v>
      </c>
      <c r="AL322" s="14">
        <v>96.418000000000006</v>
      </c>
      <c r="AM322" s="14">
        <v>116.774</v>
      </c>
      <c r="AN322" s="14">
        <v>118.22</v>
      </c>
      <c r="AO322" s="14">
        <v>122.48699999999999</v>
      </c>
      <c r="AP322" s="14">
        <v>89.665000000000006</v>
      </c>
      <c r="AQ322" s="14">
        <v>64.231999999999999</v>
      </c>
      <c r="AR322" s="14">
        <v>59.734000000000002</v>
      </c>
      <c r="AS322" s="14">
        <v>49.079000000000001</v>
      </c>
      <c r="AT322" s="14">
        <v>40.713000000000001</v>
      </c>
      <c r="AU322" s="14">
        <v>33.902999999999999</v>
      </c>
      <c r="AV322" s="14">
        <v>37.588999999999999</v>
      </c>
      <c r="AW322" s="14">
        <v>44.267000000000003</v>
      </c>
      <c r="AX322" s="14">
        <v>53.027999999999999</v>
      </c>
      <c r="AY322" s="14">
        <v>66.394000000000005</v>
      </c>
      <c r="AZ322" s="14">
        <v>79.257000000000005</v>
      </c>
      <c r="BA322" s="14">
        <v>97.132999999999996</v>
      </c>
      <c r="BB322" s="14">
        <v>147.62299999999999</v>
      </c>
      <c r="BC322" s="14">
        <v>124.64100000000001</v>
      </c>
      <c r="BD322" s="14">
        <v>124.321</v>
      </c>
      <c r="BE322" s="14">
        <v>102.926</v>
      </c>
      <c r="BF322" s="14">
        <v>87.191999999999993</v>
      </c>
      <c r="BG322" s="14">
        <v>78.704999999999998</v>
      </c>
      <c r="BH322" s="14">
        <v>85.227000000000004</v>
      </c>
      <c r="BI322" s="14">
        <v>102.249</v>
      </c>
      <c r="BJ322" s="14">
        <v>121.822</v>
      </c>
      <c r="BK322" s="14">
        <v>139.81</v>
      </c>
      <c r="BL322" s="14">
        <v>141.73599999999999</v>
      </c>
      <c r="BM322" s="14">
        <v>150.17500000000001</v>
      </c>
      <c r="BN322" s="14">
        <v>249.83699999999999</v>
      </c>
      <c r="BO322" s="14">
        <v>211.21100000000001</v>
      </c>
      <c r="BP322" s="14">
        <v>207.899</v>
      </c>
      <c r="BQ322" s="14">
        <v>166.01400000000001</v>
      </c>
      <c r="BR322" s="14">
        <v>135.572</v>
      </c>
      <c r="BS322" s="14">
        <v>122.31699999999999</v>
      </c>
      <c r="BT322" s="14">
        <v>132.09700000000001</v>
      </c>
      <c r="BU322" s="14">
        <v>161.39699999999999</v>
      </c>
      <c r="BV322" s="14">
        <v>195.18899999999999</v>
      </c>
      <c r="BW322" s="14">
        <v>236.46299999999999</v>
      </c>
      <c r="BX322" s="14">
        <v>242.09700000000001</v>
      </c>
      <c r="BY322" s="121">
        <v>254.88399999999999</v>
      </c>
      <c r="BZ322" s="122" t="str">
        <f t="shared" si="25"/>
        <v>Yannarie Nyang AP</v>
      </c>
      <c r="CA322" s="14">
        <f t="shared" si="26"/>
        <v>-23.033000000000001</v>
      </c>
      <c r="CB322" s="14">
        <f t="shared" si="27"/>
        <v>115.033</v>
      </c>
      <c r="CC322" s="14">
        <f t="shared" si="28"/>
        <v>2.1525878109550951</v>
      </c>
      <c r="CD322" s="14">
        <f t="shared" si="29"/>
        <v>13704.895926084399</v>
      </c>
      <c r="CE322" s="102"/>
    </row>
    <row r="323" spans="1:83" x14ac:dyDescent="0.25">
      <c r="A323" s="14">
        <f t="shared" si="24"/>
        <v>9287.9133834150471</v>
      </c>
      <c r="B323" s="14" t="s">
        <v>607</v>
      </c>
      <c r="C323" s="14">
        <v>-22.983000000000001</v>
      </c>
      <c r="D323" s="14">
        <v>-43.366999999999997</v>
      </c>
      <c r="E323" s="14">
        <v>3</v>
      </c>
      <c r="F323" s="14">
        <v>27.138000000000002</v>
      </c>
      <c r="G323" s="14">
        <v>27.306000000000001</v>
      </c>
      <c r="H323" s="14">
        <v>25.779</v>
      </c>
      <c r="I323" s="14">
        <v>24.992999999999999</v>
      </c>
      <c r="J323" s="14">
        <v>21.818000000000001</v>
      </c>
      <c r="K323" s="14">
        <v>20.664000000000001</v>
      </c>
      <c r="L323" s="14">
        <v>21.504000000000001</v>
      </c>
      <c r="M323" s="14">
        <v>21.488</v>
      </c>
      <c r="N323" s="14">
        <v>22.001999999999999</v>
      </c>
      <c r="O323" s="14">
        <v>23.742000000000001</v>
      </c>
      <c r="P323" s="14">
        <v>23.974</v>
      </c>
      <c r="Q323" s="14">
        <v>26.164999999999999</v>
      </c>
      <c r="R323" s="14">
        <v>78.486000000000004</v>
      </c>
      <c r="S323" s="14">
        <v>79.525000000000006</v>
      </c>
      <c r="T323" s="14">
        <v>100.883</v>
      </c>
      <c r="U323" s="14">
        <v>107.501</v>
      </c>
      <c r="V323" s="14">
        <v>95.013999999999996</v>
      </c>
      <c r="W323" s="14">
        <v>112.229</v>
      </c>
      <c r="X323" s="14">
        <v>113.045</v>
      </c>
      <c r="Y323" s="14">
        <v>103.86</v>
      </c>
      <c r="Z323" s="14">
        <v>94.716999999999999</v>
      </c>
      <c r="AA323" s="14">
        <v>82.783000000000001</v>
      </c>
      <c r="AB323" s="14">
        <v>68.400000000000006</v>
      </c>
      <c r="AC323" s="14">
        <v>75.093999999999994</v>
      </c>
      <c r="AD323" s="14">
        <v>103.947</v>
      </c>
      <c r="AE323" s="14">
        <v>88.808999999999997</v>
      </c>
      <c r="AF323" s="14">
        <v>86.852999999999994</v>
      </c>
      <c r="AG323" s="14">
        <v>68.67</v>
      </c>
      <c r="AH323" s="14">
        <v>51.631</v>
      </c>
      <c r="AI323" s="14">
        <v>51.609000000000002</v>
      </c>
      <c r="AJ323" s="14">
        <v>54.848999999999997</v>
      </c>
      <c r="AK323" s="14">
        <v>58.829000000000001</v>
      </c>
      <c r="AL323" s="14">
        <v>73.465000000000003</v>
      </c>
      <c r="AM323" s="14">
        <v>82.867999999999995</v>
      </c>
      <c r="AN323" s="14">
        <v>86.989000000000004</v>
      </c>
      <c r="AO323" s="14">
        <v>102.423</v>
      </c>
      <c r="AP323" s="14">
        <v>87.751000000000005</v>
      </c>
      <c r="AQ323" s="14">
        <v>67.554000000000002</v>
      </c>
      <c r="AR323" s="14">
        <v>60.396999999999998</v>
      </c>
      <c r="AS323" s="14">
        <v>48.698999999999998</v>
      </c>
      <c r="AT323" s="14">
        <v>39.744999999999997</v>
      </c>
      <c r="AU323" s="14">
        <v>34.170999999999999</v>
      </c>
      <c r="AV323" s="14">
        <v>36.94</v>
      </c>
      <c r="AW323" s="14">
        <v>41.826999999999998</v>
      </c>
      <c r="AX323" s="14">
        <v>53.603000000000002</v>
      </c>
      <c r="AY323" s="14">
        <v>66.662000000000006</v>
      </c>
      <c r="AZ323" s="14">
        <v>70.581999999999994</v>
      </c>
      <c r="BA323" s="14">
        <v>89.834000000000003</v>
      </c>
      <c r="BB323" s="14">
        <v>130.268</v>
      </c>
      <c r="BC323" s="14">
        <v>113.63</v>
      </c>
      <c r="BD323" s="14">
        <v>113.748</v>
      </c>
      <c r="BE323" s="14">
        <v>90.89</v>
      </c>
      <c r="BF323" s="14">
        <v>71.125</v>
      </c>
      <c r="BG323" s="14">
        <v>68.477000000000004</v>
      </c>
      <c r="BH323" s="14">
        <v>75.197000000000003</v>
      </c>
      <c r="BI323" s="14">
        <v>80.63</v>
      </c>
      <c r="BJ323" s="14">
        <v>94.328999999999994</v>
      </c>
      <c r="BK323" s="14">
        <v>110.51600000000001</v>
      </c>
      <c r="BL323" s="14">
        <v>110.76600000000001</v>
      </c>
      <c r="BM323" s="14">
        <v>127.666</v>
      </c>
      <c r="BN323" s="14">
        <v>210.70699999999999</v>
      </c>
      <c r="BO323" s="14">
        <v>180.86699999999999</v>
      </c>
      <c r="BP323" s="14">
        <v>181.012</v>
      </c>
      <c r="BQ323" s="14">
        <v>141.05600000000001</v>
      </c>
      <c r="BR323" s="14">
        <v>104.92</v>
      </c>
      <c r="BS323" s="14">
        <v>104.48099999999999</v>
      </c>
      <c r="BT323" s="14">
        <v>111.015</v>
      </c>
      <c r="BU323" s="14">
        <v>125.843</v>
      </c>
      <c r="BV323" s="14">
        <v>148.69499999999999</v>
      </c>
      <c r="BW323" s="14">
        <v>169.185</v>
      </c>
      <c r="BX323" s="14">
        <v>179.97900000000001</v>
      </c>
      <c r="BY323" s="121">
        <v>209.114</v>
      </c>
      <c r="BZ323" s="122" t="str">
        <f t="shared" si="25"/>
        <v>Jacarepagua Marinho AP</v>
      </c>
      <c r="CA323" s="14">
        <f t="shared" si="26"/>
        <v>-22.983000000000001</v>
      </c>
      <c r="CB323" s="14">
        <f t="shared" si="27"/>
        <v>-43.366999999999997</v>
      </c>
      <c r="CC323" s="14">
        <f t="shared" si="28"/>
        <v>1.4588253166004235</v>
      </c>
      <c r="CD323" s="14">
        <f t="shared" si="29"/>
        <v>9287.9133834150471</v>
      </c>
      <c r="CE323" s="102"/>
    </row>
    <row r="324" spans="1:83" x14ac:dyDescent="0.25">
      <c r="A324" s="14">
        <f t="shared" si="24"/>
        <v>8401.0110223944594</v>
      </c>
      <c r="B324" s="14" t="s">
        <v>608</v>
      </c>
      <c r="C324" s="14">
        <v>-22.983000000000001</v>
      </c>
      <c r="D324" s="14">
        <v>14.65</v>
      </c>
      <c r="E324" s="14">
        <v>88</v>
      </c>
      <c r="F324" s="14">
        <v>17.754000000000001</v>
      </c>
      <c r="G324" s="14">
        <v>18.007000000000001</v>
      </c>
      <c r="H324" s="14">
        <v>17.701000000000001</v>
      </c>
      <c r="I324" s="14">
        <v>18.427</v>
      </c>
      <c r="J324" s="14">
        <v>16.234000000000002</v>
      </c>
      <c r="K324" s="14">
        <v>15.157999999999999</v>
      </c>
      <c r="L324" s="14">
        <v>13.609</v>
      </c>
      <c r="M324" s="14">
        <v>13.82</v>
      </c>
      <c r="N324" s="14">
        <v>13.305999999999999</v>
      </c>
      <c r="O324" s="14">
        <v>14.496</v>
      </c>
      <c r="P324" s="14">
        <v>15.218</v>
      </c>
      <c r="Q324" s="14">
        <v>17</v>
      </c>
      <c r="R324" s="14">
        <v>85.375</v>
      </c>
      <c r="S324" s="14">
        <v>76.402000000000001</v>
      </c>
      <c r="T324" s="14">
        <v>97.064999999999998</v>
      </c>
      <c r="U324" s="14">
        <v>90.245999999999995</v>
      </c>
      <c r="V324" s="14">
        <v>96.971999999999994</v>
      </c>
      <c r="W324" s="14">
        <v>103.881</v>
      </c>
      <c r="X324" s="14">
        <v>93.475999999999999</v>
      </c>
      <c r="Y324" s="14">
        <v>93.603999999999999</v>
      </c>
      <c r="Z324" s="14">
        <v>86.528999999999996</v>
      </c>
      <c r="AA324" s="14">
        <v>85.266999999999996</v>
      </c>
      <c r="AB324" s="14">
        <v>82.542000000000002</v>
      </c>
      <c r="AC324" s="14">
        <v>83.275999999999996</v>
      </c>
      <c r="AD324" s="14">
        <v>101.03700000000001</v>
      </c>
      <c r="AE324" s="14">
        <v>80.183999999999997</v>
      </c>
      <c r="AF324" s="14">
        <v>79.179000000000002</v>
      </c>
      <c r="AG324" s="14">
        <v>63.780999999999999</v>
      </c>
      <c r="AH324" s="14">
        <v>56.064999999999998</v>
      </c>
      <c r="AI324" s="14">
        <v>52.195</v>
      </c>
      <c r="AJ324" s="14">
        <v>53.893999999999998</v>
      </c>
      <c r="AK324" s="14">
        <v>58.872</v>
      </c>
      <c r="AL324" s="14">
        <v>69.227000000000004</v>
      </c>
      <c r="AM324" s="14">
        <v>81.676000000000002</v>
      </c>
      <c r="AN324" s="14">
        <v>95.816999999999993</v>
      </c>
      <c r="AO324" s="14">
        <v>94.05</v>
      </c>
      <c r="AP324" s="14">
        <v>89.837999999999994</v>
      </c>
      <c r="AQ324" s="14">
        <v>70.902000000000001</v>
      </c>
      <c r="AR324" s="14">
        <v>65.474000000000004</v>
      </c>
      <c r="AS324" s="14">
        <v>51.71</v>
      </c>
      <c r="AT324" s="14">
        <v>42.622999999999998</v>
      </c>
      <c r="AU324" s="14">
        <v>37.182000000000002</v>
      </c>
      <c r="AV324" s="14">
        <v>41.594000000000001</v>
      </c>
      <c r="AW324" s="14">
        <v>46.529000000000003</v>
      </c>
      <c r="AX324" s="14">
        <v>60.101999999999997</v>
      </c>
      <c r="AY324" s="14">
        <v>72.400999999999996</v>
      </c>
      <c r="AZ324" s="14">
        <v>83.733000000000004</v>
      </c>
      <c r="BA324" s="14">
        <v>89.135000000000005</v>
      </c>
      <c r="BB324" s="14">
        <v>112.387</v>
      </c>
      <c r="BC324" s="14">
        <v>93.412000000000006</v>
      </c>
      <c r="BD324" s="14">
        <v>105.857</v>
      </c>
      <c r="BE324" s="14">
        <v>82.721999999999994</v>
      </c>
      <c r="BF324" s="14">
        <v>71.549000000000007</v>
      </c>
      <c r="BG324" s="14">
        <v>66.676000000000002</v>
      </c>
      <c r="BH324" s="14">
        <v>65.596000000000004</v>
      </c>
      <c r="BI324" s="14">
        <v>78.433000000000007</v>
      </c>
      <c r="BJ324" s="14">
        <v>90.88</v>
      </c>
      <c r="BK324" s="14">
        <v>106.16500000000001</v>
      </c>
      <c r="BL324" s="14">
        <v>112.822</v>
      </c>
      <c r="BM324" s="14">
        <v>108.94799999999999</v>
      </c>
      <c r="BN324" s="14">
        <v>185.768</v>
      </c>
      <c r="BO324" s="14">
        <v>149.49100000000001</v>
      </c>
      <c r="BP324" s="14">
        <v>163.50899999999999</v>
      </c>
      <c r="BQ324" s="14">
        <v>123.89</v>
      </c>
      <c r="BR324" s="14">
        <v>108.849</v>
      </c>
      <c r="BS324" s="14">
        <v>101.369</v>
      </c>
      <c r="BT324" s="14">
        <v>102.285</v>
      </c>
      <c r="BU324" s="14">
        <v>117.867</v>
      </c>
      <c r="BV324" s="14">
        <v>135.98599999999999</v>
      </c>
      <c r="BW324" s="14">
        <v>160.44200000000001</v>
      </c>
      <c r="BX324" s="14">
        <v>178.36099999999999</v>
      </c>
      <c r="BY324" s="121">
        <v>177.28800000000001</v>
      </c>
      <c r="BZ324" s="122" t="str">
        <f t="shared" si="25"/>
        <v>Walvis Bay AP</v>
      </c>
      <c r="CA324" s="14">
        <f t="shared" si="26"/>
        <v>-22.983000000000001</v>
      </c>
      <c r="CB324" s="14">
        <f t="shared" si="27"/>
        <v>14.65</v>
      </c>
      <c r="CC324" s="14">
        <f t="shared" si="28"/>
        <v>1.3195221637609644</v>
      </c>
      <c r="CD324" s="14">
        <f t="shared" si="29"/>
        <v>8401.0110223944594</v>
      </c>
      <c r="CE324" s="102"/>
    </row>
    <row r="325" spans="1:83" x14ac:dyDescent="0.25">
      <c r="A325" s="14">
        <f t="shared" si="24"/>
        <v>9228.7986683113377</v>
      </c>
      <c r="B325" s="14" t="s">
        <v>609</v>
      </c>
      <c r="C325" s="14">
        <v>-22.975999999999999</v>
      </c>
      <c r="D325" s="14">
        <v>-42.021000000000001</v>
      </c>
      <c r="E325" s="14">
        <v>5.5</v>
      </c>
      <c r="F325" s="14">
        <v>25.145</v>
      </c>
      <c r="G325" s="14">
        <v>25.759</v>
      </c>
      <c r="H325" s="14">
        <v>25.317</v>
      </c>
      <c r="I325" s="14">
        <v>24.347000000000001</v>
      </c>
      <c r="J325" s="14">
        <v>23.169</v>
      </c>
      <c r="K325" s="14">
        <v>21.917000000000002</v>
      </c>
      <c r="L325" s="14">
        <v>21.398</v>
      </c>
      <c r="M325" s="14">
        <v>21.707999999999998</v>
      </c>
      <c r="N325" s="14">
        <v>21.151</v>
      </c>
      <c r="O325" s="14">
        <v>22.783000000000001</v>
      </c>
      <c r="P325" s="14">
        <v>23.966000000000001</v>
      </c>
      <c r="Q325" s="14">
        <v>24.536000000000001</v>
      </c>
      <c r="R325" s="14">
        <v>86.134</v>
      </c>
      <c r="S325" s="14">
        <v>83.641000000000005</v>
      </c>
      <c r="T325" s="14">
        <v>105.42</v>
      </c>
      <c r="U325" s="14">
        <v>109.438</v>
      </c>
      <c r="V325" s="14">
        <v>107.48699999999999</v>
      </c>
      <c r="W325" s="14">
        <v>92.055000000000007</v>
      </c>
      <c r="X325" s="14">
        <v>93.194000000000003</v>
      </c>
      <c r="Y325" s="14">
        <v>104.081</v>
      </c>
      <c r="Z325" s="14">
        <v>97.251000000000005</v>
      </c>
      <c r="AA325" s="14">
        <v>89.239000000000004</v>
      </c>
      <c r="AB325" s="14">
        <v>81.721000000000004</v>
      </c>
      <c r="AC325" s="14">
        <v>83.652000000000001</v>
      </c>
      <c r="AD325" s="14">
        <v>100.35899999999999</v>
      </c>
      <c r="AE325" s="14">
        <v>92.968000000000004</v>
      </c>
      <c r="AF325" s="14">
        <v>92.906999999999996</v>
      </c>
      <c r="AG325" s="14">
        <v>71.042000000000002</v>
      </c>
      <c r="AH325" s="14">
        <v>63.688000000000002</v>
      </c>
      <c r="AI325" s="14">
        <v>48.292999999999999</v>
      </c>
      <c r="AJ325" s="14">
        <v>53.884999999999998</v>
      </c>
      <c r="AK325" s="14">
        <v>69.64</v>
      </c>
      <c r="AL325" s="14">
        <v>82.843000000000004</v>
      </c>
      <c r="AM325" s="14">
        <v>93.465000000000003</v>
      </c>
      <c r="AN325" s="14">
        <v>94.5</v>
      </c>
      <c r="AO325" s="14">
        <v>97.561999999999998</v>
      </c>
      <c r="AP325" s="14">
        <v>91.16</v>
      </c>
      <c r="AQ325" s="14">
        <v>72.453000000000003</v>
      </c>
      <c r="AR325" s="14">
        <v>68.599000000000004</v>
      </c>
      <c r="AS325" s="14">
        <v>54.920999999999999</v>
      </c>
      <c r="AT325" s="14">
        <v>46.795999999999999</v>
      </c>
      <c r="AU325" s="14">
        <v>40.631999999999998</v>
      </c>
      <c r="AV325" s="14">
        <v>40.905999999999999</v>
      </c>
      <c r="AW325" s="14">
        <v>51.098999999999997</v>
      </c>
      <c r="AX325" s="14">
        <v>58.845999999999997</v>
      </c>
      <c r="AY325" s="14">
        <v>71.956000000000003</v>
      </c>
      <c r="AZ325" s="14">
        <v>83.748999999999995</v>
      </c>
      <c r="BA325" s="14">
        <v>93.033000000000001</v>
      </c>
      <c r="BB325" s="14">
        <v>126.81</v>
      </c>
      <c r="BC325" s="14">
        <v>116.669</v>
      </c>
      <c r="BD325" s="14">
        <v>116.605</v>
      </c>
      <c r="BE325" s="14">
        <v>96.501999999999995</v>
      </c>
      <c r="BF325" s="14">
        <v>77.343999999999994</v>
      </c>
      <c r="BG325" s="14">
        <v>65.361000000000004</v>
      </c>
      <c r="BH325" s="14">
        <v>66.900999999999996</v>
      </c>
      <c r="BI325" s="14">
        <v>81.399000000000001</v>
      </c>
      <c r="BJ325" s="14">
        <v>94.063000000000002</v>
      </c>
      <c r="BK325" s="14">
        <v>112.004</v>
      </c>
      <c r="BL325" s="14">
        <v>114.396</v>
      </c>
      <c r="BM325" s="14">
        <v>123.71599999999999</v>
      </c>
      <c r="BN325" s="14">
        <v>199.77</v>
      </c>
      <c r="BO325" s="14">
        <v>186.23699999999999</v>
      </c>
      <c r="BP325" s="14">
        <v>182.04300000000001</v>
      </c>
      <c r="BQ325" s="14">
        <v>145.471</v>
      </c>
      <c r="BR325" s="14">
        <v>118.798</v>
      </c>
      <c r="BS325" s="14">
        <v>96.531999999999996</v>
      </c>
      <c r="BT325" s="14">
        <v>100.389</v>
      </c>
      <c r="BU325" s="14">
        <v>129.727</v>
      </c>
      <c r="BV325" s="14">
        <v>153.97999999999999</v>
      </c>
      <c r="BW325" s="14">
        <v>179.53899999999999</v>
      </c>
      <c r="BX325" s="14">
        <v>179.267</v>
      </c>
      <c r="BY325" s="121">
        <v>195.822</v>
      </c>
      <c r="BZ325" s="122" t="str">
        <f t="shared" si="25"/>
        <v>Cabo Frio</v>
      </c>
      <c r="CA325" s="14">
        <f t="shared" si="26"/>
        <v>-22.975999999999999</v>
      </c>
      <c r="CB325" s="14">
        <f t="shared" si="27"/>
        <v>-42.021000000000001</v>
      </c>
      <c r="CC325" s="14">
        <f t="shared" si="28"/>
        <v>1.4495403416639752</v>
      </c>
      <c r="CD325" s="14">
        <f t="shared" si="29"/>
        <v>9228.7986683113377</v>
      </c>
      <c r="CE325" s="102"/>
    </row>
    <row r="326" spans="1:83" x14ac:dyDescent="0.25">
      <c r="A326" s="14">
        <f t="shared" si="24"/>
        <v>15111.481935245778</v>
      </c>
      <c r="B326" s="14" t="s">
        <v>610</v>
      </c>
      <c r="C326" s="14">
        <v>-22.95</v>
      </c>
      <c r="D326" s="14">
        <v>136.15</v>
      </c>
      <c r="E326" s="14">
        <v>329</v>
      </c>
      <c r="F326" s="14">
        <v>30.37</v>
      </c>
      <c r="G326" s="14">
        <v>29.701000000000001</v>
      </c>
      <c r="H326" s="14">
        <v>28.388999999999999</v>
      </c>
      <c r="I326" s="14">
        <v>23.248999999999999</v>
      </c>
      <c r="J326" s="14">
        <v>17.484000000000002</v>
      </c>
      <c r="K326" s="14">
        <v>14.304</v>
      </c>
      <c r="L326" s="14">
        <v>13.746</v>
      </c>
      <c r="M326" s="14">
        <v>16.423999999999999</v>
      </c>
      <c r="N326" s="14">
        <v>20.542999999999999</v>
      </c>
      <c r="O326" s="14">
        <v>25.263999999999999</v>
      </c>
      <c r="P326" s="14">
        <v>27.869</v>
      </c>
      <c r="Q326" s="14">
        <v>29.603000000000002</v>
      </c>
      <c r="R326" s="14">
        <v>75.676000000000002</v>
      </c>
      <c r="S326" s="14">
        <v>82.058000000000007</v>
      </c>
      <c r="T326" s="14">
        <v>119.658</v>
      </c>
      <c r="U326" s="14">
        <v>136.22900000000001</v>
      </c>
      <c r="V326" s="14">
        <v>151.94300000000001</v>
      </c>
      <c r="W326" s="14">
        <v>141.16</v>
      </c>
      <c r="X326" s="14">
        <v>155.48400000000001</v>
      </c>
      <c r="Y326" s="14">
        <v>149.32900000000001</v>
      </c>
      <c r="Z326" s="14">
        <v>123.96299999999999</v>
      </c>
      <c r="AA326" s="14">
        <v>101.809</v>
      </c>
      <c r="AB326" s="14">
        <v>78.144000000000005</v>
      </c>
      <c r="AC326" s="14">
        <v>75.168999999999997</v>
      </c>
      <c r="AD326" s="14">
        <v>125.84399999999999</v>
      </c>
      <c r="AE326" s="14">
        <v>109.94499999999999</v>
      </c>
      <c r="AF326" s="14">
        <v>107.508</v>
      </c>
      <c r="AG326" s="14">
        <v>88.481999999999999</v>
      </c>
      <c r="AH326" s="14">
        <v>75.251000000000005</v>
      </c>
      <c r="AI326" s="14">
        <v>62.906999999999996</v>
      </c>
      <c r="AJ326" s="14">
        <v>71.049000000000007</v>
      </c>
      <c r="AK326" s="14">
        <v>84.625</v>
      </c>
      <c r="AL326" s="14">
        <v>99.376000000000005</v>
      </c>
      <c r="AM326" s="14">
        <v>117.614</v>
      </c>
      <c r="AN326" s="14">
        <v>121.29900000000001</v>
      </c>
      <c r="AO326" s="14">
        <v>128.137</v>
      </c>
      <c r="AP326" s="14">
        <v>91.263999999999996</v>
      </c>
      <c r="AQ326" s="14">
        <v>65.798000000000002</v>
      </c>
      <c r="AR326" s="14">
        <v>60.213000000000001</v>
      </c>
      <c r="AS326" s="14">
        <v>49.308999999999997</v>
      </c>
      <c r="AT326" s="14">
        <v>41.96</v>
      </c>
      <c r="AU326" s="14">
        <v>36.137</v>
      </c>
      <c r="AV326" s="14">
        <v>39.634999999999998</v>
      </c>
      <c r="AW326" s="14">
        <v>46.887</v>
      </c>
      <c r="AX326" s="14">
        <v>56.215000000000003</v>
      </c>
      <c r="AY326" s="14">
        <v>68.992999999999995</v>
      </c>
      <c r="AZ326" s="14">
        <v>83.405000000000001</v>
      </c>
      <c r="BA326" s="14">
        <v>100.126</v>
      </c>
      <c r="BB326" s="14">
        <v>154.52600000000001</v>
      </c>
      <c r="BC326" s="14">
        <v>136.87</v>
      </c>
      <c r="BD326" s="14">
        <v>134.864</v>
      </c>
      <c r="BE326" s="14">
        <v>109.02800000000001</v>
      </c>
      <c r="BF326" s="14">
        <v>95.606999999999999</v>
      </c>
      <c r="BG326" s="14">
        <v>80.603999999999999</v>
      </c>
      <c r="BH326" s="14">
        <v>93.230999999999995</v>
      </c>
      <c r="BI326" s="14">
        <v>108.89700000000001</v>
      </c>
      <c r="BJ326" s="14">
        <v>122.33</v>
      </c>
      <c r="BK326" s="14">
        <v>143.88499999999999</v>
      </c>
      <c r="BL326" s="14">
        <v>144.977</v>
      </c>
      <c r="BM326" s="14">
        <v>152.899</v>
      </c>
      <c r="BN326" s="14">
        <v>257.03800000000001</v>
      </c>
      <c r="BO326" s="14">
        <v>223.38399999999999</v>
      </c>
      <c r="BP326" s="14">
        <v>220.10400000000001</v>
      </c>
      <c r="BQ326" s="14">
        <v>176.54900000000001</v>
      </c>
      <c r="BR326" s="14">
        <v>150.57900000000001</v>
      </c>
      <c r="BS326" s="14">
        <v>124.545</v>
      </c>
      <c r="BT326" s="14">
        <v>143.083</v>
      </c>
      <c r="BU326" s="14">
        <v>170.81100000000001</v>
      </c>
      <c r="BV326" s="14">
        <v>197.82</v>
      </c>
      <c r="BW326" s="14">
        <v>238.16499999999999</v>
      </c>
      <c r="BX326" s="14">
        <v>244.322</v>
      </c>
      <c r="BY326" s="121">
        <v>264.202</v>
      </c>
      <c r="BZ326" s="122" t="str">
        <f t="shared" si="25"/>
        <v>Jervois AP</v>
      </c>
      <c r="CA326" s="14">
        <f t="shared" si="26"/>
        <v>-22.95</v>
      </c>
      <c r="CB326" s="14">
        <f t="shared" si="27"/>
        <v>136.15</v>
      </c>
      <c r="CC326" s="14">
        <f t="shared" si="28"/>
        <v>2.3735161503391229</v>
      </c>
      <c r="CD326" s="14">
        <f t="shared" si="29"/>
        <v>15111.481935245778</v>
      </c>
      <c r="CE326" s="102"/>
    </row>
    <row r="327" spans="1:83" x14ac:dyDescent="0.25">
      <c r="A327" s="14">
        <f t="shared" si="24"/>
        <v>15342.50875395104</v>
      </c>
      <c r="B327" s="14" t="s">
        <v>611</v>
      </c>
      <c r="C327" s="14">
        <v>-22.917000000000002</v>
      </c>
      <c r="D327" s="14">
        <v>139.9</v>
      </c>
      <c r="E327" s="14">
        <v>158</v>
      </c>
      <c r="F327" s="14">
        <v>31.268999999999998</v>
      </c>
      <c r="G327" s="14">
        <v>30.908000000000001</v>
      </c>
      <c r="H327" s="14">
        <v>28.702000000000002</v>
      </c>
      <c r="I327" s="14">
        <v>25.02</v>
      </c>
      <c r="J327" s="14">
        <v>20.798999999999999</v>
      </c>
      <c r="K327" s="14">
        <v>16.521000000000001</v>
      </c>
      <c r="L327" s="14">
        <v>15.669</v>
      </c>
      <c r="M327" s="14">
        <v>18.463000000000001</v>
      </c>
      <c r="N327" s="14">
        <v>22.827999999999999</v>
      </c>
      <c r="O327" s="14">
        <v>26.838000000000001</v>
      </c>
      <c r="P327" s="14">
        <v>28.797000000000001</v>
      </c>
      <c r="Q327" s="14">
        <v>31.286000000000001</v>
      </c>
      <c r="R327" s="14">
        <v>74.683000000000007</v>
      </c>
      <c r="S327" s="14">
        <v>78.394999999999996</v>
      </c>
      <c r="T327" s="14">
        <v>116.142</v>
      </c>
      <c r="U327" s="14">
        <v>136.35900000000001</v>
      </c>
      <c r="V327" s="14">
        <v>151.16999999999999</v>
      </c>
      <c r="W327" s="14">
        <v>144.047</v>
      </c>
      <c r="X327" s="14">
        <v>151.012</v>
      </c>
      <c r="Y327" s="14">
        <v>146.59899999999999</v>
      </c>
      <c r="Z327" s="14">
        <v>124.346</v>
      </c>
      <c r="AA327" s="14">
        <v>99.625</v>
      </c>
      <c r="AB327" s="14">
        <v>76.322000000000003</v>
      </c>
      <c r="AC327" s="14">
        <v>74.234999999999999</v>
      </c>
      <c r="AD327" s="14">
        <v>123.788</v>
      </c>
      <c r="AE327" s="14">
        <v>99.924000000000007</v>
      </c>
      <c r="AF327" s="14">
        <v>107.166</v>
      </c>
      <c r="AG327" s="14">
        <v>88.066000000000003</v>
      </c>
      <c r="AH327" s="14">
        <v>75.031000000000006</v>
      </c>
      <c r="AI327" s="14">
        <v>61.476999999999997</v>
      </c>
      <c r="AJ327" s="14">
        <v>69.632999999999996</v>
      </c>
      <c r="AK327" s="14">
        <v>83.058999999999997</v>
      </c>
      <c r="AL327" s="14">
        <v>97.798000000000002</v>
      </c>
      <c r="AM327" s="14">
        <v>116.923</v>
      </c>
      <c r="AN327" s="14">
        <v>118.947</v>
      </c>
      <c r="AO327" s="14">
        <v>125.73</v>
      </c>
      <c r="AP327" s="14">
        <v>88.301000000000002</v>
      </c>
      <c r="AQ327" s="14">
        <v>63.247</v>
      </c>
      <c r="AR327" s="14">
        <v>61.24</v>
      </c>
      <c r="AS327" s="14">
        <v>46.985999999999997</v>
      </c>
      <c r="AT327" s="14">
        <v>41.456000000000003</v>
      </c>
      <c r="AU327" s="14">
        <v>34.981999999999999</v>
      </c>
      <c r="AV327" s="14">
        <v>38.999000000000002</v>
      </c>
      <c r="AW327" s="14">
        <v>45.86</v>
      </c>
      <c r="AX327" s="14">
        <v>53.85</v>
      </c>
      <c r="AY327" s="14">
        <v>67.176000000000002</v>
      </c>
      <c r="AZ327" s="14">
        <v>81.858000000000004</v>
      </c>
      <c r="BA327" s="14">
        <v>98.745000000000005</v>
      </c>
      <c r="BB327" s="14">
        <v>143.94</v>
      </c>
      <c r="BC327" s="14">
        <v>128.05600000000001</v>
      </c>
      <c r="BD327" s="14">
        <v>126.95099999999999</v>
      </c>
      <c r="BE327" s="14">
        <v>109.738</v>
      </c>
      <c r="BF327" s="14">
        <v>96.513000000000005</v>
      </c>
      <c r="BG327" s="14">
        <v>82.616</v>
      </c>
      <c r="BH327" s="14">
        <v>90.009</v>
      </c>
      <c r="BI327" s="14">
        <v>107.172</v>
      </c>
      <c r="BJ327" s="14">
        <v>124.795</v>
      </c>
      <c r="BK327" s="14">
        <v>142.32</v>
      </c>
      <c r="BL327" s="14">
        <v>143.04</v>
      </c>
      <c r="BM327" s="14">
        <v>150.14500000000001</v>
      </c>
      <c r="BN327" s="14">
        <v>246.05799999999999</v>
      </c>
      <c r="BO327" s="14">
        <v>206.988</v>
      </c>
      <c r="BP327" s="14">
        <v>208.78100000000001</v>
      </c>
      <c r="BQ327" s="14">
        <v>174.19399999999999</v>
      </c>
      <c r="BR327" s="14">
        <v>148.631</v>
      </c>
      <c r="BS327" s="14">
        <v>125.816</v>
      </c>
      <c r="BT327" s="14">
        <v>139.74799999999999</v>
      </c>
      <c r="BU327" s="14">
        <v>167.845</v>
      </c>
      <c r="BV327" s="14">
        <v>198.37700000000001</v>
      </c>
      <c r="BW327" s="14">
        <v>235.37100000000001</v>
      </c>
      <c r="BX327" s="14">
        <v>243.279</v>
      </c>
      <c r="BY327" s="121">
        <v>255.8</v>
      </c>
      <c r="BZ327" s="122" t="str">
        <f t="shared" si="25"/>
        <v>Boulia AP</v>
      </c>
      <c r="CA327" s="14">
        <f t="shared" si="26"/>
        <v>-22.917000000000002</v>
      </c>
      <c r="CB327" s="14">
        <f t="shared" si="27"/>
        <v>139.9</v>
      </c>
      <c r="CC327" s="14">
        <f t="shared" si="28"/>
        <v>2.4098028552240662</v>
      </c>
      <c r="CD327" s="14">
        <f t="shared" si="29"/>
        <v>15342.50875395104</v>
      </c>
      <c r="CE327" s="102"/>
    </row>
    <row r="328" spans="1:83" x14ac:dyDescent="0.25">
      <c r="A328" s="14">
        <f t="shared" si="24"/>
        <v>9483.0368909105637</v>
      </c>
      <c r="B328" s="14" t="s">
        <v>612</v>
      </c>
      <c r="C328" s="14">
        <v>-22.805</v>
      </c>
      <c r="D328" s="14">
        <v>47.820999999999998</v>
      </c>
      <c r="E328" s="14">
        <v>7.9</v>
      </c>
      <c r="F328" s="14">
        <v>25.472999999999999</v>
      </c>
      <c r="G328" s="14">
        <v>25.789000000000001</v>
      </c>
      <c r="H328" s="14">
        <v>25.524000000000001</v>
      </c>
      <c r="I328" s="14">
        <v>23.483000000000001</v>
      </c>
      <c r="J328" s="14">
        <v>21.789000000000001</v>
      </c>
      <c r="K328" s="14">
        <v>19.977</v>
      </c>
      <c r="L328" s="14">
        <v>19.228999999999999</v>
      </c>
      <c r="M328" s="14">
        <v>19.664999999999999</v>
      </c>
      <c r="N328" s="14">
        <v>20.472999999999999</v>
      </c>
      <c r="O328" s="14">
        <v>22.507999999999999</v>
      </c>
      <c r="P328" s="14">
        <v>23.966000000000001</v>
      </c>
      <c r="Q328" s="14">
        <v>24.998999999999999</v>
      </c>
      <c r="R328" s="14">
        <v>79.585999999999999</v>
      </c>
      <c r="S328" s="14">
        <v>75.846999999999994</v>
      </c>
      <c r="T328" s="14">
        <v>88.331000000000003</v>
      </c>
      <c r="U328" s="14">
        <v>97.4</v>
      </c>
      <c r="V328" s="14">
        <v>95.466999999999999</v>
      </c>
      <c r="W328" s="14">
        <v>93.105000000000004</v>
      </c>
      <c r="X328" s="14">
        <v>83.162000000000006</v>
      </c>
      <c r="Y328" s="14">
        <v>92.257000000000005</v>
      </c>
      <c r="Z328" s="14">
        <v>93.864000000000004</v>
      </c>
      <c r="AA328" s="14">
        <v>88.438000000000002</v>
      </c>
      <c r="AB328" s="14">
        <v>81.503</v>
      </c>
      <c r="AC328" s="14">
        <v>84.525000000000006</v>
      </c>
      <c r="AD328" s="14">
        <v>90.897000000000006</v>
      </c>
      <c r="AE328" s="14">
        <v>80.534999999999997</v>
      </c>
      <c r="AF328" s="14">
        <v>81.768000000000001</v>
      </c>
      <c r="AG328" s="14">
        <v>67.593999999999994</v>
      </c>
      <c r="AH328" s="14">
        <v>58.164000000000001</v>
      </c>
      <c r="AI328" s="14">
        <v>48.968000000000004</v>
      </c>
      <c r="AJ328" s="14">
        <v>46.847000000000001</v>
      </c>
      <c r="AK328" s="14">
        <v>58.466999999999999</v>
      </c>
      <c r="AL328" s="14">
        <v>75.561999999999998</v>
      </c>
      <c r="AM328" s="14">
        <v>90.569000000000003</v>
      </c>
      <c r="AN328" s="14">
        <v>92.409000000000006</v>
      </c>
      <c r="AO328" s="14">
        <v>94.706000000000003</v>
      </c>
      <c r="AP328" s="14">
        <v>83.376999999999995</v>
      </c>
      <c r="AQ328" s="14">
        <v>69.308999999999997</v>
      </c>
      <c r="AR328" s="14">
        <v>68.879000000000005</v>
      </c>
      <c r="AS328" s="14">
        <v>55.243000000000002</v>
      </c>
      <c r="AT328" s="14">
        <v>44.94</v>
      </c>
      <c r="AU328" s="14">
        <v>39.646999999999998</v>
      </c>
      <c r="AV328" s="14">
        <v>41.856000000000002</v>
      </c>
      <c r="AW328" s="14">
        <v>50.268999999999998</v>
      </c>
      <c r="AX328" s="14">
        <v>61.093000000000004</v>
      </c>
      <c r="AY328" s="14">
        <v>74.227000000000004</v>
      </c>
      <c r="AZ328" s="14">
        <v>82.850999999999999</v>
      </c>
      <c r="BA328" s="14">
        <v>91.777000000000001</v>
      </c>
      <c r="BB328" s="14">
        <v>104.316</v>
      </c>
      <c r="BC328" s="14">
        <v>97.775999999999996</v>
      </c>
      <c r="BD328" s="14">
        <v>92.063999999999993</v>
      </c>
      <c r="BE328" s="14">
        <v>88.096999999999994</v>
      </c>
      <c r="BF328" s="14">
        <v>70.656999999999996</v>
      </c>
      <c r="BG328" s="14">
        <v>65.206000000000003</v>
      </c>
      <c r="BH328" s="14">
        <v>65.16</v>
      </c>
      <c r="BI328" s="14">
        <v>83.061000000000007</v>
      </c>
      <c r="BJ328" s="14">
        <v>99.769000000000005</v>
      </c>
      <c r="BK328" s="14">
        <v>109.627</v>
      </c>
      <c r="BL328" s="14">
        <v>106.733</v>
      </c>
      <c r="BM328" s="14">
        <v>113.547</v>
      </c>
      <c r="BN328" s="14">
        <v>166.30699999999999</v>
      </c>
      <c r="BO328" s="14">
        <v>153.02199999999999</v>
      </c>
      <c r="BP328" s="14">
        <v>147.905</v>
      </c>
      <c r="BQ328" s="14">
        <v>132.339</v>
      </c>
      <c r="BR328" s="14">
        <v>109.021</v>
      </c>
      <c r="BS328" s="14">
        <v>96.57</v>
      </c>
      <c r="BT328" s="14">
        <v>94.436999999999998</v>
      </c>
      <c r="BU328" s="14">
        <v>117.964</v>
      </c>
      <c r="BV328" s="14">
        <v>147.459</v>
      </c>
      <c r="BW328" s="14">
        <v>171.22499999999999</v>
      </c>
      <c r="BX328" s="14">
        <v>167.887</v>
      </c>
      <c r="BY328" s="121">
        <v>174.72499999999999</v>
      </c>
      <c r="BZ328" s="122" t="str">
        <f t="shared" si="25"/>
        <v>Farafangana AP</v>
      </c>
      <c r="CA328" s="14">
        <f t="shared" si="26"/>
        <v>-22.805</v>
      </c>
      <c r="CB328" s="14">
        <f t="shared" si="27"/>
        <v>47.820999999999998</v>
      </c>
      <c r="CC328" s="14">
        <f t="shared" si="28"/>
        <v>1.489472793686786</v>
      </c>
      <c r="CD328" s="14">
        <f t="shared" si="29"/>
        <v>9483.0368909105637</v>
      </c>
      <c r="CE328" s="102"/>
    </row>
    <row r="329" spans="1:83" x14ac:dyDescent="0.25">
      <c r="A329" s="14">
        <f t="shared" ref="A329:A392" si="30">CD329</f>
        <v>15781.860719455161</v>
      </c>
      <c r="B329" s="14" t="s">
        <v>613</v>
      </c>
      <c r="C329" s="14">
        <v>-22.783000000000001</v>
      </c>
      <c r="D329" s="14">
        <v>147.61699999999999</v>
      </c>
      <c r="E329" s="14">
        <v>272</v>
      </c>
      <c r="F329" s="14">
        <v>28.123999999999999</v>
      </c>
      <c r="G329" s="14">
        <v>27.166</v>
      </c>
      <c r="H329" s="14">
        <v>26.696000000000002</v>
      </c>
      <c r="I329" s="14">
        <v>21.245999999999999</v>
      </c>
      <c r="J329" s="14">
        <v>17.742000000000001</v>
      </c>
      <c r="K329" s="14">
        <v>14.539</v>
      </c>
      <c r="L329" s="14">
        <v>14.919</v>
      </c>
      <c r="M329" s="14">
        <v>16.324000000000002</v>
      </c>
      <c r="N329" s="14">
        <v>21.106999999999999</v>
      </c>
      <c r="O329" s="14">
        <v>24.77</v>
      </c>
      <c r="P329" s="14">
        <v>26.13</v>
      </c>
      <c r="Q329" s="14">
        <v>27.298999999999999</v>
      </c>
      <c r="R329" s="14">
        <v>73.525999999999996</v>
      </c>
      <c r="S329" s="14">
        <v>80.201999999999998</v>
      </c>
      <c r="T329" s="14">
        <v>109.47</v>
      </c>
      <c r="U329" s="14">
        <v>131.29300000000001</v>
      </c>
      <c r="V329" s="14">
        <v>149.119</v>
      </c>
      <c r="W329" s="14">
        <v>139.16800000000001</v>
      </c>
      <c r="X329" s="14">
        <v>149.17500000000001</v>
      </c>
      <c r="Y329" s="14">
        <v>144.71799999999999</v>
      </c>
      <c r="Z329" s="14">
        <v>125.03400000000001</v>
      </c>
      <c r="AA329" s="14">
        <v>99.706000000000003</v>
      </c>
      <c r="AB329" s="14">
        <v>74.491</v>
      </c>
      <c r="AC329" s="14">
        <v>71.406999999999996</v>
      </c>
      <c r="AD329" s="14">
        <v>111.3</v>
      </c>
      <c r="AE329" s="14">
        <v>94.915999999999997</v>
      </c>
      <c r="AF329" s="14">
        <v>93.444000000000003</v>
      </c>
      <c r="AG329" s="14">
        <v>73.409000000000006</v>
      </c>
      <c r="AH329" s="14">
        <v>67.555000000000007</v>
      </c>
      <c r="AI329" s="14">
        <v>58.213000000000001</v>
      </c>
      <c r="AJ329" s="14">
        <v>63.393999999999998</v>
      </c>
      <c r="AK329" s="14">
        <v>77.28</v>
      </c>
      <c r="AL329" s="14">
        <v>94.716999999999999</v>
      </c>
      <c r="AM329" s="14">
        <v>113.56699999999999</v>
      </c>
      <c r="AN329" s="14">
        <v>113.017</v>
      </c>
      <c r="AO329" s="14">
        <v>118.389</v>
      </c>
      <c r="AP329" s="14">
        <v>86.087000000000003</v>
      </c>
      <c r="AQ329" s="14">
        <v>64.088999999999999</v>
      </c>
      <c r="AR329" s="14">
        <v>59.655999999999999</v>
      </c>
      <c r="AS329" s="14">
        <v>47.048000000000002</v>
      </c>
      <c r="AT329" s="14">
        <v>40.265000000000001</v>
      </c>
      <c r="AU329" s="14">
        <v>35.119999999999997</v>
      </c>
      <c r="AV329" s="14">
        <v>37.746000000000002</v>
      </c>
      <c r="AW329" s="14">
        <v>45.582999999999998</v>
      </c>
      <c r="AX329" s="14">
        <v>54.38</v>
      </c>
      <c r="AY329" s="14">
        <v>68.676000000000002</v>
      </c>
      <c r="AZ329" s="14">
        <v>79.772000000000006</v>
      </c>
      <c r="BA329" s="14">
        <v>96.200999999999993</v>
      </c>
      <c r="BB329" s="14">
        <v>150.352</v>
      </c>
      <c r="BC329" s="14">
        <v>127.913</v>
      </c>
      <c r="BD329" s="14">
        <v>130.12700000000001</v>
      </c>
      <c r="BE329" s="14">
        <v>113.07899999999999</v>
      </c>
      <c r="BF329" s="14">
        <v>98.076999999999998</v>
      </c>
      <c r="BG329" s="14">
        <v>82.950999999999993</v>
      </c>
      <c r="BH329" s="14">
        <v>91.843000000000004</v>
      </c>
      <c r="BI329" s="14">
        <v>108.045</v>
      </c>
      <c r="BJ329" s="14">
        <v>125.004</v>
      </c>
      <c r="BK329" s="14">
        <v>141.43899999999999</v>
      </c>
      <c r="BL329" s="14">
        <v>145.958</v>
      </c>
      <c r="BM329" s="14">
        <v>153.43100000000001</v>
      </c>
      <c r="BN329" s="14">
        <v>250.09200000000001</v>
      </c>
      <c r="BO329" s="14">
        <v>206.41499999999999</v>
      </c>
      <c r="BP329" s="14">
        <v>204.136</v>
      </c>
      <c r="BQ329" s="14">
        <v>170.053</v>
      </c>
      <c r="BR329" s="14">
        <v>147.66399999999999</v>
      </c>
      <c r="BS329" s="14">
        <v>122.998</v>
      </c>
      <c r="BT329" s="14">
        <v>138.30199999999999</v>
      </c>
      <c r="BU329" s="14">
        <v>166.72800000000001</v>
      </c>
      <c r="BV329" s="14">
        <v>199.71</v>
      </c>
      <c r="BW329" s="14">
        <v>231.226</v>
      </c>
      <c r="BX329" s="14">
        <v>243.42400000000001</v>
      </c>
      <c r="BY329" s="121">
        <v>259.40800000000002</v>
      </c>
      <c r="BZ329" s="122" t="str">
        <f t="shared" ref="BZ329:BZ392" si="31">B329</f>
        <v>Clermont AP</v>
      </c>
      <c r="CA329" s="14">
        <f t="shared" ref="CA329:CA392" si="32">C329</f>
        <v>-22.783000000000001</v>
      </c>
      <c r="CB329" s="14">
        <f t="shared" ref="CB329:CB392" si="33">D329</f>
        <v>147.61699999999999</v>
      </c>
      <c r="CC329" s="14">
        <f t="shared" ref="CC329:CC392" si="34">2 * ASIN( SQRT( SIN((RADIANS(CA329) - $CB$4) / 2) ^ 2 + COS(RADIANS(CA329)) * COS($CB$4) * (SIN((RADIANS(CB329) - $CB$5) / 2)) ^ 2 ))</f>
        <v>2.4788105799644855</v>
      </c>
      <c r="CD329" s="14">
        <f t="shared" ref="CD329:CD392" si="35">DEGREES(CC329) * 60 * 1.852</f>
        <v>15781.860719455161</v>
      </c>
      <c r="CE329" s="102"/>
    </row>
    <row r="330" spans="1:83" x14ac:dyDescent="0.25">
      <c r="A330" s="14">
        <f t="shared" si="30"/>
        <v>8404.4357489356462</v>
      </c>
      <c r="B330" s="14" t="s">
        <v>614</v>
      </c>
      <c r="C330" s="14">
        <v>-22.611999999999998</v>
      </c>
      <c r="D330" s="14">
        <v>17.079999999999998</v>
      </c>
      <c r="E330" s="14">
        <v>1699.3</v>
      </c>
      <c r="F330" s="14">
        <v>23.483000000000001</v>
      </c>
      <c r="G330" s="14">
        <v>22.896999999999998</v>
      </c>
      <c r="H330" s="14">
        <v>20.285</v>
      </c>
      <c r="I330" s="14">
        <v>17.257999999999999</v>
      </c>
      <c r="J330" s="14">
        <v>12.625</v>
      </c>
      <c r="K330" s="14">
        <v>11.254</v>
      </c>
      <c r="L330" s="14">
        <v>10.968</v>
      </c>
      <c r="M330" s="14">
        <v>14.38</v>
      </c>
      <c r="N330" s="14">
        <v>17.422000000000001</v>
      </c>
      <c r="O330" s="14">
        <v>21.265000000000001</v>
      </c>
      <c r="P330" s="14">
        <v>22.542999999999999</v>
      </c>
      <c r="Q330" s="14">
        <v>22.524999999999999</v>
      </c>
      <c r="R330" s="14">
        <v>78.481999999999999</v>
      </c>
      <c r="S330" s="14">
        <v>81.766000000000005</v>
      </c>
      <c r="T330" s="14">
        <v>113.65600000000001</v>
      </c>
      <c r="U330" s="14">
        <v>129.38499999999999</v>
      </c>
      <c r="V330" s="14">
        <v>149.625</v>
      </c>
      <c r="W330" s="14">
        <v>150.91</v>
      </c>
      <c r="X330" s="14">
        <v>153.86699999999999</v>
      </c>
      <c r="Y330" s="14">
        <v>150.66300000000001</v>
      </c>
      <c r="Z330" s="14">
        <v>121.39</v>
      </c>
      <c r="AA330" s="14">
        <v>97.54</v>
      </c>
      <c r="AB330" s="14">
        <v>79.484999999999999</v>
      </c>
      <c r="AC330" s="14">
        <v>77.701999999999998</v>
      </c>
      <c r="AD330" s="14">
        <v>130.81299999999999</v>
      </c>
      <c r="AE330" s="14">
        <v>108.92700000000001</v>
      </c>
      <c r="AF330" s="14">
        <v>105.25</v>
      </c>
      <c r="AG330" s="14">
        <v>87.25</v>
      </c>
      <c r="AH330" s="14">
        <v>75.805000000000007</v>
      </c>
      <c r="AI330" s="14">
        <v>67.013999999999996</v>
      </c>
      <c r="AJ330" s="14">
        <v>71.596999999999994</v>
      </c>
      <c r="AK330" s="14">
        <v>86.216999999999999</v>
      </c>
      <c r="AL330" s="14">
        <v>101.11799999999999</v>
      </c>
      <c r="AM330" s="14">
        <v>113.834</v>
      </c>
      <c r="AN330" s="14">
        <v>125.937</v>
      </c>
      <c r="AO330" s="14">
        <v>127.652</v>
      </c>
      <c r="AP330" s="14">
        <v>93.537999999999997</v>
      </c>
      <c r="AQ330" s="14">
        <v>67.691999999999993</v>
      </c>
      <c r="AR330" s="14">
        <v>62.962000000000003</v>
      </c>
      <c r="AS330" s="14">
        <v>48.747</v>
      </c>
      <c r="AT330" s="14">
        <v>42.7</v>
      </c>
      <c r="AU330" s="14">
        <v>36.372</v>
      </c>
      <c r="AV330" s="14">
        <v>39.393999999999998</v>
      </c>
      <c r="AW330" s="14">
        <v>47.866</v>
      </c>
      <c r="AX330" s="14">
        <v>57.508000000000003</v>
      </c>
      <c r="AY330" s="14">
        <v>69.456999999999994</v>
      </c>
      <c r="AZ330" s="14">
        <v>86.698999999999998</v>
      </c>
      <c r="BA330" s="14">
        <v>103.215</v>
      </c>
      <c r="BB330" s="14">
        <v>147.03299999999999</v>
      </c>
      <c r="BC330" s="14">
        <v>130.827</v>
      </c>
      <c r="BD330" s="14">
        <v>125.483</v>
      </c>
      <c r="BE330" s="14">
        <v>101.33</v>
      </c>
      <c r="BF330" s="14">
        <v>95.424000000000007</v>
      </c>
      <c r="BG330" s="14">
        <v>83.174999999999997</v>
      </c>
      <c r="BH330" s="14">
        <v>90.878</v>
      </c>
      <c r="BI330" s="14">
        <v>110.24</v>
      </c>
      <c r="BJ330" s="14">
        <v>113.837</v>
      </c>
      <c r="BK330" s="14">
        <v>139.94999999999999</v>
      </c>
      <c r="BL330" s="14">
        <v>140.071</v>
      </c>
      <c r="BM330" s="14">
        <v>155.36099999999999</v>
      </c>
      <c r="BN330" s="14">
        <v>254.25299999999999</v>
      </c>
      <c r="BO330" s="14">
        <v>211.90199999999999</v>
      </c>
      <c r="BP330" s="14">
        <v>204.898</v>
      </c>
      <c r="BQ330" s="14">
        <v>167.19</v>
      </c>
      <c r="BR330" s="14">
        <v>148.85499999999999</v>
      </c>
      <c r="BS330" s="14">
        <v>132.55199999999999</v>
      </c>
      <c r="BT330" s="14">
        <v>143.37799999999999</v>
      </c>
      <c r="BU330" s="14">
        <v>174.60499999999999</v>
      </c>
      <c r="BV330" s="14">
        <v>194.345</v>
      </c>
      <c r="BW330" s="14">
        <v>227.892</v>
      </c>
      <c r="BX330" s="14">
        <v>238.55099999999999</v>
      </c>
      <c r="BY330" s="121">
        <v>256.24200000000002</v>
      </c>
      <c r="BZ330" s="122" t="str">
        <f t="shared" si="31"/>
        <v>Windhoek Eros AP</v>
      </c>
      <c r="CA330" s="14">
        <f t="shared" si="32"/>
        <v>-22.611999999999998</v>
      </c>
      <c r="CB330" s="14">
        <f t="shared" si="33"/>
        <v>17.079999999999998</v>
      </c>
      <c r="CC330" s="14">
        <f t="shared" si="34"/>
        <v>1.3200600755151417</v>
      </c>
      <c r="CD330" s="14">
        <f t="shared" si="35"/>
        <v>8404.4357489356462</v>
      </c>
      <c r="CE330" s="102"/>
    </row>
    <row r="331" spans="1:83" x14ac:dyDescent="0.25">
      <c r="A331" s="14">
        <f t="shared" si="30"/>
        <v>16615.449719353393</v>
      </c>
      <c r="B331" s="14" t="s">
        <v>615</v>
      </c>
      <c r="C331" s="14">
        <v>-22.588999999999999</v>
      </c>
      <c r="D331" s="14">
        <v>167.45599999999999</v>
      </c>
      <c r="E331" s="14">
        <v>96</v>
      </c>
      <c r="F331" s="14">
        <v>24.893999999999998</v>
      </c>
      <c r="G331" s="14">
        <v>25.66</v>
      </c>
      <c r="H331" s="14">
        <v>24.777000000000001</v>
      </c>
      <c r="I331" s="14">
        <v>23.984999999999999</v>
      </c>
      <c r="J331" s="14">
        <v>21.622</v>
      </c>
      <c r="K331" s="14">
        <v>20.289000000000001</v>
      </c>
      <c r="L331" s="14">
        <v>19.213999999999999</v>
      </c>
      <c r="M331" s="14">
        <v>19.552</v>
      </c>
      <c r="N331" s="14">
        <v>20.111999999999998</v>
      </c>
      <c r="O331" s="14">
        <v>21.346</v>
      </c>
      <c r="P331" s="14">
        <v>22.661999999999999</v>
      </c>
      <c r="Q331" s="14">
        <v>24.175000000000001</v>
      </c>
      <c r="R331" s="14">
        <v>82.331999999999994</v>
      </c>
      <c r="S331" s="14">
        <v>80.972999999999999</v>
      </c>
      <c r="T331" s="14">
        <v>97.19</v>
      </c>
      <c r="U331" s="14">
        <v>99.04</v>
      </c>
      <c r="V331" s="14">
        <v>115.979</v>
      </c>
      <c r="W331" s="14">
        <v>101.438</v>
      </c>
      <c r="X331" s="14">
        <v>118.867</v>
      </c>
      <c r="Y331" s="14">
        <v>115.395</v>
      </c>
      <c r="Z331" s="14">
        <v>105.498</v>
      </c>
      <c r="AA331" s="14">
        <v>94.113</v>
      </c>
      <c r="AB331" s="14">
        <v>77.031999999999996</v>
      </c>
      <c r="AC331" s="14">
        <v>77.695999999999998</v>
      </c>
      <c r="AD331" s="14">
        <v>104.47199999999999</v>
      </c>
      <c r="AE331" s="14">
        <v>89.492000000000004</v>
      </c>
      <c r="AF331" s="14">
        <v>81.119</v>
      </c>
      <c r="AG331" s="14">
        <v>69.39</v>
      </c>
      <c r="AH331" s="14">
        <v>60.564999999999998</v>
      </c>
      <c r="AI331" s="14">
        <v>49.470999999999997</v>
      </c>
      <c r="AJ331" s="14">
        <v>56.384</v>
      </c>
      <c r="AK331" s="14">
        <v>65.069000000000003</v>
      </c>
      <c r="AL331" s="14">
        <v>78.281999999999996</v>
      </c>
      <c r="AM331" s="14">
        <v>96.397000000000006</v>
      </c>
      <c r="AN331" s="14">
        <v>101.158</v>
      </c>
      <c r="AO331" s="14">
        <v>102.22499999999999</v>
      </c>
      <c r="AP331" s="14">
        <v>89.236000000000004</v>
      </c>
      <c r="AQ331" s="14">
        <v>69.870999999999995</v>
      </c>
      <c r="AR331" s="14">
        <v>65.491</v>
      </c>
      <c r="AS331" s="14">
        <v>53.927999999999997</v>
      </c>
      <c r="AT331" s="14">
        <v>43.902000000000001</v>
      </c>
      <c r="AU331" s="14">
        <v>37.268999999999998</v>
      </c>
      <c r="AV331" s="14">
        <v>39.241999999999997</v>
      </c>
      <c r="AW331" s="14">
        <v>46.768999999999998</v>
      </c>
      <c r="AX331" s="14">
        <v>56.473999999999997</v>
      </c>
      <c r="AY331" s="14">
        <v>68.748000000000005</v>
      </c>
      <c r="AZ331" s="14">
        <v>81.403000000000006</v>
      </c>
      <c r="BA331" s="14">
        <v>92.650999999999996</v>
      </c>
      <c r="BB331" s="14">
        <v>127.79900000000001</v>
      </c>
      <c r="BC331" s="14">
        <v>117.694</v>
      </c>
      <c r="BD331" s="14">
        <v>109.821</v>
      </c>
      <c r="BE331" s="14">
        <v>87.76</v>
      </c>
      <c r="BF331" s="14">
        <v>82.539000000000001</v>
      </c>
      <c r="BG331" s="14">
        <v>66.683999999999997</v>
      </c>
      <c r="BH331" s="14">
        <v>78.253</v>
      </c>
      <c r="BI331" s="14">
        <v>89.572999999999993</v>
      </c>
      <c r="BJ331" s="14">
        <v>105.92</v>
      </c>
      <c r="BK331" s="14">
        <v>126.991</v>
      </c>
      <c r="BL331" s="14">
        <v>133.054</v>
      </c>
      <c r="BM331" s="14">
        <v>133.137</v>
      </c>
      <c r="BN331" s="14">
        <v>208.565</v>
      </c>
      <c r="BO331" s="14">
        <v>183.607</v>
      </c>
      <c r="BP331" s="14">
        <v>168.221</v>
      </c>
      <c r="BQ331" s="14">
        <v>137.89400000000001</v>
      </c>
      <c r="BR331" s="14">
        <v>125.276</v>
      </c>
      <c r="BS331" s="14">
        <v>100.759</v>
      </c>
      <c r="BT331" s="14">
        <v>118.657</v>
      </c>
      <c r="BU331" s="14">
        <v>138.98599999999999</v>
      </c>
      <c r="BV331" s="14">
        <v>166.05699999999999</v>
      </c>
      <c r="BW331" s="14">
        <v>205.00399999999999</v>
      </c>
      <c r="BX331" s="14">
        <v>214.804</v>
      </c>
      <c r="BY331" s="121">
        <v>217.79400000000001</v>
      </c>
      <c r="BZ331" s="122" t="str">
        <f t="shared" si="31"/>
        <v>Ile des Pins AP</v>
      </c>
      <c r="CA331" s="14">
        <f t="shared" si="32"/>
        <v>-22.588999999999999</v>
      </c>
      <c r="CB331" s="14">
        <f t="shared" si="33"/>
        <v>167.45599999999999</v>
      </c>
      <c r="CC331" s="14">
        <f t="shared" si="34"/>
        <v>2.6097399595237984</v>
      </c>
      <c r="CD331" s="14">
        <f t="shared" si="35"/>
        <v>16615.449719353393</v>
      </c>
      <c r="CE331" s="102"/>
    </row>
    <row r="332" spans="1:83" x14ac:dyDescent="0.25">
      <c r="A332" s="14">
        <f t="shared" si="30"/>
        <v>10162.231812814447</v>
      </c>
      <c r="B332" s="14" t="s">
        <v>616</v>
      </c>
      <c r="C332" s="14">
        <v>-22.55</v>
      </c>
      <c r="D332" s="14">
        <v>-61.55</v>
      </c>
      <c r="E332" s="14">
        <v>220</v>
      </c>
      <c r="F332" s="14">
        <v>26.088000000000001</v>
      </c>
      <c r="G332" s="14">
        <v>25.260999999999999</v>
      </c>
      <c r="H332" s="14">
        <v>24.103000000000002</v>
      </c>
      <c r="I332" s="14">
        <v>20.975999999999999</v>
      </c>
      <c r="J332" s="14">
        <v>16.268999999999998</v>
      </c>
      <c r="K332" s="14">
        <v>15.884</v>
      </c>
      <c r="L332" s="14">
        <v>14.32</v>
      </c>
      <c r="M332" s="14">
        <v>16.603999999999999</v>
      </c>
      <c r="N332" s="14">
        <v>19.163</v>
      </c>
      <c r="O332" s="14">
        <v>24.152999999999999</v>
      </c>
      <c r="P332" s="14">
        <v>24.895</v>
      </c>
      <c r="Q332" s="14">
        <v>26.341000000000001</v>
      </c>
      <c r="R332" s="14">
        <v>73.238</v>
      </c>
      <c r="S332" s="14">
        <v>76.244</v>
      </c>
      <c r="T332" s="14">
        <v>102.1</v>
      </c>
      <c r="U332" s="14">
        <v>97.706000000000003</v>
      </c>
      <c r="V332" s="14">
        <v>113.345</v>
      </c>
      <c r="W332" s="14">
        <v>99.442999999999998</v>
      </c>
      <c r="X332" s="14">
        <v>126.24299999999999</v>
      </c>
      <c r="Y332" s="14">
        <v>125.375</v>
      </c>
      <c r="Z332" s="14">
        <v>111.988</v>
      </c>
      <c r="AA332" s="14">
        <v>92.32</v>
      </c>
      <c r="AB332" s="14">
        <v>70.256</v>
      </c>
      <c r="AC332" s="14">
        <v>73.503</v>
      </c>
      <c r="AD332" s="14">
        <v>109.65600000000001</v>
      </c>
      <c r="AE332" s="14">
        <v>84.625</v>
      </c>
      <c r="AF332" s="14">
        <v>88.435000000000002</v>
      </c>
      <c r="AG332" s="14">
        <v>65.057000000000002</v>
      </c>
      <c r="AH332" s="14">
        <v>57.14</v>
      </c>
      <c r="AI332" s="14">
        <v>45.716000000000001</v>
      </c>
      <c r="AJ332" s="14">
        <v>60.753</v>
      </c>
      <c r="AK332" s="14">
        <v>74.167000000000002</v>
      </c>
      <c r="AL332" s="14">
        <v>88.927999999999997</v>
      </c>
      <c r="AM332" s="14">
        <v>97.92</v>
      </c>
      <c r="AN332" s="14">
        <v>103.443</v>
      </c>
      <c r="AO332" s="14">
        <v>108.35299999999999</v>
      </c>
      <c r="AP332" s="14">
        <v>85.066000000000003</v>
      </c>
      <c r="AQ332" s="14">
        <v>64.992999999999995</v>
      </c>
      <c r="AR332" s="14">
        <v>60.005000000000003</v>
      </c>
      <c r="AS332" s="14">
        <v>48.249000000000002</v>
      </c>
      <c r="AT332" s="14">
        <v>41.027999999999999</v>
      </c>
      <c r="AU332" s="14">
        <v>33.798000000000002</v>
      </c>
      <c r="AV332" s="14">
        <v>39.384</v>
      </c>
      <c r="AW332" s="14">
        <v>46.384</v>
      </c>
      <c r="AX332" s="14">
        <v>55.042999999999999</v>
      </c>
      <c r="AY332" s="14">
        <v>66.224999999999994</v>
      </c>
      <c r="AZ332" s="14">
        <v>75.694999999999993</v>
      </c>
      <c r="BA332" s="14">
        <v>93.597999999999999</v>
      </c>
      <c r="BB332" s="14">
        <v>136.346</v>
      </c>
      <c r="BC332" s="14">
        <v>115.449</v>
      </c>
      <c r="BD332" s="14">
        <v>113.646</v>
      </c>
      <c r="BE332" s="14">
        <v>84.65</v>
      </c>
      <c r="BF332" s="14">
        <v>80.281999999999996</v>
      </c>
      <c r="BG332" s="14">
        <v>65.061999999999998</v>
      </c>
      <c r="BH332" s="14">
        <v>81.212000000000003</v>
      </c>
      <c r="BI332" s="14">
        <v>95.962999999999994</v>
      </c>
      <c r="BJ332" s="14">
        <v>115.453</v>
      </c>
      <c r="BK332" s="14">
        <v>128.905</v>
      </c>
      <c r="BL332" s="14">
        <v>131.774</v>
      </c>
      <c r="BM332" s="14">
        <v>139.422</v>
      </c>
      <c r="BN332" s="14">
        <v>228.78399999999999</v>
      </c>
      <c r="BO332" s="14">
        <v>179.61099999999999</v>
      </c>
      <c r="BP332" s="14">
        <v>181.19800000000001</v>
      </c>
      <c r="BQ332" s="14">
        <v>132.297</v>
      </c>
      <c r="BR332" s="14">
        <v>120.179</v>
      </c>
      <c r="BS332" s="14">
        <v>96.917000000000002</v>
      </c>
      <c r="BT332" s="14">
        <v>124.789</v>
      </c>
      <c r="BU332" s="14">
        <v>150.01900000000001</v>
      </c>
      <c r="BV332" s="14">
        <v>182.00700000000001</v>
      </c>
      <c r="BW332" s="14">
        <v>210.70599999999999</v>
      </c>
      <c r="BX332" s="14">
        <v>216.24100000000001</v>
      </c>
      <c r="BY332" s="121">
        <v>227.75399999999999</v>
      </c>
      <c r="BZ332" s="122" t="str">
        <f t="shared" si="31"/>
        <v>Pelayo Prats Gill</v>
      </c>
      <c r="CA332" s="14">
        <f t="shared" si="32"/>
        <v>-22.55</v>
      </c>
      <c r="CB332" s="14">
        <f t="shared" si="33"/>
        <v>-61.55</v>
      </c>
      <c r="CC332" s="14">
        <f t="shared" si="34"/>
        <v>1.5961519482048614</v>
      </c>
      <c r="CD332" s="14">
        <f t="shared" si="35"/>
        <v>10162.231812814447</v>
      </c>
      <c r="CE332" s="102"/>
    </row>
    <row r="333" spans="1:83" x14ac:dyDescent="0.25">
      <c r="A333" s="14">
        <f t="shared" si="30"/>
        <v>9344.8560732279639</v>
      </c>
      <c r="B333" s="14" t="s">
        <v>617</v>
      </c>
      <c r="C333" s="14">
        <v>-22.55</v>
      </c>
      <c r="D333" s="14">
        <v>45.4</v>
      </c>
      <c r="E333" s="14">
        <v>824</v>
      </c>
      <c r="F333" s="14">
        <v>22.411999999999999</v>
      </c>
      <c r="G333" s="14">
        <v>22.687000000000001</v>
      </c>
      <c r="H333" s="14">
        <v>22.36</v>
      </c>
      <c r="I333" s="14">
        <v>20.440999999999999</v>
      </c>
      <c r="J333" s="14">
        <v>18.004000000000001</v>
      </c>
      <c r="K333" s="14">
        <v>15.141999999999999</v>
      </c>
      <c r="L333" s="14">
        <v>15.625</v>
      </c>
      <c r="M333" s="14">
        <v>16.673999999999999</v>
      </c>
      <c r="N333" s="14">
        <v>19.192</v>
      </c>
      <c r="O333" s="14">
        <v>20.748000000000001</v>
      </c>
      <c r="P333" s="14">
        <v>22.497</v>
      </c>
      <c r="Q333" s="14">
        <v>23.154</v>
      </c>
      <c r="R333" s="14">
        <v>77.072000000000003</v>
      </c>
      <c r="S333" s="14">
        <v>80.376999999999995</v>
      </c>
      <c r="T333" s="14">
        <v>110.301</v>
      </c>
      <c r="U333" s="14">
        <v>127.866</v>
      </c>
      <c r="V333" s="14">
        <v>140.06299999999999</v>
      </c>
      <c r="W333" s="14">
        <v>139.87799999999999</v>
      </c>
      <c r="X333" s="14">
        <v>143.785</v>
      </c>
      <c r="Y333" s="14">
        <v>141.64500000000001</v>
      </c>
      <c r="Z333" s="14">
        <v>119.92</v>
      </c>
      <c r="AA333" s="14">
        <v>96.01</v>
      </c>
      <c r="AB333" s="14">
        <v>77.738</v>
      </c>
      <c r="AC333" s="14">
        <v>74.27</v>
      </c>
      <c r="AD333" s="14">
        <v>98.194000000000003</v>
      </c>
      <c r="AE333" s="14">
        <v>97.286000000000001</v>
      </c>
      <c r="AF333" s="14">
        <v>100.354</v>
      </c>
      <c r="AG333" s="14">
        <v>81.150999999999996</v>
      </c>
      <c r="AH333" s="14">
        <v>72.754999999999995</v>
      </c>
      <c r="AI333" s="14">
        <v>62.26</v>
      </c>
      <c r="AJ333" s="14">
        <v>68.945999999999998</v>
      </c>
      <c r="AK333" s="14">
        <v>76.998999999999995</v>
      </c>
      <c r="AL333" s="14">
        <v>94.516999999999996</v>
      </c>
      <c r="AM333" s="14">
        <v>114.38</v>
      </c>
      <c r="AN333" s="14">
        <v>116.572</v>
      </c>
      <c r="AO333" s="14">
        <v>115.04600000000001</v>
      </c>
      <c r="AP333" s="14">
        <v>85.790999999999997</v>
      </c>
      <c r="AQ333" s="14">
        <v>68.671999999999997</v>
      </c>
      <c r="AR333" s="14">
        <v>63.262999999999998</v>
      </c>
      <c r="AS333" s="14">
        <v>49.613999999999997</v>
      </c>
      <c r="AT333" s="14">
        <v>43.011000000000003</v>
      </c>
      <c r="AU333" s="14">
        <v>35.941000000000003</v>
      </c>
      <c r="AV333" s="14">
        <v>38.966000000000001</v>
      </c>
      <c r="AW333" s="14">
        <v>44.521999999999998</v>
      </c>
      <c r="AX333" s="14">
        <v>53.232999999999997</v>
      </c>
      <c r="AY333" s="14">
        <v>66.593000000000004</v>
      </c>
      <c r="AZ333" s="14">
        <v>82.103999999999999</v>
      </c>
      <c r="BA333" s="14">
        <v>92.942999999999998</v>
      </c>
      <c r="BB333" s="14">
        <v>129.066</v>
      </c>
      <c r="BC333" s="14">
        <v>116.182</v>
      </c>
      <c r="BD333" s="14">
        <v>121.20099999999999</v>
      </c>
      <c r="BE333" s="14">
        <v>104.181</v>
      </c>
      <c r="BF333" s="14">
        <v>88.801000000000002</v>
      </c>
      <c r="BG333" s="14">
        <v>79.768000000000001</v>
      </c>
      <c r="BH333" s="14">
        <v>84.813999999999993</v>
      </c>
      <c r="BI333" s="14">
        <v>104.086</v>
      </c>
      <c r="BJ333" s="14">
        <v>117.991</v>
      </c>
      <c r="BK333" s="14">
        <v>135.08600000000001</v>
      </c>
      <c r="BL333" s="14">
        <v>132.161</v>
      </c>
      <c r="BM333" s="14">
        <v>129.57300000000001</v>
      </c>
      <c r="BN333" s="14">
        <v>205.49700000000001</v>
      </c>
      <c r="BO333" s="14">
        <v>192.005</v>
      </c>
      <c r="BP333" s="14">
        <v>196.88</v>
      </c>
      <c r="BQ333" s="14">
        <v>167.46600000000001</v>
      </c>
      <c r="BR333" s="14">
        <v>142.50200000000001</v>
      </c>
      <c r="BS333" s="14">
        <v>124.73</v>
      </c>
      <c r="BT333" s="14">
        <v>135.952</v>
      </c>
      <c r="BU333" s="14">
        <v>165.18100000000001</v>
      </c>
      <c r="BV333" s="14">
        <v>193.90799999999999</v>
      </c>
      <c r="BW333" s="14">
        <v>228.19</v>
      </c>
      <c r="BX333" s="14">
        <v>226.46199999999999</v>
      </c>
      <c r="BY333" s="121">
        <v>229.99100000000001</v>
      </c>
      <c r="BZ333" s="122" t="str">
        <f t="shared" si="31"/>
        <v>Ranohira</v>
      </c>
      <c r="CA333" s="14">
        <f t="shared" si="32"/>
        <v>-22.55</v>
      </c>
      <c r="CB333" s="14">
        <f t="shared" si="33"/>
        <v>45.4</v>
      </c>
      <c r="CC333" s="14">
        <f t="shared" si="34"/>
        <v>1.467769137894315</v>
      </c>
      <c r="CD333" s="14">
        <f t="shared" si="35"/>
        <v>9344.8560732279639</v>
      </c>
      <c r="CE333" s="102"/>
    </row>
    <row r="334" spans="1:83" x14ac:dyDescent="0.25">
      <c r="A334" s="14">
        <f t="shared" si="30"/>
        <v>10584.237216092604</v>
      </c>
      <c r="B334" s="14" t="s">
        <v>618</v>
      </c>
      <c r="C334" s="14">
        <v>-22.5</v>
      </c>
      <c r="D334" s="14">
        <v>-68.900000000000006</v>
      </c>
      <c r="E334" s="14">
        <v>2320</v>
      </c>
      <c r="F334" s="14">
        <v>16.425999999999998</v>
      </c>
      <c r="G334" s="14">
        <v>15.525</v>
      </c>
      <c r="H334" s="14">
        <v>14.202</v>
      </c>
      <c r="I334" s="14">
        <v>12.544</v>
      </c>
      <c r="J334" s="14">
        <v>10.564</v>
      </c>
      <c r="K334" s="14">
        <v>10.903</v>
      </c>
      <c r="L334" s="14">
        <v>10.56</v>
      </c>
      <c r="M334" s="14">
        <v>11.116</v>
      </c>
      <c r="N334" s="14">
        <v>13.327</v>
      </c>
      <c r="O334" s="14">
        <v>14.193</v>
      </c>
      <c r="P334" s="14">
        <v>15.441000000000001</v>
      </c>
      <c r="Q334" s="14">
        <v>16.504999999999999</v>
      </c>
      <c r="R334" s="14">
        <v>77.730999999999995</v>
      </c>
      <c r="S334" s="14">
        <v>82.486000000000004</v>
      </c>
      <c r="T334" s="14">
        <v>121.27</v>
      </c>
      <c r="U334" s="14">
        <v>141.00299999999999</v>
      </c>
      <c r="V334" s="14">
        <v>155.857</v>
      </c>
      <c r="W334" s="14">
        <v>150.88200000000001</v>
      </c>
      <c r="X334" s="14">
        <v>152.501</v>
      </c>
      <c r="Y334" s="14">
        <v>148.714</v>
      </c>
      <c r="Z334" s="14">
        <v>128.136</v>
      </c>
      <c r="AA334" s="14">
        <v>101.553</v>
      </c>
      <c r="AB334" s="14">
        <v>78.754000000000005</v>
      </c>
      <c r="AC334" s="14">
        <v>76.688999999999993</v>
      </c>
      <c r="AD334" s="14">
        <v>128.79900000000001</v>
      </c>
      <c r="AE334" s="14">
        <v>110.22199999999999</v>
      </c>
      <c r="AF334" s="14">
        <v>112.01600000000001</v>
      </c>
      <c r="AG334" s="14">
        <v>91.727999999999994</v>
      </c>
      <c r="AH334" s="14">
        <v>78.546000000000006</v>
      </c>
      <c r="AI334" s="14">
        <v>68.584999999999994</v>
      </c>
      <c r="AJ334" s="14">
        <v>71.986999999999995</v>
      </c>
      <c r="AK334" s="14">
        <v>86.387</v>
      </c>
      <c r="AL334" s="14">
        <v>104.381</v>
      </c>
      <c r="AM334" s="14">
        <v>121.589</v>
      </c>
      <c r="AN334" s="14">
        <v>126.539</v>
      </c>
      <c r="AO334" s="14">
        <v>132.24700000000001</v>
      </c>
      <c r="AP334" s="14">
        <v>93.325000000000003</v>
      </c>
      <c r="AQ334" s="14">
        <v>68.299000000000007</v>
      </c>
      <c r="AR334" s="14">
        <v>61.546999999999997</v>
      </c>
      <c r="AS334" s="14">
        <v>51.366999999999997</v>
      </c>
      <c r="AT334" s="14">
        <v>43.301000000000002</v>
      </c>
      <c r="AU334" s="14">
        <v>37.095999999999997</v>
      </c>
      <c r="AV334" s="14">
        <v>39.914999999999999</v>
      </c>
      <c r="AW334" s="14">
        <v>47.468000000000004</v>
      </c>
      <c r="AX334" s="14">
        <v>57.334000000000003</v>
      </c>
      <c r="AY334" s="14">
        <v>70.466999999999999</v>
      </c>
      <c r="AZ334" s="14">
        <v>85.704999999999998</v>
      </c>
      <c r="BA334" s="14">
        <v>103.664</v>
      </c>
      <c r="BB334" s="14">
        <v>153.26599999999999</v>
      </c>
      <c r="BC334" s="14">
        <v>132.78100000000001</v>
      </c>
      <c r="BD334" s="14">
        <v>137.62899999999999</v>
      </c>
      <c r="BE334" s="14">
        <v>113.273</v>
      </c>
      <c r="BF334" s="14">
        <v>97.126999999999995</v>
      </c>
      <c r="BG334" s="14">
        <v>82.858000000000004</v>
      </c>
      <c r="BH334" s="14">
        <v>90.769000000000005</v>
      </c>
      <c r="BI334" s="14">
        <v>107.65600000000001</v>
      </c>
      <c r="BJ334" s="14">
        <v>127.819</v>
      </c>
      <c r="BK334" s="14">
        <v>146.79400000000001</v>
      </c>
      <c r="BL334" s="14">
        <v>150.60300000000001</v>
      </c>
      <c r="BM334" s="14">
        <v>156.67699999999999</v>
      </c>
      <c r="BN334" s="14">
        <v>262.90100000000001</v>
      </c>
      <c r="BO334" s="14">
        <v>218.702</v>
      </c>
      <c r="BP334" s="14">
        <v>224.75200000000001</v>
      </c>
      <c r="BQ334" s="14">
        <v>182.428</v>
      </c>
      <c r="BR334" s="14">
        <v>155.214</v>
      </c>
      <c r="BS334" s="14">
        <v>133.85900000000001</v>
      </c>
      <c r="BT334" s="14">
        <v>143.898</v>
      </c>
      <c r="BU334" s="14">
        <v>174.03800000000001</v>
      </c>
      <c r="BV334" s="14">
        <v>207.07499999999999</v>
      </c>
      <c r="BW334" s="14">
        <v>242.75800000000001</v>
      </c>
      <c r="BX334" s="14">
        <v>256.58999999999997</v>
      </c>
      <c r="BY334" s="121">
        <v>270.49700000000001</v>
      </c>
      <c r="BZ334" s="122" t="str">
        <f t="shared" si="31"/>
        <v>Calama El Loa AP</v>
      </c>
      <c r="CA334" s="14">
        <f t="shared" si="32"/>
        <v>-22.5</v>
      </c>
      <c r="CB334" s="14">
        <f t="shared" si="33"/>
        <v>-68.900000000000006</v>
      </c>
      <c r="CC334" s="14">
        <f t="shared" si="34"/>
        <v>1.6624350992884671</v>
      </c>
      <c r="CD334" s="14">
        <f t="shared" si="35"/>
        <v>10584.237216092604</v>
      </c>
      <c r="CE334" s="102"/>
    </row>
    <row r="335" spans="1:83" x14ac:dyDescent="0.25">
      <c r="A335" s="14">
        <f t="shared" si="30"/>
        <v>8430.9278000362592</v>
      </c>
      <c r="B335" s="14" t="s">
        <v>619</v>
      </c>
      <c r="C335" s="14">
        <v>-22.5</v>
      </c>
      <c r="D335" s="14">
        <v>18.966999999999999</v>
      </c>
      <c r="E335" s="14">
        <v>1387</v>
      </c>
      <c r="F335" s="14">
        <v>22.951000000000001</v>
      </c>
      <c r="G335" s="14">
        <v>21.43</v>
      </c>
      <c r="H335" s="14">
        <v>19.849</v>
      </c>
      <c r="I335" s="14">
        <v>16.905000000000001</v>
      </c>
      <c r="J335" s="14">
        <v>13.162000000000001</v>
      </c>
      <c r="K335" s="14">
        <v>9.82</v>
      </c>
      <c r="L335" s="14">
        <v>9.077</v>
      </c>
      <c r="M335" s="14">
        <v>12.489000000000001</v>
      </c>
      <c r="N335" s="14">
        <v>15.621</v>
      </c>
      <c r="O335" s="14">
        <v>20.298999999999999</v>
      </c>
      <c r="P335" s="14">
        <v>22.22</v>
      </c>
      <c r="Q335" s="14">
        <v>23.940999999999999</v>
      </c>
      <c r="R335" s="14">
        <v>74.093000000000004</v>
      </c>
      <c r="S335" s="14">
        <v>78.742000000000004</v>
      </c>
      <c r="T335" s="14">
        <v>113.354</v>
      </c>
      <c r="U335" s="14">
        <v>130.63999999999999</v>
      </c>
      <c r="V335" s="14">
        <v>155.85499999999999</v>
      </c>
      <c r="W335" s="14">
        <v>153.74299999999999</v>
      </c>
      <c r="X335" s="14">
        <v>157.12799999999999</v>
      </c>
      <c r="Y335" s="14">
        <v>142.762</v>
      </c>
      <c r="Z335" s="14">
        <v>125.864</v>
      </c>
      <c r="AA335" s="14">
        <v>100.3</v>
      </c>
      <c r="AB335" s="14">
        <v>75.355999999999995</v>
      </c>
      <c r="AC335" s="14">
        <v>72.474999999999994</v>
      </c>
      <c r="AD335" s="14">
        <v>123.5</v>
      </c>
      <c r="AE335" s="14">
        <v>103.23399999999999</v>
      </c>
      <c r="AF335" s="14">
        <v>104.191</v>
      </c>
      <c r="AG335" s="14">
        <v>82.233999999999995</v>
      </c>
      <c r="AH335" s="14">
        <v>76.777000000000001</v>
      </c>
      <c r="AI335" s="14">
        <v>67.540999999999997</v>
      </c>
      <c r="AJ335" s="14">
        <v>73.463999999999999</v>
      </c>
      <c r="AK335" s="14">
        <v>82.884</v>
      </c>
      <c r="AL335" s="14">
        <v>100.85299999999999</v>
      </c>
      <c r="AM335" s="14">
        <v>117.871</v>
      </c>
      <c r="AN335" s="14">
        <v>120.179</v>
      </c>
      <c r="AO335" s="14">
        <v>124.66200000000001</v>
      </c>
      <c r="AP335" s="14">
        <v>89.882999999999996</v>
      </c>
      <c r="AQ335" s="14">
        <v>65.688000000000002</v>
      </c>
      <c r="AR335" s="14">
        <v>61.164000000000001</v>
      </c>
      <c r="AS335" s="14">
        <v>48.792999999999999</v>
      </c>
      <c r="AT335" s="14">
        <v>41.643000000000001</v>
      </c>
      <c r="AU335" s="14">
        <v>36.125</v>
      </c>
      <c r="AV335" s="14">
        <v>39.453000000000003</v>
      </c>
      <c r="AW335" s="14">
        <v>45.984000000000002</v>
      </c>
      <c r="AX335" s="14">
        <v>55.582000000000001</v>
      </c>
      <c r="AY335" s="14">
        <v>69.504000000000005</v>
      </c>
      <c r="AZ335" s="14">
        <v>82.12</v>
      </c>
      <c r="BA335" s="14">
        <v>98.58</v>
      </c>
      <c r="BB335" s="14">
        <v>147.42599999999999</v>
      </c>
      <c r="BC335" s="14">
        <v>125.825</v>
      </c>
      <c r="BD335" s="14">
        <v>128.92599999999999</v>
      </c>
      <c r="BE335" s="14">
        <v>106.556</v>
      </c>
      <c r="BF335" s="14">
        <v>98.075999999999993</v>
      </c>
      <c r="BG335" s="14">
        <v>85.335999999999999</v>
      </c>
      <c r="BH335" s="14">
        <v>91.679000000000002</v>
      </c>
      <c r="BI335" s="14">
        <v>105.17100000000001</v>
      </c>
      <c r="BJ335" s="14">
        <v>126.09399999999999</v>
      </c>
      <c r="BK335" s="14">
        <v>143.94200000000001</v>
      </c>
      <c r="BL335" s="14">
        <v>145.86699999999999</v>
      </c>
      <c r="BM335" s="14">
        <v>150.21</v>
      </c>
      <c r="BN335" s="14">
        <v>249.51300000000001</v>
      </c>
      <c r="BO335" s="14">
        <v>207.631</v>
      </c>
      <c r="BP335" s="14">
        <v>209.59700000000001</v>
      </c>
      <c r="BQ335" s="14">
        <v>168.834</v>
      </c>
      <c r="BR335" s="14">
        <v>154.245</v>
      </c>
      <c r="BS335" s="14">
        <v>134.334</v>
      </c>
      <c r="BT335" s="14">
        <v>146.30600000000001</v>
      </c>
      <c r="BU335" s="14">
        <v>167.43199999999999</v>
      </c>
      <c r="BV335" s="14">
        <v>202.97800000000001</v>
      </c>
      <c r="BW335" s="14">
        <v>236.601</v>
      </c>
      <c r="BX335" s="14">
        <v>245.601</v>
      </c>
      <c r="BY335" s="121">
        <v>256.20600000000002</v>
      </c>
      <c r="BZ335" s="122" t="str">
        <f t="shared" si="31"/>
        <v>Gobabis AP</v>
      </c>
      <c r="CA335" s="14">
        <f t="shared" si="32"/>
        <v>-22.5</v>
      </c>
      <c r="CB335" s="14">
        <f t="shared" si="33"/>
        <v>18.966999999999999</v>
      </c>
      <c r="CC335" s="14">
        <f t="shared" si="34"/>
        <v>1.3242211042886503</v>
      </c>
      <c r="CD335" s="14">
        <f t="shared" si="35"/>
        <v>8430.9278000362592</v>
      </c>
      <c r="CE335" s="102"/>
    </row>
    <row r="336" spans="1:83" x14ac:dyDescent="0.25">
      <c r="A336" s="14">
        <f t="shared" si="30"/>
        <v>8397.7422486477153</v>
      </c>
      <c r="B336" s="14" t="s">
        <v>620</v>
      </c>
      <c r="C336" s="14">
        <v>-22.48</v>
      </c>
      <c r="D336" s="14">
        <v>17.471</v>
      </c>
      <c r="E336" s="14">
        <v>1719.1</v>
      </c>
      <c r="F336" s="14">
        <v>22.649000000000001</v>
      </c>
      <c r="G336" s="14">
        <v>21.241</v>
      </c>
      <c r="H336" s="14">
        <v>20.401</v>
      </c>
      <c r="I336" s="14">
        <v>17.312999999999999</v>
      </c>
      <c r="J336" s="14">
        <v>13.888999999999999</v>
      </c>
      <c r="K336" s="14">
        <v>10.465</v>
      </c>
      <c r="L336" s="14">
        <v>9.9789999999999992</v>
      </c>
      <c r="M336" s="14">
        <v>13.395</v>
      </c>
      <c r="N336" s="14">
        <v>17.38</v>
      </c>
      <c r="O336" s="14">
        <v>20.757000000000001</v>
      </c>
      <c r="P336" s="14">
        <v>22.597999999999999</v>
      </c>
      <c r="Q336" s="14">
        <v>23.173999999999999</v>
      </c>
      <c r="R336" s="14">
        <v>78.554000000000002</v>
      </c>
      <c r="S336" s="14">
        <v>82.206000000000003</v>
      </c>
      <c r="T336" s="14">
        <v>113.03700000000001</v>
      </c>
      <c r="U336" s="14">
        <v>126.32899999999999</v>
      </c>
      <c r="V336" s="14">
        <v>150.179</v>
      </c>
      <c r="W336" s="14">
        <v>151.20500000000001</v>
      </c>
      <c r="X336" s="14">
        <v>154.67500000000001</v>
      </c>
      <c r="Y336" s="14">
        <v>151.779</v>
      </c>
      <c r="Z336" s="14">
        <v>123.123</v>
      </c>
      <c r="AA336" s="14">
        <v>100.848</v>
      </c>
      <c r="AB336" s="14">
        <v>78.671999999999997</v>
      </c>
      <c r="AC336" s="14">
        <v>77.429000000000002</v>
      </c>
      <c r="AD336" s="14">
        <v>124.188</v>
      </c>
      <c r="AE336" s="14">
        <v>101.794</v>
      </c>
      <c r="AF336" s="14">
        <v>109.801</v>
      </c>
      <c r="AG336" s="14">
        <v>84.081999999999994</v>
      </c>
      <c r="AH336" s="14">
        <v>74.852999999999994</v>
      </c>
      <c r="AI336" s="14">
        <v>67.177000000000007</v>
      </c>
      <c r="AJ336" s="14">
        <v>71.462000000000003</v>
      </c>
      <c r="AK336" s="14">
        <v>88.078000000000003</v>
      </c>
      <c r="AL336" s="14">
        <v>100.556</v>
      </c>
      <c r="AM336" s="14">
        <v>121.39100000000001</v>
      </c>
      <c r="AN336" s="14">
        <v>119.042</v>
      </c>
      <c r="AO336" s="14">
        <v>127.099</v>
      </c>
      <c r="AP336" s="14">
        <v>92.203000000000003</v>
      </c>
      <c r="AQ336" s="14">
        <v>69.804000000000002</v>
      </c>
      <c r="AR336" s="14">
        <v>62.935000000000002</v>
      </c>
      <c r="AS336" s="14">
        <v>47.744999999999997</v>
      </c>
      <c r="AT336" s="14">
        <v>42.360999999999997</v>
      </c>
      <c r="AU336" s="14">
        <v>36.762999999999998</v>
      </c>
      <c r="AV336" s="14">
        <v>40.225999999999999</v>
      </c>
      <c r="AW336" s="14">
        <v>48.05</v>
      </c>
      <c r="AX336" s="14">
        <v>56.695999999999998</v>
      </c>
      <c r="AY336" s="14">
        <v>69.989999999999995</v>
      </c>
      <c r="AZ336" s="14">
        <v>83.51</v>
      </c>
      <c r="BA336" s="14">
        <v>100.139</v>
      </c>
      <c r="BB336" s="14">
        <v>137.45699999999999</v>
      </c>
      <c r="BC336" s="14">
        <v>124.253</v>
      </c>
      <c r="BD336" s="14">
        <v>121.28700000000001</v>
      </c>
      <c r="BE336" s="14">
        <v>98.462999999999994</v>
      </c>
      <c r="BF336" s="14">
        <v>95.164000000000001</v>
      </c>
      <c r="BG336" s="14">
        <v>83.052000000000007</v>
      </c>
      <c r="BH336" s="14">
        <v>92.453999999999994</v>
      </c>
      <c r="BI336" s="14">
        <v>110.687</v>
      </c>
      <c r="BJ336" s="14">
        <v>120.517</v>
      </c>
      <c r="BK336" s="14">
        <v>137.84800000000001</v>
      </c>
      <c r="BL336" s="14">
        <v>139.98400000000001</v>
      </c>
      <c r="BM336" s="14">
        <v>143.21299999999999</v>
      </c>
      <c r="BN336" s="14">
        <v>241.374</v>
      </c>
      <c r="BO336" s="14">
        <v>205.00200000000001</v>
      </c>
      <c r="BP336" s="14">
        <v>205.083</v>
      </c>
      <c r="BQ336" s="14">
        <v>163.56299999999999</v>
      </c>
      <c r="BR336" s="14">
        <v>150.68299999999999</v>
      </c>
      <c r="BS336" s="14">
        <v>133.68700000000001</v>
      </c>
      <c r="BT336" s="14">
        <v>145.14099999999999</v>
      </c>
      <c r="BU336" s="14">
        <v>176.49199999999999</v>
      </c>
      <c r="BV336" s="14">
        <v>198.79499999999999</v>
      </c>
      <c r="BW336" s="14">
        <v>236.59800000000001</v>
      </c>
      <c r="BX336" s="14">
        <v>238.887</v>
      </c>
      <c r="BY336" s="121">
        <v>251.80799999999999</v>
      </c>
      <c r="BZ336" s="122" t="str">
        <f t="shared" si="31"/>
        <v>Windhoek Kutako Intl AP</v>
      </c>
      <c r="CA336" s="14">
        <f t="shared" si="32"/>
        <v>-22.48</v>
      </c>
      <c r="CB336" s="14">
        <f t="shared" si="33"/>
        <v>17.471</v>
      </c>
      <c r="CC336" s="14">
        <f t="shared" si="34"/>
        <v>1.3190087470548502</v>
      </c>
      <c r="CD336" s="14">
        <f t="shared" si="35"/>
        <v>8397.7422486477153</v>
      </c>
      <c r="CE336" s="102"/>
    </row>
    <row r="337" spans="1:83" x14ac:dyDescent="0.25">
      <c r="A337" s="14">
        <f t="shared" si="30"/>
        <v>15482.80801786797</v>
      </c>
      <c r="B337" s="14" t="s">
        <v>621</v>
      </c>
      <c r="C337" s="14">
        <v>-22.382999999999999</v>
      </c>
      <c r="D337" s="14">
        <v>143.03299999999999</v>
      </c>
      <c r="E337" s="14">
        <v>184</v>
      </c>
      <c r="F337" s="14">
        <v>29.812000000000001</v>
      </c>
      <c r="G337" s="14">
        <v>29.300999999999998</v>
      </c>
      <c r="H337" s="14">
        <v>27.913</v>
      </c>
      <c r="I337" s="14">
        <v>24.018999999999998</v>
      </c>
      <c r="J337" s="14">
        <v>19.846</v>
      </c>
      <c r="K337" s="14">
        <v>17.992999999999999</v>
      </c>
      <c r="L337" s="14">
        <v>15.488</v>
      </c>
      <c r="M337" s="14">
        <v>18.486000000000001</v>
      </c>
      <c r="N337" s="14">
        <v>22.398</v>
      </c>
      <c r="O337" s="14">
        <v>26.152000000000001</v>
      </c>
      <c r="P337" s="14">
        <v>28.806999999999999</v>
      </c>
      <c r="Q337" s="14">
        <v>31.018000000000001</v>
      </c>
      <c r="R337" s="14">
        <v>76.159000000000006</v>
      </c>
      <c r="S337" s="14">
        <v>79.078000000000003</v>
      </c>
      <c r="T337" s="14">
        <v>115.18300000000001</v>
      </c>
      <c r="U337" s="14">
        <v>134.18899999999999</v>
      </c>
      <c r="V337" s="14">
        <v>150.10900000000001</v>
      </c>
      <c r="W337" s="14">
        <v>142.625</v>
      </c>
      <c r="X337" s="14">
        <v>151.60499999999999</v>
      </c>
      <c r="Y337" s="14">
        <v>146.21100000000001</v>
      </c>
      <c r="Z337" s="14">
        <v>123.758</v>
      </c>
      <c r="AA337" s="14">
        <v>97.611000000000004</v>
      </c>
      <c r="AB337" s="14">
        <v>76.131</v>
      </c>
      <c r="AC337" s="14">
        <v>75.632999999999996</v>
      </c>
      <c r="AD337" s="14">
        <v>118.244</v>
      </c>
      <c r="AE337" s="14">
        <v>99.924999999999997</v>
      </c>
      <c r="AF337" s="14">
        <v>108.208</v>
      </c>
      <c r="AG337" s="14">
        <v>90.322000000000003</v>
      </c>
      <c r="AH337" s="14">
        <v>74.783000000000001</v>
      </c>
      <c r="AI337" s="14">
        <v>62.036000000000001</v>
      </c>
      <c r="AJ337" s="14">
        <v>69.94</v>
      </c>
      <c r="AK337" s="14">
        <v>85.763999999999996</v>
      </c>
      <c r="AL337" s="14">
        <v>101.777</v>
      </c>
      <c r="AM337" s="14">
        <v>116.43899999999999</v>
      </c>
      <c r="AN337" s="14">
        <v>119.83799999999999</v>
      </c>
      <c r="AO337" s="14">
        <v>125.17100000000001</v>
      </c>
      <c r="AP337" s="14">
        <v>90.721000000000004</v>
      </c>
      <c r="AQ337" s="14">
        <v>65.632000000000005</v>
      </c>
      <c r="AR337" s="14">
        <v>61.993000000000002</v>
      </c>
      <c r="AS337" s="14">
        <v>50.841000000000001</v>
      </c>
      <c r="AT337" s="14">
        <v>42.1</v>
      </c>
      <c r="AU337" s="14">
        <v>36.149000000000001</v>
      </c>
      <c r="AV337" s="14">
        <v>38.630000000000003</v>
      </c>
      <c r="AW337" s="14">
        <v>47.634</v>
      </c>
      <c r="AX337" s="14">
        <v>55.012</v>
      </c>
      <c r="AY337" s="14">
        <v>66.536000000000001</v>
      </c>
      <c r="AZ337" s="14">
        <v>82.284000000000006</v>
      </c>
      <c r="BA337" s="14">
        <v>100.3</v>
      </c>
      <c r="BB337" s="14">
        <v>145.631</v>
      </c>
      <c r="BC337" s="14">
        <v>126.09699999999999</v>
      </c>
      <c r="BD337" s="14">
        <v>131.88300000000001</v>
      </c>
      <c r="BE337" s="14">
        <v>108.758</v>
      </c>
      <c r="BF337" s="14">
        <v>95.344999999999999</v>
      </c>
      <c r="BG337" s="14">
        <v>83.391999999999996</v>
      </c>
      <c r="BH337" s="14">
        <v>90.509</v>
      </c>
      <c r="BI337" s="14">
        <v>107.09399999999999</v>
      </c>
      <c r="BJ337" s="14">
        <v>122.639</v>
      </c>
      <c r="BK337" s="14">
        <v>141.114</v>
      </c>
      <c r="BL337" s="14">
        <v>141.46100000000001</v>
      </c>
      <c r="BM337" s="14">
        <v>146.327</v>
      </c>
      <c r="BN337" s="14">
        <v>237.88300000000001</v>
      </c>
      <c r="BO337" s="14">
        <v>204.39</v>
      </c>
      <c r="BP337" s="14">
        <v>213.94</v>
      </c>
      <c r="BQ337" s="14">
        <v>174.80600000000001</v>
      </c>
      <c r="BR337" s="14">
        <v>150.55699999999999</v>
      </c>
      <c r="BS337" s="14">
        <v>127.258</v>
      </c>
      <c r="BT337" s="14">
        <v>141.68899999999999</v>
      </c>
      <c r="BU337" s="14">
        <v>170.887</v>
      </c>
      <c r="BV337" s="14">
        <v>199.81</v>
      </c>
      <c r="BW337" s="14">
        <v>235.70400000000001</v>
      </c>
      <c r="BX337" s="14">
        <v>244.828</v>
      </c>
      <c r="BY337" s="121">
        <v>249.65100000000001</v>
      </c>
      <c r="BZ337" s="122" t="str">
        <f t="shared" si="31"/>
        <v>Winton PO</v>
      </c>
      <c r="CA337" s="14">
        <f t="shared" si="32"/>
        <v>-22.382999999999999</v>
      </c>
      <c r="CB337" s="14">
        <f t="shared" si="33"/>
        <v>143.03299999999999</v>
      </c>
      <c r="CC337" s="14">
        <f t="shared" si="34"/>
        <v>2.4318392491538257</v>
      </c>
      <c r="CD337" s="14">
        <f t="shared" si="35"/>
        <v>15482.80801786797</v>
      </c>
      <c r="CE337" s="102"/>
    </row>
    <row r="338" spans="1:83" x14ac:dyDescent="0.25">
      <c r="A338" s="14">
        <f t="shared" si="30"/>
        <v>15844.260396067222</v>
      </c>
      <c r="B338" s="14" t="s">
        <v>622</v>
      </c>
      <c r="C338" s="14">
        <v>-22.35</v>
      </c>
      <c r="D338" s="14">
        <v>149.517</v>
      </c>
      <c r="E338" s="14">
        <v>10</v>
      </c>
      <c r="F338" s="14">
        <v>27.109000000000002</v>
      </c>
      <c r="G338" s="14">
        <v>26.858000000000001</v>
      </c>
      <c r="H338" s="14">
        <v>26.097000000000001</v>
      </c>
      <c r="I338" s="14">
        <v>23.753</v>
      </c>
      <c r="J338" s="14">
        <v>21.062999999999999</v>
      </c>
      <c r="K338" s="14">
        <v>17.817</v>
      </c>
      <c r="L338" s="14">
        <v>17.263000000000002</v>
      </c>
      <c r="M338" s="14">
        <v>18.222000000000001</v>
      </c>
      <c r="N338" s="14">
        <v>21.045000000000002</v>
      </c>
      <c r="O338" s="14">
        <v>23.193000000000001</v>
      </c>
      <c r="P338" s="14">
        <v>25.454999999999998</v>
      </c>
      <c r="Q338" s="14">
        <v>26.56</v>
      </c>
      <c r="R338" s="14">
        <v>74.058999999999997</v>
      </c>
      <c r="S338" s="14">
        <v>78.394000000000005</v>
      </c>
      <c r="T338" s="14">
        <v>107.584</v>
      </c>
      <c r="U338" s="14">
        <v>120.55200000000001</v>
      </c>
      <c r="V338" s="14">
        <v>134.07300000000001</v>
      </c>
      <c r="W338" s="14">
        <v>129.607</v>
      </c>
      <c r="X338" s="14">
        <v>132.715</v>
      </c>
      <c r="Y338" s="14">
        <v>133.53700000000001</v>
      </c>
      <c r="Z338" s="14">
        <v>113.861</v>
      </c>
      <c r="AA338" s="14">
        <v>95.16</v>
      </c>
      <c r="AB338" s="14">
        <v>72.885999999999996</v>
      </c>
      <c r="AC338" s="14">
        <v>71.457999999999998</v>
      </c>
      <c r="AD338" s="14">
        <v>108.221</v>
      </c>
      <c r="AE338" s="14">
        <v>87.162000000000006</v>
      </c>
      <c r="AF338" s="14">
        <v>89.941999999999993</v>
      </c>
      <c r="AG338" s="14">
        <v>71.873000000000005</v>
      </c>
      <c r="AH338" s="14">
        <v>62.249000000000002</v>
      </c>
      <c r="AI338" s="14">
        <v>55.962000000000003</v>
      </c>
      <c r="AJ338" s="14">
        <v>60.484999999999999</v>
      </c>
      <c r="AK338" s="14">
        <v>69.119</v>
      </c>
      <c r="AL338" s="14">
        <v>82.396000000000001</v>
      </c>
      <c r="AM338" s="14">
        <v>103.85599999999999</v>
      </c>
      <c r="AN338" s="14">
        <v>99.611999999999995</v>
      </c>
      <c r="AO338" s="14">
        <v>106.045</v>
      </c>
      <c r="AP338" s="14">
        <v>86.927000000000007</v>
      </c>
      <c r="AQ338" s="14">
        <v>65.894999999999996</v>
      </c>
      <c r="AR338" s="14">
        <v>61.319000000000003</v>
      </c>
      <c r="AS338" s="14">
        <v>47.887999999999998</v>
      </c>
      <c r="AT338" s="14">
        <v>41.402000000000001</v>
      </c>
      <c r="AU338" s="14">
        <v>36.454999999999998</v>
      </c>
      <c r="AV338" s="14">
        <v>39.576000000000001</v>
      </c>
      <c r="AW338" s="14">
        <v>45.567999999999998</v>
      </c>
      <c r="AX338" s="14">
        <v>54.787999999999997</v>
      </c>
      <c r="AY338" s="14">
        <v>67.123999999999995</v>
      </c>
      <c r="AZ338" s="14">
        <v>76.588999999999999</v>
      </c>
      <c r="BA338" s="14">
        <v>92.763999999999996</v>
      </c>
      <c r="BB338" s="14">
        <v>139.91399999999999</v>
      </c>
      <c r="BC338" s="14">
        <v>121.315</v>
      </c>
      <c r="BD338" s="14">
        <v>130.03700000000001</v>
      </c>
      <c r="BE338" s="14">
        <v>99.709000000000003</v>
      </c>
      <c r="BF338" s="14">
        <v>89.616</v>
      </c>
      <c r="BG338" s="14">
        <v>77.138000000000005</v>
      </c>
      <c r="BH338" s="14">
        <v>84.393000000000001</v>
      </c>
      <c r="BI338" s="14">
        <v>104.309</v>
      </c>
      <c r="BJ338" s="14">
        <v>119.479</v>
      </c>
      <c r="BK338" s="14">
        <v>139.994</v>
      </c>
      <c r="BL338" s="14">
        <v>139.95599999999999</v>
      </c>
      <c r="BM338" s="14">
        <v>143.36699999999999</v>
      </c>
      <c r="BN338" s="14">
        <v>228.31</v>
      </c>
      <c r="BO338" s="14">
        <v>191.83699999999999</v>
      </c>
      <c r="BP338" s="14">
        <v>198.43100000000001</v>
      </c>
      <c r="BQ338" s="14">
        <v>159.41800000000001</v>
      </c>
      <c r="BR338" s="14">
        <v>138.68899999999999</v>
      </c>
      <c r="BS338" s="14">
        <v>119.473</v>
      </c>
      <c r="BT338" s="14">
        <v>129.31200000000001</v>
      </c>
      <c r="BU338" s="14">
        <v>157.578</v>
      </c>
      <c r="BV338" s="14">
        <v>183.529</v>
      </c>
      <c r="BW338" s="14">
        <v>222.02099999999999</v>
      </c>
      <c r="BX338" s="14">
        <v>229.83799999999999</v>
      </c>
      <c r="BY338" s="121">
        <v>237.80799999999999</v>
      </c>
      <c r="BZ338" s="122" t="str">
        <f t="shared" si="31"/>
        <v>St Lawrence</v>
      </c>
      <c r="CA338" s="14">
        <f t="shared" si="32"/>
        <v>-22.35</v>
      </c>
      <c r="CB338" s="14">
        <f t="shared" si="33"/>
        <v>149.517</v>
      </c>
      <c r="CC338" s="14">
        <f t="shared" si="34"/>
        <v>2.488611514171291</v>
      </c>
      <c r="CD338" s="14">
        <f t="shared" si="35"/>
        <v>15844.260396067222</v>
      </c>
      <c r="CE338" s="102"/>
    </row>
    <row r="339" spans="1:83" x14ac:dyDescent="0.25">
      <c r="A339" s="14">
        <f t="shared" si="30"/>
        <v>16679.725958505827</v>
      </c>
      <c r="B339" s="14" t="s">
        <v>623</v>
      </c>
      <c r="C339" s="14">
        <v>-22.349</v>
      </c>
      <c r="D339" s="14">
        <v>171.35300000000001</v>
      </c>
      <c r="E339" s="14">
        <v>27</v>
      </c>
      <c r="F339" s="14">
        <v>25.402000000000001</v>
      </c>
      <c r="G339" s="14">
        <v>25.919</v>
      </c>
      <c r="H339" s="14">
        <v>26.292000000000002</v>
      </c>
      <c r="I339" s="14">
        <v>24.745000000000001</v>
      </c>
      <c r="J339" s="14">
        <v>23.420999999999999</v>
      </c>
      <c r="K339" s="14">
        <v>21.768999999999998</v>
      </c>
      <c r="L339" s="14">
        <v>20.137</v>
      </c>
      <c r="M339" s="14">
        <v>21.004000000000001</v>
      </c>
      <c r="N339" s="14">
        <v>21.41</v>
      </c>
      <c r="O339" s="14">
        <v>21.707999999999998</v>
      </c>
      <c r="P339" s="14">
        <v>23.63</v>
      </c>
      <c r="Q339" s="14">
        <v>23.684000000000001</v>
      </c>
      <c r="R339" s="14">
        <v>87.504999999999995</v>
      </c>
      <c r="S339" s="14">
        <v>79.906999999999996</v>
      </c>
      <c r="T339" s="14">
        <v>90.239000000000004</v>
      </c>
      <c r="U339" s="14">
        <v>95.64</v>
      </c>
      <c r="V339" s="14">
        <v>116.377</v>
      </c>
      <c r="W339" s="14">
        <v>105.361</v>
      </c>
      <c r="X339" s="14">
        <v>93.902000000000001</v>
      </c>
      <c r="Y339" s="14">
        <v>121.624</v>
      </c>
      <c r="Z339" s="14">
        <v>101.19499999999999</v>
      </c>
      <c r="AA339" s="14">
        <v>93.201999999999998</v>
      </c>
      <c r="AB339" s="14">
        <v>82.465000000000003</v>
      </c>
      <c r="AC339" s="14">
        <v>94.495000000000005</v>
      </c>
      <c r="AD339" s="14">
        <v>114.622</v>
      </c>
      <c r="AE339" s="14">
        <v>89.900999999999996</v>
      </c>
      <c r="AF339" s="14">
        <v>85.906000000000006</v>
      </c>
      <c r="AG339" s="14">
        <v>70.391000000000005</v>
      </c>
      <c r="AH339" s="14">
        <v>66.025000000000006</v>
      </c>
      <c r="AI339" s="14">
        <v>56.182000000000002</v>
      </c>
      <c r="AJ339" s="14">
        <v>62.154000000000003</v>
      </c>
      <c r="AK339" s="14">
        <v>72.813000000000002</v>
      </c>
      <c r="AL339" s="14">
        <v>85.293999999999997</v>
      </c>
      <c r="AM339" s="14">
        <v>96.347999999999999</v>
      </c>
      <c r="AN339" s="14">
        <v>102.761</v>
      </c>
      <c r="AO339" s="14">
        <v>106.473</v>
      </c>
      <c r="AP339" s="14">
        <v>96.171000000000006</v>
      </c>
      <c r="AQ339" s="14">
        <v>73.653999999999996</v>
      </c>
      <c r="AR339" s="14">
        <v>69.564999999999998</v>
      </c>
      <c r="AS339" s="14">
        <v>56.545999999999999</v>
      </c>
      <c r="AT339" s="14">
        <v>45.552</v>
      </c>
      <c r="AU339" s="14">
        <v>39.524000000000001</v>
      </c>
      <c r="AV339" s="14">
        <v>49.860999999999997</v>
      </c>
      <c r="AW339" s="14">
        <v>46.819000000000003</v>
      </c>
      <c r="AX339" s="14">
        <v>60.658999999999999</v>
      </c>
      <c r="AY339" s="14">
        <v>84.662999999999997</v>
      </c>
      <c r="AZ339" s="14">
        <v>85.186999999999998</v>
      </c>
      <c r="BA339" s="14">
        <v>100.85599999999999</v>
      </c>
      <c r="BB339" s="14">
        <v>127.348</v>
      </c>
      <c r="BC339" s="14">
        <v>103.03100000000001</v>
      </c>
      <c r="BD339" s="14">
        <v>97.647000000000006</v>
      </c>
      <c r="BE339" s="14">
        <v>87.13</v>
      </c>
      <c r="BF339" s="14">
        <v>81.367999999999995</v>
      </c>
      <c r="BG339" s="14">
        <v>66.688999999999993</v>
      </c>
      <c r="BH339" s="14">
        <v>70.162000000000006</v>
      </c>
      <c r="BI339" s="14">
        <v>91.245999999999995</v>
      </c>
      <c r="BJ339" s="14">
        <v>101.16800000000001</v>
      </c>
      <c r="BK339" s="14">
        <v>103.81699999999999</v>
      </c>
      <c r="BL339" s="14">
        <v>118.89100000000001</v>
      </c>
      <c r="BM339" s="14">
        <v>115.913</v>
      </c>
      <c r="BN339" s="14">
        <v>211.13800000000001</v>
      </c>
      <c r="BO339" s="14">
        <v>165.95</v>
      </c>
      <c r="BP339" s="14">
        <v>155.459</v>
      </c>
      <c r="BQ339" s="14">
        <v>133.18100000000001</v>
      </c>
      <c r="BR339" s="14">
        <v>127.133</v>
      </c>
      <c r="BS339" s="14">
        <v>105.97799999999999</v>
      </c>
      <c r="BT339" s="14">
        <v>109.744</v>
      </c>
      <c r="BU339" s="14">
        <v>145.803</v>
      </c>
      <c r="BV339" s="14">
        <v>159.369</v>
      </c>
      <c r="BW339" s="14">
        <v>164.96600000000001</v>
      </c>
      <c r="BX339" s="14">
        <v>194.91300000000001</v>
      </c>
      <c r="BY339" s="121">
        <v>186.94300000000001</v>
      </c>
      <c r="BZ339" s="122" t="str">
        <f t="shared" si="31"/>
        <v>Matthew Island</v>
      </c>
      <c r="CA339" s="14">
        <f t="shared" si="32"/>
        <v>-22.349</v>
      </c>
      <c r="CB339" s="14">
        <f t="shared" si="33"/>
        <v>171.35300000000001</v>
      </c>
      <c r="CC339" s="14">
        <f t="shared" si="34"/>
        <v>2.619835639905451</v>
      </c>
      <c r="CD339" s="14">
        <f t="shared" si="35"/>
        <v>16679.725958505827</v>
      </c>
      <c r="CE339" s="102"/>
    </row>
    <row r="340" spans="1:83" x14ac:dyDescent="0.25">
      <c r="A340" s="14">
        <f t="shared" si="30"/>
        <v>9102.1112218861817</v>
      </c>
      <c r="B340" s="14" t="s">
        <v>624</v>
      </c>
      <c r="C340" s="14">
        <v>-22.344000000000001</v>
      </c>
      <c r="D340" s="14">
        <v>40.341000000000001</v>
      </c>
      <c r="E340" s="14">
        <v>6</v>
      </c>
      <c r="F340" s="14">
        <v>27.786000000000001</v>
      </c>
      <c r="G340" s="14">
        <v>27.946999999999999</v>
      </c>
      <c r="H340" s="14">
        <v>27.574999999999999</v>
      </c>
      <c r="I340" s="14">
        <v>26.161999999999999</v>
      </c>
      <c r="J340" s="14">
        <v>24.416</v>
      </c>
      <c r="K340" s="14">
        <v>22.783999999999999</v>
      </c>
      <c r="L340" s="14">
        <v>22.292000000000002</v>
      </c>
      <c r="M340" s="14">
        <v>22.419</v>
      </c>
      <c r="N340" s="14">
        <v>23.337</v>
      </c>
      <c r="O340" s="14">
        <v>23.998000000000001</v>
      </c>
      <c r="P340" s="14">
        <v>25.713999999999999</v>
      </c>
      <c r="Q340" s="14">
        <v>26.937999999999999</v>
      </c>
      <c r="R340" s="14">
        <v>80.245999999999995</v>
      </c>
      <c r="S340" s="14">
        <v>81.004000000000005</v>
      </c>
      <c r="T340" s="14">
        <v>106.91800000000001</v>
      </c>
      <c r="U340" s="14">
        <v>123.312</v>
      </c>
      <c r="V340" s="14">
        <v>139.977</v>
      </c>
      <c r="W340" s="14">
        <v>131.512</v>
      </c>
      <c r="X340" s="14">
        <v>139.346</v>
      </c>
      <c r="Y340" s="14">
        <v>131.88499999999999</v>
      </c>
      <c r="Z340" s="14">
        <v>110.47199999999999</v>
      </c>
      <c r="AA340" s="14">
        <v>95.698999999999998</v>
      </c>
      <c r="AB340" s="14">
        <v>77.680000000000007</v>
      </c>
      <c r="AC340" s="14">
        <v>77.253</v>
      </c>
      <c r="AD340" s="14">
        <v>121.259</v>
      </c>
      <c r="AE340" s="14">
        <v>101.20699999999999</v>
      </c>
      <c r="AF340" s="14">
        <v>104.6</v>
      </c>
      <c r="AG340" s="14">
        <v>84.004999999999995</v>
      </c>
      <c r="AH340" s="14">
        <v>72.302999999999997</v>
      </c>
      <c r="AI340" s="14">
        <v>60.712000000000003</v>
      </c>
      <c r="AJ340" s="14">
        <v>65.903000000000006</v>
      </c>
      <c r="AK340" s="14">
        <v>80.912000000000006</v>
      </c>
      <c r="AL340" s="14">
        <v>91.29</v>
      </c>
      <c r="AM340" s="14">
        <v>108.89400000000001</v>
      </c>
      <c r="AN340" s="14">
        <v>111.501</v>
      </c>
      <c r="AO340" s="14">
        <v>114.149</v>
      </c>
      <c r="AP340" s="14">
        <v>92.442999999999998</v>
      </c>
      <c r="AQ340" s="14">
        <v>69.712000000000003</v>
      </c>
      <c r="AR340" s="14">
        <v>64.176000000000002</v>
      </c>
      <c r="AS340" s="14">
        <v>49.822000000000003</v>
      </c>
      <c r="AT340" s="14">
        <v>40.656999999999996</v>
      </c>
      <c r="AU340" s="14">
        <v>35.725999999999999</v>
      </c>
      <c r="AV340" s="14">
        <v>37.965000000000003</v>
      </c>
      <c r="AW340" s="14">
        <v>47.817999999999998</v>
      </c>
      <c r="AX340" s="14">
        <v>56.847000000000001</v>
      </c>
      <c r="AY340" s="14">
        <v>70.153999999999996</v>
      </c>
      <c r="AZ340" s="14">
        <v>81.747</v>
      </c>
      <c r="BA340" s="14">
        <v>94.129000000000005</v>
      </c>
      <c r="BB340" s="14">
        <v>136.05199999999999</v>
      </c>
      <c r="BC340" s="14">
        <v>111.158</v>
      </c>
      <c r="BD340" s="14">
        <v>106.459</v>
      </c>
      <c r="BE340" s="14">
        <v>97.605000000000004</v>
      </c>
      <c r="BF340" s="14">
        <v>87.852000000000004</v>
      </c>
      <c r="BG340" s="14">
        <v>73.900000000000006</v>
      </c>
      <c r="BH340" s="14">
        <v>82.376000000000005</v>
      </c>
      <c r="BI340" s="14">
        <v>94.55</v>
      </c>
      <c r="BJ340" s="14">
        <v>105.625</v>
      </c>
      <c r="BK340" s="14">
        <v>124.374</v>
      </c>
      <c r="BL340" s="14">
        <v>126.461</v>
      </c>
      <c r="BM340" s="14">
        <v>127.01600000000001</v>
      </c>
      <c r="BN340" s="14">
        <v>232.26</v>
      </c>
      <c r="BO340" s="14">
        <v>193.99</v>
      </c>
      <c r="BP340" s="14">
        <v>194.51599999999999</v>
      </c>
      <c r="BQ340" s="14">
        <v>161.53899999999999</v>
      </c>
      <c r="BR340" s="14">
        <v>142.05000000000001</v>
      </c>
      <c r="BS340" s="14">
        <v>120.249</v>
      </c>
      <c r="BT340" s="14">
        <v>133.10599999999999</v>
      </c>
      <c r="BU340" s="14">
        <v>156.81700000000001</v>
      </c>
      <c r="BV340" s="14">
        <v>178.517</v>
      </c>
      <c r="BW340" s="14">
        <v>210.62100000000001</v>
      </c>
      <c r="BX340" s="14">
        <v>217.00899999999999</v>
      </c>
      <c r="BY340" s="121">
        <v>221.50200000000001</v>
      </c>
      <c r="BZ340" s="122" t="str">
        <f t="shared" si="31"/>
        <v>Europa Island</v>
      </c>
      <c r="CA340" s="14">
        <f t="shared" si="32"/>
        <v>-22.344000000000001</v>
      </c>
      <c r="CB340" s="14">
        <f t="shared" si="33"/>
        <v>40.341000000000001</v>
      </c>
      <c r="CC340" s="14">
        <f t="shared" si="34"/>
        <v>1.4296419159884632</v>
      </c>
      <c r="CD340" s="14">
        <f t="shared" si="35"/>
        <v>9102.1112218861817</v>
      </c>
      <c r="CE340" s="102"/>
    </row>
    <row r="341" spans="1:83" x14ac:dyDescent="0.25">
      <c r="A341" s="14">
        <f t="shared" si="30"/>
        <v>16552.843708176239</v>
      </c>
      <c r="B341" s="14" t="s">
        <v>625</v>
      </c>
      <c r="C341" s="14">
        <v>-22.266999999999999</v>
      </c>
      <c r="D341" s="14">
        <v>166.45</v>
      </c>
      <c r="E341" s="14">
        <v>72</v>
      </c>
      <c r="F341" s="14">
        <v>25.800999999999998</v>
      </c>
      <c r="G341" s="14">
        <v>26.456</v>
      </c>
      <c r="H341" s="14">
        <v>25.561</v>
      </c>
      <c r="I341" s="14">
        <v>24.196999999999999</v>
      </c>
      <c r="J341" s="14">
        <v>22.574000000000002</v>
      </c>
      <c r="K341" s="14">
        <v>21.027000000000001</v>
      </c>
      <c r="L341" s="14">
        <v>20.048999999999999</v>
      </c>
      <c r="M341" s="14">
        <v>19.855</v>
      </c>
      <c r="N341" s="14">
        <v>20.893000000000001</v>
      </c>
      <c r="O341" s="14">
        <v>22.28</v>
      </c>
      <c r="P341" s="14">
        <v>23.507999999999999</v>
      </c>
      <c r="Q341" s="14">
        <v>25.472999999999999</v>
      </c>
      <c r="R341" s="14">
        <v>76.456000000000003</v>
      </c>
      <c r="S341" s="14">
        <v>80.727999999999994</v>
      </c>
      <c r="T341" s="14">
        <v>98.102999999999994</v>
      </c>
      <c r="U341" s="14">
        <v>110.63500000000001</v>
      </c>
      <c r="V341" s="14">
        <v>115.41</v>
      </c>
      <c r="W341" s="14">
        <v>110.251</v>
      </c>
      <c r="X341" s="14">
        <v>116.624</v>
      </c>
      <c r="Y341" s="14">
        <v>121.158</v>
      </c>
      <c r="Z341" s="14">
        <v>111.586</v>
      </c>
      <c r="AA341" s="14">
        <v>95.01</v>
      </c>
      <c r="AB341" s="14">
        <v>74.885999999999996</v>
      </c>
      <c r="AC341" s="14">
        <v>79.188000000000002</v>
      </c>
      <c r="AD341" s="14">
        <v>104.236</v>
      </c>
      <c r="AE341" s="14">
        <v>90.116</v>
      </c>
      <c r="AF341" s="14">
        <v>85.405000000000001</v>
      </c>
      <c r="AG341" s="14">
        <v>74.272000000000006</v>
      </c>
      <c r="AH341" s="14">
        <v>61.463999999999999</v>
      </c>
      <c r="AI341" s="14">
        <v>52.56</v>
      </c>
      <c r="AJ341" s="14">
        <v>59.375999999999998</v>
      </c>
      <c r="AK341" s="14">
        <v>73.097999999999999</v>
      </c>
      <c r="AL341" s="14">
        <v>88.658000000000001</v>
      </c>
      <c r="AM341" s="14">
        <v>103.893</v>
      </c>
      <c r="AN341" s="14">
        <v>107.483</v>
      </c>
      <c r="AO341" s="14">
        <v>113.075</v>
      </c>
      <c r="AP341" s="14">
        <v>87.016000000000005</v>
      </c>
      <c r="AQ341" s="14">
        <v>71.975999999999999</v>
      </c>
      <c r="AR341" s="14">
        <v>65.191999999999993</v>
      </c>
      <c r="AS341" s="14">
        <v>52.603999999999999</v>
      </c>
      <c r="AT341" s="14">
        <v>45.914000000000001</v>
      </c>
      <c r="AU341" s="14">
        <v>38.024000000000001</v>
      </c>
      <c r="AV341" s="14">
        <v>40.008000000000003</v>
      </c>
      <c r="AW341" s="14">
        <v>48.164999999999999</v>
      </c>
      <c r="AX341" s="14">
        <v>57.264000000000003</v>
      </c>
      <c r="AY341" s="14">
        <v>69.274000000000001</v>
      </c>
      <c r="AZ341" s="14">
        <v>80.052999999999997</v>
      </c>
      <c r="BA341" s="14">
        <v>96.001000000000005</v>
      </c>
      <c r="BB341" s="14">
        <v>132.61500000000001</v>
      </c>
      <c r="BC341" s="14">
        <v>113.264</v>
      </c>
      <c r="BD341" s="14">
        <v>111.169</v>
      </c>
      <c r="BE341" s="14">
        <v>95.253</v>
      </c>
      <c r="BF341" s="14">
        <v>83.182000000000002</v>
      </c>
      <c r="BG341" s="14">
        <v>70.599000000000004</v>
      </c>
      <c r="BH341" s="14">
        <v>76.162999999999997</v>
      </c>
      <c r="BI341" s="14">
        <v>93.852999999999994</v>
      </c>
      <c r="BJ341" s="14">
        <v>112.239</v>
      </c>
      <c r="BK341" s="14">
        <v>131.68100000000001</v>
      </c>
      <c r="BL341" s="14">
        <v>135.03100000000001</v>
      </c>
      <c r="BM341" s="14">
        <v>132.28200000000001</v>
      </c>
      <c r="BN341" s="14">
        <v>216.86600000000001</v>
      </c>
      <c r="BO341" s="14">
        <v>177.06200000000001</v>
      </c>
      <c r="BP341" s="14">
        <v>172.44800000000001</v>
      </c>
      <c r="BQ341" s="14">
        <v>148.851</v>
      </c>
      <c r="BR341" s="14">
        <v>125.696</v>
      </c>
      <c r="BS341" s="14">
        <v>107.833</v>
      </c>
      <c r="BT341" s="14">
        <v>117.98699999999999</v>
      </c>
      <c r="BU341" s="14">
        <v>145.059</v>
      </c>
      <c r="BV341" s="14">
        <v>178.102</v>
      </c>
      <c r="BW341" s="14">
        <v>214.32300000000001</v>
      </c>
      <c r="BX341" s="14">
        <v>225.00800000000001</v>
      </c>
      <c r="BY341" s="121">
        <v>224.06800000000001</v>
      </c>
      <c r="BZ341" s="122" t="str">
        <f t="shared" si="31"/>
        <v>Noumea</v>
      </c>
      <c r="CA341" s="14">
        <f t="shared" si="32"/>
        <v>-22.266999999999999</v>
      </c>
      <c r="CB341" s="14">
        <f t="shared" si="33"/>
        <v>166.45</v>
      </c>
      <c r="CC341" s="14">
        <f t="shared" si="34"/>
        <v>2.5999066169519689</v>
      </c>
      <c r="CD341" s="14">
        <f t="shared" si="35"/>
        <v>16552.843708176239</v>
      </c>
      <c r="CE341" s="102"/>
    </row>
    <row r="342" spans="1:83" x14ac:dyDescent="0.25">
      <c r="A342" s="14">
        <f t="shared" si="30"/>
        <v>13867.377711414327</v>
      </c>
      <c r="B342" s="14" t="s">
        <v>626</v>
      </c>
      <c r="C342" s="14">
        <v>-22.25</v>
      </c>
      <c r="D342" s="14">
        <v>118.333</v>
      </c>
      <c r="E342" s="14">
        <v>464</v>
      </c>
      <c r="F342" s="14">
        <v>31.542000000000002</v>
      </c>
      <c r="G342" s="14">
        <v>30.44</v>
      </c>
      <c r="H342" s="14">
        <v>29.440999999999999</v>
      </c>
      <c r="I342" s="14">
        <v>25.384</v>
      </c>
      <c r="J342" s="14">
        <v>20.756</v>
      </c>
      <c r="K342" s="14">
        <v>17.303999999999998</v>
      </c>
      <c r="L342" s="14">
        <v>17.053000000000001</v>
      </c>
      <c r="M342" s="14">
        <v>19.597000000000001</v>
      </c>
      <c r="N342" s="14">
        <v>22.748000000000001</v>
      </c>
      <c r="O342" s="14">
        <v>26.763000000000002</v>
      </c>
      <c r="P342" s="14">
        <v>28.962</v>
      </c>
      <c r="Q342" s="14">
        <v>31.039000000000001</v>
      </c>
      <c r="R342" s="14">
        <v>74.94</v>
      </c>
      <c r="S342" s="14">
        <v>77.366</v>
      </c>
      <c r="T342" s="14">
        <v>113.218</v>
      </c>
      <c r="U342" s="14">
        <v>129.208</v>
      </c>
      <c r="V342" s="14">
        <v>146.071</v>
      </c>
      <c r="W342" s="14">
        <v>137.565</v>
      </c>
      <c r="X342" s="14">
        <v>149.642</v>
      </c>
      <c r="Y342" s="14">
        <v>144.60300000000001</v>
      </c>
      <c r="Z342" s="14">
        <v>121.745</v>
      </c>
      <c r="AA342" s="14">
        <v>100.59699999999999</v>
      </c>
      <c r="AB342" s="14">
        <v>75.474999999999994</v>
      </c>
      <c r="AC342" s="14">
        <v>72.620999999999995</v>
      </c>
      <c r="AD342" s="14">
        <v>122.613</v>
      </c>
      <c r="AE342" s="14">
        <v>102.191</v>
      </c>
      <c r="AF342" s="14">
        <v>107.34699999999999</v>
      </c>
      <c r="AG342" s="14">
        <v>85.738</v>
      </c>
      <c r="AH342" s="14">
        <v>73.564999999999998</v>
      </c>
      <c r="AI342" s="14">
        <v>61.996000000000002</v>
      </c>
      <c r="AJ342" s="14">
        <v>70.596000000000004</v>
      </c>
      <c r="AK342" s="14">
        <v>85.408000000000001</v>
      </c>
      <c r="AL342" s="14">
        <v>98.816999999999993</v>
      </c>
      <c r="AM342" s="14">
        <v>119.93899999999999</v>
      </c>
      <c r="AN342" s="14">
        <v>122.878</v>
      </c>
      <c r="AO342" s="14">
        <v>126.755</v>
      </c>
      <c r="AP342" s="14">
        <v>89.983999999999995</v>
      </c>
      <c r="AQ342" s="14">
        <v>64.944000000000003</v>
      </c>
      <c r="AR342" s="14">
        <v>62.271000000000001</v>
      </c>
      <c r="AS342" s="14">
        <v>47.506</v>
      </c>
      <c r="AT342" s="14">
        <v>42.063000000000002</v>
      </c>
      <c r="AU342" s="14">
        <v>36.606000000000002</v>
      </c>
      <c r="AV342" s="14">
        <v>38.472999999999999</v>
      </c>
      <c r="AW342" s="14">
        <v>45.71</v>
      </c>
      <c r="AX342" s="14">
        <v>54.966000000000001</v>
      </c>
      <c r="AY342" s="14">
        <v>69.834999999999994</v>
      </c>
      <c r="AZ342" s="14">
        <v>82.311999999999998</v>
      </c>
      <c r="BA342" s="14">
        <v>99.028000000000006</v>
      </c>
      <c r="BB342" s="14">
        <v>142.38999999999999</v>
      </c>
      <c r="BC342" s="14">
        <v>121.69</v>
      </c>
      <c r="BD342" s="14">
        <v>124.36799999999999</v>
      </c>
      <c r="BE342" s="14">
        <v>101.52200000000001</v>
      </c>
      <c r="BF342" s="14">
        <v>91.745000000000005</v>
      </c>
      <c r="BG342" s="14">
        <v>80.31</v>
      </c>
      <c r="BH342" s="14">
        <v>87.858999999999995</v>
      </c>
      <c r="BI342" s="14">
        <v>104.69199999999999</v>
      </c>
      <c r="BJ342" s="14">
        <v>120.76</v>
      </c>
      <c r="BK342" s="14">
        <v>138.048</v>
      </c>
      <c r="BL342" s="14">
        <v>142.58099999999999</v>
      </c>
      <c r="BM342" s="14">
        <v>146.524</v>
      </c>
      <c r="BN342" s="14">
        <v>250.88300000000001</v>
      </c>
      <c r="BO342" s="14">
        <v>207.62899999999999</v>
      </c>
      <c r="BP342" s="14">
        <v>212.16800000000001</v>
      </c>
      <c r="BQ342" s="14">
        <v>169.262</v>
      </c>
      <c r="BR342" s="14">
        <v>148.11699999999999</v>
      </c>
      <c r="BS342" s="14">
        <v>124.587</v>
      </c>
      <c r="BT342" s="14">
        <v>140.66</v>
      </c>
      <c r="BU342" s="14">
        <v>169.43199999999999</v>
      </c>
      <c r="BV342" s="14">
        <v>197.774</v>
      </c>
      <c r="BW342" s="14">
        <v>237.58600000000001</v>
      </c>
      <c r="BX342" s="14">
        <v>247.59</v>
      </c>
      <c r="BY342" s="121">
        <v>259.661</v>
      </c>
      <c r="BZ342" s="122" t="str">
        <f t="shared" si="31"/>
        <v>Wittenoom AP</v>
      </c>
      <c r="CA342" s="14">
        <f t="shared" si="32"/>
        <v>-22.25</v>
      </c>
      <c r="CB342" s="14">
        <f t="shared" si="33"/>
        <v>118.333</v>
      </c>
      <c r="CC342" s="14">
        <f t="shared" si="34"/>
        <v>2.1781083484688271</v>
      </c>
      <c r="CD342" s="14">
        <f t="shared" si="35"/>
        <v>13867.377711414327</v>
      </c>
      <c r="CE342" s="102"/>
    </row>
    <row r="343" spans="1:83" x14ac:dyDescent="0.25">
      <c r="A343" s="14">
        <f t="shared" si="30"/>
        <v>10356.124539609034</v>
      </c>
      <c r="B343" s="14" t="s">
        <v>627</v>
      </c>
      <c r="C343" s="14">
        <v>-22.151</v>
      </c>
      <c r="D343" s="14">
        <v>-65.578000000000003</v>
      </c>
      <c r="E343" s="14">
        <v>3479</v>
      </c>
      <c r="F343" s="14">
        <v>10.775</v>
      </c>
      <c r="G343" s="14">
        <v>10.718999999999999</v>
      </c>
      <c r="H343" s="14">
        <v>9.2780000000000005</v>
      </c>
      <c r="I343" s="14">
        <v>8.0969999999999995</v>
      </c>
      <c r="J343" s="14">
        <v>2.5670000000000002</v>
      </c>
      <c r="K343" s="14">
        <v>0.53600000000000003</v>
      </c>
      <c r="L343" s="14">
        <v>3.5000000000000003E-2</v>
      </c>
      <c r="M343" s="14">
        <v>0.23300000000000001</v>
      </c>
      <c r="N343" s="14">
        <v>4.577</v>
      </c>
      <c r="O343" s="14">
        <v>9.1389999999999993</v>
      </c>
      <c r="P343" s="14">
        <v>10.754</v>
      </c>
      <c r="Q343" s="14">
        <v>11.11</v>
      </c>
      <c r="R343" s="14">
        <v>78.58</v>
      </c>
      <c r="S343" s="14">
        <v>82.17</v>
      </c>
      <c r="T343" s="14">
        <v>114.815</v>
      </c>
      <c r="U343" s="14">
        <v>137.05000000000001</v>
      </c>
      <c r="V343" s="14">
        <v>152.04900000000001</v>
      </c>
      <c r="W343" s="14">
        <v>148.083</v>
      </c>
      <c r="X343" s="14">
        <v>151.23099999999999</v>
      </c>
      <c r="Y343" s="14">
        <v>144.673</v>
      </c>
      <c r="Z343" s="14">
        <v>123.98399999999999</v>
      </c>
      <c r="AA343" s="14">
        <v>98.375</v>
      </c>
      <c r="AB343" s="14">
        <v>77.8</v>
      </c>
      <c r="AC343" s="14">
        <v>76.070999999999998</v>
      </c>
      <c r="AD343" s="14">
        <v>120.508</v>
      </c>
      <c r="AE343" s="14">
        <v>106.485</v>
      </c>
      <c r="AF343" s="14">
        <v>104.717</v>
      </c>
      <c r="AG343" s="14">
        <v>88.872</v>
      </c>
      <c r="AH343" s="14">
        <v>77.866</v>
      </c>
      <c r="AI343" s="14">
        <v>67.683999999999997</v>
      </c>
      <c r="AJ343" s="14">
        <v>73.971000000000004</v>
      </c>
      <c r="AK343" s="14">
        <v>86.775999999999996</v>
      </c>
      <c r="AL343" s="14">
        <v>102.628</v>
      </c>
      <c r="AM343" s="14">
        <v>114.339</v>
      </c>
      <c r="AN343" s="14">
        <v>119.78</v>
      </c>
      <c r="AO343" s="14">
        <v>125.077</v>
      </c>
      <c r="AP343" s="14">
        <v>90.664000000000001</v>
      </c>
      <c r="AQ343" s="14">
        <v>67.477999999999994</v>
      </c>
      <c r="AR343" s="14">
        <v>64.900000000000006</v>
      </c>
      <c r="AS343" s="14">
        <v>50.87</v>
      </c>
      <c r="AT343" s="14">
        <v>44.664000000000001</v>
      </c>
      <c r="AU343" s="14">
        <v>38.466000000000001</v>
      </c>
      <c r="AV343" s="14">
        <v>41.792000000000002</v>
      </c>
      <c r="AW343" s="14">
        <v>49.911999999999999</v>
      </c>
      <c r="AX343" s="14">
        <v>58.204000000000001</v>
      </c>
      <c r="AY343" s="14">
        <v>69.685000000000002</v>
      </c>
      <c r="AZ343" s="14">
        <v>84.992999999999995</v>
      </c>
      <c r="BA343" s="14">
        <v>100.024</v>
      </c>
      <c r="BB343" s="14">
        <v>139.422</v>
      </c>
      <c r="BC343" s="14">
        <v>128.15600000000001</v>
      </c>
      <c r="BD343" s="14">
        <v>125.036</v>
      </c>
      <c r="BE343" s="14">
        <v>111.21299999999999</v>
      </c>
      <c r="BF343" s="14">
        <v>96.9</v>
      </c>
      <c r="BG343" s="14">
        <v>83.391000000000005</v>
      </c>
      <c r="BH343" s="14">
        <v>89.772000000000006</v>
      </c>
      <c r="BI343" s="14">
        <v>106.51600000000001</v>
      </c>
      <c r="BJ343" s="14">
        <v>123.614</v>
      </c>
      <c r="BK343" s="14">
        <v>140.70400000000001</v>
      </c>
      <c r="BL343" s="14">
        <v>143.56</v>
      </c>
      <c r="BM343" s="14">
        <v>143.76</v>
      </c>
      <c r="BN343" s="14">
        <v>243.77600000000001</v>
      </c>
      <c r="BO343" s="14">
        <v>217.31200000000001</v>
      </c>
      <c r="BP343" s="14">
        <v>209.72399999999999</v>
      </c>
      <c r="BQ343" s="14">
        <v>179.303</v>
      </c>
      <c r="BR343" s="14">
        <v>154.929</v>
      </c>
      <c r="BS343" s="14">
        <v>133.863</v>
      </c>
      <c r="BT343" s="14">
        <v>145.36000000000001</v>
      </c>
      <c r="BU343" s="14">
        <v>172.66499999999999</v>
      </c>
      <c r="BV343" s="14">
        <v>201.96100000000001</v>
      </c>
      <c r="BW343" s="14">
        <v>234.21700000000001</v>
      </c>
      <c r="BX343" s="14">
        <v>244.357</v>
      </c>
      <c r="BY343" s="121">
        <v>250.86600000000001</v>
      </c>
      <c r="BZ343" s="122" t="str">
        <f t="shared" si="31"/>
        <v>La Quiaca AP-Observatorio</v>
      </c>
      <c r="CA343" s="14">
        <f t="shared" si="32"/>
        <v>-22.151</v>
      </c>
      <c r="CB343" s="14">
        <f t="shared" si="33"/>
        <v>-65.578000000000003</v>
      </c>
      <c r="CC343" s="14">
        <f t="shared" si="34"/>
        <v>1.6266061101760219</v>
      </c>
      <c r="CD343" s="14">
        <f t="shared" si="35"/>
        <v>10356.124539609034</v>
      </c>
      <c r="CE343" s="102"/>
    </row>
    <row r="344" spans="1:83" x14ac:dyDescent="0.25">
      <c r="A344" s="14">
        <f t="shared" si="30"/>
        <v>9093.0613647401515</v>
      </c>
      <c r="B344" s="14" t="s">
        <v>628</v>
      </c>
      <c r="C344" s="14">
        <v>-22.042000000000002</v>
      </c>
      <c r="D344" s="14">
        <v>-41.052</v>
      </c>
      <c r="E344" s="14">
        <v>5.5</v>
      </c>
      <c r="F344" s="14">
        <v>25.725999999999999</v>
      </c>
      <c r="G344" s="14">
        <v>26.202999999999999</v>
      </c>
      <c r="H344" s="14">
        <v>25.646000000000001</v>
      </c>
      <c r="I344" s="14">
        <v>25.015000000000001</v>
      </c>
      <c r="J344" s="14">
        <v>23.350999999999999</v>
      </c>
      <c r="K344" s="14">
        <v>22.652000000000001</v>
      </c>
      <c r="L344" s="14">
        <v>22.143000000000001</v>
      </c>
      <c r="M344" s="14">
        <v>22.16</v>
      </c>
      <c r="N344" s="14">
        <v>21.920999999999999</v>
      </c>
      <c r="O344" s="14">
        <v>22.782</v>
      </c>
      <c r="P344" s="14">
        <v>24.213000000000001</v>
      </c>
      <c r="Q344" s="14">
        <v>25.155000000000001</v>
      </c>
      <c r="R344" s="14">
        <v>82.820999999999998</v>
      </c>
      <c r="S344" s="14">
        <v>80.361999999999995</v>
      </c>
      <c r="T344" s="14">
        <v>93.656999999999996</v>
      </c>
      <c r="U344" s="14">
        <v>111.465</v>
      </c>
      <c r="V344" s="14">
        <v>102.75700000000001</v>
      </c>
      <c r="W344" s="14">
        <v>111.053</v>
      </c>
      <c r="X344" s="14">
        <v>104.74299999999999</v>
      </c>
      <c r="Y344" s="14">
        <v>99.56</v>
      </c>
      <c r="Z344" s="14">
        <v>101.556</v>
      </c>
      <c r="AA344" s="14">
        <v>91.465999999999994</v>
      </c>
      <c r="AB344" s="14">
        <v>80.402000000000001</v>
      </c>
      <c r="AC344" s="14">
        <v>80.575999999999993</v>
      </c>
      <c r="AD344" s="14">
        <v>107.809</v>
      </c>
      <c r="AE344" s="14">
        <v>90.352999999999994</v>
      </c>
      <c r="AF344" s="14">
        <v>87.242999999999995</v>
      </c>
      <c r="AG344" s="14">
        <v>78.033000000000001</v>
      </c>
      <c r="AH344" s="14">
        <v>61.984999999999999</v>
      </c>
      <c r="AI344" s="14">
        <v>51.267000000000003</v>
      </c>
      <c r="AJ344" s="14">
        <v>60.475999999999999</v>
      </c>
      <c r="AK344" s="14">
        <v>72.024000000000001</v>
      </c>
      <c r="AL344" s="14">
        <v>83.317999999999998</v>
      </c>
      <c r="AM344" s="14">
        <v>99.12</v>
      </c>
      <c r="AN344" s="14">
        <v>99.325999999999993</v>
      </c>
      <c r="AO344" s="14">
        <v>102.92700000000001</v>
      </c>
      <c r="AP344" s="14">
        <v>91.501999999999995</v>
      </c>
      <c r="AQ344" s="14">
        <v>70.662000000000006</v>
      </c>
      <c r="AR344" s="14">
        <v>70.855999999999995</v>
      </c>
      <c r="AS344" s="14">
        <v>55.405000000000001</v>
      </c>
      <c r="AT344" s="14">
        <v>48.008000000000003</v>
      </c>
      <c r="AU344" s="14">
        <v>39.210999999999999</v>
      </c>
      <c r="AV344" s="14">
        <v>45.237000000000002</v>
      </c>
      <c r="AW344" s="14">
        <v>54.396000000000001</v>
      </c>
      <c r="AX344" s="14">
        <v>60.19</v>
      </c>
      <c r="AY344" s="14">
        <v>73.495999999999995</v>
      </c>
      <c r="AZ344" s="14">
        <v>84.6</v>
      </c>
      <c r="BA344" s="14">
        <v>92.683000000000007</v>
      </c>
      <c r="BB344" s="14">
        <v>132.65199999999999</v>
      </c>
      <c r="BC344" s="14">
        <v>109.414</v>
      </c>
      <c r="BD344" s="14">
        <v>101.30800000000001</v>
      </c>
      <c r="BE344" s="14">
        <v>91.742000000000004</v>
      </c>
      <c r="BF344" s="14">
        <v>79.795000000000002</v>
      </c>
      <c r="BG344" s="14">
        <v>73.694999999999993</v>
      </c>
      <c r="BH344" s="14">
        <v>74.174999999999997</v>
      </c>
      <c r="BI344" s="14">
        <v>81.611000000000004</v>
      </c>
      <c r="BJ344" s="14">
        <v>105.71599999999999</v>
      </c>
      <c r="BK344" s="14">
        <v>115.53400000000001</v>
      </c>
      <c r="BL344" s="14">
        <v>121.21</v>
      </c>
      <c r="BM344" s="14">
        <v>118.465</v>
      </c>
      <c r="BN344" s="14">
        <v>222.029</v>
      </c>
      <c r="BO344" s="14">
        <v>176.19</v>
      </c>
      <c r="BP344" s="14">
        <v>158.57499999999999</v>
      </c>
      <c r="BQ344" s="14">
        <v>151.02799999999999</v>
      </c>
      <c r="BR344" s="14">
        <v>118.036</v>
      </c>
      <c r="BS344" s="14">
        <v>109.57899999999999</v>
      </c>
      <c r="BT344" s="14">
        <v>112.985</v>
      </c>
      <c r="BU344" s="14">
        <v>129.90199999999999</v>
      </c>
      <c r="BV344" s="14">
        <v>162.66</v>
      </c>
      <c r="BW344" s="14">
        <v>186.88200000000001</v>
      </c>
      <c r="BX344" s="14">
        <v>197.48500000000001</v>
      </c>
      <c r="BY344" s="121">
        <v>193.946</v>
      </c>
      <c r="BZ344" s="122" t="str">
        <f t="shared" si="31"/>
        <v>Sao Tome</v>
      </c>
      <c r="CA344" s="14">
        <f t="shared" si="32"/>
        <v>-22.042000000000002</v>
      </c>
      <c r="CB344" s="14">
        <f t="shared" si="33"/>
        <v>-41.052</v>
      </c>
      <c r="CC344" s="14">
        <f t="shared" si="34"/>
        <v>1.4282204814669244</v>
      </c>
      <c r="CD344" s="14">
        <f t="shared" si="35"/>
        <v>9093.0613647401515</v>
      </c>
      <c r="CE344" s="102"/>
    </row>
    <row r="345" spans="1:83" x14ac:dyDescent="0.25">
      <c r="A345" s="14">
        <f t="shared" si="30"/>
        <v>16200.612721296749</v>
      </c>
      <c r="B345" s="14" t="s">
        <v>629</v>
      </c>
      <c r="C345" s="14">
        <v>-21.917000000000002</v>
      </c>
      <c r="D345" s="14">
        <v>-157.94999999999999</v>
      </c>
      <c r="E345" s="14">
        <v>41</v>
      </c>
      <c r="F345" s="14">
        <v>25.507999999999999</v>
      </c>
      <c r="G345" s="14">
        <v>25.728000000000002</v>
      </c>
      <c r="H345" s="14">
        <v>26.006</v>
      </c>
      <c r="I345" s="14">
        <v>24.582000000000001</v>
      </c>
      <c r="J345" s="14">
        <v>23.434000000000001</v>
      </c>
      <c r="K345" s="14">
        <v>22.172999999999998</v>
      </c>
      <c r="L345" s="14">
        <v>21.59</v>
      </c>
      <c r="M345" s="14">
        <v>22.099</v>
      </c>
      <c r="N345" s="14">
        <v>21.803999999999998</v>
      </c>
      <c r="O345" s="14">
        <v>22.812000000000001</v>
      </c>
      <c r="P345" s="14">
        <v>23.672999999999998</v>
      </c>
      <c r="Q345" s="14">
        <v>24.986000000000001</v>
      </c>
      <c r="R345" s="14">
        <v>80.778999999999996</v>
      </c>
      <c r="S345" s="14">
        <v>77.001000000000005</v>
      </c>
      <c r="T345" s="14">
        <v>98.191000000000003</v>
      </c>
      <c r="U345" s="14">
        <v>95.691999999999993</v>
      </c>
      <c r="V345" s="14">
        <v>97.703000000000003</v>
      </c>
      <c r="W345" s="14">
        <v>100.17100000000001</v>
      </c>
      <c r="X345" s="14">
        <v>110.80200000000001</v>
      </c>
      <c r="Y345" s="14">
        <v>109.864</v>
      </c>
      <c r="Z345" s="14">
        <v>99.918999999999997</v>
      </c>
      <c r="AA345" s="14">
        <v>91.813000000000002</v>
      </c>
      <c r="AB345" s="14">
        <v>77.731999999999999</v>
      </c>
      <c r="AC345" s="14">
        <v>76.552000000000007</v>
      </c>
      <c r="AD345" s="14">
        <v>99.043999999999997</v>
      </c>
      <c r="AE345" s="14">
        <v>81.855999999999995</v>
      </c>
      <c r="AF345" s="14">
        <v>93.427999999999997</v>
      </c>
      <c r="AG345" s="14">
        <v>69.823999999999998</v>
      </c>
      <c r="AH345" s="14">
        <v>60.302999999999997</v>
      </c>
      <c r="AI345" s="14">
        <v>52.469000000000001</v>
      </c>
      <c r="AJ345" s="14">
        <v>61.603999999999999</v>
      </c>
      <c r="AK345" s="14">
        <v>72.459999999999994</v>
      </c>
      <c r="AL345" s="14">
        <v>83.165000000000006</v>
      </c>
      <c r="AM345" s="14">
        <v>97.787999999999997</v>
      </c>
      <c r="AN345" s="14">
        <v>102.02</v>
      </c>
      <c r="AO345" s="14">
        <v>99.792000000000002</v>
      </c>
      <c r="AP345" s="14">
        <v>87.387</v>
      </c>
      <c r="AQ345" s="14">
        <v>70.959000000000003</v>
      </c>
      <c r="AR345" s="14">
        <v>71.346999999999994</v>
      </c>
      <c r="AS345" s="14">
        <v>52.805999999999997</v>
      </c>
      <c r="AT345" s="14">
        <v>46.286000000000001</v>
      </c>
      <c r="AU345" s="14">
        <v>38.845999999999997</v>
      </c>
      <c r="AV345" s="14">
        <v>42.853000000000002</v>
      </c>
      <c r="AW345" s="14">
        <v>49.819000000000003</v>
      </c>
      <c r="AX345" s="14">
        <v>58.905999999999999</v>
      </c>
      <c r="AY345" s="14">
        <v>75.64</v>
      </c>
      <c r="AZ345" s="14">
        <v>83.052999999999997</v>
      </c>
      <c r="BA345" s="14">
        <v>89.777000000000001</v>
      </c>
      <c r="BB345" s="14">
        <v>110.048</v>
      </c>
      <c r="BC345" s="14">
        <v>93.957999999999998</v>
      </c>
      <c r="BD345" s="14">
        <v>100.77200000000001</v>
      </c>
      <c r="BE345" s="14">
        <v>84.027000000000001</v>
      </c>
      <c r="BF345" s="14">
        <v>71.501999999999995</v>
      </c>
      <c r="BG345" s="14">
        <v>65.801000000000002</v>
      </c>
      <c r="BH345" s="14">
        <v>72.754000000000005</v>
      </c>
      <c r="BI345" s="14">
        <v>85.766999999999996</v>
      </c>
      <c r="BJ345" s="14">
        <v>101.893</v>
      </c>
      <c r="BK345" s="14">
        <v>115.404</v>
      </c>
      <c r="BL345" s="14">
        <v>119.917</v>
      </c>
      <c r="BM345" s="14">
        <v>119.303</v>
      </c>
      <c r="BN345" s="14">
        <v>179.45500000000001</v>
      </c>
      <c r="BO345" s="14">
        <v>154.63499999999999</v>
      </c>
      <c r="BP345" s="14">
        <v>169.94399999999999</v>
      </c>
      <c r="BQ345" s="14">
        <v>132.45500000000001</v>
      </c>
      <c r="BR345" s="14">
        <v>115.264</v>
      </c>
      <c r="BS345" s="14">
        <v>102.101</v>
      </c>
      <c r="BT345" s="14">
        <v>117.083</v>
      </c>
      <c r="BU345" s="14">
        <v>139.08600000000001</v>
      </c>
      <c r="BV345" s="14">
        <v>160.34</v>
      </c>
      <c r="BW345" s="14">
        <v>186.73500000000001</v>
      </c>
      <c r="BX345" s="14">
        <v>197.85900000000001</v>
      </c>
      <c r="BY345" s="121">
        <v>203.941</v>
      </c>
      <c r="BZ345" s="122" t="str">
        <f t="shared" si="31"/>
        <v>Mangaia Oneroa Village</v>
      </c>
      <c r="CA345" s="14">
        <f t="shared" si="32"/>
        <v>-21.917000000000002</v>
      </c>
      <c r="CB345" s="14">
        <f t="shared" si="33"/>
        <v>-157.94999999999999</v>
      </c>
      <c r="CC345" s="14">
        <f t="shared" si="34"/>
        <v>2.5445827288256546</v>
      </c>
      <c r="CD345" s="14">
        <f t="shared" si="35"/>
        <v>16200.612721296749</v>
      </c>
      <c r="CE345" s="102"/>
    </row>
    <row r="346" spans="1:83" x14ac:dyDescent="0.25">
      <c r="A346" s="14">
        <f t="shared" si="30"/>
        <v>15304.996622979937</v>
      </c>
      <c r="B346" s="14" t="s">
        <v>630</v>
      </c>
      <c r="C346" s="14">
        <v>-21.832999999999998</v>
      </c>
      <c r="D346" s="14">
        <v>140.88300000000001</v>
      </c>
      <c r="E346" s="14">
        <v>267</v>
      </c>
      <c r="F346" s="14">
        <v>31.344999999999999</v>
      </c>
      <c r="G346" s="14">
        <v>28.922000000000001</v>
      </c>
      <c r="H346" s="14">
        <v>28.295000000000002</v>
      </c>
      <c r="I346" s="14">
        <v>24.353999999999999</v>
      </c>
      <c r="J346" s="14">
        <v>20.715</v>
      </c>
      <c r="K346" s="14">
        <v>16.588000000000001</v>
      </c>
      <c r="L346" s="14">
        <v>16.391999999999999</v>
      </c>
      <c r="M346" s="14">
        <v>18.797000000000001</v>
      </c>
      <c r="N346" s="14">
        <v>23.234999999999999</v>
      </c>
      <c r="O346" s="14">
        <v>27.596</v>
      </c>
      <c r="P346" s="14">
        <v>29.16</v>
      </c>
      <c r="Q346" s="14">
        <v>30.832000000000001</v>
      </c>
      <c r="R346" s="14">
        <v>72.831999999999994</v>
      </c>
      <c r="S346" s="14">
        <v>76.643000000000001</v>
      </c>
      <c r="T346" s="14">
        <v>108.432</v>
      </c>
      <c r="U346" s="14">
        <v>138.57400000000001</v>
      </c>
      <c r="V346" s="14">
        <v>152.55600000000001</v>
      </c>
      <c r="W346" s="14">
        <v>146.631</v>
      </c>
      <c r="X346" s="14">
        <v>154.56100000000001</v>
      </c>
      <c r="Y346" s="14">
        <v>150.51300000000001</v>
      </c>
      <c r="Z346" s="14">
        <v>125.187</v>
      </c>
      <c r="AA346" s="14">
        <v>98.143000000000001</v>
      </c>
      <c r="AB346" s="14">
        <v>73.885000000000005</v>
      </c>
      <c r="AC346" s="14">
        <v>71.893000000000001</v>
      </c>
      <c r="AD346" s="14">
        <v>122.898</v>
      </c>
      <c r="AE346" s="14">
        <v>106.54900000000001</v>
      </c>
      <c r="AF346" s="14">
        <v>106.068</v>
      </c>
      <c r="AG346" s="14">
        <v>90.129000000000005</v>
      </c>
      <c r="AH346" s="14">
        <v>74.239999999999995</v>
      </c>
      <c r="AI346" s="14">
        <v>66.057000000000002</v>
      </c>
      <c r="AJ346" s="14">
        <v>72.771000000000001</v>
      </c>
      <c r="AK346" s="14">
        <v>88.296999999999997</v>
      </c>
      <c r="AL346" s="14">
        <v>103.45699999999999</v>
      </c>
      <c r="AM346" s="14">
        <v>118.98099999999999</v>
      </c>
      <c r="AN346" s="14">
        <v>121.20099999999999</v>
      </c>
      <c r="AO346" s="14">
        <v>127.16200000000001</v>
      </c>
      <c r="AP346" s="14">
        <v>90.566000000000003</v>
      </c>
      <c r="AQ346" s="14">
        <v>64.293999999999997</v>
      </c>
      <c r="AR346" s="14">
        <v>60.347000000000001</v>
      </c>
      <c r="AS346" s="14">
        <v>49.167999999999999</v>
      </c>
      <c r="AT346" s="14">
        <v>41.526000000000003</v>
      </c>
      <c r="AU346" s="14">
        <v>36.578000000000003</v>
      </c>
      <c r="AV346" s="14">
        <v>40.090000000000003</v>
      </c>
      <c r="AW346" s="14">
        <v>47.921999999999997</v>
      </c>
      <c r="AX346" s="14">
        <v>56.08</v>
      </c>
      <c r="AY346" s="14">
        <v>67.932000000000002</v>
      </c>
      <c r="AZ346" s="14">
        <v>81.953999999999994</v>
      </c>
      <c r="BA346" s="14">
        <v>101.489</v>
      </c>
      <c r="BB346" s="14">
        <v>148.34800000000001</v>
      </c>
      <c r="BC346" s="14">
        <v>129.39400000000001</v>
      </c>
      <c r="BD346" s="14">
        <v>125.645</v>
      </c>
      <c r="BE346" s="14">
        <v>115.566</v>
      </c>
      <c r="BF346" s="14">
        <v>99.376000000000005</v>
      </c>
      <c r="BG346" s="14">
        <v>83.975999999999999</v>
      </c>
      <c r="BH346" s="14">
        <v>93.387</v>
      </c>
      <c r="BI346" s="14">
        <v>111.50700000000001</v>
      </c>
      <c r="BJ346" s="14">
        <v>125.568</v>
      </c>
      <c r="BK346" s="14">
        <v>146.68899999999999</v>
      </c>
      <c r="BL346" s="14">
        <v>144.67599999999999</v>
      </c>
      <c r="BM346" s="14">
        <v>153.68600000000001</v>
      </c>
      <c r="BN346" s="14">
        <v>252.13300000000001</v>
      </c>
      <c r="BO346" s="14">
        <v>215.898</v>
      </c>
      <c r="BP346" s="14">
        <v>208.62899999999999</v>
      </c>
      <c r="BQ346" s="14">
        <v>181.31800000000001</v>
      </c>
      <c r="BR346" s="14">
        <v>153.65</v>
      </c>
      <c r="BS346" s="14">
        <v>131.84399999999999</v>
      </c>
      <c r="BT346" s="14">
        <v>146.33799999999999</v>
      </c>
      <c r="BU346" s="14">
        <v>176.81899999999999</v>
      </c>
      <c r="BV346" s="14">
        <v>203.601</v>
      </c>
      <c r="BW346" s="14">
        <v>241.28899999999999</v>
      </c>
      <c r="BX346" s="14">
        <v>246.09</v>
      </c>
      <c r="BY346" s="121">
        <v>264.596</v>
      </c>
      <c r="BZ346" s="122" t="str">
        <f t="shared" si="31"/>
        <v>Trepell AP</v>
      </c>
      <c r="CA346" s="14">
        <f t="shared" si="32"/>
        <v>-21.832999999999998</v>
      </c>
      <c r="CB346" s="14">
        <f t="shared" si="33"/>
        <v>140.88300000000001</v>
      </c>
      <c r="CC346" s="14">
        <f t="shared" si="34"/>
        <v>2.403910934823732</v>
      </c>
      <c r="CD346" s="14">
        <f t="shared" si="35"/>
        <v>15304.996622979937</v>
      </c>
      <c r="CE346" s="102"/>
    </row>
    <row r="347" spans="1:83" x14ac:dyDescent="0.25">
      <c r="A347" s="14">
        <f t="shared" si="30"/>
        <v>15164.128543475748</v>
      </c>
      <c r="B347" s="14" t="s">
        <v>631</v>
      </c>
      <c r="C347" s="14">
        <v>-21.812999999999999</v>
      </c>
      <c r="D347" s="14">
        <v>-138.797</v>
      </c>
      <c r="E347" s="14">
        <v>3</v>
      </c>
      <c r="F347" s="14">
        <v>26.867000000000001</v>
      </c>
      <c r="G347" s="14">
        <v>27.021999999999998</v>
      </c>
      <c r="H347" s="14">
        <v>27.236000000000001</v>
      </c>
      <c r="I347" s="14">
        <v>26.446999999999999</v>
      </c>
      <c r="J347" s="14">
        <v>25.233000000000001</v>
      </c>
      <c r="K347" s="14">
        <v>24.018000000000001</v>
      </c>
      <c r="L347" s="14">
        <v>23.356999999999999</v>
      </c>
      <c r="M347" s="14">
        <v>23.207999999999998</v>
      </c>
      <c r="N347" s="14">
        <v>22.992999999999999</v>
      </c>
      <c r="O347" s="14">
        <v>23.655000000000001</v>
      </c>
      <c r="P347" s="14">
        <v>24.628</v>
      </c>
      <c r="Q347" s="14">
        <v>25.657</v>
      </c>
      <c r="R347" s="14">
        <v>84.227000000000004</v>
      </c>
      <c r="S347" s="14">
        <v>79.12</v>
      </c>
      <c r="T347" s="14">
        <v>99.619</v>
      </c>
      <c r="U347" s="14">
        <v>109.00700000000001</v>
      </c>
      <c r="V347" s="14">
        <v>108.349</v>
      </c>
      <c r="W347" s="14">
        <v>104.242</v>
      </c>
      <c r="X347" s="14">
        <v>109.572</v>
      </c>
      <c r="Y347" s="14">
        <v>110.117</v>
      </c>
      <c r="Z347" s="14">
        <v>99.033000000000001</v>
      </c>
      <c r="AA347" s="14">
        <v>88.037000000000006</v>
      </c>
      <c r="AB347" s="14">
        <v>81.462999999999994</v>
      </c>
      <c r="AC347" s="14">
        <v>79.856999999999999</v>
      </c>
      <c r="AD347" s="14">
        <v>104.325</v>
      </c>
      <c r="AE347" s="14">
        <v>91.165999999999997</v>
      </c>
      <c r="AF347" s="14">
        <v>93.590999999999994</v>
      </c>
      <c r="AG347" s="14">
        <v>78.641999999999996</v>
      </c>
      <c r="AH347" s="14">
        <v>64.165000000000006</v>
      </c>
      <c r="AI347" s="14">
        <v>56.106000000000002</v>
      </c>
      <c r="AJ347" s="14">
        <v>61.811999999999998</v>
      </c>
      <c r="AK347" s="14">
        <v>72.62</v>
      </c>
      <c r="AL347" s="14">
        <v>83.119</v>
      </c>
      <c r="AM347" s="14">
        <v>94.644999999999996</v>
      </c>
      <c r="AN347" s="14">
        <v>94.963999999999999</v>
      </c>
      <c r="AO347" s="14">
        <v>101.494</v>
      </c>
      <c r="AP347" s="14">
        <v>91.781999999999996</v>
      </c>
      <c r="AQ347" s="14">
        <v>70.933000000000007</v>
      </c>
      <c r="AR347" s="14">
        <v>70.262</v>
      </c>
      <c r="AS347" s="14">
        <v>56.238999999999997</v>
      </c>
      <c r="AT347" s="14">
        <v>46.923000000000002</v>
      </c>
      <c r="AU347" s="14">
        <v>41.67</v>
      </c>
      <c r="AV347" s="14">
        <v>44.613999999999997</v>
      </c>
      <c r="AW347" s="14">
        <v>51.210999999999999</v>
      </c>
      <c r="AX347" s="14">
        <v>61.813000000000002</v>
      </c>
      <c r="AY347" s="14">
        <v>72.941999999999993</v>
      </c>
      <c r="AZ347" s="14">
        <v>84.394999999999996</v>
      </c>
      <c r="BA347" s="14">
        <v>94.03</v>
      </c>
      <c r="BB347" s="14">
        <v>127.417</v>
      </c>
      <c r="BC347" s="14">
        <v>111.13</v>
      </c>
      <c r="BD347" s="14">
        <v>115.081</v>
      </c>
      <c r="BE347" s="14">
        <v>95.688000000000002</v>
      </c>
      <c r="BF347" s="14">
        <v>78.234999999999999</v>
      </c>
      <c r="BG347" s="14">
        <v>70.843000000000004</v>
      </c>
      <c r="BH347" s="14">
        <v>76.698999999999998</v>
      </c>
      <c r="BI347" s="14">
        <v>89.506</v>
      </c>
      <c r="BJ347" s="14">
        <v>102.6</v>
      </c>
      <c r="BK347" s="14">
        <v>114.73699999999999</v>
      </c>
      <c r="BL347" s="14">
        <v>114.054</v>
      </c>
      <c r="BM347" s="14">
        <v>125.175</v>
      </c>
      <c r="BN347" s="14">
        <v>199.08199999999999</v>
      </c>
      <c r="BO347" s="14">
        <v>174.489</v>
      </c>
      <c r="BP347" s="14">
        <v>176.726</v>
      </c>
      <c r="BQ347" s="14">
        <v>147.99600000000001</v>
      </c>
      <c r="BR347" s="14">
        <v>120.07599999999999</v>
      </c>
      <c r="BS347" s="14">
        <v>106.327</v>
      </c>
      <c r="BT347" s="14">
        <v>116.84099999999999</v>
      </c>
      <c r="BU347" s="14">
        <v>139.464</v>
      </c>
      <c r="BV347" s="14">
        <v>159.46100000000001</v>
      </c>
      <c r="BW347" s="14">
        <v>180.61199999999999</v>
      </c>
      <c r="BX347" s="14">
        <v>178.55699999999999</v>
      </c>
      <c r="BY347" s="121">
        <v>197.76400000000001</v>
      </c>
      <c r="BZ347" s="122" t="str">
        <f t="shared" si="31"/>
        <v>Muroroa Atoll AF</v>
      </c>
      <c r="CA347" s="14">
        <f t="shared" si="32"/>
        <v>-21.812999999999999</v>
      </c>
      <c r="CB347" s="14">
        <f t="shared" si="33"/>
        <v>-138.797</v>
      </c>
      <c r="CC347" s="14">
        <f t="shared" si="34"/>
        <v>2.3817851986978393</v>
      </c>
      <c r="CD347" s="14">
        <f t="shared" si="35"/>
        <v>15164.128543475748</v>
      </c>
      <c r="CE347" s="102"/>
    </row>
    <row r="348" spans="1:83" x14ac:dyDescent="0.25">
      <c r="A348" s="14">
        <f t="shared" si="30"/>
        <v>14088.564478239816</v>
      </c>
      <c r="B348" s="14" t="s">
        <v>632</v>
      </c>
      <c r="C348" s="14">
        <v>-21.715</v>
      </c>
      <c r="D348" s="14">
        <v>122.229</v>
      </c>
      <c r="E348" s="14">
        <v>292</v>
      </c>
      <c r="F348" s="14">
        <v>32.497999999999998</v>
      </c>
      <c r="G348" s="14">
        <v>31.11</v>
      </c>
      <c r="H348" s="14">
        <v>30.504000000000001</v>
      </c>
      <c r="I348" s="14">
        <v>27.608000000000001</v>
      </c>
      <c r="J348" s="14">
        <v>22.798999999999999</v>
      </c>
      <c r="K348" s="14">
        <v>18.335999999999999</v>
      </c>
      <c r="L348" s="14">
        <v>18.21</v>
      </c>
      <c r="M348" s="14">
        <v>20.373999999999999</v>
      </c>
      <c r="N348" s="14">
        <v>25.321999999999999</v>
      </c>
      <c r="O348" s="14">
        <v>29.963000000000001</v>
      </c>
      <c r="P348" s="14">
        <v>32.15</v>
      </c>
      <c r="Q348" s="14">
        <v>33.427</v>
      </c>
      <c r="R348" s="14">
        <v>71.424999999999997</v>
      </c>
      <c r="S348" s="14">
        <v>76.849000000000004</v>
      </c>
      <c r="T348" s="14">
        <v>115.417</v>
      </c>
      <c r="U348" s="14">
        <v>137.38</v>
      </c>
      <c r="V348" s="14">
        <v>151.459</v>
      </c>
      <c r="W348" s="14">
        <v>152.47300000000001</v>
      </c>
      <c r="X348" s="14">
        <v>157.005</v>
      </c>
      <c r="Y348" s="14">
        <v>150.14599999999999</v>
      </c>
      <c r="Z348" s="14">
        <v>125.36499999999999</v>
      </c>
      <c r="AA348" s="14">
        <v>97.805999999999997</v>
      </c>
      <c r="AB348" s="14">
        <v>73.42</v>
      </c>
      <c r="AC348" s="14">
        <v>72.620999999999995</v>
      </c>
      <c r="AD348" s="14">
        <v>114.875</v>
      </c>
      <c r="AE348" s="14">
        <v>104.76300000000001</v>
      </c>
      <c r="AF348" s="14">
        <v>108.53</v>
      </c>
      <c r="AG348" s="14">
        <v>88.882999999999996</v>
      </c>
      <c r="AH348" s="14">
        <v>77.605000000000004</v>
      </c>
      <c r="AI348" s="14">
        <v>67.634</v>
      </c>
      <c r="AJ348" s="14">
        <v>72.813999999999993</v>
      </c>
      <c r="AK348" s="14">
        <v>87.540999999999997</v>
      </c>
      <c r="AL348" s="14">
        <v>102.65</v>
      </c>
      <c r="AM348" s="14">
        <v>120.599</v>
      </c>
      <c r="AN348" s="14">
        <v>122.871</v>
      </c>
      <c r="AO348" s="14">
        <v>127.60899999999999</v>
      </c>
      <c r="AP348" s="14">
        <v>89.543000000000006</v>
      </c>
      <c r="AQ348" s="14">
        <v>64.236999999999995</v>
      </c>
      <c r="AR348" s="14">
        <v>61.64</v>
      </c>
      <c r="AS348" s="14">
        <v>48.231000000000002</v>
      </c>
      <c r="AT348" s="14">
        <v>41.948999999999998</v>
      </c>
      <c r="AU348" s="14">
        <v>36.197000000000003</v>
      </c>
      <c r="AV348" s="14">
        <v>38.780999999999999</v>
      </c>
      <c r="AW348" s="14">
        <v>47.170999999999999</v>
      </c>
      <c r="AX348" s="14">
        <v>55.628</v>
      </c>
      <c r="AY348" s="14">
        <v>67.441000000000003</v>
      </c>
      <c r="AZ348" s="14">
        <v>82.95</v>
      </c>
      <c r="BA348" s="14">
        <v>102.625</v>
      </c>
      <c r="BB348" s="14">
        <v>147.12700000000001</v>
      </c>
      <c r="BC348" s="14">
        <v>129.024</v>
      </c>
      <c r="BD348" s="14">
        <v>133.32400000000001</v>
      </c>
      <c r="BE348" s="14">
        <v>113.068</v>
      </c>
      <c r="BF348" s="14">
        <v>97.445999999999998</v>
      </c>
      <c r="BG348" s="14">
        <v>86.448999999999998</v>
      </c>
      <c r="BH348" s="14">
        <v>93.769000000000005</v>
      </c>
      <c r="BI348" s="14">
        <v>110.968</v>
      </c>
      <c r="BJ348" s="14">
        <v>126.25</v>
      </c>
      <c r="BK348" s="14">
        <v>145.24199999999999</v>
      </c>
      <c r="BL348" s="14">
        <v>149.24100000000001</v>
      </c>
      <c r="BM348" s="14">
        <v>154.87799999999999</v>
      </c>
      <c r="BN348" s="14">
        <v>244.82499999999999</v>
      </c>
      <c r="BO348" s="14">
        <v>214.673</v>
      </c>
      <c r="BP348" s="14">
        <v>217.84700000000001</v>
      </c>
      <c r="BQ348" s="14">
        <v>179.96600000000001</v>
      </c>
      <c r="BR348" s="14">
        <v>153.578</v>
      </c>
      <c r="BS348" s="14">
        <v>135.47399999999999</v>
      </c>
      <c r="BT348" s="14">
        <v>147.29400000000001</v>
      </c>
      <c r="BU348" s="14">
        <v>176.566</v>
      </c>
      <c r="BV348" s="14">
        <v>205.66200000000001</v>
      </c>
      <c r="BW348" s="14">
        <v>242.50700000000001</v>
      </c>
      <c r="BX348" s="14">
        <v>253.01599999999999</v>
      </c>
      <c r="BY348" s="121">
        <v>266.07499999999999</v>
      </c>
      <c r="BZ348" s="122" t="str">
        <f t="shared" si="31"/>
        <v>Telfer AP</v>
      </c>
      <c r="CA348" s="14">
        <f t="shared" si="32"/>
        <v>-21.715</v>
      </c>
      <c r="CB348" s="14">
        <f t="shared" si="33"/>
        <v>122.229</v>
      </c>
      <c r="CC348" s="14">
        <f t="shared" si="34"/>
        <v>2.212849505262795</v>
      </c>
      <c r="CD348" s="14">
        <f t="shared" si="35"/>
        <v>14088.564478239816</v>
      </c>
      <c r="CE348" s="102"/>
    </row>
    <row r="349" spans="1:83" x14ac:dyDescent="0.25">
      <c r="A349" s="14">
        <f t="shared" si="30"/>
        <v>13572.858803899968</v>
      </c>
      <c r="B349" s="14" t="s">
        <v>633</v>
      </c>
      <c r="C349" s="14">
        <v>-21.457999999999998</v>
      </c>
      <c r="D349" s="14">
        <v>115.002</v>
      </c>
      <c r="E349" s="14">
        <v>5</v>
      </c>
      <c r="F349" s="14">
        <v>28.422000000000001</v>
      </c>
      <c r="G349" s="14">
        <v>29.141999999999999</v>
      </c>
      <c r="H349" s="14">
        <v>28.951000000000001</v>
      </c>
      <c r="I349" s="14">
        <v>27.887</v>
      </c>
      <c r="J349" s="14">
        <v>24.641999999999999</v>
      </c>
      <c r="K349" s="14">
        <v>21.574999999999999</v>
      </c>
      <c r="L349" s="14">
        <v>20.895</v>
      </c>
      <c r="M349" s="14">
        <v>21.321000000000002</v>
      </c>
      <c r="N349" s="14">
        <v>22.614999999999998</v>
      </c>
      <c r="O349" s="14">
        <v>23.956</v>
      </c>
      <c r="P349" s="14">
        <v>25.609000000000002</v>
      </c>
      <c r="Q349" s="14">
        <v>26.19</v>
      </c>
      <c r="R349" s="14">
        <v>71.373000000000005</v>
      </c>
      <c r="S349" s="14">
        <v>76.236999999999995</v>
      </c>
      <c r="T349" s="14">
        <v>110.04</v>
      </c>
      <c r="U349" s="14">
        <v>132.57900000000001</v>
      </c>
      <c r="V349" s="14">
        <v>149.54400000000001</v>
      </c>
      <c r="W349" s="14">
        <v>137.51599999999999</v>
      </c>
      <c r="X349" s="14">
        <v>139.60599999999999</v>
      </c>
      <c r="Y349" s="14">
        <v>139.346</v>
      </c>
      <c r="Z349" s="14">
        <v>118.443</v>
      </c>
      <c r="AA349" s="14">
        <v>92.143000000000001</v>
      </c>
      <c r="AB349" s="14">
        <v>68.944999999999993</v>
      </c>
      <c r="AC349" s="14">
        <v>70.301000000000002</v>
      </c>
      <c r="AD349" s="14">
        <v>112.732</v>
      </c>
      <c r="AE349" s="14">
        <v>92.016999999999996</v>
      </c>
      <c r="AF349" s="14">
        <v>98.293000000000006</v>
      </c>
      <c r="AG349" s="14">
        <v>84.968000000000004</v>
      </c>
      <c r="AH349" s="14">
        <v>73.456999999999994</v>
      </c>
      <c r="AI349" s="14">
        <v>60.936999999999998</v>
      </c>
      <c r="AJ349" s="14">
        <v>62.097999999999999</v>
      </c>
      <c r="AK349" s="14">
        <v>77.524000000000001</v>
      </c>
      <c r="AL349" s="14">
        <v>94.405000000000001</v>
      </c>
      <c r="AM349" s="14">
        <v>106.53</v>
      </c>
      <c r="AN349" s="14">
        <v>107.65900000000001</v>
      </c>
      <c r="AO349" s="14">
        <v>112.995</v>
      </c>
      <c r="AP349" s="14">
        <v>88.094999999999999</v>
      </c>
      <c r="AQ349" s="14">
        <v>64.010999999999996</v>
      </c>
      <c r="AR349" s="14">
        <v>59.021999999999998</v>
      </c>
      <c r="AS349" s="14">
        <v>47.137</v>
      </c>
      <c r="AT349" s="14">
        <v>39.741</v>
      </c>
      <c r="AU349" s="14">
        <v>35.515999999999998</v>
      </c>
      <c r="AV349" s="14">
        <v>37.369999999999997</v>
      </c>
      <c r="AW349" s="14">
        <v>45.531999999999996</v>
      </c>
      <c r="AX349" s="14">
        <v>53.503999999999998</v>
      </c>
      <c r="AY349" s="14">
        <v>63.182000000000002</v>
      </c>
      <c r="AZ349" s="14">
        <v>77.3</v>
      </c>
      <c r="BA349" s="14">
        <v>95.712999999999994</v>
      </c>
      <c r="BB349" s="14">
        <v>143.40600000000001</v>
      </c>
      <c r="BC349" s="14">
        <v>126.44499999999999</v>
      </c>
      <c r="BD349" s="14">
        <v>131.49100000000001</v>
      </c>
      <c r="BE349" s="14">
        <v>111.545</v>
      </c>
      <c r="BF349" s="14">
        <v>95.549000000000007</v>
      </c>
      <c r="BG349" s="14">
        <v>81.227000000000004</v>
      </c>
      <c r="BH349" s="14">
        <v>87.456000000000003</v>
      </c>
      <c r="BI349" s="14">
        <v>106.73399999999999</v>
      </c>
      <c r="BJ349" s="14">
        <v>122.755</v>
      </c>
      <c r="BK349" s="14">
        <v>140.108</v>
      </c>
      <c r="BL349" s="14">
        <v>139.36799999999999</v>
      </c>
      <c r="BM349" s="14">
        <v>143.648</v>
      </c>
      <c r="BN349" s="14">
        <v>242.11799999999999</v>
      </c>
      <c r="BO349" s="14">
        <v>204.6</v>
      </c>
      <c r="BP349" s="14">
        <v>209.06399999999999</v>
      </c>
      <c r="BQ349" s="14">
        <v>176.05099999999999</v>
      </c>
      <c r="BR349" s="14">
        <v>151.93600000000001</v>
      </c>
      <c r="BS349" s="14">
        <v>125.85599999999999</v>
      </c>
      <c r="BT349" s="14">
        <v>135.61000000000001</v>
      </c>
      <c r="BU349" s="14">
        <v>165.83199999999999</v>
      </c>
      <c r="BV349" s="14">
        <v>195.35300000000001</v>
      </c>
      <c r="BW349" s="14">
        <v>231.511</v>
      </c>
      <c r="BX349" s="14">
        <v>236.93199999999999</v>
      </c>
      <c r="BY349" s="121">
        <v>247.851</v>
      </c>
      <c r="BZ349" s="122" t="str">
        <f t="shared" si="31"/>
        <v>Thevenard Island AP</v>
      </c>
      <c r="CA349" s="14">
        <f t="shared" si="32"/>
        <v>-21.457999999999998</v>
      </c>
      <c r="CB349" s="14">
        <f t="shared" si="33"/>
        <v>115.002</v>
      </c>
      <c r="CC349" s="14">
        <f t="shared" si="34"/>
        <v>2.1318491273969924</v>
      </c>
      <c r="CD349" s="14">
        <f t="shared" si="35"/>
        <v>13572.858803899968</v>
      </c>
      <c r="CE349" s="102"/>
    </row>
    <row r="350" spans="1:83" x14ac:dyDescent="0.25">
      <c r="A350" s="14">
        <f t="shared" si="30"/>
        <v>16204.863918160761</v>
      </c>
      <c r="B350" s="14" t="s">
        <v>634</v>
      </c>
      <c r="C350" s="14">
        <v>-21.202999999999999</v>
      </c>
      <c r="D350" s="14">
        <v>-159.80600000000001</v>
      </c>
      <c r="E350" s="14">
        <v>5.8</v>
      </c>
      <c r="F350" s="14">
        <v>26.396999999999998</v>
      </c>
      <c r="G350" s="14">
        <v>26.635000000000002</v>
      </c>
      <c r="H350" s="14">
        <v>26.667999999999999</v>
      </c>
      <c r="I350" s="14">
        <v>25.713999999999999</v>
      </c>
      <c r="J350" s="14">
        <v>24.242000000000001</v>
      </c>
      <c r="K350" s="14">
        <v>22.908999999999999</v>
      </c>
      <c r="L350" s="14">
        <v>22.518000000000001</v>
      </c>
      <c r="M350" s="14">
        <v>22.321999999999999</v>
      </c>
      <c r="N350" s="14">
        <v>22.704999999999998</v>
      </c>
      <c r="O350" s="14">
        <v>23.556000000000001</v>
      </c>
      <c r="P350" s="14">
        <v>24.632000000000001</v>
      </c>
      <c r="Q350" s="14">
        <v>25.292999999999999</v>
      </c>
      <c r="R350" s="14">
        <v>84.004999999999995</v>
      </c>
      <c r="S350" s="14">
        <v>77.147000000000006</v>
      </c>
      <c r="T350" s="14">
        <v>95.325999999999993</v>
      </c>
      <c r="U350" s="14">
        <v>98.668000000000006</v>
      </c>
      <c r="V350" s="14">
        <v>103.459</v>
      </c>
      <c r="W350" s="14">
        <v>99.858000000000004</v>
      </c>
      <c r="X350" s="14">
        <v>106.28700000000001</v>
      </c>
      <c r="Y350" s="14">
        <v>109.98399999999999</v>
      </c>
      <c r="Z350" s="14">
        <v>96.658000000000001</v>
      </c>
      <c r="AA350" s="14">
        <v>88.093999999999994</v>
      </c>
      <c r="AB350" s="14">
        <v>78.59</v>
      </c>
      <c r="AC350" s="14">
        <v>74.102000000000004</v>
      </c>
      <c r="AD350" s="14">
        <v>101.533</v>
      </c>
      <c r="AE350" s="14">
        <v>88.715999999999994</v>
      </c>
      <c r="AF350" s="14">
        <v>90.052999999999997</v>
      </c>
      <c r="AG350" s="14">
        <v>75.975999999999999</v>
      </c>
      <c r="AH350" s="14">
        <v>63.295000000000002</v>
      </c>
      <c r="AI350" s="14">
        <v>55.728000000000002</v>
      </c>
      <c r="AJ350" s="14">
        <v>61.530999999999999</v>
      </c>
      <c r="AK350" s="14">
        <v>71.915999999999997</v>
      </c>
      <c r="AL350" s="14">
        <v>82.372</v>
      </c>
      <c r="AM350" s="14">
        <v>99.100999999999999</v>
      </c>
      <c r="AN350" s="14">
        <v>99.67</v>
      </c>
      <c r="AO350" s="14">
        <v>101.682</v>
      </c>
      <c r="AP350" s="14">
        <v>90.646000000000001</v>
      </c>
      <c r="AQ350" s="14">
        <v>72.265000000000001</v>
      </c>
      <c r="AR350" s="14">
        <v>69.927000000000007</v>
      </c>
      <c r="AS350" s="14">
        <v>54.871000000000002</v>
      </c>
      <c r="AT350" s="14">
        <v>48.481000000000002</v>
      </c>
      <c r="AU350" s="14">
        <v>40.994999999999997</v>
      </c>
      <c r="AV350" s="14">
        <v>44.783000000000001</v>
      </c>
      <c r="AW350" s="14">
        <v>47.401000000000003</v>
      </c>
      <c r="AX350" s="14">
        <v>59.664999999999999</v>
      </c>
      <c r="AY350" s="14">
        <v>72.242000000000004</v>
      </c>
      <c r="AZ350" s="14">
        <v>84.832999999999998</v>
      </c>
      <c r="BA350" s="14">
        <v>89.974000000000004</v>
      </c>
      <c r="BB350" s="14">
        <v>113.751</v>
      </c>
      <c r="BC350" s="14">
        <v>102.48399999999999</v>
      </c>
      <c r="BD350" s="14">
        <v>104.71</v>
      </c>
      <c r="BE350" s="14">
        <v>87.634</v>
      </c>
      <c r="BF350" s="14">
        <v>75.328000000000003</v>
      </c>
      <c r="BG350" s="14">
        <v>66.257000000000005</v>
      </c>
      <c r="BH350" s="14">
        <v>73.923000000000002</v>
      </c>
      <c r="BI350" s="14">
        <v>87.147999999999996</v>
      </c>
      <c r="BJ350" s="14">
        <v>97.549000000000007</v>
      </c>
      <c r="BK350" s="14">
        <v>112.017</v>
      </c>
      <c r="BL350" s="14">
        <v>115.131</v>
      </c>
      <c r="BM350" s="14">
        <v>116.483</v>
      </c>
      <c r="BN350" s="14">
        <v>185.78299999999999</v>
      </c>
      <c r="BO350" s="14">
        <v>165.072</v>
      </c>
      <c r="BP350" s="14">
        <v>169.375</v>
      </c>
      <c r="BQ350" s="14">
        <v>140.578</v>
      </c>
      <c r="BR350" s="14">
        <v>120.675</v>
      </c>
      <c r="BS350" s="14">
        <v>104.633</v>
      </c>
      <c r="BT350" s="14">
        <v>116.542</v>
      </c>
      <c r="BU350" s="14">
        <v>139.458</v>
      </c>
      <c r="BV350" s="14">
        <v>156.524</v>
      </c>
      <c r="BW350" s="14">
        <v>185.69300000000001</v>
      </c>
      <c r="BX350" s="14">
        <v>187.86699999999999</v>
      </c>
      <c r="BY350" s="121">
        <v>196.70099999999999</v>
      </c>
      <c r="BZ350" s="122" t="str">
        <f t="shared" si="31"/>
        <v>Rarotonga Intl AP</v>
      </c>
      <c r="CA350" s="14">
        <f t="shared" si="32"/>
        <v>-21.202999999999999</v>
      </c>
      <c r="CB350" s="14">
        <f t="shared" si="33"/>
        <v>-159.80600000000001</v>
      </c>
      <c r="CC350" s="14">
        <f t="shared" si="34"/>
        <v>2.5452504518496601</v>
      </c>
      <c r="CD350" s="14">
        <f t="shared" si="35"/>
        <v>16204.863918160761</v>
      </c>
      <c r="CE350" s="102"/>
    </row>
    <row r="351" spans="1:83" x14ac:dyDescent="0.25">
      <c r="A351" s="14">
        <f t="shared" si="30"/>
        <v>9351.2091948401176</v>
      </c>
      <c r="B351" s="14" t="s">
        <v>635</v>
      </c>
      <c r="C351" s="14">
        <v>-21.202000000000002</v>
      </c>
      <c r="D351" s="14">
        <v>48.357999999999997</v>
      </c>
      <c r="E351" s="14">
        <v>6.1</v>
      </c>
      <c r="F351" s="14">
        <v>25.498999999999999</v>
      </c>
      <c r="G351" s="14">
        <v>25.690999999999999</v>
      </c>
      <c r="H351" s="14">
        <v>25.265999999999998</v>
      </c>
      <c r="I351" s="14">
        <v>23.97</v>
      </c>
      <c r="J351" s="14">
        <v>21.899000000000001</v>
      </c>
      <c r="K351" s="14">
        <v>20.119</v>
      </c>
      <c r="L351" s="14">
        <v>19.699000000000002</v>
      </c>
      <c r="M351" s="14">
        <v>19.908000000000001</v>
      </c>
      <c r="N351" s="14">
        <v>20.835999999999999</v>
      </c>
      <c r="O351" s="14">
        <v>22.082000000000001</v>
      </c>
      <c r="P351" s="14">
        <v>24.204000000000001</v>
      </c>
      <c r="Q351" s="14">
        <v>25.108000000000001</v>
      </c>
      <c r="R351" s="14">
        <v>82.674999999999997</v>
      </c>
      <c r="S351" s="14">
        <v>76.337999999999994</v>
      </c>
      <c r="T351" s="14">
        <v>87.138999999999996</v>
      </c>
      <c r="U351" s="14">
        <v>90.954999999999998</v>
      </c>
      <c r="V351" s="14">
        <v>91.712999999999994</v>
      </c>
      <c r="W351" s="14">
        <v>90.712000000000003</v>
      </c>
      <c r="X351" s="14">
        <v>97.347999999999999</v>
      </c>
      <c r="Y351" s="14">
        <v>91.656999999999996</v>
      </c>
      <c r="Z351" s="14">
        <v>91.144000000000005</v>
      </c>
      <c r="AA351" s="14">
        <v>83.277000000000001</v>
      </c>
      <c r="AB351" s="14">
        <v>81.346000000000004</v>
      </c>
      <c r="AC351" s="14">
        <v>79.938999999999993</v>
      </c>
      <c r="AD351" s="14">
        <v>93.86</v>
      </c>
      <c r="AE351" s="14">
        <v>83.855999999999995</v>
      </c>
      <c r="AF351" s="14">
        <v>80.897999999999996</v>
      </c>
      <c r="AG351" s="14">
        <v>65.171000000000006</v>
      </c>
      <c r="AH351" s="14">
        <v>55.581000000000003</v>
      </c>
      <c r="AI351" s="14">
        <v>48.505000000000003</v>
      </c>
      <c r="AJ351" s="14">
        <v>54.115000000000002</v>
      </c>
      <c r="AK351" s="14">
        <v>59.427999999999997</v>
      </c>
      <c r="AL351" s="14">
        <v>74.265000000000001</v>
      </c>
      <c r="AM351" s="14">
        <v>80.781000000000006</v>
      </c>
      <c r="AN351" s="14">
        <v>95.605999999999995</v>
      </c>
      <c r="AO351" s="14">
        <v>92.379000000000005</v>
      </c>
      <c r="AP351" s="14">
        <v>87.629000000000005</v>
      </c>
      <c r="AQ351" s="14">
        <v>71.447999999999993</v>
      </c>
      <c r="AR351" s="14">
        <v>68.027000000000001</v>
      </c>
      <c r="AS351" s="14">
        <v>53.56</v>
      </c>
      <c r="AT351" s="14">
        <v>45.877000000000002</v>
      </c>
      <c r="AU351" s="14">
        <v>39.99</v>
      </c>
      <c r="AV351" s="14">
        <v>41</v>
      </c>
      <c r="AW351" s="14">
        <v>50.356000000000002</v>
      </c>
      <c r="AX351" s="14">
        <v>62.158999999999999</v>
      </c>
      <c r="AY351" s="14">
        <v>69.453999999999994</v>
      </c>
      <c r="AZ351" s="14">
        <v>85.471000000000004</v>
      </c>
      <c r="BA351" s="14">
        <v>90.730999999999995</v>
      </c>
      <c r="BB351" s="14">
        <v>113.419</v>
      </c>
      <c r="BC351" s="14">
        <v>100.113</v>
      </c>
      <c r="BD351" s="14">
        <v>97.727999999999994</v>
      </c>
      <c r="BE351" s="14">
        <v>84.010999999999996</v>
      </c>
      <c r="BF351" s="14">
        <v>73.682000000000002</v>
      </c>
      <c r="BG351" s="14">
        <v>66.534999999999997</v>
      </c>
      <c r="BH351" s="14">
        <v>69.364000000000004</v>
      </c>
      <c r="BI351" s="14">
        <v>80.450999999999993</v>
      </c>
      <c r="BJ351" s="14">
        <v>99.197000000000003</v>
      </c>
      <c r="BK351" s="14">
        <v>109.38200000000001</v>
      </c>
      <c r="BL351" s="14">
        <v>119.384</v>
      </c>
      <c r="BM351" s="14">
        <v>115.77800000000001</v>
      </c>
      <c r="BN351" s="14">
        <v>178.55199999999999</v>
      </c>
      <c r="BO351" s="14">
        <v>158.25700000000001</v>
      </c>
      <c r="BP351" s="14">
        <v>152.215</v>
      </c>
      <c r="BQ351" s="14">
        <v>128.05000000000001</v>
      </c>
      <c r="BR351" s="14">
        <v>109.52200000000001</v>
      </c>
      <c r="BS351" s="14">
        <v>97.349000000000004</v>
      </c>
      <c r="BT351" s="14">
        <v>106.539</v>
      </c>
      <c r="BU351" s="14">
        <v>121.13</v>
      </c>
      <c r="BV351" s="14">
        <v>146.23699999999999</v>
      </c>
      <c r="BW351" s="14">
        <v>164.054</v>
      </c>
      <c r="BX351" s="14">
        <v>182.923</v>
      </c>
      <c r="BY351" s="121">
        <v>179.375</v>
      </c>
      <c r="BZ351" s="122" t="str">
        <f t="shared" si="31"/>
        <v>Mananjary AP</v>
      </c>
      <c r="CA351" s="14">
        <f t="shared" si="32"/>
        <v>-21.202000000000002</v>
      </c>
      <c r="CB351" s="14">
        <f t="shared" si="33"/>
        <v>48.357999999999997</v>
      </c>
      <c r="CC351" s="14">
        <f t="shared" si="34"/>
        <v>1.4687670040742258</v>
      </c>
      <c r="CD351" s="14">
        <f t="shared" si="35"/>
        <v>9351.2091948401176</v>
      </c>
      <c r="CE351" s="102"/>
    </row>
    <row r="352" spans="1:83" x14ac:dyDescent="0.25">
      <c r="A352" s="14">
        <f t="shared" si="30"/>
        <v>15951.488149682649</v>
      </c>
      <c r="B352" s="14" t="s">
        <v>636</v>
      </c>
      <c r="C352" s="14">
        <v>-20.933</v>
      </c>
      <c r="D352" s="14">
        <v>154.4</v>
      </c>
      <c r="E352" s="14">
        <v>13</v>
      </c>
      <c r="F352" s="14">
        <v>26.959</v>
      </c>
      <c r="G352" s="14">
        <v>27.591999999999999</v>
      </c>
      <c r="H352" s="14">
        <v>27.116</v>
      </c>
      <c r="I352" s="14">
        <v>25.673999999999999</v>
      </c>
      <c r="J352" s="14">
        <v>24.311</v>
      </c>
      <c r="K352" s="14">
        <v>22.831</v>
      </c>
      <c r="L352" s="14">
        <v>21.908999999999999</v>
      </c>
      <c r="M352" s="14">
        <v>21.939</v>
      </c>
      <c r="N352" s="14">
        <v>22.498999999999999</v>
      </c>
      <c r="O352" s="14">
        <v>23.376999999999999</v>
      </c>
      <c r="P352" s="14">
        <v>24.817</v>
      </c>
      <c r="Q352" s="14">
        <v>25.823</v>
      </c>
      <c r="R352" s="14">
        <v>83.835999999999999</v>
      </c>
      <c r="S352" s="14">
        <v>80.644999999999996</v>
      </c>
      <c r="T352" s="14">
        <v>101.73399999999999</v>
      </c>
      <c r="U352" s="14">
        <v>108.05</v>
      </c>
      <c r="V352" s="14">
        <v>114.2</v>
      </c>
      <c r="W352" s="14">
        <v>110.788</v>
      </c>
      <c r="X352" s="14">
        <v>114.673</v>
      </c>
      <c r="Y352" s="14">
        <v>113.703</v>
      </c>
      <c r="Z352" s="14">
        <v>102.396</v>
      </c>
      <c r="AA352" s="14">
        <v>93.128</v>
      </c>
      <c r="AB352" s="14">
        <v>82.12</v>
      </c>
      <c r="AC352" s="14">
        <v>84.751000000000005</v>
      </c>
      <c r="AD352" s="14">
        <v>97.546000000000006</v>
      </c>
      <c r="AE352" s="14">
        <v>84.284999999999997</v>
      </c>
      <c r="AF352" s="14">
        <v>83.778000000000006</v>
      </c>
      <c r="AG352" s="14">
        <v>69.132000000000005</v>
      </c>
      <c r="AH352" s="14">
        <v>59.429000000000002</v>
      </c>
      <c r="AI352" s="14">
        <v>51.985999999999997</v>
      </c>
      <c r="AJ352" s="14">
        <v>57.28</v>
      </c>
      <c r="AK352" s="14">
        <v>67.183000000000007</v>
      </c>
      <c r="AL352" s="14">
        <v>77.241</v>
      </c>
      <c r="AM352" s="14">
        <v>90.774000000000001</v>
      </c>
      <c r="AN352" s="14">
        <v>93.245000000000005</v>
      </c>
      <c r="AO352" s="14">
        <v>98.977000000000004</v>
      </c>
      <c r="AP352" s="14">
        <v>95.790999999999997</v>
      </c>
      <c r="AQ352" s="14">
        <v>74.31</v>
      </c>
      <c r="AR352" s="14">
        <v>71.450999999999993</v>
      </c>
      <c r="AS352" s="14">
        <v>58.402999999999999</v>
      </c>
      <c r="AT352" s="14">
        <v>49.734000000000002</v>
      </c>
      <c r="AU352" s="14">
        <v>43.076000000000001</v>
      </c>
      <c r="AV352" s="14">
        <v>47.348999999999997</v>
      </c>
      <c r="AW352" s="14">
        <v>55.927999999999997</v>
      </c>
      <c r="AX352" s="14">
        <v>64.909000000000006</v>
      </c>
      <c r="AY352" s="14">
        <v>78.334000000000003</v>
      </c>
      <c r="AZ352" s="14">
        <v>88.662000000000006</v>
      </c>
      <c r="BA352" s="14">
        <v>102.41800000000001</v>
      </c>
      <c r="BB352" s="14">
        <v>144.25</v>
      </c>
      <c r="BC352" s="14">
        <v>126.11</v>
      </c>
      <c r="BD352" s="14">
        <v>129.851</v>
      </c>
      <c r="BE352" s="14">
        <v>110.49</v>
      </c>
      <c r="BF352" s="14">
        <v>95.441999999999993</v>
      </c>
      <c r="BG352" s="14">
        <v>83.182000000000002</v>
      </c>
      <c r="BH352" s="14">
        <v>89.375</v>
      </c>
      <c r="BI352" s="14">
        <v>105.28100000000001</v>
      </c>
      <c r="BJ352" s="14">
        <v>119.864</v>
      </c>
      <c r="BK352" s="14">
        <v>138.184</v>
      </c>
      <c r="BL352" s="14">
        <v>139.99600000000001</v>
      </c>
      <c r="BM352" s="14">
        <v>145.40700000000001</v>
      </c>
      <c r="BN352" s="14">
        <v>210.286</v>
      </c>
      <c r="BO352" s="14">
        <v>181.32599999999999</v>
      </c>
      <c r="BP352" s="14">
        <v>181.01599999999999</v>
      </c>
      <c r="BQ352" s="14">
        <v>148.846</v>
      </c>
      <c r="BR352" s="14">
        <v>128.458</v>
      </c>
      <c r="BS352" s="14">
        <v>112.395</v>
      </c>
      <c r="BT352" s="14">
        <v>122.45399999999999</v>
      </c>
      <c r="BU352" s="14">
        <v>144.20099999999999</v>
      </c>
      <c r="BV352" s="14">
        <v>164.76900000000001</v>
      </c>
      <c r="BW352" s="14">
        <v>192.16900000000001</v>
      </c>
      <c r="BX352" s="14">
        <v>198.75299999999999</v>
      </c>
      <c r="BY352" s="121">
        <v>211.51900000000001</v>
      </c>
      <c r="BZ352" s="122" t="str">
        <f t="shared" si="31"/>
        <v>Coral Sea Islands Frederick Reef</v>
      </c>
      <c r="CA352" s="14">
        <f t="shared" si="32"/>
        <v>-20.933</v>
      </c>
      <c r="CB352" s="14">
        <f t="shared" si="33"/>
        <v>154.4</v>
      </c>
      <c r="CC352" s="14">
        <f t="shared" si="34"/>
        <v>2.5054534629663454</v>
      </c>
      <c r="CD352" s="14">
        <f t="shared" si="35"/>
        <v>15951.488149682649</v>
      </c>
      <c r="CE352" s="102"/>
    </row>
    <row r="353" spans="1:83" x14ac:dyDescent="0.25">
      <c r="A353" s="14">
        <f t="shared" si="30"/>
        <v>9685.6182953250009</v>
      </c>
      <c r="B353" s="14" t="s">
        <v>637</v>
      </c>
      <c r="C353" s="14">
        <v>-20.887</v>
      </c>
      <c r="D353" s="14">
        <v>55.51</v>
      </c>
      <c r="E353" s="14">
        <v>20.100000000000001</v>
      </c>
      <c r="F353" s="14">
        <v>26.437999999999999</v>
      </c>
      <c r="G353" s="14">
        <v>26.491</v>
      </c>
      <c r="H353" s="14">
        <v>26.126000000000001</v>
      </c>
      <c r="I353" s="14">
        <v>25.417000000000002</v>
      </c>
      <c r="J353" s="14">
        <v>23.710999999999999</v>
      </c>
      <c r="K353" s="14">
        <v>21.911000000000001</v>
      </c>
      <c r="L353" s="14">
        <v>21.148</v>
      </c>
      <c r="M353" s="14">
        <v>21.268000000000001</v>
      </c>
      <c r="N353" s="14">
        <v>21.646999999999998</v>
      </c>
      <c r="O353" s="14">
        <v>23.068000000000001</v>
      </c>
      <c r="P353" s="14">
        <v>24.373999999999999</v>
      </c>
      <c r="Q353" s="14">
        <v>25.536000000000001</v>
      </c>
      <c r="R353" s="14">
        <v>82.206999999999994</v>
      </c>
      <c r="S353" s="14">
        <v>72.468000000000004</v>
      </c>
      <c r="T353" s="14">
        <v>95.116</v>
      </c>
      <c r="U353" s="14">
        <v>112.60599999999999</v>
      </c>
      <c r="V353" s="14">
        <v>122.93600000000001</v>
      </c>
      <c r="W353" s="14">
        <v>126.17700000000001</v>
      </c>
      <c r="X353" s="14">
        <v>125.095</v>
      </c>
      <c r="Y353" s="14">
        <v>123.842</v>
      </c>
      <c r="Z353" s="14">
        <v>104.682</v>
      </c>
      <c r="AA353" s="14">
        <v>87.933999999999997</v>
      </c>
      <c r="AB353" s="14">
        <v>69.855000000000004</v>
      </c>
      <c r="AC353" s="14">
        <v>77.465000000000003</v>
      </c>
      <c r="AD353" s="14">
        <v>107.691</v>
      </c>
      <c r="AE353" s="14">
        <v>95.408000000000001</v>
      </c>
      <c r="AF353" s="14">
        <v>93.531000000000006</v>
      </c>
      <c r="AG353" s="14">
        <v>81.528000000000006</v>
      </c>
      <c r="AH353" s="14">
        <v>68.085999999999999</v>
      </c>
      <c r="AI353" s="14">
        <v>59.911000000000001</v>
      </c>
      <c r="AJ353" s="14">
        <v>67.903999999999996</v>
      </c>
      <c r="AK353" s="14">
        <v>77.543999999999997</v>
      </c>
      <c r="AL353" s="14">
        <v>92.661000000000001</v>
      </c>
      <c r="AM353" s="14">
        <v>103.62</v>
      </c>
      <c r="AN353" s="14">
        <v>110.699</v>
      </c>
      <c r="AO353" s="14">
        <v>112.821</v>
      </c>
      <c r="AP353" s="14">
        <v>91.625</v>
      </c>
      <c r="AQ353" s="14">
        <v>63.648000000000003</v>
      </c>
      <c r="AR353" s="14">
        <v>62.585000000000001</v>
      </c>
      <c r="AS353" s="14">
        <v>56.023000000000003</v>
      </c>
      <c r="AT353" s="14">
        <v>44.978000000000002</v>
      </c>
      <c r="AU353" s="14">
        <v>36.091000000000001</v>
      </c>
      <c r="AV353" s="14">
        <v>39.646999999999998</v>
      </c>
      <c r="AW353" s="14">
        <v>47.1</v>
      </c>
      <c r="AX353" s="14">
        <v>54.768000000000001</v>
      </c>
      <c r="AY353" s="14">
        <v>66.61</v>
      </c>
      <c r="AZ353" s="14">
        <v>76.646000000000001</v>
      </c>
      <c r="BA353" s="14">
        <v>97.698999999999998</v>
      </c>
      <c r="BB353" s="14">
        <v>121.214</v>
      </c>
      <c r="BC353" s="14">
        <v>90.543000000000006</v>
      </c>
      <c r="BD353" s="14">
        <v>106.59</v>
      </c>
      <c r="BE353" s="14">
        <v>97.826999999999998</v>
      </c>
      <c r="BF353" s="14">
        <v>84.997</v>
      </c>
      <c r="BG353" s="14">
        <v>74.778000000000006</v>
      </c>
      <c r="BH353" s="14">
        <v>72.626999999999995</v>
      </c>
      <c r="BI353" s="14">
        <v>91.024000000000001</v>
      </c>
      <c r="BJ353" s="14">
        <v>97.436000000000007</v>
      </c>
      <c r="BK353" s="14">
        <v>123.886</v>
      </c>
      <c r="BL353" s="14">
        <v>114.092</v>
      </c>
      <c r="BM353" s="14">
        <v>128.429</v>
      </c>
      <c r="BN353" s="14">
        <v>201.59399999999999</v>
      </c>
      <c r="BO353" s="14">
        <v>172.727</v>
      </c>
      <c r="BP353" s="14">
        <v>180.13</v>
      </c>
      <c r="BQ353" s="14">
        <v>155.85400000000001</v>
      </c>
      <c r="BR353" s="14">
        <v>134.37</v>
      </c>
      <c r="BS353" s="14">
        <v>120.346</v>
      </c>
      <c r="BT353" s="14">
        <v>129.048</v>
      </c>
      <c r="BU353" s="14">
        <v>153.25700000000001</v>
      </c>
      <c r="BV353" s="14">
        <v>175.773</v>
      </c>
      <c r="BW353" s="14">
        <v>208.66300000000001</v>
      </c>
      <c r="BX353" s="14">
        <v>210.44900000000001</v>
      </c>
      <c r="BY353" s="121">
        <v>221.21600000000001</v>
      </c>
      <c r="BZ353" s="122" t="str">
        <f t="shared" si="31"/>
        <v>Sainte Mairie Garros AP</v>
      </c>
      <c r="CA353" s="14">
        <f t="shared" si="32"/>
        <v>-20.887</v>
      </c>
      <c r="CB353" s="14">
        <f t="shared" si="33"/>
        <v>55.51</v>
      </c>
      <c r="CC353" s="14">
        <f t="shared" si="34"/>
        <v>1.5212916607705345</v>
      </c>
      <c r="CD353" s="14">
        <f t="shared" si="35"/>
        <v>9685.6182953250009</v>
      </c>
      <c r="CE353" s="102"/>
    </row>
    <row r="354" spans="1:83" x14ac:dyDescent="0.25">
      <c r="A354" s="14">
        <f t="shared" si="30"/>
        <v>15408.397909256431</v>
      </c>
      <c r="B354" s="14" t="s">
        <v>638</v>
      </c>
      <c r="C354" s="14">
        <v>-20.817</v>
      </c>
      <c r="D354" s="14">
        <v>144.233</v>
      </c>
      <c r="E354" s="14">
        <v>316</v>
      </c>
      <c r="F354" s="14">
        <v>29.3</v>
      </c>
      <c r="G354" s="14">
        <v>28.026</v>
      </c>
      <c r="H354" s="14">
        <v>27.271999999999998</v>
      </c>
      <c r="I354" s="14">
        <v>24.762</v>
      </c>
      <c r="J354" s="14">
        <v>21.452999999999999</v>
      </c>
      <c r="K354" s="14">
        <v>17.928999999999998</v>
      </c>
      <c r="L354" s="14">
        <v>18.298999999999999</v>
      </c>
      <c r="M354" s="14">
        <v>18.716000000000001</v>
      </c>
      <c r="N354" s="14">
        <v>24.192</v>
      </c>
      <c r="O354" s="14">
        <v>27.213000000000001</v>
      </c>
      <c r="P354" s="14">
        <v>28.585000000000001</v>
      </c>
      <c r="Q354" s="14">
        <v>29.847000000000001</v>
      </c>
      <c r="R354" s="14">
        <v>69.448999999999998</v>
      </c>
      <c r="S354" s="14">
        <v>75.319999999999993</v>
      </c>
      <c r="T354" s="14">
        <v>113.669</v>
      </c>
      <c r="U354" s="14">
        <v>137</v>
      </c>
      <c r="V354" s="14">
        <v>152.00800000000001</v>
      </c>
      <c r="W354" s="14">
        <v>148.06</v>
      </c>
      <c r="X354" s="14">
        <v>153.30500000000001</v>
      </c>
      <c r="Y354" s="14">
        <v>146.37100000000001</v>
      </c>
      <c r="Z354" s="14">
        <v>122.785</v>
      </c>
      <c r="AA354" s="14">
        <v>97.376999999999995</v>
      </c>
      <c r="AB354" s="14">
        <v>70.846999999999994</v>
      </c>
      <c r="AC354" s="14">
        <v>72.125</v>
      </c>
      <c r="AD354" s="14">
        <v>119.017</v>
      </c>
      <c r="AE354" s="14">
        <v>104.801</v>
      </c>
      <c r="AF354" s="14">
        <v>108.559</v>
      </c>
      <c r="AG354" s="14">
        <v>89.35</v>
      </c>
      <c r="AH354" s="14">
        <v>76.603999999999999</v>
      </c>
      <c r="AI354" s="14">
        <v>67.643000000000001</v>
      </c>
      <c r="AJ354" s="14">
        <v>72.415999999999997</v>
      </c>
      <c r="AK354" s="14">
        <v>88.91</v>
      </c>
      <c r="AL354" s="14">
        <v>103.199</v>
      </c>
      <c r="AM354" s="14">
        <v>121.926</v>
      </c>
      <c r="AN354" s="14">
        <v>119.959</v>
      </c>
      <c r="AO354" s="14">
        <v>124.38500000000001</v>
      </c>
      <c r="AP354" s="14">
        <v>90.667000000000002</v>
      </c>
      <c r="AQ354" s="14">
        <v>64.274000000000001</v>
      </c>
      <c r="AR354" s="14">
        <v>59.52</v>
      </c>
      <c r="AS354" s="14">
        <v>48.218000000000004</v>
      </c>
      <c r="AT354" s="14">
        <v>42.353999999999999</v>
      </c>
      <c r="AU354" s="14">
        <v>37.192999999999998</v>
      </c>
      <c r="AV354" s="14">
        <v>39.609000000000002</v>
      </c>
      <c r="AW354" s="14">
        <v>48.899000000000001</v>
      </c>
      <c r="AX354" s="14">
        <v>56.506</v>
      </c>
      <c r="AY354" s="14">
        <v>70.093999999999994</v>
      </c>
      <c r="AZ354" s="14">
        <v>82.965000000000003</v>
      </c>
      <c r="BA354" s="14">
        <v>103.899</v>
      </c>
      <c r="BB354" s="14">
        <v>150.60300000000001</v>
      </c>
      <c r="BC354" s="14">
        <v>132.71100000000001</v>
      </c>
      <c r="BD354" s="14">
        <v>137.047</v>
      </c>
      <c r="BE354" s="14">
        <v>115.828</v>
      </c>
      <c r="BF354" s="14">
        <v>100.511</v>
      </c>
      <c r="BG354" s="14">
        <v>86.253</v>
      </c>
      <c r="BH354" s="14">
        <v>94.247</v>
      </c>
      <c r="BI354" s="14">
        <v>110.566</v>
      </c>
      <c r="BJ354" s="14">
        <v>127.23399999999999</v>
      </c>
      <c r="BK354" s="14">
        <v>145.15700000000001</v>
      </c>
      <c r="BL354" s="14">
        <v>147.23699999999999</v>
      </c>
      <c r="BM354" s="14">
        <v>152.84299999999999</v>
      </c>
      <c r="BN354" s="14">
        <v>255.67699999999999</v>
      </c>
      <c r="BO354" s="14">
        <v>220.91800000000001</v>
      </c>
      <c r="BP354" s="14">
        <v>221.589</v>
      </c>
      <c r="BQ354" s="14">
        <v>183.976</v>
      </c>
      <c r="BR354" s="14">
        <v>156.96199999999999</v>
      </c>
      <c r="BS354" s="14">
        <v>135.98699999999999</v>
      </c>
      <c r="BT354" s="14">
        <v>148.15</v>
      </c>
      <c r="BU354" s="14">
        <v>176.97499999999999</v>
      </c>
      <c r="BV354" s="14">
        <v>205.529</v>
      </c>
      <c r="BW354" s="14">
        <v>242.79300000000001</v>
      </c>
      <c r="BX354" s="14">
        <v>249.785</v>
      </c>
      <c r="BY354" s="121">
        <v>261.23200000000003</v>
      </c>
      <c r="BZ354" s="122" t="str">
        <f t="shared" si="31"/>
        <v>Hughenden AP</v>
      </c>
      <c r="CA354" s="14">
        <f t="shared" si="32"/>
        <v>-20.817</v>
      </c>
      <c r="CB354" s="14">
        <f t="shared" si="33"/>
        <v>144.233</v>
      </c>
      <c r="CC354" s="14">
        <f t="shared" si="34"/>
        <v>2.4201518716156873</v>
      </c>
      <c r="CD354" s="14">
        <f t="shared" si="35"/>
        <v>15408.397909256431</v>
      </c>
      <c r="CE354" s="102"/>
    </row>
    <row r="355" spans="1:83" x14ac:dyDescent="0.25">
      <c r="A355" s="14">
        <f t="shared" si="30"/>
        <v>16415.009544663772</v>
      </c>
      <c r="B355" s="14" t="s">
        <v>639</v>
      </c>
      <c r="C355" s="14">
        <v>-20.774999999999999</v>
      </c>
      <c r="D355" s="14">
        <v>167.24</v>
      </c>
      <c r="E355" s="14">
        <v>28</v>
      </c>
      <c r="F355" s="14">
        <v>26.048999999999999</v>
      </c>
      <c r="G355" s="14">
        <v>26.087</v>
      </c>
      <c r="H355" s="14">
        <v>25.484000000000002</v>
      </c>
      <c r="I355" s="14">
        <v>24.515000000000001</v>
      </c>
      <c r="J355" s="14">
        <v>22.882999999999999</v>
      </c>
      <c r="K355" s="14">
        <v>21.259</v>
      </c>
      <c r="L355" s="14">
        <v>19.632000000000001</v>
      </c>
      <c r="M355" s="14">
        <v>20.106000000000002</v>
      </c>
      <c r="N355" s="14">
        <v>20.614999999999998</v>
      </c>
      <c r="O355" s="14">
        <v>22.398</v>
      </c>
      <c r="P355" s="14">
        <v>23.667999999999999</v>
      </c>
      <c r="Q355" s="14">
        <v>25</v>
      </c>
      <c r="R355" s="14">
        <v>81.260000000000005</v>
      </c>
      <c r="S355" s="14">
        <v>77.570999999999998</v>
      </c>
      <c r="T355" s="14">
        <v>92.090999999999994</v>
      </c>
      <c r="U355" s="14">
        <v>99.44</v>
      </c>
      <c r="V355" s="14">
        <v>105.88800000000001</v>
      </c>
      <c r="W355" s="14">
        <v>90.022999999999996</v>
      </c>
      <c r="X355" s="14">
        <v>106.267</v>
      </c>
      <c r="Y355" s="14">
        <v>110.96299999999999</v>
      </c>
      <c r="Z355" s="14">
        <v>101.402</v>
      </c>
      <c r="AA355" s="14">
        <v>90.188000000000002</v>
      </c>
      <c r="AB355" s="14">
        <v>74.28</v>
      </c>
      <c r="AC355" s="14">
        <v>77.927999999999997</v>
      </c>
      <c r="AD355" s="14">
        <v>101.73099999999999</v>
      </c>
      <c r="AE355" s="14">
        <v>88.728999999999999</v>
      </c>
      <c r="AF355" s="14">
        <v>85.629000000000005</v>
      </c>
      <c r="AG355" s="14">
        <v>74.132999999999996</v>
      </c>
      <c r="AH355" s="14">
        <v>62.497999999999998</v>
      </c>
      <c r="AI355" s="14">
        <v>46.939</v>
      </c>
      <c r="AJ355" s="14">
        <v>54.386000000000003</v>
      </c>
      <c r="AK355" s="14">
        <v>70.540000000000006</v>
      </c>
      <c r="AL355" s="14">
        <v>79.730999999999995</v>
      </c>
      <c r="AM355" s="14">
        <v>96.760999999999996</v>
      </c>
      <c r="AN355" s="14">
        <v>99.694000000000003</v>
      </c>
      <c r="AO355" s="14">
        <v>102.934</v>
      </c>
      <c r="AP355" s="14">
        <v>91.262</v>
      </c>
      <c r="AQ355" s="14">
        <v>72.58</v>
      </c>
      <c r="AR355" s="14">
        <v>69.522000000000006</v>
      </c>
      <c r="AS355" s="14">
        <v>56.366999999999997</v>
      </c>
      <c r="AT355" s="14">
        <v>47.350999999999999</v>
      </c>
      <c r="AU355" s="14">
        <v>37.281999999999996</v>
      </c>
      <c r="AV355" s="14">
        <v>42.146000000000001</v>
      </c>
      <c r="AW355" s="14">
        <v>51.533999999999999</v>
      </c>
      <c r="AX355" s="14">
        <v>56.558</v>
      </c>
      <c r="AY355" s="14">
        <v>70.545000000000002</v>
      </c>
      <c r="AZ355" s="14">
        <v>79.918000000000006</v>
      </c>
      <c r="BA355" s="14">
        <v>95.69</v>
      </c>
      <c r="BB355" s="14">
        <v>126.959</v>
      </c>
      <c r="BC355" s="14">
        <v>109.30200000000001</v>
      </c>
      <c r="BD355" s="14">
        <v>104.31399999999999</v>
      </c>
      <c r="BE355" s="14">
        <v>90.866</v>
      </c>
      <c r="BF355" s="14">
        <v>80.92</v>
      </c>
      <c r="BG355" s="14">
        <v>62.838999999999999</v>
      </c>
      <c r="BH355" s="14">
        <v>78.05</v>
      </c>
      <c r="BI355" s="14">
        <v>93.799000000000007</v>
      </c>
      <c r="BJ355" s="14">
        <v>108.907</v>
      </c>
      <c r="BK355" s="14">
        <v>125.565</v>
      </c>
      <c r="BL355" s="14">
        <v>124.217</v>
      </c>
      <c r="BM355" s="14">
        <v>129.262</v>
      </c>
      <c r="BN355" s="14">
        <v>202.40600000000001</v>
      </c>
      <c r="BO355" s="14">
        <v>171.70500000000001</v>
      </c>
      <c r="BP355" s="14">
        <v>160.851</v>
      </c>
      <c r="BQ355" s="14">
        <v>141.465</v>
      </c>
      <c r="BR355" s="14">
        <v>123.379</v>
      </c>
      <c r="BS355" s="14">
        <v>96.016000000000005</v>
      </c>
      <c r="BT355" s="14">
        <v>114.536</v>
      </c>
      <c r="BU355" s="14">
        <v>142.62700000000001</v>
      </c>
      <c r="BV355" s="14">
        <v>168.773</v>
      </c>
      <c r="BW355" s="14">
        <v>198.36699999999999</v>
      </c>
      <c r="BX355" s="14">
        <v>201.91499999999999</v>
      </c>
      <c r="BY355" s="121">
        <v>207.79</v>
      </c>
      <c r="BZ355" s="122" t="str">
        <f t="shared" si="31"/>
        <v>Lifou Ouananham AP</v>
      </c>
      <c r="CA355" s="14">
        <f t="shared" si="32"/>
        <v>-20.774999999999999</v>
      </c>
      <c r="CB355" s="14">
        <f t="shared" si="33"/>
        <v>167.24</v>
      </c>
      <c r="CC355" s="14">
        <f t="shared" si="34"/>
        <v>2.5782574091133728</v>
      </c>
      <c r="CD355" s="14">
        <f t="shared" si="35"/>
        <v>16415.009544663772</v>
      </c>
      <c r="CE355" s="102"/>
    </row>
    <row r="356" spans="1:83" x14ac:dyDescent="0.25">
      <c r="A356" s="14">
        <f t="shared" si="30"/>
        <v>10012.599270072542</v>
      </c>
      <c r="B356" s="14" t="s">
        <v>640</v>
      </c>
      <c r="C356" s="14">
        <v>-20.716999999999999</v>
      </c>
      <c r="D356" s="14">
        <v>-61.917000000000002</v>
      </c>
      <c r="E356" s="14">
        <v>315</v>
      </c>
      <c r="F356" s="14">
        <v>25.474</v>
      </c>
      <c r="G356" s="14">
        <v>23.885000000000002</v>
      </c>
      <c r="H356" s="14">
        <v>23.655999999999999</v>
      </c>
      <c r="I356" s="14">
        <v>20.084</v>
      </c>
      <c r="J356" s="14">
        <v>17.3</v>
      </c>
      <c r="K356" s="14">
        <v>15.071999999999999</v>
      </c>
      <c r="L356" s="14">
        <v>16.600999999999999</v>
      </c>
      <c r="M356" s="14">
        <v>17.568000000000001</v>
      </c>
      <c r="N356" s="14">
        <v>19.507999999999999</v>
      </c>
      <c r="O356" s="14">
        <v>23.492999999999999</v>
      </c>
      <c r="P356" s="14">
        <v>25.663</v>
      </c>
      <c r="Q356" s="14">
        <v>25.823</v>
      </c>
      <c r="R356" s="14">
        <v>72.343000000000004</v>
      </c>
      <c r="S356" s="14">
        <v>73.997</v>
      </c>
      <c r="T356" s="14">
        <v>98.680999999999997</v>
      </c>
      <c r="U356" s="14">
        <v>100.751</v>
      </c>
      <c r="V356" s="14">
        <v>104.66200000000001</v>
      </c>
      <c r="W356" s="14">
        <v>99.858999999999995</v>
      </c>
      <c r="X356" s="14">
        <v>122.289</v>
      </c>
      <c r="Y356" s="14">
        <v>126.91500000000001</v>
      </c>
      <c r="Z356" s="14">
        <v>106.88200000000001</v>
      </c>
      <c r="AA356" s="14">
        <v>88.391999999999996</v>
      </c>
      <c r="AB356" s="14">
        <v>71.382000000000005</v>
      </c>
      <c r="AC356" s="14">
        <v>74.525999999999996</v>
      </c>
      <c r="AD356" s="14">
        <v>95.840999999999994</v>
      </c>
      <c r="AE356" s="14">
        <v>91.078999999999994</v>
      </c>
      <c r="AF356" s="14">
        <v>86.777000000000001</v>
      </c>
      <c r="AG356" s="14">
        <v>69.135999999999996</v>
      </c>
      <c r="AH356" s="14">
        <v>61.149000000000001</v>
      </c>
      <c r="AI356" s="14">
        <v>52.055</v>
      </c>
      <c r="AJ356" s="14">
        <v>61.918999999999997</v>
      </c>
      <c r="AK356" s="14">
        <v>77.984999999999999</v>
      </c>
      <c r="AL356" s="14">
        <v>84.504999999999995</v>
      </c>
      <c r="AM356" s="14">
        <v>105.464</v>
      </c>
      <c r="AN356" s="14">
        <v>107.752</v>
      </c>
      <c r="AO356" s="14">
        <v>105.366</v>
      </c>
      <c r="AP356" s="14">
        <v>83.760999999999996</v>
      </c>
      <c r="AQ356" s="14">
        <v>63.822000000000003</v>
      </c>
      <c r="AR356" s="14">
        <v>65.945999999999998</v>
      </c>
      <c r="AS356" s="14">
        <v>49.944000000000003</v>
      </c>
      <c r="AT356" s="14">
        <v>43.866999999999997</v>
      </c>
      <c r="AU356" s="14">
        <v>40.93</v>
      </c>
      <c r="AV356" s="14">
        <v>41.273000000000003</v>
      </c>
      <c r="AW356" s="14">
        <v>47.542000000000002</v>
      </c>
      <c r="AX356" s="14">
        <v>54.545000000000002</v>
      </c>
      <c r="AY356" s="14">
        <v>66.227000000000004</v>
      </c>
      <c r="AZ356" s="14">
        <v>80.608000000000004</v>
      </c>
      <c r="BA356" s="14">
        <v>96.262</v>
      </c>
      <c r="BB356" s="14">
        <v>122.22199999999999</v>
      </c>
      <c r="BC356" s="14">
        <v>120.191</v>
      </c>
      <c r="BD356" s="14">
        <v>114.477</v>
      </c>
      <c r="BE356" s="14">
        <v>90.948999999999998</v>
      </c>
      <c r="BF356" s="14">
        <v>76.914000000000001</v>
      </c>
      <c r="BG356" s="14">
        <v>71.495000000000005</v>
      </c>
      <c r="BH356" s="14">
        <v>80.564999999999998</v>
      </c>
      <c r="BI356" s="14">
        <v>100.54300000000001</v>
      </c>
      <c r="BJ356" s="14">
        <v>115.908</v>
      </c>
      <c r="BK356" s="14">
        <v>135.99</v>
      </c>
      <c r="BL356" s="14">
        <v>129.49799999999999</v>
      </c>
      <c r="BM356" s="14">
        <v>134.29900000000001</v>
      </c>
      <c r="BN356" s="14">
        <v>201.72800000000001</v>
      </c>
      <c r="BO356" s="14">
        <v>194.53</v>
      </c>
      <c r="BP356" s="14">
        <v>177.18700000000001</v>
      </c>
      <c r="BQ356" s="14">
        <v>141.71100000000001</v>
      </c>
      <c r="BR356" s="14">
        <v>118.944</v>
      </c>
      <c r="BS356" s="14">
        <v>104.753</v>
      </c>
      <c r="BT356" s="14">
        <v>125.93899999999999</v>
      </c>
      <c r="BU356" s="14">
        <v>157.34700000000001</v>
      </c>
      <c r="BV356" s="14">
        <v>180.52</v>
      </c>
      <c r="BW356" s="14">
        <v>219.41</v>
      </c>
      <c r="BX356" s="14">
        <v>215.51900000000001</v>
      </c>
      <c r="BY356" s="121">
        <v>220.989</v>
      </c>
      <c r="BZ356" s="122" t="str">
        <f t="shared" si="31"/>
        <v>Nueva Asuncion</v>
      </c>
      <c r="CA356" s="14">
        <f t="shared" si="32"/>
        <v>-20.716999999999999</v>
      </c>
      <c r="CB356" s="14">
        <f t="shared" si="33"/>
        <v>-61.917000000000002</v>
      </c>
      <c r="CC356" s="14">
        <f t="shared" si="34"/>
        <v>1.5726496035416375</v>
      </c>
      <c r="CD356" s="14">
        <f t="shared" si="35"/>
        <v>10012.599270072542</v>
      </c>
      <c r="CE356" s="102"/>
    </row>
    <row r="357" spans="1:83" x14ac:dyDescent="0.25">
      <c r="A357" s="14">
        <f t="shared" si="30"/>
        <v>15333.476910646579</v>
      </c>
      <c r="B357" s="14" t="s">
        <v>641</v>
      </c>
      <c r="C357" s="14">
        <v>-20.702000000000002</v>
      </c>
      <c r="D357" s="14">
        <v>143.11500000000001</v>
      </c>
      <c r="E357" s="14">
        <v>206</v>
      </c>
      <c r="F357" s="14">
        <v>29.756</v>
      </c>
      <c r="G357" s="14">
        <v>29.135000000000002</v>
      </c>
      <c r="H357" s="14">
        <v>28.331</v>
      </c>
      <c r="I357" s="14">
        <v>26.2</v>
      </c>
      <c r="J357" s="14">
        <v>21.077999999999999</v>
      </c>
      <c r="K357" s="14">
        <v>18.466000000000001</v>
      </c>
      <c r="L357" s="14">
        <v>17.873000000000001</v>
      </c>
      <c r="M357" s="14">
        <v>19.312000000000001</v>
      </c>
      <c r="N357" s="14">
        <v>23.648</v>
      </c>
      <c r="O357" s="14">
        <v>28.350999999999999</v>
      </c>
      <c r="P357" s="14">
        <v>29.945</v>
      </c>
      <c r="Q357" s="14">
        <v>30.905000000000001</v>
      </c>
      <c r="R357" s="14">
        <v>71.497</v>
      </c>
      <c r="S357" s="14">
        <v>75.123000000000005</v>
      </c>
      <c r="T357" s="14">
        <v>111.639</v>
      </c>
      <c r="U357" s="14">
        <v>137.24299999999999</v>
      </c>
      <c r="V357" s="14">
        <v>151.643</v>
      </c>
      <c r="W357" s="14">
        <v>149.36699999999999</v>
      </c>
      <c r="X357" s="14">
        <v>156.62200000000001</v>
      </c>
      <c r="Y357" s="14">
        <v>147.38300000000001</v>
      </c>
      <c r="Z357" s="14">
        <v>123.855</v>
      </c>
      <c r="AA357" s="14">
        <v>96.233999999999995</v>
      </c>
      <c r="AB357" s="14">
        <v>69.888999999999996</v>
      </c>
      <c r="AC357" s="14">
        <v>70.832999999999998</v>
      </c>
      <c r="AD357" s="14">
        <v>116.32</v>
      </c>
      <c r="AE357" s="14">
        <v>103.012</v>
      </c>
      <c r="AF357" s="14">
        <v>103.04300000000001</v>
      </c>
      <c r="AG357" s="14">
        <v>91.210999999999999</v>
      </c>
      <c r="AH357" s="14">
        <v>79.385999999999996</v>
      </c>
      <c r="AI357" s="14">
        <v>68.075000000000003</v>
      </c>
      <c r="AJ357" s="14">
        <v>74.438000000000002</v>
      </c>
      <c r="AK357" s="14">
        <v>89.281999999999996</v>
      </c>
      <c r="AL357" s="14">
        <v>104.232</v>
      </c>
      <c r="AM357" s="14">
        <v>120.953</v>
      </c>
      <c r="AN357" s="14">
        <v>118.43</v>
      </c>
      <c r="AO357" s="14">
        <v>124.1</v>
      </c>
      <c r="AP357" s="14">
        <v>93.102000000000004</v>
      </c>
      <c r="AQ357" s="14">
        <v>64.638999999999996</v>
      </c>
      <c r="AR357" s="14">
        <v>59.048999999999999</v>
      </c>
      <c r="AS357" s="14">
        <v>49.694000000000003</v>
      </c>
      <c r="AT357" s="14">
        <v>41.854999999999997</v>
      </c>
      <c r="AU357" s="14">
        <v>35.883000000000003</v>
      </c>
      <c r="AV357" s="14">
        <v>39.695999999999998</v>
      </c>
      <c r="AW357" s="14">
        <v>48.939</v>
      </c>
      <c r="AX357" s="14">
        <v>56.323999999999998</v>
      </c>
      <c r="AY357" s="14">
        <v>69.179000000000002</v>
      </c>
      <c r="AZ357" s="14">
        <v>82.251999999999995</v>
      </c>
      <c r="BA357" s="14">
        <v>102.65</v>
      </c>
      <c r="BB357" s="14">
        <v>151.37899999999999</v>
      </c>
      <c r="BC357" s="14">
        <v>133.10900000000001</v>
      </c>
      <c r="BD357" s="14">
        <v>135.90899999999999</v>
      </c>
      <c r="BE357" s="14">
        <v>117.28400000000001</v>
      </c>
      <c r="BF357" s="14">
        <v>96.103999999999999</v>
      </c>
      <c r="BG357" s="14">
        <v>85.228999999999999</v>
      </c>
      <c r="BH357" s="14">
        <v>95.614000000000004</v>
      </c>
      <c r="BI357" s="14">
        <v>111.84099999999999</v>
      </c>
      <c r="BJ357" s="14">
        <v>128.69999999999999</v>
      </c>
      <c r="BK357" s="14">
        <v>145.67699999999999</v>
      </c>
      <c r="BL357" s="14">
        <v>146.68899999999999</v>
      </c>
      <c r="BM357" s="14">
        <v>149.143</v>
      </c>
      <c r="BN357" s="14">
        <v>251.19</v>
      </c>
      <c r="BO357" s="14">
        <v>220.06899999999999</v>
      </c>
      <c r="BP357" s="14">
        <v>218.63200000000001</v>
      </c>
      <c r="BQ357" s="14">
        <v>185.18799999999999</v>
      </c>
      <c r="BR357" s="14">
        <v>156.94499999999999</v>
      </c>
      <c r="BS357" s="14">
        <v>136.46199999999999</v>
      </c>
      <c r="BT357" s="14">
        <v>151.06800000000001</v>
      </c>
      <c r="BU357" s="14">
        <v>178.57</v>
      </c>
      <c r="BV357" s="14">
        <v>207.76499999999999</v>
      </c>
      <c r="BW357" s="14">
        <v>242.36099999999999</v>
      </c>
      <c r="BX357" s="14">
        <v>248.381</v>
      </c>
      <c r="BY357" s="121">
        <v>260.64499999999998</v>
      </c>
      <c r="BZ357" s="122" t="str">
        <f t="shared" si="31"/>
        <v>Richmond AP</v>
      </c>
      <c r="CA357" s="14">
        <f t="shared" si="32"/>
        <v>-20.702000000000002</v>
      </c>
      <c r="CB357" s="14">
        <f t="shared" si="33"/>
        <v>143.11500000000001</v>
      </c>
      <c r="CC357" s="14">
        <f t="shared" si="34"/>
        <v>2.408384250083794</v>
      </c>
      <c r="CD357" s="14">
        <f t="shared" si="35"/>
        <v>15333.476910646579</v>
      </c>
      <c r="CE357" s="102"/>
    </row>
    <row r="358" spans="1:83" x14ac:dyDescent="0.25">
      <c r="A358" s="14">
        <f t="shared" si="30"/>
        <v>16573.329971442818</v>
      </c>
      <c r="B358" s="14" t="s">
        <v>642</v>
      </c>
      <c r="C358" s="14">
        <v>-20.667000000000002</v>
      </c>
      <c r="D358" s="14">
        <v>-178.71700000000001</v>
      </c>
      <c r="E358" s="14">
        <v>28</v>
      </c>
      <c r="F358" s="14">
        <v>26.456</v>
      </c>
      <c r="G358" s="14">
        <v>27.238</v>
      </c>
      <c r="H358" s="14">
        <v>26.962</v>
      </c>
      <c r="I358" s="14">
        <v>25.91</v>
      </c>
      <c r="J358" s="14">
        <v>24.26</v>
      </c>
      <c r="K358" s="14">
        <v>23.274000000000001</v>
      </c>
      <c r="L358" s="14">
        <v>22.338000000000001</v>
      </c>
      <c r="M358" s="14">
        <v>22.052</v>
      </c>
      <c r="N358" s="14">
        <v>22.137</v>
      </c>
      <c r="O358" s="14">
        <v>23.597000000000001</v>
      </c>
      <c r="P358" s="14">
        <v>24.78</v>
      </c>
      <c r="Q358" s="14">
        <v>25.951000000000001</v>
      </c>
      <c r="R358" s="14">
        <v>79.384</v>
      </c>
      <c r="S358" s="14">
        <v>77.39</v>
      </c>
      <c r="T358" s="14">
        <v>93.646000000000001</v>
      </c>
      <c r="U358" s="14">
        <v>101.377</v>
      </c>
      <c r="V358" s="14">
        <v>112.33499999999999</v>
      </c>
      <c r="W358" s="14">
        <v>99.191000000000003</v>
      </c>
      <c r="X358" s="14">
        <v>107.878</v>
      </c>
      <c r="Y358" s="14">
        <v>105.91800000000001</v>
      </c>
      <c r="Z358" s="14">
        <v>95.58</v>
      </c>
      <c r="AA358" s="14">
        <v>86.677000000000007</v>
      </c>
      <c r="AB358" s="14">
        <v>77.703000000000003</v>
      </c>
      <c r="AC358" s="14">
        <v>76.832999999999998</v>
      </c>
      <c r="AD358" s="14">
        <v>99.441000000000003</v>
      </c>
      <c r="AE358" s="14">
        <v>87.816000000000003</v>
      </c>
      <c r="AF358" s="14">
        <v>88.721000000000004</v>
      </c>
      <c r="AG358" s="14">
        <v>74.768000000000001</v>
      </c>
      <c r="AH358" s="14">
        <v>66.234999999999999</v>
      </c>
      <c r="AI358" s="14">
        <v>52.536000000000001</v>
      </c>
      <c r="AJ358" s="14">
        <v>60.49</v>
      </c>
      <c r="AK358" s="14">
        <v>72.111999999999995</v>
      </c>
      <c r="AL358" s="14">
        <v>81.195999999999998</v>
      </c>
      <c r="AM358" s="14">
        <v>93.593000000000004</v>
      </c>
      <c r="AN358" s="14">
        <v>102.271</v>
      </c>
      <c r="AO358" s="14">
        <v>100.31699999999999</v>
      </c>
      <c r="AP358" s="14">
        <v>89.590999999999994</v>
      </c>
      <c r="AQ358" s="14">
        <v>70.466999999999999</v>
      </c>
      <c r="AR358" s="14">
        <v>69.94</v>
      </c>
      <c r="AS358" s="14">
        <v>57.308</v>
      </c>
      <c r="AT358" s="14">
        <v>46.253</v>
      </c>
      <c r="AU358" s="14">
        <v>38.69</v>
      </c>
      <c r="AV358" s="14">
        <v>43.008000000000003</v>
      </c>
      <c r="AW358" s="14">
        <v>53.503</v>
      </c>
      <c r="AX358" s="14">
        <v>56.834000000000003</v>
      </c>
      <c r="AY358" s="14">
        <v>72.765000000000001</v>
      </c>
      <c r="AZ358" s="14">
        <v>83.683000000000007</v>
      </c>
      <c r="BA358" s="14">
        <v>94.066999999999993</v>
      </c>
      <c r="BB358" s="14">
        <v>116.35599999999999</v>
      </c>
      <c r="BC358" s="14">
        <v>103.804</v>
      </c>
      <c r="BD358" s="14">
        <v>101.958</v>
      </c>
      <c r="BE358" s="14">
        <v>91.661000000000001</v>
      </c>
      <c r="BF358" s="14">
        <v>80.260999999999996</v>
      </c>
      <c r="BG358" s="14">
        <v>65.975999999999999</v>
      </c>
      <c r="BH358" s="14">
        <v>72.915000000000006</v>
      </c>
      <c r="BI358" s="14">
        <v>86.507000000000005</v>
      </c>
      <c r="BJ358" s="14">
        <v>96.484999999999999</v>
      </c>
      <c r="BK358" s="14">
        <v>119.252</v>
      </c>
      <c r="BL358" s="14">
        <v>120.706</v>
      </c>
      <c r="BM358" s="14">
        <v>127.69799999999999</v>
      </c>
      <c r="BN358" s="14">
        <v>191.88900000000001</v>
      </c>
      <c r="BO358" s="14">
        <v>164.804</v>
      </c>
      <c r="BP358" s="14">
        <v>163.005</v>
      </c>
      <c r="BQ358" s="14">
        <v>142.81100000000001</v>
      </c>
      <c r="BR358" s="14">
        <v>127.212</v>
      </c>
      <c r="BS358" s="14">
        <v>103.277</v>
      </c>
      <c r="BT358" s="14">
        <v>115.982</v>
      </c>
      <c r="BU358" s="14">
        <v>137.68600000000001</v>
      </c>
      <c r="BV358" s="14">
        <v>157.30699999999999</v>
      </c>
      <c r="BW358" s="14">
        <v>185.952</v>
      </c>
      <c r="BX358" s="14">
        <v>195.77799999999999</v>
      </c>
      <c r="BY358" s="121">
        <v>208.84200000000001</v>
      </c>
      <c r="BZ358" s="122" t="str">
        <f t="shared" si="31"/>
        <v>Ono Llau</v>
      </c>
      <c r="CA358" s="14">
        <f t="shared" si="32"/>
        <v>-20.667000000000002</v>
      </c>
      <c r="CB358" s="14">
        <f t="shared" si="33"/>
        <v>-178.71700000000001</v>
      </c>
      <c r="CC358" s="14">
        <f t="shared" si="34"/>
        <v>2.6031243342434753</v>
      </c>
      <c r="CD358" s="14">
        <f t="shared" si="35"/>
        <v>16573.329971442818</v>
      </c>
      <c r="CE358" s="102"/>
    </row>
    <row r="359" spans="1:83" x14ac:dyDescent="0.25">
      <c r="A359" s="14">
        <f t="shared" si="30"/>
        <v>15176.378326479709</v>
      </c>
      <c r="B359" s="14" t="s">
        <v>643</v>
      </c>
      <c r="C359" s="14">
        <v>-20.667000000000002</v>
      </c>
      <c r="D359" s="14">
        <v>140.5</v>
      </c>
      <c r="E359" s="14">
        <v>187</v>
      </c>
      <c r="F359" s="14">
        <v>30.52</v>
      </c>
      <c r="G359" s="14">
        <v>29.616</v>
      </c>
      <c r="H359" s="14">
        <v>28.594000000000001</v>
      </c>
      <c r="I359" s="14">
        <v>26.065000000000001</v>
      </c>
      <c r="J359" s="14">
        <v>22.038</v>
      </c>
      <c r="K359" s="14">
        <v>18.626000000000001</v>
      </c>
      <c r="L359" s="14">
        <v>18.271000000000001</v>
      </c>
      <c r="M359" s="14">
        <v>20.649000000000001</v>
      </c>
      <c r="N359" s="14">
        <v>24.341999999999999</v>
      </c>
      <c r="O359" s="14">
        <v>28.559000000000001</v>
      </c>
      <c r="P359" s="14">
        <v>30.417000000000002</v>
      </c>
      <c r="Q359" s="14">
        <v>31.151</v>
      </c>
      <c r="R359" s="14">
        <v>75.194999999999993</v>
      </c>
      <c r="S359" s="14">
        <v>74.706999999999994</v>
      </c>
      <c r="T359" s="14">
        <v>107.229</v>
      </c>
      <c r="U359" s="14">
        <v>130.84200000000001</v>
      </c>
      <c r="V359" s="14">
        <v>146.73599999999999</v>
      </c>
      <c r="W359" s="14">
        <v>150.54300000000001</v>
      </c>
      <c r="X359" s="14">
        <v>151.97300000000001</v>
      </c>
      <c r="Y359" s="14">
        <v>145.19300000000001</v>
      </c>
      <c r="Z359" s="14">
        <v>122.607</v>
      </c>
      <c r="AA359" s="14">
        <v>95.427000000000007</v>
      </c>
      <c r="AB359" s="14">
        <v>72.349000000000004</v>
      </c>
      <c r="AC359" s="14">
        <v>74.051000000000002</v>
      </c>
      <c r="AD359" s="14">
        <v>114.20399999999999</v>
      </c>
      <c r="AE359" s="14">
        <v>103.944</v>
      </c>
      <c r="AF359" s="14">
        <v>102.95</v>
      </c>
      <c r="AG359" s="14">
        <v>88.338999999999999</v>
      </c>
      <c r="AH359" s="14">
        <v>76.215000000000003</v>
      </c>
      <c r="AI359" s="14">
        <v>69.171000000000006</v>
      </c>
      <c r="AJ359" s="14">
        <v>73.998000000000005</v>
      </c>
      <c r="AK359" s="14">
        <v>87.412000000000006</v>
      </c>
      <c r="AL359" s="14">
        <v>103.66800000000001</v>
      </c>
      <c r="AM359" s="14">
        <v>116.39</v>
      </c>
      <c r="AN359" s="14">
        <v>118.01600000000001</v>
      </c>
      <c r="AO359" s="14">
        <v>123.035</v>
      </c>
      <c r="AP359" s="14">
        <v>94.582999999999998</v>
      </c>
      <c r="AQ359" s="14">
        <v>68.061999999999998</v>
      </c>
      <c r="AR359" s="14">
        <v>62.540999999999997</v>
      </c>
      <c r="AS359" s="14">
        <v>49.095999999999997</v>
      </c>
      <c r="AT359" s="14">
        <v>43.42</v>
      </c>
      <c r="AU359" s="14">
        <v>37.570999999999998</v>
      </c>
      <c r="AV359" s="14">
        <v>41.145000000000003</v>
      </c>
      <c r="AW359" s="14">
        <v>48.393999999999998</v>
      </c>
      <c r="AX359" s="14">
        <v>56.387999999999998</v>
      </c>
      <c r="AY359" s="14">
        <v>69.713999999999999</v>
      </c>
      <c r="AZ359" s="14">
        <v>82.606999999999999</v>
      </c>
      <c r="BA359" s="14">
        <v>103.065</v>
      </c>
      <c r="BB359" s="14">
        <v>143.768</v>
      </c>
      <c r="BC359" s="14">
        <v>121.65600000000001</v>
      </c>
      <c r="BD359" s="14">
        <v>126.25700000000001</v>
      </c>
      <c r="BE359" s="14">
        <v>110.744</v>
      </c>
      <c r="BF359" s="14">
        <v>97.597999999999999</v>
      </c>
      <c r="BG359" s="14">
        <v>87.468999999999994</v>
      </c>
      <c r="BH359" s="14">
        <v>94.022999999999996</v>
      </c>
      <c r="BI359" s="14">
        <v>111.253</v>
      </c>
      <c r="BJ359" s="14">
        <v>126.898</v>
      </c>
      <c r="BK359" s="14">
        <v>139.292</v>
      </c>
      <c r="BL359" s="14">
        <v>139.358</v>
      </c>
      <c r="BM359" s="14">
        <v>144.798</v>
      </c>
      <c r="BN359" s="14">
        <v>238.11199999999999</v>
      </c>
      <c r="BO359" s="14">
        <v>204.601</v>
      </c>
      <c r="BP359" s="14">
        <v>206.84899999999999</v>
      </c>
      <c r="BQ359" s="14">
        <v>177.702</v>
      </c>
      <c r="BR359" s="14">
        <v>154.22200000000001</v>
      </c>
      <c r="BS359" s="14">
        <v>138.16200000000001</v>
      </c>
      <c r="BT359" s="14">
        <v>148.62899999999999</v>
      </c>
      <c r="BU359" s="14">
        <v>175.92500000000001</v>
      </c>
      <c r="BV359" s="14">
        <v>205.12299999999999</v>
      </c>
      <c r="BW359" s="14">
        <v>232.86699999999999</v>
      </c>
      <c r="BX359" s="14">
        <v>238.6</v>
      </c>
      <c r="BY359" s="121">
        <v>249.983</v>
      </c>
      <c r="BZ359" s="122" t="str">
        <f t="shared" si="31"/>
        <v>Cloncurry AP</v>
      </c>
      <c r="CA359" s="14">
        <f t="shared" si="32"/>
        <v>-20.667000000000002</v>
      </c>
      <c r="CB359" s="14">
        <f t="shared" si="33"/>
        <v>140.5</v>
      </c>
      <c r="CC359" s="14">
        <f t="shared" si="34"/>
        <v>2.3837092361895054</v>
      </c>
      <c r="CD359" s="14">
        <f t="shared" si="35"/>
        <v>15176.378326479709</v>
      </c>
      <c r="CE359" s="102"/>
    </row>
    <row r="360" spans="1:83" x14ac:dyDescent="0.25">
      <c r="A360" s="14">
        <f t="shared" si="30"/>
        <v>15115.344810312119</v>
      </c>
      <c r="B360" s="14" t="s">
        <v>644</v>
      </c>
      <c r="C360" s="14">
        <v>-20.664000000000001</v>
      </c>
      <c r="D360" s="14">
        <v>139.489</v>
      </c>
      <c r="E360" s="14">
        <v>341.7</v>
      </c>
      <c r="F360" s="14">
        <v>29.521999999999998</v>
      </c>
      <c r="G360" s="14">
        <v>29.405999999999999</v>
      </c>
      <c r="H360" s="14">
        <v>27.468</v>
      </c>
      <c r="I360" s="14">
        <v>25.068000000000001</v>
      </c>
      <c r="J360" s="14">
        <v>20.395</v>
      </c>
      <c r="K360" s="14">
        <v>17.667999999999999</v>
      </c>
      <c r="L360" s="14">
        <v>16.861999999999998</v>
      </c>
      <c r="M360" s="14">
        <v>19.199000000000002</v>
      </c>
      <c r="N360" s="14">
        <v>22.716999999999999</v>
      </c>
      <c r="O360" s="14">
        <v>26.3</v>
      </c>
      <c r="P360" s="14">
        <v>28.844999999999999</v>
      </c>
      <c r="Q360" s="14">
        <v>30.363</v>
      </c>
      <c r="R360" s="14">
        <v>72.234999999999999</v>
      </c>
      <c r="S360" s="14">
        <v>75.400000000000006</v>
      </c>
      <c r="T360" s="14">
        <v>109.179</v>
      </c>
      <c r="U360" s="14">
        <v>130.86799999999999</v>
      </c>
      <c r="V360" s="14">
        <v>149.137</v>
      </c>
      <c r="W360" s="14">
        <v>145.297</v>
      </c>
      <c r="X360" s="14">
        <v>153.309</v>
      </c>
      <c r="Y360" s="14">
        <v>146.017</v>
      </c>
      <c r="Z360" s="14">
        <v>118.712</v>
      </c>
      <c r="AA360" s="14">
        <v>95.471999999999994</v>
      </c>
      <c r="AB360" s="14">
        <v>74.727999999999994</v>
      </c>
      <c r="AC360" s="14">
        <v>74.582999999999998</v>
      </c>
      <c r="AD360" s="14">
        <v>122.64400000000001</v>
      </c>
      <c r="AE360" s="14">
        <v>102.19199999999999</v>
      </c>
      <c r="AF360" s="14">
        <v>103.003</v>
      </c>
      <c r="AG360" s="14">
        <v>87.947000000000003</v>
      </c>
      <c r="AH360" s="14">
        <v>77.759</v>
      </c>
      <c r="AI360" s="14">
        <v>67.167000000000002</v>
      </c>
      <c r="AJ360" s="14">
        <v>75.337999999999994</v>
      </c>
      <c r="AK360" s="14">
        <v>87.956999999999994</v>
      </c>
      <c r="AL360" s="14">
        <v>101.819</v>
      </c>
      <c r="AM360" s="14">
        <v>117.378</v>
      </c>
      <c r="AN360" s="14">
        <v>118.148</v>
      </c>
      <c r="AO360" s="14">
        <v>121.498</v>
      </c>
      <c r="AP360" s="14">
        <v>91.396000000000001</v>
      </c>
      <c r="AQ360" s="14">
        <v>67.191000000000003</v>
      </c>
      <c r="AR360" s="14">
        <v>64.210999999999999</v>
      </c>
      <c r="AS360" s="14">
        <v>50.658000000000001</v>
      </c>
      <c r="AT360" s="14">
        <v>43.249000000000002</v>
      </c>
      <c r="AU360" s="14">
        <v>38.619999999999997</v>
      </c>
      <c r="AV360" s="14">
        <v>41.503</v>
      </c>
      <c r="AW360" s="14">
        <v>48.359000000000002</v>
      </c>
      <c r="AX360" s="14">
        <v>56.529000000000003</v>
      </c>
      <c r="AY360" s="14">
        <v>70.561999999999998</v>
      </c>
      <c r="AZ360" s="14">
        <v>84.820999999999998</v>
      </c>
      <c r="BA360" s="14">
        <v>102.264</v>
      </c>
      <c r="BB360" s="14">
        <v>129.63200000000001</v>
      </c>
      <c r="BC360" s="14">
        <v>121.629</v>
      </c>
      <c r="BD360" s="14">
        <v>124.919</v>
      </c>
      <c r="BE360" s="14">
        <v>110.773</v>
      </c>
      <c r="BF360" s="14">
        <v>98.251000000000005</v>
      </c>
      <c r="BG360" s="14">
        <v>86.545000000000002</v>
      </c>
      <c r="BH360" s="14">
        <v>94.647999999999996</v>
      </c>
      <c r="BI360" s="14">
        <v>110.57299999999999</v>
      </c>
      <c r="BJ360" s="14">
        <v>122.985</v>
      </c>
      <c r="BK360" s="14">
        <v>142.23699999999999</v>
      </c>
      <c r="BL360" s="14">
        <v>137.964</v>
      </c>
      <c r="BM360" s="14">
        <v>142.54400000000001</v>
      </c>
      <c r="BN360" s="14">
        <v>233.364</v>
      </c>
      <c r="BO360" s="14">
        <v>203.017</v>
      </c>
      <c r="BP360" s="14">
        <v>200.88800000000001</v>
      </c>
      <c r="BQ360" s="14">
        <v>175.499</v>
      </c>
      <c r="BR360" s="14">
        <v>155.91399999999999</v>
      </c>
      <c r="BS360" s="14">
        <v>135.34800000000001</v>
      </c>
      <c r="BT360" s="14">
        <v>149.518</v>
      </c>
      <c r="BU360" s="14">
        <v>176.12299999999999</v>
      </c>
      <c r="BV360" s="14">
        <v>200.51599999999999</v>
      </c>
      <c r="BW360" s="14">
        <v>234.03899999999999</v>
      </c>
      <c r="BX360" s="14">
        <v>237.923</v>
      </c>
      <c r="BY360" s="121">
        <v>243.07599999999999</v>
      </c>
      <c r="BZ360" s="122" t="str">
        <f t="shared" si="31"/>
        <v>Mount Isa AP</v>
      </c>
      <c r="CA360" s="14">
        <f t="shared" si="32"/>
        <v>-20.664000000000001</v>
      </c>
      <c r="CB360" s="14">
        <f t="shared" si="33"/>
        <v>139.489</v>
      </c>
      <c r="CC360" s="14">
        <f t="shared" si="34"/>
        <v>2.3741228807971941</v>
      </c>
      <c r="CD360" s="14">
        <f t="shared" si="35"/>
        <v>15115.344810312119</v>
      </c>
      <c r="CE360" s="102"/>
    </row>
    <row r="361" spans="1:83" x14ac:dyDescent="0.25">
      <c r="A361" s="14">
        <f t="shared" si="30"/>
        <v>13545.456755616044</v>
      </c>
      <c r="B361" s="14" t="s">
        <v>645</v>
      </c>
      <c r="C361" s="14">
        <v>-20.652000000000001</v>
      </c>
      <c r="D361" s="14">
        <v>115.578</v>
      </c>
      <c r="E361" s="14">
        <v>11</v>
      </c>
      <c r="F361" s="14">
        <v>28.126000000000001</v>
      </c>
      <c r="G361" s="14">
        <v>28.689</v>
      </c>
      <c r="H361" s="14">
        <v>29.466000000000001</v>
      </c>
      <c r="I361" s="14">
        <v>28.161000000000001</v>
      </c>
      <c r="J361" s="14">
        <v>26.274000000000001</v>
      </c>
      <c r="K361" s="14">
        <v>22.552</v>
      </c>
      <c r="L361" s="14">
        <v>21.879000000000001</v>
      </c>
      <c r="M361" s="14">
        <v>22.088999999999999</v>
      </c>
      <c r="N361" s="14">
        <v>23.39</v>
      </c>
      <c r="O361" s="14">
        <v>24.622</v>
      </c>
      <c r="P361" s="14">
        <v>25.952000000000002</v>
      </c>
      <c r="Q361" s="14">
        <v>27.045999999999999</v>
      </c>
      <c r="R361" s="14">
        <v>81.481999999999999</v>
      </c>
      <c r="S361" s="14">
        <v>81.578000000000003</v>
      </c>
      <c r="T361" s="14">
        <v>103.651</v>
      </c>
      <c r="U361" s="14">
        <v>125.821</v>
      </c>
      <c r="V361" s="14">
        <v>146.48099999999999</v>
      </c>
      <c r="W361" s="14">
        <v>132.036</v>
      </c>
      <c r="X361" s="14">
        <v>135.351</v>
      </c>
      <c r="Y361" s="14">
        <v>135.41900000000001</v>
      </c>
      <c r="Z361" s="14">
        <v>105.821</v>
      </c>
      <c r="AA361" s="14">
        <v>90.537999999999997</v>
      </c>
      <c r="AB361" s="14">
        <v>75.034000000000006</v>
      </c>
      <c r="AC361" s="14">
        <v>78.864000000000004</v>
      </c>
      <c r="AD361" s="14">
        <v>108.349</v>
      </c>
      <c r="AE361" s="14">
        <v>86.998000000000005</v>
      </c>
      <c r="AF361" s="14">
        <v>93.263999999999996</v>
      </c>
      <c r="AG361" s="14">
        <v>83.736000000000004</v>
      </c>
      <c r="AH361" s="14">
        <v>72.599999999999994</v>
      </c>
      <c r="AI361" s="14">
        <v>64.341999999999999</v>
      </c>
      <c r="AJ361" s="14">
        <v>67.652000000000001</v>
      </c>
      <c r="AK361" s="14">
        <v>78.793000000000006</v>
      </c>
      <c r="AL361" s="14">
        <v>88.364000000000004</v>
      </c>
      <c r="AM361" s="14">
        <v>102.557</v>
      </c>
      <c r="AN361" s="14">
        <v>100.851</v>
      </c>
      <c r="AO361" s="14">
        <v>101.773</v>
      </c>
      <c r="AP361" s="14">
        <v>94.334000000000003</v>
      </c>
      <c r="AQ361" s="14">
        <v>75.039000000000001</v>
      </c>
      <c r="AR361" s="14">
        <v>67.655000000000001</v>
      </c>
      <c r="AS361" s="14">
        <v>50.037999999999997</v>
      </c>
      <c r="AT361" s="14">
        <v>39.993000000000002</v>
      </c>
      <c r="AU361" s="14">
        <v>39.673999999999999</v>
      </c>
      <c r="AV361" s="14">
        <v>41.448999999999998</v>
      </c>
      <c r="AW361" s="14">
        <v>46.276000000000003</v>
      </c>
      <c r="AX361" s="14">
        <v>55.58</v>
      </c>
      <c r="AY361" s="14">
        <v>66.754000000000005</v>
      </c>
      <c r="AZ361" s="14">
        <v>84.370999999999995</v>
      </c>
      <c r="BA361" s="14">
        <v>96.274000000000001</v>
      </c>
      <c r="BB361" s="14">
        <v>136.13300000000001</v>
      </c>
      <c r="BC361" s="14">
        <v>123.452</v>
      </c>
      <c r="BD361" s="14">
        <v>122.76300000000001</v>
      </c>
      <c r="BE361" s="14">
        <v>108.468</v>
      </c>
      <c r="BF361" s="14">
        <v>95.832999999999998</v>
      </c>
      <c r="BG361" s="14">
        <v>81.674000000000007</v>
      </c>
      <c r="BH361" s="14">
        <v>86.049000000000007</v>
      </c>
      <c r="BI361" s="14">
        <v>105.663</v>
      </c>
      <c r="BJ361" s="14">
        <v>113.568</v>
      </c>
      <c r="BK361" s="14">
        <v>136.119</v>
      </c>
      <c r="BL361" s="14">
        <v>127.562</v>
      </c>
      <c r="BM361" s="14">
        <v>129.82</v>
      </c>
      <c r="BN361" s="14">
        <v>221.49199999999999</v>
      </c>
      <c r="BO361" s="14">
        <v>183.62100000000001</v>
      </c>
      <c r="BP361" s="14">
        <v>189.39599999999999</v>
      </c>
      <c r="BQ361" s="14">
        <v>169.21</v>
      </c>
      <c r="BR361" s="14">
        <v>151.548</v>
      </c>
      <c r="BS361" s="14">
        <v>127.15300000000001</v>
      </c>
      <c r="BT361" s="14">
        <v>136.37</v>
      </c>
      <c r="BU361" s="14">
        <v>165.65199999999999</v>
      </c>
      <c r="BV361" s="14">
        <v>182.24299999999999</v>
      </c>
      <c r="BW361" s="14">
        <v>221.119</v>
      </c>
      <c r="BX361" s="14">
        <v>208.87100000000001</v>
      </c>
      <c r="BY361" s="121">
        <v>214.727</v>
      </c>
      <c r="BZ361" s="122" t="str">
        <f t="shared" si="31"/>
        <v>Lowendal Islands Varanus Island</v>
      </c>
      <c r="CA361" s="14">
        <f t="shared" si="32"/>
        <v>-20.652000000000001</v>
      </c>
      <c r="CB361" s="14">
        <f t="shared" si="33"/>
        <v>115.578</v>
      </c>
      <c r="CC361" s="14">
        <f t="shared" si="34"/>
        <v>2.1275451680346369</v>
      </c>
      <c r="CD361" s="14">
        <f t="shared" si="35"/>
        <v>13545.456755616044</v>
      </c>
      <c r="CE361" s="102"/>
    </row>
    <row r="362" spans="1:83" x14ac:dyDescent="0.25">
      <c r="A362" s="14">
        <f t="shared" si="30"/>
        <v>16382.537726065493</v>
      </c>
      <c r="B362" s="14" t="s">
        <v>646</v>
      </c>
      <c r="C362" s="14">
        <v>-20.640999999999998</v>
      </c>
      <c r="D362" s="14">
        <v>166.57300000000001</v>
      </c>
      <c r="E362" s="14">
        <v>7</v>
      </c>
      <c r="F362" s="14">
        <v>26.677</v>
      </c>
      <c r="G362" s="14">
        <v>26.917999999999999</v>
      </c>
      <c r="H362" s="14">
        <v>26.78</v>
      </c>
      <c r="I362" s="14">
        <v>25.68</v>
      </c>
      <c r="J362" s="14">
        <v>24.067</v>
      </c>
      <c r="K362" s="14">
        <v>22.492999999999999</v>
      </c>
      <c r="L362" s="14">
        <v>21.393999999999998</v>
      </c>
      <c r="M362" s="14">
        <v>21.600999999999999</v>
      </c>
      <c r="N362" s="14">
        <v>22.515999999999998</v>
      </c>
      <c r="O362" s="14">
        <v>23.454999999999998</v>
      </c>
      <c r="P362" s="14">
        <v>24.452000000000002</v>
      </c>
      <c r="Q362" s="14">
        <v>25.946000000000002</v>
      </c>
      <c r="R362" s="14">
        <v>80.869</v>
      </c>
      <c r="S362" s="14">
        <v>78.302999999999997</v>
      </c>
      <c r="T362" s="14">
        <v>95.003</v>
      </c>
      <c r="U362" s="14">
        <v>105.997</v>
      </c>
      <c r="V362" s="14">
        <v>119.262</v>
      </c>
      <c r="W362" s="14">
        <v>107.753</v>
      </c>
      <c r="X362" s="14">
        <v>119.465</v>
      </c>
      <c r="Y362" s="14">
        <v>120.072</v>
      </c>
      <c r="Z362" s="14">
        <v>106.795</v>
      </c>
      <c r="AA362" s="14">
        <v>88.051000000000002</v>
      </c>
      <c r="AB362" s="14">
        <v>74.111000000000004</v>
      </c>
      <c r="AC362" s="14">
        <v>72.971000000000004</v>
      </c>
      <c r="AD362" s="14">
        <v>108.40900000000001</v>
      </c>
      <c r="AE362" s="14">
        <v>90.132999999999996</v>
      </c>
      <c r="AF362" s="14">
        <v>87.274000000000001</v>
      </c>
      <c r="AG362" s="14">
        <v>73.009</v>
      </c>
      <c r="AH362" s="14">
        <v>63.53</v>
      </c>
      <c r="AI362" s="14">
        <v>53.496000000000002</v>
      </c>
      <c r="AJ362" s="14">
        <v>57.534999999999997</v>
      </c>
      <c r="AK362" s="14">
        <v>69.974000000000004</v>
      </c>
      <c r="AL362" s="14">
        <v>85.192999999999998</v>
      </c>
      <c r="AM362" s="14">
        <v>103.736</v>
      </c>
      <c r="AN362" s="14">
        <v>104.51300000000001</v>
      </c>
      <c r="AO362" s="14">
        <v>108.66500000000001</v>
      </c>
      <c r="AP362" s="14">
        <v>93.781999999999996</v>
      </c>
      <c r="AQ362" s="14">
        <v>70.680999999999997</v>
      </c>
      <c r="AR362" s="14">
        <v>69.006</v>
      </c>
      <c r="AS362" s="14">
        <v>54.241999999999997</v>
      </c>
      <c r="AT362" s="14">
        <v>43.844999999999999</v>
      </c>
      <c r="AU362" s="14">
        <v>38.067999999999998</v>
      </c>
      <c r="AV362" s="14">
        <v>39.225999999999999</v>
      </c>
      <c r="AW362" s="14">
        <v>47.637</v>
      </c>
      <c r="AX362" s="14">
        <v>53.969000000000001</v>
      </c>
      <c r="AY362" s="14">
        <v>66.911000000000001</v>
      </c>
      <c r="AZ362" s="14">
        <v>82.629000000000005</v>
      </c>
      <c r="BA362" s="14">
        <v>95.129000000000005</v>
      </c>
      <c r="BB362" s="14">
        <v>130.88900000000001</v>
      </c>
      <c r="BC362" s="14">
        <v>112.301</v>
      </c>
      <c r="BD362" s="14">
        <v>106.102</v>
      </c>
      <c r="BE362" s="14">
        <v>93.775999999999996</v>
      </c>
      <c r="BF362" s="14">
        <v>84.617999999999995</v>
      </c>
      <c r="BG362" s="14">
        <v>70.001000000000005</v>
      </c>
      <c r="BH362" s="14">
        <v>79.606999999999999</v>
      </c>
      <c r="BI362" s="14">
        <v>93.710999999999999</v>
      </c>
      <c r="BJ362" s="14">
        <v>109.645</v>
      </c>
      <c r="BK362" s="14">
        <v>130.595</v>
      </c>
      <c r="BL362" s="14">
        <v>129.27799999999999</v>
      </c>
      <c r="BM362" s="14">
        <v>129.20099999999999</v>
      </c>
      <c r="BN362" s="14">
        <v>215.98500000000001</v>
      </c>
      <c r="BO362" s="14">
        <v>182.49199999999999</v>
      </c>
      <c r="BP362" s="14">
        <v>169.47</v>
      </c>
      <c r="BQ362" s="14">
        <v>148.90700000000001</v>
      </c>
      <c r="BR362" s="14">
        <v>131.51900000000001</v>
      </c>
      <c r="BS362" s="14">
        <v>109.247</v>
      </c>
      <c r="BT362" s="14">
        <v>123.233</v>
      </c>
      <c r="BU362" s="14">
        <v>147.84700000000001</v>
      </c>
      <c r="BV362" s="14">
        <v>178.654</v>
      </c>
      <c r="BW362" s="14">
        <v>212.13800000000001</v>
      </c>
      <c r="BX362" s="14">
        <v>215.80600000000001</v>
      </c>
      <c r="BY362" s="121">
        <v>220.76499999999999</v>
      </c>
      <c r="BZ362" s="122" t="str">
        <f t="shared" si="31"/>
        <v>Ouvea AP</v>
      </c>
      <c r="CA362" s="14">
        <f t="shared" si="32"/>
        <v>-20.640999999999998</v>
      </c>
      <c r="CB362" s="14">
        <f t="shared" si="33"/>
        <v>166.57300000000001</v>
      </c>
      <c r="CC362" s="14">
        <f t="shared" si="34"/>
        <v>2.5731571557957857</v>
      </c>
      <c r="CD362" s="14">
        <f t="shared" si="35"/>
        <v>16382.537726065493</v>
      </c>
      <c r="CE362" s="102"/>
    </row>
    <row r="363" spans="1:83" x14ac:dyDescent="0.25">
      <c r="A363" s="14">
        <f t="shared" si="30"/>
        <v>8404.0356441676358</v>
      </c>
      <c r="B363" s="14" t="s">
        <v>647</v>
      </c>
      <c r="C363" s="14">
        <v>-20.553000000000001</v>
      </c>
      <c r="D363" s="14">
        <v>26.116</v>
      </c>
      <c r="E363" s="14">
        <v>909.8</v>
      </c>
      <c r="F363" s="14">
        <v>25.239000000000001</v>
      </c>
      <c r="G363" s="14">
        <v>25.298999999999999</v>
      </c>
      <c r="H363" s="14">
        <v>25.045999999999999</v>
      </c>
      <c r="I363" s="14">
        <v>22.352</v>
      </c>
      <c r="J363" s="14">
        <v>18.483000000000001</v>
      </c>
      <c r="K363" s="14">
        <v>16.696999999999999</v>
      </c>
      <c r="L363" s="14">
        <v>15.372</v>
      </c>
      <c r="M363" s="14">
        <v>18.428999999999998</v>
      </c>
      <c r="N363" s="14">
        <v>22.030999999999999</v>
      </c>
      <c r="O363" s="14">
        <v>25.363</v>
      </c>
      <c r="P363" s="14">
        <v>26.111000000000001</v>
      </c>
      <c r="Q363" s="14">
        <v>25.457000000000001</v>
      </c>
      <c r="R363" s="14">
        <v>72.605999999999995</v>
      </c>
      <c r="S363" s="14">
        <v>75.248999999999995</v>
      </c>
      <c r="T363" s="14">
        <v>106.404</v>
      </c>
      <c r="U363" s="14">
        <v>131.018</v>
      </c>
      <c r="V363" s="14">
        <v>150.09</v>
      </c>
      <c r="W363" s="14">
        <v>149.46</v>
      </c>
      <c r="X363" s="14">
        <v>155.102</v>
      </c>
      <c r="Y363" s="14">
        <v>145.15199999999999</v>
      </c>
      <c r="Z363" s="14">
        <v>118.462</v>
      </c>
      <c r="AA363" s="14">
        <v>92.744</v>
      </c>
      <c r="AB363" s="14">
        <v>72.055000000000007</v>
      </c>
      <c r="AC363" s="14">
        <v>75.486999999999995</v>
      </c>
      <c r="AD363" s="14">
        <v>118.857</v>
      </c>
      <c r="AE363" s="14">
        <v>98.013999999999996</v>
      </c>
      <c r="AF363" s="14">
        <v>101.194</v>
      </c>
      <c r="AG363" s="14">
        <v>89.474999999999994</v>
      </c>
      <c r="AH363" s="14">
        <v>75.097999999999999</v>
      </c>
      <c r="AI363" s="14">
        <v>67.662000000000006</v>
      </c>
      <c r="AJ363" s="14">
        <v>73.784999999999997</v>
      </c>
      <c r="AK363" s="14">
        <v>85.893000000000001</v>
      </c>
      <c r="AL363" s="14">
        <v>99.191000000000003</v>
      </c>
      <c r="AM363" s="14">
        <v>113.373</v>
      </c>
      <c r="AN363" s="14">
        <v>112.983</v>
      </c>
      <c r="AO363" s="14">
        <v>115.943</v>
      </c>
      <c r="AP363" s="14">
        <v>88.796999999999997</v>
      </c>
      <c r="AQ363" s="14">
        <v>65.486999999999995</v>
      </c>
      <c r="AR363" s="14">
        <v>61.953000000000003</v>
      </c>
      <c r="AS363" s="14">
        <v>49.095999999999997</v>
      </c>
      <c r="AT363" s="14">
        <v>42.15</v>
      </c>
      <c r="AU363" s="14">
        <v>35.844000000000001</v>
      </c>
      <c r="AV363" s="14">
        <v>38.834000000000003</v>
      </c>
      <c r="AW363" s="14">
        <v>45.768999999999998</v>
      </c>
      <c r="AX363" s="14">
        <v>54.389000000000003</v>
      </c>
      <c r="AY363" s="14">
        <v>67.980999999999995</v>
      </c>
      <c r="AZ363" s="14">
        <v>83.840999999999994</v>
      </c>
      <c r="BA363" s="14">
        <v>99.956000000000003</v>
      </c>
      <c r="BB363" s="14">
        <v>128.589</v>
      </c>
      <c r="BC363" s="14">
        <v>120.17400000000001</v>
      </c>
      <c r="BD363" s="14">
        <v>129.648</v>
      </c>
      <c r="BE363" s="14">
        <v>109.41200000000001</v>
      </c>
      <c r="BF363" s="14">
        <v>98.24</v>
      </c>
      <c r="BG363" s="14">
        <v>86.58</v>
      </c>
      <c r="BH363" s="14">
        <v>94.278999999999996</v>
      </c>
      <c r="BI363" s="14">
        <v>109.98399999999999</v>
      </c>
      <c r="BJ363" s="14">
        <v>120.822</v>
      </c>
      <c r="BK363" s="14">
        <v>134.929</v>
      </c>
      <c r="BL363" s="14">
        <v>134.19999999999999</v>
      </c>
      <c r="BM363" s="14">
        <v>135.821</v>
      </c>
      <c r="BN363" s="14">
        <v>232.69499999999999</v>
      </c>
      <c r="BO363" s="14">
        <v>202.684</v>
      </c>
      <c r="BP363" s="14">
        <v>204.59399999999999</v>
      </c>
      <c r="BQ363" s="14">
        <v>177.41</v>
      </c>
      <c r="BR363" s="14">
        <v>155.905</v>
      </c>
      <c r="BS363" s="14">
        <v>136.459</v>
      </c>
      <c r="BT363" s="14">
        <v>150.01400000000001</v>
      </c>
      <c r="BU363" s="14">
        <v>176.017</v>
      </c>
      <c r="BV363" s="14">
        <v>199.595</v>
      </c>
      <c r="BW363" s="14">
        <v>229.06</v>
      </c>
      <c r="BX363" s="14">
        <v>225.596</v>
      </c>
      <c r="BY363" s="121">
        <v>232.2</v>
      </c>
      <c r="BZ363" s="122" t="str">
        <f t="shared" si="31"/>
        <v>Sowa AP</v>
      </c>
      <c r="CA363" s="14">
        <f t="shared" si="32"/>
        <v>-20.553000000000001</v>
      </c>
      <c r="CB363" s="14">
        <f t="shared" si="33"/>
        <v>26.116</v>
      </c>
      <c r="CC363" s="14">
        <f t="shared" si="34"/>
        <v>1.3199972322326117</v>
      </c>
      <c r="CD363" s="14">
        <f t="shared" si="35"/>
        <v>8404.0356441676358</v>
      </c>
      <c r="CE363" s="102"/>
    </row>
    <row r="364" spans="1:83" x14ac:dyDescent="0.25">
      <c r="A364" s="14">
        <f t="shared" si="30"/>
        <v>16303.385517099208</v>
      </c>
      <c r="B364" s="14" t="s">
        <v>648</v>
      </c>
      <c r="C364" s="14">
        <v>-20.545999999999999</v>
      </c>
      <c r="D364" s="14">
        <v>164.256</v>
      </c>
      <c r="E364" s="14">
        <v>12.8</v>
      </c>
      <c r="F364" s="14">
        <v>26.417999999999999</v>
      </c>
      <c r="G364" s="14">
        <v>26.693999999999999</v>
      </c>
      <c r="H364" s="14">
        <v>26.148</v>
      </c>
      <c r="I364" s="14">
        <v>24.795999999999999</v>
      </c>
      <c r="J364" s="14">
        <v>22.754000000000001</v>
      </c>
      <c r="K364" s="14">
        <v>21.613</v>
      </c>
      <c r="L364" s="14">
        <v>20.253</v>
      </c>
      <c r="M364" s="14">
        <v>20.193000000000001</v>
      </c>
      <c r="N364" s="14">
        <v>21.512</v>
      </c>
      <c r="O364" s="14">
        <v>22.704999999999998</v>
      </c>
      <c r="P364" s="14">
        <v>24.2</v>
      </c>
      <c r="Q364" s="14">
        <v>25.488</v>
      </c>
      <c r="R364" s="14">
        <v>78.989000000000004</v>
      </c>
      <c r="S364" s="14">
        <v>75.260999999999996</v>
      </c>
      <c r="T364" s="14">
        <v>100.533</v>
      </c>
      <c r="U364" s="14">
        <v>111.20399999999999</v>
      </c>
      <c r="V364" s="14">
        <v>117.54600000000001</v>
      </c>
      <c r="W364" s="14">
        <v>117.05500000000001</v>
      </c>
      <c r="X364" s="14">
        <v>126.27200000000001</v>
      </c>
      <c r="Y364" s="14">
        <v>124.191</v>
      </c>
      <c r="Z364" s="14">
        <v>109.102</v>
      </c>
      <c r="AA364" s="14">
        <v>88.799000000000007</v>
      </c>
      <c r="AB364" s="14">
        <v>74.902000000000001</v>
      </c>
      <c r="AC364" s="14">
        <v>77.396000000000001</v>
      </c>
      <c r="AD364" s="14">
        <v>113.729</v>
      </c>
      <c r="AE364" s="14">
        <v>93.075999999999993</v>
      </c>
      <c r="AF364" s="14">
        <v>91.331999999999994</v>
      </c>
      <c r="AG364" s="14">
        <v>77.463999999999999</v>
      </c>
      <c r="AH364" s="14">
        <v>62.795000000000002</v>
      </c>
      <c r="AI364" s="14">
        <v>56.069000000000003</v>
      </c>
      <c r="AJ364" s="14">
        <v>63.081000000000003</v>
      </c>
      <c r="AK364" s="14">
        <v>74.218999999999994</v>
      </c>
      <c r="AL364" s="14">
        <v>87.015000000000001</v>
      </c>
      <c r="AM364" s="14">
        <v>103.011</v>
      </c>
      <c r="AN364" s="14">
        <v>109.595</v>
      </c>
      <c r="AO364" s="14">
        <v>114.321</v>
      </c>
      <c r="AP364" s="14">
        <v>92.13</v>
      </c>
      <c r="AQ364" s="14">
        <v>69.248000000000005</v>
      </c>
      <c r="AR364" s="14">
        <v>67.326999999999998</v>
      </c>
      <c r="AS364" s="14">
        <v>55.26</v>
      </c>
      <c r="AT364" s="14">
        <v>44.52</v>
      </c>
      <c r="AU364" s="14">
        <v>38.905000000000001</v>
      </c>
      <c r="AV364" s="14">
        <v>43.198</v>
      </c>
      <c r="AW364" s="14">
        <v>49.372</v>
      </c>
      <c r="AX364" s="14">
        <v>57.563000000000002</v>
      </c>
      <c r="AY364" s="14">
        <v>68.745000000000005</v>
      </c>
      <c r="AZ364" s="14">
        <v>83.355999999999995</v>
      </c>
      <c r="BA364" s="14">
        <v>100.8</v>
      </c>
      <c r="BB364" s="14">
        <v>126.952</v>
      </c>
      <c r="BC364" s="14">
        <v>113.81100000000001</v>
      </c>
      <c r="BD364" s="14">
        <v>115.55</v>
      </c>
      <c r="BE364" s="14">
        <v>99.433999999999997</v>
      </c>
      <c r="BF364" s="14">
        <v>85.08</v>
      </c>
      <c r="BG364" s="14">
        <v>76.691000000000003</v>
      </c>
      <c r="BH364" s="14">
        <v>85.447999999999993</v>
      </c>
      <c r="BI364" s="14">
        <v>98.006</v>
      </c>
      <c r="BJ364" s="14">
        <v>114.85599999999999</v>
      </c>
      <c r="BK364" s="14">
        <v>126.297</v>
      </c>
      <c r="BL364" s="14">
        <v>130.87</v>
      </c>
      <c r="BM364" s="14">
        <v>136.833</v>
      </c>
      <c r="BN364" s="14">
        <v>223.16499999999999</v>
      </c>
      <c r="BO364" s="14">
        <v>186.45400000000001</v>
      </c>
      <c r="BP364" s="14">
        <v>183.14500000000001</v>
      </c>
      <c r="BQ364" s="14">
        <v>155.66</v>
      </c>
      <c r="BR364" s="14">
        <v>130.66</v>
      </c>
      <c r="BS364" s="14">
        <v>115.681</v>
      </c>
      <c r="BT364" s="14">
        <v>131.178</v>
      </c>
      <c r="BU364" s="14">
        <v>154.22800000000001</v>
      </c>
      <c r="BV364" s="14">
        <v>182.16300000000001</v>
      </c>
      <c r="BW364" s="14">
        <v>211.27699999999999</v>
      </c>
      <c r="BX364" s="14">
        <v>224.465</v>
      </c>
      <c r="BY364" s="121">
        <v>232.14500000000001</v>
      </c>
      <c r="BZ364" s="122" t="str">
        <f t="shared" si="31"/>
        <v>Koumac AP</v>
      </c>
      <c r="CA364" s="14">
        <f t="shared" si="32"/>
        <v>-20.545999999999999</v>
      </c>
      <c r="CB364" s="14">
        <f t="shared" si="33"/>
        <v>164.256</v>
      </c>
      <c r="CC364" s="14">
        <f t="shared" si="34"/>
        <v>2.5607249504620184</v>
      </c>
      <c r="CD364" s="14">
        <f t="shared" si="35"/>
        <v>16303.385517099208</v>
      </c>
      <c r="CE364" s="102"/>
    </row>
    <row r="365" spans="1:83" x14ac:dyDescent="0.25">
      <c r="A365" s="14">
        <f t="shared" si="30"/>
        <v>10484.586715750747</v>
      </c>
      <c r="B365" s="14" t="s">
        <v>649</v>
      </c>
      <c r="C365" s="14">
        <v>-20.535</v>
      </c>
      <c r="D365" s="14">
        <v>-70.180999999999997</v>
      </c>
      <c r="E365" s="14">
        <v>47.2</v>
      </c>
      <c r="F365" s="14">
        <v>21.969000000000001</v>
      </c>
      <c r="G365" s="14">
        <v>22.172999999999998</v>
      </c>
      <c r="H365" s="14">
        <v>21.138999999999999</v>
      </c>
      <c r="I365" s="14">
        <v>19.141999999999999</v>
      </c>
      <c r="J365" s="14">
        <v>17.681000000000001</v>
      </c>
      <c r="K365" s="14">
        <v>16.518999999999998</v>
      </c>
      <c r="L365" s="14">
        <v>15.821</v>
      </c>
      <c r="M365" s="14">
        <v>15.654</v>
      </c>
      <c r="N365" s="14">
        <v>16.149999999999999</v>
      </c>
      <c r="O365" s="14">
        <v>17.359000000000002</v>
      </c>
      <c r="P365" s="14">
        <v>18.692</v>
      </c>
      <c r="Q365" s="14">
        <v>20.425999999999998</v>
      </c>
      <c r="R365" s="14">
        <v>71.385000000000005</v>
      </c>
      <c r="S365" s="14">
        <v>76.152000000000001</v>
      </c>
      <c r="T365" s="14">
        <v>109.929</v>
      </c>
      <c r="U365" s="14">
        <v>127.193</v>
      </c>
      <c r="V365" s="14">
        <v>125.289</v>
      </c>
      <c r="W365" s="14">
        <v>120.367</v>
      </c>
      <c r="X365" s="14">
        <v>105.63800000000001</v>
      </c>
      <c r="Y365" s="14">
        <v>104.44499999999999</v>
      </c>
      <c r="Z365" s="14">
        <v>97.11</v>
      </c>
      <c r="AA365" s="14">
        <v>87.472999999999999</v>
      </c>
      <c r="AB365" s="14">
        <v>71.825999999999993</v>
      </c>
      <c r="AC365" s="14">
        <v>72.347999999999999</v>
      </c>
      <c r="AD365" s="14">
        <v>118.81399999999999</v>
      </c>
      <c r="AE365" s="14">
        <v>102.639</v>
      </c>
      <c r="AF365" s="14">
        <v>106.848</v>
      </c>
      <c r="AG365" s="14">
        <v>83.179000000000002</v>
      </c>
      <c r="AH365" s="14">
        <v>70.462000000000003</v>
      </c>
      <c r="AI365" s="14">
        <v>63.194000000000003</v>
      </c>
      <c r="AJ365" s="14">
        <v>57.167999999999999</v>
      </c>
      <c r="AK365" s="14">
        <v>66.197999999999993</v>
      </c>
      <c r="AL365" s="14">
        <v>75.617999999999995</v>
      </c>
      <c r="AM365" s="14">
        <v>91.739000000000004</v>
      </c>
      <c r="AN365" s="14">
        <v>101.57</v>
      </c>
      <c r="AO365" s="14">
        <v>107.98399999999999</v>
      </c>
      <c r="AP365" s="14">
        <v>89.174000000000007</v>
      </c>
      <c r="AQ365" s="14">
        <v>66.442999999999998</v>
      </c>
      <c r="AR365" s="14">
        <v>63.087000000000003</v>
      </c>
      <c r="AS365" s="14">
        <v>51.398000000000003</v>
      </c>
      <c r="AT365" s="14">
        <v>48.837000000000003</v>
      </c>
      <c r="AU365" s="14">
        <v>41.686</v>
      </c>
      <c r="AV365" s="14">
        <v>39.417999999999999</v>
      </c>
      <c r="AW365" s="14">
        <v>47.420999999999999</v>
      </c>
      <c r="AX365" s="14">
        <v>55.231000000000002</v>
      </c>
      <c r="AY365" s="14">
        <v>67.25</v>
      </c>
      <c r="AZ365" s="14">
        <v>81.179000000000002</v>
      </c>
      <c r="BA365" s="14">
        <v>96.662999999999997</v>
      </c>
      <c r="BB365" s="14">
        <v>136.91</v>
      </c>
      <c r="BC365" s="14">
        <v>127.625</v>
      </c>
      <c r="BD365" s="14">
        <v>129.63999999999999</v>
      </c>
      <c r="BE365" s="14">
        <v>110.30800000000001</v>
      </c>
      <c r="BF365" s="14">
        <v>87.822000000000003</v>
      </c>
      <c r="BG365" s="14">
        <v>74.313999999999993</v>
      </c>
      <c r="BH365" s="14">
        <v>66.605000000000004</v>
      </c>
      <c r="BI365" s="14">
        <v>79.108000000000004</v>
      </c>
      <c r="BJ365" s="14">
        <v>104.962</v>
      </c>
      <c r="BK365" s="14">
        <v>123.063</v>
      </c>
      <c r="BL365" s="14">
        <v>135.71899999999999</v>
      </c>
      <c r="BM365" s="14">
        <v>137.16999999999999</v>
      </c>
      <c r="BN365" s="14">
        <v>241.56800000000001</v>
      </c>
      <c r="BO365" s="14">
        <v>212.261</v>
      </c>
      <c r="BP365" s="14">
        <v>212.84200000000001</v>
      </c>
      <c r="BQ365" s="14">
        <v>172.86699999999999</v>
      </c>
      <c r="BR365" s="14">
        <v>139.45599999999999</v>
      </c>
      <c r="BS365" s="14">
        <v>120.468</v>
      </c>
      <c r="BT365" s="14">
        <v>114.447</v>
      </c>
      <c r="BU365" s="14">
        <v>137.33000000000001</v>
      </c>
      <c r="BV365" s="14">
        <v>164.87</v>
      </c>
      <c r="BW365" s="14">
        <v>202.16900000000001</v>
      </c>
      <c r="BX365" s="14">
        <v>223.10900000000001</v>
      </c>
      <c r="BY365" s="121">
        <v>237.81800000000001</v>
      </c>
      <c r="BZ365" s="122" t="str">
        <f t="shared" si="31"/>
        <v>Iquique Aracena Intl AP</v>
      </c>
      <c r="CA365" s="14">
        <f t="shared" si="32"/>
        <v>-20.535</v>
      </c>
      <c r="CB365" s="14">
        <f t="shared" si="33"/>
        <v>-70.180999999999997</v>
      </c>
      <c r="CC365" s="14">
        <f t="shared" si="34"/>
        <v>1.6467832874433888</v>
      </c>
      <c r="CD365" s="14">
        <f t="shared" si="35"/>
        <v>10484.586715750747</v>
      </c>
      <c r="CE365" s="102"/>
    </row>
    <row r="366" spans="1:83" x14ac:dyDescent="0.25">
      <c r="A366" s="14">
        <f t="shared" si="30"/>
        <v>15715.224634649421</v>
      </c>
      <c r="B366" s="14" t="s">
        <v>650</v>
      </c>
      <c r="C366" s="14">
        <v>-20.533000000000001</v>
      </c>
      <c r="D366" s="14">
        <v>150.38300000000001</v>
      </c>
      <c r="E366" s="14">
        <v>6</v>
      </c>
      <c r="F366" s="14">
        <v>27.248999999999999</v>
      </c>
      <c r="G366" s="14">
        <v>27.498000000000001</v>
      </c>
      <c r="H366" s="14">
        <v>26.998999999999999</v>
      </c>
      <c r="I366" s="14">
        <v>25.812000000000001</v>
      </c>
      <c r="J366" s="14">
        <v>24.134</v>
      </c>
      <c r="K366" s="14">
        <v>22.446999999999999</v>
      </c>
      <c r="L366" s="14">
        <v>21.506</v>
      </c>
      <c r="M366" s="14">
        <v>21.456</v>
      </c>
      <c r="N366" s="14">
        <v>22.640999999999998</v>
      </c>
      <c r="O366" s="14">
        <v>23.757999999999999</v>
      </c>
      <c r="P366" s="14">
        <v>25.2</v>
      </c>
      <c r="Q366" s="14">
        <v>26.335000000000001</v>
      </c>
      <c r="R366" s="14">
        <v>83.671999999999997</v>
      </c>
      <c r="S366" s="14">
        <v>80.613</v>
      </c>
      <c r="T366" s="14">
        <v>102.107</v>
      </c>
      <c r="U366" s="14">
        <v>109.001</v>
      </c>
      <c r="V366" s="14">
        <v>116.569</v>
      </c>
      <c r="W366" s="14">
        <v>113.499</v>
      </c>
      <c r="X366" s="14">
        <v>117.37</v>
      </c>
      <c r="Y366" s="14">
        <v>115.349</v>
      </c>
      <c r="Z366" s="14">
        <v>102.887</v>
      </c>
      <c r="AA366" s="14">
        <v>92.287999999999997</v>
      </c>
      <c r="AB366" s="14">
        <v>81.045000000000002</v>
      </c>
      <c r="AC366" s="14">
        <v>83.683000000000007</v>
      </c>
      <c r="AD366" s="14">
        <v>98.105000000000004</v>
      </c>
      <c r="AE366" s="14">
        <v>85.119</v>
      </c>
      <c r="AF366" s="14">
        <v>85.13</v>
      </c>
      <c r="AG366" s="14">
        <v>69.53</v>
      </c>
      <c r="AH366" s="14">
        <v>59.835000000000001</v>
      </c>
      <c r="AI366" s="14">
        <v>52.723999999999997</v>
      </c>
      <c r="AJ366" s="14">
        <v>58.003999999999998</v>
      </c>
      <c r="AK366" s="14">
        <v>68.164000000000001</v>
      </c>
      <c r="AL366" s="14">
        <v>77.534999999999997</v>
      </c>
      <c r="AM366" s="14">
        <v>90.335999999999999</v>
      </c>
      <c r="AN366" s="14">
        <v>93.055999999999997</v>
      </c>
      <c r="AO366" s="14">
        <v>98.072000000000003</v>
      </c>
      <c r="AP366" s="14">
        <v>95.942999999999998</v>
      </c>
      <c r="AQ366" s="14">
        <v>74.591999999999999</v>
      </c>
      <c r="AR366" s="14">
        <v>71.578000000000003</v>
      </c>
      <c r="AS366" s="14">
        <v>58.244</v>
      </c>
      <c r="AT366" s="14">
        <v>49.41</v>
      </c>
      <c r="AU366" s="14">
        <v>43.107999999999997</v>
      </c>
      <c r="AV366" s="14">
        <v>47.302999999999997</v>
      </c>
      <c r="AW366" s="14">
        <v>56.014000000000003</v>
      </c>
      <c r="AX366" s="14">
        <v>64.855000000000004</v>
      </c>
      <c r="AY366" s="14">
        <v>77.156999999999996</v>
      </c>
      <c r="AZ366" s="14">
        <v>88.039000000000001</v>
      </c>
      <c r="BA366" s="14">
        <v>102.054</v>
      </c>
      <c r="BB366" s="14">
        <v>142.786</v>
      </c>
      <c r="BC366" s="14">
        <v>125.908</v>
      </c>
      <c r="BD366" s="14">
        <v>129.37</v>
      </c>
      <c r="BE366" s="14">
        <v>110.08799999999999</v>
      </c>
      <c r="BF366" s="14">
        <v>96.373000000000005</v>
      </c>
      <c r="BG366" s="14">
        <v>84.022999999999996</v>
      </c>
      <c r="BH366" s="14">
        <v>90.266000000000005</v>
      </c>
      <c r="BI366" s="14">
        <v>105.623</v>
      </c>
      <c r="BJ366" s="14">
        <v>119.254</v>
      </c>
      <c r="BK366" s="14">
        <v>136.62100000000001</v>
      </c>
      <c r="BL366" s="14">
        <v>138.31700000000001</v>
      </c>
      <c r="BM366" s="14">
        <v>143.952</v>
      </c>
      <c r="BN366" s="14">
        <v>211.679</v>
      </c>
      <c r="BO366" s="14">
        <v>182.93700000000001</v>
      </c>
      <c r="BP366" s="14">
        <v>183.34800000000001</v>
      </c>
      <c r="BQ366" s="14">
        <v>151.11000000000001</v>
      </c>
      <c r="BR366" s="14">
        <v>130.87299999999999</v>
      </c>
      <c r="BS366" s="14">
        <v>114.965</v>
      </c>
      <c r="BT366" s="14">
        <v>125.29600000000001</v>
      </c>
      <c r="BU366" s="14">
        <v>146.91800000000001</v>
      </c>
      <c r="BV366" s="14">
        <v>167.03700000000001</v>
      </c>
      <c r="BW366" s="14">
        <v>194.00299999999999</v>
      </c>
      <c r="BX366" s="14">
        <v>199.94300000000001</v>
      </c>
      <c r="BY366" s="121">
        <v>212.17400000000001</v>
      </c>
      <c r="BZ366" s="122" t="str">
        <f t="shared" si="31"/>
        <v>Creal Reef</v>
      </c>
      <c r="CA366" s="14">
        <f t="shared" si="32"/>
        <v>-20.533000000000001</v>
      </c>
      <c r="CB366" s="14">
        <f t="shared" si="33"/>
        <v>150.38300000000001</v>
      </c>
      <c r="CC366" s="14">
        <f t="shared" si="34"/>
        <v>2.4683442455467541</v>
      </c>
      <c r="CD366" s="14">
        <f t="shared" si="35"/>
        <v>15715.224634649421</v>
      </c>
      <c r="CE366" s="102"/>
    </row>
    <row r="367" spans="1:83" x14ac:dyDescent="0.25">
      <c r="A367" s="14">
        <f t="shared" si="30"/>
        <v>8447.7812173316797</v>
      </c>
      <c r="B367" s="14" t="s">
        <v>651</v>
      </c>
      <c r="C367" s="14">
        <v>-20.483000000000001</v>
      </c>
      <c r="D367" s="14">
        <v>27.8</v>
      </c>
      <c r="E367" s="14">
        <v>1390</v>
      </c>
      <c r="F367" s="14">
        <v>19.63</v>
      </c>
      <c r="G367" s="14">
        <v>20.114000000000001</v>
      </c>
      <c r="H367" s="14">
        <v>18.341999999999999</v>
      </c>
      <c r="I367" s="14">
        <v>17.222999999999999</v>
      </c>
      <c r="J367" s="14">
        <v>14.68</v>
      </c>
      <c r="K367" s="14">
        <v>12.696</v>
      </c>
      <c r="L367" s="14">
        <v>13.076000000000001</v>
      </c>
      <c r="M367" s="14">
        <v>14.538</v>
      </c>
      <c r="N367" s="14">
        <v>17.448</v>
      </c>
      <c r="O367" s="14">
        <v>20.114000000000001</v>
      </c>
      <c r="P367" s="14">
        <v>20.646999999999998</v>
      </c>
      <c r="Q367" s="14">
        <v>19.05</v>
      </c>
      <c r="R367" s="14">
        <v>79.057000000000002</v>
      </c>
      <c r="S367" s="14">
        <v>75.162000000000006</v>
      </c>
      <c r="T367" s="14">
        <v>104.61</v>
      </c>
      <c r="U367" s="14">
        <v>126.69499999999999</v>
      </c>
      <c r="V367" s="14">
        <v>143.434</v>
      </c>
      <c r="W367" s="14">
        <v>138.55600000000001</v>
      </c>
      <c r="X367" s="14">
        <v>149.40299999999999</v>
      </c>
      <c r="Y367" s="14">
        <v>143.78399999999999</v>
      </c>
      <c r="Z367" s="14">
        <v>116.324</v>
      </c>
      <c r="AA367" s="14">
        <v>92.983000000000004</v>
      </c>
      <c r="AB367" s="14">
        <v>74.224999999999994</v>
      </c>
      <c r="AC367" s="14">
        <v>75.17</v>
      </c>
      <c r="AD367" s="14">
        <v>109.184</v>
      </c>
      <c r="AE367" s="14">
        <v>91.59</v>
      </c>
      <c r="AF367" s="14">
        <v>97.448999999999998</v>
      </c>
      <c r="AG367" s="14">
        <v>87.061999999999998</v>
      </c>
      <c r="AH367" s="14">
        <v>73.643000000000001</v>
      </c>
      <c r="AI367" s="14">
        <v>65.870999999999995</v>
      </c>
      <c r="AJ367" s="14">
        <v>71.798000000000002</v>
      </c>
      <c r="AK367" s="14">
        <v>87.004999999999995</v>
      </c>
      <c r="AL367" s="14">
        <v>97.984999999999999</v>
      </c>
      <c r="AM367" s="14">
        <v>113.16500000000001</v>
      </c>
      <c r="AN367" s="14">
        <v>105.43300000000001</v>
      </c>
      <c r="AO367" s="14">
        <v>103.499</v>
      </c>
      <c r="AP367" s="14">
        <v>92.436000000000007</v>
      </c>
      <c r="AQ367" s="14">
        <v>67.540000000000006</v>
      </c>
      <c r="AR367" s="14">
        <v>63.247</v>
      </c>
      <c r="AS367" s="14">
        <v>51.515000000000001</v>
      </c>
      <c r="AT367" s="14">
        <v>43.213000000000001</v>
      </c>
      <c r="AU367" s="14">
        <v>38.570999999999998</v>
      </c>
      <c r="AV367" s="14">
        <v>40.384</v>
      </c>
      <c r="AW367" s="14">
        <v>47.904000000000003</v>
      </c>
      <c r="AX367" s="14">
        <v>55.96</v>
      </c>
      <c r="AY367" s="14">
        <v>70.846999999999994</v>
      </c>
      <c r="AZ367" s="14">
        <v>83.603999999999999</v>
      </c>
      <c r="BA367" s="14">
        <v>94.376999999999995</v>
      </c>
      <c r="BB367" s="14">
        <v>132.69</v>
      </c>
      <c r="BC367" s="14">
        <v>111.986</v>
      </c>
      <c r="BD367" s="14">
        <v>121.544</v>
      </c>
      <c r="BE367" s="14">
        <v>107.751</v>
      </c>
      <c r="BF367" s="14">
        <v>95.545000000000002</v>
      </c>
      <c r="BG367" s="14">
        <v>83.144999999999996</v>
      </c>
      <c r="BH367" s="14">
        <v>94.977999999999994</v>
      </c>
      <c r="BI367" s="14">
        <v>109.64700000000001</v>
      </c>
      <c r="BJ367" s="14">
        <v>122.76300000000001</v>
      </c>
      <c r="BK367" s="14">
        <v>136.16999999999999</v>
      </c>
      <c r="BL367" s="14">
        <v>130.12100000000001</v>
      </c>
      <c r="BM367" s="14">
        <v>124.152</v>
      </c>
      <c r="BN367" s="14">
        <v>218.22499999999999</v>
      </c>
      <c r="BO367" s="14">
        <v>181.71600000000001</v>
      </c>
      <c r="BP367" s="14">
        <v>198.49799999999999</v>
      </c>
      <c r="BQ367" s="14">
        <v>172.202</v>
      </c>
      <c r="BR367" s="14">
        <v>151.041</v>
      </c>
      <c r="BS367" s="14">
        <v>130.702</v>
      </c>
      <c r="BT367" s="14">
        <v>146.447</v>
      </c>
      <c r="BU367" s="14">
        <v>175.95500000000001</v>
      </c>
      <c r="BV367" s="14">
        <v>197.846</v>
      </c>
      <c r="BW367" s="14">
        <v>224.66200000000001</v>
      </c>
      <c r="BX367" s="14">
        <v>214.983</v>
      </c>
      <c r="BY367" s="121">
        <v>208.16499999999999</v>
      </c>
      <c r="BZ367" s="122" t="str">
        <f t="shared" si="31"/>
        <v>Plumtree</v>
      </c>
      <c r="CA367" s="14">
        <f t="shared" si="32"/>
        <v>-20.483000000000001</v>
      </c>
      <c r="CB367" s="14">
        <f t="shared" si="33"/>
        <v>27.8</v>
      </c>
      <c r="CC367" s="14">
        <f t="shared" si="34"/>
        <v>1.3268682211174629</v>
      </c>
      <c r="CD367" s="14">
        <f t="shared" si="35"/>
        <v>8447.7812173316797</v>
      </c>
      <c r="CE367" s="102"/>
    </row>
    <row r="368" spans="1:83" x14ac:dyDescent="0.25">
      <c r="A368" s="14">
        <f t="shared" si="30"/>
        <v>8591.9568391765242</v>
      </c>
      <c r="B368" s="14" t="s">
        <v>652</v>
      </c>
      <c r="C368" s="14">
        <v>-20.417000000000002</v>
      </c>
      <c r="D368" s="14">
        <v>32.317</v>
      </c>
      <c r="E368" s="14">
        <v>442</v>
      </c>
      <c r="F368" s="14">
        <v>23.757000000000001</v>
      </c>
      <c r="G368" s="14">
        <v>23.983000000000001</v>
      </c>
      <c r="H368" s="14">
        <v>21.504999999999999</v>
      </c>
      <c r="I368" s="14">
        <v>19.742999999999999</v>
      </c>
      <c r="J368" s="14">
        <v>15.872999999999999</v>
      </c>
      <c r="K368" s="14">
        <v>13.131</v>
      </c>
      <c r="L368" s="14">
        <v>14.189</v>
      </c>
      <c r="M368" s="14">
        <v>16.635000000000002</v>
      </c>
      <c r="N368" s="14">
        <v>18.497</v>
      </c>
      <c r="O368" s="14">
        <v>21.535</v>
      </c>
      <c r="P368" s="14">
        <v>24.651</v>
      </c>
      <c r="Q368" s="14">
        <v>24.974</v>
      </c>
      <c r="R368" s="14">
        <v>75.664000000000001</v>
      </c>
      <c r="S368" s="14">
        <v>73.042000000000002</v>
      </c>
      <c r="T368" s="14">
        <v>102.608</v>
      </c>
      <c r="U368" s="14">
        <v>114.137</v>
      </c>
      <c r="V368" s="14">
        <v>135.96899999999999</v>
      </c>
      <c r="W368" s="14">
        <v>128.001</v>
      </c>
      <c r="X368" s="14">
        <v>138.774</v>
      </c>
      <c r="Y368" s="14">
        <v>136.10599999999999</v>
      </c>
      <c r="Z368" s="14">
        <v>114.389</v>
      </c>
      <c r="AA368" s="14">
        <v>88.177000000000007</v>
      </c>
      <c r="AB368" s="14">
        <v>70.643000000000001</v>
      </c>
      <c r="AC368" s="14">
        <v>74.91</v>
      </c>
      <c r="AD368" s="14">
        <v>107.611</v>
      </c>
      <c r="AE368" s="14">
        <v>86.286000000000001</v>
      </c>
      <c r="AF368" s="14">
        <v>91.840999999999994</v>
      </c>
      <c r="AG368" s="14">
        <v>74.373000000000005</v>
      </c>
      <c r="AH368" s="14">
        <v>67.495999999999995</v>
      </c>
      <c r="AI368" s="14">
        <v>61.576000000000001</v>
      </c>
      <c r="AJ368" s="14">
        <v>66.084999999999994</v>
      </c>
      <c r="AK368" s="14">
        <v>82.462000000000003</v>
      </c>
      <c r="AL368" s="14">
        <v>94.626000000000005</v>
      </c>
      <c r="AM368" s="14">
        <v>107.518</v>
      </c>
      <c r="AN368" s="14">
        <v>112.23099999999999</v>
      </c>
      <c r="AO368" s="14">
        <v>108.901</v>
      </c>
      <c r="AP368" s="14">
        <v>91.308999999999997</v>
      </c>
      <c r="AQ368" s="14">
        <v>67.260000000000005</v>
      </c>
      <c r="AR368" s="14">
        <v>61.4</v>
      </c>
      <c r="AS368" s="14">
        <v>52.4</v>
      </c>
      <c r="AT368" s="14">
        <v>43.563000000000002</v>
      </c>
      <c r="AU368" s="14">
        <v>38.308999999999997</v>
      </c>
      <c r="AV368" s="14">
        <v>40.250999999999998</v>
      </c>
      <c r="AW368" s="14">
        <v>48.195999999999998</v>
      </c>
      <c r="AX368" s="14">
        <v>56.274999999999999</v>
      </c>
      <c r="AY368" s="14">
        <v>67.822000000000003</v>
      </c>
      <c r="AZ368" s="14">
        <v>81.914000000000001</v>
      </c>
      <c r="BA368" s="14">
        <v>97.727999999999994</v>
      </c>
      <c r="BB368" s="14">
        <v>138.59100000000001</v>
      </c>
      <c r="BC368" s="14">
        <v>114.17700000000001</v>
      </c>
      <c r="BD368" s="14">
        <v>122.414</v>
      </c>
      <c r="BE368" s="14">
        <v>102.80200000000001</v>
      </c>
      <c r="BF368" s="14">
        <v>96.114999999999995</v>
      </c>
      <c r="BG368" s="14">
        <v>79.551000000000002</v>
      </c>
      <c r="BH368" s="14">
        <v>88.926000000000002</v>
      </c>
      <c r="BI368" s="14">
        <v>105.328</v>
      </c>
      <c r="BJ368" s="14">
        <v>121.688</v>
      </c>
      <c r="BK368" s="14">
        <v>129.60300000000001</v>
      </c>
      <c r="BL368" s="14">
        <v>136.477</v>
      </c>
      <c r="BM368" s="14">
        <v>134.42099999999999</v>
      </c>
      <c r="BN368" s="14">
        <v>224.07499999999999</v>
      </c>
      <c r="BO368" s="14">
        <v>177.833</v>
      </c>
      <c r="BP368" s="14">
        <v>193.822</v>
      </c>
      <c r="BQ368" s="14">
        <v>158.33600000000001</v>
      </c>
      <c r="BR368" s="14">
        <v>145.16999999999999</v>
      </c>
      <c r="BS368" s="14">
        <v>123.548</v>
      </c>
      <c r="BT368" s="14">
        <v>139.09299999999999</v>
      </c>
      <c r="BU368" s="14">
        <v>167.16399999999999</v>
      </c>
      <c r="BV368" s="14">
        <v>193.47</v>
      </c>
      <c r="BW368" s="14">
        <v>213.35</v>
      </c>
      <c r="BX368" s="14">
        <v>228.95500000000001</v>
      </c>
      <c r="BY368" s="121">
        <v>222.93299999999999</v>
      </c>
      <c r="BZ368" s="122" t="str">
        <f t="shared" si="31"/>
        <v>Rupisi</v>
      </c>
      <c r="CA368" s="14">
        <f t="shared" si="32"/>
        <v>-20.417000000000002</v>
      </c>
      <c r="CB368" s="14">
        <f t="shared" si="33"/>
        <v>32.317</v>
      </c>
      <c r="CC368" s="14">
        <f t="shared" si="34"/>
        <v>1.3495134632188199</v>
      </c>
      <c r="CD368" s="14">
        <f t="shared" si="35"/>
        <v>8591.9568391765242</v>
      </c>
      <c r="CE368" s="102"/>
    </row>
    <row r="369" spans="1:83" x14ac:dyDescent="0.25">
      <c r="A369" s="14">
        <f t="shared" si="30"/>
        <v>13608.929183517776</v>
      </c>
      <c r="B369" s="14" t="s">
        <v>653</v>
      </c>
      <c r="C369" s="14">
        <v>-20.367000000000001</v>
      </c>
      <c r="D369" s="14">
        <v>116.85</v>
      </c>
      <c r="E369" s="14">
        <v>29</v>
      </c>
      <c r="F369" s="14">
        <v>28.876000000000001</v>
      </c>
      <c r="G369" s="14">
        <v>29.207999999999998</v>
      </c>
      <c r="H369" s="14">
        <v>29.884</v>
      </c>
      <c r="I369" s="14">
        <v>28.507999999999999</v>
      </c>
      <c r="J369" s="14">
        <v>24.88</v>
      </c>
      <c r="K369" s="14">
        <v>22.308</v>
      </c>
      <c r="L369" s="14">
        <v>21.045000000000002</v>
      </c>
      <c r="M369" s="14">
        <v>21.734999999999999</v>
      </c>
      <c r="N369" s="14">
        <v>23.113</v>
      </c>
      <c r="O369" s="14">
        <v>25.109000000000002</v>
      </c>
      <c r="P369" s="14">
        <v>26.651</v>
      </c>
      <c r="Q369" s="14">
        <v>27.792999999999999</v>
      </c>
      <c r="R369" s="14">
        <v>85.5</v>
      </c>
      <c r="S369" s="14">
        <v>81.388000000000005</v>
      </c>
      <c r="T369" s="14">
        <v>101.68600000000001</v>
      </c>
      <c r="U369" s="14">
        <v>108.876</v>
      </c>
      <c r="V369" s="14">
        <v>117.581</v>
      </c>
      <c r="W369" s="14">
        <v>114.983</v>
      </c>
      <c r="X369" s="14">
        <v>119.04900000000001</v>
      </c>
      <c r="Y369" s="14">
        <v>115.44499999999999</v>
      </c>
      <c r="Z369" s="14">
        <v>102.43600000000001</v>
      </c>
      <c r="AA369" s="14">
        <v>91.88</v>
      </c>
      <c r="AB369" s="14">
        <v>81.188000000000002</v>
      </c>
      <c r="AC369" s="14">
        <v>84.713999999999999</v>
      </c>
      <c r="AD369" s="14">
        <v>99.367999999999995</v>
      </c>
      <c r="AE369" s="14">
        <v>86.605999999999995</v>
      </c>
      <c r="AF369" s="14">
        <v>86.233999999999995</v>
      </c>
      <c r="AG369" s="14">
        <v>70.534999999999997</v>
      </c>
      <c r="AH369" s="14">
        <v>60.393999999999998</v>
      </c>
      <c r="AI369" s="14">
        <v>53.222999999999999</v>
      </c>
      <c r="AJ369" s="14">
        <v>58.131999999999998</v>
      </c>
      <c r="AK369" s="14">
        <v>68.14</v>
      </c>
      <c r="AL369" s="14">
        <v>77.320999999999998</v>
      </c>
      <c r="AM369" s="14">
        <v>89.56</v>
      </c>
      <c r="AN369" s="14">
        <v>93.168999999999997</v>
      </c>
      <c r="AO369" s="14">
        <v>99.015000000000001</v>
      </c>
      <c r="AP369" s="14">
        <v>97.070999999999998</v>
      </c>
      <c r="AQ369" s="14">
        <v>75.506</v>
      </c>
      <c r="AR369" s="14">
        <v>72.56</v>
      </c>
      <c r="AS369" s="14">
        <v>58.679000000000002</v>
      </c>
      <c r="AT369" s="14">
        <v>49.256999999999998</v>
      </c>
      <c r="AU369" s="14">
        <v>42.777999999999999</v>
      </c>
      <c r="AV369" s="14">
        <v>46.545999999999999</v>
      </c>
      <c r="AW369" s="14">
        <v>55.000999999999998</v>
      </c>
      <c r="AX369" s="14">
        <v>63.927</v>
      </c>
      <c r="AY369" s="14">
        <v>77.078000000000003</v>
      </c>
      <c r="AZ369" s="14">
        <v>88.274000000000001</v>
      </c>
      <c r="BA369" s="14">
        <v>102.411</v>
      </c>
      <c r="BB369" s="14">
        <v>141.22</v>
      </c>
      <c r="BC369" s="14">
        <v>124.19799999999999</v>
      </c>
      <c r="BD369" s="14">
        <v>127.19</v>
      </c>
      <c r="BE369" s="14">
        <v>108.667</v>
      </c>
      <c r="BF369" s="14">
        <v>96.275000000000006</v>
      </c>
      <c r="BG369" s="14">
        <v>84.186999999999998</v>
      </c>
      <c r="BH369" s="14">
        <v>90.471000000000004</v>
      </c>
      <c r="BI369" s="14">
        <v>103.87</v>
      </c>
      <c r="BJ369" s="14">
        <v>117.791</v>
      </c>
      <c r="BK369" s="14">
        <v>134.988</v>
      </c>
      <c r="BL369" s="14">
        <v>136.583</v>
      </c>
      <c r="BM369" s="14">
        <v>141.959</v>
      </c>
      <c r="BN369" s="14">
        <v>210.22800000000001</v>
      </c>
      <c r="BO369" s="14">
        <v>182.42599999999999</v>
      </c>
      <c r="BP369" s="14">
        <v>181.821</v>
      </c>
      <c r="BQ369" s="14">
        <v>151.60599999999999</v>
      </c>
      <c r="BR369" s="14">
        <v>132.059</v>
      </c>
      <c r="BS369" s="14">
        <v>116.224</v>
      </c>
      <c r="BT369" s="14">
        <v>126.72</v>
      </c>
      <c r="BU369" s="14">
        <v>147.62200000000001</v>
      </c>
      <c r="BV369" s="14">
        <v>167.20699999999999</v>
      </c>
      <c r="BW369" s="14">
        <v>193.19300000000001</v>
      </c>
      <c r="BX369" s="14">
        <v>198.74199999999999</v>
      </c>
      <c r="BY369" s="121">
        <v>211.05099999999999</v>
      </c>
      <c r="BZ369" s="122" t="str">
        <f t="shared" si="31"/>
        <v>Legendre Island</v>
      </c>
      <c r="CA369" s="14">
        <f t="shared" si="32"/>
        <v>-20.367000000000001</v>
      </c>
      <c r="CB369" s="14">
        <f t="shared" si="33"/>
        <v>116.85</v>
      </c>
      <c r="CC369" s="14">
        <f t="shared" si="34"/>
        <v>2.137514596140468</v>
      </c>
      <c r="CD369" s="14">
        <f t="shared" si="35"/>
        <v>13608.929183517776</v>
      </c>
      <c r="CE369" s="102"/>
    </row>
    <row r="370" spans="1:83" x14ac:dyDescent="0.25">
      <c r="A370" s="14">
        <f t="shared" si="30"/>
        <v>15623.258379891466</v>
      </c>
      <c r="B370" s="14" t="s">
        <v>654</v>
      </c>
      <c r="C370" s="14">
        <v>-20.350000000000001</v>
      </c>
      <c r="D370" s="14">
        <v>148.94999999999999</v>
      </c>
      <c r="E370" s="14">
        <v>59</v>
      </c>
      <c r="F370" s="14">
        <v>27.088999999999999</v>
      </c>
      <c r="G370" s="14">
        <v>26.689</v>
      </c>
      <c r="H370" s="14">
        <v>26.047000000000001</v>
      </c>
      <c r="I370" s="14">
        <v>24.702000000000002</v>
      </c>
      <c r="J370" s="14">
        <v>22.306000000000001</v>
      </c>
      <c r="K370" s="14">
        <v>20.149000000000001</v>
      </c>
      <c r="L370" s="14">
        <v>19.559000000000001</v>
      </c>
      <c r="M370" s="14">
        <v>20.088999999999999</v>
      </c>
      <c r="N370" s="14">
        <v>22.157</v>
      </c>
      <c r="O370" s="14">
        <v>23.948</v>
      </c>
      <c r="P370" s="14">
        <v>25.46</v>
      </c>
      <c r="Q370" s="14">
        <v>26.677</v>
      </c>
      <c r="R370" s="14">
        <v>79.852999999999994</v>
      </c>
      <c r="S370" s="14">
        <v>75.594999999999999</v>
      </c>
      <c r="T370" s="14">
        <v>96.704999999999998</v>
      </c>
      <c r="U370" s="14">
        <v>98.4</v>
      </c>
      <c r="V370" s="14">
        <v>102.483</v>
      </c>
      <c r="W370" s="14">
        <v>93.412999999999997</v>
      </c>
      <c r="X370" s="14">
        <v>101.423</v>
      </c>
      <c r="Y370" s="14">
        <v>109.639</v>
      </c>
      <c r="Z370" s="14">
        <v>103.23699999999999</v>
      </c>
      <c r="AA370" s="14">
        <v>89.212000000000003</v>
      </c>
      <c r="AB370" s="14">
        <v>76.747</v>
      </c>
      <c r="AC370" s="14">
        <v>79.260000000000005</v>
      </c>
      <c r="AD370" s="14">
        <v>101.617</v>
      </c>
      <c r="AE370" s="14">
        <v>87.688999999999993</v>
      </c>
      <c r="AF370" s="14">
        <v>92.856999999999999</v>
      </c>
      <c r="AG370" s="14">
        <v>76.033000000000001</v>
      </c>
      <c r="AH370" s="14">
        <v>64.090999999999994</v>
      </c>
      <c r="AI370" s="14">
        <v>54.244999999999997</v>
      </c>
      <c r="AJ370" s="14">
        <v>61.66</v>
      </c>
      <c r="AK370" s="14">
        <v>73.798000000000002</v>
      </c>
      <c r="AL370" s="14">
        <v>85.64</v>
      </c>
      <c r="AM370" s="14">
        <v>99.527000000000001</v>
      </c>
      <c r="AN370" s="14">
        <v>104.682</v>
      </c>
      <c r="AO370" s="14">
        <v>107.26300000000001</v>
      </c>
      <c r="AP370" s="14">
        <v>91.75</v>
      </c>
      <c r="AQ370" s="14">
        <v>71.525999999999996</v>
      </c>
      <c r="AR370" s="14">
        <v>71.399000000000001</v>
      </c>
      <c r="AS370" s="14">
        <v>58.722999999999999</v>
      </c>
      <c r="AT370" s="14">
        <v>49.484000000000002</v>
      </c>
      <c r="AU370" s="14">
        <v>41.6</v>
      </c>
      <c r="AV370" s="14">
        <v>47.716000000000001</v>
      </c>
      <c r="AW370" s="14">
        <v>54.406999999999996</v>
      </c>
      <c r="AX370" s="14">
        <v>59.823</v>
      </c>
      <c r="AY370" s="14">
        <v>70.429000000000002</v>
      </c>
      <c r="AZ370" s="14">
        <v>84.340999999999994</v>
      </c>
      <c r="BA370" s="14">
        <v>98.266999999999996</v>
      </c>
      <c r="BB370" s="14">
        <v>124.19799999999999</v>
      </c>
      <c r="BC370" s="14">
        <v>104.271</v>
      </c>
      <c r="BD370" s="14">
        <v>111.554</v>
      </c>
      <c r="BE370" s="14">
        <v>90.227999999999994</v>
      </c>
      <c r="BF370" s="14">
        <v>76.715999999999994</v>
      </c>
      <c r="BG370" s="14">
        <v>66.631</v>
      </c>
      <c r="BH370" s="14">
        <v>75.492000000000004</v>
      </c>
      <c r="BI370" s="14">
        <v>93.503</v>
      </c>
      <c r="BJ370" s="14">
        <v>107.383</v>
      </c>
      <c r="BK370" s="14">
        <v>126.51</v>
      </c>
      <c r="BL370" s="14">
        <v>127.456</v>
      </c>
      <c r="BM370" s="14">
        <v>128.41300000000001</v>
      </c>
      <c r="BN370" s="14">
        <v>201.39</v>
      </c>
      <c r="BO370" s="14">
        <v>165.78399999999999</v>
      </c>
      <c r="BP370" s="14">
        <v>176.75700000000001</v>
      </c>
      <c r="BQ370" s="14">
        <v>140.94800000000001</v>
      </c>
      <c r="BR370" s="14">
        <v>121.661</v>
      </c>
      <c r="BS370" s="14">
        <v>101.851</v>
      </c>
      <c r="BT370" s="14">
        <v>115.42100000000001</v>
      </c>
      <c r="BU370" s="14">
        <v>142.49700000000001</v>
      </c>
      <c r="BV370" s="14">
        <v>171.256</v>
      </c>
      <c r="BW370" s="14">
        <v>206.404</v>
      </c>
      <c r="BX370" s="14">
        <v>208.64500000000001</v>
      </c>
      <c r="BY370" s="121">
        <v>214.24799999999999</v>
      </c>
      <c r="BZ370" s="122" t="str">
        <f t="shared" si="31"/>
        <v>Hamilton Island Marina</v>
      </c>
      <c r="CA370" s="14">
        <f t="shared" si="32"/>
        <v>-20.350000000000001</v>
      </c>
      <c r="CB370" s="14">
        <f t="shared" si="33"/>
        <v>148.94999999999999</v>
      </c>
      <c r="CC370" s="14">
        <f t="shared" si="34"/>
        <v>2.4538993756200602</v>
      </c>
      <c r="CD370" s="14">
        <f t="shared" si="35"/>
        <v>15623.258379891466</v>
      </c>
      <c r="CE370" s="102"/>
    </row>
    <row r="371" spans="1:83" x14ac:dyDescent="0.25">
      <c r="A371" s="14">
        <f t="shared" si="30"/>
        <v>9735.7955347684256</v>
      </c>
      <c r="B371" s="14" t="s">
        <v>655</v>
      </c>
      <c r="C371" s="14">
        <v>-20.3</v>
      </c>
      <c r="D371" s="14">
        <v>57.466999999999999</v>
      </c>
      <c r="E371" s="14">
        <v>425</v>
      </c>
      <c r="F371" s="14">
        <v>24.106000000000002</v>
      </c>
      <c r="G371" s="14">
        <v>24.178999999999998</v>
      </c>
      <c r="H371" s="14">
        <v>23.864000000000001</v>
      </c>
      <c r="I371" s="14">
        <v>22.934999999999999</v>
      </c>
      <c r="J371" s="14">
        <v>21.173999999999999</v>
      </c>
      <c r="K371" s="14">
        <v>19.501999999999999</v>
      </c>
      <c r="L371" s="14">
        <v>18.811</v>
      </c>
      <c r="M371" s="14">
        <v>18.72</v>
      </c>
      <c r="N371" s="14">
        <v>19.001000000000001</v>
      </c>
      <c r="O371" s="14">
        <v>20.361000000000001</v>
      </c>
      <c r="P371" s="14">
        <v>21.792999999999999</v>
      </c>
      <c r="Q371" s="14">
        <v>23.170999999999999</v>
      </c>
      <c r="R371" s="14">
        <v>78.572000000000003</v>
      </c>
      <c r="S371" s="14">
        <v>75.192999999999998</v>
      </c>
      <c r="T371" s="14">
        <v>92.236000000000004</v>
      </c>
      <c r="U371" s="14">
        <v>96.47</v>
      </c>
      <c r="V371" s="14">
        <v>112.389</v>
      </c>
      <c r="W371" s="14">
        <v>109.002</v>
      </c>
      <c r="X371" s="14">
        <v>107.291</v>
      </c>
      <c r="Y371" s="14">
        <v>103.372</v>
      </c>
      <c r="Z371" s="14">
        <v>99.707999999999998</v>
      </c>
      <c r="AA371" s="14">
        <v>90.507000000000005</v>
      </c>
      <c r="AB371" s="14">
        <v>77.908000000000001</v>
      </c>
      <c r="AC371" s="14">
        <v>78.92</v>
      </c>
      <c r="AD371" s="14">
        <v>99.828999999999994</v>
      </c>
      <c r="AE371" s="14">
        <v>84.272999999999996</v>
      </c>
      <c r="AF371" s="14">
        <v>84.227000000000004</v>
      </c>
      <c r="AG371" s="14">
        <v>69.561000000000007</v>
      </c>
      <c r="AH371" s="14">
        <v>65.897999999999996</v>
      </c>
      <c r="AI371" s="14">
        <v>55.677</v>
      </c>
      <c r="AJ371" s="14">
        <v>60.518000000000001</v>
      </c>
      <c r="AK371" s="14">
        <v>69.623000000000005</v>
      </c>
      <c r="AL371" s="14">
        <v>82.251999999999995</v>
      </c>
      <c r="AM371" s="14">
        <v>97.41</v>
      </c>
      <c r="AN371" s="14">
        <v>106.497</v>
      </c>
      <c r="AO371" s="14">
        <v>103.562</v>
      </c>
      <c r="AP371" s="14">
        <v>89.19</v>
      </c>
      <c r="AQ371" s="14">
        <v>69.082999999999998</v>
      </c>
      <c r="AR371" s="14">
        <v>65.05</v>
      </c>
      <c r="AS371" s="14">
        <v>57.411000000000001</v>
      </c>
      <c r="AT371" s="14">
        <v>48.81</v>
      </c>
      <c r="AU371" s="14">
        <v>41.771000000000001</v>
      </c>
      <c r="AV371" s="14">
        <v>46.2</v>
      </c>
      <c r="AW371" s="14">
        <v>54.506999999999998</v>
      </c>
      <c r="AX371" s="14">
        <v>63.756</v>
      </c>
      <c r="AY371" s="14">
        <v>74.034000000000006</v>
      </c>
      <c r="AZ371" s="14">
        <v>85.37</v>
      </c>
      <c r="BA371" s="14">
        <v>95.971000000000004</v>
      </c>
      <c r="BB371" s="14">
        <v>114.371</v>
      </c>
      <c r="BC371" s="14">
        <v>98.17</v>
      </c>
      <c r="BD371" s="14">
        <v>103.23</v>
      </c>
      <c r="BE371" s="14">
        <v>92.42</v>
      </c>
      <c r="BF371" s="14">
        <v>83.861000000000004</v>
      </c>
      <c r="BG371" s="14">
        <v>74.489999999999995</v>
      </c>
      <c r="BH371" s="14">
        <v>78.988</v>
      </c>
      <c r="BI371" s="14">
        <v>89.948999999999998</v>
      </c>
      <c r="BJ371" s="14">
        <v>106.149</v>
      </c>
      <c r="BK371" s="14">
        <v>125.455</v>
      </c>
      <c r="BL371" s="14">
        <v>125.849</v>
      </c>
      <c r="BM371" s="14">
        <v>122.85299999999999</v>
      </c>
      <c r="BN371" s="14">
        <v>192.26499999999999</v>
      </c>
      <c r="BO371" s="14">
        <v>159.32</v>
      </c>
      <c r="BP371" s="14">
        <v>163.87100000000001</v>
      </c>
      <c r="BQ371" s="14">
        <v>136.43700000000001</v>
      </c>
      <c r="BR371" s="14">
        <v>128.983</v>
      </c>
      <c r="BS371" s="14">
        <v>112.88800000000001</v>
      </c>
      <c r="BT371" s="14">
        <v>119.02200000000001</v>
      </c>
      <c r="BU371" s="14">
        <v>137.03800000000001</v>
      </c>
      <c r="BV371" s="14">
        <v>164.172</v>
      </c>
      <c r="BW371" s="14">
        <v>197.88399999999999</v>
      </c>
      <c r="BX371" s="14">
        <v>208.36199999999999</v>
      </c>
      <c r="BY371" s="121">
        <v>203.98400000000001</v>
      </c>
      <c r="BZ371" s="122" t="str">
        <f t="shared" si="31"/>
        <v>Vacoas</v>
      </c>
      <c r="CA371" s="14">
        <f t="shared" si="32"/>
        <v>-20.3</v>
      </c>
      <c r="CB371" s="14">
        <f t="shared" si="33"/>
        <v>57.466999999999999</v>
      </c>
      <c r="CC371" s="14">
        <f t="shared" si="34"/>
        <v>1.5291728526158306</v>
      </c>
      <c r="CD371" s="14">
        <f t="shared" si="35"/>
        <v>9735.7955347684256</v>
      </c>
      <c r="CE371" s="102"/>
    </row>
    <row r="372" spans="1:83" x14ac:dyDescent="0.25">
      <c r="A372" s="14">
        <f t="shared" si="30"/>
        <v>9069.6375818174074</v>
      </c>
      <c r="B372" s="14" t="s">
        <v>656</v>
      </c>
      <c r="C372" s="14">
        <v>-20.285</v>
      </c>
      <c r="D372" s="14">
        <v>44.317999999999998</v>
      </c>
      <c r="E372" s="14">
        <v>9.1</v>
      </c>
      <c r="F372" s="14">
        <v>27.041</v>
      </c>
      <c r="G372" s="14">
        <v>27.667000000000002</v>
      </c>
      <c r="H372" s="14">
        <v>27.24</v>
      </c>
      <c r="I372" s="14">
        <v>25.553999999999998</v>
      </c>
      <c r="J372" s="14">
        <v>23.088999999999999</v>
      </c>
      <c r="K372" s="14">
        <v>21.788</v>
      </c>
      <c r="L372" s="14">
        <v>20.811</v>
      </c>
      <c r="M372" s="14">
        <v>21.847000000000001</v>
      </c>
      <c r="N372" s="14">
        <v>23.826000000000001</v>
      </c>
      <c r="O372" s="14">
        <v>24.63</v>
      </c>
      <c r="P372" s="14">
        <v>26.887</v>
      </c>
      <c r="Q372" s="14">
        <v>27.515000000000001</v>
      </c>
      <c r="R372" s="14">
        <v>74.891000000000005</v>
      </c>
      <c r="S372" s="14">
        <v>73.66</v>
      </c>
      <c r="T372" s="14">
        <v>98.486999999999995</v>
      </c>
      <c r="U372" s="14">
        <v>117.974</v>
      </c>
      <c r="V372" s="14">
        <v>135.613</v>
      </c>
      <c r="W372" s="14">
        <v>138.24199999999999</v>
      </c>
      <c r="X372" s="14">
        <v>135.822</v>
      </c>
      <c r="Y372" s="14">
        <v>131.00800000000001</v>
      </c>
      <c r="Z372" s="14">
        <v>109.447</v>
      </c>
      <c r="AA372" s="14">
        <v>88.608000000000004</v>
      </c>
      <c r="AB372" s="14">
        <v>72.313999999999993</v>
      </c>
      <c r="AC372" s="14">
        <v>74.051000000000002</v>
      </c>
      <c r="AD372" s="14">
        <v>93.334000000000003</v>
      </c>
      <c r="AE372" s="14">
        <v>85.760999999999996</v>
      </c>
      <c r="AF372" s="14">
        <v>88.706000000000003</v>
      </c>
      <c r="AG372" s="14">
        <v>72.465000000000003</v>
      </c>
      <c r="AH372" s="14">
        <v>63.768999999999998</v>
      </c>
      <c r="AI372" s="14">
        <v>56.664999999999999</v>
      </c>
      <c r="AJ372" s="14">
        <v>60.524000000000001</v>
      </c>
      <c r="AK372" s="14">
        <v>72.308999999999997</v>
      </c>
      <c r="AL372" s="14">
        <v>81.665000000000006</v>
      </c>
      <c r="AM372" s="14">
        <v>100.319</v>
      </c>
      <c r="AN372" s="14">
        <v>103.336</v>
      </c>
      <c r="AO372" s="14">
        <v>101.489</v>
      </c>
      <c r="AP372" s="14">
        <v>83.686000000000007</v>
      </c>
      <c r="AQ372" s="14">
        <v>67.084000000000003</v>
      </c>
      <c r="AR372" s="14">
        <v>67.968000000000004</v>
      </c>
      <c r="AS372" s="14">
        <v>51.085000000000001</v>
      </c>
      <c r="AT372" s="14">
        <v>41.779000000000003</v>
      </c>
      <c r="AU372" s="14">
        <v>35.340000000000003</v>
      </c>
      <c r="AV372" s="14">
        <v>39.35</v>
      </c>
      <c r="AW372" s="14">
        <v>46.16</v>
      </c>
      <c r="AX372" s="14">
        <v>55.201000000000001</v>
      </c>
      <c r="AY372" s="14">
        <v>68.622</v>
      </c>
      <c r="AZ372" s="14">
        <v>81.373999999999995</v>
      </c>
      <c r="BA372" s="14">
        <v>94.986000000000004</v>
      </c>
      <c r="BB372" s="14">
        <v>116.146</v>
      </c>
      <c r="BC372" s="14">
        <v>108.633</v>
      </c>
      <c r="BD372" s="14">
        <v>120.97199999999999</v>
      </c>
      <c r="BE372" s="14">
        <v>105.997</v>
      </c>
      <c r="BF372" s="14">
        <v>94.298000000000002</v>
      </c>
      <c r="BG372" s="14">
        <v>84.545000000000002</v>
      </c>
      <c r="BH372" s="14">
        <v>90.825000000000003</v>
      </c>
      <c r="BI372" s="14">
        <v>104.58</v>
      </c>
      <c r="BJ372" s="14">
        <v>118.711</v>
      </c>
      <c r="BK372" s="14">
        <v>132.87</v>
      </c>
      <c r="BL372" s="14">
        <v>132.62899999999999</v>
      </c>
      <c r="BM372" s="14">
        <v>130.11099999999999</v>
      </c>
      <c r="BN372" s="14">
        <v>187.77</v>
      </c>
      <c r="BO372" s="14">
        <v>174.14400000000001</v>
      </c>
      <c r="BP372" s="14">
        <v>182.286</v>
      </c>
      <c r="BQ372" s="14">
        <v>162.04</v>
      </c>
      <c r="BR372" s="14">
        <v>144.77500000000001</v>
      </c>
      <c r="BS372" s="14">
        <v>129.614</v>
      </c>
      <c r="BT372" s="14">
        <v>136.42400000000001</v>
      </c>
      <c r="BU372" s="14">
        <v>163.065</v>
      </c>
      <c r="BV372" s="14">
        <v>185.87899999999999</v>
      </c>
      <c r="BW372" s="14">
        <v>212.77600000000001</v>
      </c>
      <c r="BX372" s="14">
        <v>219.00399999999999</v>
      </c>
      <c r="BY372" s="121">
        <v>217.50800000000001</v>
      </c>
      <c r="BZ372" s="122" t="str">
        <f t="shared" si="31"/>
        <v>Morondava AP</v>
      </c>
      <c r="CA372" s="14">
        <f t="shared" si="32"/>
        <v>-20.285</v>
      </c>
      <c r="CB372" s="14">
        <f t="shared" si="33"/>
        <v>44.317999999999998</v>
      </c>
      <c r="CC372" s="14">
        <f t="shared" si="34"/>
        <v>1.424541376577847</v>
      </c>
      <c r="CD372" s="14">
        <f t="shared" si="35"/>
        <v>9069.6375818174074</v>
      </c>
      <c r="CE372" s="102"/>
    </row>
    <row r="373" spans="1:83" x14ac:dyDescent="0.25">
      <c r="A373" s="14">
        <f t="shared" si="30"/>
        <v>8879.7062293025938</v>
      </c>
      <c r="B373" s="14" t="s">
        <v>657</v>
      </c>
      <c r="C373" s="14">
        <v>-20.257999999999999</v>
      </c>
      <c r="D373" s="14">
        <v>-40.286000000000001</v>
      </c>
      <c r="E373" s="14">
        <v>3.4</v>
      </c>
      <c r="F373" s="14">
        <v>27.242000000000001</v>
      </c>
      <c r="G373" s="14">
        <v>27.495999999999999</v>
      </c>
      <c r="H373" s="14">
        <v>27.007999999999999</v>
      </c>
      <c r="I373" s="14">
        <v>25.704999999999998</v>
      </c>
      <c r="J373" s="14">
        <v>24.003</v>
      </c>
      <c r="K373" s="14">
        <v>22.995999999999999</v>
      </c>
      <c r="L373" s="14">
        <v>22.382999999999999</v>
      </c>
      <c r="M373" s="14">
        <v>22.719000000000001</v>
      </c>
      <c r="N373" s="14">
        <v>23.335999999999999</v>
      </c>
      <c r="O373" s="14">
        <v>24.306999999999999</v>
      </c>
      <c r="P373" s="14">
        <v>25.228999999999999</v>
      </c>
      <c r="Q373" s="14">
        <v>26.446000000000002</v>
      </c>
      <c r="R373" s="14">
        <v>70.451999999999998</v>
      </c>
      <c r="S373" s="14">
        <v>74.813999999999993</v>
      </c>
      <c r="T373" s="14">
        <v>94.287999999999997</v>
      </c>
      <c r="U373" s="14">
        <v>100.401</v>
      </c>
      <c r="V373" s="14">
        <v>112.122</v>
      </c>
      <c r="W373" s="14">
        <v>117.506</v>
      </c>
      <c r="X373" s="14">
        <v>114.794</v>
      </c>
      <c r="Y373" s="14">
        <v>114.119</v>
      </c>
      <c r="Z373" s="14">
        <v>93.736000000000004</v>
      </c>
      <c r="AA373" s="14">
        <v>73.412999999999997</v>
      </c>
      <c r="AB373" s="14">
        <v>73.081999999999994</v>
      </c>
      <c r="AC373" s="14">
        <v>68.653999999999996</v>
      </c>
      <c r="AD373" s="14">
        <v>100.062</v>
      </c>
      <c r="AE373" s="14">
        <v>93.393000000000001</v>
      </c>
      <c r="AF373" s="14">
        <v>90.707999999999998</v>
      </c>
      <c r="AG373" s="14">
        <v>70.849000000000004</v>
      </c>
      <c r="AH373" s="14">
        <v>59.912999999999997</v>
      </c>
      <c r="AI373" s="14">
        <v>54.125999999999998</v>
      </c>
      <c r="AJ373" s="14">
        <v>54.357999999999997</v>
      </c>
      <c r="AK373" s="14">
        <v>72.566999999999993</v>
      </c>
      <c r="AL373" s="14">
        <v>79.405000000000001</v>
      </c>
      <c r="AM373" s="14">
        <v>86.287999999999997</v>
      </c>
      <c r="AN373" s="14">
        <v>90.933999999999997</v>
      </c>
      <c r="AO373" s="14">
        <v>97.421000000000006</v>
      </c>
      <c r="AP373" s="14">
        <v>82.593999999999994</v>
      </c>
      <c r="AQ373" s="14">
        <v>68.135999999999996</v>
      </c>
      <c r="AR373" s="14">
        <v>62.201999999999998</v>
      </c>
      <c r="AS373" s="14">
        <v>49.786999999999999</v>
      </c>
      <c r="AT373" s="14">
        <v>44.677</v>
      </c>
      <c r="AU373" s="14">
        <v>32.472999999999999</v>
      </c>
      <c r="AV373" s="14">
        <v>39.018999999999998</v>
      </c>
      <c r="AW373" s="14">
        <v>45.338999999999999</v>
      </c>
      <c r="AX373" s="14">
        <v>54.552</v>
      </c>
      <c r="AY373" s="14">
        <v>61.406999999999996</v>
      </c>
      <c r="AZ373" s="14">
        <v>78.025000000000006</v>
      </c>
      <c r="BA373" s="14">
        <v>90.534999999999997</v>
      </c>
      <c r="BB373" s="14">
        <v>111.53</v>
      </c>
      <c r="BC373" s="14">
        <v>118.482</v>
      </c>
      <c r="BD373" s="14">
        <v>112.95</v>
      </c>
      <c r="BE373" s="14">
        <v>92.503</v>
      </c>
      <c r="BF373" s="14">
        <v>84.966999999999999</v>
      </c>
      <c r="BG373" s="14">
        <v>79.641000000000005</v>
      </c>
      <c r="BH373" s="14">
        <v>79.978999999999999</v>
      </c>
      <c r="BI373" s="14">
        <v>100.89100000000001</v>
      </c>
      <c r="BJ373" s="14">
        <v>102.85</v>
      </c>
      <c r="BK373" s="14">
        <v>117.459</v>
      </c>
      <c r="BL373" s="14">
        <v>113.23099999999999</v>
      </c>
      <c r="BM373" s="14">
        <v>120.72</v>
      </c>
      <c r="BN373" s="14">
        <v>193.18</v>
      </c>
      <c r="BO373" s="14">
        <v>192.18100000000001</v>
      </c>
      <c r="BP373" s="14">
        <v>181.804</v>
      </c>
      <c r="BQ373" s="14">
        <v>143.74700000000001</v>
      </c>
      <c r="BR373" s="14">
        <v>127.574</v>
      </c>
      <c r="BS373" s="14">
        <v>108.81699999999999</v>
      </c>
      <c r="BT373" s="14">
        <v>121.387</v>
      </c>
      <c r="BU373" s="14">
        <v>140.916</v>
      </c>
      <c r="BV373" s="14">
        <v>156.13800000000001</v>
      </c>
      <c r="BW373" s="14">
        <v>169.934</v>
      </c>
      <c r="BX373" s="14">
        <v>183.75399999999999</v>
      </c>
      <c r="BY373" s="121">
        <v>186.614</v>
      </c>
      <c r="BZ373" s="122" t="str">
        <f t="shared" si="31"/>
        <v>Vitoria Aguiar Salles AP</v>
      </c>
      <c r="CA373" s="14">
        <f t="shared" si="32"/>
        <v>-20.257999999999999</v>
      </c>
      <c r="CB373" s="14">
        <f t="shared" si="33"/>
        <v>-40.286000000000001</v>
      </c>
      <c r="CC373" s="14">
        <f t="shared" si="34"/>
        <v>1.3947094160473437</v>
      </c>
      <c r="CD373" s="14">
        <f t="shared" si="35"/>
        <v>8879.7062293025938</v>
      </c>
      <c r="CE373" s="102"/>
    </row>
    <row r="374" spans="1:83" x14ac:dyDescent="0.25">
      <c r="A374" s="14">
        <f t="shared" si="30"/>
        <v>16418.864035649753</v>
      </c>
      <c r="B374" s="14" t="s">
        <v>658</v>
      </c>
      <c r="C374" s="14">
        <v>-20.248999999999999</v>
      </c>
      <c r="D374" s="14">
        <v>169.77199999999999</v>
      </c>
      <c r="E374" s="14">
        <v>3</v>
      </c>
      <c r="F374" s="14">
        <v>26.231999999999999</v>
      </c>
      <c r="G374" s="14">
        <v>26.413</v>
      </c>
      <c r="H374" s="14">
        <v>26.181000000000001</v>
      </c>
      <c r="I374" s="14">
        <v>25.146000000000001</v>
      </c>
      <c r="J374" s="14">
        <v>23.625</v>
      </c>
      <c r="K374" s="14">
        <v>23.053000000000001</v>
      </c>
      <c r="L374" s="14">
        <v>21.777000000000001</v>
      </c>
      <c r="M374" s="14">
        <v>21.681000000000001</v>
      </c>
      <c r="N374" s="14">
        <v>22.289000000000001</v>
      </c>
      <c r="O374" s="14">
        <v>22.942</v>
      </c>
      <c r="P374" s="14">
        <v>24.173999999999999</v>
      </c>
      <c r="Q374" s="14">
        <v>25.404</v>
      </c>
      <c r="R374" s="14">
        <v>80.5</v>
      </c>
      <c r="S374" s="14">
        <v>76.528000000000006</v>
      </c>
      <c r="T374" s="14">
        <v>91.798000000000002</v>
      </c>
      <c r="U374" s="14">
        <v>92.379000000000005</v>
      </c>
      <c r="V374" s="14">
        <v>99.792000000000002</v>
      </c>
      <c r="W374" s="14">
        <v>98.808000000000007</v>
      </c>
      <c r="X374" s="14">
        <v>109.086</v>
      </c>
      <c r="Y374" s="14">
        <v>108.53400000000001</v>
      </c>
      <c r="Z374" s="14">
        <v>97.135999999999996</v>
      </c>
      <c r="AA374" s="14">
        <v>90.396000000000001</v>
      </c>
      <c r="AB374" s="14">
        <v>75.775000000000006</v>
      </c>
      <c r="AC374" s="14">
        <v>80.212999999999994</v>
      </c>
      <c r="AD374" s="14">
        <v>101.47499999999999</v>
      </c>
      <c r="AE374" s="14">
        <v>87.947999999999993</v>
      </c>
      <c r="AF374" s="14">
        <v>88.1</v>
      </c>
      <c r="AG374" s="14">
        <v>72.578000000000003</v>
      </c>
      <c r="AH374" s="14">
        <v>62.4</v>
      </c>
      <c r="AI374" s="14">
        <v>54.579000000000001</v>
      </c>
      <c r="AJ374" s="14">
        <v>61.444000000000003</v>
      </c>
      <c r="AK374" s="14">
        <v>70.108999999999995</v>
      </c>
      <c r="AL374" s="14">
        <v>82.046000000000006</v>
      </c>
      <c r="AM374" s="14">
        <v>96.856999999999999</v>
      </c>
      <c r="AN374" s="14">
        <v>99.543000000000006</v>
      </c>
      <c r="AO374" s="14">
        <v>100.17400000000001</v>
      </c>
      <c r="AP374" s="14">
        <v>91.554000000000002</v>
      </c>
      <c r="AQ374" s="14">
        <v>72.102999999999994</v>
      </c>
      <c r="AR374" s="14">
        <v>69.659000000000006</v>
      </c>
      <c r="AS374" s="14">
        <v>58.067</v>
      </c>
      <c r="AT374" s="14">
        <v>48.886000000000003</v>
      </c>
      <c r="AU374" s="14">
        <v>42.936</v>
      </c>
      <c r="AV374" s="14">
        <v>46.15</v>
      </c>
      <c r="AW374" s="14">
        <v>50.232999999999997</v>
      </c>
      <c r="AX374" s="14">
        <v>58.433</v>
      </c>
      <c r="AY374" s="14">
        <v>72.462999999999994</v>
      </c>
      <c r="AZ374" s="14">
        <v>83.527000000000001</v>
      </c>
      <c r="BA374" s="14">
        <v>96.701999999999998</v>
      </c>
      <c r="BB374" s="14">
        <v>120.898</v>
      </c>
      <c r="BC374" s="14">
        <v>104.443</v>
      </c>
      <c r="BD374" s="14">
        <v>101.761</v>
      </c>
      <c r="BE374" s="14">
        <v>84.989000000000004</v>
      </c>
      <c r="BF374" s="14">
        <v>76.881</v>
      </c>
      <c r="BG374" s="14">
        <v>70.066999999999993</v>
      </c>
      <c r="BH374" s="14">
        <v>78.177000000000007</v>
      </c>
      <c r="BI374" s="14">
        <v>89.888999999999996</v>
      </c>
      <c r="BJ374" s="14">
        <v>103.44799999999999</v>
      </c>
      <c r="BK374" s="14">
        <v>126.976</v>
      </c>
      <c r="BL374" s="14">
        <v>123.018</v>
      </c>
      <c r="BM374" s="14">
        <v>127.404</v>
      </c>
      <c r="BN374" s="14">
        <v>192.786</v>
      </c>
      <c r="BO374" s="14">
        <v>167.41</v>
      </c>
      <c r="BP374" s="14">
        <v>162.06899999999999</v>
      </c>
      <c r="BQ374" s="14">
        <v>133.92599999999999</v>
      </c>
      <c r="BR374" s="14">
        <v>119.387</v>
      </c>
      <c r="BS374" s="14">
        <v>106.732</v>
      </c>
      <c r="BT374" s="14">
        <v>120.496</v>
      </c>
      <c r="BU374" s="14">
        <v>140.09899999999999</v>
      </c>
      <c r="BV374" s="14">
        <v>161.43100000000001</v>
      </c>
      <c r="BW374" s="14">
        <v>197.791</v>
      </c>
      <c r="BX374" s="14">
        <v>198.447</v>
      </c>
      <c r="BY374" s="121">
        <v>200.047</v>
      </c>
      <c r="BZ374" s="122" t="str">
        <f t="shared" si="31"/>
        <v>Aneityum Anatom AP</v>
      </c>
      <c r="CA374" s="14">
        <f t="shared" si="32"/>
        <v>-20.248999999999999</v>
      </c>
      <c r="CB374" s="14">
        <f t="shared" si="33"/>
        <v>169.77199999999999</v>
      </c>
      <c r="CC374" s="14">
        <f t="shared" si="34"/>
        <v>2.5788628227085293</v>
      </c>
      <c r="CD374" s="14">
        <f t="shared" si="35"/>
        <v>16418.864035649753</v>
      </c>
      <c r="CE374" s="102"/>
    </row>
    <row r="375" spans="1:83" x14ac:dyDescent="0.25">
      <c r="A375" s="14">
        <f t="shared" si="30"/>
        <v>9756.9519008313273</v>
      </c>
      <c r="B375" s="14" t="s">
        <v>659</v>
      </c>
      <c r="C375" s="14">
        <v>-20.233000000000001</v>
      </c>
      <c r="D375" s="14">
        <v>-58.167000000000002</v>
      </c>
      <c r="E375" s="14">
        <v>96</v>
      </c>
      <c r="F375" s="14">
        <v>26.446999999999999</v>
      </c>
      <c r="G375" s="14">
        <v>26.196000000000002</v>
      </c>
      <c r="H375" s="14">
        <v>25.344000000000001</v>
      </c>
      <c r="I375" s="14">
        <v>22.818999999999999</v>
      </c>
      <c r="J375" s="14">
        <v>19.977</v>
      </c>
      <c r="K375" s="14">
        <v>19.521000000000001</v>
      </c>
      <c r="L375" s="14">
        <v>17.256</v>
      </c>
      <c r="M375" s="14">
        <v>19.263000000000002</v>
      </c>
      <c r="N375" s="14">
        <v>21.28</v>
      </c>
      <c r="O375" s="14">
        <v>24.152000000000001</v>
      </c>
      <c r="P375" s="14">
        <v>26.257000000000001</v>
      </c>
      <c r="Q375" s="14">
        <v>26.234999999999999</v>
      </c>
      <c r="R375" s="14">
        <v>70.591999999999999</v>
      </c>
      <c r="S375" s="14">
        <v>72.721000000000004</v>
      </c>
      <c r="T375" s="14">
        <v>98.825999999999993</v>
      </c>
      <c r="U375" s="14">
        <v>107.40900000000001</v>
      </c>
      <c r="V375" s="14">
        <v>110.309</v>
      </c>
      <c r="W375" s="14">
        <v>110.474</v>
      </c>
      <c r="X375" s="14">
        <v>111.953</v>
      </c>
      <c r="Y375" s="14">
        <v>116.58499999999999</v>
      </c>
      <c r="Z375" s="14">
        <v>100.04</v>
      </c>
      <c r="AA375" s="14">
        <v>83.102999999999994</v>
      </c>
      <c r="AB375" s="14">
        <v>70.465999999999994</v>
      </c>
      <c r="AC375" s="14">
        <v>71.713999999999999</v>
      </c>
      <c r="AD375" s="14">
        <v>102.22799999999999</v>
      </c>
      <c r="AE375" s="14">
        <v>80.591999999999999</v>
      </c>
      <c r="AF375" s="14">
        <v>85.177999999999997</v>
      </c>
      <c r="AG375" s="14">
        <v>72.203000000000003</v>
      </c>
      <c r="AH375" s="14">
        <v>59.253999999999998</v>
      </c>
      <c r="AI375" s="14">
        <v>54.639000000000003</v>
      </c>
      <c r="AJ375" s="14">
        <v>57.012999999999998</v>
      </c>
      <c r="AK375" s="14">
        <v>69.316999999999993</v>
      </c>
      <c r="AL375" s="14">
        <v>83.95</v>
      </c>
      <c r="AM375" s="14">
        <v>90.201999999999998</v>
      </c>
      <c r="AN375" s="14">
        <v>94.858000000000004</v>
      </c>
      <c r="AO375" s="14">
        <v>95.619</v>
      </c>
      <c r="AP375" s="14">
        <v>86.954999999999998</v>
      </c>
      <c r="AQ375" s="14">
        <v>64.984999999999999</v>
      </c>
      <c r="AR375" s="14">
        <v>66.424000000000007</v>
      </c>
      <c r="AS375" s="14">
        <v>41.968000000000004</v>
      </c>
      <c r="AT375" s="14">
        <v>45.125999999999998</v>
      </c>
      <c r="AU375" s="14">
        <v>39.646999999999998</v>
      </c>
      <c r="AV375" s="14">
        <v>41.082000000000001</v>
      </c>
      <c r="AW375" s="14">
        <v>49.006999999999998</v>
      </c>
      <c r="AX375" s="14">
        <v>53.064999999999998</v>
      </c>
      <c r="AY375" s="14">
        <v>65.918000000000006</v>
      </c>
      <c r="AZ375" s="14">
        <v>78.778999999999996</v>
      </c>
      <c r="BA375" s="14">
        <v>90.171000000000006</v>
      </c>
      <c r="BB375" s="14">
        <v>127.143</v>
      </c>
      <c r="BC375" s="14">
        <v>107.417</v>
      </c>
      <c r="BD375" s="14">
        <v>115.554</v>
      </c>
      <c r="BE375" s="14">
        <v>104.831</v>
      </c>
      <c r="BF375" s="14">
        <v>81.685000000000002</v>
      </c>
      <c r="BG375" s="14">
        <v>74.081999999999994</v>
      </c>
      <c r="BH375" s="14">
        <v>78.875</v>
      </c>
      <c r="BI375" s="14">
        <v>98.478999999999999</v>
      </c>
      <c r="BJ375" s="14">
        <v>113.464</v>
      </c>
      <c r="BK375" s="14">
        <v>120.369</v>
      </c>
      <c r="BL375" s="14">
        <v>120.67100000000001</v>
      </c>
      <c r="BM375" s="14">
        <v>121.658</v>
      </c>
      <c r="BN375" s="14">
        <v>195.761</v>
      </c>
      <c r="BO375" s="14">
        <v>169.92099999999999</v>
      </c>
      <c r="BP375" s="14">
        <v>178.916</v>
      </c>
      <c r="BQ375" s="14">
        <v>143.20400000000001</v>
      </c>
      <c r="BR375" s="14">
        <v>126.117</v>
      </c>
      <c r="BS375" s="14">
        <v>112.541</v>
      </c>
      <c r="BT375" s="14">
        <v>119.54</v>
      </c>
      <c r="BU375" s="14">
        <v>149.84399999999999</v>
      </c>
      <c r="BV375" s="14">
        <v>170.29300000000001</v>
      </c>
      <c r="BW375" s="14">
        <v>190.012</v>
      </c>
      <c r="BX375" s="14">
        <v>198.01900000000001</v>
      </c>
      <c r="BY375" s="121">
        <v>200.22300000000001</v>
      </c>
      <c r="BZ375" s="122" t="str">
        <f t="shared" si="31"/>
        <v>Bahia Negra AP</v>
      </c>
      <c r="CA375" s="14">
        <f t="shared" si="32"/>
        <v>-20.233000000000001</v>
      </c>
      <c r="CB375" s="14">
        <f t="shared" si="33"/>
        <v>-58.167000000000002</v>
      </c>
      <c r="CC375" s="14">
        <f t="shared" si="34"/>
        <v>1.5324958209883541</v>
      </c>
      <c r="CD375" s="14">
        <f t="shared" si="35"/>
        <v>9756.9519008313273</v>
      </c>
      <c r="CE375" s="102"/>
    </row>
    <row r="376" spans="1:83" x14ac:dyDescent="0.25">
      <c r="A376" s="14">
        <f t="shared" si="30"/>
        <v>14476.537781178899</v>
      </c>
      <c r="B376" s="14" t="s">
        <v>660</v>
      </c>
      <c r="C376" s="14">
        <v>-20.183</v>
      </c>
      <c r="D376" s="14">
        <v>130.017</v>
      </c>
      <c r="E376" s="14">
        <v>339</v>
      </c>
      <c r="F376" s="14">
        <v>30.846</v>
      </c>
      <c r="G376" s="14">
        <v>30.34</v>
      </c>
      <c r="H376" s="14">
        <v>29.422999999999998</v>
      </c>
      <c r="I376" s="14">
        <v>25.960999999999999</v>
      </c>
      <c r="J376" s="14">
        <v>20.55</v>
      </c>
      <c r="K376" s="14">
        <v>15.997999999999999</v>
      </c>
      <c r="L376" s="14">
        <v>16.233000000000001</v>
      </c>
      <c r="M376" s="14">
        <v>18.986999999999998</v>
      </c>
      <c r="N376" s="14">
        <v>24.640999999999998</v>
      </c>
      <c r="O376" s="14">
        <v>28.277000000000001</v>
      </c>
      <c r="P376" s="14">
        <v>30.603000000000002</v>
      </c>
      <c r="Q376" s="14">
        <v>30.866</v>
      </c>
      <c r="R376" s="14">
        <v>74.061000000000007</v>
      </c>
      <c r="S376" s="14">
        <v>76.406999999999996</v>
      </c>
      <c r="T376" s="14">
        <v>111.771</v>
      </c>
      <c r="U376" s="14">
        <v>138.53100000000001</v>
      </c>
      <c r="V376" s="14">
        <v>147.54499999999999</v>
      </c>
      <c r="W376" s="14">
        <v>153.69300000000001</v>
      </c>
      <c r="X376" s="14">
        <v>158.096</v>
      </c>
      <c r="Y376" s="14">
        <v>148.755</v>
      </c>
      <c r="Z376" s="14">
        <v>123.184</v>
      </c>
      <c r="AA376" s="14">
        <v>96.325000000000003</v>
      </c>
      <c r="AB376" s="14">
        <v>69.888000000000005</v>
      </c>
      <c r="AC376" s="14">
        <v>74.209999999999994</v>
      </c>
      <c r="AD376" s="14">
        <v>121.47199999999999</v>
      </c>
      <c r="AE376" s="14">
        <v>106.825</v>
      </c>
      <c r="AF376" s="14">
        <v>112.372</v>
      </c>
      <c r="AG376" s="14">
        <v>94.634</v>
      </c>
      <c r="AH376" s="14">
        <v>79.811999999999998</v>
      </c>
      <c r="AI376" s="14">
        <v>70.863</v>
      </c>
      <c r="AJ376" s="14">
        <v>77.653000000000006</v>
      </c>
      <c r="AK376" s="14">
        <v>90.692999999999998</v>
      </c>
      <c r="AL376" s="14">
        <v>103.495</v>
      </c>
      <c r="AM376" s="14">
        <v>122.467</v>
      </c>
      <c r="AN376" s="14">
        <v>118.41500000000001</v>
      </c>
      <c r="AO376" s="14">
        <v>123.65900000000001</v>
      </c>
      <c r="AP376" s="14">
        <v>94.308999999999997</v>
      </c>
      <c r="AQ376" s="14">
        <v>67.25</v>
      </c>
      <c r="AR376" s="14">
        <v>62.889000000000003</v>
      </c>
      <c r="AS376" s="14">
        <v>51.162999999999997</v>
      </c>
      <c r="AT376" s="14">
        <v>44.737000000000002</v>
      </c>
      <c r="AU376" s="14">
        <v>37.383000000000003</v>
      </c>
      <c r="AV376" s="14">
        <v>42.124000000000002</v>
      </c>
      <c r="AW376" s="14">
        <v>49.517000000000003</v>
      </c>
      <c r="AX376" s="14">
        <v>58.34</v>
      </c>
      <c r="AY376" s="14">
        <v>71.445999999999998</v>
      </c>
      <c r="AZ376" s="14">
        <v>83.825000000000003</v>
      </c>
      <c r="BA376" s="14">
        <v>105.035</v>
      </c>
      <c r="BB376" s="14">
        <v>138.93199999999999</v>
      </c>
      <c r="BC376" s="14">
        <v>127.301</v>
      </c>
      <c r="BD376" s="14">
        <v>134.70400000000001</v>
      </c>
      <c r="BE376" s="14">
        <v>116.77</v>
      </c>
      <c r="BF376" s="14">
        <v>99.602999999999994</v>
      </c>
      <c r="BG376" s="14">
        <v>90.072999999999993</v>
      </c>
      <c r="BH376" s="14">
        <v>97.572999999999993</v>
      </c>
      <c r="BI376" s="14">
        <v>113.904</v>
      </c>
      <c r="BJ376" s="14">
        <v>129.14599999999999</v>
      </c>
      <c r="BK376" s="14">
        <v>144.96600000000001</v>
      </c>
      <c r="BL376" s="14">
        <v>146.80199999999999</v>
      </c>
      <c r="BM376" s="14">
        <v>146.523</v>
      </c>
      <c r="BN376" s="14">
        <v>244.363</v>
      </c>
      <c r="BO376" s="14">
        <v>211.50200000000001</v>
      </c>
      <c r="BP376" s="14">
        <v>222.18600000000001</v>
      </c>
      <c r="BQ376" s="14">
        <v>188.28200000000001</v>
      </c>
      <c r="BR376" s="14">
        <v>157.036</v>
      </c>
      <c r="BS376" s="14">
        <v>141.434</v>
      </c>
      <c r="BT376" s="14">
        <v>155.54</v>
      </c>
      <c r="BU376" s="14">
        <v>181.67500000000001</v>
      </c>
      <c r="BV376" s="14">
        <v>209.04300000000001</v>
      </c>
      <c r="BW376" s="14">
        <v>242.202</v>
      </c>
      <c r="BX376" s="14">
        <v>246.52099999999999</v>
      </c>
      <c r="BY376" s="121">
        <v>250.73400000000001</v>
      </c>
      <c r="BZ376" s="122" t="str">
        <f t="shared" si="31"/>
        <v>Rabbit Flat AP</v>
      </c>
      <c r="CA376" s="14">
        <f t="shared" si="32"/>
        <v>-20.183</v>
      </c>
      <c r="CB376" s="14">
        <f t="shared" si="33"/>
        <v>130.017</v>
      </c>
      <c r="CC376" s="14">
        <f t="shared" si="34"/>
        <v>2.2737873341516037</v>
      </c>
      <c r="CD376" s="14">
        <f t="shared" si="35"/>
        <v>14476.537781178899</v>
      </c>
      <c r="CE376" s="102"/>
    </row>
    <row r="377" spans="1:83" x14ac:dyDescent="0.25">
      <c r="A377" s="14">
        <f t="shared" si="30"/>
        <v>15997.822309960162</v>
      </c>
      <c r="B377" s="14" t="s">
        <v>661</v>
      </c>
      <c r="C377" s="14">
        <v>-20.167000000000002</v>
      </c>
      <c r="D377" s="14">
        <v>-157.35</v>
      </c>
      <c r="E377" s="14">
        <v>25</v>
      </c>
      <c r="F377" s="14">
        <v>26.263999999999999</v>
      </c>
      <c r="G377" s="14">
        <v>26.768000000000001</v>
      </c>
      <c r="H377" s="14">
        <v>26.765000000000001</v>
      </c>
      <c r="I377" s="14">
        <v>25.968</v>
      </c>
      <c r="J377" s="14">
        <v>24.683</v>
      </c>
      <c r="K377" s="14">
        <v>23.478000000000002</v>
      </c>
      <c r="L377" s="14">
        <v>23.216000000000001</v>
      </c>
      <c r="M377" s="14">
        <v>23.42</v>
      </c>
      <c r="N377" s="14">
        <v>23.643000000000001</v>
      </c>
      <c r="O377" s="14">
        <v>24.178999999999998</v>
      </c>
      <c r="P377" s="14">
        <v>25.233000000000001</v>
      </c>
      <c r="Q377" s="14">
        <v>25.776</v>
      </c>
      <c r="R377" s="14">
        <v>77.308999999999997</v>
      </c>
      <c r="S377" s="14">
        <v>78.275999999999996</v>
      </c>
      <c r="T377" s="14">
        <v>86.289000000000001</v>
      </c>
      <c r="U377" s="14">
        <v>97.671999999999997</v>
      </c>
      <c r="V377" s="14">
        <v>102.129</v>
      </c>
      <c r="W377" s="14">
        <v>110.94499999999999</v>
      </c>
      <c r="X377" s="14">
        <v>104.152</v>
      </c>
      <c r="Y377" s="14">
        <v>108.97199999999999</v>
      </c>
      <c r="Z377" s="14">
        <v>101.134</v>
      </c>
      <c r="AA377" s="14">
        <v>88.066999999999993</v>
      </c>
      <c r="AB377" s="14">
        <v>77.709999999999994</v>
      </c>
      <c r="AC377" s="14">
        <v>78.596999999999994</v>
      </c>
      <c r="AD377" s="14">
        <v>99.757000000000005</v>
      </c>
      <c r="AE377" s="14">
        <v>85.861000000000004</v>
      </c>
      <c r="AF377" s="14">
        <v>83.661000000000001</v>
      </c>
      <c r="AG377" s="14">
        <v>72.131</v>
      </c>
      <c r="AH377" s="14">
        <v>60.905000000000001</v>
      </c>
      <c r="AI377" s="14">
        <v>52.03</v>
      </c>
      <c r="AJ377" s="14">
        <v>60.383000000000003</v>
      </c>
      <c r="AK377" s="14">
        <v>73.373000000000005</v>
      </c>
      <c r="AL377" s="14">
        <v>85.028000000000006</v>
      </c>
      <c r="AM377" s="14">
        <v>96.266999999999996</v>
      </c>
      <c r="AN377" s="14">
        <v>99.841999999999999</v>
      </c>
      <c r="AO377" s="14">
        <v>98.037000000000006</v>
      </c>
      <c r="AP377" s="14">
        <v>87.12</v>
      </c>
      <c r="AQ377" s="14">
        <v>72.215999999999994</v>
      </c>
      <c r="AR377" s="14">
        <v>51.658999999999999</v>
      </c>
      <c r="AS377" s="14">
        <v>55.887</v>
      </c>
      <c r="AT377" s="14">
        <v>47.215000000000003</v>
      </c>
      <c r="AU377" s="14">
        <v>35.091999999999999</v>
      </c>
      <c r="AV377" s="14">
        <v>44.252000000000002</v>
      </c>
      <c r="AW377" s="14">
        <v>53.223999999999997</v>
      </c>
      <c r="AX377" s="14">
        <v>53.610999999999997</v>
      </c>
      <c r="AY377" s="14">
        <v>72.86</v>
      </c>
      <c r="AZ377" s="14">
        <v>85.361999999999995</v>
      </c>
      <c r="BA377" s="14">
        <v>94.212000000000003</v>
      </c>
      <c r="BB377" s="14">
        <v>117.61199999999999</v>
      </c>
      <c r="BC377" s="14">
        <v>105.69499999999999</v>
      </c>
      <c r="BD377" s="14">
        <v>109.068</v>
      </c>
      <c r="BE377" s="14">
        <v>88.825000000000003</v>
      </c>
      <c r="BF377" s="14">
        <v>77.775000000000006</v>
      </c>
      <c r="BG377" s="14">
        <v>79.372</v>
      </c>
      <c r="BH377" s="14">
        <v>73.778000000000006</v>
      </c>
      <c r="BI377" s="14">
        <v>90.477000000000004</v>
      </c>
      <c r="BJ377" s="14">
        <v>113.755</v>
      </c>
      <c r="BK377" s="14">
        <v>119.64400000000001</v>
      </c>
      <c r="BL377" s="14">
        <v>115.831</v>
      </c>
      <c r="BM377" s="14">
        <v>120.94499999999999</v>
      </c>
      <c r="BN377" s="14">
        <v>194.85</v>
      </c>
      <c r="BO377" s="14">
        <v>163.37700000000001</v>
      </c>
      <c r="BP377" s="14">
        <v>166.37299999999999</v>
      </c>
      <c r="BQ377" s="14">
        <v>139.005</v>
      </c>
      <c r="BR377" s="14">
        <v>119.67</v>
      </c>
      <c r="BS377" s="14">
        <v>106.03100000000001</v>
      </c>
      <c r="BT377" s="14">
        <v>116.512</v>
      </c>
      <c r="BU377" s="14">
        <v>142.477</v>
      </c>
      <c r="BV377" s="14">
        <v>169.226</v>
      </c>
      <c r="BW377" s="14">
        <v>191.78299999999999</v>
      </c>
      <c r="BX377" s="14">
        <v>188.50700000000001</v>
      </c>
      <c r="BY377" s="121">
        <v>192.58500000000001</v>
      </c>
      <c r="BZ377" s="122" t="str">
        <f t="shared" si="31"/>
        <v>Mauke AP</v>
      </c>
      <c r="CA377" s="14">
        <f t="shared" si="32"/>
        <v>-20.167000000000002</v>
      </c>
      <c r="CB377" s="14">
        <f t="shared" si="33"/>
        <v>-157.35</v>
      </c>
      <c r="CC377" s="14">
        <f t="shared" si="34"/>
        <v>2.5127310336375963</v>
      </c>
      <c r="CD377" s="14">
        <f t="shared" si="35"/>
        <v>15997.822309960162</v>
      </c>
      <c r="CE377" s="102"/>
    </row>
    <row r="378" spans="1:83" x14ac:dyDescent="0.25">
      <c r="A378" s="14">
        <f t="shared" si="30"/>
        <v>8438.4374407946307</v>
      </c>
      <c r="B378" s="14" t="s">
        <v>662</v>
      </c>
      <c r="C378" s="14">
        <v>-20.149999999999999</v>
      </c>
      <c r="D378" s="14">
        <v>28.617000000000001</v>
      </c>
      <c r="E378" s="14">
        <v>1344</v>
      </c>
      <c r="F378" s="14">
        <v>19.689</v>
      </c>
      <c r="G378" s="14">
        <v>20.087</v>
      </c>
      <c r="H378" s="14">
        <v>18.934999999999999</v>
      </c>
      <c r="I378" s="14">
        <v>17.013000000000002</v>
      </c>
      <c r="J378" s="14">
        <v>13.976000000000001</v>
      </c>
      <c r="K378" s="14">
        <v>11.435</v>
      </c>
      <c r="L378" s="14">
        <v>11.977</v>
      </c>
      <c r="M378" s="14">
        <v>14.058999999999999</v>
      </c>
      <c r="N378" s="14">
        <v>17.045000000000002</v>
      </c>
      <c r="O378" s="14">
        <v>20.228999999999999</v>
      </c>
      <c r="P378" s="14">
        <v>20.667000000000002</v>
      </c>
      <c r="Q378" s="14">
        <v>19.646999999999998</v>
      </c>
      <c r="R378" s="14">
        <v>76.929000000000002</v>
      </c>
      <c r="S378" s="14">
        <v>75.641999999999996</v>
      </c>
      <c r="T378" s="14">
        <v>112.06399999999999</v>
      </c>
      <c r="U378" s="14">
        <v>131.97900000000001</v>
      </c>
      <c r="V378" s="14">
        <v>151.804</v>
      </c>
      <c r="W378" s="14">
        <v>149.78700000000001</v>
      </c>
      <c r="X378" s="14">
        <v>153.30500000000001</v>
      </c>
      <c r="Y378" s="14">
        <v>144.64099999999999</v>
      </c>
      <c r="Z378" s="14">
        <v>120.38200000000001</v>
      </c>
      <c r="AA378" s="14">
        <v>92.878</v>
      </c>
      <c r="AB378" s="14">
        <v>73.3</v>
      </c>
      <c r="AC378" s="14">
        <v>74.578999999999994</v>
      </c>
      <c r="AD378" s="14">
        <v>108.85899999999999</v>
      </c>
      <c r="AE378" s="14">
        <v>92.070999999999998</v>
      </c>
      <c r="AF378" s="14">
        <v>108.511</v>
      </c>
      <c r="AG378" s="14">
        <v>89.183000000000007</v>
      </c>
      <c r="AH378" s="14">
        <v>78.48</v>
      </c>
      <c r="AI378" s="14">
        <v>69.519000000000005</v>
      </c>
      <c r="AJ378" s="14">
        <v>74.989999999999995</v>
      </c>
      <c r="AK378" s="14">
        <v>87.233000000000004</v>
      </c>
      <c r="AL378" s="14">
        <v>100.738</v>
      </c>
      <c r="AM378" s="14">
        <v>111.595</v>
      </c>
      <c r="AN378" s="14">
        <v>116.05800000000001</v>
      </c>
      <c r="AO378" s="14">
        <v>108.747</v>
      </c>
      <c r="AP378" s="14">
        <v>92.664000000000001</v>
      </c>
      <c r="AQ378" s="14">
        <v>67.393000000000001</v>
      </c>
      <c r="AR378" s="14">
        <v>61.515999999999998</v>
      </c>
      <c r="AS378" s="14">
        <v>51.046999999999997</v>
      </c>
      <c r="AT378" s="14">
        <v>43.874000000000002</v>
      </c>
      <c r="AU378" s="14">
        <v>38.823</v>
      </c>
      <c r="AV378" s="14">
        <v>41.168999999999997</v>
      </c>
      <c r="AW378" s="14">
        <v>48.12</v>
      </c>
      <c r="AX378" s="14">
        <v>55.722000000000001</v>
      </c>
      <c r="AY378" s="14">
        <v>70.338999999999999</v>
      </c>
      <c r="AZ378" s="14">
        <v>85.311000000000007</v>
      </c>
      <c r="BA378" s="14">
        <v>98.909000000000006</v>
      </c>
      <c r="BB378" s="14">
        <v>140.29</v>
      </c>
      <c r="BC378" s="14">
        <v>119.425</v>
      </c>
      <c r="BD378" s="14">
        <v>135.107</v>
      </c>
      <c r="BE378" s="14">
        <v>112.31100000000001</v>
      </c>
      <c r="BF378" s="14">
        <v>100.307</v>
      </c>
      <c r="BG378" s="14">
        <v>89.933999999999997</v>
      </c>
      <c r="BH378" s="14">
        <v>96.168000000000006</v>
      </c>
      <c r="BI378" s="14">
        <v>111.21599999999999</v>
      </c>
      <c r="BJ378" s="14">
        <v>126.91</v>
      </c>
      <c r="BK378" s="14">
        <v>136.43799999999999</v>
      </c>
      <c r="BL378" s="14">
        <v>140.273</v>
      </c>
      <c r="BM378" s="14">
        <v>134.874</v>
      </c>
      <c r="BN378" s="14">
        <v>229.32499999999999</v>
      </c>
      <c r="BO378" s="14">
        <v>191.95099999999999</v>
      </c>
      <c r="BP378" s="14">
        <v>219.22200000000001</v>
      </c>
      <c r="BQ378" s="14">
        <v>179.78299999999999</v>
      </c>
      <c r="BR378" s="14">
        <v>159.08799999999999</v>
      </c>
      <c r="BS378" s="14">
        <v>139.40899999999999</v>
      </c>
      <c r="BT378" s="14">
        <v>151.02699999999999</v>
      </c>
      <c r="BU378" s="14">
        <v>178.15600000000001</v>
      </c>
      <c r="BV378" s="14">
        <v>206.07900000000001</v>
      </c>
      <c r="BW378" s="14">
        <v>223.81399999999999</v>
      </c>
      <c r="BX378" s="14">
        <v>235.929</v>
      </c>
      <c r="BY378" s="121">
        <v>225.93100000000001</v>
      </c>
      <c r="BZ378" s="122" t="str">
        <f t="shared" si="31"/>
        <v>Bulawayo Goetz Observatory</v>
      </c>
      <c r="CA378" s="14">
        <f t="shared" si="32"/>
        <v>-20.149999999999999</v>
      </c>
      <c r="CB378" s="14">
        <f t="shared" si="33"/>
        <v>28.617000000000001</v>
      </c>
      <c r="CC378" s="14">
        <f t="shared" si="34"/>
        <v>1.3254006215391503</v>
      </c>
      <c r="CD378" s="14">
        <f t="shared" si="35"/>
        <v>8438.4374407946307</v>
      </c>
      <c r="CE378" s="102"/>
    </row>
    <row r="379" spans="1:83" x14ac:dyDescent="0.25">
      <c r="A379" s="14">
        <f t="shared" si="30"/>
        <v>14339.924252665449</v>
      </c>
      <c r="B379" s="14" t="s">
        <v>663</v>
      </c>
      <c r="C379" s="14">
        <v>-20.149000000000001</v>
      </c>
      <c r="D379" s="14">
        <v>127.97499999999999</v>
      </c>
      <c r="E379" s="14">
        <v>429</v>
      </c>
      <c r="F379" s="14">
        <v>31.593</v>
      </c>
      <c r="G379" s="14">
        <v>31.03</v>
      </c>
      <c r="H379" s="14">
        <v>30.06</v>
      </c>
      <c r="I379" s="14">
        <v>28.506</v>
      </c>
      <c r="J379" s="14">
        <v>23.273</v>
      </c>
      <c r="K379" s="14">
        <v>19.971</v>
      </c>
      <c r="L379" s="14">
        <v>19.199000000000002</v>
      </c>
      <c r="M379" s="14">
        <v>20.23</v>
      </c>
      <c r="N379" s="14">
        <v>25.939</v>
      </c>
      <c r="O379" s="14">
        <v>28.15</v>
      </c>
      <c r="P379" s="14">
        <v>32.049999999999997</v>
      </c>
      <c r="Q379" s="14">
        <v>32.383000000000003</v>
      </c>
      <c r="R379" s="14">
        <v>72.846999999999994</v>
      </c>
      <c r="S379" s="14">
        <v>73.209000000000003</v>
      </c>
      <c r="T379" s="14">
        <v>107.75</v>
      </c>
      <c r="U379" s="14">
        <v>131.21199999999999</v>
      </c>
      <c r="V379" s="14">
        <v>143.012</v>
      </c>
      <c r="W379" s="14">
        <v>142.79499999999999</v>
      </c>
      <c r="X379" s="14">
        <v>153.96799999999999</v>
      </c>
      <c r="Y379" s="14">
        <v>142.07599999999999</v>
      </c>
      <c r="Z379" s="14">
        <v>118.316</v>
      </c>
      <c r="AA379" s="14">
        <v>91.811000000000007</v>
      </c>
      <c r="AB379" s="14">
        <v>70.900999999999996</v>
      </c>
      <c r="AC379" s="14">
        <v>73.805000000000007</v>
      </c>
      <c r="AD379" s="14">
        <v>113.376</v>
      </c>
      <c r="AE379" s="14">
        <v>92.48</v>
      </c>
      <c r="AF379" s="14">
        <v>107.405</v>
      </c>
      <c r="AG379" s="14">
        <v>92.382000000000005</v>
      </c>
      <c r="AH379" s="14">
        <v>75.433000000000007</v>
      </c>
      <c r="AI379" s="14">
        <v>67.513000000000005</v>
      </c>
      <c r="AJ379" s="14">
        <v>75.018000000000001</v>
      </c>
      <c r="AK379" s="14">
        <v>88.573999999999998</v>
      </c>
      <c r="AL379" s="14">
        <v>99.572999999999993</v>
      </c>
      <c r="AM379" s="14">
        <v>117.14</v>
      </c>
      <c r="AN379" s="14">
        <v>117.754</v>
      </c>
      <c r="AO379" s="14">
        <v>120.593</v>
      </c>
      <c r="AP379" s="14">
        <v>91.581999999999994</v>
      </c>
      <c r="AQ379" s="14">
        <v>67.494</v>
      </c>
      <c r="AR379" s="14">
        <v>62.695</v>
      </c>
      <c r="AS379" s="14">
        <v>51.472999999999999</v>
      </c>
      <c r="AT379" s="14">
        <v>43.866999999999997</v>
      </c>
      <c r="AU379" s="14">
        <v>39.061</v>
      </c>
      <c r="AV379" s="14">
        <v>41.176000000000002</v>
      </c>
      <c r="AW379" s="14">
        <v>48.856000000000002</v>
      </c>
      <c r="AX379" s="14">
        <v>56.219000000000001</v>
      </c>
      <c r="AY379" s="14">
        <v>66.643000000000001</v>
      </c>
      <c r="AZ379" s="14">
        <v>84.18</v>
      </c>
      <c r="BA379" s="14">
        <v>104.69199999999999</v>
      </c>
      <c r="BB379" s="14">
        <v>139.79900000000001</v>
      </c>
      <c r="BC379" s="14">
        <v>113.358</v>
      </c>
      <c r="BD379" s="14">
        <v>126.126</v>
      </c>
      <c r="BE379" s="14">
        <v>110.634</v>
      </c>
      <c r="BF379" s="14">
        <v>96.418000000000006</v>
      </c>
      <c r="BG379" s="14">
        <v>85.061999999999998</v>
      </c>
      <c r="BH379" s="14">
        <v>95.441000000000003</v>
      </c>
      <c r="BI379" s="14">
        <v>107.93</v>
      </c>
      <c r="BJ379" s="14">
        <v>126.492</v>
      </c>
      <c r="BK379" s="14">
        <v>141.63300000000001</v>
      </c>
      <c r="BL379" s="14">
        <v>144.11799999999999</v>
      </c>
      <c r="BM379" s="14">
        <v>147.655</v>
      </c>
      <c r="BN379" s="14">
        <v>235.083</v>
      </c>
      <c r="BO379" s="14">
        <v>188.31100000000001</v>
      </c>
      <c r="BP379" s="14">
        <v>207.07599999999999</v>
      </c>
      <c r="BQ379" s="14">
        <v>180.56800000000001</v>
      </c>
      <c r="BR379" s="14">
        <v>152.40899999999999</v>
      </c>
      <c r="BS379" s="14">
        <v>135.541</v>
      </c>
      <c r="BT379" s="14">
        <v>151.892</v>
      </c>
      <c r="BU379" s="14">
        <v>175.38399999999999</v>
      </c>
      <c r="BV379" s="14">
        <v>202.28800000000001</v>
      </c>
      <c r="BW379" s="14">
        <v>237.02</v>
      </c>
      <c r="BX379" s="14">
        <v>244.654</v>
      </c>
      <c r="BY379" s="121">
        <v>254.89599999999999</v>
      </c>
      <c r="BZ379" s="122" t="str">
        <f t="shared" si="31"/>
        <v>Balgo Hill AP</v>
      </c>
      <c r="CA379" s="14">
        <f t="shared" si="32"/>
        <v>-20.149000000000001</v>
      </c>
      <c r="CB379" s="14">
        <f t="shared" si="33"/>
        <v>127.97499999999999</v>
      </c>
      <c r="CC379" s="14">
        <f t="shared" si="34"/>
        <v>2.2523298478725642</v>
      </c>
      <c r="CD379" s="14">
        <f t="shared" si="35"/>
        <v>14339.924252665449</v>
      </c>
      <c r="CE379" s="102"/>
    </row>
    <row r="380" spans="1:83" x14ac:dyDescent="0.25">
      <c r="A380" s="14">
        <f t="shared" si="30"/>
        <v>8503.0353785593597</v>
      </c>
      <c r="B380" s="14" t="s">
        <v>664</v>
      </c>
      <c r="C380" s="14">
        <v>-20.055</v>
      </c>
      <c r="D380" s="14">
        <v>30.859000000000002</v>
      </c>
      <c r="E380" s="14">
        <v>1095.8</v>
      </c>
      <c r="F380" s="14">
        <v>22.116</v>
      </c>
      <c r="G380" s="14">
        <v>21.974</v>
      </c>
      <c r="H380" s="14">
        <v>20.823</v>
      </c>
      <c r="I380" s="14">
        <v>18.619</v>
      </c>
      <c r="J380" s="14">
        <v>15.750999999999999</v>
      </c>
      <c r="K380" s="14">
        <v>14.045</v>
      </c>
      <c r="L380" s="14">
        <v>12.882</v>
      </c>
      <c r="M380" s="14">
        <v>15.893000000000001</v>
      </c>
      <c r="N380" s="14">
        <v>19.489999999999998</v>
      </c>
      <c r="O380" s="14">
        <v>21.5</v>
      </c>
      <c r="P380" s="14">
        <v>22.096</v>
      </c>
      <c r="Q380" s="14">
        <v>21.923999999999999</v>
      </c>
      <c r="R380" s="14">
        <v>77.203999999999994</v>
      </c>
      <c r="S380" s="14">
        <v>75.790000000000006</v>
      </c>
      <c r="T380" s="14">
        <v>103.31100000000001</v>
      </c>
      <c r="U380" s="14">
        <v>120.006</v>
      </c>
      <c r="V380" s="14">
        <v>136.357</v>
      </c>
      <c r="W380" s="14">
        <v>138.90899999999999</v>
      </c>
      <c r="X380" s="14">
        <v>132.44999999999999</v>
      </c>
      <c r="Y380" s="14">
        <v>134.09399999999999</v>
      </c>
      <c r="Z380" s="14">
        <v>113.605</v>
      </c>
      <c r="AA380" s="14">
        <v>89.872</v>
      </c>
      <c r="AB380" s="14">
        <v>73.491</v>
      </c>
      <c r="AC380" s="14">
        <v>77.001999999999995</v>
      </c>
      <c r="AD380" s="14">
        <v>107.354</v>
      </c>
      <c r="AE380" s="14">
        <v>91.216999999999999</v>
      </c>
      <c r="AF380" s="14">
        <v>90.994</v>
      </c>
      <c r="AG380" s="14">
        <v>80.44</v>
      </c>
      <c r="AH380" s="14">
        <v>69.177000000000007</v>
      </c>
      <c r="AI380" s="14">
        <v>62.463999999999999</v>
      </c>
      <c r="AJ380" s="14">
        <v>63.908999999999999</v>
      </c>
      <c r="AK380" s="14">
        <v>80.721999999999994</v>
      </c>
      <c r="AL380" s="14">
        <v>93.003</v>
      </c>
      <c r="AM380" s="14">
        <v>105.19199999999999</v>
      </c>
      <c r="AN380" s="14">
        <v>109.379</v>
      </c>
      <c r="AO380" s="14">
        <v>104.86199999999999</v>
      </c>
      <c r="AP380" s="14">
        <v>92.284999999999997</v>
      </c>
      <c r="AQ380" s="14">
        <v>69.236000000000004</v>
      </c>
      <c r="AR380" s="14">
        <v>65.117000000000004</v>
      </c>
      <c r="AS380" s="14">
        <v>53.73</v>
      </c>
      <c r="AT380" s="14">
        <v>44.566000000000003</v>
      </c>
      <c r="AU380" s="14">
        <v>39.204000000000001</v>
      </c>
      <c r="AV380" s="14">
        <v>41.716000000000001</v>
      </c>
      <c r="AW380" s="14">
        <v>48.220999999999997</v>
      </c>
      <c r="AX380" s="14">
        <v>55.436999999999998</v>
      </c>
      <c r="AY380" s="14">
        <v>69.361999999999995</v>
      </c>
      <c r="AZ380" s="14">
        <v>83.537999999999997</v>
      </c>
      <c r="BA380" s="14">
        <v>97.316999999999993</v>
      </c>
      <c r="BB380" s="14">
        <v>131.495</v>
      </c>
      <c r="BC380" s="14">
        <v>123.759</v>
      </c>
      <c r="BD380" s="14">
        <v>125.357</v>
      </c>
      <c r="BE380" s="14">
        <v>109.53700000000001</v>
      </c>
      <c r="BF380" s="14">
        <v>97.361999999999995</v>
      </c>
      <c r="BG380" s="14">
        <v>88.078999999999994</v>
      </c>
      <c r="BH380" s="14">
        <v>89.195999999999998</v>
      </c>
      <c r="BI380" s="14">
        <v>106.02</v>
      </c>
      <c r="BJ380" s="14">
        <v>120.303</v>
      </c>
      <c r="BK380" s="14">
        <v>133.53700000000001</v>
      </c>
      <c r="BL380" s="14">
        <v>131.428</v>
      </c>
      <c r="BM380" s="14">
        <v>127.43600000000001</v>
      </c>
      <c r="BN380" s="14">
        <v>217.62100000000001</v>
      </c>
      <c r="BO380" s="14">
        <v>188.738</v>
      </c>
      <c r="BP380" s="14">
        <v>192.90700000000001</v>
      </c>
      <c r="BQ380" s="14">
        <v>166.114</v>
      </c>
      <c r="BR380" s="14">
        <v>147.31899999999999</v>
      </c>
      <c r="BS380" s="14">
        <v>132.511</v>
      </c>
      <c r="BT380" s="14">
        <v>135.71100000000001</v>
      </c>
      <c r="BU380" s="14">
        <v>167.423</v>
      </c>
      <c r="BV380" s="14">
        <v>193.36500000000001</v>
      </c>
      <c r="BW380" s="14">
        <v>214.31700000000001</v>
      </c>
      <c r="BX380" s="14">
        <v>218.01499999999999</v>
      </c>
      <c r="BY380" s="121">
        <v>211.916</v>
      </c>
      <c r="BZ380" s="122" t="str">
        <f t="shared" si="31"/>
        <v>Masvingo Intl AP</v>
      </c>
      <c r="CA380" s="14">
        <f t="shared" si="32"/>
        <v>-20.055</v>
      </c>
      <c r="CB380" s="14">
        <f t="shared" si="33"/>
        <v>30.859000000000002</v>
      </c>
      <c r="CC380" s="14">
        <f t="shared" si="34"/>
        <v>1.3355468301783953</v>
      </c>
      <c r="CD380" s="14">
        <f t="shared" si="35"/>
        <v>8503.0353785593597</v>
      </c>
      <c r="CE380" s="102"/>
    </row>
    <row r="381" spans="1:83" x14ac:dyDescent="0.25">
      <c r="A381" s="14">
        <f t="shared" si="30"/>
        <v>15448.873016264359</v>
      </c>
      <c r="B381" s="14" t="s">
        <v>665</v>
      </c>
      <c r="C381" s="14">
        <v>-20.033000000000001</v>
      </c>
      <c r="D381" s="14">
        <v>146.267</v>
      </c>
      <c r="E381" s="14">
        <v>292</v>
      </c>
      <c r="F381" s="14">
        <v>26.222999999999999</v>
      </c>
      <c r="G381" s="14">
        <v>25.423999999999999</v>
      </c>
      <c r="H381" s="14">
        <v>24.992999999999999</v>
      </c>
      <c r="I381" s="14">
        <v>22.782</v>
      </c>
      <c r="J381" s="14">
        <v>18.896000000000001</v>
      </c>
      <c r="K381" s="14">
        <v>16.754000000000001</v>
      </c>
      <c r="L381" s="14">
        <v>16.963999999999999</v>
      </c>
      <c r="M381" s="14">
        <v>17.047999999999998</v>
      </c>
      <c r="N381" s="14">
        <v>20.274000000000001</v>
      </c>
      <c r="O381" s="14">
        <v>22.558</v>
      </c>
      <c r="P381" s="14">
        <v>25.204999999999998</v>
      </c>
      <c r="Q381" s="14">
        <v>26.457000000000001</v>
      </c>
      <c r="R381" s="14">
        <v>71.813999999999993</v>
      </c>
      <c r="S381" s="14">
        <v>73.173000000000002</v>
      </c>
      <c r="T381" s="14">
        <v>102.867</v>
      </c>
      <c r="U381" s="14">
        <v>114.46899999999999</v>
      </c>
      <c r="V381" s="14">
        <v>134.19399999999999</v>
      </c>
      <c r="W381" s="14">
        <v>121.077</v>
      </c>
      <c r="X381" s="14">
        <v>134.577</v>
      </c>
      <c r="Y381" s="14">
        <v>130.85599999999999</v>
      </c>
      <c r="Z381" s="14">
        <v>115.85</v>
      </c>
      <c r="AA381" s="14">
        <v>90.012</v>
      </c>
      <c r="AB381" s="14">
        <v>71.950999999999993</v>
      </c>
      <c r="AC381" s="14">
        <v>71.626000000000005</v>
      </c>
      <c r="AD381" s="14">
        <v>104.619</v>
      </c>
      <c r="AE381" s="14">
        <v>88.108999999999995</v>
      </c>
      <c r="AF381" s="14">
        <v>94.25</v>
      </c>
      <c r="AG381" s="14">
        <v>84.067999999999998</v>
      </c>
      <c r="AH381" s="14">
        <v>79.302000000000007</v>
      </c>
      <c r="AI381" s="14">
        <v>57.896999999999998</v>
      </c>
      <c r="AJ381" s="14">
        <v>64.647999999999996</v>
      </c>
      <c r="AK381" s="14">
        <v>80.417000000000002</v>
      </c>
      <c r="AL381" s="14">
        <v>94.685000000000002</v>
      </c>
      <c r="AM381" s="14">
        <v>107.367</v>
      </c>
      <c r="AN381" s="14">
        <v>108.256</v>
      </c>
      <c r="AO381" s="14">
        <v>109.483</v>
      </c>
      <c r="AP381" s="14">
        <v>88.197000000000003</v>
      </c>
      <c r="AQ381" s="14">
        <v>67.305999999999997</v>
      </c>
      <c r="AR381" s="14">
        <v>62.625</v>
      </c>
      <c r="AS381" s="14">
        <v>54.218000000000004</v>
      </c>
      <c r="AT381" s="14">
        <v>46.896999999999998</v>
      </c>
      <c r="AU381" s="14">
        <v>37.031999999999996</v>
      </c>
      <c r="AV381" s="14">
        <v>38.741</v>
      </c>
      <c r="AW381" s="14">
        <v>45.764000000000003</v>
      </c>
      <c r="AX381" s="14">
        <v>56.439</v>
      </c>
      <c r="AY381" s="14">
        <v>69.066000000000003</v>
      </c>
      <c r="AZ381" s="14">
        <v>81.905000000000001</v>
      </c>
      <c r="BA381" s="14">
        <v>98.296999999999997</v>
      </c>
      <c r="BB381" s="14">
        <v>127.018</v>
      </c>
      <c r="BC381" s="14">
        <v>109.22799999999999</v>
      </c>
      <c r="BD381" s="14">
        <v>117.845</v>
      </c>
      <c r="BE381" s="14">
        <v>99.734999999999999</v>
      </c>
      <c r="BF381" s="14">
        <v>90.319000000000003</v>
      </c>
      <c r="BG381" s="14">
        <v>72.040000000000006</v>
      </c>
      <c r="BH381" s="14">
        <v>82.105000000000004</v>
      </c>
      <c r="BI381" s="14">
        <v>98.882999999999996</v>
      </c>
      <c r="BJ381" s="14">
        <v>119.818</v>
      </c>
      <c r="BK381" s="14">
        <v>129.749</v>
      </c>
      <c r="BL381" s="14">
        <v>131.94200000000001</v>
      </c>
      <c r="BM381" s="14">
        <v>135.93799999999999</v>
      </c>
      <c r="BN381" s="14">
        <v>219.23099999999999</v>
      </c>
      <c r="BO381" s="14">
        <v>183.79599999999999</v>
      </c>
      <c r="BP381" s="14">
        <v>197.08600000000001</v>
      </c>
      <c r="BQ381" s="14">
        <v>157.88800000000001</v>
      </c>
      <c r="BR381" s="14">
        <v>147.23400000000001</v>
      </c>
      <c r="BS381" s="14">
        <v>120.2</v>
      </c>
      <c r="BT381" s="14">
        <v>137.27799999999999</v>
      </c>
      <c r="BU381" s="14">
        <v>163.733</v>
      </c>
      <c r="BV381" s="14">
        <v>195.58199999999999</v>
      </c>
      <c r="BW381" s="14">
        <v>220.34200000000001</v>
      </c>
      <c r="BX381" s="14">
        <v>226.82</v>
      </c>
      <c r="BY381" s="121">
        <v>235.49</v>
      </c>
      <c r="BZ381" s="122" t="str">
        <f t="shared" si="31"/>
        <v>Charters Towers AP</v>
      </c>
      <c r="CA381" s="14">
        <f t="shared" si="32"/>
        <v>-20.033000000000001</v>
      </c>
      <c r="CB381" s="14">
        <f t="shared" si="33"/>
        <v>146.267</v>
      </c>
      <c r="CC381" s="14">
        <f t="shared" si="34"/>
        <v>2.4265091779726471</v>
      </c>
      <c r="CD381" s="14">
        <f t="shared" si="35"/>
        <v>15448.873016264359</v>
      </c>
      <c r="CE381" s="102"/>
    </row>
    <row r="382" spans="1:83" x14ac:dyDescent="0.25">
      <c r="A382" s="14">
        <f t="shared" si="30"/>
        <v>8266.1414450956436</v>
      </c>
      <c r="B382" s="14" t="s">
        <v>666</v>
      </c>
      <c r="C382" s="14">
        <v>-19.972999999999999</v>
      </c>
      <c r="D382" s="14">
        <v>23.431000000000001</v>
      </c>
      <c r="E382" s="14">
        <v>942.7</v>
      </c>
      <c r="F382" s="14">
        <v>25.294</v>
      </c>
      <c r="G382" s="14">
        <v>24.919</v>
      </c>
      <c r="H382" s="14">
        <v>24.748999999999999</v>
      </c>
      <c r="I382" s="14">
        <v>21.649000000000001</v>
      </c>
      <c r="J382" s="14">
        <v>18.771999999999998</v>
      </c>
      <c r="K382" s="14">
        <v>16.863</v>
      </c>
      <c r="L382" s="14">
        <v>15.108000000000001</v>
      </c>
      <c r="M382" s="14">
        <v>19.672999999999998</v>
      </c>
      <c r="N382" s="14">
        <v>23.253</v>
      </c>
      <c r="O382" s="14">
        <v>27.079000000000001</v>
      </c>
      <c r="P382" s="14">
        <v>26.838999999999999</v>
      </c>
      <c r="Q382" s="14">
        <v>25.59</v>
      </c>
      <c r="R382" s="14">
        <v>76.286000000000001</v>
      </c>
      <c r="S382" s="14">
        <v>75.186999999999998</v>
      </c>
      <c r="T382" s="14">
        <v>97.144999999999996</v>
      </c>
      <c r="U382" s="14">
        <v>127.714</v>
      </c>
      <c r="V382" s="14">
        <v>150.86699999999999</v>
      </c>
      <c r="W382" s="14">
        <v>149.34700000000001</v>
      </c>
      <c r="X382" s="14">
        <v>155.88399999999999</v>
      </c>
      <c r="Y382" s="14">
        <v>145.922</v>
      </c>
      <c r="Z382" s="14">
        <v>119.702</v>
      </c>
      <c r="AA382" s="14">
        <v>92.426000000000002</v>
      </c>
      <c r="AB382" s="14">
        <v>72.179000000000002</v>
      </c>
      <c r="AC382" s="14">
        <v>74.879000000000005</v>
      </c>
      <c r="AD382" s="14">
        <v>106.625</v>
      </c>
      <c r="AE382" s="14">
        <v>99.903000000000006</v>
      </c>
      <c r="AF382" s="14">
        <v>100.19799999999999</v>
      </c>
      <c r="AG382" s="14">
        <v>89.007999999999996</v>
      </c>
      <c r="AH382" s="14">
        <v>78.028000000000006</v>
      </c>
      <c r="AI382" s="14">
        <v>67.328999999999994</v>
      </c>
      <c r="AJ382" s="14">
        <v>75.462999999999994</v>
      </c>
      <c r="AK382" s="14">
        <v>89.445999999999998</v>
      </c>
      <c r="AL382" s="14">
        <v>103.428</v>
      </c>
      <c r="AM382" s="14">
        <v>117.337</v>
      </c>
      <c r="AN382" s="14">
        <v>115.589</v>
      </c>
      <c r="AO382" s="14">
        <v>108.54300000000001</v>
      </c>
      <c r="AP382" s="14">
        <v>90.957999999999998</v>
      </c>
      <c r="AQ382" s="14">
        <v>67.388999999999996</v>
      </c>
      <c r="AR382" s="14">
        <v>60.281999999999996</v>
      </c>
      <c r="AS382" s="14">
        <v>50.86</v>
      </c>
      <c r="AT382" s="14">
        <v>43.453000000000003</v>
      </c>
      <c r="AU382" s="14">
        <v>37.673999999999999</v>
      </c>
      <c r="AV382" s="14">
        <v>41.02</v>
      </c>
      <c r="AW382" s="14">
        <v>48.619</v>
      </c>
      <c r="AX382" s="14">
        <v>57.073</v>
      </c>
      <c r="AY382" s="14">
        <v>69.56</v>
      </c>
      <c r="AZ382" s="14">
        <v>83.573999999999998</v>
      </c>
      <c r="BA382" s="14">
        <v>96.418000000000006</v>
      </c>
      <c r="BB382" s="14">
        <v>128.85499999999999</v>
      </c>
      <c r="BC382" s="14">
        <v>116.179</v>
      </c>
      <c r="BD382" s="14">
        <v>109.23099999999999</v>
      </c>
      <c r="BE382" s="14">
        <v>103.50700000000001</v>
      </c>
      <c r="BF382" s="14">
        <v>99.003</v>
      </c>
      <c r="BG382" s="14">
        <v>89.028000000000006</v>
      </c>
      <c r="BH382" s="14">
        <v>97.433000000000007</v>
      </c>
      <c r="BI382" s="14">
        <v>112.242</v>
      </c>
      <c r="BJ382" s="14">
        <v>126.52500000000001</v>
      </c>
      <c r="BK382" s="14">
        <v>136.37799999999999</v>
      </c>
      <c r="BL382" s="14">
        <v>132.97499999999999</v>
      </c>
      <c r="BM382" s="14">
        <v>125.04900000000001</v>
      </c>
      <c r="BN382" s="14">
        <v>216.023</v>
      </c>
      <c r="BO382" s="14">
        <v>193.62100000000001</v>
      </c>
      <c r="BP382" s="14">
        <v>192.15700000000001</v>
      </c>
      <c r="BQ382" s="14">
        <v>174.661</v>
      </c>
      <c r="BR382" s="14">
        <v>159.15199999999999</v>
      </c>
      <c r="BS382" s="14">
        <v>139.583</v>
      </c>
      <c r="BT382" s="14">
        <v>153.72499999999999</v>
      </c>
      <c r="BU382" s="14">
        <v>180.02099999999999</v>
      </c>
      <c r="BV382" s="14">
        <v>203.779</v>
      </c>
      <c r="BW382" s="14">
        <v>232.779</v>
      </c>
      <c r="BX382" s="14">
        <v>224.26599999999999</v>
      </c>
      <c r="BY382" s="121">
        <v>215.78700000000001</v>
      </c>
      <c r="BZ382" s="122" t="str">
        <f t="shared" si="31"/>
        <v>Maun AP</v>
      </c>
      <c r="CA382" s="14">
        <f t="shared" si="32"/>
        <v>-19.972999999999999</v>
      </c>
      <c r="CB382" s="14">
        <f t="shared" si="33"/>
        <v>23.431000000000001</v>
      </c>
      <c r="CC382" s="14">
        <f t="shared" si="34"/>
        <v>1.2983385947847466</v>
      </c>
      <c r="CD382" s="14">
        <f t="shared" si="35"/>
        <v>8266.1414450956436</v>
      </c>
      <c r="CE382" s="102"/>
    </row>
    <row r="383" spans="1:83" x14ac:dyDescent="0.25">
      <c r="A383" s="14">
        <f t="shared" si="30"/>
        <v>16033.015693051184</v>
      </c>
      <c r="B383" s="14" t="s">
        <v>667</v>
      </c>
      <c r="C383" s="14">
        <v>-19.966999999999999</v>
      </c>
      <c r="D383" s="14">
        <v>158.483</v>
      </c>
      <c r="E383" s="14">
        <v>4</v>
      </c>
      <c r="F383" s="14">
        <v>26.765999999999998</v>
      </c>
      <c r="G383" s="14">
        <v>27.045999999999999</v>
      </c>
      <c r="H383" s="14">
        <v>27.178999999999998</v>
      </c>
      <c r="I383" s="14">
        <v>25.881</v>
      </c>
      <c r="J383" s="14">
        <v>24.734999999999999</v>
      </c>
      <c r="K383" s="14">
        <v>23.477</v>
      </c>
      <c r="L383" s="14">
        <v>22.486999999999998</v>
      </c>
      <c r="M383" s="14">
        <v>22.137</v>
      </c>
      <c r="N383" s="14">
        <v>22.885000000000002</v>
      </c>
      <c r="O383" s="14">
        <v>24.276</v>
      </c>
      <c r="P383" s="14">
        <v>25.282</v>
      </c>
      <c r="Q383" s="14">
        <v>26.077000000000002</v>
      </c>
      <c r="R383" s="14">
        <v>82.593999999999994</v>
      </c>
      <c r="S383" s="14">
        <v>75.683000000000007</v>
      </c>
      <c r="T383" s="14">
        <v>96.728999999999999</v>
      </c>
      <c r="U383" s="14">
        <v>100.86</v>
      </c>
      <c r="V383" s="14">
        <v>121.157</v>
      </c>
      <c r="W383" s="14">
        <v>105.535</v>
      </c>
      <c r="X383" s="14">
        <v>130.31399999999999</v>
      </c>
      <c r="Y383" s="14">
        <v>118.02200000000001</v>
      </c>
      <c r="Z383" s="14">
        <v>106.02200000000001</v>
      </c>
      <c r="AA383" s="14">
        <v>91.335999999999999</v>
      </c>
      <c r="AB383" s="14">
        <v>76.757999999999996</v>
      </c>
      <c r="AC383" s="14">
        <v>81.635000000000005</v>
      </c>
      <c r="AD383" s="14">
        <v>109.60599999999999</v>
      </c>
      <c r="AE383" s="14">
        <v>89.74</v>
      </c>
      <c r="AF383" s="14">
        <v>90.466999999999999</v>
      </c>
      <c r="AG383" s="14">
        <v>75.962999999999994</v>
      </c>
      <c r="AH383" s="14">
        <v>70.45</v>
      </c>
      <c r="AI383" s="14">
        <v>58.179000000000002</v>
      </c>
      <c r="AJ383" s="14">
        <v>67.188000000000002</v>
      </c>
      <c r="AK383" s="14">
        <v>75.771000000000001</v>
      </c>
      <c r="AL383" s="14">
        <v>87.061999999999998</v>
      </c>
      <c r="AM383" s="14">
        <v>99.730999999999995</v>
      </c>
      <c r="AN383" s="14">
        <v>98.132000000000005</v>
      </c>
      <c r="AO383" s="14">
        <v>107.35899999999999</v>
      </c>
      <c r="AP383" s="14">
        <v>96.296999999999997</v>
      </c>
      <c r="AQ383" s="14">
        <v>71.156999999999996</v>
      </c>
      <c r="AR383" s="14">
        <v>72.197999999999993</v>
      </c>
      <c r="AS383" s="14">
        <v>58.622</v>
      </c>
      <c r="AT383" s="14">
        <v>48.392000000000003</v>
      </c>
      <c r="AU383" s="14">
        <v>41.563000000000002</v>
      </c>
      <c r="AV383" s="14">
        <v>43.209000000000003</v>
      </c>
      <c r="AW383" s="14">
        <v>51.015999999999998</v>
      </c>
      <c r="AX383" s="14">
        <v>59.054000000000002</v>
      </c>
      <c r="AY383" s="14">
        <v>75.165000000000006</v>
      </c>
      <c r="AZ383" s="14">
        <v>82.980999999999995</v>
      </c>
      <c r="BA383" s="14">
        <v>99.91</v>
      </c>
      <c r="BB383" s="14">
        <v>128.83099999999999</v>
      </c>
      <c r="BC383" s="14">
        <v>108.205</v>
      </c>
      <c r="BD383" s="14">
        <v>111.206</v>
      </c>
      <c r="BE383" s="14">
        <v>91.096999999999994</v>
      </c>
      <c r="BF383" s="14">
        <v>86.358000000000004</v>
      </c>
      <c r="BG383" s="14">
        <v>71.584000000000003</v>
      </c>
      <c r="BH383" s="14">
        <v>86.451999999999998</v>
      </c>
      <c r="BI383" s="14">
        <v>95.176000000000002</v>
      </c>
      <c r="BJ383" s="14">
        <v>112.55</v>
      </c>
      <c r="BK383" s="14">
        <v>124.20399999999999</v>
      </c>
      <c r="BL383" s="14">
        <v>123.209</v>
      </c>
      <c r="BM383" s="14">
        <v>127.428</v>
      </c>
      <c r="BN383" s="14">
        <v>213.40899999999999</v>
      </c>
      <c r="BO383" s="14">
        <v>177.10300000000001</v>
      </c>
      <c r="BP383" s="14">
        <v>171.98699999999999</v>
      </c>
      <c r="BQ383" s="14">
        <v>143.43600000000001</v>
      </c>
      <c r="BR383" s="14">
        <v>136.16999999999999</v>
      </c>
      <c r="BS383" s="14">
        <v>110.51900000000001</v>
      </c>
      <c r="BT383" s="14">
        <v>135.494</v>
      </c>
      <c r="BU383" s="14">
        <v>152.31</v>
      </c>
      <c r="BV383" s="14">
        <v>178.816</v>
      </c>
      <c r="BW383" s="14">
        <v>199.79400000000001</v>
      </c>
      <c r="BX383" s="14">
        <v>198.36799999999999</v>
      </c>
      <c r="BY383" s="121">
        <v>209.791</v>
      </c>
      <c r="BZ383" s="122" t="str">
        <f t="shared" si="31"/>
        <v>Ile Loop Chesterfield</v>
      </c>
      <c r="CA383" s="14">
        <f t="shared" si="32"/>
        <v>-19.966999999999999</v>
      </c>
      <c r="CB383" s="14">
        <f t="shared" si="33"/>
        <v>158.483</v>
      </c>
      <c r="CC383" s="14">
        <f t="shared" si="34"/>
        <v>2.518258755108564</v>
      </c>
      <c r="CD383" s="14">
        <f t="shared" si="35"/>
        <v>16033.015693051184</v>
      </c>
      <c r="CE383" s="102"/>
    </row>
    <row r="384" spans="1:83" x14ac:dyDescent="0.25">
      <c r="A384" s="14">
        <f t="shared" si="30"/>
        <v>8098.4977146904503</v>
      </c>
      <c r="B384" s="14" t="s">
        <v>668</v>
      </c>
      <c r="C384" s="14">
        <v>-19.933</v>
      </c>
      <c r="D384" s="14">
        <v>16.382999999999999</v>
      </c>
      <c r="E384" s="14">
        <v>1341</v>
      </c>
      <c r="F384" s="14">
        <v>21.634</v>
      </c>
      <c r="G384" s="14">
        <v>20.558</v>
      </c>
      <c r="H384" s="14">
        <v>20.16</v>
      </c>
      <c r="I384" s="14">
        <v>18.478000000000002</v>
      </c>
      <c r="J384" s="14">
        <v>14.38</v>
      </c>
      <c r="K384" s="14">
        <v>11.35</v>
      </c>
      <c r="L384" s="14">
        <v>11.625999999999999</v>
      </c>
      <c r="M384" s="14">
        <v>13.178000000000001</v>
      </c>
      <c r="N384" s="14">
        <v>17.350000000000001</v>
      </c>
      <c r="O384" s="14">
        <v>20.960999999999999</v>
      </c>
      <c r="P384" s="14">
        <v>22.001999999999999</v>
      </c>
      <c r="Q384" s="14">
        <v>22.152999999999999</v>
      </c>
      <c r="R384" s="14">
        <v>70.445999999999998</v>
      </c>
      <c r="S384" s="14">
        <v>73.412999999999997</v>
      </c>
      <c r="T384" s="14">
        <v>105.489</v>
      </c>
      <c r="U384" s="14">
        <v>130.417</v>
      </c>
      <c r="V384" s="14">
        <v>153.345</v>
      </c>
      <c r="W384" s="14">
        <v>154.756</v>
      </c>
      <c r="X384" s="14">
        <v>157.86199999999999</v>
      </c>
      <c r="Y384" s="14">
        <v>148.28200000000001</v>
      </c>
      <c r="Z384" s="14">
        <v>121.88200000000001</v>
      </c>
      <c r="AA384" s="14">
        <v>92.605000000000004</v>
      </c>
      <c r="AB384" s="14">
        <v>71.775999999999996</v>
      </c>
      <c r="AC384" s="14">
        <v>72.33</v>
      </c>
      <c r="AD384" s="14">
        <v>123.932</v>
      </c>
      <c r="AE384" s="14">
        <v>104.429</v>
      </c>
      <c r="AF384" s="14">
        <v>103.108</v>
      </c>
      <c r="AG384" s="14">
        <v>86.668000000000006</v>
      </c>
      <c r="AH384" s="14">
        <v>78.561999999999998</v>
      </c>
      <c r="AI384" s="14">
        <v>71.835999999999999</v>
      </c>
      <c r="AJ384" s="14">
        <v>77.016999999999996</v>
      </c>
      <c r="AK384" s="14">
        <v>90.186999999999998</v>
      </c>
      <c r="AL384" s="14">
        <v>104.21</v>
      </c>
      <c r="AM384" s="14">
        <v>120.48399999999999</v>
      </c>
      <c r="AN384" s="14">
        <v>120.95</v>
      </c>
      <c r="AO384" s="14">
        <v>123.747</v>
      </c>
      <c r="AP384" s="14">
        <v>94.406000000000006</v>
      </c>
      <c r="AQ384" s="14">
        <v>63.939</v>
      </c>
      <c r="AR384" s="14">
        <v>62.747</v>
      </c>
      <c r="AS384" s="14">
        <v>50.271999999999998</v>
      </c>
      <c r="AT384" s="14">
        <v>43.3</v>
      </c>
      <c r="AU384" s="14">
        <v>38.192999999999998</v>
      </c>
      <c r="AV384" s="14">
        <v>41.290999999999997</v>
      </c>
      <c r="AW384" s="14">
        <v>49.018999999999998</v>
      </c>
      <c r="AX384" s="14">
        <v>57.465000000000003</v>
      </c>
      <c r="AY384" s="14">
        <v>68.388000000000005</v>
      </c>
      <c r="AZ384" s="14">
        <v>86.616</v>
      </c>
      <c r="BA384" s="14">
        <v>105.89100000000001</v>
      </c>
      <c r="BB384" s="14">
        <v>148.25899999999999</v>
      </c>
      <c r="BC384" s="14">
        <v>126.602</v>
      </c>
      <c r="BD384" s="14">
        <v>128.31100000000001</v>
      </c>
      <c r="BE384" s="14">
        <v>111.04</v>
      </c>
      <c r="BF384" s="14">
        <v>101.593</v>
      </c>
      <c r="BG384" s="14">
        <v>90.308999999999997</v>
      </c>
      <c r="BH384" s="14">
        <v>97.688999999999993</v>
      </c>
      <c r="BI384" s="14">
        <v>112.999</v>
      </c>
      <c r="BJ384" s="14">
        <v>128.00299999999999</v>
      </c>
      <c r="BK384" s="14">
        <v>144.74299999999999</v>
      </c>
      <c r="BL384" s="14">
        <v>146.71100000000001</v>
      </c>
      <c r="BM384" s="14">
        <v>148.517</v>
      </c>
      <c r="BN384" s="14">
        <v>255.16800000000001</v>
      </c>
      <c r="BO384" s="14">
        <v>212.887</v>
      </c>
      <c r="BP384" s="14">
        <v>206.07400000000001</v>
      </c>
      <c r="BQ384" s="14">
        <v>177.29300000000001</v>
      </c>
      <c r="BR384" s="14">
        <v>160.69499999999999</v>
      </c>
      <c r="BS384" s="14">
        <v>143.34399999999999</v>
      </c>
      <c r="BT384" s="14">
        <v>155.196</v>
      </c>
      <c r="BU384" s="14">
        <v>182.626</v>
      </c>
      <c r="BV384" s="14">
        <v>209.47200000000001</v>
      </c>
      <c r="BW384" s="14">
        <v>242.28</v>
      </c>
      <c r="BX384" s="14">
        <v>246.57599999999999</v>
      </c>
      <c r="BY384" s="121">
        <v>255.63499999999999</v>
      </c>
      <c r="BZ384" s="122" t="str">
        <f t="shared" si="31"/>
        <v>Sitrusdal</v>
      </c>
      <c r="CA384" s="14">
        <f t="shared" si="32"/>
        <v>-19.933</v>
      </c>
      <c r="CB384" s="14">
        <f t="shared" si="33"/>
        <v>16.382999999999999</v>
      </c>
      <c r="CC384" s="14">
        <f t="shared" si="34"/>
        <v>1.2720072856964064</v>
      </c>
      <c r="CD384" s="14">
        <f t="shared" si="35"/>
        <v>8098.4977146904503</v>
      </c>
      <c r="CE384" s="102"/>
    </row>
    <row r="385" spans="1:83" x14ac:dyDescent="0.25">
      <c r="A385" s="14">
        <f t="shared" si="30"/>
        <v>14964.600206395422</v>
      </c>
      <c r="B385" s="14" t="s">
        <v>669</v>
      </c>
      <c r="C385" s="14">
        <v>-19.917000000000002</v>
      </c>
      <c r="D385" s="14">
        <v>138.11699999999999</v>
      </c>
      <c r="E385" s="14">
        <v>232</v>
      </c>
      <c r="F385" s="14">
        <v>29.97</v>
      </c>
      <c r="G385" s="14">
        <v>29.234000000000002</v>
      </c>
      <c r="H385" s="14">
        <v>28.619</v>
      </c>
      <c r="I385" s="14">
        <v>25.454999999999998</v>
      </c>
      <c r="J385" s="14">
        <v>21.706</v>
      </c>
      <c r="K385" s="14">
        <v>17.712</v>
      </c>
      <c r="L385" s="14">
        <v>17.603000000000002</v>
      </c>
      <c r="M385" s="14">
        <v>20.317</v>
      </c>
      <c r="N385" s="14">
        <v>24.96</v>
      </c>
      <c r="O385" s="14">
        <v>27.23</v>
      </c>
      <c r="P385" s="14">
        <v>30.14</v>
      </c>
      <c r="Q385" s="14">
        <v>31.106000000000002</v>
      </c>
      <c r="R385" s="14">
        <v>70.302999999999997</v>
      </c>
      <c r="S385" s="14">
        <v>71.974000000000004</v>
      </c>
      <c r="T385" s="14">
        <v>107.39700000000001</v>
      </c>
      <c r="U385" s="14">
        <v>133.071</v>
      </c>
      <c r="V385" s="14">
        <v>148.41</v>
      </c>
      <c r="W385" s="14">
        <v>147.75</v>
      </c>
      <c r="X385" s="14">
        <v>156.642</v>
      </c>
      <c r="Y385" s="14">
        <v>147.34100000000001</v>
      </c>
      <c r="Z385" s="14">
        <v>121.782</v>
      </c>
      <c r="AA385" s="14">
        <v>93.656000000000006</v>
      </c>
      <c r="AB385" s="14">
        <v>70.724999999999994</v>
      </c>
      <c r="AC385" s="14">
        <v>71.614000000000004</v>
      </c>
      <c r="AD385" s="14">
        <v>115.014</v>
      </c>
      <c r="AE385" s="14">
        <v>92.513000000000005</v>
      </c>
      <c r="AF385" s="14">
        <v>101.65900000000001</v>
      </c>
      <c r="AG385" s="14">
        <v>91.257999999999996</v>
      </c>
      <c r="AH385" s="14">
        <v>76.998999999999995</v>
      </c>
      <c r="AI385" s="14">
        <v>69.096000000000004</v>
      </c>
      <c r="AJ385" s="14">
        <v>76.311000000000007</v>
      </c>
      <c r="AK385" s="14">
        <v>89.046999999999997</v>
      </c>
      <c r="AL385" s="14">
        <v>103.13500000000001</v>
      </c>
      <c r="AM385" s="14">
        <v>120.569</v>
      </c>
      <c r="AN385" s="14">
        <v>121.63800000000001</v>
      </c>
      <c r="AO385" s="14">
        <v>122.042</v>
      </c>
      <c r="AP385" s="14">
        <v>92.637</v>
      </c>
      <c r="AQ385" s="14">
        <v>65.628</v>
      </c>
      <c r="AR385" s="14">
        <v>60.399000000000001</v>
      </c>
      <c r="AS385" s="14">
        <v>50.594999999999999</v>
      </c>
      <c r="AT385" s="14">
        <v>44.054000000000002</v>
      </c>
      <c r="AU385" s="14">
        <v>38.457000000000001</v>
      </c>
      <c r="AV385" s="14">
        <v>41.223999999999997</v>
      </c>
      <c r="AW385" s="14">
        <v>48.857999999999997</v>
      </c>
      <c r="AX385" s="14">
        <v>56.942999999999998</v>
      </c>
      <c r="AY385" s="14">
        <v>69.989000000000004</v>
      </c>
      <c r="AZ385" s="14">
        <v>84.655000000000001</v>
      </c>
      <c r="BA385" s="14">
        <v>105.795</v>
      </c>
      <c r="BB385" s="14">
        <v>146.46799999999999</v>
      </c>
      <c r="BC385" s="14">
        <v>130.006</v>
      </c>
      <c r="BD385" s="14">
        <v>132.399</v>
      </c>
      <c r="BE385" s="14">
        <v>115.166</v>
      </c>
      <c r="BF385" s="14">
        <v>102.298</v>
      </c>
      <c r="BG385" s="14">
        <v>88.491</v>
      </c>
      <c r="BH385" s="14">
        <v>97.528000000000006</v>
      </c>
      <c r="BI385" s="14">
        <v>114.018</v>
      </c>
      <c r="BJ385" s="14">
        <v>128.88999999999999</v>
      </c>
      <c r="BK385" s="14">
        <v>143.392</v>
      </c>
      <c r="BL385" s="14">
        <v>140.524</v>
      </c>
      <c r="BM385" s="14">
        <v>151.934</v>
      </c>
      <c r="BN385" s="14">
        <v>247.34200000000001</v>
      </c>
      <c r="BO385" s="14">
        <v>207.82499999999999</v>
      </c>
      <c r="BP385" s="14">
        <v>214.78800000000001</v>
      </c>
      <c r="BQ385" s="14">
        <v>184.155</v>
      </c>
      <c r="BR385" s="14">
        <v>157.71899999999999</v>
      </c>
      <c r="BS385" s="14">
        <v>138.66300000000001</v>
      </c>
      <c r="BT385" s="14">
        <v>154.05099999999999</v>
      </c>
      <c r="BU385" s="14">
        <v>180.55699999999999</v>
      </c>
      <c r="BV385" s="14">
        <v>208.203</v>
      </c>
      <c r="BW385" s="14">
        <v>239.61699999999999</v>
      </c>
      <c r="BX385" s="14">
        <v>243.48500000000001</v>
      </c>
      <c r="BY385" s="121">
        <v>258.209</v>
      </c>
      <c r="BZ385" s="122" t="str">
        <f t="shared" si="31"/>
        <v>Camooweal AP</v>
      </c>
      <c r="CA385" s="14">
        <f t="shared" si="32"/>
        <v>-19.917000000000002</v>
      </c>
      <c r="CB385" s="14">
        <f t="shared" si="33"/>
        <v>138.11699999999999</v>
      </c>
      <c r="CC385" s="14">
        <f t="shared" si="34"/>
        <v>2.3504458679465721</v>
      </c>
      <c r="CD385" s="14">
        <f t="shared" si="35"/>
        <v>14964.600206395422</v>
      </c>
      <c r="CE385" s="102"/>
    </row>
    <row r="386" spans="1:83" x14ac:dyDescent="0.25">
      <c r="A386" s="14">
        <f t="shared" si="30"/>
        <v>15353.007696078357</v>
      </c>
      <c r="B386" s="14" t="s">
        <v>670</v>
      </c>
      <c r="C386" s="14">
        <v>-19.91</v>
      </c>
      <c r="D386" s="14">
        <v>-144.94900000000001</v>
      </c>
      <c r="E386" s="14">
        <v>4</v>
      </c>
      <c r="F386" s="14">
        <v>27.081</v>
      </c>
      <c r="G386" s="14">
        <v>27.25</v>
      </c>
      <c r="H386" s="14">
        <v>27.594999999999999</v>
      </c>
      <c r="I386" s="14">
        <v>26.797999999999998</v>
      </c>
      <c r="J386" s="14">
        <v>25.888000000000002</v>
      </c>
      <c r="K386" s="14">
        <v>24.940999999999999</v>
      </c>
      <c r="L386" s="14">
        <v>24.018000000000001</v>
      </c>
      <c r="M386" s="14">
        <v>23.713000000000001</v>
      </c>
      <c r="N386" s="14">
        <v>24.314</v>
      </c>
      <c r="O386" s="14">
        <v>24.66</v>
      </c>
      <c r="P386" s="14">
        <v>25.945</v>
      </c>
      <c r="Q386" s="14">
        <v>26.556000000000001</v>
      </c>
      <c r="R386" s="14">
        <v>81.588999999999999</v>
      </c>
      <c r="S386" s="14">
        <v>77.55</v>
      </c>
      <c r="T386" s="14">
        <v>99.933000000000007</v>
      </c>
      <c r="U386" s="14">
        <v>108.19499999999999</v>
      </c>
      <c r="V386" s="14">
        <v>114.708</v>
      </c>
      <c r="W386" s="14">
        <v>109.425</v>
      </c>
      <c r="X386" s="14">
        <v>113.075</v>
      </c>
      <c r="Y386" s="14">
        <v>110.971</v>
      </c>
      <c r="Z386" s="14">
        <v>101.524</v>
      </c>
      <c r="AA386" s="14">
        <v>86.864999999999995</v>
      </c>
      <c r="AB386" s="14">
        <v>74.665000000000006</v>
      </c>
      <c r="AC386" s="14">
        <v>83.918999999999997</v>
      </c>
      <c r="AD386" s="14">
        <v>107.10899999999999</v>
      </c>
      <c r="AE386" s="14">
        <v>92.355000000000004</v>
      </c>
      <c r="AF386" s="14">
        <v>93.872</v>
      </c>
      <c r="AG386" s="14">
        <v>78.222999999999999</v>
      </c>
      <c r="AH386" s="14">
        <v>66.695999999999998</v>
      </c>
      <c r="AI386" s="14">
        <v>59.05</v>
      </c>
      <c r="AJ386" s="14">
        <v>60.646000000000001</v>
      </c>
      <c r="AK386" s="14">
        <v>71.753</v>
      </c>
      <c r="AL386" s="14">
        <v>88.665000000000006</v>
      </c>
      <c r="AM386" s="14">
        <v>96.563999999999993</v>
      </c>
      <c r="AN386" s="14">
        <v>102.28700000000001</v>
      </c>
      <c r="AO386" s="14">
        <v>102.039</v>
      </c>
      <c r="AP386" s="14">
        <v>93.221999999999994</v>
      </c>
      <c r="AQ386" s="14">
        <v>70.78</v>
      </c>
      <c r="AR386" s="14">
        <v>68.305000000000007</v>
      </c>
      <c r="AS386" s="14">
        <v>57.04</v>
      </c>
      <c r="AT386" s="14">
        <v>47.594000000000001</v>
      </c>
      <c r="AU386" s="14">
        <v>42.805</v>
      </c>
      <c r="AV386" s="14">
        <v>42.759</v>
      </c>
      <c r="AW386" s="14">
        <v>51.889000000000003</v>
      </c>
      <c r="AX386" s="14">
        <v>61.368000000000002</v>
      </c>
      <c r="AY386" s="14">
        <v>73.975999999999999</v>
      </c>
      <c r="AZ386" s="14">
        <v>82.364000000000004</v>
      </c>
      <c r="BA386" s="14">
        <v>97.938000000000002</v>
      </c>
      <c r="BB386" s="14">
        <v>127.247</v>
      </c>
      <c r="BC386" s="14">
        <v>107.72799999999999</v>
      </c>
      <c r="BD386" s="14">
        <v>116.996</v>
      </c>
      <c r="BE386" s="14">
        <v>95.914000000000001</v>
      </c>
      <c r="BF386" s="14">
        <v>82.841999999999999</v>
      </c>
      <c r="BG386" s="14">
        <v>73.188999999999993</v>
      </c>
      <c r="BH386" s="14">
        <v>76.924999999999997</v>
      </c>
      <c r="BI386" s="14">
        <v>92.003</v>
      </c>
      <c r="BJ386" s="14">
        <v>105.51300000000001</v>
      </c>
      <c r="BK386" s="14">
        <v>118.264</v>
      </c>
      <c r="BL386" s="14">
        <v>121.708</v>
      </c>
      <c r="BM386" s="14">
        <v>121.95699999999999</v>
      </c>
      <c r="BN386" s="14">
        <v>204.64599999999999</v>
      </c>
      <c r="BO386" s="14">
        <v>174.625</v>
      </c>
      <c r="BP386" s="14">
        <v>182.21700000000001</v>
      </c>
      <c r="BQ386" s="14">
        <v>152.01499999999999</v>
      </c>
      <c r="BR386" s="14">
        <v>129.71100000000001</v>
      </c>
      <c r="BS386" s="14">
        <v>114.604</v>
      </c>
      <c r="BT386" s="14">
        <v>123.226</v>
      </c>
      <c r="BU386" s="14">
        <v>144.79900000000001</v>
      </c>
      <c r="BV386" s="14">
        <v>170.69300000000001</v>
      </c>
      <c r="BW386" s="14">
        <v>187.238</v>
      </c>
      <c r="BX386" s="14">
        <v>199.68799999999999</v>
      </c>
      <c r="BY386" s="121">
        <v>196.35400000000001</v>
      </c>
      <c r="BZ386" s="122" t="str">
        <f t="shared" si="31"/>
        <v>Hereheretue</v>
      </c>
      <c r="CA386" s="14">
        <f t="shared" si="32"/>
        <v>-19.91</v>
      </c>
      <c r="CB386" s="14">
        <f t="shared" si="33"/>
        <v>-144.94900000000001</v>
      </c>
      <c r="CC386" s="14">
        <f t="shared" si="34"/>
        <v>2.4114518932739037</v>
      </c>
      <c r="CD386" s="14">
        <f t="shared" si="35"/>
        <v>15353.007696078357</v>
      </c>
      <c r="CE386" s="102"/>
    </row>
    <row r="387" spans="1:83" x14ac:dyDescent="0.25">
      <c r="A387" s="14">
        <f t="shared" si="30"/>
        <v>9238.6075524212665</v>
      </c>
      <c r="B387" s="14" t="s">
        <v>671</v>
      </c>
      <c r="C387" s="14">
        <v>-19.832999999999998</v>
      </c>
      <c r="D387" s="14">
        <v>48.8</v>
      </c>
      <c r="E387" s="14">
        <v>5</v>
      </c>
      <c r="F387" s="14">
        <v>25.872</v>
      </c>
      <c r="G387" s="14">
        <v>25.887</v>
      </c>
      <c r="H387" s="14">
        <v>25.542000000000002</v>
      </c>
      <c r="I387" s="14">
        <v>23.888000000000002</v>
      </c>
      <c r="J387" s="14">
        <v>22.026</v>
      </c>
      <c r="K387" s="14">
        <v>20.408999999999999</v>
      </c>
      <c r="L387" s="14">
        <v>19.350000000000001</v>
      </c>
      <c r="M387" s="14">
        <v>19.506</v>
      </c>
      <c r="N387" s="14">
        <v>20.398</v>
      </c>
      <c r="O387" s="14">
        <v>21.791</v>
      </c>
      <c r="P387" s="14">
        <v>23.686</v>
      </c>
      <c r="Q387" s="14">
        <v>25.221</v>
      </c>
      <c r="R387" s="14">
        <v>78.768000000000001</v>
      </c>
      <c r="S387" s="14">
        <v>76.382000000000005</v>
      </c>
      <c r="T387" s="14">
        <v>91.097999999999999</v>
      </c>
      <c r="U387" s="14">
        <v>98.524000000000001</v>
      </c>
      <c r="V387" s="14">
        <v>103.273</v>
      </c>
      <c r="W387" s="14">
        <v>91.221000000000004</v>
      </c>
      <c r="X387" s="14">
        <v>80.686000000000007</v>
      </c>
      <c r="Y387" s="14">
        <v>108.015</v>
      </c>
      <c r="Z387" s="14">
        <v>100.215</v>
      </c>
      <c r="AA387" s="14">
        <v>83.733999999999995</v>
      </c>
      <c r="AB387" s="14">
        <v>76.463999999999999</v>
      </c>
      <c r="AC387" s="14">
        <v>80.522999999999996</v>
      </c>
      <c r="AD387" s="14">
        <v>94.013999999999996</v>
      </c>
      <c r="AE387" s="14">
        <v>84.712999999999994</v>
      </c>
      <c r="AF387" s="14">
        <v>82.38</v>
      </c>
      <c r="AG387" s="14">
        <v>71.457999999999998</v>
      </c>
      <c r="AH387" s="14">
        <v>61.554000000000002</v>
      </c>
      <c r="AI387" s="14">
        <v>49.372999999999998</v>
      </c>
      <c r="AJ387" s="14">
        <v>49.101999999999997</v>
      </c>
      <c r="AK387" s="14">
        <v>66.588999999999999</v>
      </c>
      <c r="AL387" s="14">
        <v>78.878</v>
      </c>
      <c r="AM387" s="14">
        <v>87.320999999999998</v>
      </c>
      <c r="AN387" s="14">
        <v>99.427000000000007</v>
      </c>
      <c r="AO387" s="14">
        <v>105.44499999999999</v>
      </c>
      <c r="AP387" s="14">
        <v>89.102000000000004</v>
      </c>
      <c r="AQ387" s="14">
        <v>71.897000000000006</v>
      </c>
      <c r="AR387" s="14">
        <v>66.671999999999997</v>
      </c>
      <c r="AS387" s="14">
        <v>57.298999999999999</v>
      </c>
      <c r="AT387" s="14">
        <v>48.347000000000001</v>
      </c>
      <c r="AU387" s="14">
        <v>41.776000000000003</v>
      </c>
      <c r="AV387" s="14">
        <v>41.944000000000003</v>
      </c>
      <c r="AW387" s="14">
        <v>49.82</v>
      </c>
      <c r="AX387" s="14">
        <v>61.284999999999997</v>
      </c>
      <c r="AY387" s="14">
        <v>70.231999999999999</v>
      </c>
      <c r="AZ387" s="14">
        <v>85.588999999999999</v>
      </c>
      <c r="BA387" s="14">
        <v>101.678</v>
      </c>
      <c r="BB387" s="14">
        <v>121.744</v>
      </c>
      <c r="BC387" s="14">
        <v>112.449</v>
      </c>
      <c r="BD387" s="14">
        <v>109.979</v>
      </c>
      <c r="BE387" s="14">
        <v>92.049000000000007</v>
      </c>
      <c r="BF387" s="14">
        <v>78.792000000000002</v>
      </c>
      <c r="BG387" s="14">
        <v>69.319999999999993</v>
      </c>
      <c r="BH387" s="14">
        <v>62.13</v>
      </c>
      <c r="BI387" s="14">
        <v>90.263000000000005</v>
      </c>
      <c r="BJ387" s="14">
        <v>113.874</v>
      </c>
      <c r="BK387" s="14">
        <v>123.29900000000001</v>
      </c>
      <c r="BL387" s="14">
        <v>128.85599999999999</v>
      </c>
      <c r="BM387" s="14">
        <v>135.62899999999999</v>
      </c>
      <c r="BN387" s="14">
        <v>190.30799999999999</v>
      </c>
      <c r="BO387" s="14">
        <v>172.97900000000001</v>
      </c>
      <c r="BP387" s="14">
        <v>164.501</v>
      </c>
      <c r="BQ387" s="14">
        <v>142.56</v>
      </c>
      <c r="BR387" s="14">
        <v>122.65600000000001</v>
      </c>
      <c r="BS387" s="14">
        <v>101.23099999999999</v>
      </c>
      <c r="BT387" s="14">
        <v>98.009</v>
      </c>
      <c r="BU387" s="14">
        <v>139.822</v>
      </c>
      <c r="BV387" s="14">
        <v>167.07400000000001</v>
      </c>
      <c r="BW387" s="14">
        <v>184.392</v>
      </c>
      <c r="BX387" s="14">
        <v>200.88800000000001</v>
      </c>
      <c r="BY387" s="121">
        <v>215.63900000000001</v>
      </c>
      <c r="BZ387" s="122" t="str">
        <f t="shared" si="31"/>
        <v>Mahanoro AP</v>
      </c>
      <c r="CA387" s="14">
        <f t="shared" si="32"/>
        <v>-19.832999999999998</v>
      </c>
      <c r="CB387" s="14">
        <f t="shared" si="33"/>
        <v>48.8</v>
      </c>
      <c r="CC387" s="14">
        <f t="shared" si="34"/>
        <v>1.4510809943247454</v>
      </c>
      <c r="CD387" s="14">
        <f t="shared" si="35"/>
        <v>9238.6075524212665</v>
      </c>
      <c r="CE387" s="102"/>
    </row>
    <row r="388" spans="1:83" x14ac:dyDescent="0.25">
      <c r="A388" s="14">
        <f t="shared" si="30"/>
        <v>9152.5114016988937</v>
      </c>
      <c r="B388" s="14" t="s">
        <v>672</v>
      </c>
      <c r="C388" s="14">
        <v>-19.817</v>
      </c>
      <c r="D388" s="14">
        <v>47.067</v>
      </c>
      <c r="E388" s="14">
        <v>1532</v>
      </c>
      <c r="F388" s="14">
        <v>18.146999999999998</v>
      </c>
      <c r="G388" s="14">
        <v>18.183</v>
      </c>
      <c r="H388" s="14">
        <v>17.623999999999999</v>
      </c>
      <c r="I388" s="14">
        <v>15.842000000000001</v>
      </c>
      <c r="J388" s="14">
        <v>13.964</v>
      </c>
      <c r="K388" s="14">
        <v>11.853999999999999</v>
      </c>
      <c r="L388" s="14">
        <v>11.192</v>
      </c>
      <c r="M388" s="14">
        <v>11.715</v>
      </c>
      <c r="N388" s="14">
        <v>13.515000000000001</v>
      </c>
      <c r="O388" s="14">
        <v>15.808</v>
      </c>
      <c r="P388" s="14">
        <v>17.655000000000001</v>
      </c>
      <c r="Q388" s="14">
        <v>17.972000000000001</v>
      </c>
      <c r="R388" s="14">
        <v>80.224000000000004</v>
      </c>
      <c r="S388" s="14">
        <v>75.504999999999995</v>
      </c>
      <c r="T388" s="14">
        <v>100.242</v>
      </c>
      <c r="U388" s="14">
        <v>114.08799999999999</v>
      </c>
      <c r="V388" s="14">
        <v>125.691</v>
      </c>
      <c r="W388" s="14">
        <v>127.35899999999999</v>
      </c>
      <c r="X388" s="14">
        <v>132.05600000000001</v>
      </c>
      <c r="Y388" s="14">
        <v>127.492</v>
      </c>
      <c r="Z388" s="14">
        <v>110.15300000000001</v>
      </c>
      <c r="AA388" s="14">
        <v>91.728999999999999</v>
      </c>
      <c r="AB388" s="14">
        <v>75.73</v>
      </c>
      <c r="AC388" s="14">
        <v>82.191999999999993</v>
      </c>
      <c r="AD388" s="14">
        <v>103.739</v>
      </c>
      <c r="AE388" s="14">
        <v>81.343000000000004</v>
      </c>
      <c r="AF388" s="14">
        <v>84.665999999999997</v>
      </c>
      <c r="AG388" s="14">
        <v>69.652000000000001</v>
      </c>
      <c r="AH388" s="14">
        <v>61.773000000000003</v>
      </c>
      <c r="AI388" s="14">
        <v>56.728000000000002</v>
      </c>
      <c r="AJ388" s="14">
        <v>61.228999999999999</v>
      </c>
      <c r="AK388" s="14">
        <v>71.760000000000005</v>
      </c>
      <c r="AL388" s="14">
        <v>92.887</v>
      </c>
      <c r="AM388" s="14">
        <v>105.991</v>
      </c>
      <c r="AN388" s="14">
        <v>105.881</v>
      </c>
      <c r="AO388" s="14">
        <v>107.761</v>
      </c>
      <c r="AP388" s="14">
        <v>93.066999999999993</v>
      </c>
      <c r="AQ388" s="14">
        <v>69.524000000000001</v>
      </c>
      <c r="AR388" s="14">
        <v>66.123999999999995</v>
      </c>
      <c r="AS388" s="14">
        <v>51.470999999999997</v>
      </c>
      <c r="AT388" s="14">
        <v>46.636000000000003</v>
      </c>
      <c r="AU388" s="14">
        <v>40.398000000000003</v>
      </c>
      <c r="AV388" s="14">
        <v>43.046999999999997</v>
      </c>
      <c r="AW388" s="14">
        <v>50.055999999999997</v>
      </c>
      <c r="AX388" s="14">
        <v>55.734000000000002</v>
      </c>
      <c r="AY388" s="14">
        <v>69.245000000000005</v>
      </c>
      <c r="AZ388" s="14">
        <v>85.447000000000003</v>
      </c>
      <c r="BA388" s="14">
        <v>101.94799999999999</v>
      </c>
      <c r="BB388" s="14">
        <v>123.285</v>
      </c>
      <c r="BC388" s="14">
        <v>107.748</v>
      </c>
      <c r="BD388" s="14">
        <v>116.437</v>
      </c>
      <c r="BE388" s="14">
        <v>104.708</v>
      </c>
      <c r="BF388" s="14">
        <v>92.975999999999999</v>
      </c>
      <c r="BG388" s="14">
        <v>82.435000000000002</v>
      </c>
      <c r="BH388" s="14">
        <v>88.948999999999998</v>
      </c>
      <c r="BI388" s="14">
        <v>106.087</v>
      </c>
      <c r="BJ388" s="14">
        <v>114.32</v>
      </c>
      <c r="BK388" s="14">
        <v>137.72800000000001</v>
      </c>
      <c r="BL388" s="14">
        <v>133.04900000000001</v>
      </c>
      <c r="BM388" s="14">
        <v>131.36500000000001</v>
      </c>
      <c r="BN388" s="14">
        <v>201.441</v>
      </c>
      <c r="BO388" s="14">
        <v>170.39400000000001</v>
      </c>
      <c r="BP388" s="14">
        <v>184.798</v>
      </c>
      <c r="BQ388" s="14">
        <v>159.881</v>
      </c>
      <c r="BR388" s="14">
        <v>140.51599999999999</v>
      </c>
      <c r="BS388" s="14">
        <v>126.85599999999999</v>
      </c>
      <c r="BT388" s="14">
        <v>138.04300000000001</v>
      </c>
      <c r="BU388" s="14">
        <v>162.54</v>
      </c>
      <c r="BV388" s="14">
        <v>187.16499999999999</v>
      </c>
      <c r="BW388" s="14">
        <v>225.202</v>
      </c>
      <c r="BX388" s="14">
        <v>222.07400000000001</v>
      </c>
      <c r="BY388" s="121">
        <v>215.22300000000001</v>
      </c>
      <c r="BZ388" s="122" t="str">
        <f t="shared" si="31"/>
        <v>Antsirabe AP</v>
      </c>
      <c r="CA388" s="14">
        <f t="shared" si="32"/>
        <v>-19.817</v>
      </c>
      <c r="CB388" s="14">
        <f t="shared" si="33"/>
        <v>47.067</v>
      </c>
      <c r="CC388" s="14">
        <f t="shared" si="34"/>
        <v>1.4375581244237492</v>
      </c>
      <c r="CD388" s="14">
        <f t="shared" si="35"/>
        <v>9152.5114016988937</v>
      </c>
      <c r="CE388" s="102"/>
    </row>
    <row r="389" spans="1:83" x14ac:dyDescent="0.25">
      <c r="A389" s="14">
        <f t="shared" si="30"/>
        <v>8914.2910965209339</v>
      </c>
      <c r="B389" s="14" t="s">
        <v>673</v>
      </c>
      <c r="C389" s="14">
        <v>-19.8</v>
      </c>
      <c r="D389" s="14">
        <v>-42.15</v>
      </c>
      <c r="E389" s="14">
        <v>616.5</v>
      </c>
      <c r="F389" s="14">
        <v>24.209</v>
      </c>
      <c r="G389" s="14">
        <v>24.843</v>
      </c>
      <c r="H389" s="14">
        <v>24.100999999999999</v>
      </c>
      <c r="I389" s="14">
        <v>23.457999999999998</v>
      </c>
      <c r="J389" s="14">
        <v>20.963000000000001</v>
      </c>
      <c r="K389" s="14">
        <v>20.036000000000001</v>
      </c>
      <c r="L389" s="14">
        <v>19.042000000000002</v>
      </c>
      <c r="M389" s="14">
        <v>20.231000000000002</v>
      </c>
      <c r="N389" s="14">
        <v>21.440999999999999</v>
      </c>
      <c r="O389" s="14">
        <v>23.370999999999999</v>
      </c>
      <c r="P389" s="14">
        <v>23.268999999999998</v>
      </c>
      <c r="Q389" s="14">
        <v>23.704999999999998</v>
      </c>
      <c r="R389" s="14">
        <v>70.335999999999999</v>
      </c>
      <c r="S389" s="14">
        <v>68.272999999999996</v>
      </c>
      <c r="T389" s="14">
        <v>89.406999999999996</v>
      </c>
      <c r="U389" s="14">
        <v>95.965000000000003</v>
      </c>
      <c r="V389" s="14">
        <v>101.423</v>
      </c>
      <c r="W389" s="14">
        <v>103.889</v>
      </c>
      <c r="X389" s="14">
        <v>110.371</v>
      </c>
      <c r="Y389" s="14">
        <v>112.37</v>
      </c>
      <c r="Z389" s="14">
        <v>79.301000000000002</v>
      </c>
      <c r="AA389" s="14">
        <v>84.567999999999998</v>
      </c>
      <c r="AB389" s="14">
        <v>70.388999999999996</v>
      </c>
      <c r="AC389" s="14">
        <v>79.798000000000002</v>
      </c>
      <c r="AD389" s="14">
        <v>88.423000000000002</v>
      </c>
      <c r="AE389" s="14">
        <v>81.248000000000005</v>
      </c>
      <c r="AF389" s="14">
        <v>79.409000000000006</v>
      </c>
      <c r="AG389" s="14">
        <v>62.566000000000003</v>
      </c>
      <c r="AH389" s="14">
        <v>58.942999999999998</v>
      </c>
      <c r="AI389" s="14">
        <v>45.404000000000003</v>
      </c>
      <c r="AJ389" s="14">
        <v>47.000999999999998</v>
      </c>
      <c r="AK389" s="14">
        <v>60.338999999999999</v>
      </c>
      <c r="AL389" s="14">
        <v>60.97</v>
      </c>
      <c r="AM389" s="14">
        <v>87.281000000000006</v>
      </c>
      <c r="AN389" s="14">
        <v>82.972999999999999</v>
      </c>
      <c r="AO389" s="14">
        <v>91.387</v>
      </c>
      <c r="AP389" s="14">
        <v>86.403000000000006</v>
      </c>
      <c r="AQ389" s="14">
        <v>63.973999999999997</v>
      </c>
      <c r="AR389" s="14">
        <v>69.540000000000006</v>
      </c>
      <c r="AS389" s="14">
        <v>46.170999999999999</v>
      </c>
      <c r="AT389" s="14">
        <v>50.045000000000002</v>
      </c>
      <c r="AU389" s="14">
        <v>31.577999999999999</v>
      </c>
      <c r="AV389" s="14">
        <v>33.357999999999997</v>
      </c>
      <c r="AW389" s="14">
        <v>41.34</v>
      </c>
      <c r="AX389" s="14">
        <v>47.231999999999999</v>
      </c>
      <c r="AY389" s="14">
        <v>74.813000000000002</v>
      </c>
      <c r="AZ389" s="14">
        <v>84.081999999999994</v>
      </c>
      <c r="BA389" s="14">
        <v>92.460999999999999</v>
      </c>
      <c r="BB389" s="14">
        <v>127.044</v>
      </c>
      <c r="BC389" s="14">
        <v>122.81399999999999</v>
      </c>
      <c r="BD389" s="14">
        <v>108.57</v>
      </c>
      <c r="BE389" s="14">
        <v>106.762</v>
      </c>
      <c r="BF389" s="14">
        <v>86.813999999999993</v>
      </c>
      <c r="BG389" s="14">
        <v>76.415999999999997</v>
      </c>
      <c r="BH389" s="14">
        <v>89.153000000000006</v>
      </c>
      <c r="BI389" s="14">
        <v>117.35299999999999</v>
      </c>
      <c r="BJ389" s="14">
        <v>109.81699999999999</v>
      </c>
      <c r="BK389" s="14">
        <v>115.93300000000001</v>
      </c>
      <c r="BL389" s="14">
        <v>131.898</v>
      </c>
      <c r="BM389" s="14">
        <v>118.592</v>
      </c>
      <c r="BN389" s="14">
        <v>180.37100000000001</v>
      </c>
      <c r="BO389" s="14">
        <v>169.489</v>
      </c>
      <c r="BP389" s="14">
        <v>159.97499999999999</v>
      </c>
      <c r="BQ389" s="14">
        <v>129.995</v>
      </c>
      <c r="BR389" s="14">
        <v>120.919</v>
      </c>
      <c r="BS389" s="14">
        <v>99.024000000000001</v>
      </c>
      <c r="BT389" s="14">
        <v>108.50700000000001</v>
      </c>
      <c r="BU389" s="14">
        <v>134.393</v>
      </c>
      <c r="BV389" s="14">
        <v>131.05099999999999</v>
      </c>
      <c r="BW389" s="14">
        <v>172.12700000000001</v>
      </c>
      <c r="BX389" s="14">
        <v>166.29499999999999</v>
      </c>
      <c r="BY389" s="121">
        <v>181.072</v>
      </c>
      <c r="BZ389" s="122" t="str">
        <f t="shared" si="31"/>
        <v>Caratinga</v>
      </c>
      <c r="CA389" s="14">
        <f t="shared" si="32"/>
        <v>-19.8</v>
      </c>
      <c r="CB389" s="14">
        <f t="shared" si="33"/>
        <v>-42.15</v>
      </c>
      <c r="CC389" s="14">
        <f t="shared" si="34"/>
        <v>1.4001415597147762</v>
      </c>
      <c r="CD389" s="14">
        <f t="shared" si="35"/>
        <v>8914.2910965209339</v>
      </c>
      <c r="CE389" s="102"/>
    </row>
    <row r="390" spans="1:83" x14ac:dyDescent="0.25">
      <c r="A390" s="14">
        <f t="shared" si="30"/>
        <v>8623.1115519859613</v>
      </c>
      <c r="B390" s="14" t="s">
        <v>674</v>
      </c>
      <c r="C390" s="14">
        <v>-19.795999999999999</v>
      </c>
      <c r="D390" s="14">
        <v>34.908000000000001</v>
      </c>
      <c r="E390" s="14">
        <v>10.1</v>
      </c>
      <c r="F390" s="14">
        <v>27.509</v>
      </c>
      <c r="G390" s="14">
        <v>27.533999999999999</v>
      </c>
      <c r="H390" s="14">
        <v>26.908000000000001</v>
      </c>
      <c r="I390" s="14">
        <v>24.986999999999998</v>
      </c>
      <c r="J390" s="14">
        <v>22.902999999999999</v>
      </c>
      <c r="K390" s="14">
        <v>21.224</v>
      </c>
      <c r="L390" s="14">
        <v>20.542000000000002</v>
      </c>
      <c r="M390" s="14">
        <v>21.434000000000001</v>
      </c>
      <c r="N390" s="14">
        <v>23.535</v>
      </c>
      <c r="O390" s="14">
        <v>24.577000000000002</v>
      </c>
      <c r="P390" s="14">
        <v>25.902000000000001</v>
      </c>
      <c r="Q390" s="14">
        <v>27.433</v>
      </c>
      <c r="R390" s="14">
        <v>80.072000000000003</v>
      </c>
      <c r="S390" s="14">
        <v>73.001000000000005</v>
      </c>
      <c r="T390" s="14">
        <v>90.138999999999996</v>
      </c>
      <c r="U390" s="14">
        <v>105.801</v>
      </c>
      <c r="V390" s="14">
        <v>124.541</v>
      </c>
      <c r="W390" s="14">
        <v>113.009</v>
      </c>
      <c r="X390" s="14">
        <v>119.497</v>
      </c>
      <c r="Y390" s="14">
        <v>113.59</v>
      </c>
      <c r="Z390" s="14">
        <v>99.796000000000006</v>
      </c>
      <c r="AA390" s="14">
        <v>86.59</v>
      </c>
      <c r="AB390" s="14">
        <v>75.266000000000005</v>
      </c>
      <c r="AC390" s="14">
        <v>79.727000000000004</v>
      </c>
      <c r="AD390" s="14">
        <v>99.272000000000006</v>
      </c>
      <c r="AE390" s="14">
        <v>82.427999999999997</v>
      </c>
      <c r="AF390" s="14">
        <v>85.575000000000003</v>
      </c>
      <c r="AG390" s="14">
        <v>72.995999999999995</v>
      </c>
      <c r="AH390" s="14">
        <v>66.751000000000005</v>
      </c>
      <c r="AI390" s="14">
        <v>56.54</v>
      </c>
      <c r="AJ390" s="14">
        <v>57.298999999999999</v>
      </c>
      <c r="AK390" s="14">
        <v>67.503</v>
      </c>
      <c r="AL390" s="14">
        <v>85.697999999999993</v>
      </c>
      <c r="AM390" s="14">
        <v>95.783000000000001</v>
      </c>
      <c r="AN390" s="14">
        <v>99.02</v>
      </c>
      <c r="AO390" s="14">
        <v>98.326999999999998</v>
      </c>
      <c r="AP390" s="14">
        <v>92.093999999999994</v>
      </c>
      <c r="AQ390" s="14">
        <v>69.638999999999996</v>
      </c>
      <c r="AR390" s="14">
        <v>65.236999999999995</v>
      </c>
      <c r="AS390" s="14">
        <v>54.994999999999997</v>
      </c>
      <c r="AT390" s="14">
        <v>43.741999999999997</v>
      </c>
      <c r="AU390" s="14">
        <v>41.764000000000003</v>
      </c>
      <c r="AV390" s="14">
        <v>40.683999999999997</v>
      </c>
      <c r="AW390" s="14">
        <v>51.247</v>
      </c>
      <c r="AX390" s="14">
        <v>57.201999999999998</v>
      </c>
      <c r="AY390" s="14">
        <v>71.347999999999999</v>
      </c>
      <c r="AZ390" s="14">
        <v>83.817999999999998</v>
      </c>
      <c r="BA390" s="14">
        <v>97.89</v>
      </c>
      <c r="BB390" s="14">
        <v>127.24299999999999</v>
      </c>
      <c r="BC390" s="14">
        <v>112.98399999999999</v>
      </c>
      <c r="BD390" s="14">
        <v>108.95099999999999</v>
      </c>
      <c r="BE390" s="14">
        <v>105.17</v>
      </c>
      <c r="BF390" s="14">
        <v>91.462000000000003</v>
      </c>
      <c r="BG390" s="14">
        <v>78.644999999999996</v>
      </c>
      <c r="BH390" s="14">
        <v>88.19</v>
      </c>
      <c r="BI390" s="14">
        <v>101.10899999999999</v>
      </c>
      <c r="BJ390" s="14">
        <v>108.65</v>
      </c>
      <c r="BK390" s="14">
        <v>131.13300000000001</v>
      </c>
      <c r="BL390" s="14">
        <v>129.999</v>
      </c>
      <c r="BM390" s="14">
        <v>130.61699999999999</v>
      </c>
      <c r="BN390" s="14">
        <v>198.92599999999999</v>
      </c>
      <c r="BO390" s="14">
        <v>168.82599999999999</v>
      </c>
      <c r="BP390" s="14">
        <v>164.602</v>
      </c>
      <c r="BQ390" s="14">
        <v>151.715</v>
      </c>
      <c r="BR390" s="14">
        <v>137.416</v>
      </c>
      <c r="BS390" s="14">
        <v>116.398</v>
      </c>
      <c r="BT390" s="14">
        <v>124.664</v>
      </c>
      <c r="BU390" s="14">
        <v>145.196</v>
      </c>
      <c r="BV390" s="14">
        <v>169.465</v>
      </c>
      <c r="BW390" s="14">
        <v>201.816</v>
      </c>
      <c r="BX390" s="14">
        <v>204.453</v>
      </c>
      <c r="BY390" s="121">
        <v>202.785</v>
      </c>
      <c r="BZ390" s="122" t="str">
        <f t="shared" si="31"/>
        <v>Beira AP</v>
      </c>
      <c r="CA390" s="14">
        <f t="shared" si="32"/>
        <v>-19.795999999999999</v>
      </c>
      <c r="CB390" s="14">
        <f t="shared" si="33"/>
        <v>34.908000000000001</v>
      </c>
      <c r="CC390" s="14">
        <f t="shared" si="34"/>
        <v>1.3544068425928113</v>
      </c>
      <c r="CD390" s="14">
        <f t="shared" si="35"/>
        <v>8623.1115519859613</v>
      </c>
      <c r="CE390" s="102"/>
    </row>
    <row r="391" spans="1:83" x14ac:dyDescent="0.25">
      <c r="A391" s="14">
        <f t="shared" si="30"/>
        <v>10041.633908766904</v>
      </c>
      <c r="B391" s="14" t="s">
        <v>675</v>
      </c>
      <c r="C391" s="14">
        <v>-19.783000000000001</v>
      </c>
      <c r="D391" s="14">
        <v>-63.917000000000002</v>
      </c>
      <c r="E391" s="14">
        <v>992</v>
      </c>
      <c r="F391" s="14">
        <v>20.196000000000002</v>
      </c>
      <c r="G391" s="14">
        <v>19.379000000000001</v>
      </c>
      <c r="H391" s="14">
        <v>18.777999999999999</v>
      </c>
      <c r="I391" s="14">
        <v>15.321999999999999</v>
      </c>
      <c r="J391" s="14">
        <v>11.04</v>
      </c>
      <c r="K391" s="14">
        <v>10.34</v>
      </c>
      <c r="L391" s="14">
        <v>8.2289999999999992</v>
      </c>
      <c r="M391" s="14">
        <v>9.0969999999999995</v>
      </c>
      <c r="N391" s="14">
        <v>12.638</v>
      </c>
      <c r="O391" s="14">
        <v>17.702000000000002</v>
      </c>
      <c r="P391" s="14">
        <v>18.859000000000002</v>
      </c>
      <c r="Q391" s="14">
        <v>20.202999999999999</v>
      </c>
      <c r="R391" s="14">
        <v>73.307000000000002</v>
      </c>
      <c r="S391" s="14">
        <v>60.835999999999999</v>
      </c>
      <c r="T391" s="14">
        <v>83.36</v>
      </c>
      <c r="U391" s="14">
        <v>85.01</v>
      </c>
      <c r="V391" s="14">
        <v>112.66</v>
      </c>
      <c r="W391" s="14">
        <v>114.654</v>
      </c>
      <c r="X391" s="14">
        <v>134.80799999999999</v>
      </c>
      <c r="Y391" s="14">
        <v>126.59399999999999</v>
      </c>
      <c r="Z391" s="14">
        <v>93.04</v>
      </c>
      <c r="AA391" s="14">
        <v>72.825000000000003</v>
      </c>
      <c r="AB391" s="14">
        <v>61.146999999999998</v>
      </c>
      <c r="AC391" s="14">
        <v>69.534999999999997</v>
      </c>
      <c r="AD391" s="14">
        <v>84.224000000000004</v>
      </c>
      <c r="AE391" s="14">
        <v>82.635000000000005</v>
      </c>
      <c r="AF391" s="14">
        <v>84.847999999999999</v>
      </c>
      <c r="AG391" s="14">
        <v>60.343000000000004</v>
      </c>
      <c r="AH391" s="14">
        <v>58.374000000000002</v>
      </c>
      <c r="AI391" s="14">
        <v>52.33</v>
      </c>
      <c r="AJ391" s="14">
        <v>63.863</v>
      </c>
      <c r="AK391" s="14">
        <v>71.617999999999995</v>
      </c>
      <c r="AL391" s="14">
        <v>75.474999999999994</v>
      </c>
      <c r="AM391" s="14">
        <v>88.802000000000007</v>
      </c>
      <c r="AN391" s="14">
        <v>89.981999999999999</v>
      </c>
      <c r="AO391" s="14">
        <v>86.998999999999995</v>
      </c>
      <c r="AP391" s="14">
        <v>80.331999999999994</v>
      </c>
      <c r="AQ391" s="14">
        <v>59.962000000000003</v>
      </c>
      <c r="AR391" s="14">
        <v>58.579000000000001</v>
      </c>
      <c r="AS391" s="14">
        <v>42.595999999999997</v>
      </c>
      <c r="AT391" s="14">
        <v>33.765999999999998</v>
      </c>
      <c r="AU391" s="14">
        <v>31.132000000000001</v>
      </c>
      <c r="AV391" s="14">
        <v>34.777000000000001</v>
      </c>
      <c r="AW391" s="14">
        <v>38.32</v>
      </c>
      <c r="AX391" s="14">
        <v>43.942</v>
      </c>
      <c r="AY391" s="14">
        <v>60.881999999999998</v>
      </c>
      <c r="AZ391" s="14">
        <v>69.358000000000004</v>
      </c>
      <c r="BA391" s="14">
        <v>87.673000000000002</v>
      </c>
      <c r="BB391" s="14">
        <v>107.589</v>
      </c>
      <c r="BC391" s="14">
        <v>103.072</v>
      </c>
      <c r="BD391" s="14">
        <v>99.712999999999994</v>
      </c>
      <c r="BE391" s="14">
        <v>86.790999999999997</v>
      </c>
      <c r="BF391" s="14">
        <v>88.539000000000001</v>
      </c>
      <c r="BG391" s="14">
        <v>86.540999999999997</v>
      </c>
      <c r="BH391" s="14">
        <v>101.986</v>
      </c>
      <c r="BI391" s="14">
        <v>110.051</v>
      </c>
      <c r="BJ391" s="14">
        <v>109.789</v>
      </c>
      <c r="BK391" s="14">
        <v>105.69199999999999</v>
      </c>
      <c r="BL391" s="14">
        <v>96.424999999999997</v>
      </c>
      <c r="BM391" s="14">
        <v>123.375</v>
      </c>
      <c r="BN391" s="14">
        <v>174.83099999999999</v>
      </c>
      <c r="BO391" s="14">
        <v>153.91800000000001</v>
      </c>
      <c r="BP391" s="14">
        <v>149.06100000000001</v>
      </c>
      <c r="BQ391" s="14">
        <v>117.173</v>
      </c>
      <c r="BR391" s="14">
        <v>116.024</v>
      </c>
      <c r="BS391" s="14">
        <v>103.5</v>
      </c>
      <c r="BT391" s="14">
        <v>127.619</v>
      </c>
      <c r="BU391" s="14">
        <v>151.65899999999999</v>
      </c>
      <c r="BV391" s="14">
        <v>160.00299999999999</v>
      </c>
      <c r="BW391" s="14">
        <v>174.547</v>
      </c>
      <c r="BX391" s="14">
        <v>169.416</v>
      </c>
      <c r="BY391" s="121">
        <v>196.709</v>
      </c>
      <c r="BZ391" s="122" t="str">
        <f t="shared" si="31"/>
        <v>Monteagudo AP</v>
      </c>
      <c r="CA391" s="14">
        <f t="shared" si="32"/>
        <v>-19.783000000000001</v>
      </c>
      <c r="CB391" s="14">
        <f t="shared" si="33"/>
        <v>-63.917000000000002</v>
      </c>
      <c r="CC391" s="14">
        <f t="shared" si="34"/>
        <v>1.5772099890918856</v>
      </c>
      <c r="CD391" s="14">
        <f t="shared" si="35"/>
        <v>10041.633908766904</v>
      </c>
      <c r="CE391" s="102"/>
    </row>
    <row r="392" spans="1:83" x14ac:dyDescent="0.25">
      <c r="A392" s="14">
        <f t="shared" si="30"/>
        <v>16440.901371778127</v>
      </c>
      <c r="B392" s="14" t="s">
        <v>676</v>
      </c>
      <c r="C392" s="14">
        <v>-19.777000000000001</v>
      </c>
      <c r="D392" s="14">
        <v>-174.34100000000001</v>
      </c>
      <c r="E392" s="14">
        <v>9.4</v>
      </c>
      <c r="F392" s="14">
        <v>26.757000000000001</v>
      </c>
      <c r="G392" s="14">
        <v>27.238</v>
      </c>
      <c r="H392" s="14">
        <v>26.864000000000001</v>
      </c>
      <c r="I392" s="14">
        <v>26.234999999999999</v>
      </c>
      <c r="J392" s="14">
        <v>24.998999999999999</v>
      </c>
      <c r="K392" s="14">
        <v>23.834</v>
      </c>
      <c r="L392" s="14">
        <v>23.222999999999999</v>
      </c>
      <c r="M392" s="14">
        <v>22.94</v>
      </c>
      <c r="N392" s="14">
        <v>23.65</v>
      </c>
      <c r="O392" s="14">
        <v>24.137</v>
      </c>
      <c r="P392" s="14">
        <v>25.382000000000001</v>
      </c>
      <c r="Q392" s="14">
        <v>26.231000000000002</v>
      </c>
      <c r="R392" s="14">
        <v>80.263000000000005</v>
      </c>
      <c r="S392" s="14">
        <v>66.968999999999994</v>
      </c>
      <c r="T392" s="14">
        <v>95.123999999999995</v>
      </c>
      <c r="U392" s="14">
        <v>88.757000000000005</v>
      </c>
      <c r="V392" s="14">
        <v>104.39700000000001</v>
      </c>
      <c r="W392" s="14">
        <v>106.267</v>
      </c>
      <c r="X392" s="14">
        <v>106.023</v>
      </c>
      <c r="Y392" s="14">
        <v>102.858</v>
      </c>
      <c r="Z392" s="14">
        <v>85.216999999999999</v>
      </c>
      <c r="AA392" s="14">
        <v>86.863</v>
      </c>
      <c r="AB392" s="14">
        <v>76.948999999999998</v>
      </c>
      <c r="AC392" s="14">
        <v>72.638000000000005</v>
      </c>
      <c r="AD392" s="14">
        <v>101.16200000000001</v>
      </c>
      <c r="AE392" s="14">
        <v>84.861999999999995</v>
      </c>
      <c r="AF392" s="14">
        <v>91.287999999999997</v>
      </c>
      <c r="AG392" s="14">
        <v>72.653999999999996</v>
      </c>
      <c r="AH392" s="14">
        <v>68.613</v>
      </c>
      <c r="AI392" s="14">
        <v>54.862000000000002</v>
      </c>
      <c r="AJ392" s="14">
        <v>64.084000000000003</v>
      </c>
      <c r="AK392" s="14">
        <v>67.531999999999996</v>
      </c>
      <c r="AL392" s="14">
        <v>72.087000000000003</v>
      </c>
      <c r="AM392" s="14">
        <v>97.144999999999996</v>
      </c>
      <c r="AN392" s="14">
        <v>97.822999999999993</v>
      </c>
      <c r="AO392" s="14">
        <v>100.279</v>
      </c>
      <c r="AP392" s="14">
        <v>90.471000000000004</v>
      </c>
      <c r="AQ392" s="14">
        <v>62.442999999999998</v>
      </c>
      <c r="AR392" s="14">
        <v>69.989000000000004</v>
      </c>
      <c r="AS392" s="14">
        <v>58.026000000000003</v>
      </c>
      <c r="AT392" s="14">
        <v>51.067999999999998</v>
      </c>
      <c r="AU392" s="14">
        <v>35.564999999999998</v>
      </c>
      <c r="AV392" s="14">
        <v>46.368000000000002</v>
      </c>
      <c r="AW392" s="14">
        <v>42.033000000000001</v>
      </c>
      <c r="AX392" s="14">
        <v>49.523000000000003</v>
      </c>
      <c r="AY392" s="14">
        <v>73.394000000000005</v>
      </c>
      <c r="AZ392" s="14">
        <v>83.902000000000001</v>
      </c>
      <c r="BA392" s="14">
        <v>91.409000000000006</v>
      </c>
      <c r="BB392" s="14">
        <v>114.792</v>
      </c>
      <c r="BC392" s="14">
        <v>109.03</v>
      </c>
      <c r="BD392" s="14">
        <v>102.765</v>
      </c>
      <c r="BE392" s="14">
        <v>81.617999999999995</v>
      </c>
      <c r="BF392" s="14">
        <v>78.278999999999996</v>
      </c>
      <c r="BG392" s="14">
        <v>71.546000000000006</v>
      </c>
      <c r="BH392" s="14">
        <v>74.021000000000001</v>
      </c>
      <c r="BI392" s="14">
        <v>85.736999999999995</v>
      </c>
      <c r="BJ392" s="14">
        <v>97.192999999999998</v>
      </c>
      <c r="BK392" s="14">
        <v>115.489</v>
      </c>
      <c r="BL392" s="14">
        <v>112.857</v>
      </c>
      <c r="BM392" s="14">
        <v>114.72199999999999</v>
      </c>
      <c r="BN392" s="14">
        <v>190.267</v>
      </c>
      <c r="BO392" s="14">
        <v>165.059</v>
      </c>
      <c r="BP392" s="14">
        <v>169.25399999999999</v>
      </c>
      <c r="BQ392" s="14">
        <v>130.43</v>
      </c>
      <c r="BR392" s="14">
        <v>125.27800000000001</v>
      </c>
      <c r="BS392" s="14">
        <v>105.545</v>
      </c>
      <c r="BT392" s="14">
        <v>118.726</v>
      </c>
      <c r="BU392" s="14">
        <v>130.73699999999999</v>
      </c>
      <c r="BV392" s="14">
        <v>141.667</v>
      </c>
      <c r="BW392" s="14">
        <v>184.31299999999999</v>
      </c>
      <c r="BX392" s="14">
        <v>185.59700000000001</v>
      </c>
      <c r="BY392" s="121">
        <v>192.10499999999999</v>
      </c>
      <c r="BZ392" s="122" t="str">
        <f t="shared" si="31"/>
        <v>Lifuka Island AP</v>
      </c>
      <c r="CA392" s="14">
        <f t="shared" si="32"/>
        <v>-19.777000000000001</v>
      </c>
      <c r="CB392" s="14">
        <f t="shared" si="33"/>
        <v>-174.34100000000001</v>
      </c>
      <c r="CC392" s="14">
        <f t="shared" si="34"/>
        <v>2.5823241624656288</v>
      </c>
      <c r="CD392" s="14">
        <f t="shared" si="35"/>
        <v>16440.901371778127</v>
      </c>
      <c r="CE392" s="102"/>
    </row>
    <row r="393" spans="1:83" x14ac:dyDescent="0.25">
      <c r="A393" s="14">
        <f t="shared" ref="A393:A456" si="36">CD393</f>
        <v>10018.349391554488</v>
      </c>
      <c r="B393" s="14" t="s">
        <v>677</v>
      </c>
      <c r="C393" s="14">
        <v>-19.75</v>
      </c>
      <c r="D393" s="14">
        <v>63.37</v>
      </c>
      <c r="E393" s="14">
        <v>30</v>
      </c>
      <c r="F393" s="14">
        <v>27.556999999999999</v>
      </c>
      <c r="G393" s="14">
        <v>27.177</v>
      </c>
      <c r="H393" s="14">
        <v>26.905000000000001</v>
      </c>
      <c r="I393" s="14">
        <v>26.257000000000001</v>
      </c>
      <c r="J393" s="14">
        <v>24.64</v>
      </c>
      <c r="K393" s="14">
        <v>23.286000000000001</v>
      </c>
      <c r="L393" s="14">
        <v>22.228000000000002</v>
      </c>
      <c r="M393" s="14">
        <v>22.219000000000001</v>
      </c>
      <c r="N393" s="14">
        <v>22.533000000000001</v>
      </c>
      <c r="O393" s="14">
        <v>24.523</v>
      </c>
      <c r="P393" s="14">
        <v>25.831</v>
      </c>
      <c r="Q393" s="14">
        <v>27.210999999999999</v>
      </c>
      <c r="R393" s="14">
        <v>80.86</v>
      </c>
      <c r="S393" s="14">
        <v>78.486999999999995</v>
      </c>
      <c r="T393" s="14">
        <v>97.986999999999995</v>
      </c>
      <c r="U393" s="14">
        <v>106.617</v>
      </c>
      <c r="V393" s="14">
        <v>116.746</v>
      </c>
      <c r="W393" s="14">
        <v>120.837</v>
      </c>
      <c r="X393" s="14">
        <v>114.04300000000001</v>
      </c>
      <c r="Y393" s="14">
        <v>111.54300000000001</v>
      </c>
      <c r="Z393" s="14">
        <v>102.7</v>
      </c>
      <c r="AA393" s="14">
        <v>90.697000000000003</v>
      </c>
      <c r="AB393" s="14">
        <v>74.807000000000002</v>
      </c>
      <c r="AC393" s="14">
        <v>77.936999999999998</v>
      </c>
      <c r="AD393" s="14">
        <v>110.304</v>
      </c>
      <c r="AE393" s="14">
        <v>93.462000000000003</v>
      </c>
      <c r="AF393" s="14">
        <v>91.191000000000003</v>
      </c>
      <c r="AG393" s="14">
        <v>75.881</v>
      </c>
      <c r="AH393" s="14">
        <v>68.597999999999999</v>
      </c>
      <c r="AI393" s="14">
        <v>59.908000000000001</v>
      </c>
      <c r="AJ393" s="14">
        <v>63.465000000000003</v>
      </c>
      <c r="AK393" s="14">
        <v>74.361000000000004</v>
      </c>
      <c r="AL393" s="14">
        <v>84.944999999999993</v>
      </c>
      <c r="AM393" s="14">
        <v>101.64700000000001</v>
      </c>
      <c r="AN393" s="14">
        <v>104.402</v>
      </c>
      <c r="AO393" s="14">
        <v>109.762</v>
      </c>
      <c r="AP393" s="14">
        <v>94.820999999999998</v>
      </c>
      <c r="AQ393" s="14">
        <v>73.134</v>
      </c>
      <c r="AR393" s="14">
        <v>68.962999999999994</v>
      </c>
      <c r="AS393" s="14">
        <v>58.869</v>
      </c>
      <c r="AT393" s="14">
        <v>49.289000000000001</v>
      </c>
      <c r="AU393" s="14">
        <v>39.81</v>
      </c>
      <c r="AV393" s="14">
        <v>46.383000000000003</v>
      </c>
      <c r="AW393" s="14">
        <v>54.027999999999999</v>
      </c>
      <c r="AX393" s="14">
        <v>58.253</v>
      </c>
      <c r="AY393" s="14">
        <v>71.83</v>
      </c>
      <c r="AZ393" s="14">
        <v>86.203999999999994</v>
      </c>
      <c r="BA393" s="14">
        <v>100.81699999999999</v>
      </c>
      <c r="BB393" s="14">
        <v>131.68700000000001</v>
      </c>
      <c r="BC393" s="14">
        <v>114.253</v>
      </c>
      <c r="BD393" s="14">
        <v>115.53700000000001</v>
      </c>
      <c r="BE393" s="14">
        <v>100.938</v>
      </c>
      <c r="BF393" s="14">
        <v>88.004999999999995</v>
      </c>
      <c r="BG393" s="14">
        <v>78.831000000000003</v>
      </c>
      <c r="BH393" s="14">
        <v>81.397000000000006</v>
      </c>
      <c r="BI393" s="14">
        <v>95.527000000000001</v>
      </c>
      <c r="BJ393" s="14">
        <v>113.63</v>
      </c>
      <c r="BK393" s="14">
        <v>128.32</v>
      </c>
      <c r="BL393" s="14">
        <v>130.47999999999999</v>
      </c>
      <c r="BM393" s="14">
        <v>133.38200000000001</v>
      </c>
      <c r="BN393" s="14">
        <v>217.626</v>
      </c>
      <c r="BO393" s="14">
        <v>183.14</v>
      </c>
      <c r="BP393" s="14">
        <v>179.95599999999999</v>
      </c>
      <c r="BQ393" s="14">
        <v>150.25800000000001</v>
      </c>
      <c r="BR393" s="14">
        <v>133.28800000000001</v>
      </c>
      <c r="BS393" s="14">
        <v>120.477</v>
      </c>
      <c r="BT393" s="14">
        <v>124.67100000000001</v>
      </c>
      <c r="BU393" s="14">
        <v>146.208</v>
      </c>
      <c r="BV393" s="14">
        <v>174.46700000000001</v>
      </c>
      <c r="BW393" s="14">
        <v>203.05500000000001</v>
      </c>
      <c r="BX393" s="14">
        <v>210.37700000000001</v>
      </c>
      <c r="BY393" s="121">
        <v>220.83600000000001</v>
      </c>
      <c r="BZ393" s="122" t="str">
        <f t="shared" ref="BZ393:BZ456" si="37">B393</f>
        <v>Plaine Corail</v>
      </c>
      <c r="CA393" s="14">
        <f t="shared" ref="CA393:CA456" si="38">C393</f>
        <v>-19.75</v>
      </c>
      <c r="CB393" s="14">
        <f t="shared" ref="CB393:CB456" si="39">D393</f>
        <v>63.37</v>
      </c>
      <c r="CC393" s="14">
        <f t="shared" ref="CC393:CC456" si="40">2 * ASIN( SQRT( SIN((RADIANS(CA393) - $CB$4) / 2) ^ 2 + COS(RADIANS(CA393)) * COS($CB$4) * (SIN((RADIANS(CB393) - $CB$5) / 2)) ^ 2 ))</f>
        <v>1.5735527582595068</v>
      </c>
      <c r="CD393" s="14">
        <f t="shared" ref="CD393:CD456" si="41">DEGREES(CC393) * 60 * 1.852</f>
        <v>10018.349391554488</v>
      </c>
      <c r="CE393" s="102"/>
    </row>
    <row r="394" spans="1:83" x14ac:dyDescent="0.25">
      <c r="A394" s="14">
        <f t="shared" si="36"/>
        <v>13828.137932646896</v>
      </c>
      <c r="B394" s="14" t="s">
        <v>678</v>
      </c>
      <c r="C394" s="14">
        <v>-19.733000000000001</v>
      </c>
      <c r="D394" s="14">
        <v>120.85</v>
      </c>
      <c r="E394" s="14">
        <v>8</v>
      </c>
      <c r="F394" s="14">
        <v>29.876999999999999</v>
      </c>
      <c r="G394" s="14">
        <v>29.792000000000002</v>
      </c>
      <c r="H394" s="14">
        <v>29.631</v>
      </c>
      <c r="I394" s="14">
        <v>28.251999999999999</v>
      </c>
      <c r="J394" s="14">
        <v>23.465</v>
      </c>
      <c r="K394" s="14">
        <v>19.645</v>
      </c>
      <c r="L394" s="14">
        <v>19.356999999999999</v>
      </c>
      <c r="M394" s="14">
        <v>20.119</v>
      </c>
      <c r="N394" s="14">
        <v>22.707000000000001</v>
      </c>
      <c r="O394" s="14">
        <v>26.893000000000001</v>
      </c>
      <c r="P394" s="14">
        <v>28.527000000000001</v>
      </c>
      <c r="Q394" s="14">
        <v>29.620999999999999</v>
      </c>
      <c r="R394" s="14">
        <v>73.224000000000004</v>
      </c>
      <c r="S394" s="14">
        <v>74.149000000000001</v>
      </c>
      <c r="T394" s="14">
        <v>105.931</v>
      </c>
      <c r="U394" s="14">
        <v>125.602</v>
      </c>
      <c r="V394" s="14">
        <v>153.89500000000001</v>
      </c>
      <c r="W394" s="14">
        <v>147.09800000000001</v>
      </c>
      <c r="X394" s="14">
        <v>145.482</v>
      </c>
      <c r="Y394" s="14">
        <v>142.92099999999999</v>
      </c>
      <c r="Z394" s="14">
        <v>116.041</v>
      </c>
      <c r="AA394" s="14">
        <v>89.054000000000002</v>
      </c>
      <c r="AB394" s="14">
        <v>65.301000000000002</v>
      </c>
      <c r="AC394" s="14">
        <v>66.5</v>
      </c>
      <c r="AD394" s="14">
        <v>115.057</v>
      </c>
      <c r="AE394" s="14">
        <v>94.878</v>
      </c>
      <c r="AF394" s="14">
        <v>98.403000000000006</v>
      </c>
      <c r="AG394" s="14">
        <v>84.319000000000003</v>
      </c>
      <c r="AH394" s="14">
        <v>78.403000000000006</v>
      </c>
      <c r="AI394" s="14">
        <v>67.254999999999995</v>
      </c>
      <c r="AJ394" s="14">
        <v>72.308000000000007</v>
      </c>
      <c r="AK394" s="14">
        <v>84.016999999999996</v>
      </c>
      <c r="AL394" s="14">
        <v>97.608000000000004</v>
      </c>
      <c r="AM394" s="14">
        <v>112.863</v>
      </c>
      <c r="AN394" s="14">
        <v>105.998</v>
      </c>
      <c r="AO394" s="14">
        <v>109.32</v>
      </c>
      <c r="AP394" s="14">
        <v>94.320999999999998</v>
      </c>
      <c r="AQ394" s="14">
        <v>68.608000000000004</v>
      </c>
      <c r="AR394" s="14">
        <v>59.892000000000003</v>
      </c>
      <c r="AS394" s="14">
        <v>47.51</v>
      </c>
      <c r="AT394" s="14">
        <v>42.661000000000001</v>
      </c>
      <c r="AU394" s="14">
        <v>37.110999999999997</v>
      </c>
      <c r="AV394" s="14">
        <v>40.868000000000002</v>
      </c>
      <c r="AW394" s="14">
        <v>47.347999999999999</v>
      </c>
      <c r="AX394" s="14">
        <v>53.680999999999997</v>
      </c>
      <c r="AY394" s="14">
        <v>65.242999999999995</v>
      </c>
      <c r="AZ394" s="14">
        <v>78.659000000000006</v>
      </c>
      <c r="BA394" s="14">
        <v>98.44</v>
      </c>
      <c r="BB394" s="14">
        <v>140.27000000000001</v>
      </c>
      <c r="BC394" s="14">
        <v>119.65900000000001</v>
      </c>
      <c r="BD394" s="14">
        <v>127.952</v>
      </c>
      <c r="BE394" s="14">
        <v>107.09</v>
      </c>
      <c r="BF394" s="14">
        <v>102.97</v>
      </c>
      <c r="BG394" s="14">
        <v>87.727000000000004</v>
      </c>
      <c r="BH394" s="14">
        <v>92.198999999999998</v>
      </c>
      <c r="BI394" s="14">
        <v>110.548</v>
      </c>
      <c r="BJ394" s="14">
        <v>123.205</v>
      </c>
      <c r="BK394" s="14">
        <v>140.684</v>
      </c>
      <c r="BL394" s="14">
        <v>141.21799999999999</v>
      </c>
      <c r="BM394" s="14">
        <v>143.82499999999999</v>
      </c>
      <c r="BN394" s="14">
        <v>235.023</v>
      </c>
      <c r="BO394" s="14">
        <v>194.04400000000001</v>
      </c>
      <c r="BP394" s="14">
        <v>208.62200000000001</v>
      </c>
      <c r="BQ394" s="14">
        <v>174.69499999999999</v>
      </c>
      <c r="BR394" s="14">
        <v>161.85499999999999</v>
      </c>
      <c r="BS394" s="14">
        <v>137.654</v>
      </c>
      <c r="BT394" s="14">
        <v>145.82599999999999</v>
      </c>
      <c r="BU394" s="14">
        <v>176.423</v>
      </c>
      <c r="BV394" s="14">
        <v>201.05500000000001</v>
      </c>
      <c r="BW394" s="14">
        <v>234.24299999999999</v>
      </c>
      <c r="BX394" s="14">
        <v>239.67699999999999</v>
      </c>
      <c r="BY394" s="121">
        <v>249.43</v>
      </c>
      <c r="BZ394" s="122" t="str">
        <f t="shared" si="37"/>
        <v>Mandora AP</v>
      </c>
      <c r="CA394" s="14">
        <f t="shared" si="38"/>
        <v>-19.733000000000001</v>
      </c>
      <c r="CB394" s="14">
        <f t="shared" si="39"/>
        <v>120.85</v>
      </c>
      <c r="CC394" s="14">
        <f t="shared" si="40"/>
        <v>2.1719450714957724</v>
      </c>
      <c r="CD394" s="14">
        <f t="shared" si="41"/>
        <v>13828.137932646896</v>
      </c>
      <c r="CE394" s="102"/>
    </row>
    <row r="395" spans="1:83" x14ac:dyDescent="0.25">
      <c r="A395" s="14">
        <f t="shared" si="36"/>
        <v>16196.280731552035</v>
      </c>
      <c r="B395" s="14" t="s">
        <v>679</v>
      </c>
      <c r="C395" s="14">
        <v>-19.716999999999999</v>
      </c>
      <c r="D395" s="14">
        <v>163.65</v>
      </c>
      <c r="E395" s="14">
        <v>84</v>
      </c>
      <c r="F395" s="14">
        <v>26.204999999999998</v>
      </c>
      <c r="G395" s="14">
        <v>26.91</v>
      </c>
      <c r="H395" s="14">
        <v>26.431000000000001</v>
      </c>
      <c r="I395" s="14">
        <v>25.21</v>
      </c>
      <c r="J395" s="14">
        <v>23.588999999999999</v>
      </c>
      <c r="K395" s="14">
        <v>22.393000000000001</v>
      </c>
      <c r="L395" s="14">
        <v>21.242000000000001</v>
      </c>
      <c r="M395" s="14">
        <v>21.824999999999999</v>
      </c>
      <c r="N395" s="14">
        <v>21.936</v>
      </c>
      <c r="O395" s="14">
        <v>23.439</v>
      </c>
      <c r="P395" s="14">
        <v>24.495000000000001</v>
      </c>
      <c r="Q395" s="14">
        <v>25.658999999999999</v>
      </c>
      <c r="R395" s="14">
        <v>79.27</v>
      </c>
      <c r="S395" s="14">
        <v>78.721000000000004</v>
      </c>
      <c r="T395" s="14">
        <v>94.573999999999998</v>
      </c>
      <c r="U395" s="14">
        <v>106.23699999999999</v>
      </c>
      <c r="V395" s="14">
        <v>120.66500000000001</v>
      </c>
      <c r="W395" s="14">
        <v>107.32899999999999</v>
      </c>
      <c r="X395" s="14">
        <v>118.962</v>
      </c>
      <c r="Y395" s="14">
        <v>112.84</v>
      </c>
      <c r="Z395" s="14">
        <v>106.946</v>
      </c>
      <c r="AA395" s="14">
        <v>89.344999999999999</v>
      </c>
      <c r="AB395" s="14">
        <v>74.203000000000003</v>
      </c>
      <c r="AC395" s="14">
        <v>77.706000000000003</v>
      </c>
      <c r="AD395" s="14">
        <v>100.309</v>
      </c>
      <c r="AE395" s="14">
        <v>93.262</v>
      </c>
      <c r="AF395" s="14">
        <v>88.923000000000002</v>
      </c>
      <c r="AG395" s="14">
        <v>76.739000000000004</v>
      </c>
      <c r="AH395" s="14">
        <v>66.632999999999996</v>
      </c>
      <c r="AI395" s="14">
        <v>57.15</v>
      </c>
      <c r="AJ395" s="14">
        <v>62.527999999999999</v>
      </c>
      <c r="AK395" s="14">
        <v>70.801000000000002</v>
      </c>
      <c r="AL395" s="14">
        <v>89.093000000000004</v>
      </c>
      <c r="AM395" s="14">
        <v>101.456</v>
      </c>
      <c r="AN395" s="14">
        <v>106.05</v>
      </c>
      <c r="AO395" s="14">
        <v>107.876</v>
      </c>
      <c r="AP395" s="14">
        <v>91.061000000000007</v>
      </c>
      <c r="AQ395" s="14">
        <v>73.834000000000003</v>
      </c>
      <c r="AR395" s="14">
        <v>70.41</v>
      </c>
      <c r="AS395" s="14">
        <v>56.26</v>
      </c>
      <c r="AT395" s="14">
        <v>48.457000000000001</v>
      </c>
      <c r="AU395" s="14">
        <v>42.658000000000001</v>
      </c>
      <c r="AV395" s="14">
        <v>43.203000000000003</v>
      </c>
      <c r="AW395" s="14">
        <v>50.567</v>
      </c>
      <c r="AX395" s="14">
        <v>58.256</v>
      </c>
      <c r="AY395" s="14">
        <v>70.888000000000005</v>
      </c>
      <c r="AZ395" s="14">
        <v>83.813000000000002</v>
      </c>
      <c r="BA395" s="14">
        <v>101.979</v>
      </c>
      <c r="BB395" s="14">
        <v>127.989</v>
      </c>
      <c r="BC395" s="14">
        <v>116.10899999999999</v>
      </c>
      <c r="BD395" s="14">
        <v>108.529</v>
      </c>
      <c r="BE395" s="14">
        <v>94.902000000000001</v>
      </c>
      <c r="BF395" s="14">
        <v>89.741</v>
      </c>
      <c r="BG395" s="14">
        <v>72.894999999999996</v>
      </c>
      <c r="BH395" s="14">
        <v>82.239000000000004</v>
      </c>
      <c r="BI395" s="14">
        <v>93.977999999999994</v>
      </c>
      <c r="BJ395" s="14">
        <v>110.30500000000001</v>
      </c>
      <c r="BK395" s="14">
        <v>130.68199999999999</v>
      </c>
      <c r="BL395" s="14">
        <v>130.75399999999999</v>
      </c>
      <c r="BM395" s="14">
        <v>138.13999999999999</v>
      </c>
      <c r="BN395" s="14">
        <v>205.91800000000001</v>
      </c>
      <c r="BO395" s="14">
        <v>184.29599999999999</v>
      </c>
      <c r="BP395" s="14">
        <v>170.43600000000001</v>
      </c>
      <c r="BQ395" s="14">
        <v>150.27500000000001</v>
      </c>
      <c r="BR395" s="14">
        <v>136.41800000000001</v>
      </c>
      <c r="BS395" s="14">
        <v>113.23399999999999</v>
      </c>
      <c r="BT395" s="14">
        <v>127.396</v>
      </c>
      <c r="BU395" s="14">
        <v>146.34800000000001</v>
      </c>
      <c r="BV395" s="14">
        <v>180.34899999999999</v>
      </c>
      <c r="BW395" s="14">
        <v>210.86099999999999</v>
      </c>
      <c r="BX395" s="14">
        <v>217.28299999999999</v>
      </c>
      <c r="BY395" s="121">
        <v>226.53200000000001</v>
      </c>
      <c r="BZ395" s="122" t="str">
        <f t="shared" si="37"/>
        <v>Ile Art Wala AP</v>
      </c>
      <c r="CA395" s="14">
        <f t="shared" si="38"/>
        <v>-19.716999999999999</v>
      </c>
      <c r="CB395" s="14">
        <f t="shared" si="39"/>
        <v>163.65</v>
      </c>
      <c r="CC395" s="14">
        <f t="shared" si="40"/>
        <v>2.5439023159008176</v>
      </c>
      <c r="CD395" s="14">
        <f t="shared" si="41"/>
        <v>16196.280731552035</v>
      </c>
      <c r="CE395" s="102"/>
    </row>
    <row r="396" spans="1:83" x14ac:dyDescent="0.25">
      <c r="A396" s="14">
        <f t="shared" si="36"/>
        <v>9334.5847460927616</v>
      </c>
      <c r="B396" s="14" t="s">
        <v>680</v>
      </c>
      <c r="C396" s="14">
        <v>-19.695</v>
      </c>
      <c r="D396" s="14">
        <v>-51.180999999999997</v>
      </c>
      <c r="E396" s="14">
        <v>425.5</v>
      </c>
      <c r="F396" s="14">
        <v>25.806000000000001</v>
      </c>
      <c r="G396" s="14">
        <v>26.863</v>
      </c>
      <c r="H396" s="14">
        <v>26.818999999999999</v>
      </c>
      <c r="I396" s="14">
        <v>25.641999999999999</v>
      </c>
      <c r="J396" s="14">
        <v>22.74</v>
      </c>
      <c r="K396" s="14">
        <v>21.59</v>
      </c>
      <c r="L396" s="14">
        <v>21.643000000000001</v>
      </c>
      <c r="M396" s="14">
        <v>23.829000000000001</v>
      </c>
      <c r="N396" s="14">
        <v>26.257999999999999</v>
      </c>
      <c r="O396" s="14">
        <v>26.597999999999999</v>
      </c>
      <c r="P396" s="14">
        <v>26.39</v>
      </c>
      <c r="Q396" s="14">
        <v>27.289000000000001</v>
      </c>
      <c r="R396" s="14">
        <v>74.346000000000004</v>
      </c>
      <c r="S396" s="14">
        <v>69.623999999999995</v>
      </c>
      <c r="T396" s="14">
        <v>96.825000000000003</v>
      </c>
      <c r="U396" s="14">
        <v>119.242</v>
      </c>
      <c r="V396" s="14">
        <v>143.744</v>
      </c>
      <c r="W396" s="14">
        <v>146.26</v>
      </c>
      <c r="X396" s="14">
        <v>146.73500000000001</v>
      </c>
      <c r="Y396" s="14">
        <v>142.52699999999999</v>
      </c>
      <c r="Z396" s="14">
        <v>104.636</v>
      </c>
      <c r="AA396" s="14">
        <v>82.69</v>
      </c>
      <c r="AB396" s="14">
        <v>67.41</v>
      </c>
      <c r="AC396" s="14">
        <v>67.91</v>
      </c>
      <c r="AD396" s="14">
        <v>97.435000000000002</v>
      </c>
      <c r="AE396" s="14">
        <v>93.971999999999994</v>
      </c>
      <c r="AF396" s="14">
        <v>96.337000000000003</v>
      </c>
      <c r="AG396" s="14">
        <v>80.811000000000007</v>
      </c>
      <c r="AH396" s="14">
        <v>69.822999999999993</v>
      </c>
      <c r="AI396" s="14">
        <v>59.526000000000003</v>
      </c>
      <c r="AJ396" s="14">
        <v>65.025999999999996</v>
      </c>
      <c r="AK396" s="14">
        <v>80.713999999999999</v>
      </c>
      <c r="AL396" s="14">
        <v>87.91</v>
      </c>
      <c r="AM396" s="14">
        <v>100.387</v>
      </c>
      <c r="AN396" s="14">
        <v>110.855</v>
      </c>
      <c r="AO396" s="14">
        <v>106.742</v>
      </c>
      <c r="AP396" s="14">
        <v>88.194000000000003</v>
      </c>
      <c r="AQ396" s="14">
        <v>64.921999999999997</v>
      </c>
      <c r="AR396" s="14">
        <v>58.393999999999998</v>
      </c>
      <c r="AS396" s="14">
        <v>42.286999999999999</v>
      </c>
      <c r="AT396" s="14">
        <v>38.692</v>
      </c>
      <c r="AU396" s="14">
        <v>32.207000000000001</v>
      </c>
      <c r="AV396" s="14">
        <v>33.887</v>
      </c>
      <c r="AW396" s="14">
        <v>40.374000000000002</v>
      </c>
      <c r="AX396" s="14">
        <v>48.088000000000001</v>
      </c>
      <c r="AY396" s="14">
        <v>63.451000000000001</v>
      </c>
      <c r="AZ396" s="14">
        <v>84.061999999999998</v>
      </c>
      <c r="BA396" s="14">
        <v>97.177999999999997</v>
      </c>
      <c r="BB396" s="14">
        <v>124.813</v>
      </c>
      <c r="BC396" s="14">
        <v>117.072</v>
      </c>
      <c r="BD396" s="14">
        <v>128.44499999999999</v>
      </c>
      <c r="BE396" s="14">
        <v>110.191</v>
      </c>
      <c r="BF396" s="14">
        <v>110.44499999999999</v>
      </c>
      <c r="BG396" s="14">
        <v>100.49</v>
      </c>
      <c r="BH396" s="14">
        <v>102.986</v>
      </c>
      <c r="BI396" s="14">
        <v>117.496</v>
      </c>
      <c r="BJ396" s="14">
        <v>119.876</v>
      </c>
      <c r="BK396" s="14">
        <v>131.786</v>
      </c>
      <c r="BL396" s="14">
        <v>131.06800000000001</v>
      </c>
      <c r="BM396" s="14">
        <v>130.59299999999999</v>
      </c>
      <c r="BN396" s="14">
        <v>203.578</v>
      </c>
      <c r="BO396" s="14">
        <v>186.37299999999999</v>
      </c>
      <c r="BP396" s="14">
        <v>187.3</v>
      </c>
      <c r="BQ396" s="14">
        <v>159.392</v>
      </c>
      <c r="BR396" s="14">
        <v>144.85499999999999</v>
      </c>
      <c r="BS396" s="14">
        <v>128.86699999999999</v>
      </c>
      <c r="BT396" s="14">
        <v>137.49100000000001</v>
      </c>
      <c r="BU396" s="14">
        <v>168.25200000000001</v>
      </c>
      <c r="BV396" s="14">
        <v>182.494</v>
      </c>
      <c r="BW396" s="14">
        <v>207.446</v>
      </c>
      <c r="BX396" s="14">
        <v>206.517</v>
      </c>
      <c r="BY396" s="121">
        <v>208.452</v>
      </c>
      <c r="BZ396" s="122" t="str">
        <f t="shared" si="37"/>
        <v>Paranaiba</v>
      </c>
      <c r="CA396" s="14">
        <f t="shared" si="38"/>
        <v>-19.695</v>
      </c>
      <c r="CB396" s="14">
        <f t="shared" si="39"/>
        <v>-51.180999999999997</v>
      </c>
      <c r="CC396" s="14">
        <f t="shared" si="40"/>
        <v>1.4661558506637649</v>
      </c>
      <c r="CD396" s="14">
        <f t="shared" si="41"/>
        <v>9334.5847460927616</v>
      </c>
      <c r="CE396" s="102"/>
    </row>
    <row r="397" spans="1:83" x14ac:dyDescent="0.25">
      <c r="A397" s="14">
        <f t="shared" si="36"/>
        <v>15469.924781212467</v>
      </c>
      <c r="B397" s="14" t="s">
        <v>681</v>
      </c>
      <c r="C397" s="14">
        <v>-19.617000000000001</v>
      </c>
      <c r="D397" s="14">
        <v>147.38300000000001</v>
      </c>
      <c r="E397" s="14">
        <v>12</v>
      </c>
      <c r="F397" s="14">
        <v>26.812000000000001</v>
      </c>
      <c r="G397" s="14">
        <v>26.876999999999999</v>
      </c>
      <c r="H397" s="14">
        <v>26.125</v>
      </c>
      <c r="I397" s="14">
        <v>23.972000000000001</v>
      </c>
      <c r="J397" s="14">
        <v>21.382000000000001</v>
      </c>
      <c r="K397" s="14">
        <v>19.082000000000001</v>
      </c>
      <c r="L397" s="14">
        <v>18.655000000000001</v>
      </c>
      <c r="M397" s="14">
        <v>19.213000000000001</v>
      </c>
      <c r="N397" s="14">
        <v>21.472999999999999</v>
      </c>
      <c r="O397" s="14">
        <v>23.748000000000001</v>
      </c>
      <c r="P397" s="14">
        <v>25.488</v>
      </c>
      <c r="Q397" s="14">
        <v>26.766999999999999</v>
      </c>
      <c r="R397" s="14">
        <v>72.626000000000005</v>
      </c>
      <c r="S397" s="14">
        <v>72.215999999999994</v>
      </c>
      <c r="T397" s="14">
        <v>102.16</v>
      </c>
      <c r="U397" s="14">
        <v>119.46599999999999</v>
      </c>
      <c r="V397" s="14">
        <v>137.553</v>
      </c>
      <c r="W397" s="14">
        <v>135.39500000000001</v>
      </c>
      <c r="X397" s="14">
        <v>138.95400000000001</v>
      </c>
      <c r="Y397" s="14">
        <v>137.75399999999999</v>
      </c>
      <c r="Z397" s="14">
        <v>110.977</v>
      </c>
      <c r="AA397" s="14">
        <v>87.656000000000006</v>
      </c>
      <c r="AB397" s="14">
        <v>68.805000000000007</v>
      </c>
      <c r="AC397" s="14">
        <v>68.144000000000005</v>
      </c>
      <c r="AD397" s="14">
        <v>98.013999999999996</v>
      </c>
      <c r="AE397" s="14">
        <v>80.738</v>
      </c>
      <c r="AF397" s="14">
        <v>92.06</v>
      </c>
      <c r="AG397" s="14">
        <v>75.233999999999995</v>
      </c>
      <c r="AH397" s="14">
        <v>65.19</v>
      </c>
      <c r="AI397" s="14">
        <v>55.624000000000002</v>
      </c>
      <c r="AJ397" s="14">
        <v>60.247999999999998</v>
      </c>
      <c r="AK397" s="14">
        <v>76.706000000000003</v>
      </c>
      <c r="AL397" s="14">
        <v>81.251999999999995</v>
      </c>
      <c r="AM397" s="14">
        <v>99.481999999999999</v>
      </c>
      <c r="AN397" s="14">
        <v>102.967</v>
      </c>
      <c r="AO397" s="14">
        <v>101.962</v>
      </c>
      <c r="AP397" s="14">
        <v>90.665999999999997</v>
      </c>
      <c r="AQ397" s="14">
        <v>66.843999999999994</v>
      </c>
      <c r="AR397" s="14">
        <v>64.293000000000006</v>
      </c>
      <c r="AS397" s="14">
        <v>49.77</v>
      </c>
      <c r="AT397" s="14">
        <v>42.804000000000002</v>
      </c>
      <c r="AU397" s="14">
        <v>37.347999999999999</v>
      </c>
      <c r="AV397" s="14">
        <v>40.284999999999997</v>
      </c>
      <c r="AW397" s="14">
        <v>46.332999999999998</v>
      </c>
      <c r="AX397" s="14">
        <v>53.381</v>
      </c>
      <c r="AY397" s="14">
        <v>64.25</v>
      </c>
      <c r="AZ397" s="14">
        <v>80.385999999999996</v>
      </c>
      <c r="BA397" s="14">
        <v>98.22</v>
      </c>
      <c r="BB397" s="14">
        <v>136.81299999999999</v>
      </c>
      <c r="BC397" s="14">
        <v>122.095</v>
      </c>
      <c r="BD397" s="14">
        <v>129.93299999999999</v>
      </c>
      <c r="BE397" s="14">
        <v>110.03400000000001</v>
      </c>
      <c r="BF397" s="14">
        <v>99.697999999999993</v>
      </c>
      <c r="BG397" s="14">
        <v>88.352999999999994</v>
      </c>
      <c r="BH397" s="14">
        <v>94.671999999999997</v>
      </c>
      <c r="BI397" s="14">
        <v>110.584</v>
      </c>
      <c r="BJ397" s="14">
        <v>123.477</v>
      </c>
      <c r="BK397" s="14">
        <v>141.822</v>
      </c>
      <c r="BL397" s="14">
        <v>138.226</v>
      </c>
      <c r="BM397" s="14">
        <v>145.572</v>
      </c>
      <c r="BN397" s="14">
        <v>218.916</v>
      </c>
      <c r="BO397" s="14">
        <v>183.65299999999999</v>
      </c>
      <c r="BP397" s="14">
        <v>201.232</v>
      </c>
      <c r="BQ397" s="14">
        <v>169.279</v>
      </c>
      <c r="BR397" s="14">
        <v>148.69999999999999</v>
      </c>
      <c r="BS397" s="14">
        <v>130.20099999999999</v>
      </c>
      <c r="BT397" s="14">
        <v>141.291</v>
      </c>
      <c r="BU397" s="14">
        <v>171.292</v>
      </c>
      <c r="BV397" s="14">
        <v>192.411</v>
      </c>
      <c r="BW397" s="14">
        <v>230.239</v>
      </c>
      <c r="BX397" s="14">
        <v>231.09700000000001</v>
      </c>
      <c r="BY397" s="121">
        <v>242</v>
      </c>
      <c r="BZ397" s="122" t="str">
        <f t="shared" si="37"/>
        <v>Ayr DPI Res Stn</v>
      </c>
      <c r="CA397" s="14">
        <f t="shared" si="38"/>
        <v>-19.617000000000001</v>
      </c>
      <c r="CB397" s="14">
        <f t="shared" si="39"/>
        <v>147.38300000000001</v>
      </c>
      <c r="CC397" s="14">
        <f t="shared" si="40"/>
        <v>2.429815716954832</v>
      </c>
      <c r="CD397" s="14">
        <f t="shared" si="41"/>
        <v>15469.924781212467</v>
      </c>
      <c r="CE397" s="102"/>
    </row>
    <row r="398" spans="1:83" x14ac:dyDescent="0.25">
      <c r="A398" s="14">
        <f t="shared" si="36"/>
        <v>8097.768552138682</v>
      </c>
      <c r="B398" s="14" t="s">
        <v>682</v>
      </c>
      <c r="C398" s="14">
        <v>-19.602</v>
      </c>
      <c r="D398" s="14">
        <v>18.123000000000001</v>
      </c>
      <c r="E398" s="14">
        <v>1413</v>
      </c>
      <c r="F398" s="14">
        <v>23.167999999999999</v>
      </c>
      <c r="G398" s="14">
        <v>22.391999999999999</v>
      </c>
      <c r="H398" s="14">
        <v>21.341000000000001</v>
      </c>
      <c r="I398" s="14">
        <v>19.742000000000001</v>
      </c>
      <c r="J398" s="14">
        <v>16.707999999999998</v>
      </c>
      <c r="K398" s="14">
        <v>14.083</v>
      </c>
      <c r="L398" s="14">
        <v>12.884</v>
      </c>
      <c r="M398" s="14">
        <v>16.777000000000001</v>
      </c>
      <c r="N398" s="14">
        <v>20.373000000000001</v>
      </c>
      <c r="O398" s="14">
        <v>23.786000000000001</v>
      </c>
      <c r="P398" s="14">
        <v>23.818000000000001</v>
      </c>
      <c r="Q398" s="14">
        <v>24.548999999999999</v>
      </c>
      <c r="R398" s="14">
        <v>74.986000000000004</v>
      </c>
      <c r="S398" s="14">
        <v>75.771000000000001</v>
      </c>
      <c r="T398" s="14">
        <v>101.333</v>
      </c>
      <c r="U398" s="14">
        <v>119.526</v>
      </c>
      <c r="V398" s="14">
        <v>148.86699999999999</v>
      </c>
      <c r="W398" s="14">
        <v>150.95500000000001</v>
      </c>
      <c r="X398" s="14">
        <v>153.553</v>
      </c>
      <c r="Y398" s="14">
        <v>147.934</v>
      </c>
      <c r="Z398" s="14">
        <v>119.64700000000001</v>
      </c>
      <c r="AA398" s="14">
        <v>91.433999999999997</v>
      </c>
      <c r="AB398" s="14">
        <v>74.185000000000002</v>
      </c>
      <c r="AC398" s="14">
        <v>76.278000000000006</v>
      </c>
      <c r="AD398" s="14">
        <v>110.709</v>
      </c>
      <c r="AE398" s="14">
        <v>96.441999999999993</v>
      </c>
      <c r="AF398" s="14">
        <v>101.289</v>
      </c>
      <c r="AG398" s="14">
        <v>89.122</v>
      </c>
      <c r="AH398" s="14">
        <v>79.16</v>
      </c>
      <c r="AI398" s="14">
        <v>71.397000000000006</v>
      </c>
      <c r="AJ398" s="14">
        <v>76.17</v>
      </c>
      <c r="AK398" s="14">
        <v>90.555999999999997</v>
      </c>
      <c r="AL398" s="14">
        <v>101.947</v>
      </c>
      <c r="AM398" s="14">
        <v>116.199</v>
      </c>
      <c r="AN398" s="14">
        <v>116.66200000000001</v>
      </c>
      <c r="AO398" s="14">
        <v>118.633</v>
      </c>
      <c r="AP398" s="14">
        <v>91.742000000000004</v>
      </c>
      <c r="AQ398" s="14">
        <v>71.262</v>
      </c>
      <c r="AR398" s="14">
        <v>65.694999999999993</v>
      </c>
      <c r="AS398" s="14">
        <v>53.122</v>
      </c>
      <c r="AT398" s="14">
        <v>44.72</v>
      </c>
      <c r="AU398" s="14">
        <v>38.536999999999999</v>
      </c>
      <c r="AV398" s="14">
        <v>41.231999999999999</v>
      </c>
      <c r="AW398" s="14">
        <v>49.661999999999999</v>
      </c>
      <c r="AX398" s="14">
        <v>58.156999999999996</v>
      </c>
      <c r="AY398" s="14">
        <v>69.659000000000006</v>
      </c>
      <c r="AZ398" s="14">
        <v>87.731999999999999</v>
      </c>
      <c r="BA398" s="14">
        <v>104.827</v>
      </c>
      <c r="BB398" s="14">
        <v>130.506</v>
      </c>
      <c r="BC398" s="14">
        <v>114.31699999999999</v>
      </c>
      <c r="BD398" s="14">
        <v>118.997</v>
      </c>
      <c r="BE398" s="14">
        <v>105.753</v>
      </c>
      <c r="BF398" s="14">
        <v>100.35299999999999</v>
      </c>
      <c r="BG398" s="14">
        <v>89.424999999999997</v>
      </c>
      <c r="BH398" s="14">
        <v>96.203000000000003</v>
      </c>
      <c r="BI398" s="14">
        <v>114.379</v>
      </c>
      <c r="BJ398" s="14">
        <v>128.91200000000001</v>
      </c>
      <c r="BK398" s="14">
        <v>144.21600000000001</v>
      </c>
      <c r="BL398" s="14">
        <v>143.459</v>
      </c>
      <c r="BM398" s="14">
        <v>139.75200000000001</v>
      </c>
      <c r="BN398" s="14">
        <v>224.77</v>
      </c>
      <c r="BO398" s="14">
        <v>189.28200000000001</v>
      </c>
      <c r="BP398" s="14">
        <v>197.62299999999999</v>
      </c>
      <c r="BQ398" s="14">
        <v>167.68899999999999</v>
      </c>
      <c r="BR398" s="14">
        <v>159.89699999999999</v>
      </c>
      <c r="BS398" s="14">
        <v>141.965</v>
      </c>
      <c r="BT398" s="14">
        <v>153.01499999999999</v>
      </c>
      <c r="BU398" s="14">
        <v>183.75200000000001</v>
      </c>
      <c r="BV398" s="14">
        <v>206.018</v>
      </c>
      <c r="BW398" s="14">
        <v>233.96199999999999</v>
      </c>
      <c r="BX398" s="14">
        <v>236.16499999999999</v>
      </c>
      <c r="BY398" s="121">
        <v>237.107</v>
      </c>
      <c r="BZ398" s="122" t="str">
        <f t="shared" si="37"/>
        <v>Grootfontein AP</v>
      </c>
      <c r="CA398" s="14">
        <f t="shared" si="38"/>
        <v>-19.602</v>
      </c>
      <c r="CB398" s="14">
        <f t="shared" si="39"/>
        <v>18.123000000000001</v>
      </c>
      <c r="CC398" s="14">
        <f t="shared" si="40"/>
        <v>1.2718927582728052</v>
      </c>
      <c r="CD398" s="14">
        <f t="shared" si="41"/>
        <v>8097.768552138682</v>
      </c>
      <c r="CE398" s="102"/>
    </row>
    <row r="399" spans="1:83" x14ac:dyDescent="0.25">
      <c r="A399" s="14">
        <f t="shared" si="36"/>
        <v>9115.0391137290389</v>
      </c>
      <c r="B399" s="14" t="s">
        <v>683</v>
      </c>
      <c r="C399" s="14">
        <v>-19.600000000000001</v>
      </c>
      <c r="D399" s="14">
        <v>-46.933</v>
      </c>
      <c r="E399" s="14">
        <v>1021.5</v>
      </c>
      <c r="F399" s="14">
        <v>22.785</v>
      </c>
      <c r="G399" s="14">
        <v>23.474</v>
      </c>
      <c r="H399" s="14">
        <v>22.957999999999998</v>
      </c>
      <c r="I399" s="14">
        <v>22.535</v>
      </c>
      <c r="J399" s="14">
        <v>19.951000000000001</v>
      </c>
      <c r="K399" s="14">
        <v>19.827000000000002</v>
      </c>
      <c r="L399" s="14">
        <v>20.111000000000001</v>
      </c>
      <c r="M399" s="14">
        <v>21.291</v>
      </c>
      <c r="N399" s="14">
        <v>22.141999999999999</v>
      </c>
      <c r="O399" s="14">
        <v>23.268000000000001</v>
      </c>
      <c r="P399" s="14">
        <v>22.956</v>
      </c>
      <c r="Q399" s="14">
        <v>22.407</v>
      </c>
      <c r="R399" s="14">
        <v>70.492999999999995</v>
      </c>
      <c r="S399" s="14">
        <v>76.486000000000004</v>
      </c>
      <c r="T399" s="14">
        <v>94.221999999999994</v>
      </c>
      <c r="U399" s="14">
        <v>114.099</v>
      </c>
      <c r="V399" s="14">
        <v>144.31700000000001</v>
      </c>
      <c r="W399" s="14">
        <v>143.10900000000001</v>
      </c>
      <c r="X399" s="14">
        <v>151.523</v>
      </c>
      <c r="Y399" s="14">
        <v>136.93700000000001</v>
      </c>
      <c r="Z399" s="14">
        <v>97.647999999999996</v>
      </c>
      <c r="AA399" s="14">
        <v>73.995000000000005</v>
      </c>
      <c r="AB399" s="14">
        <v>65.099000000000004</v>
      </c>
      <c r="AC399" s="14">
        <v>69.951999999999998</v>
      </c>
      <c r="AD399" s="14">
        <v>92.736000000000004</v>
      </c>
      <c r="AE399" s="14">
        <v>90.757999999999996</v>
      </c>
      <c r="AF399" s="14">
        <v>82.162999999999997</v>
      </c>
      <c r="AG399" s="14">
        <v>66.742000000000004</v>
      </c>
      <c r="AH399" s="14">
        <v>57.774000000000001</v>
      </c>
      <c r="AI399" s="14">
        <v>50.845999999999997</v>
      </c>
      <c r="AJ399" s="14">
        <v>55.194000000000003</v>
      </c>
      <c r="AK399" s="14">
        <v>64.801000000000002</v>
      </c>
      <c r="AL399" s="14">
        <v>67.486999999999995</v>
      </c>
      <c r="AM399" s="14">
        <v>77.137</v>
      </c>
      <c r="AN399" s="14">
        <v>86.917000000000002</v>
      </c>
      <c r="AO399" s="14">
        <v>90.381</v>
      </c>
      <c r="AP399" s="14">
        <v>87.501999999999995</v>
      </c>
      <c r="AQ399" s="14">
        <v>70.558000000000007</v>
      </c>
      <c r="AR399" s="14">
        <v>58.579000000000001</v>
      </c>
      <c r="AS399" s="14">
        <v>44.978999999999999</v>
      </c>
      <c r="AT399" s="14">
        <v>36.716999999999999</v>
      </c>
      <c r="AU399" s="14">
        <v>32.36</v>
      </c>
      <c r="AV399" s="14">
        <v>33.503</v>
      </c>
      <c r="AW399" s="14">
        <v>39.747</v>
      </c>
      <c r="AX399" s="14">
        <v>47.738999999999997</v>
      </c>
      <c r="AY399" s="14">
        <v>59.457000000000001</v>
      </c>
      <c r="AZ399" s="14">
        <v>75.322999999999993</v>
      </c>
      <c r="BA399" s="14">
        <v>96.147000000000006</v>
      </c>
      <c r="BB399" s="14">
        <v>126.401</v>
      </c>
      <c r="BC399" s="14">
        <v>104.70099999999999</v>
      </c>
      <c r="BD399" s="14">
        <v>125.262</v>
      </c>
      <c r="BE399" s="14">
        <v>119.235</v>
      </c>
      <c r="BF399" s="14">
        <v>121.255</v>
      </c>
      <c r="BG399" s="14">
        <v>111.68</v>
      </c>
      <c r="BH399" s="14">
        <v>120.79</v>
      </c>
      <c r="BI399" s="14">
        <v>134.09200000000001</v>
      </c>
      <c r="BJ399" s="14">
        <v>132.32499999999999</v>
      </c>
      <c r="BK399" s="14">
        <v>138.86600000000001</v>
      </c>
      <c r="BL399" s="14">
        <v>115.042</v>
      </c>
      <c r="BM399" s="14">
        <v>135.779</v>
      </c>
      <c r="BN399" s="14">
        <v>185.77500000000001</v>
      </c>
      <c r="BO399" s="14">
        <v>173.68</v>
      </c>
      <c r="BP399" s="14">
        <v>178.649</v>
      </c>
      <c r="BQ399" s="14">
        <v>149.809</v>
      </c>
      <c r="BR399" s="14">
        <v>143.06899999999999</v>
      </c>
      <c r="BS399" s="14">
        <v>122.926</v>
      </c>
      <c r="BT399" s="14">
        <v>137.761</v>
      </c>
      <c r="BU399" s="14">
        <v>162.15700000000001</v>
      </c>
      <c r="BV399" s="14">
        <v>164.852</v>
      </c>
      <c r="BW399" s="14">
        <v>179.50299999999999</v>
      </c>
      <c r="BX399" s="14">
        <v>178.154</v>
      </c>
      <c r="BY399" s="121">
        <v>194.434</v>
      </c>
      <c r="BZ399" s="122" t="str">
        <f t="shared" si="37"/>
        <v>Araxa</v>
      </c>
      <c r="CA399" s="14">
        <f t="shared" si="38"/>
        <v>-19.600000000000001</v>
      </c>
      <c r="CB399" s="14">
        <f t="shared" si="39"/>
        <v>-46.933</v>
      </c>
      <c r="CC399" s="14">
        <f t="shared" si="40"/>
        <v>1.4316724620467745</v>
      </c>
      <c r="CD399" s="14">
        <f t="shared" si="41"/>
        <v>9115.0391137290389</v>
      </c>
      <c r="CE399" s="102"/>
    </row>
    <row r="400" spans="1:83" x14ac:dyDescent="0.25">
      <c r="A400" s="14">
        <f t="shared" si="36"/>
        <v>10126.033657699265</v>
      </c>
      <c r="B400" s="14" t="s">
        <v>684</v>
      </c>
      <c r="C400" s="14">
        <v>-19.542999999999999</v>
      </c>
      <c r="D400" s="14">
        <v>-65.724000000000004</v>
      </c>
      <c r="E400" s="14">
        <v>3935.9</v>
      </c>
      <c r="F400" s="14">
        <v>8.0259999999999998</v>
      </c>
      <c r="G400" s="14">
        <v>7.3</v>
      </c>
      <c r="H400" s="14">
        <v>6.9649999999999999</v>
      </c>
      <c r="I400" s="14">
        <v>5.7560000000000002</v>
      </c>
      <c r="J400" s="14">
        <v>4.4909999999999997</v>
      </c>
      <c r="K400" s="14">
        <v>2.9209999999999998</v>
      </c>
      <c r="L400" s="14">
        <v>2.52</v>
      </c>
      <c r="M400" s="14">
        <v>3.5379999999999998</v>
      </c>
      <c r="N400" s="14">
        <v>5.9219999999999997</v>
      </c>
      <c r="O400" s="14">
        <v>6.6369999999999996</v>
      </c>
      <c r="P400" s="14">
        <v>8.4019999999999992</v>
      </c>
      <c r="Q400" s="14">
        <v>8.3190000000000008</v>
      </c>
      <c r="R400" s="14">
        <v>75.132000000000005</v>
      </c>
      <c r="S400" s="14">
        <v>74.105999999999995</v>
      </c>
      <c r="T400" s="14">
        <v>106.589</v>
      </c>
      <c r="U400" s="14">
        <v>138.05799999999999</v>
      </c>
      <c r="V400" s="14">
        <v>177.501</v>
      </c>
      <c r="W400" s="14">
        <v>184.21700000000001</v>
      </c>
      <c r="X400" s="14">
        <v>181.88900000000001</v>
      </c>
      <c r="Y400" s="14">
        <v>157.50399999999999</v>
      </c>
      <c r="Z400" s="14">
        <v>120.452</v>
      </c>
      <c r="AA400" s="14">
        <v>82.459000000000003</v>
      </c>
      <c r="AB400" s="14">
        <v>65.256</v>
      </c>
      <c r="AC400" s="14">
        <v>69.87</v>
      </c>
      <c r="AD400" s="14">
        <v>115.193</v>
      </c>
      <c r="AE400" s="14">
        <v>98.385999999999996</v>
      </c>
      <c r="AF400" s="14">
        <v>113.696</v>
      </c>
      <c r="AG400" s="14">
        <v>96.703000000000003</v>
      </c>
      <c r="AH400" s="14">
        <v>87.451999999999998</v>
      </c>
      <c r="AI400" s="14">
        <v>74.679000000000002</v>
      </c>
      <c r="AJ400" s="14">
        <v>83.129000000000005</v>
      </c>
      <c r="AK400" s="14">
        <v>97.680999999999997</v>
      </c>
      <c r="AL400" s="14">
        <v>104.328</v>
      </c>
      <c r="AM400" s="14">
        <v>119.72799999999999</v>
      </c>
      <c r="AN400" s="14">
        <v>128.51499999999999</v>
      </c>
      <c r="AO400" s="14">
        <v>124.652</v>
      </c>
      <c r="AP400" s="14">
        <v>95.718999999999994</v>
      </c>
      <c r="AQ400" s="14">
        <v>71.941999999999993</v>
      </c>
      <c r="AR400" s="14">
        <v>63.118000000000002</v>
      </c>
      <c r="AS400" s="14">
        <v>42.753</v>
      </c>
      <c r="AT400" s="14">
        <v>35.265999999999998</v>
      </c>
      <c r="AU400" s="14">
        <v>29.814</v>
      </c>
      <c r="AV400" s="14">
        <v>33.133000000000003</v>
      </c>
      <c r="AW400" s="14">
        <v>39.43</v>
      </c>
      <c r="AX400" s="14">
        <v>45.960999999999999</v>
      </c>
      <c r="AY400" s="14">
        <v>58.726999999999997</v>
      </c>
      <c r="AZ400" s="14">
        <v>85.433999999999997</v>
      </c>
      <c r="BA400" s="14">
        <v>103.904</v>
      </c>
      <c r="BB400" s="14">
        <v>131.71700000000001</v>
      </c>
      <c r="BC400" s="14">
        <v>124.27800000000001</v>
      </c>
      <c r="BD400" s="14">
        <v>118.286</v>
      </c>
      <c r="BE400" s="14">
        <v>113.538</v>
      </c>
      <c r="BF400" s="14">
        <v>122.15300000000001</v>
      </c>
      <c r="BG400" s="14">
        <v>116.628</v>
      </c>
      <c r="BH400" s="14">
        <v>117.59</v>
      </c>
      <c r="BI400" s="14">
        <v>121.715</v>
      </c>
      <c r="BJ400" s="14">
        <v>131.143</v>
      </c>
      <c r="BK400" s="14">
        <v>133.13399999999999</v>
      </c>
      <c r="BL400" s="14">
        <v>139.09700000000001</v>
      </c>
      <c r="BM400" s="14">
        <v>132.339</v>
      </c>
      <c r="BN400" s="14">
        <v>209.72800000000001</v>
      </c>
      <c r="BO400" s="14">
        <v>187.214</v>
      </c>
      <c r="BP400" s="14">
        <v>208.77099999999999</v>
      </c>
      <c r="BQ400" s="14">
        <v>187.876</v>
      </c>
      <c r="BR400" s="14">
        <v>173.67099999999999</v>
      </c>
      <c r="BS400" s="14">
        <v>154.44300000000001</v>
      </c>
      <c r="BT400" s="14">
        <v>165.53100000000001</v>
      </c>
      <c r="BU400" s="14">
        <v>188.452</v>
      </c>
      <c r="BV400" s="14">
        <v>214.249</v>
      </c>
      <c r="BW400" s="14">
        <v>234.124</v>
      </c>
      <c r="BX400" s="14">
        <v>240.821</v>
      </c>
      <c r="BY400" s="121">
        <v>230.53700000000001</v>
      </c>
      <c r="BZ400" s="122" t="str">
        <f t="shared" si="37"/>
        <v>Potosi Rojas AP</v>
      </c>
      <c r="CA400" s="14">
        <f t="shared" si="38"/>
        <v>-19.542999999999999</v>
      </c>
      <c r="CB400" s="14">
        <f t="shared" si="39"/>
        <v>-65.724000000000004</v>
      </c>
      <c r="CC400" s="14">
        <f t="shared" si="40"/>
        <v>1.5904664101387385</v>
      </c>
      <c r="CD400" s="14">
        <f t="shared" si="41"/>
        <v>10126.033657699265</v>
      </c>
      <c r="CE400" s="102"/>
    </row>
    <row r="401" spans="1:83" x14ac:dyDescent="0.25">
      <c r="A401" s="14">
        <f t="shared" si="36"/>
        <v>9757.817673935826</v>
      </c>
      <c r="B401" s="14" t="s">
        <v>685</v>
      </c>
      <c r="C401" s="14">
        <v>-19.533000000000001</v>
      </c>
      <c r="D401" s="14">
        <v>-59.366999999999997</v>
      </c>
      <c r="E401" s="14">
        <v>150</v>
      </c>
      <c r="F401" s="14">
        <v>25.984999999999999</v>
      </c>
      <c r="G401" s="14">
        <v>26.061</v>
      </c>
      <c r="H401" s="14">
        <v>24.655999999999999</v>
      </c>
      <c r="I401" s="14">
        <v>22.573</v>
      </c>
      <c r="J401" s="14">
        <v>18.949000000000002</v>
      </c>
      <c r="K401" s="14">
        <v>18.323</v>
      </c>
      <c r="L401" s="14">
        <v>18.341000000000001</v>
      </c>
      <c r="M401" s="14">
        <v>20.077000000000002</v>
      </c>
      <c r="N401" s="14">
        <v>22.082999999999998</v>
      </c>
      <c r="O401" s="14">
        <v>25.37</v>
      </c>
      <c r="P401" s="14">
        <v>25.562999999999999</v>
      </c>
      <c r="Q401" s="14">
        <v>25.584</v>
      </c>
      <c r="R401" s="14">
        <v>74.456000000000003</v>
      </c>
      <c r="S401" s="14">
        <v>73.665000000000006</v>
      </c>
      <c r="T401" s="14">
        <v>97.364999999999995</v>
      </c>
      <c r="U401" s="14">
        <v>110.708</v>
      </c>
      <c r="V401" s="14">
        <v>103.768</v>
      </c>
      <c r="W401" s="14">
        <v>120.26900000000001</v>
      </c>
      <c r="X401" s="14">
        <v>127.88500000000001</v>
      </c>
      <c r="Y401" s="14">
        <v>123.624</v>
      </c>
      <c r="Z401" s="14">
        <v>99.533000000000001</v>
      </c>
      <c r="AA401" s="14">
        <v>74.19</v>
      </c>
      <c r="AB401" s="14">
        <v>70.924999999999997</v>
      </c>
      <c r="AC401" s="14">
        <v>66.843999999999994</v>
      </c>
      <c r="AD401" s="14">
        <v>99.801000000000002</v>
      </c>
      <c r="AE401" s="14">
        <v>88.245000000000005</v>
      </c>
      <c r="AF401" s="14">
        <v>87.905000000000001</v>
      </c>
      <c r="AG401" s="14">
        <v>77.876999999999995</v>
      </c>
      <c r="AH401" s="14">
        <v>59.524999999999999</v>
      </c>
      <c r="AI401" s="14">
        <v>55.89</v>
      </c>
      <c r="AJ401" s="14">
        <v>62.445999999999998</v>
      </c>
      <c r="AK401" s="14">
        <v>73.700999999999993</v>
      </c>
      <c r="AL401" s="14">
        <v>80.647999999999996</v>
      </c>
      <c r="AM401" s="14">
        <v>94.655000000000001</v>
      </c>
      <c r="AN401" s="14">
        <v>100.032</v>
      </c>
      <c r="AO401" s="14">
        <v>107.33799999999999</v>
      </c>
      <c r="AP401" s="14">
        <v>89.274000000000001</v>
      </c>
      <c r="AQ401" s="14">
        <v>67.915000000000006</v>
      </c>
      <c r="AR401" s="14">
        <v>64.382999999999996</v>
      </c>
      <c r="AS401" s="14">
        <v>44.143999999999998</v>
      </c>
      <c r="AT401" s="14">
        <v>46.609000000000002</v>
      </c>
      <c r="AU401" s="14">
        <v>31.454000000000001</v>
      </c>
      <c r="AV401" s="14">
        <v>37.866999999999997</v>
      </c>
      <c r="AW401" s="14">
        <v>43.51</v>
      </c>
      <c r="AX401" s="14">
        <v>55.578000000000003</v>
      </c>
      <c r="AY401" s="14">
        <v>60.44</v>
      </c>
      <c r="AZ401" s="14">
        <v>81.231999999999999</v>
      </c>
      <c r="BA401" s="14">
        <v>97.840999999999994</v>
      </c>
      <c r="BB401" s="14">
        <v>128.70500000000001</v>
      </c>
      <c r="BC401" s="14">
        <v>111.83</v>
      </c>
      <c r="BD401" s="14">
        <v>117.95</v>
      </c>
      <c r="BE401" s="14">
        <v>105.78700000000001</v>
      </c>
      <c r="BF401" s="14">
        <v>80.304000000000002</v>
      </c>
      <c r="BG401" s="14">
        <v>80.772999999999996</v>
      </c>
      <c r="BH401" s="14">
        <v>94.792000000000002</v>
      </c>
      <c r="BI401" s="14">
        <v>110.246</v>
      </c>
      <c r="BJ401" s="14">
        <v>108.696</v>
      </c>
      <c r="BK401" s="14">
        <v>123.935</v>
      </c>
      <c r="BL401" s="14">
        <v>127.932</v>
      </c>
      <c r="BM401" s="14">
        <v>133.178</v>
      </c>
      <c r="BN401" s="14">
        <v>207.435</v>
      </c>
      <c r="BO401" s="14">
        <v>175.899</v>
      </c>
      <c r="BP401" s="14">
        <v>184.43600000000001</v>
      </c>
      <c r="BQ401" s="14">
        <v>151.13200000000001</v>
      </c>
      <c r="BR401" s="14">
        <v>121.68600000000001</v>
      </c>
      <c r="BS401" s="14">
        <v>111.18600000000001</v>
      </c>
      <c r="BT401" s="14">
        <v>126.91200000000001</v>
      </c>
      <c r="BU401" s="14">
        <v>151.83099999999999</v>
      </c>
      <c r="BV401" s="14">
        <v>170.76</v>
      </c>
      <c r="BW401" s="14">
        <v>186.27600000000001</v>
      </c>
      <c r="BX401" s="14">
        <v>207.38800000000001</v>
      </c>
      <c r="BY401" s="121">
        <v>213.846</v>
      </c>
      <c r="BZ401" s="122" t="str">
        <f t="shared" si="37"/>
        <v>Adrian Jara</v>
      </c>
      <c r="CA401" s="14">
        <f t="shared" si="38"/>
        <v>-19.533000000000001</v>
      </c>
      <c r="CB401" s="14">
        <f t="shared" si="39"/>
        <v>-59.366999999999997</v>
      </c>
      <c r="CC401" s="14">
        <f t="shared" si="40"/>
        <v>1.5326318054308372</v>
      </c>
      <c r="CD401" s="14">
        <f t="shared" si="41"/>
        <v>9757.817673935826</v>
      </c>
      <c r="CE401" s="102"/>
    </row>
    <row r="402" spans="1:83" x14ac:dyDescent="0.25">
      <c r="A402" s="14">
        <f t="shared" si="36"/>
        <v>7969.3557089861042</v>
      </c>
      <c r="B402" s="14" t="s">
        <v>686</v>
      </c>
      <c r="C402" s="14">
        <v>-19.332999999999998</v>
      </c>
      <c r="D402" s="14">
        <v>12.717000000000001</v>
      </c>
      <c r="E402" s="14">
        <v>52</v>
      </c>
      <c r="F402" s="14">
        <v>18.186</v>
      </c>
      <c r="G402" s="14">
        <v>18.64</v>
      </c>
      <c r="H402" s="14">
        <v>17.640999999999998</v>
      </c>
      <c r="I402" s="14">
        <v>15.632</v>
      </c>
      <c r="J402" s="14">
        <v>14.615</v>
      </c>
      <c r="K402" s="14">
        <v>13.074999999999999</v>
      </c>
      <c r="L402" s="14">
        <v>12.372999999999999</v>
      </c>
      <c r="M402" s="14">
        <v>12.473000000000001</v>
      </c>
      <c r="N402" s="14">
        <v>13.342000000000001</v>
      </c>
      <c r="O402" s="14">
        <v>14.24</v>
      </c>
      <c r="P402" s="14">
        <v>15.228</v>
      </c>
      <c r="Q402" s="14">
        <v>16.582000000000001</v>
      </c>
      <c r="R402" s="14">
        <v>78.269000000000005</v>
      </c>
      <c r="S402" s="14">
        <v>72.456999999999994</v>
      </c>
      <c r="T402" s="14">
        <v>77.62</v>
      </c>
      <c r="U402" s="14">
        <v>63.311</v>
      </c>
      <c r="V402" s="14">
        <v>67.730999999999995</v>
      </c>
      <c r="W402" s="14">
        <v>59.133000000000003</v>
      </c>
      <c r="X402" s="14">
        <v>75.37</v>
      </c>
      <c r="Y402" s="14">
        <v>59.631</v>
      </c>
      <c r="Z402" s="14">
        <v>70.77</v>
      </c>
      <c r="AA402" s="14">
        <v>69.061000000000007</v>
      </c>
      <c r="AB402" s="14">
        <v>77.064999999999998</v>
      </c>
      <c r="AC402" s="14">
        <v>79.963999999999999</v>
      </c>
      <c r="AD402" s="14">
        <v>89.185000000000002</v>
      </c>
      <c r="AE402" s="14">
        <v>76.382999999999996</v>
      </c>
      <c r="AF402" s="14">
        <v>71.015000000000001</v>
      </c>
      <c r="AG402" s="14">
        <v>54.256999999999998</v>
      </c>
      <c r="AH402" s="14">
        <v>51.753</v>
      </c>
      <c r="AI402" s="14">
        <v>42.204000000000001</v>
      </c>
      <c r="AJ402" s="14">
        <v>52.337000000000003</v>
      </c>
      <c r="AK402" s="14">
        <v>49.624000000000002</v>
      </c>
      <c r="AL402" s="14">
        <v>63.664000000000001</v>
      </c>
      <c r="AM402" s="14">
        <v>70.337999999999994</v>
      </c>
      <c r="AN402" s="14">
        <v>82.582999999999998</v>
      </c>
      <c r="AO402" s="14">
        <v>90.611999999999995</v>
      </c>
      <c r="AP402" s="14">
        <v>84.421000000000006</v>
      </c>
      <c r="AQ402" s="14">
        <v>70.548000000000002</v>
      </c>
      <c r="AR402" s="14">
        <v>65.474999999999994</v>
      </c>
      <c r="AS402" s="14">
        <v>51.459000000000003</v>
      </c>
      <c r="AT402" s="14">
        <v>47.116</v>
      </c>
      <c r="AU402" s="14">
        <v>39.237000000000002</v>
      </c>
      <c r="AV402" s="14">
        <v>45.722999999999999</v>
      </c>
      <c r="AW402" s="14">
        <v>47.5</v>
      </c>
      <c r="AX402" s="14">
        <v>58.862000000000002</v>
      </c>
      <c r="AY402" s="14">
        <v>65.555000000000007</v>
      </c>
      <c r="AZ402" s="14">
        <v>79.293999999999997</v>
      </c>
      <c r="BA402" s="14">
        <v>88.67</v>
      </c>
      <c r="BB402" s="14">
        <v>97.653000000000006</v>
      </c>
      <c r="BC402" s="14">
        <v>82.379000000000005</v>
      </c>
      <c r="BD402" s="14">
        <v>78.628</v>
      </c>
      <c r="BE402" s="14">
        <v>59.360999999999997</v>
      </c>
      <c r="BF402" s="14">
        <v>57.344999999999999</v>
      </c>
      <c r="BG402" s="14">
        <v>47.067999999999998</v>
      </c>
      <c r="BH402" s="14">
        <v>59.209000000000003</v>
      </c>
      <c r="BI402" s="14">
        <v>53.607999999999997</v>
      </c>
      <c r="BJ402" s="14">
        <v>71.075000000000003</v>
      </c>
      <c r="BK402" s="14">
        <v>74.727999999999994</v>
      </c>
      <c r="BL402" s="14">
        <v>91.649000000000001</v>
      </c>
      <c r="BM402" s="14">
        <v>100.834</v>
      </c>
      <c r="BN402" s="14">
        <v>163.42699999999999</v>
      </c>
      <c r="BO402" s="14">
        <v>135.14099999999999</v>
      </c>
      <c r="BP402" s="14">
        <v>133.21100000000001</v>
      </c>
      <c r="BQ402" s="14">
        <v>98.956999999999994</v>
      </c>
      <c r="BR402" s="14">
        <v>94.097999999999999</v>
      </c>
      <c r="BS402" s="14">
        <v>78.126999999999995</v>
      </c>
      <c r="BT402" s="14">
        <v>96.683999999999997</v>
      </c>
      <c r="BU402" s="14">
        <v>90.379000000000005</v>
      </c>
      <c r="BV402" s="14">
        <v>117.89700000000001</v>
      </c>
      <c r="BW402" s="14">
        <v>123.05500000000001</v>
      </c>
      <c r="BX402" s="14">
        <v>150.17699999999999</v>
      </c>
      <c r="BY402" s="121">
        <v>170.59299999999999</v>
      </c>
      <c r="BZ402" s="122" t="str">
        <f t="shared" si="37"/>
        <v>Mowe Bay</v>
      </c>
      <c r="CA402" s="14">
        <f t="shared" si="38"/>
        <v>-19.332999999999998</v>
      </c>
      <c r="CB402" s="14">
        <f t="shared" si="39"/>
        <v>12.717000000000001</v>
      </c>
      <c r="CC402" s="14">
        <f t="shared" si="40"/>
        <v>1.2517233295933634</v>
      </c>
      <c r="CD402" s="14">
        <f t="shared" si="41"/>
        <v>7969.3557089861042</v>
      </c>
      <c r="CE402" s="102"/>
    </row>
    <row r="403" spans="1:83" x14ac:dyDescent="0.25">
      <c r="A403" s="14">
        <f t="shared" si="36"/>
        <v>8500.5090132385649</v>
      </c>
      <c r="B403" s="14" t="s">
        <v>687</v>
      </c>
      <c r="C403" s="14">
        <v>-19.151</v>
      </c>
      <c r="D403" s="14">
        <v>33.429000000000002</v>
      </c>
      <c r="E403" s="14">
        <v>697.1</v>
      </c>
      <c r="F403" s="14">
        <v>23.152000000000001</v>
      </c>
      <c r="G403" s="14">
        <v>23.469000000000001</v>
      </c>
      <c r="H403" s="14">
        <v>22.387</v>
      </c>
      <c r="I403" s="14">
        <v>20.361999999999998</v>
      </c>
      <c r="J403" s="14">
        <v>18.800999999999998</v>
      </c>
      <c r="K403" s="14">
        <v>17.085000000000001</v>
      </c>
      <c r="L403" s="14">
        <v>16.489999999999998</v>
      </c>
      <c r="M403" s="14">
        <v>18.516999999999999</v>
      </c>
      <c r="N403" s="14">
        <v>20.484000000000002</v>
      </c>
      <c r="O403" s="14">
        <v>22.001000000000001</v>
      </c>
      <c r="P403" s="14">
        <v>22.847999999999999</v>
      </c>
      <c r="Q403" s="14">
        <v>23.248000000000001</v>
      </c>
      <c r="R403" s="14">
        <v>76.668999999999997</v>
      </c>
      <c r="S403" s="14">
        <v>68.375</v>
      </c>
      <c r="T403" s="14">
        <v>88.789000000000001</v>
      </c>
      <c r="U403" s="14">
        <v>97.528000000000006</v>
      </c>
      <c r="V403" s="14">
        <v>110.38800000000001</v>
      </c>
      <c r="W403" s="14">
        <v>126.056</v>
      </c>
      <c r="X403" s="14">
        <v>118.14400000000001</v>
      </c>
      <c r="Y403" s="14">
        <v>118.227</v>
      </c>
      <c r="Z403" s="14">
        <v>99.71</v>
      </c>
      <c r="AA403" s="14">
        <v>82.132000000000005</v>
      </c>
      <c r="AB403" s="14">
        <v>73.534999999999997</v>
      </c>
      <c r="AC403" s="14">
        <v>75.888999999999996</v>
      </c>
      <c r="AD403" s="14">
        <v>92.099000000000004</v>
      </c>
      <c r="AE403" s="14">
        <v>76.603999999999999</v>
      </c>
      <c r="AF403" s="14">
        <v>78.793000000000006</v>
      </c>
      <c r="AG403" s="14">
        <v>68.739999999999995</v>
      </c>
      <c r="AH403" s="14">
        <v>63.002000000000002</v>
      </c>
      <c r="AI403" s="14">
        <v>61.639000000000003</v>
      </c>
      <c r="AJ403" s="14">
        <v>63.054000000000002</v>
      </c>
      <c r="AK403" s="14">
        <v>71.290000000000006</v>
      </c>
      <c r="AL403" s="14">
        <v>80.254999999999995</v>
      </c>
      <c r="AM403" s="14">
        <v>84.495000000000005</v>
      </c>
      <c r="AN403" s="14">
        <v>93.305999999999997</v>
      </c>
      <c r="AO403" s="14">
        <v>95.533000000000001</v>
      </c>
      <c r="AP403" s="14">
        <v>88.671999999999997</v>
      </c>
      <c r="AQ403" s="14">
        <v>65.775999999999996</v>
      </c>
      <c r="AR403" s="14">
        <v>65.769000000000005</v>
      </c>
      <c r="AS403" s="14">
        <v>55.554000000000002</v>
      </c>
      <c r="AT403" s="14">
        <v>45.970999999999997</v>
      </c>
      <c r="AU403" s="14">
        <v>40.082999999999998</v>
      </c>
      <c r="AV403" s="14">
        <v>44.457999999999998</v>
      </c>
      <c r="AW403" s="14">
        <v>51.308</v>
      </c>
      <c r="AX403" s="14">
        <v>57.006</v>
      </c>
      <c r="AY403" s="14">
        <v>68.316000000000003</v>
      </c>
      <c r="AZ403" s="14">
        <v>83.495000000000005</v>
      </c>
      <c r="BA403" s="14">
        <v>93.747</v>
      </c>
      <c r="BB403" s="14">
        <v>123.794</v>
      </c>
      <c r="BC403" s="14">
        <v>98.933000000000007</v>
      </c>
      <c r="BD403" s="14">
        <v>103.744</v>
      </c>
      <c r="BE403" s="14">
        <v>95.31</v>
      </c>
      <c r="BF403" s="14">
        <v>82.375</v>
      </c>
      <c r="BG403" s="14">
        <v>81.191000000000003</v>
      </c>
      <c r="BH403" s="14">
        <v>84.290999999999997</v>
      </c>
      <c r="BI403" s="14">
        <v>102.47499999999999</v>
      </c>
      <c r="BJ403" s="14">
        <v>115.062</v>
      </c>
      <c r="BK403" s="14">
        <v>127.413</v>
      </c>
      <c r="BL403" s="14">
        <v>131.4</v>
      </c>
      <c r="BM403" s="14">
        <v>120.92400000000001</v>
      </c>
      <c r="BN403" s="14">
        <v>185.089</v>
      </c>
      <c r="BO403" s="14">
        <v>150.05600000000001</v>
      </c>
      <c r="BP403" s="14">
        <v>158.56700000000001</v>
      </c>
      <c r="BQ403" s="14">
        <v>139.90899999999999</v>
      </c>
      <c r="BR403" s="14">
        <v>128.821</v>
      </c>
      <c r="BS403" s="14">
        <v>126.202</v>
      </c>
      <c r="BT403" s="14">
        <v>128.816</v>
      </c>
      <c r="BU403" s="14">
        <v>153.50200000000001</v>
      </c>
      <c r="BV403" s="14">
        <v>174.09299999999999</v>
      </c>
      <c r="BW403" s="14">
        <v>184.57900000000001</v>
      </c>
      <c r="BX403" s="14">
        <v>203.02799999999999</v>
      </c>
      <c r="BY403" s="121">
        <v>193.149</v>
      </c>
      <c r="BZ403" s="122" t="str">
        <f t="shared" si="37"/>
        <v>Chimoio AP</v>
      </c>
      <c r="CA403" s="14">
        <f t="shared" si="38"/>
        <v>-19.151</v>
      </c>
      <c r="CB403" s="14">
        <f t="shared" si="39"/>
        <v>33.429000000000002</v>
      </c>
      <c r="CC403" s="14">
        <f t="shared" si="40"/>
        <v>1.335150021386494</v>
      </c>
      <c r="CD403" s="14">
        <f t="shared" si="41"/>
        <v>8500.5090132385649</v>
      </c>
      <c r="CE403" s="102"/>
    </row>
    <row r="404" spans="1:83" x14ac:dyDescent="0.25">
      <c r="A404" s="14">
        <f t="shared" si="36"/>
        <v>16404.953365742698</v>
      </c>
      <c r="B404" s="14" t="s">
        <v>688</v>
      </c>
      <c r="C404" s="14">
        <v>-19.132999999999999</v>
      </c>
      <c r="D404" s="14">
        <v>179.745</v>
      </c>
      <c r="E404" s="14">
        <v>13</v>
      </c>
      <c r="F404" s="14">
        <v>27.125</v>
      </c>
      <c r="G404" s="14">
        <v>27.506</v>
      </c>
      <c r="H404" s="14">
        <v>27.033999999999999</v>
      </c>
      <c r="I404" s="14">
        <v>26.334</v>
      </c>
      <c r="J404" s="14">
        <v>24.86</v>
      </c>
      <c r="K404" s="14">
        <v>24.091999999999999</v>
      </c>
      <c r="L404" s="14">
        <v>23.126000000000001</v>
      </c>
      <c r="M404" s="14">
        <v>22.651</v>
      </c>
      <c r="N404" s="14">
        <v>23.222999999999999</v>
      </c>
      <c r="O404" s="14">
        <v>24.266999999999999</v>
      </c>
      <c r="P404" s="14">
        <v>25.475999999999999</v>
      </c>
      <c r="Q404" s="14">
        <v>26.687000000000001</v>
      </c>
      <c r="R404" s="14">
        <v>82.313000000000002</v>
      </c>
      <c r="S404" s="14">
        <v>73.41</v>
      </c>
      <c r="T404" s="14">
        <v>97.884</v>
      </c>
      <c r="U404" s="14">
        <v>99.948999999999998</v>
      </c>
      <c r="V404" s="14">
        <v>108.68300000000001</v>
      </c>
      <c r="W404" s="14">
        <v>103.836</v>
      </c>
      <c r="X404" s="14">
        <v>111.008</v>
      </c>
      <c r="Y404" s="14">
        <v>104.28</v>
      </c>
      <c r="Z404" s="14">
        <v>101.364</v>
      </c>
      <c r="AA404" s="14">
        <v>82.852999999999994</v>
      </c>
      <c r="AB404" s="14">
        <v>79.372</v>
      </c>
      <c r="AC404" s="14">
        <v>79.786000000000001</v>
      </c>
      <c r="AD404" s="14">
        <v>101.05200000000001</v>
      </c>
      <c r="AE404" s="14">
        <v>92.082999999999998</v>
      </c>
      <c r="AF404" s="14">
        <v>89.01</v>
      </c>
      <c r="AG404" s="14">
        <v>76.826999999999998</v>
      </c>
      <c r="AH404" s="14">
        <v>67.319999999999993</v>
      </c>
      <c r="AI404" s="14">
        <v>59.429000000000002</v>
      </c>
      <c r="AJ404" s="14">
        <v>61.137</v>
      </c>
      <c r="AK404" s="14">
        <v>72.156999999999996</v>
      </c>
      <c r="AL404" s="14">
        <v>85.590999999999994</v>
      </c>
      <c r="AM404" s="14">
        <v>96.784999999999997</v>
      </c>
      <c r="AN404" s="14">
        <v>100.422</v>
      </c>
      <c r="AO404" s="14">
        <v>106.432</v>
      </c>
      <c r="AP404" s="14">
        <v>95.361999999999995</v>
      </c>
      <c r="AQ404" s="14">
        <v>69.941999999999993</v>
      </c>
      <c r="AR404" s="14">
        <v>71.317999999999998</v>
      </c>
      <c r="AS404" s="14">
        <v>58.02</v>
      </c>
      <c r="AT404" s="14">
        <v>50.207000000000001</v>
      </c>
      <c r="AU404" s="14">
        <v>44.433</v>
      </c>
      <c r="AV404" s="14">
        <v>44.076000000000001</v>
      </c>
      <c r="AW404" s="14">
        <v>54.536999999999999</v>
      </c>
      <c r="AX404" s="14">
        <v>61.536000000000001</v>
      </c>
      <c r="AY404" s="14">
        <v>72.385999999999996</v>
      </c>
      <c r="AZ404" s="14">
        <v>86.725999999999999</v>
      </c>
      <c r="BA404" s="14">
        <v>101.021</v>
      </c>
      <c r="BB404" s="14">
        <v>129.80099999999999</v>
      </c>
      <c r="BC404" s="14">
        <v>112.367</v>
      </c>
      <c r="BD404" s="14">
        <v>121.533</v>
      </c>
      <c r="BE404" s="14">
        <v>88.590999999999994</v>
      </c>
      <c r="BF404" s="14">
        <v>82.48</v>
      </c>
      <c r="BG404" s="14">
        <v>70.522000000000006</v>
      </c>
      <c r="BH404" s="14">
        <v>79.703000000000003</v>
      </c>
      <c r="BI404" s="14">
        <v>89.076999999999998</v>
      </c>
      <c r="BJ404" s="14">
        <v>105.877</v>
      </c>
      <c r="BK404" s="14">
        <v>113.092</v>
      </c>
      <c r="BL404" s="14">
        <v>125.929</v>
      </c>
      <c r="BM404" s="14">
        <v>128.05000000000001</v>
      </c>
      <c r="BN404" s="14">
        <v>199.76599999999999</v>
      </c>
      <c r="BO404" s="14">
        <v>178.977</v>
      </c>
      <c r="BP404" s="14">
        <v>178.61699999999999</v>
      </c>
      <c r="BQ404" s="14">
        <v>144.28299999999999</v>
      </c>
      <c r="BR404" s="14">
        <v>129.64599999999999</v>
      </c>
      <c r="BS404" s="14">
        <v>113.218</v>
      </c>
      <c r="BT404" s="14">
        <v>122.246</v>
      </c>
      <c r="BU404" s="14">
        <v>139.303</v>
      </c>
      <c r="BV404" s="14">
        <v>170.018</v>
      </c>
      <c r="BW404" s="14">
        <v>183.46100000000001</v>
      </c>
      <c r="BX404" s="14">
        <v>198.84299999999999</v>
      </c>
      <c r="BY404" s="121">
        <v>210.351</v>
      </c>
      <c r="BZ404" s="122" t="str">
        <f t="shared" si="37"/>
        <v>Matuku Yaroi</v>
      </c>
      <c r="CA404" s="14">
        <f t="shared" si="38"/>
        <v>-19.132999999999999</v>
      </c>
      <c r="CB404" s="14">
        <f t="shared" si="39"/>
        <v>179.745</v>
      </c>
      <c r="CC404" s="14">
        <f t="shared" si="40"/>
        <v>2.5766779145818539</v>
      </c>
      <c r="CD404" s="14">
        <f t="shared" si="41"/>
        <v>16404.953365742698</v>
      </c>
      <c r="CE404" s="102"/>
    </row>
    <row r="405" spans="1:83" x14ac:dyDescent="0.25">
      <c r="A405" s="14">
        <f t="shared" si="36"/>
        <v>15672.679478565604</v>
      </c>
      <c r="B405" s="14" t="s">
        <v>689</v>
      </c>
      <c r="C405" s="14">
        <v>-19.082999999999998</v>
      </c>
      <c r="D405" s="14">
        <v>152.38300000000001</v>
      </c>
      <c r="E405" s="14">
        <v>8</v>
      </c>
      <c r="F405" s="14">
        <v>27.492999999999999</v>
      </c>
      <c r="G405" s="14">
        <v>27.754000000000001</v>
      </c>
      <c r="H405" s="14">
        <v>27.248000000000001</v>
      </c>
      <c r="I405" s="14">
        <v>26.146999999999998</v>
      </c>
      <c r="J405" s="14">
        <v>25.007999999999999</v>
      </c>
      <c r="K405" s="14">
        <v>23.733000000000001</v>
      </c>
      <c r="L405" s="14">
        <v>22.667999999999999</v>
      </c>
      <c r="M405" s="14">
        <v>22.536000000000001</v>
      </c>
      <c r="N405" s="14">
        <v>23.27</v>
      </c>
      <c r="O405" s="14">
        <v>24.696999999999999</v>
      </c>
      <c r="P405" s="14">
        <v>25.651</v>
      </c>
      <c r="Q405" s="14">
        <v>26.818999999999999</v>
      </c>
      <c r="R405" s="14">
        <v>82.840999999999994</v>
      </c>
      <c r="S405" s="14">
        <v>78.277000000000001</v>
      </c>
      <c r="T405" s="14">
        <v>100.18</v>
      </c>
      <c r="U405" s="14">
        <v>107.798</v>
      </c>
      <c r="V405" s="14">
        <v>115.35</v>
      </c>
      <c r="W405" s="14">
        <v>112.748</v>
      </c>
      <c r="X405" s="14">
        <v>116.857</v>
      </c>
      <c r="Y405" s="14">
        <v>113.905</v>
      </c>
      <c r="Z405" s="14">
        <v>100.633</v>
      </c>
      <c r="AA405" s="14">
        <v>89.725999999999999</v>
      </c>
      <c r="AB405" s="14">
        <v>80.346999999999994</v>
      </c>
      <c r="AC405" s="14">
        <v>83.635999999999996</v>
      </c>
      <c r="AD405" s="14">
        <v>96.997</v>
      </c>
      <c r="AE405" s="14">
        <v>84.269000000000005</v>
      </c>
      <c r="AF405" s="14">
        <v>85.105999999999995</v>
      </c>
      <c r="AG405" s="14">
        <v>70.906000000000006</v>
      </c>
      <c r="AH405" s="14">
        <v>61.392000000000003</v>
      </c>
      <c r="AI405" s="14">
        <v>53.712000000000003</v>
      </c>
      <c r="AJ405" s="14">
        <v>58.753999999999998</v>
      </c>
      <c r="AK405" s="14">
        <v>68.668999999999997</v>
      </c>
      <c r="AL405" s="14">
        <v>77.149000000000001</v>
      </c>
      <c r="AM405" s="14">
        <v>89.739000000000004</v>
      </c>
      <c r="AN405" s="14">
        <v>92.721999999999994</v>
      </c>
      <c r="AO405" s="14">
        <v>97.448999999999998</v>
      </c>
      <c r="AP405" s="14">
        <v>97.804000000000002</v>
      </c>
      <c r="AQ405" s="14">
        <v>74.673000000000002</v>
      </c>
      <c r="AR405" s="14">
        <v>72.397000000000006</v>
      </c>
      <c r="AS405" s="14">
        <v>59.527000000000001</v>
      </c>
      <c r="AT405" s="14">
        <v>51.408000000000001</v>
      </c>
      <c r="AU405" s="14">
        <v>44.377000000000002</v>
      </c>
      <c r="AV405" s="14">
        <v>48.369</v>
      </c>
      <c r="AW405" s="14">
        <v>56.906999999999996</v>
      </c>
      <c r="AX405" s="14">
        <v>64.695999999999998</v>
      </c>
      <c r="AY405" s="14">
        <v>77.391999999999996</v>
      </c>
      <c r="AZ405" s="14">
        <v>89.620999999999995</v>
      </c>
      <c r="BA405" s="14">
        <v>104.18899999999999</v>
      </c>
      <c r="BB405" s="14">
        <v>142.09800000000001</v>
      </c>
      <c r="BC405" s="14">
        <v>125.65900000000001</v>
      </c>
      <c r="BD405" s="14">
        <v>130.02699999999999</v>
      </c>
      <c r="BE405" s="14">
        <v>112.26900000000001</v>
      </c>
      <c r="BF405" s="14">
        <v>99.061999999999998</v>
      </c>
      <c r="BG405" s="14">
        <v>86.878</v>
      </c>
      <c r="BH405" s="14">
        <v>93.195999999999998</v>
      </c>
      <c r="BI405" s="14">
        <v>107.42100000000001</v>
      </c>
      <c r="BJ405" s="14">
        <v>121</v>
      </c>
      <c r="BK405" s="14">
        <v>137.37100000000001</v>
      </c>
      <c r="BL405" s="14">
        <v>137.89699999999999</v>
      </c>
      <c r="BM405" s="14">
        <v>142.96700000000001</v>
      </c>
      <c r="BN405" s="14">
        <v>209.08600000000001</v>
      </c>
      <c r="BO405" s="14">
        <v>182.029</v>
      </c>
      <c r="BP405" s="14">
        <v>183.887</v>
      </c>
      <c r="BQ405" s="14">
        <v>153.08699999999999</v>
      </c>
      <c r="BR405" s="14">
        <v>133.709</v>
      </c>
      <c r="BS405" s="14">
        <v>117.792</v>
      </c>
      <c r="BT405" s="14">
        <v>128.124</v>
      </c>
      <c r="BU405" s="14">
        <v>148.94300000000001</v>
      </c>
      <c r="BV405" s="14">
        <v>167.51400000000001</v>
      </c>
      <c r="BW405" s="14">
        <v>192.655</v>
      </c>
      <c r="BX405" s="14">
        <v>198.02</v>
      </c>
      <c r="BY405" s="121">
        <v>209.375</v>
      </c>
      <c r="BZ405" s="122" t="str">
        <f t="shared" si="37"/>
        <v>Coral Sea Islands Marion Reef</v>
      </c>
      <c r="CA405" s="14">
        <f t="shared" si="38"/>
        <v>-19.082999999999998</v>
      </c>
      <c r="CB405" s="14">
        <f t="shared" si="39"/>
        <v>152.38300000000001</v>
      </c>
      <c r="CC405" s="14">
        <f t="shared" si="40"/>
        <v>2.4616618026522481</v>
      </c>
      <c r="CD405" s="14">
        <f t="shared" si="41"/>
        <v>15672.679478565604</v>
      </c>
      <c r="CE405" s="102"/>
    </row>
    <row r="406" spans="1:83" x14ac:dyDescent="0.25">
      <c r="A406" s="14">
        <f t="shared" si="36"/>
        <v>16290.680312137851</v>
      </c>
      <c r="B406" s="14" t="s">
        <v>690</v>
      </c>
      <c r="C406" s="14">
        <v>-19.079999999999998</v>
      </c>
      <c r="D406" s="14">
        <v>-169.92599999999999</v>
      </c>
      <c r="E406" s="14">
        <v>63.7</v>
      </c>
      <c r="F406" s="14">
        <v>25.856999999999999</v>
      </c>
      <c r="G406" s="14">
        <v>26.305</v>
      </c>
      <c r="H406" s="14">
        <v>25.981000000000002</v>
      </c>
      <c r="I406" s="14">
        <v>25.558</v>
      </c>
      <c r="J406" s="14">
        <v>24.411999999999999</v>
      </c>
      <c r="K406" s="14">
        <v>23.652999999999999</v>
      </c>
      <c r="L406" s="14">
        <v>22.344999999999999</v>
      </c>
      <c r="M406" s="14">
        <v>22.757999999999999</v>
      </c>
      <c r="N406" s="14">
        <v>23.007000000000001</v>
      </c>
      <c r="O406" s="14">
        <v>24.102</v>
      </c>
      <c r="P406" s="14">
        <v>25.064</v>
      </c>
      <c r="Q406" s="14">
        <v>25.542999999999999</v>
      </c>
      <c r="R406" s="14">
        <v>78.816000000000003</v>
      </c>
      <c r="S406" s="14">
        <v>73.605000000000004</v>
      </c>
      <c r="T406" s="14">
        <v>91.921000000000006</v>
      </c>
      <c r="U406" s="14">
        <v>96.531000000000006</v>
      </c>
      <c r="V406" s="14">
        <v>112.745</v>
      </c>
      <c r="W406" s="14">
        <v>103.21899999999999</v>
      </c>
      <c r="X406" s="14">
        <v>106.316</v>
      </c>
      <c r="Y406" s="14">
        <v>99.19</v>
      </c>
      <c r="Z406" s="14">
        <v>88.831999999999994</v>
      </c>
      <c r="AA406" s="14">
        <v>85.114000000000004</v>
      </c>
      <c r="AB406" s="14">
        <v>68.423000000000002</v>
      </c>
      <c r="AC406" s="14">
        <v>77.305999999999997</v>
      </c>
      <c r="AD406" s="14">
        <v>96.488</v>
      </c>
      <c r="AE406" s="14">
        <v>84.650999999999996</v>
      </c>
      <c r="AF406" s="14">
        <v>86.084999999999994</v>
      </c>
      <c r="AG406" s="14">
        <v>71.194000000000003</v>
      </c>
      <c r="AH406" s="14">
        <v>64.558000000000007</v>
      </c>
      <c r="AI406" s="14">
        <v>57.56</v>
      </c>
      <c r="AJ406" s="14">
        <v>61.329000000000001</v>
      </c>
      <c r="AK406" s="14">
        <v>68.506</v>
      </c>
      <c r="AL406" s="14">
        <v>77.08</v>
      </c>
      <c r="AM406" s="14">
        <v>92.091999999999999</v>
      </c>
      <c r="AN406" s="14">
        <v>98.638000000000005</v>
      </c>
      <c r="AO406" s="14">
        <v>99.685000000000002</v>
      </c>
      <c r="AP406" s="14">
        <v>90.296000000000006</v>
      </c>
      <c r="AQ406" s="14">
        <v>71.444000000000003</v>
      </c>
      <c r="AR406" s="14">
        <v>69.363</v>
      </c>
      <c r="AS406" s="14">
        <v>45.493000000000002</v>
      </c>
      <c r="AT406" s="14">
        <v>40.517000000000003</v>
      </c>
      <c r="AU406" s="14">
        <v>44.055999999999997</v>
      </c>
      <c r="AV406" s="14">
        <v>45.97</v>
      </c>
      <c r="AW406" s="14">
        <v>53.609000000000002</v>
      </c>
      <c r="AX406" s="14">
        <v>61.063000000000002</v>
      </c>
      <c r="AY406" s="14">
        <v>73.149000000000001</v>
      </c>
      <c r="AZ406" s="14">
        <v>81.548000000000002</v>
      </c>
      <c r="BA406" s="14">
        <v>95.418000000000006</v>
      </c>
      <c r="BB406" s="14">
        <v>118.253</v>
      </c>
      <c r="BC406" s="14">
        <v>101.639</v>
      </c>
      <c r="BD406" s="14">
        <v>105.399</v>
      </c>
      <c r="BE406" s="14">
        <v>94.016000000000005</v>
      </c>
      <c r="BF406" s="14">
        <v>89.888000000000005</v>
      </c>
      <c r="BG406" s="14">
        <v>72.085999999999999</v>
      </c>
      <c r="BH406" s="14">
        <v>77.573999999999998</v>
      </c>
      <c r="BI406" s="14">
        <v>84.486000000000004</v>
      </c>
      <c r="BJ406" s="14">
        <v>94.677000000000007</v>
      </c>
      <c r="BK406" s="14">
        <v>117.42100000000001</v>
      </c>
      <c r="BL406" s="14">
        <v>120.63</v>
      </c>
      <c r="BM406" s="14">
        <v>119.712</v>
      </c>
      <c r="BN406" s="14">
        <v>186.90799999999999</v>
      </c>
      <c r="BO406" s="14">
        <v>160.375</v>
      </c>
      <c r="BP406" s="14">
        <v>164.554</v>
      </c>
      <c r="BQ406" s="14">
        <v>135.036</v>
      </c>
      <c r="BR406" s="14">
        <v>121.137</v>
      </c>
      <c r="BS406" s="14">
        <v>112.511</v>
      </c>
      <c r="BT406" s="14">
        <v>121.26300000000001</v>
      </c>
      <c r="BU406" s="14">
        <v>133.79300000000001</v>
      </c>
      <c r="BV406" s="14">
        <v>149.09700000000001</v>
      </c>
      <c r="BW406" s="14">
        <v>184.214</v>
      </c>
      <c r="BX406" s="14">
        <v>178.18299999999999</v>
      </c>
      <c r="BY406" s="121">
        <v>195.42699999999999</v>
      </c>
      <c r="BZ406" s="122" t="str">
        <f t="shared" si="37"/>
        <v>Niue Intl AP</v>
      </c>
      <c r="CA406" s="14">
        <f t="shared" si="38"/>
        <v>-19.079999999999998</v>
      </c>
      <c r="CB406" s="14">
        <f t="shared" si="39"/>
        <v>-169.92599999999999</v>
      </c>
      <c r="CC406" s="14">
        <f t="shared" si="40"/>
        <v>2.5587293811791132</v>
      </c>
      <c r="CD406" s="14">
        <f t="shared" si="41"/>
        <v>16290.680312137851</v>
      </c>
      <c r="CE406" s="102"/>
    </row>
    <row r="407" spans="1:83" x14ac:dyDescent="0.25">
      <c r="A407" s="14">
        <f t="shared" si="36"/>
        <v>16392.563724698208</v>
      </c>
      <c r="B407" s="14" t="s">
        <v>691</v>
      </c>
      <c r="C407" s="14">
        <v>-19.05</v>
      </c>
      <c r="D407" s="14">
        <v>178.167</v>
      </c>
      <c r="E407" s="14">
        <v>33</v>
      </c>
      <c r="F407" s="14">
        <v>26.698</v>
      </c>
      <c r="G407" s="14">
        <v>26.911000000000001</v>
      </c>
      <c r="H407" s="14">
        <v>26.678999999999998</v>
      </c>
      <c r="I407" s="14">
        <v>25.902999999999999</v>
      </c>
      <c r="J407" s="14">
        <v>24.466000000000001</v>
      </c>
      <c r="K407" s="14">
        <v>23.722000000000001</v>
      </c>
      <c r="L407" s="14">
        <v>22.651</v>
      </c>
      <c r="M407" s="14">
        <v>22.539000000000001</v>
      </c>
      <c r="N407" s="14">
        <v>22.765999999999998</v>
      </c>
      <c r="O407" s="14">
        <v>23.701000000000001</v>
      </c>
      <c r="P407" s="14">
        <v>25.17</v>
      </c>
      <c r="Q407" s="14">
        <v>26.039000000000001</v>
      </c>
      <c r="R407" s="14">
        <v>80.739999999999995</v>
      </c>
      <c r="S407" s="14">
        <v>73.747</v>
      </c>
      <c r="T407" s="14">
        <v>90.899000000000001</v>
      </c>
      <c r="U407" s="14">
        <v>95.311999999999998</v>
      </c>
      <c r="V407" s="14">
        <v>97.424000000000007</v>
      </c>
      <c r="W407" s="14">
        <v>96.283000000000001</v>
      </c>
      <c r="X407" s="14">
        <v>105.121</v>
      </c>
      <c r="Y407" s="14">
        <v>106.318</v>
      </c>
      <c r="Z407" s="14">
        <v>93.727000000000004</v>
      </c>
      <c r="AA407" s="14">
        <v>86.078000000000003</v>
      </c>
      <c r="AB407" s="14">
        <v>76.284000000000006</v>
      </c>
      <c r="AC407" s="14">
        <v>82.564999999999998</v>
      </c>
      <c r="AD407" s="14">
        <v>101.24299999999999</v>
      </c>
      <c r="AE407" s="14">
        <v>81.331999999999994</v>
      </c>
      <c r="AF407" s="14">
        <v>85.313000000000002</v>
      </c>
      <c r="AG407" s="14">
        <v>72.575999999999993</v>
      </c>
      <c r="AH407" s="14">
        <v>60.941000000000003</v>
      </c>
      <c r="AI407" s="14">
        <v>55.76</v>
      </c>
      <c r="AJ407" s="14">
        <v>60.677</v>
      </c>
      <c r="AK407" s="14">
        <v>74.27</v>
      </c>
      <c r="AL407" s="14">
        <v>81.394000000000005</v>
      </c>
      <c r="AM407" s="14">
        <v>94.459000000000003</v>
      </c>
      <c r="AN407" s="14">
        <v>96.307000000000002</v>
      </c>
      <c r="AO407" s="14">
        <v>100.843</v>
      </c>
      <c r="AP407" s="14">
        <v>91.635000000000005</v>
      </c>
      <c r="AQ407" s="14">
        <v>69.665000000000006</v>
      </c>
      <c r="AR407" s="14">
        <v>70.911000000000001</v>
      </c>
      <c r="AS407" s="14">
        <v>57.148000000000003</v>
      </c>
      <c r="AT407" s="14">
        <v>49.186999999999998</v>
      </c>
      <c r="AU407" s="14">
        <v>44.481999999999999</v>
      </c>
      <c r="AV407" s="14">
        <v>44.631</v>
      </c>
      <c r="AW407" s="14">
        <v>53.387999999999998</v>
      </c>
      <c r="AX407" s="14">
        <v>61.238</v>
      </c>
      <c r="AY407" s="14">
        <v>74.466999999999999</v>
      </c>
      <c r="AZ407" s="14">
        <v>84.688999999999993</v>
      </c>
      <c r="BA407" s="14">
        <v>98.26</v>
      </c>
      <c r="BB407" s="14">
        <v>115.68</v>
      </c>
      <c r="BC407" s="14">
        <v>101.117</v>
      </c>
      <c r="BD407" s="14">
        <v>100.681</v>
      </c>
      <c r="BE407" s="14">
        <v>86.545000000000002</v>
      </c>
      <c r="BF407" s="14">
        <v>77.22</v>
      </c>
      <c r="BG407" s="14">
        <v>70.364999999999995</v>
      </c>
      <c r="BH407" s="14">
        <v>76.266000000000005</v>
      </c>
      <c r="BI407" s="14">
        <v>89.037000000000006</v>
      </c>
      <c r="BJ407" s="14">
        <v>100.274</v>
      </c>
      <c r="BK407" s="14">
        <v>117.43899999999999</v>
      </c>
      <c r="BL407" s="14">
        <v>115.536</v>
      </c>
      <c r="BM407" s="14">
        <v>119.931</v>
      </c>
      <c r="BN407" s="14">
        <v>189.31399999999999</v>
      </c>
      <c r="BO407" s="14">
        <v>155.13</v>
      </c>
      <c r="BP407" s="14">
        <v>159.40299999999999</v>
      </c>
      <c r="BQ407" s="14">
        <v>138.405</v>
      </c>
      <c r="BR407" s="14">
        <v>118.51300000000001</v>
      </c>
      <c r="BS407" s="14">
        <v>107.54600000000001</v>
      </c>
      <c r="BT407" s="14">
        <v>118.76</v>
      </c>
      <c r="BU407" s="14">
        <v>143.15299999999999</v>
      </c>
      <c r="BV407" s="14">
        <v>157.45500000000001</v>
      </c>
      <c r="BW407" s="14">
        <v>180.94499999999999</v>
      </c>
      <c r="BX407" s="14">
        <v>184.81800000000001</v>
      </c>
      <c r="BY407" s="121">
        <v>193.006</v>
      </c>
      <c r="BZ407" s="122" t="str">
        <f t="shared" si="37"/>
        <v>Vunisea AP</v>
      </c>
      <c r="CA407" s="14">
        <f t="shared" si="38"/>
        <v>-19.05</v>
      </c>
      <c r="CB407" s="14">
        <f t="shared" si="39"/>
        <v>178.167</v>
      </c>
      <c r="CC407" s="14">
        <f t="shared" si="40"/>
        <v>2.5747319099979209</v>
      </c>
      <c r="CD407" s="14">
        <f t="shared" si="41"/>
        <v>16392.563724698208</v>
      </c>
      <c r="CE407" s="102"/>
    </row>
    <row r="408" spans="1:83" x14ac:dyDescent="0.25">
      <c r="A408" s="14">
        <f t="shared" si="36"/>
        <v>14083.834669854874</v>
      </c>
      <c r="B408" s="14" t="s">
        <v>692</v>
      </c>
      <c r="C408" s="14">
        <v>-18.716999999999999</v>
      </c>
      <c r="D408" s="14">
        <v>125.967</v>
      </c>
      <c r="E408" s="14">
        <v>202</v>
      </c>
      <c r="F408" s="14">
        <v>29.385000000000002</v>
      </c>
      <c r="G408" s="14">
        <v>28.373000000000001</v>
      </c>
      <c r="H408" s="14">
        <v>29.077999999999999</v>
      </c>
      <c r="I408" s="14">
        <v>26.922999999999998</v>
      </c>
      <c r="J408" s="14">
        <v>23.459</v>
      </c>
      <c r="K408" s="14">
        <v>20.867999999999999</v>
      </c>
      <c r="L408" s="14">
        <v>18.965</v>
      </c>
      <c r="M408" s="14">
        <v>21.446999999999999</v>
      </c>
      <c r="N408" s="14">
        <v>26.446000000000002</v>
      </c>
      <c r="O408" s="14">
        <v>29.515000000000001</v>
      </c>
      <c r="P408" s="14">
        <v>32.436</v>
      </c>
      <c r="Q408" s="14">
        <v>31.768000000000001</v>
      </c>
      <c r="R408" s="14">
        <v>71.484999999999999</v>
      </c>
      <c r="S408" s="14">
        <v>71.138999999999996</v>
      </c>
      <c r="T408" s="14">
        <v>103.938</v>
      </c>
      <c r="U408" s="14">
        <v>125.291</v>
      </c>
      <c r="V408" s="14">
        <v>141.86699999999999</v>
      </c>
      <c r="W408" s="14">
        <v>145.96</v>
      </c>
      <c r="X408" s="14">
        <v>154.613</v>
      </c>
      <c r="Y408" s="14">
        <v>136.25299999999999</v>
      </c>
      <c r="Z408" s="14">
        <v>116.026</v>
      </c>
      <c r="AA408" s="14">
        <v>90.953000000000003</v>
      </c>
      <c r="AB408" s="14">
        <v>68.444999999999993</v>
      </c>
      <c r="AC408" s="14">
        <v>72.069000000000003</v>
      </c>
      <c r="AD408" s="14">
        <v>101.31699999999999</v>
      </c>
      <c r="AE408" s="14">
        <v>89.555999999999997</v>
      </c>
      <c r="AF408" s="14">
        <v>96.448999999999998</v>
      </c>
      <c r="AG408" s="14">
        <v>84.466999999999999</v>
      </c>
      <c r="AH408" s="14">
        <v>77.777000000000001</v>
      </c>
      <c r="AI408" s="14">
        <v>66.891000000000005</v>
      </c>
      <c r="AJ408" s="14">
        <v>76.84</v>
      </c>
      <c r="AK408" s="14">
        <v>83.152000000000001</v>
      </c>
      <c r="AL408" s="14">
        <v>99.388999999999996</v>
      </c>
      <c r="AM408" s="14">
        <v>118.154</v>
      </c>
      <c r="AN408" s="14">
        <v>110.05500000000001</v>
      </c>
      <c r="AO408" s="14">
        <v>112.396</v>
      </c>
      <c r="AP408" s="14">
        <v>90.938999999999993</v>
      </c>
      <c r="AQ408" s="14">
        <v>68.454999999999998</v>
      </c>
      <c r="AR408" s="14">
        <v>62.411999999999999</v>
      </c>
      <c r="AS408" s="14">
        <v>52.189</v>
      </c>
      <c r="AT408" s="14">
        <v>44.9</v>
      </c>
      <c r="AU408" s="14">
        <v>37.691000000000003</v>
      </c>
      <c r="AV408" s="14">
        <v>41.718000000000004</v>
      </c>
      <c r="AW408" s="14">
        <v>49.052999999999997</v>
      </c>
      <c r="AX408" s="14">
        <v>56.764000000000003</v>
      </c>
      <c r="AY408" s="14">
        <v>70.147000000000006</v>
      </c>
      <c r="AZ408" s="14">
        <v>83.799000000000007</v>
      </c>
      <c r="BA408" s="14">
        <v>104.67400000000001</v>
      </c>
      <c r="BB408" s="14">
        <v>123.605</v>
      </c>
      <c r="BC408" s="14">
        <v>126.501</v>
      </c>
      <c r="BD408" s="14">
        <v>134.422</v>
      </c>
      <c r="BE408" s="14">
        <v>112.643</v>
      </c>
      <c r="BF408" s="14">
        <v>97.662999999999997</v>
      </c>
      <c r="BG408" s="14">
        <v>89.897999999999996</v>
      </c>
      <c r="BH408" s="14">
        <v>99.137</v>
      </c>
      <c r="BI408" s="14">
        <v>110.242</v>
      </c>
      <c r="BJ408" s="14">
        <v>127.441</v>
      </c>
      <c r="BK408" s="14">
        <v>143.68</v>
      </c>
      <c r="BL408" s="14">
        <v>139.28899999999999</v>
      </c>
      <c r="BM408" s="14">
        <v>143.595</v>
      </c>
      <c r="BN408" s="14">
        <v>207.05500000000001</v>
      </c>
      <c r="BO408" s="14">
        <v>192.16</v>
      </c>
      <c r="BP408" s="14">
        <v>208.679</v>
      </c>
      <c r="BQ408" s="14">
        <v>177.92400000000001</v>
      </c>
      <c r="BR408" s="14">
        <v>156.16900000000001</v>
      </c>
      <c r="BS408" s="14">
        <v>140.25</v>
      </c>
      <c r="BT408" s="14">
        <v>156.58600000000001</v>
      </c>
      <c r="BU408" s="14">
        <v>173.215</v>
      </c>
      <c r="BV408" s="14">
        <v>202.774</v>
      </c>
      <c r="BW408" s="14">
        <v>238.828</v>
      </c>
      <c r="BX408" s="14">
        <v>231.45400000000001</v>
      </c>
      <c r="BY408" s="121">
        <v>239.21899999999999</v>
      </c>
      <c r="BZ408" s="122" t="str">
        <f t="shared" si="37"/>
        <v>Fitzroy Crossing AP</v>
      </c>
      <c r="CA408" s="14">
        <f t="shared" si="38"/>
        <v>-18.716999999999999</v>
      </c>
      <c r="CB408" s="14">
        <f t="shared" si="39"/>
        <v>125.967</v>
      </c>
      <c r="CC408" s="14">
        <f t="shared" si="40"/>
        <v>2.2121066081308145</v>
      </c>
      <c r="CD408" s="14">
        <f t="shared" si="41"/>
        <v>14083.834669854874</v>
      </c>
      <c r="CE408" s="102"/>
    </row>
    <row r="409" spans="1:83" x14ac:dyDescent="0.25">
      <c r="A409" s="14">
        <f t="shared" si="36"/>
        <v>13801.785943343712</v>
      </c>
      <c r="B409" s="14" t="s">
        <v>693</v>
      </c>
      <c r="C409" s="14">
        <v>-18.683</v>
      </c>
      <c r="D409" s="14">
        <v>121.783</v>
      </c>
      <c r="E409" s="14">
        <v>12</v>
      </c>
      <c r="F409" s="14">
        <v>29.079000000000001</v>
      </c>
      <c r="G409" s="14">
        <v>28.294</v>
      </c>
      <c r="H409" s="14">
        <v>27.838999999999999</v>
      </c>
      <c r="I409" s="14">
        <v>26.492999999999999</v>
      </c>
      <c r="J409" s="14">
        <v>23.613</v>
      </c>
      <c r="K409" s="14">
        <v>20.529</v>
      </c>
      <c r="L409" s="14">
        <v>19.407</v>
      </c>
      <c r="M409" s="14">
        <v>20.716999999999999</v>
      </c>
      <c r="N409" s="14">
        <v>22.581</v>
      </c>
      <c r="O409" s="14">
        <v>25.622</v>
      </c>
      <c r="P409" s="14">
        <v>28.108000000000001</v>
      </c>
      <c r="Q409" s="14">
        <v>29.141999999999999</v>
      </c>
      <c r="R409" s="14">
        <v>78.72</v>
      </c>
      <c r="S409" s="14">
        <v>74.561000000000007</v>
      </c>
      <c r="T409" s="14">
        <v>98.247</v>
      </c>
      <c r="U409" s="14">
        <v>125.797</v>
      </c>
      <c r="V409" s="14">
        <v>138.798</v>
      </c>
      <c r="W409" s="14">
        <v>143.13800000000001</v>
      </c>
      <c r="X409" s="14">
        <v>149.596</v>
      </c>
      <c r="Y409" s="14">
        <v>136.71199999999999</v>
      </c>
      <c r="Z409" s="14">
        <v>111.009</v>
      </c>
      <c r="AA409" s="14">
        <v>85.311999999999998</v>
      </c>
      <c r="AB409" s="14">
        <v>67.263000000000005</v>
      </c>
      <c r="AC409" s="14">
        <v>75.182000000000002</v>
      </c>
      <c r="AD409" s="14">
        <v>104.758</v>
      </c>
      <c r="AE409" s="14">
        <v>87.441999999999993</v>
      </c>
      <c r="AF409" s="14">
        <v>89.069000000000003</v>
      </c>
      <c r="AG409" s="14">
        <v>83.742000000000004</v>
      </c>
      <c r="AH409" s="14">
        <v>75.358999999999995</v>
      </c>
      <c r="AI409" s="14">
        <v>66.501000000000005</v>
      </c>
      <c r="AJ409" s="14">
        <v>75.156000000000006</v>
      </c>
      <c r="AK409" s="14">
        <v>81.227999999999994</v>
      </c>
      <c r="AL409" s="14">
        <v>92.566000000000003</v>
      </c>
      <c r="AM409" s="14">
        <v>105.38</v>
      </c>
      <c r="AN409" s="14">
        <v>105.53100000000001</v>
      </c>
      <c r="AO409" s="14">
        <v>106.82599999999999</v>
      </c>
      <c r="AP409" s="14">
        <v>95.600999999999999</v>
      </c>
      <c r="AQ409" s="14">
        <v>70.772000000000006</v>
      </c>
      <c r="AR409" s="14">
        <v>65.149000000000001</v>
      </c>
      <c r="AS409" s="14">
        <v>51.042000000000002</v>
      </c>
      <c r="AT409" s="14">
        <v>42.753999999999998</v>
      </c>
      <c r="AU409" s="14">
        <v>38.055999999999997</v>
      </c>
      <c r="AV409" s="14">
        <v>41.45</v>
      </c>
      <c r="AW409" s="14">
        <v>46.8</v>
      </c>
      <c r="AX409" s="14">
        <v>56.201999999999998</v>
      </c>
      <c r="AY409" s="14">
        <v>67.236000000000004</v>
      </c>
      <c r="AZ409" s="14">
        <v>82.566000000000003</v>
      </c>
      <c r="BA409" s="14">
        <v>101.245</v>
      </c>
      <c r="BB409" s="14">
        <v>129.04499999999999</v>
      </c>
      <c r="BC409" s="14">
        <v>111.425</v>
      </c>
      <c r="BD409" s="14">
        <v>117.89700000000001</v>
      </c>
      <c r="BE409" s="14">
        <v>112.429</v>
      </c>
      <c r="BF409" s="14">
        <v>94.817999999999998</v>
      </c>
      <c r="BG409" s="14">
        <v>87.123999999999995</v>
      </c>
      <c r="BH409" s="14">
        <v>94.802000000000007</v>
      </c>
      <c r="BI409" s="14">
        <v>108.985</v>
      </c>
      <c r="BJ409" s="14">
        <v>121.901</v>
      </c>
      <c r="BK409" s="14">
        <v>134.68199999999999</v>
      </c>
      <c r="BL409" s="14">
        <v>135.239</v>
      </c>
      <c r="BM409" s="14">
        <v>132.50800000000001</v>
      </c>
      <c r="BN409" s="14">
        <v>210.798</v>
      </c>
      <c r="BO409" s="14">
        <v>177.334</v>
      </c>
      <c r="BP409" s="14">
        <v>188.125</v>
      </c>
      <c r="BQ409" s="14">
        <v>177.26300000000001</v>
      </c>
      <c r="BR409" s="14">
        <v>153.25399999999999</v>
      </c>
      <c r="BS409" s="14">
        <v>138.797</v>
      </c>
      <c r="BT409" s="14">
        <v>152.73500000000001</v>
      </c>
      <c r="BU409" s="14">
        <v>173.95</v>
      </c>
      <c r="BV409" s="14">
        <v>193.566</v>
      </c>
      <c r="BW409" s="14">
        <v>218.67500000000001</v>
      </c>
      <c r="BX409" s="14">
        <v>225.53800000000001</v>
      </c>
      <c r="BY409" s="121">
        <v>222.67</v>
      </c>
      <c r="BZ409" s="122" t="str">
        <f t="shared" si="37"/>
        <v>Lagrange</v>
      </c>
      <c r="CA409" s="14">
        <f t="shared" si="38"/>
        <v>-18.683</v>
      </c>
      <c r="CB409" s="14">
        <f t="shared" si="39"/>
        <v>121.783</v>
      </c>
      <c r="CC409" s="14">
        <f t="shared" si="40"/>
        <v>2.1678060418180283</v>
      </c>
      <c r="CD409" s="14">
        <f t="shared" si="41"/>
        <v>13801.785943343712</v>
      </c>
      <c r="CE409" s="102"/>
    </row>
    <row r="410" spans="1:83" x14ac:dyDescent="0.25">
      <c r="A410" s="14">
        <f t="shared" si="36"/>
        <v>14717.53036794428</v>
      </c>
      <c r="B410" s="14" t="s">
        <v>694</v>
      </c>
      <c r="C410" s="14">
        <v>-18.649999999999999</v>
      </c>
      <c r="D410" s="14">
        <v>135.94999999999999</v>
      </c>
      <c r="E410" s="14">
        <v>219</v>
      </c>
      <c r="F410" s="14">
        <v>29.721</v>
      </c>
      <c r="G410" s="14">
        <v>28.56</v>
      </c>
      <c r="H410" s="14">
        <v>28.469000000000001</v>
      </c>
      <c r="I410" s="14">
        <v>26.277000000000001</v>
      </c>
      <c r="J410" s="14">
        <v>21.254999999999999</v>
      </c>
      <c r="K410" s="14">
        <v>18.225000000000001</v>
      </c>
      <c r="L410" s="14">
        <v>18.167000000000002</v>
      </c>
      <c r="M410" s="14">
        <v>20.826000000000001</v>
      </c>
      <c r="N410" s="14">
        <v>24.721</v>
      </c>
      <c r="O410" s="14">
        <v>28.120999999999999</v>
      </c>
      <c r="P410" s="14">
        <v>30.120999999999999</v>
      </c>
      <c r="Q410" s="14">
        <v>29.901</v>
      </c>
      <c r="R410" s="14">
        <v>71.691000000000003</v>
      </c>
      <c r="S410" s="14">
        <v>73.47</v>
      </c>
      <c r="T410" s="14">
        <v>104.28700000000001</v>
      </c>
      <c r="U410" s="14">
        <v>126.33799999999999</v>
      </c>
      <c r="V410" s="14">
        <v>148.935</v>
      </c>
      <c r="W410" s="14">
        <v>148.852</v>
      </c>
      <c r="X410" s="14">
        <v>154.18899999999999</v>
      </c>
      <c r="Y410" s="14">
        <v>144.529</v>
      </c>
      <c r="Z410" s="14">
        <v>116.357</v>
      </c>
      <c r="AA410" s="14">
        <v>88.846999999999994</v>
      </c>
      <c r="AB410" s="14">
        <v>71.375</v>
      </c>
      <c r="AC410" s="14">
        <v>72.766999999999996</v>
      </c>
      <c r="AD410" s="14">
        <v>111.208</v>
      </c>
      <c r="AE410" s="14">
        <v>96.387</v>
      </c>
      <c r="AF410" s="14">
        <v>105.197</v>
      </c>
      <c r="AG410" s="14">
        <v>89.525999999999996</v>
      </c>
      <c r="AH410" s="14">
        <v>81.438999999999993</v>
      </c>
      <c r="AI410" s="14">
        <v>71.781000000000006</v>
      </c>
      <c r="AJ410" s="14">
        <v>78.58</v>
      </c>
      <c r="AK410" s="14">
        <v>91.635000000000005</v>
      </c>
      <c r="AL410" s="14">
        <v>102.84099999999999</v>
      </c>
      <c r="AM410" s="14">
        <v>117.511</v>
      </c>
      <c r="AN410" s="14">
        <v>115.858</v>
      </c>
      <c r="AO410" s="14">
        <v>118.78100000000001</v>
      </c>
      <c r="AP410" s="14">
        <v>94.956999999999994</v>
      </c>
      <c r="AQ410" s="14">
        <v>72.138999999999996</v>
      </c>
      <c r="AR410" s="14">
        <v>64.331000000000003</v>
      </c>
      <c r="AS410" s="14">
        <v>51.366999999999997</v>
      </c>
      <c r="AT410" s="14">
        <v>45.456000000000003</v>
      </c>
      <c r="AU410" s="14">
        <v>40.015999999999998</v>
      </c>
      <c r="AV410" s="14">
        <v>42.578000000000003</v>
      </c>
      <c r="AW410" s="14">
        <v>48.752000000000002</v>
      </c>
      <c r="AX410" s="14">
        <v>57.863</v>
      </c>
      <c r="AY410" s="14">
        <v>69.724000000000004</v>
      </c>
      <c r="AZ410" s="14">
        <v>87.769000000000005</v>
      </c>
      <c r="BA410" s="14">
        <v>105.21599999999999</v>
      </c>
      <c r="BB410" s="14">
        <v>134.76599999999999</v>
      </c>
      <c r="BC410" s="14">
        <v>121.89400000000001</v>
      </c>
      <c r="BD410" s="14">
        <v>131.251</v>
      </c>
      <c r="BE410" s="14">
        <v>110.29300000000001</v>
      </c>
      <c r="BF410" s="14">
        <v>101.28100000000001</v>
      </c>
      <c r="BG410" s="14">
        <v>91.539000000000001</v>
      </c>
      <c r="BH410" s="14">
        <v>98.358000000000004</v>
      </c>
      <c r="BI410" s="14">
        <v>111.187</v>
      </c>
      <c r="BJ410" s="14">
        <v>126.864</v>
      </c>
      <c r="BK410" s="14">
        <v>142.00399999999999</v>
      </c>
      <c r="BL410" s="14">
        <v>138.947</v>
      </c>
      <c r="BM410" s="14">
        <v>137.76300000000001</v>
      </c>
      <c r="BN410" s="14">
        <v>223.96100000000001</v>
      </c>
      <c r="BO410" s="14">
        <v>191.05799999999999</v>
      </c>
      <c r="BP410" s="14">
        <v>208.78399999999999</v>
      </c>
      <c r="BQ410" s="14">
        <v>179.63499999999999</v>
      </c>
      <c r="BR410" s="14">
        <v>162.51599999999999</v>
      </c>
      <c r="BS410" s="14">
        <v>143.601</v>
      </c>
      <c r="BT410" s="14">
        <v>156.67699999999999</v>
      </c>
      <c r="BU410" s="14">
        <v>182.77500000000001</v>
      </c>
      <c r="BV410" s="14">
        <v>205.61500000000001</v>
      </c>
      <c r="BW410" s="14">
        <v>235.08500000000001</v>
      </c>
      <c r="BX410" s="14">
        <v>231.69900000000001</v>
      </c>
      <c r="BY410" s="121">
        <v>233.48400000000001</v>
      </c>
      <c r="BZ410" s="122" t="str">
        <f t="shared" si="37"/>
        <v>Brunette Downs AP</v>
      </c>
      <c r="CA410" s="14">
        <f t="shared" si="38"/>
        <v>-18.649999999999999</v>
      </c>
      <c r="CB410" s="14">
        <f t="shared" si="39"/>
        <v>135.94999999999999</v>
      </c>
      <c r="CC410" s="14">
        <f t="shared" si="40"/>
        <v>2.3116393329992819</v>
      </c>
      <c r="CD410" s="14">
        <f t="shared" si="41"/>
        <v>14717.53036794428</v>
      </c>
      <c r="CE410" s="102"/>
    </row>
    <row r="411" spans="1:83" x14ac:dyDescent="0.25">
      <c r="A411" s="14">
        <f t="shared" si="36"/>
        <v>16047.464906927038</v>
      </c>
      <c r="B411" s="14" t="s">
        <v>695</v>
      </c>
      <c r="C411" s="14">
        <v>-18.483000000000001</v>
      </c>
      <c r="D411" s="14">
        <v>163.083</v>
      </c>
      <c r="E411" s="14">
        <v>5</v>
      </c>
      <c r="F411" s="14">
        <v>27.86</v>
      </c>
      <c r="G411" s="14">
        <v>28.491</v>
      </c>
      <c r="H411" s="14">
        <v>28.021999999999998</v>
      </c>
      <c r="I411" s="14">
        <v>26.859000000000002</v>
      </c>
      <c r="J411" s="14">
        <v>25.457000000000001</v>
      </c>
      <c r="K411" s="14">
        <v>24.13</v>
      </c>
      <c r="L411" s="14">
        <v>23.251999999999999</v>
      </c>
      <c r="M411" s="14">
        <v>23.114999999999998</v>
      </c>
      <c r="N411" s="14">
        <v>24.07</v>
      </c>
      <c r="O411" s="14">
        <v>25.515999999999998</v>
      </c>
      <c r="P411" s="14">
        <v>26.288</v>
      </c>
      <c r="Q411" s="14">
        <v>27.433</v>
      </c>
      <c r="R411" s="14">
        <v>76.716999999999999</v>
      </c>
      <c r="S411" s="14">
        <v>75.989000000000004</v>
      </c>
      <c r="T411" s="14">
        <v>92.79</v>
      </c>
      <c r="U411" s="14">
        <v>95.49</v>
      </c>
      <c r="V411" s="14">
        <v>106.33</v>
      </c>
      <c r="W411" s="14">
        <v>112.3</v>
      </c>
      <c r="X411" s="14">
        <v>116.684</v>
      </c>
      <c r="Y411" s="14">
        <v>124.63800000000001</v>
      </c>
      <c r="Z411" s="14">
        <v>103.297</v>
      </c>
      <c r="AA411" s="14">
        <v>84.399000000000001</v>
      </c>
      <c r="AB411" s="14">
        <v>70.331999999999994</v>
      </c>
      <c r="AC411" s="14">
        <v>72.819000000000003</v>
      </c>
      <c r="AD411" s="14">
        <v>97.558999999999997</v>
      </c>
      <c r="AE411" s="14">
        <v>88.32</v>
      </c>
      <c r="AF411" s="14">
        <v>83.343999999999994</v>
      </c>
      <c r="AG411" s="14">
        <v>71.53</v>
      </c>
      <c r="AH411" s="14">
        <v>75.037999999999997</v>
      </c>
      <c r="AI411" s="14">
        <v>62.295999999999999</v>
      </c>
      <c r="AJ411" s="14">
        <v>64.504999999999995</v>
      </c>
      <c r="AK411" s="14">
        <v>75.998000000000005</v>
      </c>
      <c r="AL411" s="14">
        <v>84.653000000000006</v>
      </c>
      <c r="AM411" s="14">
        <v>100.89700000000001</v>
      </c>
      <c r="AN411" s="14">
        <v>96.067999999999998</v>
      </c>
      <c r="AO411" s="14">
        <v>104.203</v>
      </c>
      <c r="AP411" s="14">
        <v>93.07</v>
      </c>
      <c r="AQ411" s="14">
        <v>72.125</v>
      </c>
      <c r="AR411" s="14">
        <v>68.878</v>
      </c>
      <c r="AS411" s="14">
        <v>57.241</v>
      </c>
      <c r="AT411" s="14">
        <v>55.4</v>
      </c>
      <c r="AU411" s="14">
        <v>43.747999999999998</v>
      </c>
      <c r="AV411" s="14">
        <v>45.536999999999999</v>
      </c>
      <c r="AW411" s="14">
        <v>48.695</v>
      </c>
      <c r="AX411" s="14">
        <v>58.503999999999998</v>
      </c>
      <c r="AY411" s="14">
        <v>67.03</v>
      </c>
      <c r="AZ411" s="14">
        <v>82.373000000000005</v>
      </c>
      <c r="BA411" s="14">
        <v>100.745</v>
      </c>
      <c r="BB411" s="14">
        <v>128.75299999999999</v>
      </c>
      <c r="BC411" s="14">
        <v>114.965</v>
      </c>
      <c r="BD411" s="14">
        <v>113.874</v>
      </c>
      <c r="BE411" s="14">
        <v>89.111000000000004</v>
      </c>
      <c r="BF411" s="14">
        <v>82.114000000000004</v>
      </c>
      <c r="BG411" s="14">
        <v>75.736000000000004</v>
      </c>
      <c r="BH411" s="14">
        <v>81.387</v>
      </c>
      <c r="BI411" s="14">
        <v>101.431</v>
      </c>
      <c r="BJ411" s="14">
        <v>112.298</v>
      </c>
      <c r="BK411" s="14">
        <v>130.62</v>
      </c>
      <c r="BL411" s="14">
        <v>134.01900000000001</v>
      </c>
      <c r="BM411" s="14">
        <v>134.827</v>
      </c>
      <c r="BN411" s="14">
        <v>205.06800000000001</v>
      </c>
      <c r="BO411" s="14">
        <v>178.47399999999999</v>
      </c>
      <c r="BP411" s="14">
        <v>174.11099999999999</v>
      </c>
      <c r="BQ411" s="14">
        <v>139.50899999999999</v>
      </c>
      <c r="BR411" s="14">
        <v>131.80000000000001</v>
      </c>
      <c r="BS411" s="14">
        <v>120.053</v>
      </c>
      <c r="BT411" s="14">
        <v>129.54400000000001</v>
      </c>
      <c r="BU411" s="14">
        <v>161.339</v>
      </c>
      <c r="BV411" s="14">
        <v>179.334</v>
      </c>
      <c r="BW411" s="14">
        <v>215.74199999999999</v>
      </c>
      <c r="BX411" s="14">
        <v>217.08500000000001</v>
      </c>
      <c r="BY411" s="121">
        <v>227.57400000000001</v>
      </c>
      <c r="BZ411" s="122" t="str">
        <f t="shared" si="37"/>
        <v>Ile Surprise</v>
      </c>
      <c r="CA411" s="14">
        <f t="shared" si="38"/>
        <v>-18.483000000000001</v>
      </c>
      <c r="CB411" s="14">
        <f t="shared" si="39"/>
        <v>163.083</v>
      </c>
      <c r="CC411" s="14">
        <f t="shared" si="40"/>
        <v>2.5205282507570388</v>
      </c>
      <c r="CD411" s="14">
        <f t="shared" si="41"/>
        <v>16047.464906927038</v>
      </c>
      <c r="CE411" s="102"/>
    </row>
    <row r="412" spans="1:83" x14ac:dyDescent="0.25">
      <c r="A412" s="14">
        <f t="shared" si="36"/>
        <v>9931.1310097552323</v>
      </c>
      <c r="B412" s="14" t="s">
        <v>696</v>
      </c>
      <c r="C412" s="14">
        <v>-18.466999999999999</v>
      </c>
      <c r="D412" s="14">
        <v>-64.099999999999994</v>
      </c>
      <c r="E412" s="14">
        <v>1998</v>
      </c>
      <c r="F412" s="14">
        <v>15.877000000000001</v>
      </c>
      <c r="G412" s="14">
        <v>15.225</v>
      </c>
      <c r="H412" s="14">
        <v>14.468</v>
      </c>
      <c r="I412" s="14">
        <v>13.025</v>
      </c>
      <c r="J412" s="14">
        <v>11.576000000000001</v>
      </c>
      <c r="K412" s="14">
        <v>10.395</v>
      </c>
      <c r="L412" s="14">
        <v>9.2230000000000008</v>
      </c>
      <c r="M412" s="14">
        <v>10.443</v>
      </c>
      <c r="N412" s="14">
        <v>12.177</v>
      </c>
      <c r="O412" s="14">
        <v>14.702999999999999</v>
      </c>
      <c r="P412" s="14">
        <v>15.916</v>
      </c>
      <c r="Q412" s="14">
        <v>16.216999999999999</v>
      </c>
      <c r="R412" s="14">
        <v>73.59</v>
      </c>
      <c r="S412" s="14">
        <v>66.861000000000004</v>
      </c>
      <c r="T412" s="14">
        <v>93.945999999999998</v>
      </c>
      <c r="U412" s="14">
        <v>94.781999999999996</v>
      </c>
      <c r="V412" s="14">
        <v>112.985</v>
      </c>
      <c r="W412" s="14">
        <v>123.688</v>
      </c>
      <c r="X412" s="14">
        <v>114.633</v>
      </c>
      <c r="Y412" s="14">
        <v>117.874</v>
      </c>
      <c r="Z412" s="14">
        <v>103.523</v>
      </c>
      <c r="AA412" s="14">
        <v>75.983999999999995</v>
      </c>
      <c r="AB412" s="14">
        <v>64.811999999999998</v>
      </c>
      <c r="AC412" s="14">
        <v>70.168999999999997</v>
      </c>
      <c r="AD412" s="14">
        <v>89.611000000000004</v>
      </c>
      <c r="AE412" s="14">
        <v>91.918999999999997</v>
      </c>
      <c r="AF412" s="14">
        <v>80.581000000000003</v>
      </c>
      <c r="AG412" s="14">
        <v>64.596999999999994</v>
      </c>
      <c r="AH412" s="14">
        <v>58.761000000000003</v>
      </c>
      <c r="AI412" s="14">
        <v>51.06</v>
      </c>
      <c r="AJ412" s="14">
        <v>59.078000000000003</v>
      </c>
      <c r="AK412" s="14">
        <v>71.567999999999998</v>
      </c>
      <c r="AL412" s="14">
        <v>85.308000000000007</v>
      </c>
      <c r="AM412" s="14">
        <v>102.90300000000001</v>
      </c>
      <c r="AN412" s="14">
        <v>98.676000000000002</v>
      </c>
      <c r="AO412" s="14">
        <v>103.86199999999999</v>
      </c>
      <c r="AP412" s="14">
        <v>85.525000000000006</v>
      </c>
      <c r="AQ412" s="14">
        <v>65.691000000000003</v>
      </c>
      <c r="AR412" s="14">
        <v>67.143000000000001</v>
      </c>
      <c r="AS412" s="14">
        <v>54.908000000000001</v>
      </c>
      <c r="AT412" s="14">
        <v>47.341999999999999</v>
      </c>
      <c r="AU412" s="14">
        <v>31.882000000000001</v>
      </c>
      <c r="AV412" s="14">
        <v>43.100999999999999</v>
      </c>
      <c r="AW412" s="14">
        <v>49.98</v>
      </c>
      <c r="AX412" s="14">
        <v>57.311</v>
      </c>
      <c r="AY412" s="14">
        <v>61.548999999999999</v>
      </c>
      <c r="AZ412" s="14">
        <v>82.096999999999994</v>
      </c>
      <c r="BA412" s="14">
        <v>102.371</v>
      </c>
      <c r="BB412" s="14">
        <v>112.745</v>
      </c>
      <c r="BC412" s="14">
        <v>117.414</v>
      </c>
      <c r="BD412" s="14">
        <v>116.458</v>
      </c>
      <c r="BE412" s="14">
        <v>91.248000000000005</v>
      </c>
      <c r="BF412" s="14">
        <v>89.552999999999997</v>
      </c>
      <c r="BG412" s="14">
        <v>93.938000000000002</v>
      </c>
      <c r="BH412" s="14">
        <v>83.647000000000006</v>
      </c>
      <c r="BI412" s="14">
        <v>99.825999999999993</v>
      </c>
      <c r="BJ412" s="14">
        <v>116.14400000000001</v>
      </c>
      <c r="BK412" s="14">
        <v>130.536</v>
      </c>
      <c r="BL412" s="14">
        <v>127.574</v>
      </c>
      <c r="BM412" s="14">
        <v>138.13499999999999</v>
      </c>
      <c r="BN412" s="14">
        <v>184.05500000000001</v>
      </c>
      <c r="BO412" s="14">
        <v>170.702</v>
      </c>
      <c r="BP412" s="14">
        <v>173.35300000000001</v>
      </c>
      <c r="BQ412" s="14">
        <v>136.90600000000001</v>
      </c>
      <c r="BR412" s="14">
        <v>132.48599999999999</v>
      </c>
      <c r="BS412" s="14">
        <v>114.633</v>
      </c>
      <c r="BT412" s="14">
        <v>127.96899999999999</v>
      </c>
      <c r="BU412" s="14">
        <v>153.95500000000001</v>
      </c>
      <c r="BV412" s="14">
        <v>182.26</v>
      </c>
      <c r="BW412" s="14">
        <v>203.15299999999999</v>
      </c>
      <c r="BX412" s="14">
        <v>197.21899999999999</v>
      </c>
      <c r="BY412" s="121">
        <v>202.066</v>
      </c>
      <c r="BZ412" s="122" t="str">
        <f t="shared" si="37"/>
        <v>Vallegrande Toledo AP</v>
      </c>
      <c r="CA412" s="14">
        <f t="shared" si="38"/>
        <v>-18.466999999999999</v>
      </c>
      <c r="CB412" s="14">
        <f t="shared" si="39"/>
        <v>-64.099999999999994</v>
      </c>
      <c r="CC412" s="14">
        <f t="shared" si="40"/>
        <v>1.5598536228144158</v>
      </c>
      <c r="CD412" s="14">
        <f t="shared" si="41"/>
        <v>9931.1310097552323</v>
      </c>
      <c r="CE412" s="102"/>
    </row>
    <row r="413" spans="1:83" x14ac:dyDescent="0.25">
      <c r="A413" s="14">
        <f t="shared" si="36"/>
        <v>8051.7421519573209</v>
      </c>
      <c r="B413" s="14" t="s">
        <v>697</v>
      </c>
      <c r="C413" s="14">
        <v>-18.367000000000001</v>
      </c>
      <c r="D413" s="14">
        <v>21.85</v>
      </c>
      <c r="E413" s="14">
        <v>1000</v>
      </c>
      <c r="F413" s="14">
        <v>24.901</v>
      </c>
      <c r="G413" s="14">
        <v>24.126999999999999</v>
      </c>
      <c r="H413" s="14">
        <v>23.945</v>
      </c>
      <c r="I413" s="14">
        <v>21.852</v>
      </c>
      <c r="J413" s="14">
        <v>18.989000000000001</v>
      </c>
      <c r="K413" s="14">
        <v>14.608000000000001</v>
      </c>
      <c r="L413" s="14">
        <v>13.211</v>
      </c>
      <c r="M413" s="14">
        <v>16.879000000000001</v>
      </c>
      <c r="N413" s="14">
        <v>21.939</v>
      </c>
      <c r="O413" s="14">
        <v>25.062000000000001</v>
      </c>
      <c r="P413" s="14">
        <v>25.524000000000001</v>
      </c>
      <c r="Q413" s="14">
        <v>25.100999999999999</v>
      </c>
      <c r="R413" s="14">
        <v>73.745000000000005</v>
      </c>
      <c r="S413" s="14">
        <v>70.28</v>
      </c>
      <c r="T413" s="14">
        <v>103.086</v>
      </c>
      <c r="U413" s="14">
        <v>129.392</v>
      </c>
      <c r="V413" s="14">
        <v>150.27099999999999</v>
      </c>
      <c r="W413" s="14">
        <v>151.05699999999999</v>
      </c>
      <c r="X413" s="14">
        <v>156.18</v>
      </c>
      <c r="Y413" s="14">
        <v>145.38900000000001</v>
      </c>
      <c r="Z413" s="14">
        <v>115.953</v>
      </c>
      <c r="AA413" s="14">
        <v>87.947999999999993</v>
      </c>
      <c r="AB413" s="14">
        <v>69.897000000000006</v>
      </c>
      <c r="AC413" s="14">
        <v>72.394000000000005</v>
      </c>
      <c r="AD413" s="14">
        <v>111.292</v>
      </c>
      <c r="AE413" s="14">
        <v>96.302999999999997</v>
      </c>
      <c r="AF413" s="14">
        <v>103.229</v>
      </c>
      <c r="AG413" s="14">
        <v>91.238</v>
      </c>
      <c r="AH413" s="14">
        <v>81.866</v>
      </c>
      <c r="AI413" s="14">
        <v>72.278000000000006</v>
      </c>
      <c r="AJ413" s="14">
        <v>78.019000000000005</v>
      </c>
      <c r="AK413" s="14">
        <v>91.995000000000005</v>
      </c>
      <c r="AL413" s="14">
        <v>103.664</v>
      </c>
      <c r="AM413" s="14">
        <v>115.279</v>
      </c>
      <c r="AN413" s="14">
        <v>113.3</v>
      </c>
      <c r="AO413" s="14">
        <v>108.879</v>
      </c>
      <c r="AP413" s="14">
        <v>95.480999999999995</v>
      </c>
      <c r="AQ413" s="14">
        <v>65.674999999999997</v>
      </c>
      <c r="AR413" s="14">
        <v>63.384</v>
      </c>
      <c r="AS413" s="14">
        <v>50.332999999999998</v>
      </c>
      <c r="AT413" s="14">
        <v>44.204000000000001</v>
      </c>
      <c r="AU413" s="14">
        <v>38.671999999999997</v>
      </c>
      <c r="AV413" s="14">
        <v>41.337000000000003</v>
      </c>
      <c r="AW413" s="14">
        <v>48.801000000000002</v>
      </c>
      <c r="AX413" s="14">
        <v>56.591000000000001</v>
      </c>
      <c r="AY413" s="14">
        <v>69.489000000000004</v>
      </c>
      <c r="AZ413" s="14">
        <v>86.971999999999994</v>
      </c>
      <c r="BA413" s="14">
        <v>100.699</v>
      </c>
      <c r="BB413" s="14">
        <v>131.297</v>
      </c>
      <c r="BC413" s="14">
        <v>112.899</v>
      </c>
      <c r="BD413" s="14">
        <v>126.55</v>
      </c>
      <c r="BE413" s="14">
        <v>114.446</v>
      </c>
      <c r="BF413" s="14">
        <v>101.39700000000001</v>
      </c>
      <c r="BG413" s="14">
        <v>91.046999999999997</v>
      </c>
      <c r="BH413" s="14">
        <v>99.695999999999998</v>
      </c>
      <c r="BI413" s="14">
        <v>115.767</v>
      </c>
      <c r="BJ413" s="14">
        <v>126.532</v>
      </c>
      <c r="BK413" s="14">
        <v>142.00299999999999</v>
      </c>
      <c r="BL413" s="14">
        <v>137.31399999999999</v>
      </c>
      <c r="BM413" s="14">
        <v>130.208</v>
      </c>
      <c r="BN413" s="14">
        <v>225.095</v>
      </c>
      <c r="BO413" s="14">
        <v>188.99600000000001</v>
      </c>
      <c r="BP413" s="14">
        <v>208.364</v>
      </c>
      <c r="BQ413" s="14">
        <v>182.89400000000001</v>
      </c>
      <c r="BR413" s="14">
        <v>163.76599999999999</v>
      </c>
      <c r="BS413" s="14">
        <v>145.74799999999999</v>
      </c>
      <c r="BT413" s="14">
        <v>159.16499999999999</v>
      </c>
      <c r="BU413" s="14">
        <v>184.94399999999999</v>
      </c>
      <c r="BV413" s="14">
        <v>206.34800000000001</v>
      </c>
      <c r="BW413" s="14">
        <v>233.423</v>
      </c>
      <c r="BX413" s="14">
        <v>229.43600000000001</v>
      </c>
      <c r="BY413" s="121">
        <v>223.655</v>
      </c>
      <c r="BZ413" s="122" t="str">
        <f t="shared" si="37"/>
        <v>Shakawe</v>
      </c>
      <c r="CA413" s="14">
        <f t="shared" si="38"/>
        <v>-18.367000000000001</v>
      </c>
      <c r="CB413" s="14">
        <f t="shared" si="39"/>
        <v>21.85</v>
      </c>
      <c r="CC413" s="14">
        <f t="shared" si="40"/>
        <v>1.2646635265772932</v>
      </c>
      <c r="CD413" s="14">
        <f t="shared" si="41"/>
        <v>8051.7421519573209</v>
      </c>
      <c r="CE413" s="102"/>
    </row>
    <row r="414" spans="1:83" x14ac:dyDescent="0.25">
      <c r="A414" s="14">
        <f t="shared" si="36"/>
        <v>9665.4124880391028</v>
      </c>
      <c r="B414" s="14" t="s">
        <v>698</v>
      </c>
      <c r="C414" s="14">
        <v>-18.317</v>
      </c>
      <c r="D414" s="14">
        <v>-59.75</v>
      </c>
      <c r="E414" s="14">
        <v>284</v>
      </c>
      <c r="F414" s="14">
        <v>26.428000000000001</v>
      </c>
      <c r="G414" s="14">
        <v>25.983000000000001</v>
      </c>
      <c r="H414" s="14">
        <v>25.382000000000001</v>
      </c>
      <c r="I414" s="14">
        <v>24.067</v>
      </c>
      <c r="J414" s="14">
        <v>21.751999999999999</v>
      </c>
      <c r="K414" s="14">
        <v>20.927</v>
      </c>
      <c r="L414" s="14">
        <v>19.436</v>
      </c>
      <c r="M414" s="14">
        <v>23.138000000000002</v>
      </c>
      <c r="N414" s="14">
        <v>24.965</v>
      </c>
      <c r="O414" s="14">
        <v>25.692</v>
      </c>
      <c r="P414" s="14">
        <v>25.52</v>
      </c>
      <c r="Q414" s="14">
        <v>26.326000000000001</v>
      </c>
      <c r="R414" s="14">
        <v>75.045000000000002</v>
      </c>
      <c r="S414" s="14">
        <v>68.680999999999997</v>
      </c>
      <c r="T414" s="14">
        <v>88.122</v>
      </c>
      <c r="U414" s="14">
        <v>104.759</v>
      </c>
      <c r="V414" s="14">
        <v>125.312</v>
      </c>
      <c r="W414" s="14">
        <v>119.557</v>
      </c>
      <c r="X414" s="14">
        <v>133.07300000000001</v>
      </c>
      <c r="Y414" s="14">
        <v>126.17400000000001</v>
      </c>
      <c r="Z414" s="14">
        <v>93.917000000000002</v>
      </c>
      <c r="AA414" s="14">
        <v>75.929000000000002</v>
      </c>
      <c r="AB414" s="14">
        <v>63.326999999999998</v>
      </c>
      <c r="AC414" s="14">
        <v>69.382000000000005</v>
      </c>
      <c r="AD414" s="14">
        <v>107.07299999999999</v>
      </c>
      <c r="AE414" s="14">
        <v>87.950999999999993</v>
      </c>
      <c r="AF414" s="14">
        <v>95.974000000000004</v>
      </c>
      <c r="AG414" s="14">
        <v>76.594999999999999</v>
      </c>
      <c r="AH414" s="14">
        <v>68.263999999999996</v>
      </c>
      <c r="AI414" s="14">
        <v>56.767000000000003</v>
      </c>
      <c r="AJ414" s="14">
        <v>62.634</v>
      </c>
      <c r="AK414" s="14">
        <v>77.647999999999996</v>
      </c>
      <c r="AL414" s="14">
        <v>81.73</v>
      </c>
      <c r="AM414" s="14">
        <v>91.924000000000007</v>
      </c>
      <c r="AN414" s="14">
        <v>94.745999999999995</v>
      </c>
      <c r="AO414" s="14">
        <v>98.64</v>
      </c>
      <c r="AP414" s="14">
        <v>94.343999999999994</v>
      </c>
      <c r="AQ414" s="14">
        <v>67.549000000000007</v>
      </c>
      <c r="AR414" s="14">
        <v>62.298999999999999</v>
      </c>
      <c r="AS414" s="14">
        <v>47.298999999999999</v>
      </c>
      <c r="AT414" s="14">
        <v>40.283999999999999</v>
      </c>
      <c r="AU414" s="14">
        <v>30.927</v>
      </c>
      <c r="AV414" s="14">
        <v>33.255000000000003</v>
      </c>
      <c r="AW414" s="14">
        <v>45.463999999999999</v>
      </c>
      <c r="AX414" s="14">
        <v>55.618000000000002</v>
      </c>
      <c r="AY414" s="14">
        <v>66.882000000000005</v>
      </c>
      <c r="AZ414" s="14">
        <v>80.296999999999997</v>
      </c>
      <c r="BA414" s="14">
        <v>95.147000000000006</v>
      </c>
      <c r="BB414" s="14">
        <v>127.004</v>
      </c>
      <c r="BC414" s="14">
        <v>111.10299999999999</v>
      </c>
      <c r="BD414" s="14">
        <v>112.94</v>
      </c>
      <c r="BE414" s="14">
        <v>104.98099999999999</v>
      </c>
      <c r="BF414" s="14">
        <v>98.459000000000003</v>
      </c>
      <c r="BG414" s="14">
        <v>79.543000000000006</v>
      </c>
      <c r="BH414" s="14">
        <v>99.218999999999994</v>
      </c>
      <c r="BI414" s="14">
        <v>110.205</v>
      </c>
      <c r="BJ414" s="14">
        <v>112.15600000000001</v>
      </c>
      <c r="BK414" s="14">
        <v>119.13800000000001</v>
      </c>
      <c r="BL414" s="14">
        <v>123.6</v>
      </c>
      <c r="BM414" s="14">
        <v>123.20699999999999</v>
      </c>
      <c r="BN414" s="14">
        <v>194.66499999999999</v>
      </c>
      <c r="BO414" s="14">
        <v>161.17400000000001</v>
      </c>
      <c r="BP414" s="14">
        <v>170.613</v>
      </c>
      <c r="BQ414" s="14">
        <v>147.11799999999999</v>
      </c>
      <c r="BR414" s="14">
        <v>134.738</v>
      </c>
      <c r="BS414" s="14">
        <v>113.44199999999999</v>
      </c>
      <c r="BT414" s="14">
        <v>130.62200000000001</v>
      </c>
      <c r="BU414" s="14">
        <v>158.73699999999999</v>
      </c>
      <c r="BV414" s="14">
        <v>162.601</v>
      </c>
      <c r="BW414" s="14">
        <v>178.404</v>
      </c>
      <c r="BX414" s="14">
        <v>179.76300000000001</v>
      </c>
      <c r="BY414" s="121">
        <v>189.911</v>
      </c>
      <c r="BZ414" s="122" t="str">
        <f t="shared" si="37"/>
        <v>Robore AP</v>
      </c>
      <c r="CA414" s="14">
        <f t="shared" si="38"/>
        <v>-18.317</v>
      </c>
      <c r="CB414" s="14">
        <f t="shared" si="39"/>
        <v>-59.75</v>
      </c>
      <c r="CC414" s="14">
        <f t="shared" si="40"/>
        <v>1.5181179938774241</v>
      </c>
      <c r="CD414" s="14">
        <f t="shared" si="41"/>
        <v>9665.4124880391028</v>
      </c>
      <c r="CE414" s="102"/>
    </row>
    <row r="415" spans="1:83" x14ac:dyDescent="0.25">
      <c r="A415" s="14">
        <f t="shared" si="36"/>
        <v>14952.891390631661</v>
      </c>
      <c r="B415" s="14" t="s">
        <v>699</v>
      </c>
      <c r="C415" s="14">
        <v>-18.074999999999999</v>
      </c>
      <c r="D415" s="14">
        <v>-140.946</v>
      </c>
      <c r="E415" s="14">
        <v>3</v>
      </c>
      <c r="F415" s="14">
        <v>27.213999999999999</v>
      </c>
      <c r="G415" s="14">
        <v>27.32</v>
      </c>
      <c r="H415" s="14">
        <v>27.875</v>
      </c>
      <c r="I415" s="14">
        <v>27.622</v>
      </c>
      <c r="J415" s="14">
        <v>26.875</v>
      </c>
      <c r="K415" s="14">
        <v>25.846</v>
      </c>
      <c r="L415" s="14">
        <v>25.27</v>
      </c>
      <c r="M415" s="14">
        <v>25.021999999999998</v>
      </c>
      <c r="N415" s="14">
        <v>25.207999999999998</v>
      </c>
      <c r="O415" s="14">
        <v>25.670999999999999</v>
      </c>
      <c r="P415" s="14">
        <v>26.425999999999998</v>
      </c>
      <c r="Q415" s="14">
        <v>26.925999999999998</v>
      </c>
      <c r="R415" s="14">
        <v>64.090999999999994</v>
      </c>
      <c r="S415" s="14">
        <v>60.259</v>
      </c>
      <c r="T415" s="14">
        <v>96.494</v>
      </c>
      <c r="U415" s="14">
        <v>110.13</v>
      </c>
      <c r="V415" s="14">
        <v>120.477</v>
      </c>
      <c r="W415" s="14">
        <v>117.982</v>
      </c>
      <c r="X415" s="14">
        <v>113.732</v>
      </c>
      <c r="Y415" s="14">
        <v>119.20399999999999</v>
      </c>
      <c r="Z415" s="14">
        <v>100.676</v>
      </c>
      <c r="AA415" s="14">
        <v>82.855999999999995</v>
      </c>
      <c r="AB415" s="14">
        <v>63.072000000000003</v>
      </c>
      <c r="AC415" s="14">
        <v>79.838999999999999</v>
      </c>
      <c r="AD415" s="14">
        <v>96.638999999999996</v>
      </c>
      <c r="AE415" s="14">
        <v>86.905000000000001</v>
      </c>
      <c r="AF415" s="14">
        <v>95.558000000000007</v>
      </c>
      <c r="AG415" s="14">
        <v>76.572999999999993</v>
      </c>
      <c r="AH415" s="14">
        <v>72.674999999999997</v>
      </c>
      <c r="AI415" s="14">
        <v>56.692</v>
      </c>
      <c r="AJ415" s="14">
        <v>66.748999999999995</v>
      </c>
      <c r="AK415" s="14">
        <v>75.820999999999998</v>
      </c>
      <c r="AL415" s="14">
        <v>90.918000000000006</v>
      </c>
      <c r="AM415" s="14">
        <v>95.963999999999999</v>
      </c>
      <c r="AN415" s="14">
        <v>97.683999999999997</v>
      </c>
      <c r="AO415" s="14">
        <v>102.968</v>
      </c>
      <c r="AP415" s="14">
        <v>85.641999999999996</v>
      </c>
      <c r="AQ415" s="14">
        <v>60.24</v>
      </c>
      <c r="AR415" s="14">
        <v>65.965000000000003</v>
      </c>
      <c r="AS415" s="14">
        <v>46.137</v>
      </c>
      <c r="AT415" s="14">
        <v>50.418999999999997</v>
      </c>
      <c r="AU415" s="14">
        <v>32.968000000000004</v>
      </c>
      <c r="AV415" s="14">
        <v>47.423999999999999</v>
      </c>
      <c r="AW415" s="14">
        <v>43.512</v>
      </c>
      <c r="AX415" s="14">
        <v>60.22</v>
      </c>
      <c r="AY415" s="14">
        <v>71.319999999999993</v>
      </c>
      <c r="AZ415" s="14">
        <v>81.721000000000004</v>
      </c>
      <c r="BA415" s="14">
        <v>100.12</v>
      </c>
      <c r="BB415" s="14">
        <v>122.408</v>
      </c>
      <c r="BC415" s="14">
        <v>109.973</v>
      </c>
      <c r="BD415" s="14">
        <v>119.745</v>
      </c>
      <c r="BE415" s="14">
        <v>105.82</v>
      </c>
      <c r="BF415" s="14">
        <v>90.251000000000005</v>
      </c>
      <c r="BG415" s="14">
        <v>81.239000000000004</v>
      </c>
      <c r="BH415" s="14">
        <v>81.751000000000005</v>
      </c>
      <c r="BI415" s="14">
        <v>110.53700000000001</v>
      </c>
      <c r="BJ415" s="14">
        <v>112.34699999999999</v>
      </c>
      <c r="BK415" s="14">
        <v>124.123</v>
      </c>
      <c r="BL415" s="14">
        <v>122.111</v>
      </c>
      <c r="BM415" s="14">
        <v>123.81100000000001</v>
      </c>
      <c r="BN415" s="14">
        <v>192.69900000000001</v>
      </c>
      <c r="BO415" s="14">
        <v>171.25899999999999</v>
      </c>
      <c r="BP415" s="14">
        <v>189.45400000000001</v>
      </c>
      <c r="BQ415" s="14">
        <v>151.899</v>
      </c>
      <c r="BR415" s="14">
        <v>140.46100000000001</v>
      </c>
      <c r="BS415" s="14">
        <v>113.72799999999999</v>
      </c>
      <c r="BT415" s="14">
        <v>129.27799999999999</v>
      </c>
      <c r="BU415" s="14">
        <v>152.51599999999999</v>
      </c>
      <c r="BV415" s="14">
        <v>177.36099999999999</v>
      </c>
      <c r="BW415" s="14">
        <v>194.87299999999999</v>
      </c>
      <c r="BX415" s="14">
        <v>191.74700000000001</v>
      </c>
      <c r="BY415" s="121">
        <v>199.11199999999999</v>
      </c>
      <c r="BZ415" s="122" t="str">
        <f t="shared" si="37"/>
        <v>Hao AP</v>
      </c>
      <c r="CA415" s="14">
        <f t="shared" si="38"/>
        <v>-18.074999999999999</v>
      </c>
      <c r="CB415" s="14">
        <f t="shared" si="39"/>
        <v>-140.946</v>
      </c>
      <c r="CC415" s="14">
        <f t="shared" si="40"/>
        <v>2.3486067985928369</v>
      </c>
      <c r="CD415" s="14">
        <f t="shared" si="41"/>
        <v>14952.891390631661</v>
      </c>
      <c r="CE415" s="102"/>
    </row>
    <row r="416" spans="1:83" x14ac:dyDescent="0.25">
      <c r="A416" s="14">
        <f t="shared" si="36"/>
        <v>15999.516241717791</v>
      </c>
      <c r="B416" s="14" t="s">
        <v>700</v>
      </c>
      <c r="C416" s="14">
        <v>-18.058</v>
      </c>
      <c r="D416" s="14">
        <v>-163.19</v>
      </c>
      <c r="E416" s="14">
        <v>4</v>
      </c>
      <c r="F416" s="14">
        <v>27.280999999999999</v>
      </c>
      <c r="G416" s="14">
        <v>27.681999999999999</v>
      </c>
      <c r="H416" s="14">
        <v>27.902999999999999</v>
      </c>
      <c r="I416" s="14">
        <v>27.338999999999999</v>
      </c>
      <c r="J416" s="14">
        <v>26.385000000000002</v>
      </c>
      <c r="K416" s="14">
        <v>25.704000000000001</v>
      </c>
      <c r="L416" s="14">
        <v>24.603999999999999</v>
      </c>
      <c r="M416" s="14">
        <v>25.08</v>
      </c>
      <c r="N416" s="14">
        <v>25.187000000000001</v>
      </c>
      <c r="O416" s="14">
        <v>25.715</v>
      </c>
      <c r="P416" s="14">
        <v>26.218</v>
      </c>
      <c r="Q416" s="14">
        <v>26.949000000000002</v>
      </c>
      <c r="R416" s="14">
        <v>81.435000000000002</v>
      </c>
      <c r="S416" s="14">
        <v>73.921999999999997</v>
      </c>
      <c r="T416" s="14">
        <v>91.944999999999993</v>
      </c>
      <c r="U416" s="14">
        <v>92.143000000000001</v>
      </c>
      <c r="V416" s="14">
        <v>101.123</v>
      </c>
      <c r="W416" s="14">
        <v>97.25</v>
      </c>
      <c r="X416" s="14">
        <v>104.621</v>
      </c>
      <c r="Y416" s="14">
        <v>104.447</v>
      </c>
      <c r="Z416" s="14">
        <v>96.38</v>
      </c>
      <c r="AA416" s="14">
        <v>85.89</v>
      </c>
      <c r="AB416" s="14">
        <v>76.076999999999998</v>
      </c>
      <c r="AC416" s="14">
        <v>78.373999999999995</v>
      </c>
      <c r="AD416" s="14">
        <v>103.18899999999999</v>
      </c>
      <c r="AE416" s="14">
        <v>88.228999999999999</v>
      </c>
      <c r="AF416" s="14">
        <v>89.631</v>
      </c>
      <c r="AG416" s="14">
        <v>72.701999999999998</v>
      </c>
      <c r="AH416" s="14">
        <v>66.144000000000005</v>
      </c>
      <c r="AI416" s="14">
        <v>58.234000000000002</v>
      </c>
      <c r="AJ416" s="14">
        <v>63.292000000000002</v>
      </c>
      <c r="AK416" s="14">
        <v>75.039000000000001</v>
      </c>
      <c r="AL416" s="14">
        <v>87.171999999999997</v>
      </c>
      <c r="AM416" s="14">
        <v>98.066000000000003</v>
      </c>
      <c r="AN416" s="14">
        <v>96.608000000000004</v>
      </c>
      <c r="AO416" s="14">
        <v>102.259</v>
      </c>
      <c r="AP416" s="14">
        <v>94.363</v>
      </c>
      <c r="AQ416" s="14">
        <v>72.710999999999999</v>
      </c>
      <c r="AR416" s="14">
        <v>70.066999999999993</v>
      </c>
      <c r="AS416" s="14">
        <v>58.332000000000001</v>
      </c>
      <c r="AT416" s="14">
        <v>52.588999999999999</v>
      </c>
      <c r="AU416" s="14">
        <v>45.423000000000002</v>
      </c>
      <c r="AV416" s="14">
        <v>47.582000000000001</v>
      </c>
      <c r="AW416" s="14">
        <v>56.634999999999998</v>
      </c>
      <c r="AX416" s="14">
        <v>64.400999999999996</v>
      </c>
      <c r="AY416" s="14">
        <v>76.528000000000006</v>
      </c>
      <c r="AZ416" s="14">
        <v>84.638000000000005</v>
      </c>
      <c r="BA416" s="14">
        <v>96.754999999999995</v>
      </c>
      <c r="BB416" s="14">
        <v>116.268</v>
      </c>
      <c r="BC416" s="14">
        <v>102.14400000000001</v>
      </c>
      <c r="BD416" s="14">
        <v>104.70399999999999</v>
      </c>
      <c r="BE416" s="14">
        <v>85.445999999999998</v>
      </c>
      <c r="BF416" s="14">
        <v>78.724999999999994</v>
      </c>
      <c r="BG416" s="14">
        <v>70.61</v>
      </c>
      <c r="BH416" s="14">
        <v>76.650999999999996</v>
      </c>
      <c r="BI416" s="14">
        <v>88.75</v>
      </c>
      <c r="BJ416" s="14">
        <v>104.89700000000001</v>
      </c>
      <c r="BK416" s="14">
        <v>111.11499999999999</v>
      </c>
      <c r="BL416" s="14">
        <v>111.79300000000001</v>
      </c>
      <c r="BM416" s="14">
        <v>114.387</v>
      </c>
      <c r="BN416" s="14">
        <v>191.97499999999999</v>
      </c>
      <c r="BO416" s="14">
        <v>164.98699999999999</v>
      </c>
      <c r="BP416" s="14">
        <v>170.12</v>
      </c>
      <c r="BQ416" s="14">
        <v>135.77799999999999</v>
      </c>
      <c r="BR416" s="14">
        <v>125.07599999999999</v>
      </c>
      <c r="BS416" s="14">
        <v>110.559</v>
      </c>
      <c r="BT416" s="14">
        <v>121.917</v>
      </c>
      <c r="BU416" s="14">
        <v>142.33799999999999</v>
      </c>
      <c r="BV416" s="14">
        <v>166.71</v>
      </c>
      <c r="BW416" s="14">
        <v>181.56700000000001</v>
      </c>
      <c r="BX416" s="14">
        <v>183.636</v>
      </c>
      <c r="BY416" s="121">
        <v>191.523</v>
      </c>
      <c r="BZ416" s="122" t="str">
        <f t="shared" si="37"/>
        <v>Palmerston Island</v>
      </c>
      <c r="CA416" s="14">
        <f t="shared" si="38"/>
        <v>-18.058</v>
      </c>
      <c r="CB416" s="14">
        <f t="shared" si="39"/>
        <v>-163.19</v>
      </c>
      <c r="CC416" s="14">
        <f t="shared" si="40"/>
        <v>2.5129970945309972</v>
      </c>
      <c r="CD416" s="14">
        <f t="shared" si="41"/>
        <v>15999.516241717791</v>
      </c>
      <c r="CE416" s="102"/>
    </row>
    <row r="417" spans="1:83" x14ac:dyDescent="0.25">
      <c r="A417" s="14">
        <f t="shared" si="36"/>
        <v>10267.044770671255</v>
      </c>
      <c r="B417" s="14" t="s">
        <v>701</v>
      </c>
      <c r="C417" s="14">
        <v>-18.053000000000001</v>
      </c>
      <c r="D417" s="14">
        <v>-70.275999999999996</v>
      </c>
      <c r="E417" s="14">
        <v>468.8</v>
      </c>
      <c r="F417" s="14">
        <v>21.303000000000001</v>
      </c>
      <c r="G417" s="14">
        <v>21.622</v>
      </c>
      <c r="H417" s="14">
        <v>21.055</v>
      </c>
      <c r="I417" s="14">
        <v>18.838999999999999</v>
      </c>
      <c r="J417" s="14">
        <v>16.312000000000001</v>
      </c>
      <c r="K417" s="14">
        <v>14.526</v>
      </c>
      <c r="L417" s="14">
        <v>13.721</v>
      </c>
      <c r="M417" s="14">
        <v>13.778</v>
      </c>
      <c r="N417" s="14">
        <v>14.513</v>
      </c>
      <c r="O417" s="14">
        <v>16.013000000000002</v>
      </c>
      <c r="P417" s="14">
        <v>17.989999999999998</v>
      </c>
      <c r="Q417" s="14">
        <v>19.597999999999999</v>
      </c>
      <c r="R417" s="14">
        <v>70.266000000000005</v>
      </c>
      <c r="S417" s="14">
        <v>67.477999999999994</v>
      </c>
      <c r="T417" s="14">
        <v>104.998</v>
      </c>
      <c r="U417" s="14">
        <v>118.20399999999999</v>
      </c>
      <c r="V417" s="14">
        <v>126.559</v>
      </c>
      <c r="W417" s="14">
        <v>119.29600000000001</v>
      </c>
      <c r="X417" s="14">
        <v>121.759</v>
      </c>
      <c r="Y417" s="14">
        <v>115.214</v>
      </c>
      <c r="Z417" s="14">
        <v>92.507000000000005</v>
      </c>
      <c r="AA417" s="14">
        <v>84.971999999999994</v>
      </c>
      <c r="AB417" s="14">
        <v>70.638999999999996</v>
      </c>
      <c r="AC417" s="14">
        <v>69.682000000000002</v>
      </c>
      <c r="AD417" s="14">
        <v>107.54</v>
      </c>
      <c r="AE417" s="14">
        <v>88.641000000000005</v>
      </c>
      <c r="AF417" s="14">
        <v>102.83199999999999</v>
      </c>
      <c r="AG417" s="14">
        <v>75.501999999999995</v>
      </c>
      <c r="AH417" s="14">
        <v>61.082999999999998</v>
      </c>
      <c r="AI417" s="14">
        <v>55.069000000000003</v>
      </c>
      <c r="AJ417" s="14">
        <v>57.232999999999997</v>
      </c>
      <c r="AK417" s="14">
        <v>68.870999999999995</v>
      </c>
      <c r="AL417" s="14">
        <v>73.403999999999996</v>
      </c>
      <c r="AM417" s="14">
        <v>89.33</v>
      </c>
      <c r="AN417" s="14">
        <v>91.888999999999996</v>
      </c>
      <c r="AO417" s="14">
        <v>96.864999999999995</v>
      </c>
      <c r="AP417" s="14">
        <v>94.123000000000005</v>
      </c>
      <c r="AQ417" s="14">
        <v>63.622999999999998</v>
      </c>
      <c r="AR417" s="14">
        <v>66.721999999999994</v>
      </c>
      <c r="AS417" s="14">
        <v>50.094999999999999</v>
      </c>
      <c r="AT417" s="14">
        <v>41.459000000000003</v>
      </c>
      <c r="AU417" s="14">
        <v>41.551000000000002</v>
      </c>
      <c r="AV417" s="14">
        <v>36.732999999999997</v>
      </c>
      <c r="AW417" s="14">
        <v>41.139000000000003</v>
      </c>
      <c r="AX417" s="14">
        <v>52.646000000000001</v>
      </c>
      <c r="AY417" s="14">
        <v>72.715000000000003</v>
      </c>
      <c r="AZ417" s="14">
        <v>85.034000000000006</v>
      </c>
      <c r="BA417" s="14">
        <v>101.2</v>
      </c>
      <c r="BB417" s="14">
        <v>135.971</v>
      </c>
      <c r="BC417" s="14">
        <v>122.62</v>
      </c>
      <c r="BD417" s="14">
        <v>138.03100000000001</v>
      </c>
      <c r="BE417" s="14">
        <v>113.99299999999999</v>
      </c>
      <c r="BF417" s="14">
        <v>105.958</v>
      </c>
      <c r="BG417" s="14">
        <v>87.528000000000006</v>
      </c>
      <c r="BH417" s="14">
        <v>97.677999999999997</v>
      </c>
      <c r="BI417" s="14">
        <v>111.745</v>
      </c>
      <c r="BJ417" s="14">
        <v>127.86199999999999</v>
      </c>
      <c r="BK417" s="14">
        <v>140.21700000000001</v>
      </c>
      <c r="BL417" s="14">
        <v>138.816</v>
      </c>
      <c r="BM417" s="14">
        <v>143.55199999999999</v>
      </c>
      <c r="BN417" s="14">
        <v>228.875</v>
      </c>
      <c r="BO417" s="14">
        <v>199.672</v>
      </c>
      <c r="BP417" s="14">
        <v>211.00299999999999</v>
      </c>
      <c r="BQ417" s="14">
        <v>169.73099999999999</v>
      </c>
      <c r="BR417" s="14">
        <v>137.04900000000001</v>
      </c>
      <c r="BS417" s="14">
        <v>123.56100000000001</v>
      </c>
      <c r="BT417" s="14">
        <v>125.092</v>
      </c>
      <c r="BU417" s="14">
        <v>145.25</v>
      </c>
      <c r="BV417" s="14">
        <v>159.55099999999999</v>
      </c>
      <c r="BW417" s="14">
        <v>204.61600000000001</v>
      </c>
      <c r="BX417" s="14">
        <v>214.42500000000001</v>
      </c>
      <c r="BY417" s="121">
        <v>231.256</v>
      </c>
      <c r="BZ417" s="122" t="str">
        <f t="shared" si="37"/>
        <v>Tacna Ciriani Intl AP</v>
      </c>
      <c r="CA417" s="14">
        <f t="shared" si="38"/>
        <v>-18.053000000000001</v>
      </c>
      <c r="CB417" s="14">
        <f t="shared" si="39"/>
        <v>-70.275999999999996</v>
      </c>
      <c r="CC417" s="14">
        <f t="shared" si="40"/>
        <v>1.6126146121119469</v>
      </c>
      <c r="CD417" s="14">
        <f t="shared" si="41"/>
        <v>10267.044770671255</v>
      </c>
      <c r="CE417" s="102"/>
    </row>
    <row r="418" spans="1:83" x14ac:dyDescent="0.25">
      <c r="A418" s="14">
        <f t="shared" si="36"/>
        <v>10062.880724111201</v>
      </c>
      <c r="B418" s="14" t="s">
        <v>702</v>
      </c>
      <c r="C418" s="14">
        <v>-17.963000000000001</v>
      </c>
      <c r="D418" s="14">
        <v>-67.075999999999993</v>
      </c>
      <c r="E418" s="14">
        <v>3702.1</v>
      </c>
      <c r="F418" s="14">
        <v>10.311999999999999</v>
      </c>
      <c r="G418" s="14">
        <v>9.952</v>
      </c>
      <c r="H418" s="14">
        <v>8.9429999999999996</v>
      </c>
      <c r="I418" s="14">
        <v>7.2729999999999997</v>
      </c>
      <c r="J418" s="14">
        <v>4.0490000000000004</v>
      </c>
      <c r="K418" s="14">
        <v>0.70799999999999996</v>
      </c>
      <c r="L418" s="14">
        <v>-0.08</v>
      </c>
      <c r="M418" s="14">
        <v>3.9580000000000002</v>
      </c>
      <c r="N418" s="14">
        <v>5.4889999999999999</v>
      </c>
      <c r="O418" s="14">
        <v>7.7060000000000004</v>
      </c>
      <c r="P418" s="14">
        <v>8.9589999999999996</v>
      </c>
      <c r="Q418" s="14">
        <v>9.9250000000000007</v>
      </c>
      <c r="R418" s="14">
        <v>76.677000000000007</v>
      </c>
      <c r="S418" s="14">
        <v>75.941999999999993</v>
      </c>
      <c r="T418" s="14">
        <v>103.348</v>
      </c>
      <c r="U418" s="14">
        <v>134.108</v>
      </c>
      <c r="V418" s="14">
        <v>172.56899999999999</v>
      </c>
      <c r="W418" s="14">
        <v>178.589</v>
      </c>
      <c r="X418" s="14">
        <v>172.04300000000001</v>
      </c>
      <c r="Y418" s="14">
        <v>155.21</v>
      </c>
      <c r="Z418" s="14">
        <v>115.181</v>
      </c>
      <c r="AA418" s="14">
        <v>80.861000000000004</v>
      </c>
      <c r="AB418" s="14">
        <v>65.587000000000003</v>
      </c>
      <c r="AC418" s="14">
        <v>74.043000000000006</v>
      </c>
      <c r="AD418" s="14">
        <v>121.563</v>
      </c>
      <c r="AE418" s="14">
        <v>103.95099999999999</v>
      </c>
      <c r="AF418" s="14">
        <v>102.14400000000001</v>
      </c>
      <c r="AG418" s="14">
        <v>97.100999999999999</v>
      </c>
      <c r="AH418" s="14">
        <v>87.350999999999999</v>
      </c>
      <c r="AI418" s="14">
        <v>70.049000000000007</v>
      </c>
      <c r="AJ418" s="14">
        <v>74.599000000000004</v>
      </c>
      <c r="AK418" s="14">
        <v>95.635000000000005</v>
      </c>
      <c r="AL418" s="14">
        <v>102.917</v>
      </c>
      <c r="AM418" s="14">
        <v>118.105</v>
      </c>
      <c r="AN418" s="14">
        <v>116.83</v>
      </c>
      <c r="AO418" s="14">
        <v>117.657</v>
      </c>
      <c r="AP418" s="14">
        <v>99.688999999999993</v>
      </c>
      <c r="AQ418" s="14">
        <v>76.036000000000001</v>
      </c>
      <c r="AR418" s="14">
        <v>66.364999999999995</v>
      </c>
      <c r="AS418" s="14">
        <v>41.031999999999996</v>
      </c>
      <c r="AT418" s="14">
        <v>37.981000000000002</v>
      </c>
      <c r="AU418" s="14">
        <v>30.574999999999999</v>
      </c>
      <c r="AV418" s="14">
        <v>35.863999999999997</v>
      </c>
      <c r="AW418" s="14">
        <v>41.582000000000001</v>
      </c>
      <c r="AX418" s="14">
        <v>49.317999999999998</v>
      </c>
      <c r="AY418" s="14">
        <v>67.034999999999997</v>
      </c>
      <c r="AZ418" s="14">
        <v>89.013999999999996</v>
      </c>
      <c r="BA418" s="14">
        <v>112.212</v>
      </c>
      <c r="BB418" s="14">
        <v>128.56200000000001</v>
      </c>
      <c r="BC418" s="14">
        <v>126.962</v>
      </c>
      <c r="BD418" s="14">
        <v>119.58199999999999</v>
      </c>
      <c r="BE418" s="14">
        <v>119.137</v>
      </c>
      <c r="BF418" s="14">
        <v>123.773</v>
      </c>
      <c r="BG418" s="14">
        <v>117.051</v>
      </c>
      <c r="BH418" s="14">
        <v>121.32899999999999</v>
      </c>
      <c r="BI418" s="14">
        <v>127.96299999999999</v>
      </c>
      <c r="BJ418" s="14">
        <v>128.578</v>
      </c>
      <c r="BK418" s="14">
        <v>140.87700000000001</v>
      </c>
      <c r="BL418" s="14">
        <v>138.72</v>
      </c>
      <c r="BM418" s="14">
        <v>148.21799999999999</v>
      </c>
      <c r="BN418" s="14">
        <v>214.56100000000001</v>
      </c>
      <c r="BO418" s="14">
        <v>189.381</v>
      </c>
      <c r="BP418" s="14">
        <v>202.91499999999999</v>
      </c>
      <c r="BQ418" s="14">
        <v>187.874</v>
      </c>
      <c r="BR418" s="14">
        <v>176.38</v>
      </c>
      <c r="BS418" s="14">
        <v>157.67500000000001</v>
      </c>
      <c r="BT418" s="14">
        <v>165.11500000000001</v>
      </c>
      <c r="BU418" s="14">
        <v>193.458</v>
      </c>
      <c r="BV418" s="14">
        <v>208.78899999999999</v>
      </c>
      <c r="BW418" s="14">
        <v>233.95</v>
      </c>
      <c r="BX418" s="14">
        <v>231.655</v>
      </c>
      <c r="BY418" s="121">
        <v>227.03299999999999</v>
      </c>
      <c r="BZ418" s="122" t="str">
        <f t="shared" si="37"/>
        <v>Oruro Mendoza AP</v>
      </c>
      <c r="CA418" s="14">
        <f t="shared" si="38"/>
        <v>-17.963000000000001</v>
      </c>
      <c r="CB418" s="14">
        <f t="shared" si="39"/>
        <v>-67.075999999999993</v>
      </c>
      <c r="CC418" s="14">
        <f t="shared" si="40"/>
        <v>1.5805471640677788</v>
      </c>
      <c r="CD418" s="14">
        <f t="shared" si="41"/>
        <v>10062.880724111201</v>
      </c>
      <c r="CE418" s="102"/>
    </row>
    <row r="419" spans="1:83" x14ac:dyDescent="0.25">
      <c r="A419" s="14">
        <f t="shared" si="36"/>
        <v>7954.8437058783993</v>
      </c>
      <c r="B419" s="14" t="s">
        <v>703</v>
      </c>
      <c r="C419" s="14">
        <v>-17.956</v>
      </c>
      <c r="D419" s="14">
        <v>19.719000000000001</v>
      </c>
      <c r="E419" s="14">
        <v>1105.5</v>
      </c>
      <c r="F419" s="14">
        <v>24.138000000000002</v>
      </c>
      <c r="G419" s="14">
        <v>23.189</v>
      </c>
      <c r="H419" s="14">
        <v>23.055</v>
      </c>
      <c r="I419" s="14">
        <v>21.693999999999999</v>
      </c>
      <c r="J419" s="14">
        <v>18.940000000000001</v>
      </c>
      <c r="K419" s="14">
        <v>15.009</v>
      </c>
      <c r="L419" s="14">
        <v>15.147</v>
      </c>
      <c r="M419" s="14">
        <v>18.818999999999999</v>
      </c>
      <c r="N419" s="14">
        <v>22.969000000000001</v>
      </c>
      <c r="O419" s="14">
        <v>25.64</v>
      </c>
      <c r="P419" s="14">
        <v>25.170999999999999</v>
      </c>
      <c r="Q419" s="14">
        <v>24.989000000000001</v>
      </c>
      <c r="R419" s="14">
        <v>73.022999999999996</v>
      </c>
      <c r="S419" s="14">
        <v>73.198999999999998</v>
      </c>
      <c r="T419" s="14">
        <v>101.79</v>
      </c>
      <c r="U419" s="14">
        <v>125.26</v>
      </c>
      <c r="V419" s="14">
        <v>147.096</v>
      </c>
      <c r="W419" s="14">
        <v>154.239</v>
      </c>
      <c r="X419" s="14">
        <v>154.15199999999999</v>
      </c>
      <c r="Y419" s="14">
        <v>145.52699999999999</v>
      </c>
      <c r="Z419" s="14">
        <v>113.809</v>
      </c>
      <c r="AA419" s="14">
        <v>86.347999999999999</v>
      </c>
      <c r="AB419" s="14">
        <v>71.406999999999996</v>
      </c>
      <c r="AC419" s="14">
        <v>72.126000000000005</v>
      </c>
      <c r="AD419" s="14">
        <v>109.211</v>
      </c>
      <c r="AE419" s="14">
        <v>97.757000000000005</v>
      </c>
      <c r="AF419" s="14">
        <v>96.281000000000006</v>
      </c>
      <c r="AG419" s="14">
        <v>92.706999999999994</v>
      </c>
      <c r="AH419" s="14">
        <v>80.016999999999996</v>
      </c>
      <c r="AI419" s="14">
        <v>74.384</v>
      </c>
      <c r="AJ419" s="14">
        <v>78.772999999999996</v>
      </c>
      <c r="AK419" s="14">
        <v>92.376000000000005</v>
      </c>
      <c r="AL419" s="14">
        <v>101.72</v>
      </c>
      <c r="AM419" s="14">
        <v>115.367</v>
      </c>
      <c r="AN419" s="14">
        <v>111.41500000000001</v>
      </c>
      <c r="AO419" s="14">
        <v>113.14700000000001</v>
      </c>
      <c r="AP419" s="14">
        <v>95.183000000000007</v>
      </c>
      <c r="AQ419" s="14">
        <v>69.837999999999994</v>
      </c>
      <c r="AR419" s="14">
        <v>64.09</v>
      </c>
      <c r="AS419" s="14">
        <v>52.122999999999998</v>
      </c>
      <c r="AT419" s="14">
        <v>44.079000000000001</v>
      </c>
      <c r="AU419" s="14">
        <v>39.048999999999999</v>
      </c>
      <c r="AV419" s="14">
        <v>42.427999999999997</v>
      </c>
      <c r="AW419" s="14">
        <v>49.505000000000003</v>
      </c>
      <c r="AX419" s="14">
        <v>58.152000000000001</v>
      </c>
      <c r="AY419" s="14">
        <v>69.822000000000003</v>
      </c>
      <c r="AZ419" s="14">
        <v>87.882999999999996</v>
      </c>
      <c r="BA419" s="14">
        <v>102.59699999999999</v>
      </c>
      <c r="BB419" s="14">
        <v>126.577</v>
      </c>
      <c r="BC419" s="14">
        <v>114.09099999999999</v>
      </c>
      <c r="BD419" s="14">
        <v>127.42</v>
      </c>
      <c r="BE419" s="14">
        <v>110.747</v>
      </c>
      <c r="BF419" s="14">
        <v>101.649</v>
      </c>
      <c r="BG419" s="14">
        <v>93.204999999999998</v>
      </c>
      <c r="BH419" s="14">
        <v>99.629000000000005</v>
      </c>
      <c r="BI419" s="14">
        <v>115.944</v>
      </c>
      <c r="BJ419" s="14">
        <v>126.1</v>
      </c>
      <c r="BK419" s="14">
        <v>138.96899999999999</v>
      </c>
      <c r="BL419" s="14">
        <v>132.386</v>
      </c>
      <c r="BM419" s="14">
        <v>130.02000000000001</v>
      </c>
      <c r="BN419" s="14">
        <v>216.411</v>
      </c>
      <c r="BO419" s="14">
        <v>189.64</v>
      </c>
      <c r="BP419" s="14">
        <v>200.73699999999999</v>
      </c>
      <c r="BQ419" s="14">
        <v>180.964</v>
      </c>
      <c r="BR419" s="14">
        <v>162.37799999999999</v>
      </c>
      <c r="BS419" s="14">
        <v>149.68700000000001</v>
      </c>
      <c r="BT419" s="14">
        <v>159.11600000000001</v>
      </c>
      <c r="BU419" s="14">
        <v>187.17699999999999</v>
      </c>
      <c r="BV419" s="14">
        <v>202.30500000000001</v>
      </c>
      <c r="BW419" s="14">
        <v>231.73400000000001</v>
      </c>
      <c r="BX419" s="14">
        <v>224.17500000000001</v>
      </c>
      <c r="BY419" s="121">
        <v>227.916</v>
      </c>
      <c r="BZ419" s="122" t="str">
        <f t="shared" si="37"/>
        <v>Rundu AP</v>
      </c>
      <c r="CA419" s="14">
        <f t="shared" si="38"/>
        <v>-17.956</v>
      </c>
      <c r="CB419" s="14">
        <f t="shared" si="39"/>
        <v>19.719000000000001</v>
      </c>
      <c r="CC419" s="14">
        <f t="shared" si="40"/>
        <v>1.249443971824383</v>
      </c>
      <c r="CD419" s="14">
        <f t="shared" si="41"/>
        <v>7954.8437058783993</v>
      </c>
      <c r="CE419" s="102"/>
    </row>
    <row r="420" spans="1:83" x14ac:dyDescent="0.25">
      <c r="A420" s="14">
        <f t="shared" si="36"/>
        <v>13770.506236752048</v>
      </c>
      <c r="B420" s="14" t="s">
        <v>704</v>
      </c>
      <c r="C420" s="14">
        <v>-17.899999999999999</v>
      </c>
      <c r="D420" s="14">
        <v>122.31699999999999</v>
      </c>
      <c r="E420" s="14">
        <v>32</v>
      </c>
      <c r="F420" s="14">
        <v>29.113</v>
      </c>
      <c r="G420" s="14">
        <v>29.105</v>
      </c>
      <c r="H420" s="14">
        <v>28.798999999999999</v>
      </c>
      <c r="I420" s="14">
        <v>27.626000000000001</v>
      </c>
      <c r="J420" s="14">
        <v>24.440999999999999</v>
      </c>
      <c r="K420" s="14">
        <v>22.378</v>
      </c>
      <c r="L420" s="14">
        <v>21.314</v>
      </c>
      <c r="M420" s="14">
        <v>22.175999999999998</v>
      </c>
      <c r="N420" s="14">
        <v>25.137</v>
      </c>
      <c r="O420" s="14">
        <v>28.039000000000001</v>
      </c>
      <c r="P420" s="14">
        <v>29.17</v>
      </c>
      <c r="Q420" s="14">
        <v>29.86</v>
      </c>
      <c r="R420" s="14">
        <v>83.438000000000002</v>
      </c>
      <c r="S420" s="14">
        <v>77.628</v>
      </c>
      <c r="T420" s="14">
        <v>98.716999999999999</v>
      </c>
      <c r="U420" s="14">
        <v>104.697</v>
      </c>
      <c r="V420" s="14">
        <v>113.18600000000001</v>
      </c>
      <c r="W420" s="14">
        <v>111.53100000000001</v>
      </c>
      <c r="X420" s="14">
        <v>113.804</v>
      </c>
      <c r="Y420" s="14">
        <v>110.52500000000001</v>
      </c>
      <c r="Z420" s="14">
        <v>97.54</v>
      </c>
      <c r="AA420" s="14">
        <v>88.783000000000001</v>
      </c>
      <c r="AB420" s="14">
        <v>81.564999999999998</v>
      </c>
      <c r="AC420" s="14">
        <v>84.736000000000004</v>
      </c>
      <c r="AD420" s="14">
        <v>96.79</v>
      </c>
      <c r="AE420" s="14">
        <v>84.644000000000005</v>
      </c>
      <c r="AF420" s="14">
        <v>86.736999999999995</v>
      </c>
      <c r="AG420" s="14">
        <v>72.977999999999994</v>
      </c>
      <c r="AH420" s="14">
        <v>64.290999999999997</v>
      </c>
      <c r="AI420" s="14">
        <v>56.066000000000003</v>
      </c>
      <c r="AJ420" s="14">
        <v>60.555</v>
      </c>
      <c r="AK420" s="14">
        <v>70.34</v>
      </c>
      <c r="AL420" s="14">
        <v>78.177000000000007</v>
      </c>
      <c r="AM420" s="14">
        <v>90.644000000000005</v>
      </c>
      <c r="AN420" s="14">
        <v>92.846999999999994</v>
      </c>
      <c r="AO420" s="14">
        <v>97.254000000000005</v>
      </c>
      <c r="AP420" s="14">
        <v>99.480999999999995</v>
      </c>
      <c r="AQ420" s="14">
        <v>76.019000000000005</v>
      </c>
      <c r="AR420" s="14">
        <v>74.489999999999995</v>
      </c>
      <c r="AS420" s="14">
        <v>61.978000000000002</v>
      </c>
      <c r="AT420" s="14">
        <v>54.228000000000002</v>
      </c>
      <c r="AU420" s="14">
        <v>46.575000000000003</v>
      </c>
      <c r="AV420" s="14">
        <v>50.277999999999999</v>
      </c>
      <c r="AW420" s="14">
        <v>58.673999999999999</v>
      </c>
      <c r="AX420" s="14">
        <v>66.509</v>
      </c>
      <c r="AY420" s="14">
        <v>79.992999999999995</v>
      </c>
      <c r="AZ420" s="14">
        <v>91.822000000000003</v>
      </c>
      <c r="BA420" s="14">
        <v>105.55500000000001</v>
      </c>
      <c r="BB420" s="14">
        <v>139.95099999999999</v>
      </c>
      <c r="BC420" s="14">
        <v>123.923</v>
      </c>
      <c r="BD420" s="14">
        <v>129.078</v>
      </c>
      <c r="BE420" s="14">
        <v>110.479</v>
      </c>
      <c r="BF420" s="14">
        <v>98.783000000000001</v>
      </c>
      <c r="BG420" s="14">
        <v>87.578000000000003</v>
      </c>
      <c r="BH420" s="14">
        <v>92.712999999999994</v>
      </c>
      <c r="BI420" s="14">
        <v>107.154</v>
      </c>
      <c r="BJ420" s="14">
        <v>119.14100000000001</v>
      </c>
      <c r="BK420" s="14">
        <v>134.679</v>
      </c>
      <c r="BL420" s="14">
        <v>134.66800000000001</v>
      </c>
      <c r="BM420" s="14">
        <v>139.74299999999999</v>
      </c>
      <c r="BN420" s="14">
        <v>205.31700000000001</v>
      </c>
      <c r="BO420" s="14">
        <v>179.584</v>
      </c>
      <c r="BP420" s="14">
        <v>182.69800000000001</v>
      </c>
      <c r="BQ420" s="14">
        <v>151.994</v>
      </c>
      <c r="BR420" s="14">
        <v>135.608</v>
      </c>
      <c r="BS420" s="14">
        <v>120.517</v>
      </c>
      <c r="BT420" s="14">
        <v>129.18199999999999</v>
      </c>
      <c r="BU420" s="14">
        <v>148.137</v>
      </c>
      <c r="BV420" s="14">
        <v>164.32599999999999</v>
      </c>
      <c r="BW420" s="14">
        <v>187.01900000000001</v>
      </c>
      <c r="BX420" s="14">
        <v>191.55799999999999</v>
      </c>
      <c r="BY420" s="121">
        <v>203.499</v>
      </c>
      <c r="BZ420" s="122" t="str">
        <f t="shared" si="37"/>
        <v>West Roebuck</v>
      </c>
      <c r="CA420" s="14">
        <f t="shared" si="38"/>
        <v>-17.899999999999999</v>
      </c>
      <c r="CB420" s="14">
        <f t="shared" si="39"/>
        <v>122.31699999999999</v>
      </c>
      <c r="CC420" s="14">
        <f t="shared" si="40"/>
        <v>2.16289303003723</v>
      </c>
      <c r="CD420" s="14">
        <f t="shared" si="41"/>
        <v>13770.506236752048</v>
      </c>
      <c r="CE420" s="102"/>
    </row>
    <row r="421" spans="1:83" x14ac:dyDescent="0.25">
      <c r="A421" s="14">
        <f t="shared" si="36"/>
        <v>7866.2176415530603</v>
      </c>
      <c r="B421" s="14" t="s">
        <v>705</v>
      </c>
      <c r="C421" s="14">
        <v>-17.882999999999999</v>
      </c>
      <c r="D421" s="14">
        <v>15.95</v>
      </c>
      <c r="E421" s="14">
        <v>1096</v>
      </c>
      <c r="F421" s="14">
        <v>25.42</v>
      </c>
      <c r="G421" s="14">
        <v>25.408999999999999</v>
      </c>
      <c r="H421" s="14">
        <v>23.98</v>
      </c>
      <c r="I421" s="14">
        <v>23.213999999999999</v>
      </c>
      <c r="J421" s="14">
        <v>18.943999999999999</v>
      </c>
      <c r="K421" s="14">
        <v>17.059999999999999</v>
      </c>
      <c r="L421" s="14">
        <v>17.134</v>
      </c>
      <c r="M421" s="14">
        <v>19.983000000000001</v>
      </c>
      <c r="N421" s="14">
        <v>23.972000000000001</v>
      </c>
      <c r="O421" s="14">
        <v>28.242999999999999</v>
      </c>
      <c r="P421" s="14">
        <v>27.193000000000001</v>
      </c>
      <c r="Q421" s="14">
        <v>25.893000000000001</v>
      </c>
      <c r="R421" s="14">
        <v>73.218000000000004</v>
      </c>
      <c r="S421" s="14">
        <v>70.730999999999995</v>
      </c>
      <c r="T421" s="14">
        <v>103.931</v>
      </c>
      <c r="U421" s="14">
        <v>129.20400000000001</v>
      </c>
      <c r="V421" s="14">
        <v>155.999</v>
      </c>
      <c r="W421" s="14">
        <v>155.87200000000001</v>
      </c>
      <c r="X421" s="14">
        <v>158.196</v>
      </c>
      <c r="Y421" s="14">
        <v>146.82900000000001</v>
      </c>
      <c r="Z421" s="14">
        <v>118.249</v>
      </c>
      <c r="AA421" s="14">
        <v>88.92</v>
      </c>
      <c r="AB421" s="14">
        <v>69.927999999999997</v>
      </c>
      <c r="AC421" s="14">
        <v>74.257999999999996</v>
      </c>
      <c r="AD421" s="14">
        <v>116.989</v>
      </c>
      <c r="AE421" s="14">
        <v>105.596</v>
      </c>
      <c r="AF421" s="14">
        <v>103.95699999999999</v>
      </c>
      <c r="AG421" s="14">
        <v>88.233000000000004</v>
      </c>
      <c r="AH421" s="14">
        <v>84.221000000000004</v>
      </c>
      <c r="AI421" s="14">
        <v>75.477000000000004</v>
      </c>
      <c r="AJ421" s="14">
        <v>81.192999999999998</v>
      </c>
      <c r="AK421" s="14">
        <v>94.021000000000001</v>
      </c>
      <c r="AL421" s="14">
        <v>105.732</v>
      </c>
      <c r="AM421" s="14">
        <v>120.489</v>
      </c>
      <c r="AN421" s="14">
        <v>117.07299999999999</v>
      </c>
      <c r="AO421" s="14">
        <v>116.877</v>
      </c>
      <c r="AP421" s="14">
        <v>99.415999999999997</v>
      </c>
      <c r="AQ421" s="14">
        <v>69.179000000000002</v>
      </c>
      <c r="AR421" s="14">
        <v>64.882999999999996</v>
      </c>
      <c r="AS421" s="14">
        <v>50.371000000000002</v>
      </c>
      <c r="AT421" s="14">
        <v>44.359000000000002</v>
      </c>
      <c r="AU421" s="14">
        <v>40.023000000000003</v>
      </c>
      <c r="AV421" s="14">
        <v>43.276000000000003</v>
      </c>
      <c r="AW421" s="14">
        <v>51.497999999999998</v>
      </c>
      <c r="AX421" s="14">
        <v>58.655000000000001</v>
      </c>
      <c r="AY421" s="14">
        <v>70.787000000000006</v>
      </c>
      <c r="AZ421" s="14">
        <v>89.286000000000001</v>
      </c>
      <c r="BA421" s="14">
        <v>108.748</v>
      </c>
      <c r="BB421" s="14">
        <v>145.965</v>
      </c>
      <c r="BC421" s="14">
        <v>131.65899999999999</v>
      </c>
      <c r="BD421" s="14">
        <v>133.17500000000001</v>
      </c>
      <c r="BE421" s="14">
        <v>117.71</v>
      </c>
      <c r="BF421" s="14">
        <v>106.422</v>
      </c>
      <c r="BG421" s="14">
        <v>94.716999999999999</v>
      </c>
      <c r="BH421" s="14">
        <v>101.37</v>
      </c>
      <c r="BI421" s="14">
        <v>116.108</v>
      </c>
      <c r="BJ421" s="14">
        <v>129.78399999999999</v>
      </c>
      <c r="BK421" s="14">
        <v>144.16999999999999</v>
      </c>
      <c r="BL421" s="14">
        <v>144.136</v>
      </c>
      <c r="BM421" s="14">
        <v>143.31299999999999</v>
      </c>
      <c r="BN421" s="14">
        <v>244.17099999999999</v>
      </c>
      <c r="BO421" s="14">
        <v>211.881</v>
      </c>
      <c r="BP421" s="14">
        <v>210.905</v>
      </c>
      <c r="BQ421" s="14">
        <v>185.34899999999999</v>
      </c>
      <c r="BR421" s="14">
        <v>170.542</v>
      </c>
      <c r="BS421" s="14">
        <v>151.30699999999999</v>
      </c>
      <c r="BT421" s="14">
        <v>163.262</v>
      </c>
      <c r="BU421" s="14">
        <v>189.98400000000001</v>
      </c>
      <c r="BV421" s="14">
        <v>213.994</v>
      </c>
      <c r="BW421" s="14">
        <v>242.91499999999999</v>
      </c>
      <c r="BX421" s="14">
        <v>242.27</v>
      </c>
      <c r="BY421" s="121">
        <v>241.643</v>
      </c>
      <c r="BZ421" s="122" t="str">
        <f t="shared" si="37"/>
        <v>Ondangwa AP</v>
      </c>
      <c r="CA421" s="14">
        <f t="shared" si="38"/>
        <v>-17.882999999999999</v>
      </c>
      <c r="CB421" s="14">
        <f t="shared" si="39"/>
        <v>15.95</v>
      </c>
      <c r="CC421" s="14">
        <f t="shared" si="40"/>
        <v>1.235523735813211</v>
      </c>
      <c r="CD421" s="14">
        <f t="shared" si="41"/>
        <v>7866.2176415530603</v>
      </c>
      <c r="CE421" s="102"/>
    </row>
    <row r="422" spans="1:83" x14ac:dyDescent="0.25">
      <c r="A422" s="14">
        <f t="shared" si="36"/>
        <v>8500.7209286545367</v>
      </c>
      <c r="B422" s="14" t="s">
        <v>706</v>
      </c>
      <c r="C422" s="14">
        <v>-17.856000000000002</v>
      </c>
      <c r="D422" s="14">
        <v>36.869</v>
      </c>
      <c r="E422" s="14">
        <v>11</v>
      </c>
      <c r="F422" s="14">
        <v>27.475999999999999</v>
      </c>
      <c r="G422" s="14">
        <v>26.954999999999998</v>
      </c>
      <c r="H422" s="14">
        <v>26.690999999999999</v>
      </c>
      <c r="I422" s="14">
        <v>24.86</v>
      </c>
      <c r="J422" s="14">
        <v>22.885999999999999</v>
      </c>
      <c r="K422" s="14">
        <v>20.722000000000001</v>
      </c>
      <c r="L422" s="14">
        <v>20.452000000000002</v>
      </c>
      <c r="M422" s="14">
        <v>21.481999999999999</v>
      </c>
      <c r="N422" s="14">
        <v>23.321000000000002</v>
      </c>
      <c r="O422" s="14">
        <v>25.436</v>
      </c>
      <c r="P422" s="14">
        <v>27.074999999999999</v>
      </c>
      <c r="Q422" s="14">
        <v>27.669</v>
      </c>
      <c r="R422" s="14">
        <v>76.622</v>
      </c>
      <c r="S422" s="14">
        <v>72.353999999999999</v>
      </c>
      <c r="T422" s="14">
        <v>89.058999999999997</v>
      </c>
      <c r="U422" s="14">
        <v>104.38500000000001</v>
      </c>
      <c r="V422" s="14">
        <v>111.343</v>
      </c>
      <c r="W422" s="14">
        <v>103.04300000000001</v>
      </c>
      <c r="X422" s="14">
        <v>106.24</v>
      </c>
      <c r="Y422" s="14">
        <v>111.875</v>
      </c>
      <c r="Z422" s="14">
        <v>99.900999999999996</v>
      </c>
      <c r="AA422" s="14">
        <v>82.977999999999994</v>
      </c>
      <c r="AB422" s="14">
        <v>71.804000000000002</v>
      </c>
      <c r="AC422" s="14">
        <v>69.594999999999999</v>
      </c>
      <c r="AD422" s="14">
        <v>95.531000000000006</v>
      </c>
      <c r="AE422" s="14">
        <v>81.772000000000006</v>
      </c>
      <c r="AF422" s="14">
        <v>83.125</v>
      </c>
      <c r="AG422" s="14">
        <v>75.543000000000006</v>
      </c>
      <c r="AH422" s="14">
        <v>64.388999999999996</v>
      </c>
      <c r="AI422" s="14">
        <v>55.970999999999997</v>
      </c>
      <c r="AJ422" s="14">
        <v>58.362000000000002</v>
      </c>
      <c r="AK422" s="14">
        <v>72.885999999999996</v>
      </c>
      <c r="AL422" s="14">
        <v>79.59</v>
      </c>
      <c r="AM422" s="14">
        <v>95.105999999999995</v>
      </c>
      <c r="AN422" s="14">
        <v>97.665000000000006</v>
      </c>
      <c r="AO422" s="14">
        <v>97.856999999999999</v>
      </c>
      <c r="AP422" s="14">
        <v>89.067999999999998</v>
      </c>
      <c r="AQ422" s="14">
        <v>71.346000000000004</v>
      </c>
      <c r="AR422" s="14">
        <v>68.775999999999996</v>
      </c>
      <c r="AS422" s="14">
        <v>57.796999999999997</v>
      </c>
      <c r="AT422" s="14">
        <v>46.808</v>
      </c>
      <c r="AU422" s="14">
        <v>42.45</v>
      </c>
      <c r="AV422" s="14">
        <v>47.448999999999998</v>
      </c>
      <c r="AW422" s="14">
        <v>54.408999999999999</v>
      </c>
      <c r="AX422" s="14">
        <v>57.84</v>
      </c>
      <c r="AY422" s="14">
        <v>70.355000000000004</v>
      </c>
      <c r="AZ422" s="14">
        <v>85.402000000000001</v>
      </c>
      <c r="BA422" s="14">
        <v>92.757999999999996</v>
      </c>
      <c r="BB422" s="14">
        <v>112.879</v>
      </c>
      <c r="BC422" s="14">
        <v>101.877</v>
      </c>
      <c r="BD422" s="14">
        <v>109.783</v>
      </c>
      <c r="BE422" s="14">
        <v>101.261</v>
      </c>
      <c r="BF422" s="14">
        <v>88.427999999999997</v>
      </c>
      <c r="BG422" s="14">
        <v>76.721000000000004</v>
      </c>
      <c r="BH422" s="14">
        <v>84.75</v>
      </c>
      <c r="BI422" s="14">
        <v>100.32299999999999</v>
      </c>
      <c r="BJ422" s="14">
        <v>117.375</v>
      </c>
      <c r="BK422" s="14">
        <v>136.096</v>
      </c>
      <c r="BL422" s="14">
        <v>133.78800000000001</v>
      </c>
      <c r="BM422" s="14">
        <v>117.84699999999999</v>
      </c>
      <c r="BN422" s="14">
        <v>176.726</v>
      </c>
      <c r="BO422" s="14">
        <v>156.64500000000001</v>
      </c>
      <c r="BP422" s="14">
        <v>166.28700000000001</v>
      </c>
      <c r="BQ422" s="14">
        <v>151.881</v>
      </c>
      <c r="BR422" s="14">
        <v>131.34200000000001</v>
      </c>
      <c r="BS422" s="14">
        <v>112.749</v>
      </c>
      <c r="BT422" s="14">
        <v>122.81100000000001</v>
      </c>
      <c r="BU422" s="14">
        <v>150.578</v>
      </c>
      <c r="BV422" s="14">
        <v>176.82499999999999</v>
      </c>
      <c r="BW422" s="14">
        <v>206.16800000000001</v>
      </c>
      <c r="BX422" s="14">
        <v>208.90100000000001</v>
      </c>
      <c r="BY422" s="121">
        <v>189.90600000000001</v>
      </c>
      <c r="BZ422" s="122" t="str">
        <f t="shared" si="37"/>
        <v>Quelimane AP</v>
      </c>
      <c r="CA422" s="14">
        <f t="shared" si="38"/>
        <v>-17.856000000000002</v>
      </c>
      <c r="CB422" s="14">
        <f t="shared" si="39"/>
        <v>36.869</v>
      </c>
      <c r="CC422" s="14">
        <f t="shared" si="40"/>
        <v>1.335183306319399</v>
      </c>
      <c r="CD422" s="14">
        <f t="shared" si="41"/>
        <v>8500.7209286545367</v>
      </c>
      <c r="CE422" s="102"/>
    </row>
    <row r="423" spans="1:83" x14ac:dyDescent="0.25">
      <c r="A423" s="14">
        <f t="shared" si="36"/>
        <v>8436.849956427237</v>
      </c>
      <c r="B423" s="14" t="s">
        <v>707</v>
      </c>
      <c r="C423" s="14">
        <v>-17.832999999999998</v>
      </c>
      <c r="D423" s="14">
        <v>35.332999999999998</v>
      </c>
      <c r="E423" s="14">
        <v>45</v>
      </c>
      <c r="F423" s="14">
        <v>27.335000000000001</v>
      </c>
      <c r="G423" s="14">
        <v>27.577999999999999</v>
      </c>
      <c r="H423" s="14">
        <v>25.782</v>
      </c>
      <c r="I423" s="14">
        <v>24.257999999999999</v>
      </c>
      <c r="J423" s="14">
        <v>22.559000000000001</v>
      </c>
      <c r="K423" s="14">
        <v>17.692</v>
      </c>
      <c r="L423" s="14">
        <v>18.279</v>
      </c>
      <c r="M423" s="14">
        <v>20.602</v>
      </c>
      <c r="N423" s="14">
        <v>23.613</v>
      </c>
      <c r="O423" s="14">
        <v>25.486999999999998</v>
      </c>
      <c r="P423" s="14">
        <v>25.777999999999999</v>
      </c>
      <c r="Q423" s="14">
        <v>27.215</v>
      </c>
      <c r="R423" s="14">
        <v>79.224999999999994</v>
      </c>
      <c r="S423" s="14">
        <v>67.683999999999997</v>
      </c>
      <c r="T423" s="14">
        <v>88.466999999999999</v>
      </c>
      <c r="U423" s="14">
        <v>101.7</v>
      </c>
      <c r="V423" s="14">
        <v>103.221</v>
      </c>
      <c r="W423" s="14">
        <v>102.962</v>
      </c>
      <c r="X423" s="14">
        <v>116.45</v>
      </c>
      <c r="Y423" s="14">
        <v>119.375</v>
      </c>
      <c r="Z423" s="14">
        <v>104.178</v>
      </c>
      <c r="AA423" s="14">
        <v>83.766999999999996</v>
      </c>
      <c r="AB423" s="14">
        <v>68.242000000000004</v>
      </c>
      <c r="AC423" s="14">
        <v>75.945999999999998</v>
      </c>
      <c r="AD423" s="14">
        <v>96.471000000000004</v>
      </c>
      <c r="AE423" s="14">
        <v>83.22</v>
      </c>
      <c r="AF423" s="14">
        <v>82.38</v>
      </c>
      <c r="AG423" s="14">
        <v>71.945999999999998</v>
      </c>
      <c r="AH423" s="14">
        <v>57.737000000000002</v>
      </c>
      <c r="AI423" s="14">
        <v>52.058999999999997</v>
      </c>
      <c r="AJ423" s="14">
        <v>65.135000000000005</v>
      </c>
      <c r="AK423" s="14">
        <v>72.572000000000003</v>
      </c>
      <c r="AL423" s="14">
        <v>82.638999999999996</v>
      </c>
      <c r="AM423" s="14">
        <v>94.206999999999994</v>
      </c>
      <c r="AN423" s="14">
        <v>87.287000000000006</v>
      </c>
      <c r="AO423" s="14">
        <v>97.531000000000006</v>
      </c>
      <c r="AP423" s="14">
        <v>94.626999999999995</v>
      </c>
      <c r="AQ423" s="14">
        <v>67.569000000000003</v>
      </c>
      <c r="AR423" s="14">
        <v>65.284000000000006</v>
      </c>
      <c r="AS423" s="14">
        <v>55.347999999999999</v>
      </c>
      <c r="AT423" s="14">
        <v>45.83</v>
      </c>
      <c r="AU423" s="14">
        <v>39.863999999999997</v>
      </c>
      <c r="AV423" s="14">
        <v>43.859000000000002</v>
      </c>
      <c r="AW423" s="14">
        <v>50.600999999999999</v>
      </c>
      <c r="AX423" s="14">
        <v>55.475000000000001</v>
      </c>
      <c r="AY423" s="14">
        <v>68.763000000000005</v>
      </c>
      <c r="AZ423" s="14">
        <v>79.555999999999997</v>
      </c>
      <c r="BA423" s="14">
        <v>99.317999999999998</v>
      </c>
      <c r="BB423" s="14">
        <v>129.53100000000001</v>
      </c>
      <c r="BC423" s="14">
        <v>110.858</v>
      </c>
      <c r="BD423" s="14">
        <v>109.604</v>
      </c>
      <c r="BE423" s="14">
        <v>98.457999999999998</v>
      </c>
      <c r="BF423" s="14">
        <v>84.757000000000005</v>
      </c>
      <c r="BG423" s="14">
        <v>72.911000000000001</v>
      </c>
      <c r="BH423" s="14">
        <v>80.938000000000002</v>
      </c>
      <c r="BI423" s="14">
        <v>105.434</v>
      </c>
      <c r="BJ423" s="14">
        <v>122.63500000000001</v>
      </c>
      <c r="BK423" s="14">
        <v>137.71799999999999</v>
      </c>
      <c r="BL423" s="14">
        <v>112.43600000000001</v>
      </c>
      <c r="BM423" s="14">
        <v>128.523</v>
      </c>
      <c r="BN423" s="14">
        <v>201.01499999999999</v>
      </c>
      <c r="BO423" s="14">
        <v>175.471</v>
      </c>
      <c r="BP423" s="14">
        <v>169.39699999999999</v>
      </c>
      <c r="BQ423" s="14">
        <v>149.22999999999999</v>
      </c>
      <c r="BR423" s="14">
        <v>124.742</v>
      </c>
      <c r="BS423" s="14">
        <v>112.16200000000001</v>
      </c>
      <c r="BT423" s="14">
        <v>129.31899999999999</v>
      </c>
      <c r="BU423" s="14">
        <v>158.61699999999999</v>
      </c>
      <c r="BV423" s="14">
        <v>186.65100000000001</v>
      </c>
      <c r="BW423" s="14">
        <v>210.797</v>
      </c>
      <c r="BX423" s="14">
        <v>178.86</v>
      </c>
      <c r="BY423" s="121">
        <v>203.21799999999999</v>
      </c>
      <c r="BZ423" s="122" t="str">
        <f t="shared" si="37"/>
        <v>Caia AP</v>
      </c>
      <c r="CA423" s="14">
        <f t="shared" si="38"/>
        <v>-17.832999999999998</v>
      </c>
      <c r="CB423" s="14">
        <f t="shared" si="39"/>
        <v>35.332999999999998</v>
      </c>
      <c r="CC423" s="14">
        <f t="shared" si="40"/>
        <v>1.3251512800251564</v>
      </c>
      <c r="CD423" s="14">
        <f t="shared" si="41"/>
        <v>8436.849956427237</v>
      </c>
      <c r="CE423" s="102"/>
    </row>
    <row r="424" spans="1:83" x14ac:dyDescent="0.25">
      <c r="A424" s="14">
        <f t="shared" si="36"/>
        <v>8101.8195403504096</v>
      </c>
      <c r="B424" s="14" t="s">
        <v>708</v>
      </c>
      <c r="C424" s="14">
        <v>-17.8</v>
      </c>
      <c r="D424" s="14">
        <v>25.817</v>
      </c>
      <c r="E424" s="14">
        <v>992.1</v>
      </c>
      <c r="F424" s="14">
        <v>22.905000000000001</v>
      </c>
      <c r="G424" s="14">
        <v>22.192</v>
      </c>
      <c r="H424" s="14">
        <v>21.411999999999999</v>
      </c>
      <c r="I424" s="14">
        <v>20.64</v>
      </c>
      <c r="J424" s="14">
        <v>17.393999999999998</v>
      </c>
      <c r="K424" s="14">
        <v>15.622999999999999</v>
      </c>
      <c r="L424" s="14">
        <v>15.375</v>
      </c>
      <c r="M424" s="14">
        <v>17.646999999999998</v>
      </c>
      <c r="N424" s="14">
        <v>23.094999999999999</v>
      </c>
      <c r="O424" s="14">
        <v>24.539000000000001</v>
      </c>
      <c r="P424" s="14">
        <v>24.73</v>
      </c>
      <c r="Q424" s="14">
        <v>23.588000000000001</v>
      </c>
      <c r="R424" s="14">
        <v>71.423000000000002</v>
      </c>
      <c r="S424" s="14">
        <v>69.451999999999998</v>
      </c>
      <c r="T424" s="14">
        <v>101.474</v>
      </c>
      <c r="U424" s="14">
        <v>116.38500000000001</v>
      </c>
      <c r="V424" s="14">
        <v>145.81299999999999</v>
      </c>
      <c r="W424" s="14">
        <v>147.90700000000001</v>
      </c>
      <c r="X424" s="14">
        <v>151.65</v>
      </c>
      <c r="Y424" s="14">
        <v>145.56399999999999</v>
      </c>
      <c r="Z424" s="14">
        <v>115.49299999999999</v>
      </c>
      <c r="AA424" s="14">
        <v>88.361000000000004</v>
      </c>
      <c r="AB424" s="14">
        <v>72.585999999999999</v>
      </c>
      <c r="AC424" s="14">
        <v>77.918000000000006</v>
      </c>
      <c r="AD424" s="14">
        <v>96.003</v>
      </c>
      <c r="AE424" s="14">
        <v>84.721999999999994</v>
      </c>
      <c r="AF424" s="14">
        <v>99.23</v>
      </c>
      <c r="AG424" s="14">
        <v>81.087999999999994</v>
      </c>
      <c r="AH424" s="14">
        <v>78.936000000000007</v>
      </c>
      <c r="AI424" s="14">
        <v>72.724000000000004</v>
      </c>
      <c r="AJ424" s="14">
        <v>76.935000000000002</v>
      </c>
      <c r="AK424" s="14">
        <v>93.212000000000003</v>
      </c>
      <c r="AL424" s="14">
        <v>103.628</v>
      </c>
      <c r="AM424" s="14">
        <v>114.61499999999999</v>
      </c>
      <c r="AN424" s="14">
        <v>112.504</v>
      </c>
      <c r="AO424" s="14">
        <v>103.28400000000001</v>
      </c>
      <c r="AP424" s="14">
        <v>89.23</v>
      </c>
      <c r="AQ424" s="14">
        <v>64.94</v>
      </c>
      <c r="AR424" s="14">
        <v>66.319000000000003</v>
      </c>
      <c r="AS424" s="14">
        <v>51.564999999999998</v>
      </c>
      <c r="AT424" s="14">
        <v>43.456000000000003</v>
      </c>
      <c r="AU424" s="14">
        <v>40.654000000000003</v>
      </c>
      <c r="AV424" s="14">
        <v>41.933999999999997</v>
      </c>
      <c r="AW424" s="14">
        <v>49.954000000000001</v>
      </c>
      <c r="AX424" s="14">
        <v>58.110999999999997</v>
      </c>
      <c r="AY424" s="14">
        <v>71.430999999999997</v>
      </c>
      <c r="AZ424" s="14">
        <v>87.929000000000002</v>
      </c>
      <c r="BA424" s="14">
        <v>102.313</v>
      </c>
      <c r="BB424" s="14">
        <v>125.08199999999999</v>
      </c>
      <c r="BC424" s="14">
        <v>105.5</v>
      </c>
      <c r="BD424" s="14">
        <v>123.816</v>
      </c>
      <c r="BE424" s="14">
        <v>104.706</v>
      </c>
      <c r="BF424" s="14">
        <v>99.56</v>
      </c>
      <c r="BG424" s="14">
        <v>91.944999999999993</v>
      </c>
      <c r="BH424" s="14">
        <v>99.099000000000004</v>
      </c>
      <c r="BI424" s="14">
        <v>117.343</v>
      </c>
      <c r="BJ424" s="14">
        <v>127.19799999999999</v>
      </c>
      <c r="BK424" s="14">
        <v>132.65100000000001</v>
      </c>
      <c r="BL424" s="14">
        <v>127.70399999999999</v>
      </c>
      <c r="BM424" s="14">
        <v>131.286</v>
      </c>
      <c r="BN424" s="14">
        <v>202.53299999999999</v>
      </c>
      <c r="BO424" s="14">
        <v>173.083</v>
      </c>
      <c r="BP424" s="14">
        <v>199.858</v>
      </c>
      <c r="BQ424" s="14">
        <v>168.95699999999999</v>
      </c>
      <c r="BR424" s="14">
        <v>161.29300000000001</v>
      </c>
      <c r="BS424" s="14">
        <v>146.29499999999999</v>
      </c>
      <c r="BT424" s="14">
        <v>157.82499999999999</v>
      </c>
      <c r="BU424" s="14">
        <v>187.68199999999999</v>
      </c>
      <c r="BV424" s="14">
        <v>208.53399999999999</v>
      </c>
      <c r="BW424" s="14">
        <v>226.465</v>
      </c>
      <c r="BX424" s="14">
        <v>223.518</v>
      </c>
      <c r="BY424" s="121">
        <v>211.11799999999999</v>
      </c>
      <c r="BZ424" s="122" t="str">
        <f t="shared" si="37"/>
        <v>Livingstone Nkumbula Intl AP</v>
      </c>
      <c r="CA424" s="14">
        <f t="shared" si="38"/>
        <v>-17.8</v>
      </c>
      <c r="CB424" s="14">
        <f t="shared" si="39"/>
        <v>25.817</v>
      </c>
      <c r="CC424" s="14">
        <f t="shared" si="40"/>
        <v>1.2725290351109451</v>
      </c>
      <c r="CD424" s="14">
        <f t="shared" si="41"/>
        <v>8101.8195403504096</v>
      </c>
      <c r="CE424" s="102"/>
    </row>
    <row r="425" spans="1:83" x14ac:dyDescent="0.25">
      <c r="A425" s="14">
        <f t="shared" si="36"/>
        <v>15343.053711411281</v>
      </c>
      <c r="B425" s="14" t="s">
        <v>709</v>
      </c>
      <c r="C425" s="14">
        <v>-17.716999999999999</v>
      </c>
      <c r="D425" s="14">
        <v>148.44999999999999</v>
      </c>
      <c r="E425" s="14">
        <v>7</v>
      </c>
      <c r="F425" s="14">
        <v>27.895</v>
      </c>
      <c r="G425" s="14">
        <v>27.885999999999999</v>
      </c>
      <c r="H425" s="14">
        <v>27.334</v>
      </c>
      <c r="I425" s="14">
        <v>26.449000000000002</v>
      </c>
      <c r="J425" s="14">
        <v>25.344000000000001</v>
      </c>
      <c r="K425" s="14">
        <v>23.704999999999998</v>
      </c>
      <c r="L425" s="14">
        <v>23.024999999999999</v>
      </c>
      <c r="M425" s="14">
        <v>22.917999999999999</v>
      </c>
      <c r="N425" s="14">
        <v>23.646999999999998</v>
      </c>
      <c r="O425" s="14">
        <v>25.012</v>
      </c>
      <c r="P425" s="14">
        <v>26.009</v>
      </c>
      <c r="Q425" s="14">
        <v>27.491</v>
      </c>
      <c r="R425" s="14">
        <v>82.741</v>
      </c>
      <c r="S425" s="14">
        <v>77.447999999999993</v>
      </c>
      <c r="T425" s="14">
        <v>98.869</v>
      </c>
      <c r="U425" s="14">
        <v>107.998</v>
      </c>
      <c r="V425" s="14">
        <v>117.01900000000001</v>
      </c>
      <c r="W425" s="14">
        <v>115.245</v>
      </c>
      <c r="X425" s="14">
        <v>118.904</v>
      </c>
      <c r="Y425" s="14">
        <v>114.008</v>
      </c>
      <c r="Z425" s="14">
        <v>99.938000000000002</v>
      </c>
      <c r="AA425" s="14">
        <v>87.998999999999995</v>
      </c>
      <c r="AB425" s="14">
        <v>78.507999999999996</v>
      </c>
      <c r="AC425" s="14">
        <v>82.617000000000004</v>
      </c>
      <c r="AD425" s="14">
        <v>97.257999999999996</v>
      </c>
      <c r="AE425" s="14">
        <v>85.832999999999998</v>
      </c>
      <c r="AF425" s="14">
        <v>86.632000000000005</v>
      </c>
      <c r="AG425" s="14">
        <v>72.745000000000005</v>
      </c>
      <c r="AH425" s="14">
        <v>63.421999999999997</v>
      </c>
      <c r="AI425" s="14">
        <v>55.988999999999997</v>
      </c>
      <c r="AJ425" s="14">
        <v>61.021999999999998</v>
      </c>
      <c r="AK425" s="14">
        <v>69.52</v>
      </c>
      <c r="AL425" s="14">
        <v>78.045000000000002</v>
      </c>
      <c r="AM425" s="14">
        <v>89.915999999999997</v>
      </c>
      <c r="AN425" s="14">
        <v>91.820999999999998</v>
      </c>
      <c r="AO425" s="14">
        <v>96.632000000000005</v>
      </c>
      <c r="AP425" s="14">
        <v>99.631</v>
      </c>
      <c r="AQ425" s="14">
        <v>75.808000000000007</v>
      </c>
      <c r="AR425" s="14">
        <v>72.504000000000005</v>
      </c>
      <c r="AS425" s="14">
        <v>60.545000000000002</v>
      </c>
      <c r="AT425" s="14">
        <v>52.491</v>
      </c>
      <c r="AU425" s="14">
        <v>45.622</v>
      </c>
      <c r="AV425" s="14">
        <v>49.264000000000003</v>
      </c>
      <c r="AW425" s="14">
        <v>56.689</v>
      </c>
      <c r="AX425" s="14">
        <v>65.051000000000002</v>
      </c>
      <c r="AY425" s="14">
        <v>77.536000000000001</v>
      </c>
      <c r="AZ425" s="14">
        <v>90.063000000000002</v>
      </c>
      <c r="BA425" s="14">
        <v>105.39</v>
      </c>
      <c r="BB425" s="14">
        <v>140.43199999999999</v>
      </c>
      <c r="BC425" s="14">
        <v>125.27500000000001</v>
      </c>
      <c r="BD425" s="14">
        <v>130.596</v>
      </c>
      <c r="BE425" s="14">
        <v>112.274</v>
      </c>
      <c r="BF425" s="14">
        <v>100.65</v>
      </c>
      <c r="BG425" s="14">
        <v>89.200999999999993</v>
      </c>
      <c r="BH425" s="14">
        <v>95.308000000000007</v>
      </c>
      <c r="BI425" s="14">
        <v>108.04300000000001</v>
      </c>
      <c r="BJ425" s="14">
        <v>120.2</v>
      </c>
      <c r="BK425" s="14">
        <v>135.63300000000001</v>
      </c>
      <c r="BL425" s="14">
        <v>136.04499999999999</v>
      </c>
      <c r="BM425" s="14">
        <v>140.58000000000001</v>
      </c>
      <c r="BN425" s="14">
        <v>209.33199999999999</v>
      </c>
      <c r="BO425" s="14">
        <v>183.458</v>
      </c>
      <c r="BP425" s="14">
        <v>186.82499999999999</v>
      </c>
      <c r="BQ425" s="14">
        <v>157.256</v>
      </c>
      <c r="BR425" s="14">
        <v>138.73099999999999</v>
      </c>
      <c r="BS425" s="14">
        <v>123.126</v>
      </c>
      <c r="BT425" s="14">
        <v>133.28399999999999</v>
      </c>
      <c r="BU425" s="14">
        <v>152.61699999999999</v>
      </c>
      <c r="BV425" s="14">
        <v>170.77</v>
      </c>
      <c r="BW425" s="14">
        <v>194.72</v>
      </c>
      <c r="BX425" s="14">
        <v>198.18299999999999</v>
      </c>
      <c r="BY425" s="121">
        <v>208.65700000000001</v>
      </c>
      <c r="BZ425" s="122" t="str">
        <f t="shared" si="37"/>
        <v>Coral Sea Islands Flinders Reef</v>
      </c>
      <c r="CA425" s="14">
        <f t="shared" si="38"/>
        <v>-17.716999999999999</v>
      </c>
      <c r="CB425" s="14">
        <f t="shared" si="39"/>
        <v>148.44999999999999</v>
      </c>
      <c r="CC425" s="14">
        <f t="shared" si="40"/>
        <v>2.4098884500941571</v>
      </c>
      <c r="CD425" s="14">
        <f t="shared" si="41"/>
        <v>15343.053711411281</v>
      </c>
      <c r="CE425" s="102"/>
    </row>
    <row r="426" spans="1:83" x14ac:dyDescent="0.25">
      <c r="A426" s="14">
        <f t="shared" si="36"/>
        <v>14934.559926563825</v>
      </c>
      <c r="B426" s="14" t="s">
        <v>710</v>
      </c>
      <c r="C426" s="14">
        <v>-17.667000000000002</v>
      </c>
      <c r="D426" s="14">
        <v>141.083</v>
      </c>
      <c r="E426" s="14">
        <v>10</v>
      </c>
      <c r="F426" s="14">
        <v>29.248999999999999</v>
      </c>
      <c r="G426" s="14">
        <v>28.812000000000001</v>
      </c>
      <c r="H426" s="14">
        <v>28.838000000000001</v>
      </c>
      <c r="I426" s="14">
        <v>28.079000000000001</v>
      </c>
      <c r="J426" s="14">
        <v>25.709</v>
      </c>
      <c r="K426" s="14">
        <v>22.335999999999999</v>
      </c>
      <c r="L426" s="14">
        <v>22.202999999999999</v>
      </c>
      <c r="M426" s="14">
        <v>23.922000000000001</v>
      </c>
      <c r="N426" s="14">
        <v>26.536000000000001</v>
      </c>
      <c r="O426" s="14">
        <v>28.626000000000001</v>
      </c>
      <c r="P426" s="14">
        <v>29.995999999999999</v>
      </c>
      <c r="Q426" s="14">
        <v>29.745000000000001</v>
      </c>
      <c r="R426" s="14">
        <v>73.712999999999994</v>
      </c>
      <c r="S426" s="14">
        <v>71.238</v>
      </c>
      <c r="T426" s="14">
        <v>98.811000000000007</v>
      </c>
      <c r="U426" s="14">
        <v>124.559</v>
      </c>
      <c r="V426" s="14">
        <v>147.59399999999999</v>
      </c>
      <c r="W426" s="14">
        <v>147.376</v>
      </c>
      <c r="X426" s="14">
        <v>153.28</v>
      </c>
      <c r="Y426" s="14">
        <v>143.506</v>
      </c>
      <c r="Z426" s="14">
        <v>112.833</v>
      </c>
      <c r="AA426" s="14">
        <v>83.903999999999996</v>
      </c>
      <c r="AB426" s="14">
        <v>67.152000000000001</v>
      </c>
      <c r="AC426" s="14">
        <v>73.143000000000001</v>
      </c>
      <c r="AD426" s="14">
        <v>99.625</v>
      </c>
      <c r="AE426" s="14">
        <v>83.394000000000005</v>
      </c>
      <c r="AF426" s="14">
        <v>96.66</v>
      </c>
      <c r="AG426" s="14">
        <v>89.125</v>
      </c>
      <c r="AH426" s="14">
        <v>82.42</v>
      </c>
      <c r="AI426" s="14">
        <v>69.662000000000006</v>
      </c>
      <c r="AJ426" s="14">
        <v>78.102000000000004</v>
      </c>
      <c r="AK426" s="14">
        <v>91.8</v>
      </c>
      <c r="AL426" s="14">
        <v>100.654</v>
      </c>
      <c r="AM426" s="14">
        <v>108.172</v>
      </c>
      <c r="AN426" s="14">
        <v>107.874</v>
      </c>
      <c r="AO426" s="14">
        <v>103.65300000000001</v>
      </c>
      <c r="AP426" s="14">
        <v>90.981999999999999</v>
      </c>
      <c r="AQ426" s="14">
        <v>67.906999999999996</v>
      </c>
      <c r="AR426" s="14">
        <v>66.177000000000007</v>
      </c>
      <c r="AS426" s="14">
        <v>53.097000000000001</v>
      </c>
      <c r="AT426" s="14">
        <v>45.277000000000001</v>
      </c>
      <c r="AU426" s="14">
        <v>39.305</v>
      </c>
      <c r="AV426" s="14">
        <v>42.445999999999998</v>
      </c>
      <c r="AW426" s="14">
        <v>50.262</v>
      </c>
      <c r="AX426" s="14">
        <v>56.116</v>
      </c>
      <c r="AY426" s="14">
        <v>66.727999999999994</v>
      </c>
      <c r="AZ426" s="14">
        <v>85.218000000000004</v>
      </c>
      <c r="BA426" s="14">
        <v>103.15600000000001</v>
      </c>
      <c r="BB426" s="14">
        <v>116.581</v>
      </c>
      <c r="BC426" s="14">
        <v>109.48699999999999</v>
      </c>
      <c r="BD426" s="14">
        <v>123.708</v>
      </c>
      <c r="BE426" s="14">
        <v>111.495</v>
      </c>
      <c r="BF426" s="14">
        <v>99.811999999999998</v>
      </c>
      <c r="BG426" s="14">
        <v>91.680999999999997</v>
      </c>
      <c r="BH426" s="14">
        <v>99.82</v>
      </c>
      <c r="BI426" s="14">
        <v>115.96899999999999</v>
      </c>
      <c r="BJ426" s="14">
        <v>126.41800000000001</v>
      </c>
      <c r="BK426" s="14">
        <v>140.74299999999999</v>
      </c>
      <c r="BL426" s="14">
        <v>136.00700000000001</v>
      </c>
      <c r="BM426" s="14">
        <v>135.88200000000001</v>
      </c>
      <c r="BN426" s="14">
        <v>199.63499999999999</v>
      </c>
      <c r="BO426" s="14">
        <v>170.28700000000001</v>
      </c>
      <c r="BP426" s="14">
        <v>199.96299999999999</v>
      </c>
      <c r="BQ426" s="14">
        <v>179.51599999999999</v>
      </c>
      <c r="BR426" s="14">
        <v>164.81200000000001</v>
      </c>
      <c r="BS426" s="14">
        <v>145.76300000000001</v>
      </c>
      <c r="BT426" s="14">
        <v>159.48500000000001</v>
      </c>
      <c r="BU426" s="14">
        <v>185.77500000000001</v>
      </c>
      <c r="BV426" s="14">
        <v>205.65899999999999</v>
      </c>
      <c r="BW426" s="14">
        <v>230.14599999999999</v>
      </c>
      <c r="BX426" s="14">
        <v>231.73099999999999</v>
      </c>
      <c r="BY426" s="121">
        <v>224.54400000000001</v>
      </c>
      <c r="BZ426" s="122" t="str">
        <f t="shared" si="37"/>
        <v>Normanton</v>
      </c>
      <c r="CA426" s="14">
        <f t="shared" si="38"/>
        <v>-17.667000000000002</v>
      </c>
      <c r="CB426" s="14">
        <f t="shared" si="39"/>
        <v>141.083</v>
      </c>
      <c r="CC426" s="14">
        <f t="shared" si="40"/>
        <v>2.345727529292128</v>
      </c>
      <c r="CD426" s="14">
        <f t="shared" si="41"/>
        <v>14934.559926563825</v>
      </c>
      <c r="CE426" s="102"/>
    </row>
    <row r="427" spans="1:83" x14ac:dyDescent="0.25">
      <c r="A427" s="14">
        <f t="shared" si="36"/>
        <v>8035.6743638366588</v>
      </c>
      <c r="B427" s="14" t="s">
        <v>711</v>
      </c>
      <c r="C427" s="14">
        <v>-17.632999999999999</v>
      </c>
      <c r="D427" s="14">
        <v>24.167000000000002</v>
      </c>
      <c r="E427" s="14">
        <v>958</v>
      </c>
      <c r="F427" s="14">
        <v>23.835000000000001</v>
      </c>
      <c r="G427" s="14">
        <v>23.68</v>
      </c>
      <c r="H427" s="14">
        <v>23.213999999999999</v>
      </c>
      <c r="I427" s="14">
        <v>21.001000000000001</v>
      </c>
      <c r="J427" s="14">
        <v>18.292999999999999</v>
      </c>
      <c r="K427" s="14">
        <v>14.676</v>
      </c>
      <c r="L427" s="14">
        <v>15.557</v>
      </c>
      <c r="M427" s="14">
        <v>17.675999999999998</v>
      </c>
      <c r="N427" s="14">
        <v>22.827999999999999</v>
      </c>
      <c r="O427" s="14">
        <v>26.009</v>
      </c>
      <c r="P427" s="14">
        <v>25.928000000000001</v>
      </c>
      <c r="Q427" s="14">
        <v>23.859000000000002</v>
      </c>
      <c r="R427" s="14">
        <v>69.114999999999995</v>
      </c>
      <c r="S427" s="14">
        <v>66.442999999999998</v>
      </c>
      <c r="T427" s="14">
        <v>102.893</v>
      </c>
      <c r="U427" s="14">
        <v>118.748</v>
      </c>
      <c r="V427" s="14">
        <v>136.238</v>
      </c>
      <c r="W427" s="14">
        <v>148.66399999999999</v>
      </c>
      <c r="X427" s="14">
        <v>151.923</v>
      </c>
      <c r="Y427" s="14">
        <v>140.94800000000001</v>
      </c>
      <c r="Z427" s="14">
        <v>113.822</v>
      </c>
      <c r="AA427" s="14">
        <v>84.68</v>
      </c>
      <c r="AB427" s="14">
        <v>68.049000000000007</v>
      </c>
      <c r="AC427" s="14">
        <v>70.798000000000002</v>
      </c>
      <c r="AD427" s="14">
        <v>101.169</v>
      </c>
      <c r="AE427" s="14">
        <v>94.343000000000004</v>
      </c>
      <c r="AF427" s="14">
        <v>101.066</v>
      </c>
      <c r="AG427" s="14">
        <v>77.992999999999995</v>
      </c>
      <c r="AH427" s="14">
        <v>68.072999999999993</v>
      </c>
      <c r="AI427" s="14">
        <v>69.546999999999997</v>
      </c>
      <c r="AJ427" s="14">
        <v>77.739000000000004</v>
      </c>
      <c r="AK427" s="14">
        <v>90.265000000000001</v>
      </c>
      <c r="AL427" s="14">
        <v>103.291</v>
      </c>
      <c r="AM427" s="14">
        <v>115.744</v>
      </c>
      <c r="AN427" s="14">
        <v>104.361</v>
      </c>
      <c r="AO427" s="14">
        <v>102.938</v>
      </c>
      <c r="AP427" s="14">
        <v>89.367999999999995</v>
      </c>
      <c r="AQ427" s="14">
        <v>64.543999999999997</v>
      </c>
      <c r="AR427" s="14">
        <v>60.313000000000002</v>
      </c>
      <c r="AS427" s="14">
        <v>52.341000000000001</v>
      </c>
      <c r="AT427" s="14">
        <v>43.523000000000003</v>
      </c>
      <c r="AU427" s="14">
        <v>38.378</v>
      </c>
      <c r="AV427" s="14">
        <v>41.168999999999997</v>
      </c>
      <c r="AW427" s="14">
        <v>48.634</v>
      </c>
      <c r="AX427" s="14">
        <v>55.012999999999998</v>
      </c>
      <c r="AY427" s="14">
        <v>67.248999999999995</v>
      </c>
      <c r="AZ427" s="14">
        <v>84.718999999999994</v>
      </c>
      <c r="BA427" s="14">
        <v>98.393000000000001</v>
      </c>
      <c r="BB427" s="14">
        <v>124.072</v>
      </c>
      <c r="BC427" s="14">
        <v>116.383</v>
      </c>
      <c r="BD427" s="14">
        <v>133.596</v>
      </c>
      <c r="BE427" s="14">
        <v>111.929</v>
      </c>
      <c r="BF427" s="14">
        <v>99.442999999999998</v>
      </c>
      <c r="BG427" s="14">
        <v>90.915999999999997</v>
      </c>
      <c r="BH427" s="14">
        <v>98.447999999999993</v>
      </c>
      <c r="BI427" s="14">
        <v>113.443</v>
      </c>
      <c r="BJ427" s="14">
        <v>126.51600000000001</v>
      </c>
      <c r="BK427" s="14">
        <v>140.779</v>
      </c>
      <c r="BL427" s="14">
        <v>131.411</v>
      </c>
      <c r="BM427" s="14">
        <v>126.81699999999999</v>
      </c>
      <c r="BN427" s="14">
        <v>205.137</v>
      </c>
      <c r="BO427" s="14">
        <v>193.78899999999999</v>
      </c>
      <c r="BP427" s="14">
        <v>216.38399999999999</v>
      </c>
      <c r="BQ427" s="14">
        <v>173.86</v>
      </c>
      <c r="BR427" s="14">
        <v>153.16499999999999</v>
      </c>
      <c r="BS427" s="14">
        <v>146.63999999999999</v>
      </c>
      <c r="BT427" s="14">
        <v>157.416</v>
      </c>
      <c r="BU427" s="14">
        <v>183.44200000000001</v>
      </c>
      <c r="BV427" s="14">
        <v>207.851</v>
      </c>
      <c r="BW427" s="14">
        <v>237.79499999999999</v>
      </c>
      <c r="BX427" s="14">
        <v>221.06399999999999</v>
      </c>
      <c r="BY427" s="121">
        <v>212.58099999999999</v>
      </c>
      <c r="BZ427" s="122" t="str">
        <f t="shared" si="37"/>
        <v>Katima Mulilo AP</v>
      </c>
      <c r="CA427" s="14">
        <f t="shared" si="38"/>
        <v>-17.632999999999999</v>
      </c>
      <c r="CB427" s="14">
        <f t="shared" si="39"/>
        <v>24.167000000000002</v>
      </c>
      <c r="CC427" s="14">
        <f t="shared" si="40"/>
        <v>1.2621398062189564</v>
      </c>
      <c r="CD427" s="14">
        <f t="shared" si="41"/>
        <v>8035.6743638366588</v>
      </c>
      <c r="CE427" s="102"/>
    </row>
    <row r="428" spans="1:83" x14ac:dyDescent="0.25">
      <c r="A428" s="14">
        <f t="shared" si="36"/>
        <v>9008.2415814182041</v>
      </c>
      <c r="B428" s="14" t="s">
        <v>712</v>
      </c>
      <c r="C428" s="14">
        <v>-17.632999999999999</v>
      </c>
      <c r="D428" s="14">
        <v>48.5</v>
      </c>
      <c r="E428" s="14">
        <v>780</v>
      </c>
      <c r="F428" s="14">
        <v>21.946999999999999</v>
      </c>
      <c r="G428" s="14">
        <v>22.248999999999999</v>
      </c>
      <c r="H428" s="14">
        <v>21.414999999999999</v>
      </c>
      <c r="I428" s="14">
        <v>20.449000000000002</v>
      </c>
      <c r="J428" s="14">
        <v>18.675000000000001</v>
      </c>
      <c r="K428" s="14">
        <v>16.867999999999999</v>
      </c>
      <c r="L428" s="14">
        <v>16.391999999999999</v>
      </c>
      <c r="M428" s="14">
        <v>17.001999999999999</v>
      </c>
      <c r="N428" s="14">
        <v>17.577000000000002</v>
      </c>
      <c r="O428" s="14">
        <v>18.718</v>
      </c>
      <c r="P428" s="14">
        <v>21.341000000000001</v>
      </c>
      <c r="Q428" s="14">
        <v>22.385999999999999</v>
      </c>
      <c r="R428" s="14">
        <v>73.878</v>
      </c>
      <c r="S428" s="14">
        <v>73.885999999999996</v>
      </c>
      <c r="T428" s="14">
        <v>89.623999999999995</v>
      </c>
      <c r="U428" s="14">
        <v>110.834</v>
      </c>
      <c r="V428" s="14">
        <v>116.392</v>
      </c>
      <c r="W428" s="14">
        <v>109.37</v>
      </c>
      <c r="X428" s="14">
        <v>117.363</v>
      </c>
      <c r="Y428" s="14">
        <v>106.23699999999999</v>
      </c>
      <c r="Z428" s="14">
        <v>98.606999999999999</v>
      </c>
      <c r="AA428" s="14">
        <v>86.533000000000001</v>
      </c>
      <c r="AB428" s="14">
        <v>72.748000000000005</v>
      </c>
      <c r="AC428" s="14">
        <v>76.661000000000001</v>
      </c>
      <c r="AD428" s="14">
        <v>92.23</v>
      </c>
      <c r="AE428" s="14">
        <v>84.81</v>
      </c>
      <c r="AF428" s="14">
        <v>81.501000000000005</v>
      </c>
      <c r="AG428" s="14">
        <v>75.001999999999995</v>
      </c>
      <c r="AH428" s="14">
        <v>63.893000000000001</v>
      </c>
      <c r="AI428" s="14">
        <v>54.037999999999997</v>
      </c>
      <c r="AJ428" s="14">
        <v>62.69</v>
      </c>
      <c r="AK428" s="14">
        <v>65.906999999999996</v>
      </c>
      <c r="AL428" s="14">
        <v>78.081000000000003</v>
      </c>
      <c r="AM428" s="14">
        <v>101.643</v>
      </c>
      <c r="AN428" s="14">
        <v>100.962</v>
      </c>
      <c r="AO428" s="14">
        <v>99.459000000000003</v>
      </c>
      <c r="AP428" s="14">
        <v>90.210999999999999</v>
      </c>
      <c r="AQ428" s="14">
        <v>72.751000000000005</v>
      </c>
      <c r="AR428" s="14">
        <v>65.811999999999998</v>
      </c>
      <c r="AS428" s="14">
        <v>55.777000000000001</v>
      </c>
      <c r="AT428" s="14">
        <v>50.527999999999999</v>
      </c>
      <c r="AU428" s="14">
        <v>43.564999999999998</v>
      </c>
      <c r="AV428" s="14">
        <v>47.305</v>
      </c>
      <c r="AW428" s="14">
        <v>54.432000000000002</v>
      </c>
      <c r="AX428" s="14">
        <v>61.337000000000003</v>
      </c>
      <c r="AY428" s="14">
        <v>73.822999999999993</v>
      </c>
      <c r="AZ428" s="14">
        <v>86.091999999999999</v>
      </c>
      <c r="BA428" s="14">
        <v>102.087</v>
      </c>
      <c r="BB428" s="14">
        <v>121.65300000000001</v>
      </c>
      <c r="BC428" s="14">
        <v>107.66</v>
      </c>
      <c r="BD428" s="14">
        <v>110.58799999999999</v>
      </c>
      <c r="BE428" s="14">
        <v>105.474</v>
      </c>
      <c r="BF428" s="14">
        <v>94.616</v>
      </c>
      <c r="BG428" s="14">
        <v>80.400999999999996</v>
      </c>
      <c r="BH428" s="14">
        <v>85.677000000000007</v>
      </c>
      <c r="BI428" s="14">
        <v>97.742999999999995</v>
      </c>
      <c r="BJ428" s="14">
        <v>117.521</v>
      </c>
      <c r="BK428" s="14">
        <v>135.12100000000001</v>
      </c>
      <c r="BL428" s="14">
        <v>130.01900000000001</v>
      </c>
      <c r="BM428" s="14">
        <v>132.92699999999999</v>
      </c>
      <c r="BN428" s="14">
        <v>194.87</v>
      </c>
      <c r="BO428" s="14">
        <v>168.505</v>
      </c>
      <c r="BP428" s="14">
        <v>170.99700000000001</v>
      </c>
      <c r="BQ428" s="14">
        <v>161.85300000000001</v>
      </c>
      <c r="BR428" s="14">
        <v>138.76400000000001</v>
      </c>
      <c r="BS428" s="14">
        <v>119.65600000000001</v>
      </c>
      <c r="BT428" s="14">
        <v>133.31299999999999</v>
      </c>
      <c r="BU428" s="14">
        <v>145.30500000000001</v>
      </c>
      <c r="BV428" s="14">
        <v>174.316</v>
      </c>
      <c r="BW428" s="14">
        <v>211.572</v>
      </c>
      <c r="BX428" s="14">
        <v>213.67099999999999</v>
      </c>
      <c r="BY428" s="121">
        <v>212.42699999999999</v>
      </c>
      <c r="BZ428" s="122" t="str">
        <f t="shared" si="37"/>
        <v>Ambohitsilaozana</v>
      </c>
      <c r="CA428" s="14">
        <f t="shared" si="38"/>
        <v>-17.632999999999999</v>
      </c>
      <c r="CB428" s="14">
        <f t="shared" si="39"/>
        <v>48.5</v>
      </c>
      <c r="CC428" s="14">
        <f t="shared" si="40"/>
        <v>1.4148980868503283</v>
      </c>
      <c r="CD428" s="14">
        <f t="shared" si="41"/>
        <v>9008.2415814182041</v>
      </c>
      <c r="CE428" s="102"/>
    </row>
    <row r="429" spans="1:83" x14ac:dyDescent="0.25">
      <c r="A429" s="14">
        <f t="shared" si="36"/>
        <v>15375.90415364854</v>
      </c>
      <c r="B429" s="14" t="s">
        <v>713</v>
      </c>
      <c r="C429" s="14">
        <v>-17.553999999999998</v>
      </c>
      <c r="D429" s="14">
        <v>-149.607</v>
      </c>
      <c r="E429" s="14">
        <v>1.5</v>
      </c>
      <c r="F429" s="14">
        <v>27.399000000000001</v>
      </c>
      <c r="G429" s="14">
        <v>27.454000000000001</v>
      </c>
      <c r="H429" s="14">
        <v>27.63</v>
      </c>
      <c r="I429" s="14">
        <v>27.448</v>
      </c>
      <c r="J429" s="14">
        <v>26.474</v>
      </c>
      <c r="K429" s="14">
        <v>25.478000000000002</v>
      </c>
      <c r="L429" s="14">
        <v>25.164999999999999</v>
      </c>
      <c r="M429" s="14">
        <v>25.016999999999999</v>
      </c>
      <c r="N429" s="14">
        <v>25.478999999999999</v>
      </c>
      <c r="O429" s="14">
        <v>25.986000000000001</v>
      </c>
      <c r="P429" s="14">
        <v>26.800999999999998</v>
      </c>
      <c r="Q429" s="14">
        <v>26.882000000000001</v>
      </c>
      <c r="R429" s="14">
        <v>70.363</v>
      </c>
      <c r="S429" s="14">
        <v>60.420999999999999</v>
      </c>
      <c r="T429" s="14">
        <v>98.281999999999996</v>
      </c>
      <c r="U429" s="14">
        <v>110.783</v>
      </c>
      <c r="V429" s="14">
        <v>120.524</v>
      </c>
      <c r="W429" s="14">
        <v>121.669</v>
      </c>
      <c r="X429" s="14">
        <v>127.81399999999999</v>
      </c>
      <c r="Y429" s="14">
        <v>123.331</v>
      </c>
      <c r="Z429" s="14">
        <v>96.064999999999998</v>
      </c>
      <c r="AA429" s="14">
        <v>77.075000000000003</v>
      </c>
      <c r="AB429" s="14">
        <v>57.706000000000003</v>
      </c>
      <c r="AC429" s="14">
        <v>76.894999999999996</v>
      </c>
      <c r="AD429" s="14">
        <v>108.705</v>
      </c>
      <c r="AE429" s="14">
        <v>94.46</v>
      </c>
      <c r="AF429" s="14">
        <v>97.912000000000006</v>
      </c>
      <c r="AG429" s="14">
        <v>80.257999999999996</v>
      </c>
      <c r="AH429" s="14">
        <v>71.873000000000005</v>
      </c>
      <c r="AI429" s="14">
        <v>53.494999999999997</v>
      </c>
      <c r="AJ429" s="14">
        <v>68.105999999999995</v>
      </c>
      <c r="AK429" s="14">
        <v>75.944000000000003</v>
      </c>
      <c r="AL429" s="14">
        <v>91.81</v>
      </c>
      <c r="AM429" s="14">
        <v>101.544</v>
      </c>
      <c r="AN429" s="14">
        <v>100.80800000000001</v>
      </c>
      <c r="AO429" s="14">
        <v>101.18600000000001</v>
      </c>
      <c r="AP429" s="14">
        <v>88.575999999999993</v>
      </c>
      <c r="AQ429" s="14">
        <v>59.585999999999999</v>
      </c>
      <c r="AR429" s="14">
        <v>70.131</v>
      </c>
      <c r="AS429" s="14">
        <v>56.28</v>
      </c>
      <c r="AT429" s="14">
        <v>44.183999999999997</v>
      </c>
      <c r="AU429" s="14">
        <v>32.28</v>
      </c>
      <c r="AV429" s="14">
        <v>45.191000000000003</v>
      </c>
      <c r="AW429" s="14">
        <v>42.494</v>
      </c>
      <c r="AX429" s="14">
        <v>50.947000000000003</v>
      </c>
      <c r="AY429" s="14">
        <v>66.182000000000002</v>
      </c>
      <c r="AZ429" s="14">
        <v>74.875</v>
      </c>
      <c r="BA429" s="14">
        <v>97.873999999999995</v>
      </c>
      <c r="BB429" s="14">
        <v>113.092</v>
      </c>
      <c r="BC429" s="14">
        <v>105.422</v>
      </c>
      <c r="BD429" s="14">
        <v>119.56100000000001</v>
      </c>
      <c r="BE429" s="14">
        <v>101.964</v>
      </c>
      <c r="BF429" s="14">
        <v>83.209000000000003</v>
      </c>
      <c r="BG429" s="14">
        <v>84.06</v>
      </c>
      <c r="BH429" s="14">
        <v>89.834999999999994</v>
      </c>
      <c r="BI429" s="14">
        <v>111.227</v>
      </c>
      <c r="BJ429" s="14">
        <v>113.72499999999999</v>
      </c>
      <c r="BK429" s="14">
        <v>117.556</v>
      </c>
      <c r="BL429" s="14">
        <v>113.501</v>
      </c>
      <c r="BM429" s="14">
        <v>119.264</v>
      </c>
      <c r="BN429" s="14">
        <v>202.584</v>
      </c>
      <c r="BO429" s="14">
        <v>178.745</v>
      </c>
      <c r="BP429" s="14">
        <v>190.934</v>
      </c>
      <c r="BQ429" s="14">
        <v>160.369</v>
      </c>
      <c r="BR429" s="14">
        <v>139.655</v>
      </c>
      <c r="BS429" s="14">
        <v>118.27200000000001</v>
      </c>
      <c r="BT429" s="14">
        <v>140.46700000000001</v>
      </c>
      <c r="BU429" s="14">
        <v>156.05000000000001</v>
      </c>
      <c r="BV429" s="14">
        <v>174.17500000000001</v>
      </c>
      <c r="BW429" s="14">
        <v>195.60300000000001</v>
      </c>
      <c r="BX429" s="14">
        <v>198.92</v>
      </c>
      <c r="BY429" s="121">
        <v>195.16499999999999</v>
      </c>
      <c r="BZ429" s="122" t="str">
        <f t="shared" si="37"/>
        <v>Papeete Faaa Intl AP</v>
      </c>
      <c r="CA429" s="14">
        <f t="shared" si="38"/>
        <v>-17.553999999999998</v>
      </c>
      <c r="CB429" s="14">
        <f t="shared" si="39"/>
        <v>-149.607</v>
      </c>
      <c r="CC429" s="14">
        <f t="shared" si="40"/>
        <v>2.4150481727163347</v>
      </c>
      <c r="CD429" s="14">
        <f t="shared" si="41"/>
        <v>15375.90415364854</v>
      </c>
      <c r="CE429" s="102"/>
    </row>
    <row r="430" spans="1:83" x14ac:dyDescent="0.25">
      <c r="A430" s="14">
        <f t="shared" si="36"/>
        <v>14468.591660232007</v>
      </c>
      <c r="B430" s="14" t="s">
        <v>714</v>
      </c>
      <c r="C430" s="14">
        <v>-17.55</v>
      </c>
      <c r="D430" s="14">
        <v>133.53299999999999</v>
      </c>
      <c r="E430" s="14">
        <v>223</v>
      </c>
      <c r="F430" s="14">
        <v>29.75</v>
      </c>
      <c r="G430" s="14">
        <v>29.172999999999998</v>
      </c>
      <c r="H430" s="14">
        <v>28.866</v>
      </c>
      <c r="I430" s="14">
        <v>26.492000000000001</v>
      </c>
      <c r="J430" s="14">
        <v>23.425000000000001</v>
      </c>
      <c r="K430" s="14">
        <v>20.783999999999999</v>
      </c>
      <c r="L430" s="14">
        <v>19.835000000000001</v>
      </c>
      <c r="M430" s="14">
        <v>22.459</v>
      </c>
      <c r="N430" s="14">
        <v>27.234000000000002</v>
      </c>
      <c r="O430" s="14">
        <v>30.077000000000002</v>
      </c>
      <c r="P430" s="14">
        <v>31.021000000000001</v>
      </c>
      <c r="Q430" s="14">
        <v>30.401</v>
      </c>
      <c r="R430" s="14">
        <v>71.926000000000002</v>
      </c>
      <c r="S430" s="14">
        <v>71.266000000000005</v>
      </c>
      <c r="T430" s="14">
        <v>102.35</v>
      </c>
      <c r="U430" s="14">
        <v>125.075</v>
      </c>
      <c r="V430" s="14">
        <v>150.083</v>
      </c>
      <c r="W430" s="14">
        <v>147.53200000000001</v>
      </c>
      <c r="X430" s="14">
        <v>153.37700000000001</v>
      </c>
      <c r="Y430" s="14">
        <v>142.089</v>
      </c>
      <c r="Z430" s="14">
        <v>112.622</v>
      </c>
      <c r="AA430" s="14">
        <v>85.567999999999998</v>
      </c>
      <c r="AB430" s="14">
        <v>69.474000000000004</v>
      </c>
      <c r="AC430" s="14">
        <v>72.106999999999999</v>
      </c>
      <c r="AD430" s="14">
        <v>106.562</v>
      </c>
      <c r="AE430" s="14">
        <v>93.156000000000006</v>
      </c>
      <c r="AF430" s="14">
        <v>106.178</v>
      </c>
      <c r="AG430" s="14">
        <v>89.653999999999996</v>
      </c>
      <c r="AH430" s="14">
        <v>82.366</v>
      </c>
      <c r="AI430" s="14">
        <v>72.662999999999997</v>
      </c>
      <c r="AJ430" s="14">
        <v>79.341999999999999</v>
      </c>
      <c r="AK430" s="14">
        <v>89.924000000000007</v>
      </c>
      <c r="AL430" s="14">
        <v>100.509</v>
      </c>
      <c r="AM430" s="14">
        <v>117.617</v>
      </c>
      <c r="AN430" s="14">
        <v>114.176</v>
      </c>
      <c r="AO430" s="14">
        <v>114.191</v>
      </c>
      <c r="AP430" s="14">
        <v>92.48</v>
      </c>
      <c r="AQ430" s="14">
        <v>69.992999999999995</v>
      </c>
      <c r="AR430" s="14">
        <v>61.393999999999998</v>
      </c>
      <c r="AS430" s="14">
        <v>52.948999999999998</v>
      </c>
      <c r="AT430" s="14">
        <v>44.372</v>
      </c>
      <c r="AU430" s="14">
        <v>39.902999999999999</v>
      </c>
      <c r="AV430" s="14">
        <v>43.566000000000003</v>
      </c>
      <c r="AW430" s="14">
        <v>48.859000000000002</v>
      </c>
      <c r="AX430" s="14">
        <v>56.351999999999997</v>
      </c>
      <c r="AY430" s="14">
        <v>69.995999999999995</v>
      </c>
      <c r="AZ430" s="14">
        <v>88.897999999999996</v>
      </c>
      <c r="BA430" s="14">
        <v>108.375</v>
      </c>
      <c r="BB430" s="14">
        <v>127.37</v>
      </c>
      <c r="BC430" s="14">
        <v>123.113</v>
      </c>
      <c r="BD430" s="14">
        <v>130.899</v>
      </c>
      <c r="BE430" s="14">
        <v>114.20399999999999</v>
      </c>
      <c r="BF430" s="14">
        <v>103.33499999999999</v>
      </c>
      <c r="BG430" s="14">
        <v>92.200999999999993</v>
      </c>
      <c r="BH430" s="14">
        <v>100.21299999999999</v>
      </c>
      <c r="BI430" s="14">
        <v>113.76900000000001</v>
      </c>
      <c r="BJ430" s="14">
        <v>124.538</v>
      </c>
      <c r="BK430" s="14">
        <v>138.941</v>
      </c>
      <c r="BL430" s="14">
        <v>139.67099999999999</v>
      </c>
      <c r="BM430" s="14">
        <v>143.602</v>
      </c>
      <c r="BN430" s="14">
        <v>214.41399999999999</v>
      </c>
      <c r="BO430" s="14">
        <v>191.97</v>
      </c>
      <c r="BP430" s="14">
        <v>214.98400000000001</v>
      </c>
      <c r="BQ430" s="14">
        <v>180.126</v>
      </c>
      <c r="BR430" s="14">
        <v>166.66800000000001</v>
      </c>
      <c r="BS430" s="14">
        <v>145.83000000000001</v>
      </c>
      <c r="BT430" s="14">
        <v>160.37700000000001</v>
      </c>
      <c r="BU430" s="14">
        <v>184.53200000000001</v>
      </c>
      <c r="BV430" s="14">
        <v>203.31399999999999</v>
      </c>
      <c r="BW430" s="14">
        <v>231.887</v>
      </c>
      <c r="BX430" s="14">
        <v>232.012</v>
      </c>
      <c r="BY430" s="121">
        <v>236.977</v>
      </c>
      <c r="BZ430" s="122" t="str">
        <f t="shared" si="37"/>
        <v>Elliott</v>
      </c>
      <c r="CA430" s="14">
        <f t="shared" si="38"/>
        <v>-17.55</v>
      </c>
      <c r="CB430" s="14">
        <f t="shared" si="39"/>
        <v>133.53299999999999</v>
      </c>
      <c r="CC430" s="14">
        <f t="shared" si="40"/>
        <v>2.2725392602379517</v>
      </c>
      <c r="CD430" s="14">
        <f t="shared" si="41"/>
        <v>14468.591660232007</v>
      </c>
      <c r="CE430" s="102"/>
    </row>
    <row r="431" spans="1:83" x14ac:dyDescent="0.25">
      <c r="A431" s="14">
        <f t="shared" si="36"/>
        <v>13512.283181084631</v>
      </c>
      <c r="B431" s="14" t="s">
        <v>715</v>
      </c>
      <c r="C431" s="14">
        <v>-17.533000000000001</v>
      </c>
      <c r="D431" s="14">
        <v>118.95</v>
      </c>
      <c r="E431" s="14">
        <v>8</v>
      </c>
      <c r="F431" s="14">
        <v>28.83</v>
      </c>
      <c r="G431" s="14">
        <v>28.704000000000001</v>
      </c>
      <c r="H431" s="14">
        <v>29.577999999999999</v>
      </c>
      <c r="I431" s="14">
        <v>29.407</v>
      </c>
      <c r="J431" s="14">
        <v>28.001999999999999</v>
      </c>
      <c r="K431" s="14">
        <v>25.754000000000001</v>
      </c>
      <c r="L431" s="14">
        <v>24.957999999999998</v>
      </c>
      <c r="M431" s="14">
        <v>24.925999999999998</v>
      </c>
      <c r="N431" s="14">
        <v>25.207000000000001</v>
      </c>
      <c r="O431" s="14">
        <v>26.489000000000001</v>
      </c>
      <c r="P431" s="14">
        <v>27.704000000000001</v>
      </c>
      <c r="Q431" s="14">
        <v>28.327000000000002</v>
      </c>
      <c r="R431" s="14">
        <v>82.777000000000001</v>
      </c>
      <c r="S431" s="14">
        <v>77.409000000000006</v>
      </c>
      <c r="T431" s="14">
        <v>98.602999999999994</v>
      </c>
      <c r="U431" s="14">
        <v>106.363</v>
      </c>
      <c r="V431" s="14">
        <v>114.999</v>
      </c>
      <c r="W431" s="14">
        <v>113.73099999999999</v>
      </c>
      <c r="X431" s="14">
        <v>117.407</v>
      </c>
      <c r="Y431" s="14">
        <v>113.26</v>
      </c>
      <c r="Z431" s="14">
        <v>99.141999999999996</v>
      </c>
      <c r="AA431" s="14">
        <v>88.152000000000001</v>
      </c>
      <c r="AB431" s="14">
        <v>78.988</v>
      </c>
      <c r="AC431" s="14">
        <v>82.715000000000003</v>
      </c>
      <c r="AD431" s="14">
        <v>97.134</v>
      </c>
      <c r="AE431" s="14">
        <v>85.564999999999998</v>
      </c>
      <c r="AF431" s="14">
        <v>86.876000000000005</v>
      </c>
      <c r="AG431" s="14">
        <v>72.69</v>
      </c>
      <c r="AH431" s="14">
        <v>63.566000000000003</v>
      </c>
      <c r="AI431" s="14">
        <v>55.935000000000002</v>
      </c>
      <c r="AJ431" s="14">
        <v>60.146000000000001</v>
      </c>
      <c r="AK431" s="14">
        <v>69.587999999999994</v>
      </c>
      <c r="AL431" s="14">
        <v>77.781000000000006</v>
      </c>
      <c r="AM431" s="14">
        <v>90.245999999999995</v>
      </c>
      <c r="AN431" s="14">
        <v>91.893000000000001</v>
      </c>
      <c r="AO431" s="14">
        <v>96.518000000000001</v>
      </c>
      <c r="AP431" s="14">
        <v>99.715000000000003</v>
      </c>
      <c r="AQ431" s="14">
        <v>75.989999999999995</v>
      </c>
      <c r="AR431" s="14">
        <v>73.628</v>
      </c>
      <c r="AS431" s="14">
        <v>61.603999999999999</v>
      </c>
      <c r="AT431" s="14">
        <v>53.348999999999997</v>
      </c>
      <c r="AU431" s="14">
        <v>46.073</v>
      </c>
      <c r="AV431" s="14">
        <v>49.198999999999998</v>
      </c>
      <c r="AW431" s="14">
        <v>57.326999999999998</v>
      </c>
      <c r="AX431" s="14">
        <v>65.299000000000007</v>
      </c>
      <c r="AY431" s="14">
        <v>78.234999999999999</v>
      </c>
      <c r="AZ431" s="14">
        <v>90.561000000000007</v>
      </c>
      <c r="BA431" s="14">
        <v>105.58</v>
      </c>
      <c r="BB431" s="14">
        <v>139.91300000000001</v>
      </c>
      <c r="BC431" s="14">
        <v>125.06699999999999</v>
      </c>
      <c r="BD431" s="14">
        <v>129.87200000000001</v>
      </c>
      <c r="BE431" s="14">
        <v>111.61499999999999</v>
      </c>
      <c r="BF431" s="14">
        <v>100.13500000000001</v>
      </c>
      <c r="BG431" s="14">
        <v>88.911000000000001</v>
      </c>
      <c r="BH431" s="14">
        <v>95.415000000000006</v>
      </c>
      <c r="BI431" s="14">
        <v>108.59699999999999</v>
      </c>
      <c r="BJ431" s="14">
        <v>119.598</v>
      </c>
      <c r="BK431" s="14">
        <v>134.91900000000001</v>
      </c>
      <c r="BL431" s="14">
        <v>135.17699999999999</v>
      </c>
      <c r="BM431" s="14">
        <v>140.114</v>
      </c>
      <c r="BN431" s="14">
        <v>208.33</v>
      </c>
      <c r="BO431" s="14">
        <v>182.601</v>
      </c>
      <c r="BP431" s="14">
        <v>185.10300000000001</v>
      </c>
      <c r="BQ431" s="14">
        <v>155.37299999999999</v>
      </c>
      <c r="BR431" s="14">
        <v>137.49</v>
      </c>
      <c r="BS431" s="14">
        <v>122.554</v>
      </c>
      <c r="BT431" s="14">
        <v>132.31100000000001</v>
      </c>
      <c r="BU431" s="14">
        <v>152.19300000000001</v>
      </c>
      <c r="BV431" s="14">
        <v>169.78800000000001</v>
      </c>
      <c r="BW431" s="14">
        <v>193.55699999999999</v>
      </c>
      <c r="BX431" s="14">
        <v>196.74700000000001</v>
      </c>
      <c r="BY431" s="121">
        <v>207.77099999999999</v>
      </c>
      <c r="BZ431" s="122" t="str">
        <f t="shared" si="37"/>
        <v>Rowley Shoals</v>
      </c>
      <c r="CA431" s="14">
        <f t="shared" si="38"/>
        <v>-17.533000000000001</v>
      </c>
      <c r="CB431" s="14">
        <f t="shared" si="39"/>
        <v>118.95</v>
      </c>
      <c r="CC431" s="14">
        <f t="shared" si="40"/>
        <v>2.122334691970662</v>
      </c>
      <c r="CD431" s="14">
        <f t="shared" si="41"/>
        <v>13512.283181084631</v>
      </c>
      <c r="CE431" s="102"/>
    </row>
    <row r="432" spans="1:83" x14ac:dyDescent="0.25">
      <c r="A432" s="14">
        <f t="shared" si="36"/>
        <v>8275.6807809806269</v>
      </c>
      <c r="B432" s="14" t="s">
        <v>716</v>
      </c>
      <c r="C432" s="14">
        <v>-17.431999999999999</v>
      </c>
      <c r="D432" s="14">
        <v>32.185000000000002</v>
      </c>
      <c r="E432" s="14">
        <v>1204</v>
      </c>
      <c r="F432" s="14">
        <v>21.164000000000001</v>
      </c>
      <c r="G432" s="14">
        <v>21.262</v>
      </c>
      <c r="H432" s="14">
        <v>20.847999999999999</v>
      </c>
      <c r="I432" s="14">
        <v>19.138000000000002</v>
      </c>
      <c r="J432" s="14">
        <v>16.417999999999999</v>
      </c>
      <c r="K432" s="14">
        <v>15.061</v>
      </c>
      <c r="L432" s="14">
        <v>14.337999999999999</v>
      </c>
      <c r="M432" s="14">
        <v>16.114999999999998</v>
      </c>
      <c r="N432" s="14">
        <v>19.564</v>
      </c>
      <c r="O432" s="14">
        <v>21.928999999999998</v>
      </c>
      <c r="P432" s="14">
        <v>22.751999999999999</v>
      </c>
      <c r="Q432" s="14">
        <v>20.89</v>
      </c>
      <c r="R432" s="14">
        <v>75.697999999999993</v>
      </c>
      <c r="S432" s="14">
        <v>71.495999999999995</v>
      </c>
      <c r="T432" s="14">
        <v>100.718</v>
      </c>
      <c r="U432" s="14">
        <v>111.54600000000001</v>
      </c>
      <c r="V432" s="14">
        <v>141.72399999999999</v>
      </c>
      <c r="W432" s="14">
        <v>141.874</v>
      </c>
      <c r="X432" s="14">
        <v>144.67400000000001</v>
      </c>
      <c r="Y432" s="14">
        <v>139.233</v>
      </c>
      <c r="Z432" s="14">
        <v>112.712</v>
      </c>
      <c r="AA432" s="14">
        <v>86.191000000000003</v>
      </c>
      <c r="AB432" s="14">
        <v>70.489999999999995</v>
      </c>
      <c r="AC432" s="14">
        <v>72.918999999999997</v>
      </c>
      <c r="AD432" s="14">
        <v>94.781000000000006</v>
      </c>
      <c r="AE432" s="14">
        <v>84.254000000000005</v>
      </c>
      <c r="AF432" s="14">
        <v>92.947999999999993</v>
      </c>
      <c r="AG432" s="14">
        <v>80.183000000000007</v>
      </c>
      <c r="AH432" s="14">
        <v>73.387</v>
      </c>
      <c r="AI432" s="14">
        <v>70.161000000000001</v>
      </c>
      <c r="AJ432" s="14">
        <v>72.807000000000002</v>
      </c>
      <c r="AK432" s="14">
        <v>89.397000000000006</v>
      </c>
      <c r="AL432" s="14">
        <v>101.499</v>
      </c>
      <c r="AM432" s="14">
        <v>114.18600000000001</v>
      </c>
      <c r="AN432" s="14">
        <v>111.514</v>
      </c>
      <c r="AO432" s="14">
        <v>104.042</v>
      </c>
      <c r="AP432" s="14">
        <v>91.29</v>
      </c>
      <c r="AQ432" s="14">
        <v>69.697999999999993</v>
      </c>
      <c r="AR432" s="14">
        <v>66.132999999999996</v>
      </c>
      <c r="AS432" s="14">
        <v>52.932000000000002</v>
      </c>
      <c r="AT432" s="14">
        <v>46.767000000000003</v>
      </c>
      <c r="AU432" s="14">
        <v>41.575000000000003</v>
      </c>
      <c r="AV432" s="14">
        <v>44.213000000000001</v>
      </c>
      <c r="AW432" s="14">
        <v>50.543999999999997</v>
      </c>
      <c r="AX432" s="14">
        <v>56.213000000000001</v>
      </c>
      <c r="AY432" s="14">
        <v>69.466999999999999</v>
      </c>
      <c r="AZ432" s="14">
        <v>88.876999999999995</v>
      </c>
      <c r="BA432" s="14">
        <v>99.61</v>
      </c>
      <c r="BB432" s="14">
        <v>125.598</v>
      </c>
      <c r="BC432" s="14">
        <v>113.86799999999999</v>
      </c>
      <c r="BD432" s="14">
        <v>124.89</v>
      </c>
      <c r="BE432" s="14">
        <v>103.56399999999999</v>
      </c>
      <c r="BF432" s="14">
        <v>104.78</v>
      </c>
      <c r="BG432" s="14">
        <v>91.085999999999999</v>
      </c>
      <c r="BH432" s="14">
        <v>99.001999999999995</v>
      </c>
      <c r="BI432" s="14">
        <v>112.699</v>
      </c>
      <c r="BJ432" s="14">
        <v>128.114</v>
      </c>
      <c r="BK432" s="14">
        <v>140.315</v>
      </c>
      <c r="BL432" s="14">
        <v>134.76400000000001</v>
      </c>
      <c r="BM432" s="14">
        <v>125.101</v>
      </c>
      <c r="BN432" s="14">
        <v>194.48099999999999</v>
      </c>
      <c r="BO432" s="14">
        <v>173.095</v>
      </c>
      <c r="BP432" s="14">
        <v>195.96899999999999</v>
      </c>
      <c r="BQ432" s="14">
        <v>165.73500000000001</v>
      </c>
      <c r="BR432" s="14">
        <v>160.779</v>
      </c>
      <c r="BS432" s="14">
        <v>143.048</v>
      </c>
      <c r="BT432" s="14">
        <v>154.07300000000001</v>
      </c>
      <c r="BU432" s="14">
        <v>182.923</v>
      </c>
      <c r="BV432" s="14">
        <v>207.23400000000001</v>
      </c>
      <c r="BW432" s="14">
        <v>232.096</v>
      </c>
      <c r="BX432" s="14">
        <v>226.95500000000001</v>
      </c>
      <c r="BY432" s="121">
        <v>209.43600000000001</v>
      </c>
      <c r="BZ432" s="122" t="str">
        <f t="shared" si="37"/>
        <v>Mutoko AP</v>
      </c>
      <c r="CA432" s="14">
        <f t="shared" si="38"/>
        <v>-17.431999999999999</v>
      </c>
      <c r="CB432" s="14">
        <f t="shared" si="39"/>
        <v>32.185000000000002</v>
      </c>
      <c r="CC432" s="14">
        <f t="shared" si="40"/>
        <v>1.2998369102963252</v>
      </c>
      <c r="CD432" s="14">
        <f t="shared" si="41"/>
        <v>8275.6807809806269</v>
      </c>
      <c r="CE432" s="102"/>
    </row>
    <row r="433" spans="1:83" x14ac:dyDescent="0.25">
      <c r="A433" s="14">
        <f t="shared" si="36"/>
        <v>9959.0944388726857</v>
      </c>
      <c r="B433" s="14" t="s">
        <v>717</v>
      </c>
      <c r="C433" s="14">
        <v>-17.420999999999999</v>
      </c>
      <c r="D433" s="14">
        <v>-66.177000000000007</v>
      </c>
      <c r="E433" s="14">
        <v>2548.1</v>
      </c>
      <c r="F433" s="14">
        <v>18.742000000000001</v>
      </c>
      <c r="G433" s="14">
        <v>18.123000000000001</v>
      </c>
      <c r="H433" s="14">
        <v>18.324999999999999</v>
      </c>
      <c r="I433" s="14">
        <v>18.087</v>
      </c>
      <c r="J433" s="14">
        <v>16.309999999999999</v>
      </c>
      <c r="K433" s="14">
        <v>13.922000000000001</v>
      </c>
      <c r="L433" s="14">
        <v>13.831</v>
      </c>
      <c r="M433" s="14">
        <v>15.832000000000001</v>
      </c>
      <c r="N433" s="14">
        <v>17.925000000000001</v>
      </c>
      <c r="O433" s="14">
        <v>19.492999999999999</v>
      </c>
      <c r="P433" s="14">
        <v>20.163</v>
      </c>
      <c r="Q433" s="14">
        <v>19.452000000000002</v>
      </c>
      <c r="R433" s="14">
        <v>81.652000000000001</v>
      </c>
      <c r="S433" s="14">
        <v>67.600999999999999</v>
      </c>
      <c r="T433" s="14">
        <v>97.271000000000001</v>
      </c>
      <c r="U433" s="14">
        <v>126.476</v>
      </c>
      <c r="V433" s="14">
        <v>155.45099999999999</v>
      </c>
      <c r="W433" s="14">
        <v>158.98699999999999</v>
      </c>
      <c r="X433" s="14">
        <v>156.74199999999999</v>
      </c>
      <c r="Y433" s="14">
        <v>142.37799999999999</v>
      </c>
      <c r="Z433" s="14">
        <v>107.72</v>
      </c>
      <c r="AA433" s="14">
        <v>81.256</v>
      </c>
      <c r="AB433" s="14">
        <v>63.945999999999998</v>
      </c>
      <c r="AC433" s="14">
        <v>68.510999999999996</v>
      </c>
      <c r="AD433" s="14">
        <v>113.235</v>
      </c>
      <c r="AE433" s="14">
        <v>87.986000000000004</v>
      </c>
      <c r="AF433" s="14">
        <v>100.139</v>
      </c>
      <c r="AG433" s="14">
        <v>90.953000000000003</v>
      </c>
      <c r="AH433" s="14">
        <v>77.849000000000004</v>
      </c>
      <c r="AI433" s="14">
        <v>72.088999999999999</v>
      </c>
      <c r="AJ433" s="14">
        <v>74.930999999999997</v>
      </c>
      <c r="AK433" s="14">
        <v>89.76</v>
      </c>
      <c r="AL433" s="14">
        <v>97.710999999999999</v>
      </c>
      <c r="AM433" s="14">
        <v>105.58499999999999</v>
      </c>
      <c r="AN433" s="14">
        <v>105.241</v>
      </c>
      <c r="AO433" s="14">
        <v>109.33499999999999</v>
      </c>
      <c r="AP433" s="14">
        <v>100.24</v>
      </c>
      <c r="AQ433" s="14">
        <v>69.707999999999998</v>
      </c>
      <c r="AR433" s="14">
        <v>62.765000000000001</v>
      </c>
      <c r="AS433" s="14">
        <v>49.008000000000003</v>
      </c>
      <c r="AT433" s="14">
        <v>39.982999999999997</v>
      </c>
      <c r="AU433" s="14">
        <v>34.072000000000003</v>
      </c>
      <c r="AV433" s="14">
        <v>38.429000000000002</v>
      </c>
      <c r="AW433" s="14">
        <v>45.097000000000001</v>
      </c>
      <c r="AX433" s="14">
        <v>58.234999999999999</v>
      </c>
      <c r="AY433" s="14">
        <v>68.460999999999999</v>
      </c>
      <c r="AZ433" s="14">
        <v>82.882000000000005</v>
      </c>
      <c r="BA433" s="14">
        <v>100.663</v>
      </c>
      <c r="BB433" s="14">
        <v>128.126</v>
      </c>
      <c r="BC433" s="14">
        <v>120.568</v>
      </c>
      <c r="BD433" s="14">
        <v>125.408</v>
      </c>
      <c r="BE433" s="14">
        <v>122.556</v>
      </c>
      <c r="BF433" s="14">
        <v>118.071</v>
      </c>
      <c r="BG433" s="14">
        <v>104.702</v>
      </c>
      <c r="BH433" s="14">
        <v>111.684</v>
      </c>
      <c r="BI433" s="14">
        <v>119.575</v>
      </c>
      <c r="BJ433" s="14">
        <v>115.39</v>
      </c>
      <c r="BK433" s="14">
        <v>138.124</v>
      </c>
      <c r="BL433" s="14">
        <v>125.989</v>
      </c>
      <c r="BM433" s="14">
        <v>123.79300000000001</v>
      </c>
      <c r="BN433" s="14">
        <v>204.273</v>
      </c>
      <c r="BO433" s="14">
        <v>174.10400000000001</v>
      </c>
      <c r="BP433" s="14">
        <v>192.423</v>
      </c>
      <c r="BQ433" s="14">
        <v>180.81299999999999</v>
      </c>
      <c r="BR433" s="14">
        <v>164.679</v>
      </c>
      <c r="BS433" s="14">
        <v>147.58099999999999</v>
      </c>
      <c r="BT433" s="14">
        <v>157.405</v>
      </c>
      <c r="BU433" s="14">
        <v>179.96799999999999</v>
      </c>
      <c r="BV433" s="14">
        <v>196.77500000000001</v>
      </c>
      <c r="BW433" s="14">
        <v>213.51499999999999</v>
      </c>
      <c r="BX433" s="14">
        <v>214.976</v>
      </c>
      <c r="BY433" s="121">
        <v>204.29400000000001</v>
      </c>
      <c r="BZ433" s="122" t="str">
        <f t="shared" si="37"/>
        <v>Cochabamba Wilsterman Intl AP</v>
      </c>
      <c r="CA433" s="14">
        <f t="shared" si="38"/>
        <v>-17.420999999999999</v>
      </c>
      <c r="CB433" s="14">
        <f t="shared" si="39"/>
        <v>-66.177000000000007</v>
      </c>
      <c r="CC433" s="14">
        <f t="shared" si="40"/>
        <v>1.56424575661794</v>
      </c>
      <c r="CD433" s="14">
        <f t="shared" si="41"/>
        <v>9959.0944388726857</v>
      </c>
      <c r="CE433" s="102"/>
    </row>
    <row r="434" spans="1:83" x14ac:dyDescent="0.25">
      <c r="A434" s="14">
        <f t="shared" si="36"/>
        <v>14301.281471416754</v>
      </c>
      <c r="B434" s="14" t="s">
        <v>718</v>
      </c>
      <c r="C434" s="14">
        <v>-17.382999999999999</v>
      </c>
      <c r="D434" s="14">
        <v>131.11699999999999</v>
      </c>
      <c r="E434" s="14">
        <v>198</v>
      </c>
      <c r="F434" s="14">
        <v>28.545999999999999</v>
      </c>
      <c r="G434" s="14">
        <v>28.146000000000001</v>
      </c>
      <c r="H434" s="14">
        <v>27.164000000000001</v>
      </c>
      <c r="I434" s="14">
        <v>25.913</v>
      </c>
      <c r="J434" s="14">
        <v>22.187999999999999</v>
      </c>
      <c r="K434" s="14">
        <v>17.207000000000001</v>
      </c>
      <c r="L434" s="14">
        <v>18.173999999999999</v>
      </c>
      <c r="M434" s="14">
        <v>20.321999999999999</v>
      </c>
      <c r="N434" s="14">
        <v>26.582999999999998</v>
      </c>
      <c r="O434" s="14">
        <v>28.346</v>
      </c>
      <c r="P434" s="14">
        <v>29.041</v>
      </c>
      <c r="Q434" s="14">
        <v>29.279</v>
      </c>
      <c r="R434" s="14">
        <v>69.891999999999996</v>
      </c>
      <c r="S434" s="14">
        <v>68.459999999999994</v>
      </c>
      <c r="T434" s="14">
        <v>100.675</v>
      </c>
      <c r="U434" s="14">
        <v>125.151</v>
      </c>
      <c r="V434" s="14">
        <v>147.53800000000001</v>
      </c>
      <c r="W434" s="14">
        <v>153.023</v>
      </c>
      <c r="X434" s="14">
        <v>155.84100000000001</v>
      </c>
      <c r="Y434" s="14">
        <v>144.60499999999999</v>
      </c>
      <c r="Z434" s="14">
        <v>113.432</v>
      </c>
      <c r="AA434" s="14">
        <v>85.659000000000006</v>
      </c>
      <c r="AB434" s="14">
        <v>67.588999999999999</v>
      </c>
      <c r="AC434" s="14">
        <v>71.475999999999999</v>
      </c>
      <c r="AD434" s="14">
        <v>111.67700000000001</v>
      </c>
      <c r="AE434" s="14">
        <v>100.145</v>
      </c>
      <c r="AF434" s="14">
        <v>105.163</v>
      </c>
      <c r="AG434" s="14">
        <v>91.346999999999994</v>
      </c>
      <c r="AH434" s="14">
        <v>80.441000000000003</v>
      </c>
      <c r="AI434" s="14">
        <v>74.709999999999994</v>
      </c>
      <c r="AJ434" s="14">
        <v>79.807000000000002</v>
      </c>
      <c r="AK434" s="14">
        <v>93.450999999999993</v>
      </c>
      <c r="AL434" s="14">
        <v>102.295</v>
      </c>
      <c r="AM434" s="14">
        <v>118.459</v>
      </c>
      <c r="AN434" s="14">
        <v>115.62</v>
      </c>
      <c r="AO434" s="14">
        <v>113.792</v>
      </c>
      <c r="AP434" s="14">
        <v>97.403000000000006</v>
      </c>
      <c r="AQ434" s="14">
        <v>67.010999999999996</v>
      </c>
      <c r="AR434" s="14">
        <v>59.320999999999998</v>
      </c>
      <c r="AS434" s="14">
        <v>49.487000000000002</v>
      </c>
      <c r="AT434" s="14">
        <v>44.101999999999997</v>
      </c>
      <c r="AU434" s="14">
        <v>39.756999999999998</v>
      </c>
      <c r="AV434" s="14">
        <v>42.921999999999997</v>
      </c>
      <c r="AW434" s="14">
        <v>49.125</v>
      </c>
      <c r="AX434" s="14">
        <v>56.247999999999998</v>
      </c>
      <c r="AY434" s="14">
        <v>68.649000000000001</v>
      </c>
      <c r="AZ434" s="14">
        <v>88.718000000000004</v>
      </c>
      <c r="BA434" s="14">
        <v>107.187</v>
      </c>
      <c r="BB434" s="14">
        <v>138.76400000000001</v>
      </c>
      <c r="BC434" s="14">
        <v>120.181</v>
      </c>
      <c r="BD434" s="14">
        <v>128.82599999999999</v>
      </c>
      <c r="BE434" s="14">
        <v>111.13800000000001</v>
      </c>
      <c r="BF434" s="14">
        <v>102.06399999999999</v>
      </c>
      <c r="BG434" s="14">
        <v>93.793999999999997</v>
      </c>
      <c r="BH434" s="14">
        <v>102.142</v>
      </c>
      <c r="BI434" s="14">
        <v>116.768</v>
      </c>
      <c r="BJ434" s="14">
        <v>126.04300000000001</v>
      </c>
      <c r="BK434" s="14">
        <v>142.578</v>
      </c>
      <c r="BL434" s="14">
        <v>140.17699999999999</v>
      </c>
      <c r="BM434" s="14">
        <v>137.303</v>
      </c>
      <c r="BN434" s="14">
        <v>239.327</v>
      </c>
      <c r="BO434" s="14">
        <v>203.36699999999999</v>
      </c>
      <c r="BP434" s="14">
        <v>213.202</v>
      </c>
      <c r="BQ434" s="14">
        <v>181.00800000000001</v>
      </c>
      <c r="BR434" s="14">
        <v>165.738</v>
      </c>
      <c r="BS434" s="14">
        <v>150.85</v>
      </c>
      <c r="BT434" s="14">
        <v>162.56800000000001</v>
      </c>
      <c r="BU434" s="14">
        <v>187.39400000000001</v>
      </c>
      <c r="BV434" s="14">
        <v>207.20699999999999</v>
      </c>
      <c r="BW434" s="14">
        <v>240.14599999999999</v>
      </c>
      <c r="BX434" s="14">
        <v>239.751</v>
      </c>
      <c r="BY434" s="121">
        <v>237.10900000000001</v>
      </c>
      <c r="BZ434" s="122" t="str">
        <f t="shared" si="37"/>
        <v>Wave Hill AP</v>
      </c>
      <c r="CA434" s="14">
        <f t="shared" si="38"/>
        <v>-17.382999999999999</v>
      </c>
      <c r="CB434" s="14">
        <f t="shared" si="39"/>
        <v>131.11699999999999</v>
      </c>
      <c r="CC434" s="14">
        <f t="shared" si="40"/>
        <v>2.2462603395489711</v>
      </c>
      <c r="CD434" s="14">
        <f t="shared" si="41"/>
        <v>14301.281471416754</v>
      </c>
      <c r="CE434" s="102"/>
    </row>
    <row r="435" spans="1:83" x14ac:dyDescent="0.25">
      <c r="A435" s="14">
        <f t="shared" si="36"/>
        <v>13814.576296080882</v>
      </c>
      <c r="B435" s="14" t="s">
        <v>719</v>
      </c>
      <c r="C435" s="14">
        <v>-17.367000000000001</v>
      </c>
      <c r="D435" s="14">
        <v>123.667</v>
      </c>
      <c r="E435" s="14">
        <v>7</v>
      </c>
      <c r="F435" s="14">
        <v>28.99</v>
      </c>
      <c r="G435" s="14">
        <v>29.05</v>
      </c>
      <c r="H435" s="14">
        <v>29.329000000000001</v>
      </c>
      <c r="I435" s="14">
        <v>28.641999999999999</v>
      </c>
      <c r="J435" s="14">
        <v>25.626999999999999</v>
      </c>
      <c r="K435" s="14">
        <v>23.010999999999999</v>
      </c>
      <c r="L435" s="14">
        <v>22.119</v>
      </c>
      <c r="M435" s="14">
        <v>23.707000000000001</v>
      </c>
      <c r="N435" s="14">
        <v>26.558</v>
      </c>
      <c r="O435" s="14">
        <v>29.59</v>
      </c>
      <c r="P435" s="14">
        <v>30.998000000000001</v>
      </c>
      <c r="Q435" s="14">
        <v>30.558</v>
      </c>
      <c r="R435" s="14">
        <v>70.790999999999997</v>
      </c>
      <c r="S435" s="14">
        <v>68.543999999999997</v>
      </c>
      <c r="T435" s="14">
        <v>99.427000000000007</v>
      </c>
      <c r="U435" s="14">
        <v>127.425</v>
      </c>
      <c r="V435" s="14">
        <v>148.81</v>
      </c>
      <c r="W435" s="14">
        <v>146.06800000000001</v>
      </c>
      <c r="X435" s="14">
        <v>154.33199999999999</v>
      </c>
      <c r="Y435" s="14">
        <v>141.22900000000001</v>
      </c>
      <c r="Z435" s="14">
        <v>111.836</v>
      </c>
      <c r="AA435" s="14">
        <v>81.826999999999998</v>
      </c>
      <c r="AB435" s="14">
        <v>65.222999999999999</v>
      </c>
      <c r="AC435" s="14">
        <v>69.870999999999995</v>
      </c>
      <c r="AD435" s="14">
        <v>94.251000000000005</v>
      </c>
      <c r="AE435" s="14">
        <v>83.131</v>
      </c>
      <c r="AF435" s="14">
        <v>89.215000000000003</v>
      </c>
      <c r="AG435" s="14">
        <v>84.204999999999998</v>
      </c>
      <c r="AH435" s="14">
        <v>80.326999999999998</v>
      </c>
      <c r="AI435" s="14">
        <v>70.457999999999998</v>
      </c>
      <c r="AJ435" s="14">
        <v>78.817999999999998</v>
      </c>
      <c r="AK435" s="14">
        <v>88.948999999999998</v>
      </c>
      <c r="AL435" s="14">
        <v>93.881</v>
      </c>
      <c r="AM435" s="14">
        <v>105.55200000000001</v>
      </c>
      <c r="AN435" s="14">
        <v>106.818</v>
      </c>
      <c r="AO435" s="14">
        <v>106.242</v>
      </c>
      <c r="AP435" s="14">
        <v>92.893000000000001</v>
      </c>
      <c r="AQ435" s="14">
        <v>68.759</v>
      </c>
      <c r="AR435" s="14">
        <v>61.598999999999997</v>
      </c>
      <c r="AS435" s="14">
        <v>51.244999999999997</v>
      </c>
      <c r="AT435" s="14">
        <v>44.951000000000001</v>
      </c>
      <c r="AU435" s="14">
        <v>39.579000000000001</v>
      </c>
      <c r="AV435" s="14">
        <v>43.149000000000001</v>
      </c>
      <c r="AW435" s="14">
        <v>49.161000000000001</v>
      </c>
      <c r="AX435" s="14">
        <v>57.011000000000003</v>
      </c>
      <c r="AY435" s="14">
        <v>65.692999999999998</v>
      </c>
      <c r="AZ435" s="14">
        <v>85.444999999999993</v>
      </c>
      <c r="BA435" s="14">
        <v>105.114</v>
      </c>
      <c r="BB435" s="14">
        <v>131.77799999999999</v>
      </c>
      <c r="BC435" s="14">
        <v>122.23399999999999</v>
      </c>
      <c r="BD435" s="14">
        <v>130.857</v>
      </c>
      <c r="BE435" s="14">
        <v>120.408</v>
      </c>
      <c r="BF435" s="14">
        <v>105.361</v>
      </c>
      <c r="BG435" s="14">
        <v>91.623000000000005</v>
      </c>
      <c r="BH435" s="14">
        <v>101.60899999999999</v>
      </c>
      <c r="BI435" s="14">
        <v>115.834</v>
      </c>
      <c r="BJ435" s="14">
        <v>128.88300000000001</v>
      </c>
      <c r="BK435" s="14">
        <v>140.79</v>
      </c>
      <c r="BL435" s="14">
        <v>142.68299999999999</v>
      </c>
      <c r="BM435" s="14">
        <v>141.61500000000001</v>
      </c>
      <c r="BN435" s="14">
        <v>213.964</v>
      </c>
      <c r="BO435" s="14">
        <v>187.03299999999999</v>
      </c>
      <c r="BP435" s="14">
        <v>203.09200000000001</v>
      </c>
      <c r="BQ435" s="14">
        <v>184.18799999999999</v>
      </c>
      <c r="BR435" s="14">
        <v>166.88200000000001</v>
      </c>
      <c r="BS435" s="14">
        <v>145.619</v>
      </c>
      <c r="BT435" s="14">
        <v>161.40799999999999</v>
      </c>
      <c r="BU435" s="14">
        <v>183.97800000000001</v>
      </c>
      <c r="BV435" s="14">
        <v>202.65100000000001</v>
      </c>
      <c r="BW435" s="14">
        <v>229.22800000000001</v>
      </c>
      <c r="BX435" s="14">
        <v>238.02099999999999</v>
      </c>
      <c r="BY435" s="121">
        <v>237.255</v>
      </c>
      <c r="BZ435" s="122" t="str">
        <f t="shared" si="37"/>
        <v>Derby AP</v>
      </c>
      <c r="CA435" s="14">
        <f t="shared" si="38"/>
        <v>-17.367000000000001</v>
      </c>
      <c r="CB435" s="14">
        <f t="shared" si="39"/>
        <v>123.667</v>
      </c>
      <c r="CC435" s="14">
        <f t="shared" si="40"/>
        <v>2.1698149850123687</v>
      </c>
      <c r="CD435" s="14">
        <f t="shared" si="41"/>
        <v>13814.576296080882</v>
      </c>
      <c r="CE435" s="102"/>
    </row>
    <row r="436" spans="1:83" x14ac:dyDescent="0.25">
      <c r="A436" s="14">
        <f t="shared" si="36"/>
        <v>8795.8148788251601</v>
      </c>
      <c r="B436" s="14" t="s">
        <v>720</v>
      </c>
      <c r="C436" s="14">
        <v>-17.332999999999998</v>
      </c>
      <c r="D436" s="14">
        <v>-44.95</v>
      </c>
      <c r="E436" s="14">
        <v>505</v>
      </c>
      <c r="F436" s="14">
        <v>26.140999999999998</v>
      </c>
      <c r="G436" s="14">
        <v>26.798999999999999</v>
      </c>
      <c r="H436" s="14">
        <v>26.164999999999999</v>
      </c>
      <c r="I436" s="14">
        <v>25.202999999999999</v>
      </c>
      <c r="J436" s="14">
        <v>23.838000000000001</v>
      </c>
      <c r="K436" s="14">
        <v>22.742000000000001</v>
      </c>
      <c r="L436" s="14">
        <v>22.96</v>
      </c>
      <c r="M436" s="14">
        <v>24.602</v>
      </c>
      <c r="N436" s="14">
        <v>26.559000000000001</v>
      </c>
      <c r="O436" s="14">
        <v>27.652999999999999</v>
      </c>
      <c r="P436" s="14">
        <v>26.007999999999999</v>
      </c>
      <c r="Q436" s="14">
        <v>25.92</v>
      </c>
      <c r="R436" s="14">
        <v>73.826999999999998</v>
      </c>
      <c r="S436" s="14">
        <v>62.959000000000003</v>
      </c>
      <c r="T436" s="14">
        <v>88.71</v>
      </c>
      <c r="U436" s="14">
        <v>109.483</v>
      </c>
      <c r="V436" s="14">
        <v>134.714</v>
      </c>
      <c r="W436" s="14">
        <v>142.679</v>
      </c>
      <c r="X436" s="14">
        <v>152.661</v>
      </c>
      <c r="Y436" s="14">
        <v>131.34200000000001</v>
      </c>
      <c r="Z436" s="14">
        <v>98.231999999999999</v>
      </c>
      <c r="AA436" s="14">
        <v>75.054000000000002</v>
      </c>
      <c r="AB436" s="14">
        <v>65.447000000000003</v>
      </c>
      <c r="AC436" s="14">
        <v>64.043000000000006</v>
      </c>
      <c r="AD436" s="14">
        <v>87.039000000000001</v>
      </c>
      <c r="AE436" s="14">
        <v>77.238</v>
      </c>
      <c r="AF436" s="14">
        <v>79.994</v>
      </c>
      <c r="AG436" s="14">
        <v>63.715000000000003</v>
      </c>
      <c r="AH436" s="14">
        <v>59.88</v>
      </c>
      <c r="AI436" s="14">
        <v>51.277999999999999</v>
      </c>
      <c r="AJ436" s="14">
        <v>56.76</v>
      </c>
      <c r="AK436" s="14">
        <v>65.817999999999998</v>
      </c>
      <c r="AL436" s="14">
        <v>71.23</v>
      </c>
      <c r="AM436" s="14">
        <v>83.308999999999997</v>
      </c>
      <c r="AN436" s="14">
        <v>81.040999999999997</v>
      </c>
      <c r="AO436" s="14">
        <v>85.022000000000006</v>
      </c>
      <c r="AP436" s="14">
        <v>95.441999999999993</v>
      </c>
      <c r="AQ436" s="14">
        <v>62.768999999999998</v>
      </c>
      <c r="AR436" s="14">
        <v>56.676000000000002</v>
      </c>
      <c r="AS436" s="14">
        <v>43.392000000000003</v>
      </c>
      <c r="AT436" s="14">
        <v>37.981999999999999</v>
      </c>
      <c r="AU436" s="14">
        <v>31.738</v>
      </c>
      <c r="AV436" s="14">
        <v>34.476999999999997</v>
      </c>
      <c r="AW436" s="14">
        <v>40.014000000000003</v>
      </c>
      <c r="AX436" s="14">
        <v>44.555</v>
      </c>
      <c r="AY436" s="14">
        <v>64.936000000000007</v>
      </c>
      <c r="AZ436" s="14">
        <v>80.040000000000006</v>
      </c>
      <c r="BA436" s="14">
        <v>93.501999999999995</v>
      </c>
      <c r="BB436" s="14">
        <v>143.285</v>
      </c>
      <c r="BC436" s="14">
        <v>130.67500000000001</v>
      </c>
      <c r="BD436" s="14">
        <v>129.571</v>
      </c>
      <c r="BE436" s="14">
        <v>125.815</v>
      </c>
      <c r="BF436" s="14">
        <v>114.786</v>
      </c>
      <c r="BG436" s="14">
        <v>105.937</v>
      </c>
      <c r="BH436" s="14">
        <v>127.252</v>
      </c>
      <c r="BI436" s="14">
        <v>128.12899999999999</v>
      </c>
      <c r="BJ436" s="14">
        <v>143.279</v>
      </c>
      <c r="BK436" s="14">
        <v>146.54300000000001</v>
      </c>
      <c r="BL436" s="14">
        <v>123.34099999999999</v>
      </c>
      <c r="BM436" s="14">
        <v>130.28100000000001</v>
      </c>
      <c r="BN436" s="14">
        <v>177.39099999999999</v>
      </c>
      <c r="BO436" s="14">
        <v>177.286</v>
      </c>
      <c r="BP436" s="14">
        <v>177.82400000000001</v>
      </c>
      <c r="BQ436" s="14">
        <v>151.08199999999999</v>
      </c>
      <c r="BR436" s="14">
        <v>143.40799999999999</v>
      </c>
      <c r="BS436" s="14">
        <v>132.63999999999999</v>
      </c>
      <c r="BT436" s="14">
        <v>146.85499999999999</v>
      </c>
      <c r="BU436" s="14">
        <v>164.09899999999999</v>
      </c>
      <c r="BV436" s="14">
        <v>179.37200000000001</v>
      </c>
      <c r="BW436" s="14">
        <v>193.83799999999999</v>
      </c>
      <c r="BX436" s="14">
        <v>167.54300000000001</v>
      </c>
      <c r="BY436" s="121">
        <v>185.58699999999999</v>
      </c>
      <c r="BZ436" s="122" t="str">
        <f t="shared" si="37"/>
        <v>Pirapora AP</v>
      </c>
      <c r="CA436" s="14">
        <f t="shared" si="38"/>
        <v>-17.332999999999998</v>
      </c>
      <c r="CB436" s="14">
        <f t="shared" si="39"/>
        <v>-44.95</v>
      </c>
      <c r="CC436" s="14">
        <f t="shared" si="40"/>
        <v>1.3815328476548334</v>
      </c>
      <c r="CD436" s="14">
        <f t="shared" si="41"/>
        <v>8795.8148788251601</v>
      </c>
      <c r="CE436" s="102"/>
    </row>
    <row r="437" spans="1:83" x14ac:dyDescent="0.25">
      <c r="A437" s="14">
        <f t="shared" si="36"/>
        <v>8493.5039958922353</v>
      </c>
      <c r="B437" s="14" t="s">
        <v>721</v>
      </c>
      <c r="C437" s="14">
        <v>-17.266999999999999</v>
      </c>
      <c r="D437" s="14">
        <v>38.15</v>
      </c>
      <c r="E437" s="14">
        <v>26</v>
      </c>
      <c r="F437" s="14">
        <v>26.707999999999998</v>
      </c>
      <c r="G437" s="14">
        <v>27.475999999999999</v>
      </c>
      <c r="H437" s="14">
        <v>26.731999999999999</v>
      </c>
      <c r="I437" s="14">
        <v>25.57</v>
      </c>
      <c r="J437" s="14">
        <v>23.623999999999999</v>
      </c>
      <c r="K437" s="14">
        <v>21.367000000000001</v>
      </c>
      <c r="L437" s="14">
        <v>21.13</v>
      </c>
      <c r="M437" s="14">
        <v>21.721</v>
      </c>
      <c r="N437" s="14">
        <v>23.074999999999999</v>
      </c>
      <c r="O437" s="14">
        <v>25.216000000000001</v>
      </c>
      <c r="P437" s="14">
        <v>26.437999999999999</v>
      </c>
      <c r="Q437" s="14">
        <v>26.741</v>
      </c>
      <c r="R437" s="14">
        <v>80.126000000000005</v>
      </c>
      <c r="S437" s="14">
        <v>73.777000000000001</v>
      </c>
      <c r="T437" s="14">
        <v>93.468000000000004</v>
      </c>
      <c r="U437" s="14">
        <v>101.444</v>
      </c>
      <c r="V437" s="14">
        <v>117.77200000000001</v>
      </c>
      <c r="W437" s="14">
        <v>98.777000000000001</v>
      </c>
      <c r="X437" s="14">
        <v>107.309</v>
      </c>
      <c r="Y437" s="14">
        <v>110.41200000000001</v>
      </c>
      <c r="Z437" s="14">
        <v>101.059</v>
      </c>
      <c r="AA437" s="14">
        <v>85.623999999999995</v>
      </c>
      <c r="AB437" s="14">
        <v>74.135000000000005</v>
      </c>
      <c r="AC437" s="14">
        <v>80.488</v>
      </c>
      <c r="AD437" s="14">
        <v>97.572999999999993</v>
      </c>
      <c r="AE437" s="14">
        <v>88.307000000000002</v>
      </c>
      <c r="AF437" s="14">
        <v>88.680999999999997</v>
      </c>
      <c r="AG437" s="14">
        <v>74.376999999999995</v>
      </c>
      <c r="AH437" s="14">
        <v>64.081000000000003</v>
      </c>
      <c r="AI437" s="14">
        <v>58.289000000000001</v>
      </c>
      <c r="AJ437" s="14">
        <v>61.47</v>
      </c>
      <c r="AK437" s="14">
        <v>75.289000000000001</v>
      </c>
      <c r="AL437" s="14">
        <v>84.39</v>
      </c>
      <c r="AM437" s="14">
        <v>100.309</v>
      </c>
      <c r="AN437" s="14">
        <v>94.968000000000004</v>
      </c>
      <c r="AO437" s="14">
        <v>97.408000000000001</v>
      </c>
      <c r="AP437" s="14">
        <v>94.82</v>
      </c>
      <c r="AQ437" s="14">
        <v>72.58</v>
      </c>
      <c r="AR437" s="14">
        <v>69.712999999999994</v>
      </c>
      <c r="AS437" s="14">
        <v>54.38</v>
      </c>
      <c r="AT437" s="14">
        <v>47.537999999999997</v>
      </c>
      <c r="AU437" s="14">
        <v>44.744</v>
      </c>
      <c r="AV437" s="14">
        <v>46.262</v>
      </c>
      <c r="AW437" s="14">
        <v>55.594999999999999</v>
      </c>
      <c r="AX437" s="14">
        <v>59.863999999999997</v>
      </c>
      <c r="AY437" s="14">
        <v>75.567999999999998</v>
      </c>
      <c r="AZ437" s="14">
        <v>86.725999999999999</v>
      </c>
      <c r="BA437" s="14">
        <v>100.239</v>
      </c>
      <c r="BB437" s="14">
        <v>125.01300000000001</v>
      </c>
      <c r="BC437" s="14">
        <v>110.48699999999999</v>
      </c>
      <c r="BD437" s="14">
        <v>113.985</v>
      </c>
      <c r="BE437" s="14">
        <v>99.084000000000003</v>
      </c>
      <c r="BF437" s="14">
        <v>96.22</v>
      </c>
      <c r="BG437" s="14">
        <v>74.406000000000006</v>
      </c>
      <c r="BH437" s="14">
        <v>81.704999999999998</v>
      </c>
      <c r="BI437" s="14">
        <v>99.539000000000001</v>
      </c>
      <c r="BJ437" s="14">
        <v>120.54</v>
      </c>
      <c r="BK437" s="14">
        <v>129.76599999999999</v>
      </c>
      <c r="BL437" s="14">
        <v>125.54900000000001</v>
      </c>
      <c r="BM437" s="14">
        <v>124.13200000000001</v>
      </c>
      <c r="BN437" s="14">
        <v>196.124</v>
      </c>
      <c r="BO437" s="14">
        <v>173.655</v>
      </c>
      <c r="BP437" s="14">
        <v>173.28800000000001</v>
      </c>
      <c r="BQ437" s="14">
        <v>150.17500000000001</v>
      </c>
      <c r="BR437" s="14">
        <v>139.178</v>
      </c>
      <c r="BS437" s="14">
        <v>111.997</v>
      </c>
      <c r="BT437" s="14">
        <v>124.75</v>
      </c>
      <c r="BU437" s="14">
        <v>151.75899999999999</v>
      </c>
      <c r="BV437" s="14">
        <v>178.27799999999999</v>
      </c>
      <c r="BW437" s="14">
        <v>199.39099999999999</v>
      </c>
      <c r="BX437" s="14">
        <v>194.21199999999999</v>
      </c>
      <c r="BY437" s="121">
        <v>194.352</v>
      </c>
      <c r="BZ437" s="122" t="str">
        <f t="shared" si="37"/>
        <v>Pebane</v>
      </c>
      <c r="CA437" s="14">
        <f t="shared" si="38"/>
        <v>-17.266999999999999</v>
      </c>
      <c r="CB437" s="14">
        <f t="shared" si="39"/>
        <v>38.15</v>
      </c>
      <c r="CC437" s="14">
        <f t="shared" si="40"/>
        <v>1.3340497638554216</v>
      </c>
      <c r="CD437" s="14">
        <f t="shared" si="41"/>
        <v>8493.5039958922353</v>
      </c>
      <c r="CE437" s="102"/>
    </row>
    <row r="438" spans="1:83" x14ac:dyDescent="0.25">
      <c r="A438" s="14">
        <f t="shared" si="36"/>
        <v>16192.496993719049</v>
      </c>
      <c r="B438" s="14" t="s">
        <v>722</v>
      </c>
      <c r="C438" s="14">
        <v>-17.233000000000001</v>
      </c>
      <c r="D438" s="14">
        <v>-178.95</v>
      </c>
      <c r="E438" s="14">
        <v>52</v>
      </c>
      <c r="F438" s="14">
        <v>26.858000000000001</v>
      </c>
      <c r="G438" s="14">
        <v>27.518999999999998</v>
      </c>
      <c r="H438" s="14">
        <v>27.306999999999999</v>
      </c>
      <c r="I438" s="14">
        <v>26.652999999999999</v>
      </c>
      <c r="J438" s="14">
        <v>25.530999999999999</v>
      </c>
      <c r="K438" s="14">
        <v>24.969000000000001</v>
      </c>
      <c r="L438" s="14">
        <v>24.395</v>
      </c>
      <c r="M438" s="14">
        <v>24.15</v>
      </c>
      <c r="N438" s="14">
        <v>24.53</v>
      </c>
      <c r="O438" s="14">
        <v>24.963000000000001</v>
      </c>
      <c r="P438" s="14">
        <v>26.373999999999999</v>
      </c>
      <c r="Q438" s="14">
        <v>26.821000000000002</v>
      </c>
      <c r="R438" s="14">
        <v>81.728999999999999</v>
      </c>
      <c r="S438" s="14">
        <v>71.34</v>
      </c>
      <c r="T438" s="14">
        <v>87.260999999999996</v>
      </c>
      <c r="U438" s="14">
        <v>97.421000000000006</v>
      </c>
      <c r="V438" s="14">
        <v>99.379000000000005</v>
      </c>
      <c r="W438" s="14">
        <v>106.015</v>
      </c>
      <c r="X438" s="14">
        <v>109.32</v>
      </c>
      <c r="Y438" s="14">
        <v>104.071</v>
      </c>
      <c r="Z438" s="14">
        <v>92.131</v>
      </c>
      <c r="AA438" s="14">
        <v>84.52</v>
      </c>
      <c r="AB438" s="14">
        <v>79.039000000000001</v>
      </c>
      <c r="AC438" s="14">
        <v>81.227999999999994</v>
      </c>
      <c r="AD438" s="14">
        <v>100.339</v>
      </c>
      <c r="AE438" s="14">
        <v>83.584999999999994</v>
      </c>
      <c r="AF438" s="14">
        <v>85.052000000000007</v>
      </c>
      <c r="AG438" s="14">
        <v>77.55</v>
      </c>
      <c r="AH438" s="14">
        <v>66.832999999999998</v>
      </c>
      <c r="AI438" s="14">
        <v>62.573999999999998</v>
      </c>
      <c r="AJ438" s="14">
        <v>66.944999999999993</v>
      </c>
      <c r="AK438" s="14">
        <v>74.623000000000005</v>
      </c>
      <c r="AL438" s="14">
        <v>81.683000000000007</v>
      </c>
      <c r="AM438" s="14">
        <v>98.194999999999993</v>
      </c>
      <c r="AN438" s="14">
        <v>95.361000000000004</v>
      </c>
      <c r="AO438" s="14">
        <v>100.60299999999999</v>
      </c>
      <c r="AP438" s="14">
        <v>94.97</v>
      </c>
      <c r="AQ438" s="14">
        <v>69.966999999999999</v>
      </c>
      <c r="AR438" s="14">
        <v>71.102999999999994</v>
      </c>
      <c r="AS438" s="14">
        <v>60.439</v>
      </c>
      <c r="AT438" s="14">
        <v>52.122999999999998</v>
      </c>
      <c r="AU438" s="14">
        <v>45.127000000000002</v>
      </c>
      <c r="AV438" s="14">
        <v>48.994999999999997</v>
      </c>
      <c r="AW438" s="14">
        <v>55.569000000000003</v>
      </c>
      <c r="AX438" s="14">
        <v>64.346000000000004</v>
      </c>
      <c r="AY438" s="14">
        <v>76.442999999999998</v>
      </c>
      <c r="AZ438" s="14">
        <v>86.472999999999999</v>
      </c>
      <c r="BA438" s="14">
        <v>97.611000000000004</v>
      </c>
      <c r="BB438" s="14">
        <v>116.88500000000001</v>
      </c>
      <c r="BC438" s="14">
        <v>95.718000000000004</v>
      </c>
      <c r="BD438" s="14">
        <v>100.68</v>
      </c>
      <c r="BE438" s="14">
        <v>92.733000000000004</v>
      </c>
      <c r="BF438" s="14">
        <v>77.429000000000002</v>
      </c>
      <c r="BG438" s="14">
        <v>73.352000000000004</v>
      </c>
      <c r="BH438" s="14">
        <v>79.953999999999994</v>
      </c>
      <c r="BI438" s="14">
        <v>89.337999999999994</v>
      </c>
      <c r="BJ438" s="14">
        <v>96.744</v>
      </c>
      <c r="BK438" s="14">
        <v>114.114</v>
      </c>
      <c r="BL438" s="14">
        <v>111.54300000000001</v>
      </c>
      <c r="BM438" s="14">
        <v>112.413</v>
      </c>
      <c r="BN438" s="14">
        <v>190.97200000000001</v>
      </c>
      <c r="BO438" s="14">
        <v>154.637</v>
      </c>
      <c r="BP438" s="14">
        <v>159.31200000000001</v>
      </c>
      <c r="BQ438" s="14">
        <v>145.995</v>
      </c>
      <c r="BR438" s="14">
        <v>126.411</v>
      </c>
      <c r="BS438" s="14">
        <v>118.91800000000001</v>
      </c>
      <c r="BT438" s="14">
        <v>127.61</v>
      </c>
      <c r="BU438" s="14">
        <v>141.12299999999999</v>
      </c>
      <c r="BV438" s="14">
        <v>154.977</v>
      </c>
      <c r="BW438" s="14">
        <v>182.108</v>
      </c>
      <c r="BX438" s="14">
        <v>180.85300000000001</v>
      </c>
      <c r="BY438" s="121">
        <v>187.33</v>
      </c>
      <c r="BZ438" s="122" t="str">
        <f t="shared" si="37"/>
        <v>Vanuabalavu</v>
      </c>
      <c r="CA438" s="14">
        <f t="shared" si="38"/>
        <v>-17.233000000000001</v>
      </c>
      <c r="CB438" s="14">
        <f t="shared" si="39"/>
        <v>-178.95</v>
      </c>
      <c r="CC438" s="14">
        <f t="shared" si="40"/>
        <v>2.5433080152959051</v>
      </c>
      <c r="CD438" s="14">
        <f t="shared" si="41"/>
        <v>16192.496993719049</v>
      </c>
      <c r="CE438" s="102"/>
    </row>
    <row r="439" spans="1:83" x14ac:dyDescent="0.25">
      <c r="A439" s="14">
        <f t="shared" si="36"/>
        <v>8876.657812732923</v>
      </c>
      <c r="B439" s="14" t="s">
        <v>723</v>
      </c>
      <c r="C439" s="14">
        <v>-17.216999999999999</v>
      </c>
      <c r="D439" s="14">
        <v>-46.866999999999997</v>
      </c>
      <c r="E439" s="14">
        <v>711</v>
      </c>
      <c r="F439" s="14">
        <v>25.234000000000002</v>
      </c>
      <c r="G439" s="14">
        <v>25.94</v>
      </c>
      <c r="H439" s="14">
        <v>25.148</v>
      </c>
      <c r="I439" s="14">
        <v>24.92</v>
      </c>
      <c r="J439" s="14">
        <v>23.431000000000001</v>
      </c>
      <c r="K439" s="14">
        <v>22.433</v>
      </c>
      <c r="L439" s="14">
        <v>22.565000000000001</v>
      </c>
      <c r="M439" s="14">
        <v>24.148</v>
      </c>
      <c r="N439" s="14">
        <v>26.131</v>
      </c>
      <c r="O439" s="14">
        <v>27.271000000000001</v>
      </c>
      <c r="P439" s="14">
        <v>24.774000000000001</v>
      </c>
      <c r="Q439" s="14">
        <v>24.866</v>
      </c>
      <c r="R439" s="14">
        <v>67.983999999999995</v>
      </c>
      <c r="S439" s="14">
        <v>62.683</v>
      </c>
      <c r="T439" s="14">
        <v>87.884</v>
      </c>
      <c r="U439" s="14">
        <v>111.69199999999999</v>
      </c>
      <c r="V439" s="14">
        <v>133.06800000000001</v>
      </c>
      <c r="W439" s="14">
        <v>148.762</v>
      </c>
      <c r="X439" s="14">
        <v>152.529</v>
      </c>
      <c r="Y439" s="14">
        <v>135.755</v>
      </c>
      <c r="Z439" s="14">
        <v>100.499</v>
      </c>
      <c r="AA439" s="14">
        <v>72.176000000000002</v>
      </c>
      <c r="AB439" s="14">
        <v>61.698</v>
      </c>
      <c r="AC439" s="14">
        <v>63.442</v>
      </c>
      <c r="AD439" s="14">
        <v>87.477000000000004</v>
      </c>
      <c r="AE439" s="14">
        <v>75.775999999999996</v>
      </c>
      <c r="AF439" s="14">
        <v>78.942999999999998</v>
      </c>
      <c r="AG439" s="14">
        <v>62.137999999999998</v>
      </c>
      <c r="AH439" s="14">
        <v>57.06</v>
      </c>
      <c r="AI439" s="14">
        <v>52.012999999999998</v>
      </c>
      <c r="AJ439" s="14">
        <v>55.716999999999999</v>
      </c>
      <c r="AK439" s="14">
        <v>64.093000000000004</v>
      </c>
      <c r="AL439" s="14">
        <v>72.677999999999997</v>
      </c>
      <c r="AM439" s="14">
        <v>78.433999999999997</v>
      </c>
      <c r="AN439" s="14">
        <v>77.444000000000003</v>
      </c>
      <c r="AO439" s="14">
        <v>81.171000000000006</v>
      </c>
      <c r="AP439" s="14">
        <v>93.311000000000007</v>
      </c>
      <c r="AQ439" s="14">
        <v>64.942999999999998</v>
      </c>
      <c r="AR439" s="14">
        <v>57.945</v>
      </c>
      <c r="AS439" s="14">
        <v>41.220999999999997</v>
      </c>
      <c r="AT439" s="14">
        <v>37.125999999999998</v>
      </c>
      <c r="AU439" s="14">
        <v>32.277999999999999</v>
      </c>
      <c r="AV439" s="14">
        <v>33.149000000000001</v>
      </c>
      <c r="AW439" s="14">
        <v>37.302999999999997</v>
      </c>
      <c r="AX439" s="14">
        <v>47.768999999999998</v>
      </c>
      <c r="AY439" s="14">
        <v>61.713999999999999</v>
      </c>
      <c r="AZ439" s="14">
        <v>75.831000000000003</v>
      </c>
      <c r="BA439" s="14">
        <v>92.265000000000001</v>
      </c>
      <c r="BB439" s="14">
        <v>139.97</v>
      </c>
      <c r="BC439" s="14">
        <v>130.25899999999999</v>
      </c>
      <c r="BD439" s="14">
        <v>124.83499999999999</v>
      </c>
      <c r="BE439" s="14">
        <v>124.735</v>
      </c>
      <c r="BF439" s="14">
        <v>122.42400000000001</v>
      </c>
      <c r="BG439" s="14">
        <v>120.27800000000001</v>
      </c>
      <c r="BH439" s="14">
        <v>126.807</v>
      </c>
      <c r="BI439" s="14">
        <v>138.91</v>
      </c>
      <c r="BJ439" s="14">
        <v>141.726</v>
      </c>
      <c r="BK439" s="14">
        <v>136.83000000000001</v>
      </c>
      <c r="BL439" s="14">
        <v>124.32299999999999</v>
      </c>
      <c r="BM439" s="14">
        <v>129.18799999999999</v>
      </c>
      <c r="BN439" s="14">
        <v>188.01400000000001</v>
      </c>
      <c r="BO439" s="14">
        <v>169.39699999999999</v>
      </c>
      <c r="BP439" s="14">
        <v>172.22200000000001</v>
      </c>
      <c r="BQ439" s="14">
        <v>155.517</v>
      </c>
      <c r="BR439" s="14">
        <v>140.00399999999999</v>
      </c>
      <c r="BS439" s="14">
        <v>133.286</v>
      </c>
      <c r="BT439" s="14">
        <v>145.322</v>
      </c>
      <c r="BU439" s="14">
        <v>167.77</v>
      </c>
      <c r="BV439" s="14">
        <v>180.648</v>
      </c>
      <c r="BW439" s="14">
        <v>180.02199999999999</v>
      </c>
      <c r="BX439" s="14">
        <v>171.77500000000001</v>
      </c>
      <c r="BY439" s="121">
        <v>174.667</v>
      </c>
      <c r="BZ439" s="122" t="str">
        <f t="shared" si="37"/>
        <v>Paracatu</v>
      </c>
      <c r="CA439" s="14">
        <f t="shared" si="38"/>
        <v>-17.216999999999999</v>
      </c>
      <c r="CB439" s="14">
        <f t="shared" si="39"/>
        <v>-46.866999999999997</v>
      </c>
      <c r="CC439" s="14">
        <f t="shared" si="40"/>
        <v>1.3942306101967936</v>
      </c>
      <c r="CD439" s="14">
        <f t="shared" si="41"/>
        <v>8876.657812732923</v>
      </c>
      <c r="CE439" s="102"/>
    </row>
    <row r="440" spans="1:83" x14ac:dyDescent="0.25">
      <c r="A440" s="14">
        <f t="shared" si="36"/>
        <v>14706.080811076887</v>
      </c>
      <c r="B440" s="14" t="s">
        <v>724</v>
      </c>
      <c r="C440" s="14">
        <v>-17.2</v>
      </c>
      <c r="D440" s="14">
        <v>137.93299999999999</v>
      </c>
      <c r="E440" s="14">
        <v>61</v>
      </c>
      <c r="F440" s="14">
        <v>28.4</v>
      </c>
      <c r="G440" s="14">
        <v>28.279</v>
      </c>
      <c r="H440" s="14">
        <v>27.384</v>
      </c>
      <c r="I440" s="14">
        <v>26.13</v>
      </c>
      <c r="J440" s="14">
        <v>23.393000000000001</v>
      </c>
      <c r="K440" s="14">
        <v>20.315000000000001</v>
      </c>
      <c r="L440" s="14">
        <v>19.855</v>
      </c>
      <c r="M440" s="14">
        <v>21.309000000000001</v>
      </c>
      <c r="N440" s="14">
        <v>24.812000000000001</v>
      </c>
      <c r="O440" s="14">
        <v>27.372</v>
      </c>
      <c r="P440" s="14">
        <v>28.251000000000001</v>
      </c>
      <c r="Q440" s="14">
        <v>29.155999999999999</v>
      </c>
      <c r="R440" s="14">
        <v>72.863</v>
      </c>
      <c r="S440" s="14">
        <v>72.531000000000006</v>
      </c>
      <c r="T440" s="14">
        <v>90.227000000000004</v>
      </c>
      <c r="U440" s="14">
        <v>122.751</v>
      </c>
      <c r="V440" s="14">
        <v>147.25399999999999</v>
      </c>
      <c r="W440" s="14">
        <v>143.76499999999999</v>
      </c>
      <c r="X440" s="14">
        <v>151.41900000000001</v>
      </c>
      <c r="Y440" s="14">
        <v>139.732</v>
      </c>
      <c r="Z440" s="14">
        <v>109.065</v>
      </c>
      <c r="AA440" s="14">
        <v>84.597999999999999</v>
      </c>
      <c r="AB440" s="14">
        <v>66.421000000000006</v>
      </c>
      <c r="AC440" s="14">
        <v>72.346000000000004</v>
      </c>
      <c r="AD440" s="14">
        <v>103.539</v>
      </c>
      <c r="AE440" s="14">
        <v>91.111000000000004</v>
      </c>
      <c r="AF440" s="14">
        <v>84.543000000000006</v>
      </c>
      <c r="AG440" s="14">
        <v>91.147999999999996</v>
      </c>
      <c r="AH440" s="14">
        <v>81.992999999999995</v>
      </c>
      <c r="AI440" s="14">
        <v>71.168000000000006</v>
      </c>
      <c r="AJ440" s="14">
        <v>76.456999999999994</v>
      </c>
      <c r="AK440" s="14">
        <v>90.47</v>
      </c>
      <c r="AL440" s="14">
        <v>96.343000000000004</v>
      </c>
      <c r="AM440" s="14">
        <v>110.758</v>
      </c>
      <c r="AN440" s="14">
        <v>105.851</v>
      </c>
      <c r="AO440" s="14">
        <v>105.65600000000001</v>
      </c>
      <c r="AP440" s="14">
        <v>93.555999999999997</v>
      </c>
      <c r="AQ440" s="14">
        <v>70.861000000000004</v>
      </c>
      <c r="AR440" s="14">
        <v>64.376000000000005</v>
      </c>
      <c r="AS440" s="14">
        <v>53.326000000000001</v>
      </c>
      <c r="AT440" s="14">
        <v>44.718000000000004</v>
      </c>
      <c r="AU440" s="14">
        <v>40.119</v>
      </c>
      <c r="AV440" s="14">
        <v>42.142000000000003</v>
      </c>
      <c r="AW440" s="14">
        <v>50.92</v>
      </c>
      <c r="AX440" s="14">
        <v>54.295000000000002</v>
      </c>
      <c r="AY440" s="14">
        <v>69.132999999999996</v>
      </c>
      <c r="AZ440" s="14">
        <v>84.984999999999999</v>
      </c>
      <c r="BA440" s="14">
        <v>100.82</v>
      </c>
      <c r="BB440" s="14">
        <v>122.994</v>
      </c>
      <c r="BC440" s="14">
        <v>112.44199999999999</v>
      </c>
      <c r="BD440" s="14">
        <v>110.355</v>
      </c>
      <c r="BE440" s="14">
        <v>111.979</v>
      </c>
      <c r="BF440" s="14">
        <v>102.14100000000001</v>
      </c>
      <c r="BG440" s="14">
        <v>87.784999999999997</v>
      </c>
      <c r="BH440" s="14">
        <v>99.688999999999993</v>
      </c>
      <c r="BI440" s="14">
        <v>113.285</v>
      </c>
      <c r="BJ440" s="14">
        <v>122.996</v>
      </c>
      <c r="BK440" s="14">
        <v>138.37799999999999</v>
      </c>
      <c r="BL440" s="14">
        <v>130.934</v>
      </c>
      <c r="BM440" s="14">
        <v>125.504</v>
      </c>
      <c r="BN440" s="14">
        <v>210.52699999999999</v>
      </c>
      <c r="BO440" s="14">
        <v>184.83099999999999</v>
      </c>
      <c r="BP440" s="14">
        <v>177.64500000000001</v>
      </c>
      <c r="BQ440" s="14">
        <v>180.71199999999999</v>
      </c>
      <c r="BR440" s="14">
        <v>165.881</v>
      </c>
      <c r="BS440" s="14">
        <v>145.14599999999999</v>
      </c>
      <c r="BT440" s="14">
        <v>159.30199999999999</v>
      </c>
      <c r="BU440" s="14">
        <v>184.23500000000001</v>
      </c>
      <c r="BV440" s="14">
        <v>201.19</v>
      </c>
      <c r="BW440" s="14">
        <v>226.43100000000001</v>
      </c>
      <c r="BX440" s="14">
        <v>222.92599999999999</v>
      </c>
      <c r="BY440" s="121">
        <v>217.68199999999999</v>
      </c>
      <c r="BZ440" s="122" t="str">
        <f t="shared" si="37"/>
        <v>Wollogorang AP</v>
      </c>
      <c r="CA440" s="14">
        <f t="shared" si="38"/>
        <v>-17.2</v>
      </c>
      <c r="CB440" s="14">
        <f t="shared" si="39"/>
        <v>137.93299999999999</v>
      </c>
      <c r="CC440" s="14">
        <f t="shared" si="40"/>
        <v>2.3098409846800743</v>
      </c>
      <c r="CD440" s="14">
        <f t="shared" si="41"/>
        <v>14706.080811076887</v>
      </c>
      <c r="CE440" s="102"/>
    </row>
    <row r="441" spans="1:83" x14ac:dyDescent="0.25">
      <c r="A441" s="14">
        <f t="shared" si="36"/>
        <v>15468.416667942913</v>
      </c>
      <c r="B441" s="14" t="s">
        <v>725</v>
      </c>
      <c r="C441" s="14">
        <v>-17.140999999999998</v>
      </c>
      <c r="D441" s="14">
        <v>152.13900000000001</v>
      </c>
      <c r="E441" s="14">
        <v>9</v>
      </c>
      <c r="F441" s="14">
        <v>27.777000000000001</v>
      </c>
      <c r="G441" s="14">
        <v>27.763000000000002</v>
      </c>
      <c r="H441" s="14">
        <v>27.556000000000001</v>
      </c>
      <c r="I441" s="14">
        <v>26.779</v>
      </c>
      <c r="J441" s="14">
        <v>25.396999999999998</v>
      </c>
      <c r="K441" s="14">
        <v>23.853999999999999</v>
      </c>
      <c r="L441" s="14">
        <v>23.687999999999999</v>
      </c>
      <c r="M441" s="14">
        <v>23.384</v>
      </c>
      <c r="N441" s="14">
        <v>23.556000000000001</v>
      </c>
      <c r="O441" s="14">
        <v>24.657</v>
      </c>
      <c r="P441" s="14">
        <v>26.111999999999998</v>
      </c>
      <c r="Q441" s="14">
        <v>27.201000000000001</v>
      </c>
      <c r="R441" s="14">
        <v>82.164000000000001</v>
      </c>
      <c r="S441" s="14">
        <v>75.921000000000006</v>
      </c>
      <c r="T441" s="14">
        <v>97.725999999999999</v>
      </c>
      <c r="U441" s="14">
        <v>106.652</v>
      </c>
      <c r="V441" s="14">
        <v>115.51900000000001</v>
      </c>
      <c r="W441" s="14">
        <v>113.788</v>
      </c>
      <c r="X441" s="14">
        <v>117.126</v>
      </c>
      <c r="Y441" s="14">
        <v>113.099</v>
      </c>
      <c r="Z441" s="14">
        <v>98.81</v>
      </c>
      <c r="AA441" s="14">
        <v>87.304000000000002</v>
      </c>
      <c r="AB441" s="14">
        <v>79.242999999999995</v>
      </c>
      <c r="AC441" s="14">
        <v>82.861000000000004</v>
      </c>
      <c r="AD441" s="14">
        <v>96.075999999999993</v>
      </c>
      <c r="AE441" s="14">
        <v>84.231999999999999</v>
      </c>
      <c r="AF441" s="14">
        <v>85.978999999999999</v>
      </c>
      <c r="AG441" s="14">
        <v>72.519000000000005</v>
      </c>
      <c r="AH441" s="14">
        <v>63.790999999999997</v>
      </c>
      <c r="AI441" s="14">
        <v>56.087000000000003</v>
      </c>
      <c r="AJ441" s="14">
        <v>60.220999999999997</v>
      </c>
      <c r="AK441" s="14">
        <v>69.686000000000007</v>
      </c>
      <c r="AL441" s="14">
        <v>77.995000000000005</v>
      </c>
      <c r="AM441" s="14">
        <v>90.23</v>
      </c>
      <c r="AN441" s="14">
        <v>92.055999999999997</v>
      </c>
      <c r="AO441" s="14">
        <v>96.406000000000006</v>
      </c>
      <c r="AP441" s="14">
        <v>100.325</v>
      </c>
      <c r="AQ441" s="14">
        <v>75.311999999999998</v>
      </c>
      <c r="AR441" s="14">
        <v>73.245999999999995</v>
      </c>
      <c r="AS441" s="14">
        <v>61.076999999999998</v>
      </c>
      <c r="AT441" s="14">
        <v>53.545000000000002</v>
      </c>
      <c r="AU441" s="14">
        <v>46.472000000000001</v>
      </c>
      <c r="AV441" s="14">
        <v>49.692</v>
      </c>
      <c r="AW441" s="14">
        <v>57.881999999999998</v>
      </c>
      <c r="AX441" s="14">
        <v>65.462000000000003</v>
      </c>
      <c r="AY441" s="14">
        <v>78.25</v>
      </c>
      <c r="AZ441" s="14">
        <v>91.557000000000002</v>
      </c>
      <c r="BA441" s="14">
        <v>106.38</v>
      </c>
      <c r="BB441" s="14">
        <v>140.809</v>
      </c>
      <c r="BC441" s="14">
        <v>125.26300000000001</v>
      </c>
      <c r="BD441" s="14">
        <v>130.87100000000001</v>
      </c>
      <c r="BE441" s="14">
        <v>114.18600000000001</v>
      </c>
      <c r="BF441" s="14">
        <v>102.113</v>
      </c>
      <c r="BG441" s="14">
        <v>90.582999999999998</v>
      </c>
      <c r="BH441" s="14">
        <v>96.59</v>
      </c>
      <c r="BI441" s="14">
        <v>110.461</v>
      </c>
      <c r="BJ441" s="14">
        <v>122.828</v>
      </c>
      <c r="BK441" s="14">
        <v>137.77600000000001</v>
      </c>
      <c r="BL441" s="14">
        <v>136.577</v>
      </c>
      <c r="BM441" s="14">
        <v>140.81200000000001</v>
      </c>
      <c r="BN441" s="14">
        <v>207.226</v>
      </c>
      <c r="BO441" s="14">
        <v>182.05199999999999</v>
      </c>
      <c r="BP441" s="14">
        <v>185.608</v>
      </c>
      <c r="BQ441" s="14">
        <v>156.5</v>
      </c>
      <c r="BR441" s="14">
        <v>138.828</v>
      </c>
      <c r="BS441" s="14">
        <v>123.425</v>
      </c>
      <c r="BT441" s="14">
        <v>132.86699999999999</v>
      </c>
      <c r="BU441" s="14">
        <v>152.68700000000001</v>
      </c>
      <c r="BV441" s="14">
        <v>170.035</v>
      </c>
      <c r="BW441" s="14">
        <v>193.398</v>
      </c>
      <c r="BX441" s="14">
        <v>196.512</v>
      </c>
      <c r="BY441" s="121">
        <v>206.84800000000001</v>
      </c>
      <c r="BZ441" s="122" t="str">
        <f t="shared" si="37"/>
        <v>Coral Sea Islands Lihou Reef Lighthouse</v>
      </c>
      <c r="CA441" s="14">
        <f t="shared" si="38"/>
        <v>-17.140999999999998</v>
      </c>
      <c r="CB441" s="14">
        <f t="shared" si="39"/>
        <v>152.13900000000001</v>
      </c>
      <c r="CC441" s="14">
        <f t="shared" si="40"/>
        <v>2.4295788420264057</v>
      </c>
      <c r="CD441" s="14">
        <f t="shared" si="41"/>
        <v>15468.416667942913</v>
      </c>
      <c r="CE441" s="102"/>
    </row>
    <row r="442" spans="1:83" x14ac:dyDescent="0.25">
      <c r="A442" s="14">
        <f t="shared" si="36"/>
        <v>9022.2365984293629</v>
      </c>
      <c r="B442" s="14" t="s">
        <v>726</v>
      </c>
      <c r="C442" s="14">
        <v>-17.094000000000001</v>
      </c>
      <c r="D442" s="14">
        <v>49.816000000000003</v>
      </c>
      <c r="E442" s="14">
        <v>2.1</v>
      </c>
      <c r="F442" s="14">
        <v>26.355</v>
      </c>
      <c r="G442" s="14">
        <v>26.372</v>
      </c>
      <c r="H442" s="14">
        <v>26.286000000000001</v>
      </c>
      <c r="I442" s="14">
        <v>25.867000000000001</v>
      </c>
      <c r="J442" s="14">
        <v>24.265000000000001</v>
      </c>
      <c r="K442" s="14">
        <v>23.047000000000001</v>
      </c>
      <c r="L442" s="14">
        <v>22.02</v>
      </c>
      <c r="M442" s="14">
        <v>22.096</v>
      </c>
      <c r="N442" s="14">
        <v>22.952999999999999</v>
      </c>
      <c r="O442" s="14">
        <v>23.63</v>
      </c>
      <c r="P442" s="14">
        <v>25.132000000000001</v>
      </c>
      <c r="Q442" s="14">
        <v>26.023</v>
      </c>
      <c r="R442" s="14">
        <v>79.108000000000004</v>
      </c>
      <c r="S442" s="14">
        <v>70.206999999999994</v>
      </c>
      <c r="T442" s="14">
        <v>84.608999999999995</v>
      </c>
      <c r="U442" s="14">
        <v>85.486999999999995</v>
      </c>
      <c r="V442" s="14">
        <v>89.332999999999998</v>
      </c>
      <c r="W442" s="14">
        <v>86.659000000000006</v>
      </c>
      <c r="X442" s="14">
        <v>83.587000000000003</v>
      </c>
      <c r="Y442" s="14">
        <v>96.787000000000006</v>
      </c>
      <c r="Z442" s="14">
        <v>94.938999999999993</v>
      </c>
      <c r="AA442" s="14">
        <v>84.585999999999999</v>
      </c>
      <c r="AB442" s="14">
        <v>77.344999999999999</v>
      </c>
      <c r="AC442" s="14">
        <v>82.241</v>
      </c>
      <c r="AD442" s="14">
        <v>91.268000000000001</v>
      </c>
      <c r="AE442" s="14">
        <v>78.081999999999994</v>
      </c>
      <c r="AF442" s="14">
        <v>82.233000000000004</v>
      </c>
      <c r="AG442" s="14">
        <v>70.796999999999997</v>
      </c>
      <c r="AH442" s="14">
        <v>63.905000000000001</v>
      </c>
      <c r="AI442" s="14">
        <v>56.83</v>
      </c>
      <c r="AJ442" s="14">
        <v>57.597000000000001</v>
      </c>
      <c r="AK442" s="14">
        <v>72.715000000000003</v>
      </c>
      <c r="AL442" s="14">
        <v>86.209000000000003</v>
      </c>
      <c r="AM442" s="14">
        <v>99.259</v>
      </c>
      <c r="AN442" s="14">
        <v>103.068</v>
      </c>
      <c r="AO442" s="14">
        <v>97.585999999999999</v>
      </c>
      <c r="AP442" s="14">
        <v>90.328000000000003</v>
      </c>
      <c r="AQ442" s="14">
        <v>70.244</v>
      </c>
      <c r="AR442" s="14">
        <v>70.875</v>
      </c>
      <c r="AS442" s="14">
        <v>58.252000000000002</v>
      </c>
      <c r="AT442" s="14">
        <v>52.834000000000003</v>
      </c>
      <c r="AU442" s="14">
        <v>45.319000000000003</v>
      </c>
      <c r="AV442" s="14">
        <v>49.228999999999999</v>
      </c>
      <c r="AW442" s="14">
        <v>55.302999999999997</v>
      </c>
      <c r="AX442" s="14">
        <v>60.643999999999998</v>
      </c>
      <c r="AY442" s="14">
        <v>76.352000000000004</v>
      </c>
      <c r="AZ442" s="14">
        <v>90.688000000000002</v>
      </c>
      <c r="BA442" s="14">
        <v>101.745</v>
      </c>
      <c r="BB442" s="14">
        <v>110.64</v>
      </c>
      <c r="BC442" s="14">
        <v>92.165000000000006</v>
      </c>
      <c r="BD442" s="14">
        <v>99.018000000000001</v>
      </c>
      <c r="BE442" s="14">
        <v>82.706999999999994</v>
      </c>
      <c r="BF442" s="14">
        <v>74.647999999999996</v>
      </c>
      <c r="BG442" s="14">
        <v>65.69</v>
      </c>
      <c r="BH442" s="14">
        <v>70.265000000000001</v>
      </c>
      <c r="BI442" s="14">
        <v>85.024000000000001</v>
      </c>
      <c r="BJ442" s="14">
        <v>104.333</v>
      </c>
      <c r="BK442" s="14">
        <v>126.312</v>
      </c>
      <c r="BL442" s="14">
        <v>125.43600000000001</v>
      </c>
      <c r="BM442" s="14">
        <v>126.31699999999999</v>
      </c>
      <c r="BN442" s="14">
        <v>173.316</v>
      </c>
      <c r="BO442" s="14">
        <v>144.25200000000001</v>
      </c>
      <c r="BP442" s="14">
        <v>152.65700000000001</v>
      </c>
      <c r="BQ442" s="14">
        <v>128.875</v>
      </c>
      <c r="BR442" s="14">
        <v>116.267</v>
      </c>
      <c r="BS442" s="14">
        <v>103.687</v>
      </c>
      <c r="BT442" s="14">
        <v>107.032</v>
      </c>
      <c r="BU442" s="14">
        <v>136.01599999999999</v>
      </c>
      <c r="BV442" s="14">
        <v>168.27799999999999</v>
      </c>
      <c r="BW442" s="14">
        <v>191.09</v>
      </c>
      <c r="BX442" s="14">
        <v>199.08600000000001</v>
      </c>
      <c r="BY442" s="121">
        <v>194.232</v>
      </c>
      <c r="BZ442" s="122" t="str">
        <f t="shared" si="37"/>
        <v>Sainte Marie AP-Sainte Marie Island</v>
      </c>
      <c r="CA442" s="14">
        <f t="shared" si="38"/>
        <v>-17.094000000000001</v>
      </c>
      <c r="CB442" s="14">
        <f t="shared" si="39"/>
        <v>49.816000000000003</v>
      </c>
      <c r="CC442" s="14">
        <f t="shared" si="40"/>
        <v>1.4170962431292822</v>
      </c>
      <c r="CD442" s="14">
        <f t="shared" si="41"/>
        <v>9022.2365984293629</v>
      </c>
      <c r="CE442" s="102"/>
    </row>
    <row r="443" spans="1:83" x14ac:dyDescent="0.25">
      <c r="A443" s="14">
        <f t="shared" si="36"/>
        <v>8672.9320244487626</v>
      </c>
      <c r="B443" s="14" t="s">
        <v>727</v>
      </c>
      <c r="C443" s="14">
        <v>-17.055</v>
      </c>
      <c r="D443" s="14">
        <v>42.712000000000003</v>
      </c>
      <c r="E443" s="14">
        <v>10</v>
      </c>
      <c r="F443" s="14">
        <v>28.350999999999999</v>
      </c>
      <c r="G443" s="14">
        <v>28.370999999999999</v>
      </c>
      <c r="H443" s="14">
        <v>28.274000000000001</v>
      </c>
      <c r="I443" s="14">
        <v>28.228999999999999</v>
      </c>
      <c r="J443" s="14">
        <v>27.100999999999999</v>
      </c>
      <c r="K443" s="14">
        <v>25.425000000000001</v>
      </c>
      <c r="L443" s="14">
        <v>24.991</v>
      </c>
      <c r="M443" s="14">
        <v>24.702999999999999</v>
      </c>
      <c r="N443" s="14">
        <v>25.498000000000001</v>
      </c>
      <c r="O443" s="14">
        <v>26.456</v>
      </c>
      <c r="P443" s="14">
        <v>27.657</v>
      </c>
      <c r="Q443" s="14">
        <v>28.347000000000001</v>
      </c>
      <c r="R443" s="14">
        <v>82.608000000000004</v>
      </c>
      <c r="S443" s="14">
        <v>72.828999999999994</v>
      </c>
      <c r="T443" s="14">
        <v>97.498999999999995</v>
      </c>
      <c r="U443" s="14">
        <v>116.258</v>
      </c>
      <c r="V443" s="14">
        <v>141.572</v>
      </c>
      <c r="W443" s="14">
        <v>138.03899999999999</v>
      </c>
      <c r="X443" s="14">
        <v>143.56100000000001</v>
      </c>
      <c r="Y443" s="14">
        <v>131.393</v>
      </c>
      <c r="Z443" s="14">
        <v>106.006</v>
      </c>
      <c r="AA443" s="14">
        <v>83.608999999999995</v>
      </c>
      <c r="AB443" s="14">
        <v>72.694000000000003</v>
      </c>
      <c r="AC443" s="14">
        <v>75.412999999999997</v>
      </c>
      <c r="AD443" s="14">
        <v>107.342</v>
      </c>
      <c r="AE443" s="14">
        <v>93.257000000000005</v>
      </c>
      <c r="AF443" s="14">
        <v>98.302000000000007</v>
      </c>
      <c r="AG443" s="14">
        <v>88.236000000000004</v>
      </c>
      <c r="AH443" s="14">
        <v>78.099999999999994</v>
      </c>
      <c r="AI443" s="14">
        <v>69.265000000000001</v>
      </c>
      <c r="AJ443" s="14">
        <v>74.421000000000006</v>
      </c>
      <c r="AK443" s="14">
        <v>87.271000000000001</v>
      </c>
      <c r="AL443" s="14">
        <v>94.986999999999995</v>
      </c>
      <c r="AM443" s="14">
        <v>110.036</v>
      </c>
      <c r="AN443" s="14">
        <v>107.761</v>
      </c>
      <c r="AO443" s="14">
        <v>107.556</v>
      </c>
      <c r="AP443" s="14">
        <v>96.932000000000002</v>
      </c>
      <c r="AQ443" s="14">
        <v>72.462000000000003</v>
      </c>
      <c r="AR443" s="14">
        <v>67.978999999999999</v>
      </c>
      <c r="AS443" s="14">
        <v>55.064</v>
      </c>
      <c r="AT443" s="14">
        <v>42.695999999999998</v>
      </c>
      <c r="AU443" s="14">
        <v>39.003</v>
      </c>
      <c r="AV443" s="14">
        <v>40.1</v>
      </c>
      <c r="AW443" s="14">
        <v>49.152999999999999</v>
      </c>
      <c r="AX443" s="14">
        <v>56.600999999999999</v>
      </c>
      <c r="AY443" s="14">
        <v>69.647999999999996</v>
      </c>
      <c r="AZ443" s="14">
        <v>86.972999999999999</v>
      </c>
      <c r="BA443" s="14">
        <v>102.27</v>
      </c>
      <c r="BB443" s="14">
        <v>120.63800000000001</v>
      </c>
      <c r="BC443" s="14">
        <v>106.22499999999999</v>
      </c>
      <c r="BD443" s="14">
        <v>109.94</v>
      </c>
      <c r="BE443" s="14">
        <v>99.125</v>
      </c>
      <c r="BF443" s="14">
        <v>96.198999999999998</v>
      </c>
      <c r="BG443" s="14">
        <v>84.882000000000005</v>
      </c>
      <c r="BH443" s="14">
        <v>90.278999999999996</v>
      </c>
      <c r="BI443" s="14">
        <v>103.715</v>
      </c>
      <c r="BJ443" s="14">
        <v>114.886</v>
      </c>
      <c r="BK443" s="14">
        <v>125.498</v>
      </c>
      <c r="BL443" s="14">
        <v>123.68899999999999</v>
      </c>
      <c r="BM443" s="14">
        <v>124.48</v>
      </c>
      <c r="BN443" s="14">
        <v>202.28800000000001</v>
      </c>
      <c r="BO443" s="14">
        <v>177.375</v>
      </c>
      <c r="BP443" s="14">
        <v>185.08199999999999</v>
      </c>
      <c r="BQ443" s="14">
        <v>170.89099999999999</v>
      </c>
      <c r="BR443" s="14">
        <v>159.65700000000001</v>
      </c>
      <c r="BS443" s="14">
        <v>139.94999999999999</v>
      </c>
      <c r="BT443" s="14">
        <v>152.91499999999999</v>
      </c>
      <c r="BU443" s="14">
        <v>174.39599999999999</v>
      </c>
      <c r="BV443" s="14">
        <v>194.547</v>
      </c>
      <c r="BW443" s="14">
        <v>220.87700000000001</v>
      </c>
      <c r="BX443" s="14">
        <v>215.523</v>
      </c>
      <c r="BY443" s="121">
        <v>214.62799999999999</v>
      </c>
      <c r="BZ443" s="122" t="str">
        <f t="shared" si="37"/>
        <v>Juan De Nova Island Saint Christophe Island</v>
      </c>
      <c r="CA443" s="14">
        <f t="shared" si="38"/>
        <v>-17.055</v>
      </c>
      <c r="CB443" s="14">
        <f t="shared" si="39"/>
        <v>42.712000000000003</v>
      </c>
      <c r="CC443" s="14">
        <f t="shared" si="40"/>
        <v>1.3622319980947466</v>
      </c>
      <c r="CD443" s="14">
        <f t="shared" si="41"/>
        <v>8672.9320244487626</v>
      </c>
      <c r="CE443" s="102"/>
    </row>
    <row r="444" spans="1:83" x14ac:dyDescent="0.25">
      <c r="A444" s="14">
        <f t="shared" si="36"/>
        <v>8185.8912236927526</v>
      </c>
      <c r="B444" s="14" t="s">
        <v>728</v>
      </c>
      <c r="C444" s="14">
        <v>-17.033000000000001</v>
      </c>
      <c r="D444" s="14">
        <v>30.85</v>
      </c>
      <c r="E444" s="14">
        <v>1480</v>
      </c>
      <c r="F444" s="14">
        <v>18.311</v>
      </c>
      <c r="G444" s="14">
        <v>19.158000000000001</v>
      </c>
      <c r="H444" s="14">
        <v>17.603999999999999</v>
      </c>
      <c r="I444" s="14">
        <v>15.882999999999999</v>
      </c>
      <c r="J444" s="14">
        <v>12.76</v>
      </c>
      <c r="K444" s="14">
        <v>11.032</v>
      </c>
      <c r="L444" s="14">
        <v>10.737</v>
      </c>
      <c r="M444" s="14">
        <v>12.644</v>
      </c>
      <c r="N444" s="14">
        <v>14.975</v>
      </c>
      <c r="O444" s="14">
        <v>19.033000000000001</v>
      </c>
      <c r="P444" s="14">
        <v>19.271999999999998</v>
      </c>
      <c r="Q444" s="14">
        <v>18.959</v>
      </c>
      <c r="R444" s="14">
        <v>79.066999999999993</v>
      </c>
      <c r="S444" s="14">
        <v>71.465000000000003</v>
      </c>
      <c r="T444" s="14">
        <v>96.787000000000006</v>
      </c>
      <c r="U444" s="14">
        <v>119.313</v>
      </c>
      <c r="V444" s="14">
        <v>139.50399999999999</v>
      </c>
      <c r="W444" s="14">
        <v>129.84200000000001</v>
      </c>
      <c r="X444" s="14">
        <v>146.04</v>
      </c>
      <c r="Y444" s="14">
        <v>136.667</v>
      </c>
      <c r="Z444" s="14">
        <v>110.68899999999999</v>
      </c>
      <c r="AA444" s="14">
        <v>85.41</v>
      </c>
      <c r="AB444" s="14">
        <v>73.265000000000001</v>
      </c>
      <c r="AC444" s="14">
        <v>76.790999999999997</v>
      </c>
      <c r="AD444" s="14">
        <v>89.317999999999998</v>
      </c>
      <c r="AE444" s="14">
        <v>79.718000000000004</v>
      </c>
      <c r="AF444" s="14">
        <v>89.334999999999994</v>
      </c>
      <c r="AG444" s="14">
        <v>81.176000000000002</v>
      </c>
      <c r="AH444" s="14">
        <v>73.052999999999997</v>
      </c>
      <c r="AI444" s="14">
        <v>64.373999999999995</v>
      </c>
      <c r="AJ444" s="14">
        <v>74.930000000000007</v>
      </c>
      <c r="AK444" s="14">
        <v>84.495000000000005</v>
      </c>
      <c r="AL444" s="14">
        <v>98.736999999999995</v>
      </c>
      <c r="AM444" s="14">
        <v>112.928</v>
      </c>
      <c r="AN444" s="14">
        <v>106.008</v>
      </c>
      <c r="AO444" s="14">
        <v>101.834</v>
      </c>
      <c r="AP444" s="14">
        <v>89.927000000000007</v>
      </c>
      <c r="AQ444" s="14">
        <v>71.084999999999994</v>
      </c>
      <c r="AR444" s="14">
        <v>68.680000000000007</v>
      </c>
      <c r="AS444" s="14">
        <v>54.341999999999999</v>
      </c>
      <c r="AT444" s="14">
        <v>46.715000000000003</v>
      </c>
      <c r="AU444" s="14">
        <v>41.948999999999998</v>
      </c>
      <c r="AV444" s="14">
        <v>44.225999999999999</v>
      </c>
      <c r="AW444" s="14">
        <v>49.738999999999997</v>
      </c>
      <c r="AX444" s="14">
        <v>57.932000000000002</v>
      </c>
      <c r="AY444" s="14">
        <v>70.247</v>
      </c>
      <c r="AZ444" s="14">
        <v>88.897000000000006</v>
      </c>
      <c r="BA444" s="14">
        <v>102.328</v>
      </c>
      <c r="BB444" s="14">
        <v>114.083</v>
      </c>
      <c r="BC444" s="14">
        <v>107.203</v>
      </c>
      <c r="BD444" s="14">
        <v>121.271</v>
      </c>
      <c r="BE444" s="14">
        <v>111.85899999999999</v>
      </c>
      <c r="BF444" s="14">
        <v>102.989</v>
      </c>
      <c r="BG444" s="14">
        <v>87.647999999999996</v>
      </c>
      <c r="BH444" s="14">
        <v>97.415999999999997</v>
      </c>
      <c r="BI444" s="14">
        <v>112.111</v>
      </c>
      <c r="BJ444" s="14">
        <v>126.044</v>
      </c>
      <c r="BK444" s="14">
        <v>134.49</v>
      </c>
      <c r="BL444" s="14">
        <v>127.971</v>
      </c>
      <c r="BM444" s="14">
        <v>128.518</v>
      </c>
      <c r="BN444" s="14">
        <v>175.57400000000001</v>
      </c>
      <c r="BO444" s="14">
        <v>161.39400000000001</v>
      </c>
      <c r="BP444" s="14">
        <v>183.70500000000001</v>
      </c>
      <c r="BQ444" s="14">
        <v>174.68199999999999</v>
      </c>
      <c r="BR444" s="14">
        <v>159.56899999999999</v>
      </c>
      <c r="BS444" s="14">
        <v>135.27199999999999</v>
      </c>
      <c r="BT444" s="14">
        <v>156.852</v>
      </c>
      <c r="BU444" s="14">
        <v>181.63800000000001</v>
      </c>
      <c r="BV444" s="14">
        <v>204.76499999999999</v>
      </c>
      <c r="BW444" s="14">
        <v>225.10599999999999</v>
      </c>
      <c r="BX444" s="14">
        <v>211.97200000000001</v>
      </c>
      <c r="BY444" s="121">
        <v>206.96899999999999</v>
      </c>
      <c r="BZ444" s="122" t="str">
        <f t="shared" si="37"/>
        <v>Mvurwi</v>
      </c>
      <c r="CA444" s="14">
        <f t="shared" si="38"/>
        <v>-17.033000000000001</v>
      </c>
      <c r="CB444" s="14">
        <f t="shared" si="39"/>
        <v>30.85</v>
      </c>
      <c r="CC444" s="14">
        <f t="shared" si="40"/>
        <v>1.2857339278576871</v>
      </c>
      <c r="CD444" s="14">
        <f t="shared" si="41"/>
        <v>8185.8912236927526</v>
      </c>
      <c r="CE444" s="102"/>
    </row>
    <row r="445" spans="1:83" x14ac:dyDescent="0.25">
      <c r="A445" s="14">
        <f t="shared" si="36"/>
        <v>14082.696066522632</v>
      </c>
      <c r="B445" s="14" t="s">
        <v>729</v>
      </c>
      <c r="C445" s="14">
        <v>-17.016999999999999</v>
      </c>
      <c r="D445" s="14">
        <v>128.21700000000001</v>
      </c>
      <c r="E445" s="14">
        <v>205</v>
      </c>
      <c r="F445" s="14">
        <v>29.231999999999999</v>
      </c>
      <c r="G445" s="14">
        <v>28.379000000000001</v>
      </c>
      <c r="H445" s="14">
        <v>27.143999999999998</v>
      </c>
      <c r="I445" s="14">
        <v>25.885000000000002</v>
      </c>
      <c r="J445" s="14">
        <v>23.553000000000001</v>
      </c>
      <c r="K445" s="14">
        <v>19.116</v>
      </c>
      <c r="L445" s="14">
        <v>18.28</v>
      </c>
      <c r="M445" s="14">
        <v>19.622</v>
      </c>
      <c r="N445" s="14">
        <v>24.858000000000001</v>
      </c>
      <c r="O445" s="14">
        <v>28.331</v>
      </c>
      <c r="P445" s="14">
        <v>30.533000000000001</v>
      </c>
      <c r="Q445" s="14">
        <v>29.774000000000001</v>
      </c>
      <c r="R445" s="14">
        <v>71.388999999999996</v>
      </c>
      <c r="S445" s="14">
        <v>66.521000000000001</v>
      </c>
      <c r="T445" s="14">
        <v>98.941000000000003</v>
      </c>
      <c r="U445" s="14">
        <v>127.762</v>
      </c>
      <c r="V445" s="14">
        <v>148.61799999999999</v>
      </c>
      <c r="W445" s="14">
        <v>147.80099999999999</v>
      </c>
      <c r="X445" s="14">
        <v>152.82499999999999</v>
      </c>
      <c r="Y445" s="14">
        <v>143.376</v>
      </c>
      <c r="Z445" s="14">
        <v>113.568</v>
      </c>
      <c r="AA445" s="14">
        <v>83.134</v>
      </c>
      <c r="AB445" s="14">
        <v>66.894000000000005</v>
      </c>
      <c r="AC445" s="14">
        <v>69.888999999999996</v>
      </c>
      <c r="AD445" s="14">
        <v>98.069000000000003</v>
      </c>
      <c r="AE445" s="14">
        <v>91.468999999999994</v>
      </c>
      <c r="AF445" s="14">
        <v>96.69</v>
      </c>
      <c r="AG445" s="14">
        <v>93.713999999999999</v>
      </c>
      <c r="AH445" s="14">
        <v>81.628</v>
      </c>
      <c r="AI445" s="14">
        <v>73.474000000000004</v>
      </c>
      <c r="AJ445" s="14">
        <v>80.216999999999999</v>
      </c>
      <c r="AK445" s="14">
        <v>93.662999999999997</v>
      </c>
      <c r="AL445" s="14">
        <v>102.929</v>
      </c>
      <c r="AM445" s="14">
        <v>114.352</v>
      </c>
      <c r="AN445" s="14">
        <v>109.032</v>
      </c>
      <c r="AO445" s="14">
        <v>108.044</v>
      </c>
      <c r="AP445" s="14">
        <v>93.483999999999995</v>
      </c>
      <c r="AQ445" s="14">
        <v>67.206999999999994</v>
      </c>
      <c r="AR445" s="14">
        <v>61.302999999999997</v>
      </c>
      <c r="AS445" s="14">
        <v>50.149000000000001</v>
      </c>
      <c r="AT445" s="14">
        <v>45.271999999999998</v>
      </c>
      <c r="AU445" s="14">
        <v>39.841000000000001</v>
      </c>
      <c r="AV445" s="14">
        <v>42.689</v>
      </c>
      <c r="AW445" s="14">
        <v>51.255000000000003</v>
      </c>
      <c r="AX445" s="14">
        <v>57.247</v>
      </c>
      <c r="AY445" s="14">
        <v>67.927000000000007</v>
      </c>
      <c r="AZ445" s="14">
        <v>87.194000000000003</v>
      </c>
      <c r="BA445" s="14">
        <v>104.129</v>
      </c>
      <c r="BB445" s="14">
        <v>133.23599999999999</v>
      </c>
      <c r="BC445" s="14">
        <v>111.801</v>
      </c>
      <c r="BD445" s="14">
        <v>122.879</v>
      </c>
      <c r="BE445" s="14">
        <v>114.181</v>
      </c>
      <c r="BF445" s="14">
        <v>103.91800000000001</v>
      </c>
      <c r="BG445" s="14">
        <v>91.033000000000001</v>
      </c>
      <c r="BH445" s="14">
        <v>100.38800000000001</v>
      </c>
      <c r="BI445" s="14">
        <v>116.679</v>
      </c>
      <c r="BJ445" s="14">
        <v>127.67400000000001</v>
      </c>
      <c r="BK445" s="14">
        <v>137.00899999999999</v>
      </c>
      <c r="BL445" s="14">
        <v>137.45699999999999</v>
      </c>
      <c r="BM445" s="14">
        <v>134.262</v>
      </c>
      <c r="BN445" s="14">
        <v>216.304</v>
      </c>
      <c r="BO445" s="14">
        <v>191.15299999999999</v>
      </c>
      <c r="BP445" s="14">
        <v>208.666</v>
      </c>
      <c r="BQ445" s="14">
        <v>187.72200000000001</v>
      </c>
      <c r="BR445" s="14">
        <v>167.95699999999999</v>
      </c>
      <c r="BS445" s="14">
        <v>148.58699999999999</v>
      </c>
      <c r="BT445" s="14">
        <v>161.28399999999999</v>
      </c>
      <c r="BU445" s="14">
        <v>188.51400000000001</v>
      </c>
      <c r="BV445" s="14">
        <v>208.85</v>
      </c>
      <c r="BW445" s="14">
        <v>233.14400000000001</v>
      </c>
      <c r="BX445" s="14">
        <v>233.143</v>
      </c>
      <c r="BY445" s="121">
        <v>231.02099999999999</v>
      </c>
      <c r="BZ445" s="122" t="str">
        <f t="shared" si="37"/>
        <v>Warmun Turkey Creek AP</v>
      </c>
      <c r="CA445" s="14">
        <f t="shared" si="38"/>
        <v>-17.016999999999999</v>
      </c>
      <c r="CB445" s="14">
        <f t="shared" si="39"/>
        <v>128.21700000000001</v>
      </c>
      <c r="CC445" s="14">
        <f t="shared" si="40"/>
        <v>2.2119277710445853</v>
      </c>
      <c r="CD445" s="14">
        <f t="shared" si="41"/>
        <v>14082.696066522632</v>
      </c>
      <c r="CE445" s="102"/>
    </row>
    <row r="446" spans="1:83" x14ac:dyDescent="0.25">
      <c r="A446" s="14">
        <f t="shared" si="36"/>
        <v>16166.492658266898</v>
      </c>
      <c r="B446" s="14" t="s">
        <v>730</v>
      </c>
      <c r="C446" s="14">
        <v>-17</v>
      </c>
      <c r="D446" s="14">
        <v>178.7</v>
      </c>
      <c r="E446" s="14">
        <v>36</v>
      </c>
      <c r="F446" s="14">
        <v>26.745999999999999</v>
      </c>
      <c r="G446" s="14">
        <v>27.024999999999999</v>
      </c>
      <c r="H446" s="14">
        <v>26.992999999999999</v>
      </c>
      <c r="I446" s="14">
        <v>26.337</v>
      </c>
      <c r="J446" s="14">
        <v>25.43</v>
      </c>
      <c r="K446" s="14">
        <v>24.771000000000001</v>
      </c>
      <c r="L446" s="14">
        <v>24.111000000000001</v>
      </c>
      <c r="M446" s="14">
        <v>24.202000000000002</v>
      </c>
      <c r="N446" s="14">
        <v>24.372</v>
      </c>
      <c r="O446" s="14">
        <v>25.32</v>
      </c>
      <c r="P446" s="14">
        <v>25.526</v>
      </c>
      <c r="Q446" s="14">
        <v>26.56</v>
      </c>
      <c r="R446" s="14">
        <v>79.334999999999994</v>
      </c>
      <c r="S446" s="14">
        <v>70.912999999999997</v>
      </c>
      <c r="T446" s="14">
        <v>89.638000000000005</v>
      </c>
      <c r="U446" s="14">
        <v>95.47</v>
      </c>
      <c r="V446" s="14">
        <v>98.783000000000001</v>
      </c>
      <c r="W446" s="14">
        <v>99.36</v>
      </c>
      <c r="X446" s="14">
        <v>105.039</v>
      </c>
      <c r="Y446" s="14">
        <v>104.131</v>
      </c>
      <c r="Z446" s="14">
        <v>94.263999999999996</v>
      </c>
      <c r="AA446" s="14">
        <v>83.881</v>
      </c>
      <c r="AB446" s="14">
        <v>75.311999999999998</v>
      </c>
      <c r="AC446" s="14">
        <v>79.751000000000005</v>
      </c>
      <c r="AD446" s="14">
        <v>100.08499999999999</v>
      </c>
      <c r="AE446" s="14">
        <v>84.991</v>
      </c>
      <c r="AF446" s="14">
        <v>89.930999999999997</v>
      </c>
      <c r="AG446" s="14">
        <v>76.745000000000005</v>
      </c>
      <c r="AH446" s="14">
        <v>64.912000000000006</v>
      </c>
      <c r="AI446" s="14">
        <v>59.570999999999998</v>
      </c>
      <c r="AJ446" s="14">
        <v>64.665000000000006</v>
      </c>
      <c r="AK446" s="14">
        <v>74.156000000000006</v>
      </c>
      <c r="AL446" s="14">
        <v>82.253</v>
      </c>
      <c r="AM446" s="14">
        <v>96.287999999999997</v>
      </c>
      <c r="AN446" s="14">
        <v>95.870999999999995</v>
      </c>
      <c r="AO446" s="14">
        <v>101.474</v>
      </c>
      <c r="AP446" s="14">
        <v>92.941000000000003</v>
      </c>
      <c r="AQ446" s="14">
        <v>70.266999999999996</v>
      </c>
      <c r="AR446" s="14">
        <v>71.47</v>
      </c>
      <c r="AS446" s="14">
        <v>60.158999999999999</v>
      </c>
      <c r="AT446" s="14">
        <v>51.643999999999998</v>
      </c>
      <c r="AU446" s="14">
        <v>46.747999999999998</v>
      </c>
      <c r="AV446" s="14">
        <v>47.585999999999999</v>
      </c>
      <c r="AW446" s="14">
        <v>56.371000000000002</v>
      </c>
      <c r="AX446" s="14">
        <v>62.752000000000002</v>
      </c>
      <c r="AY446" s="14">
        <v>73.787999999999997</v>
      </c>
      <c r="AZ446" s="14">
        <v>84.662999999999997</v>
      </c>
      <c r="BA446" s="14">
        <v>99.83</v>
      </c>
      <c r="BB446" s="14">
        <v>114.217</v>
      </c>
      <c r="BC446" s="14">
        <v>100.03</v>
      </c>
      <c r="BD446" s="14">
        <v>100.583</v>
      </c>
      <c r="BE446" s="14">
        <v>90.863</v>
      </c>
      <c r="BF446" s="14">
        <v>79.924000000000007</v>
      </c>
      <c r="BG446" s="14">
        <v>72.527000000000001</v>
      </c>
      <c r="BH446" s="14">
        <v>77.180999999999997</v>
      </c>
      <c r="BI446" s="14">
        <v>91.281999999999996</v>
      </c>
      <c r="BJ446" s="14">
        <v>101.014</v>
      </c>
      <c r="BK446" s="14">
        <v>115.38800000000001</v>
      </c>
      <c r="BL446" s="14">
        <v>112.13</v>
      </c>
      <c r="BM446" s="14">
        <v>117.36199999999999</v>
      </c>
      <c r="BN446" s="14">
        <v>186.67699999999999</v>
      </c>
      <c r="BO446" s="14">
        <v>159.84800000000001</v>
      </c>
      <c r="BP446" s="14">
        <v>166.67500000000001</v>
      </c>
      <c r="BQ446" s="14">
        <v>143.43899999999999</v>
      </c>
      <c r="BR446" s="14">
        <v>124.679</v>
      </c>
      <c r="BS446" s="14">
        <v>114.85899999999999</v>
      </c>
      <c r="BT446" s="14">
        <v>123.71899999999999</v>
      </c>
      <c r="BU446" s="14">
        <v>144.19399999999999</v>
      </c>
      <c r="BV446" s="14">
        <v>159.66900000000001</v>
      </c>
      <c r="BW446" s="14">
        <v>188.45099999999999</v>
      </c>
      <c r="BX446" s="14">
        <v>182.024</v>
      </c>
      <c r="BY446" s="121">
        <v>195.28299999999999</v>
      </c>
      <c r="BZ446" s="122" t="str">
        <f t="shared" si="37"/>
        <v>Nabouwalu</v>
      </c>
      <c r="CA446" s="14">
        <f t="shared" si="38"/>
        <v>-17</v>
      </c>
      <c r="CB446" s="14">
        <f t="shared" si="39"/>
        <v>178.7</v>
      </c>
      <c r="CC446" s="14">
        <f t="shared" si="40"/>
        <v>2.5392235905889833</v>
      </c>
      <c r="CD446" s="14">
        <f t="shared" si="41"/>
        <v>16166.492658266898</v>
      </c>
      <c r="CE446" s="102"/>
    </row>
    <row r="447" spans="1:83" x14ac:dyDescent="0.25">
      <c r="A447" s="14">
        <f t="shared" si="36"/>
        <v>8858.4729492826518</v>
      </c>
      <c r="B447" s="14" t="s">
        <v>731</v>
      </c>
      <c r="C447" s="14">
        <v>-16.95</v>
      </c>
      <c r="D447" s="14">
        <v>46.832999999999998</v>
      </c>
      <c r="E447" s="14">
        <v>79</v>
      </c>
      <c r="F447" s="14">
        <v>26.806000000000001</v>
      </c>
      <c r="G447" s="14">
        <v>26.297000000000001</v>
      </c>
      <c r="H447" s="14">
        <v>27.132999999999999</v>
      </c>
      <c r="I447" s="14">
        <v>26.885999999999999</v>
      </c>
      <c r="J447" s="14">
        <v>25.405999999999999</v>
      </c>
      <c r="K447" s="14">
        <v>23.914999999999999</v>
      </c>
      <c r="L447" s="14">
        <v>23.835000000000001</v>
      </c>
      <c r="M447" s="14">
        <v>24.384</v>
      </c>
      <c r="N447" s="14">
        <v>25.754000000000001</v>
      </c>
      <c r="O447" s="14">
        <v>27.419</v>
      </c>
      <c r="P447" s="14">
        <v>28.225999999999999</v>
      </c>
      <c r="Q447" s="14">
        <v>27.003</v>
      </c>
      <c r="R447" s="14">
        <v>78.322000000000003</v>
      </c>
      <c r="S447" s="14">
        <v>67.501000000000005</v>
      </c>
      <c r="T447" s="14">
        <v>93.875</v>
      </c>
      <c r="U447" s="14">
        <v>121.131</v>
      </c>
      <c r="V447" s="14">
        <v>139.57900000000001</v>
      </c>
      <c r="W447" s="14">
        <v>149.35599999999999</v>
      </c>
      <c r="X447" s="14">
        <v>147.19999999999999</v>
      </c>
      <c r="Y447" s="14">
        <v>141.20099999999999</v>
      </c>
      <c r="Z447" s="14">
        <v>110.428</v>
      </c>
      <c r="AA447" s="14">
        <v>81.117999999999995</v>
      </c>
      <c r="AB447" s="14">
        <v>68.102999999999994</v>
      </c>
      <c r="AC447" s="14">
        <v>73.906000000000006</v>
      </c>
      <c r="AD447" s="14">
        <v>103.622</v>
      </c>
      <c r="AE447" s="14">
        <v>83.355999999999995</v>
      </c>
      <c r="AF447" s="14">
        <v>92.986999999999995</v>
      </c>
      <c r="AG447" s="14">
        <v>81.867999999999995</v>
      </c>
      <c r="AH447" s="14">
        <v>76.275999999999996</v>
      </c>
      <c r="AI447" s="14">
        <v>69.795000000000002</v>
      </c>
      <c r="AJ447" s="14">
        <v>75.61</v>
      </c>
      <c r="AK447" s="14">
        <v>90.575000000000003</v>
      </c>
      <c r="AL447" s="14">
        <v>101.30800000000001</v>
      </c>
      <c r="AM447" s="14">
        <v>116.37</v>
      </c>
      <c r="AN447" s="14">
        <v>109.76</v>
      </c>
      <c r="AO447" s="14">
        <v>102.057</v>
      </c>
      <c r="AP447" s="14">
        <v>95.106999999999999</v>
      </c>
      <c r="AQ447" s="14">
        <v>66.325000000000003</v>
      </c>
      <c r="AR447" s="14">
        <v>63.875</v>
      </c>
      <c r="AS447" s="14">
        <v>51.198</v>
      </c>
      <c r="AT447" s="14">
        <v>44.070999999999998</v>
      </c>
      <c r="AU447" s="14">
        <v>37.348999999999997</v>
      </c>
      <c r="AV447" s="14">
        <v>41.298000000000002</v>
      </c>
      <c r="AW447" s="14">
        <v>47.572000000000003</v>
      </c>
      <c r="AX447" s="14">
        <v>54.662999999999997</v>
      </c>
      <c r="AY447" s="14">
        <v>66.435000000000002</v>
      </c>
      <c r="AZ447" s="14">
        <v>87.712999999999994</v>
      </c>
      <c r="BA447" s="14">
        <v>103.03400000000001</v>
      </c>
      <c r="BB447" s="14">
        <v>121.58</v>
      </c>
      <c r="BC447" s="14">
        <v>108.72799999999999</v>
      </c>
      <c r="BD447" s="14">
        <v>114.67700000000001</v>
      </c>
      <c r="BE447" s="14">
        <v>110.09099999999999</v>
      </c>
      <c r="BF447" s="14">
        <v>96.421000000000006</v>
      </c>
      <c r="BG447" s="14">
        <v>91.947000000000003</v>
      </c>
      <c r="BH447" s="14">
        <v>98.081999999999994</v>
      </c>
      <c r="BI447" s="14">
        <v>112.714</v>
      </c>
      <c r="BJ447" s="14">
        <v>123.297</v>
      </c>
      <c r="BK447" s="14">
        <v>134.47800000000001</v>
      </c>
      <c r="BL447" s="14">
        <v>134.55099999999999</v>
      </c>
      <c r="BM447" s="14">
        <v>131.73599999999999</v>
      </c>
      <c r="BN447" s="14">
        <v>200.43199999999999</v>
      </c>
      <c r="BO447" s="14">
        <v>175.23400000000001</v>
      </c>
      <c r="BP447" s="14">
        <v>188.57499999999999</v>
      </c>
      <c r="BQ447" s="14">
        <v>177.88200000000001</v>
      </c>
      <c r="BR447" s="14">
        <v>159.721</v>
      </c>
      <c r="BS447" s="14">
        <v>148.06899999999999</v>
      </c>
      <c r="BT447" s="14">
        <v>155.4</v>
      </c>
      <c r="BU447" s="14">
        <v>186.05799999999999</v>
      </c>
      <c r="BV447" s="14">
        <v>205.22900000000001</v>
      </c>
      <c r="BW447" s="14">
        <v>233.40899999999999</v>
      </c>
      <c r="BX447" s="14">
        <v>227.96199999999999</v>
      </c>
      <c r="BY447" s="121">
        <v>216.636</v>
      </c>
      <c r="BZ447" s="122" t="str">
        <f t="shared" si="37"/>
        <v>Maevatanana</v>
      </c>
      <c r="CA447" s="14">
        <f t="shared" si="38"/>
        <v>-16.95</v>
      </c>
      <c r="CB447" s="14">
        <f t="shared" si="39"/>
        <v>46.832999999999998</v>
      </c>
      <c r="CC447" s="14">
        <f t="shared" si="40"/>
        <v>1.3913743670251524</v>
      </c>
      <c r="CD447" s="14">
        <f t="shared" si="41"/>
        <v>8858.4729492826518</v>
      </c>
      <c r="CE447" s="102"/>
    </row>
    <row r="448" spans="1:83" x14ac:dyDescent="0.25">
      <c r="A448" s="14">
        <f t="shared" si="36"/>
        <v>15121.264894287582</v>
      </c>
      <c r="B448" s="14" t="s">
        <v>732</v>
      </c>
      <c r="C448" s="14">
        <v>-16.885999999999999</v>
      </c>
      <c r="D448" s="14">
        <v>145.755</v>
      </c>
      <c r="E448" s="14">
        <v>3</v>
      </c>
      <c r="F448" s="14">
        <v>27.207999999999998</v>
      </c>
      <c r="G448" s="14">
        <v>27.06</v>
      </c>
      <c r="H448" s="14">
        <v>26.457999999999998</v>
      </c>
      <c r="I448" s="14">
        <v>24.812999999999999</v>
      </c>
      <c r="J448" s="14">
        <v>23.425999999999998</v>
      </c>
      <c r="K448" s="14">
        <v>21.34</v>
      </c>
      <c r="L448" s="14">
        <v>21.041</v>
      </c>
      <c r="M448" s="14">
        <v>21.324000000000002</v>
      </c>
      <c r="N448" s="14">
        <v>23.088000000000001</v>
      </c>
      <c r="O448" s="14">
        <v>24.962</v>
      </c>
      <c r="P448" s="14">
        <v>26.285</v>
      </c>
      <c r="Q448" s="14">
        <v>27.111000000000001</v>
      </c>
      <c r="R448" s="14">
        <v>76.111000000000004</v>
      </c>
      <c r="S448" s="14">
        <v>67.438999999999993</v>
      </c>
      <c r="T448" s="14">
        <v>87.096000000000004</v>
      </c>
      <c r="U448" s="14">
        <v>99.322999999999993</v>
      </c>
      <c r="V448" s="14">
        <v>116.73699999999999</v>
      </c>
      <c r="W448" s="14">
        <v>121.163</v>
      </c>
      <c r="X448" s="14">
        <v>116.128</v>
      </c>
      <c r="Y448" s="14">
        <v>118.955</v>
      </c>
      <c r="Z448" s="14">
        <v>102.58</v>
      </c>
      <c r="AA448" s="14">
        <v>78.828000000000003</v>
      </c>
      <c r="AB448" s="14">
        <v>65.69</v>
      </c>
      <c r="AC448" s="14">
        <v>71.531000000000006</v>
      </c>
      <c r="AD448" s="14">
        <v>99.501999999999995</v>
      </c>
      <c r="AE448" s="14">
        <v>84.245000000000005</v>
      </c>
      <c r="AF448" s="14">
        <v>88.028000000000006</v>
      </c>
      <c r="AG448" s="14">
        <v>72.944000000000003</v>
      </c>
      <c r="AH448" s="14">
        <v>72.572000000000003</v>
      </c>
      <c r="AI448" s="14">
        <v>68.072999999999993</v>
      </c>
      <c r="AJ448" s="14">
        <v>64.186999999999998</v>
      </c>
      <c r="AK448" s="14">
        <v>76.539000000000001</v>
      </c>
      <c r="AL448" s="14">
        <v>92.816000000000003</v>
      </c>
      <c r="AM448" s="14">
        <v>103.134</v>
      </c>
      <c r="AN448" s="14">
        <v>98.164000000000001</v>
      </c>
      <c r="AO448" s="14">
        <v>100.182</v>
      </c>
      <c r="AP448" s="14">
        <v>90.802000000000007</v>
      </c>
      <c r="AQ448" s="14">
        <v>66.674000000000007</v>
      </c>
      <c r="AR448" s="14">
        <v>64.647000000000006</v>
      </c>
      <c r="AS448" s="14">
        <v>55.09</v>
      </c>
      <c r="AT448" s="14">
        <v>48.802</v>
      </c>
      <c r="AU448" s="14">
        <v>42.941000000000003</v>
      </c>
      <c r="AV448" s="14">
        <v>43.917999999999999</v>
      </c>
      <c r="AW448" s="14">
        <v>52.22</v>
      </c>
      <c r="AX448" s="14">
        <v>55.426000000000002</v>
      </c>
      <c r="AY448" s="14">
        <v>66.488</v>
      </c>
      <c r="AZ448" s="14">
        <v>83.2</v>
      </c>
      <c r="BA448" s="14">
        <v>97.524000000000001</v>
      </c>
      <c r="BB448" s="14">
        <v>116.173</v>
      </c>
      <c r="BC448" s="14">
        <v>100.09099999999999</v>
      </c>
      <c r="BD448" s="14">
        <v>114.10599999999999</v>
      </c>
      <c r="BE448" s="14">
        <v>99.853999999999999</v>
      </c>
      <c r="BF448" s="14">
        <v>86.066000000000003</v>
      </c>
      <c r="BG448" s="14">
        <v>79.48</v>
      </c>
      <c r="BH448" s="14">
        <v>85.064999999999998</v>
      </c>
      <c r="BI448" s="14">
        <v>105.974</v>
      </c>
      <c r="BJ448" s="14">
        <v>113.197</v>
      </c>
      <c r="BK448" s="14">
        <v>127.241</v>
      </c>
      <c r="BL448" s="14">
        <v>126.71</v>
      </c>
      <c r="BM448" s="14">
        <v>120.739</v>
      </c>
      <c r="BN448" s="14">
        <v>190.86</v>
      </c>
      <c r="BO448" s="14">
        <v>165.774</v>
      </c>
      <c r="BP448" s="14">
        <v>172.608</v>
      </c>
      <c r="BQ448" s="14">
        <v>150.61799999999999</v>
      </c>
      <c r="BR448" s="14">
        <v>140.62299999999999</v>
      </c>
      <c r="BS448" s="14">
        <v>129.595</v>
      </c>
      <c r="BT448" s="14">
        <v>131.69300000000001</v>
      </c>
      <c r="BU448" s="14">
        <v>162.447</v>
      </c>
      <c r="BV448" s="14">
        <v>187.59399999999999</v>
      </c>
      <c r="BW448" s="14">
        <v>209.37200000000001</v>
      </c>
      <c r="BX448" s="14">
        <v>203.059</v>
      </c>
      <c r="BY448" s="121">
        <v>200.1</v>
      </c>
      <c r="BZ448" s="122" t="str">
        <f t="shared" si="37"/>
        <v>Cairns Intl AP</v>
      </c>
      <c r="CA448" s="14">
        <f t="shared" si="38"/>
        <v>-16.885999999999999</v>
      </c>
      <c r="CB448" s="14">
        <f t="shared" si="39"/>
        <v>145.755</v>
      </c>
      <c r="CC448" s="14">
        <f t="shared" si="40"/>
        <v>2.3750527310254732</v>
      </c>
      <c r="CD448" s="14">
        <f t="shared" si="41"/>
        <v>15121.264894287582</v>
      </c>
      <c r="CE448" s="102"/>
    </row>
    <row r="449" spans="1:83" x14ac:dyDescent="0.25">
      <c r="A449" s="14">
        <f t="shared" si="36"/>
        <v>8615.5012720233099</v>
      </c>
      <c r="B449" s="14" t="s">
        <v>733</v>
      </c>
      <c r="C449" s="14">
        <v>-16.867000000000001</v>
      </c>
      <c r="D449" s="14">
        <v>-42.067</v>
      </c>
      <c r="E449" s="14">
        <v>284</v>
      </c>
      <c r="F449" s="14">
        <v>27.74</v>
      </c>
      <c r="G449" s="14">
        <v>28.15</v>
      </c>
      <c r="H449" s="14">
        <v>27.655000000000001</v>
      </c>
      <c r="I449" s="14">
        <v>27.451000000000001</v>
      </c>
      <c r="J449" s="14">
        <v>25.667000000000002</v>
      </c>
      <c r="K449" s="14">
        <v>23.89</v>
      </c>
      <c r="L449" s="14">
        <v>23.657</v>
      </c>
      <c r="M449" s="14">
        <v>25.533999999999999</v>
      </c>
      <c r="N449" s="14">
        <v>27.103999999999999</v>
      </c>
      <c r="O449" s="14">
        <v>28.41</v>
      </c>
      <c r="P449" s="14">
        <v>26.986000000000001</v>
      </c>
      <c r="Q449" s="14">
        <v>27.074000000000002</v>
      </c>
      <c r="R449" s="14">
        <v>67.165999999999997</v>
      </c>
      <c r="S449" s="14">
        <v>61.311</v>
      </c>
      <c r="T449" s="14">
        <v>85.447999999999993</v>
      </c>
      <c r="U449" s="14">
        <v>98.753</v>
      </c>
      <c r="V449" s="14">
        <v>110.001</v>
      </c>
      <c r="W449" s="14">
        <v>116.511</v>
      </c>
      <c r="X449" s="14">
        <v>119.869</v>
      </c>
      <c r="Y449" s="14">
        <v>117.075</v>
      </c>
      <c r="Z449" s="14">
        <v>91.254999999999995</v>
      </c>
      <c r="AA449" s="14">
        <v>68.558999999999997</v>
      </c>
      <c r="AB449" s="14">
        <v>60.868000000000002</v>
      </c>
      <c r="AC449" s="14">
        <v>64.53</v>
      </c>
      <c r="AD449" s="14">
        <v>86.698999999999998</v>
      </c>
      <c r="AE449" s="14">
        <v>80.463999999999999</v>
      </c>
      <c r="AF449" s="14">
        <v>71.918000000000006</v>
      </c>
      <c r="AG449" s="14">
        <v>59.906999999999996</v>
      </c>
      <c r="AH449" s="14">
        <v>52.792999999999999</v>
      </c>
      <c r="AI449" s="14">
        <v>43.76</v>
      </c>
      <c r="AJ449" s="14">
        <v>50.9</v>
      </c>
      <c r="AK449" s="14">
        <v>62.726999999999997</v>
      </c>
      <c r="AL449" s="14">
        <v>66.293999999999997</v>
      </c>
      <c r="AM449" s="14">
        <v>76.206000000000003</v>
      </c>
      <c r="AN449" s="14">
        <v>79.597999999999999</v>
      </c>
      <c r="AO449" s="14">
        <v>86.41</v>
      </c>
      <c r="AP449" s="14">
        <v>89.192999999999998</v>
      </c>
      <c r="AQ449" s="14">
        <v>64.38</v>
      </c>
      <c r="AR449" s="14">
        <v>54.863</v>
      </c>
      <c r="AS449" s="14">
        <v>44.947000000000003</v>
      </c>
      <c r="AT449" s="14">
        <v>40.311999999999998</v>
      </c>
      <c r="AU449" s="14">
        <v>31.84</v>
      </c>
      <c r="AV449" s="14">
        <v>34.564</v>
      </c>
      <c r="AW449" s="14">
        <v>42.960999999999999</v>
      </c>
      <c r="AX449" s="14">
        <v>49.378999999999998</v>
      </c>
      <c r="AY449" s="14">
        <v>60.948</v>
      </c>
      <c r="AZ449" s="14">
        <v>82.11</v>
      </c>
      <c r="BA449" s="14">
        <v>96.938000000000002</v>
      </c>
      <c r="BB449" s="14">
        <v>129.721</v>
      </c>
      <c r="BC449" s="14">
        <v>133.90700000000001</v>
      </c>
      <c r="BD449" s="14">
        <v>144.13300000000001</v>
      </c>
      <c r="BE449" s="14">
        <v>120.57599999999999</v>
      </c>
      <c r="BF449" s="14">
        <v>100.68</v>
      </c>
      <c r="BG449" s="14">
        <v>92.447000000000003</v>
      </c>
      <c r="BH449" s="14">
        <v>96.492999999999995</v>
      </c>
      <c r="BI449" s="14">
        <v>127.73099999999999</v>
      </c>
      <c r="BJ449" s="14">
        <v>148.88200000000001</v>
      </c>
      <c r="BK449" s="14">
        <v>146.97200000000001</v>
      </c>
      <c r="BL449" s="14">
        <v>144.28100000000001</v>
      </c>
      <c r="BM449" s="14">
        <v>136.15899999999999</v>
      </c>
      <c r="BN449" s="14">
        <v>188.30199999999999</v>
      </c>
      <c r="BO449" s="14">
        <v>179.30199999999999</v>
      </c>
      <c r="BP449" s="14">
        <v>170.29499999999999</v>
      </c>
      <c r="BQ449" s="14">
        <v>139.28100000000001</v>
      </c>
      <c r="BR449" s="14">
        <v>124.096</v>
      </c>
      <c r="BS449" s="14">
        <v>113.303</v>
      </c>
      <c r="BT449" s="14">
        <v>124.52</v>
      </c>
      <c r="BU449" s="14">
        <v>149.55699999999999</v>
      </c>
      <c r="BV449" s="14">
        <v>160.798</v>
      </c>
      <c r="BW449" s="14">
        <v>186.94300000000001</v>
      </c>
      <c r="BX449" s="14">
        <v>176.30699999999999</v>
      </c>
      <c r="BY449" s="121">
        <v>193.178</v>
      </c>
      <c r="BZ449" s="122" t="str">
        <f t="shared" si="37"/>
        <v>Aracuai</v>
      </c>
      <c r="CA449" s="14">
        <f t="shared" si="38"/>
        <v>-16.867000000000001</v>
      </c>
      <c r="CB449" s="14">
        <f t="shared" si="39"/>
        <v>-42.067</v>
      </c>
      <c r="CC449" s="14">
        <f t="shared" si="40"/>
        <v>1.3532115182376381</v>
      </c>
      <c r="CD449" s="14">
        <f t="shared" si="41"/>
        <v>8615.5012720233099</v>
      </c>
      <c r="CE449" s="102"/>
    </row>
    <row r="450" spans="1:83" x14ac:dyDescent="0.25">
      <c r="A450" s="14">
        <f t="shared" si="36"/>
        <v>8037.6851669090565</v>
      </c>
      <c r="B450" s="14" t="s">
        <v>734</v>
      </c>
      <c r="C450" s="14">
        <v>-16.832999999999998</v>
      </c>
      <c r="D450" s="14">
        <v>27.067</v>
      </c>
      <c r="E450" s="14">
        <v>1278</v>
      </c>
      <c r="F450" s="14">
        <v>20.510999999999999</v>
      </c>
      <c r="G450" s="14">
        <v>19.626999999999999</v>
      </c>
      <c r="H450" s="14">
        <v>19.692</v>
      </c>
      <c r="I450" s="14">
        <v>18.64</v>
      </c>
      <c r="J450" s="14">
        <v>15.199</v>
      </c>
      <c r="K450" s="14">
        <v>13.631</v>
      </c>
      <c r="L450" s="14">
        <v>12.858000000000001</v>
      </c>
      <c r="M450" s="14">
        <v>15.587</v>
      </c>
      <c r="N450" s="14">
        <v>18.341999999999999</v>
      </c>
      <c r="O450" s="14">
        <v>20.792000000000002</v>
      </c>
      <c r="P450" s="14">
        <v>22.286000000000001</v>
      </c>
      <c r="Q450" s="14">
        <v>21.547000000000001</v>
      </c>
      <c r="R450" s="14">
        <v>72.659000000000006</v>
      </c>
      <c r="S450" s="14">
        <v>64.959999999999994</v>
      </c>
      <c r="T450" s="14">
        <v>98.197000000000003</v>
      </c>
      <c r="U450" s="14">
        <v>117.09</v>
      </c>
      <c r="V450" s="14">
        <v>136.684</v>
      </c>
      <c r="W450" s="14">
        <v>128.53</v>
      </c>
      <c r="X450" s="14">
        <v>143.81</v>
      </c>
      <c r="Y450" s="14">
        <v>137.9</v>
      </c>
      <c r="Z450" s="14">
        <v>111.80500000000001</v>
      </c>
      <c r="AA450" s="14">
        <v>82.912000000000006</v>
      </c>
      <c r="AB450" s="14">
        <v>71.616</v>
      </c>
      <c r="AC450" s="14">
        <v>76.459000000000003</v>
      </c>
      <c r="AD450" s="14">
        <v>95.521000000000001</v>
      </c>
      <c r="AE450" s="14">
        <v>76.578000000000003</v>
      </c>
      <c r="AF450" s="14">
        <v>101.7</v>
      </c>
      <c r="AG450" s="14">
        <v>82.298000000000002</v>
      </c>
      <c r="AH450" s="14">
        <v>75.513000000000005</v>
      </c>
      <c r="AI450" s="14">
        <v>64.948999999999998</v>
      </c>
      <c r="AJ450" s="14">
        <v>76.412000000000006</v>
      </c>
      <c r="AK450" s="14">
        <v>89.688000000000002</v>
      </c>
      <c r="AL450" s="14">
        <v>103.099</v>
      </c>
      <c r="AM450" s="14">
        <v>110.657</v>
      </c>
      <c r="AN450" s="14">
        <v>106.61199999999999</v>
      </c>
      <c r="AO450" s="14">
        <v>104.66200000000001</v>
      </c>
      <c r="AP450" s="14">
        <v>90.286000000000001</v>
      </c>
      <c r="AQ450" s="14">
        <v>63.002000000000002</v>
      </c>
      <c r="AR450" s="14">
        <v>67.367999999999995</v>
      </c>
      <c r="AS450" s="14">
        <v>55.744</v>
      </c>
      <c r="AT450" s="14">
        <v>48.29</v>
      </c>
      <c r="AU450" s="14">
        <v>39.112000000000002</v>
      </c>
      <c r="AV450" s="14">
        <v>44.31</v>
      </c>
      <c r="AW450" s="14">
        <v>50.139000000000003</v>
      </c>
      <c r="AX450" s="14">
        <v>58.067999999999998</v>
      </c>
      <c r="AY450" s="14">
        <v>70.141999999999996</v>
      </c>
      <c r="AZ450" s="14">
        <v>89.09</v>
      </c>
      <c r="BA450" s="14">
        <v>102.953</v>
      </c>
      <c r="BB450" s="14">
        <v>116.586</v>
      </c>
      <c r="BC450" s="14">
        <v>96.152000000000001</v>
      </c>
      <c r="BD450" s="14">
        <v>123.21599999999999</v>
      </c>
      <c r="BE450" s="14">
        <v>107.758</v>
      </c>
      <c r="BF450" s="14">
        <v>101.399</v>
      </c>
      <c r="BG450" s="14">
        <v>83.212000000000003</v>
      </c>
      <c r="BH450" s="14">
        <v>97.38</v>
      </c>
      <c r="BI450" s="14">
        <v>113.218</v>
      </c>
      <c r="BJ450" s="14">
        <v>126.111</v>
      </c>
      <c r="BK450" s="14">
        <v>131.935</v>
      </c>
      <c r="BL450" s="14">
        <v>128.81100000000001</v>
      </c>
      <c r="BM450" s="14">
        <v>126.759</v>
      </c>
      <c r="BN450" s="14">
        <v>194.232</v>
      </c>
      <c r="BO450" s="14">
        <v>155.12799999999999</v>
      </c>
      <c r="BP450" s="14">
        <v>199.458</v>
      </c>
      <c r="BQ450" s="14">
        <v>171.78200000000001</v>
      </c>
      <c r="BR450" s="14">
        <v>158.214</v>
      </c>
      <c r="BS450" s="14">
        <v>133.233</v>
      </c>
      <c r="BT450" s="14">
        <v>155.57400000000001</v>
      </c>
      <c r="BU450" s="14">
        <v>183.26499999999999</v>
      </c>
      <c r="BV450" s="14">
        <v>206.14599999999999</v>
      </c>
      <c r="BW450" s="14">
        <v>217.39699999999999</v>
      </c>
      <c r="BX450" s="14">
        <v>216.55799999999999</v>
      </c>
      <c r="BY450" s="121">
        <v>211.67599999999999</v>
      </c>
      <c r="BZ450" s="122" t="str">
        <f t="shared" si="37"/>
        <v>Choma</v>
      </c>
      <c r="CA450" s="14">
        <f t="shared" si="38"/>
        <v>-16.832999999999998</v>
      </c>
      <c r="CB450" s="14">
        <f t="shared" si="39"/>
        <v>27.067</v>
      </c>
      <c r="CC450" s="14">
        <f t="shared" si="40"/>
        <v>1.262455637160484</v>
      </c>
      <c r="CD450" s="14">
        <f t="shared" si="41"/>
        <v>8037.6851669090565</v>
      </c>
      <c r="CE450" s="102"/>
    </row>
    <row r="451" spans="1:83" x14ac:dyDescent="0.25">
      <c r="A451" s="14">
        <f t="shared" si="36"/>
        <v>8724.2918388437392</v>
      </c>
      <c r="B451" s="14" t="s">
        <v>735</v>
      </c>
      <c r="C451" s="14">
        <v>-16.742000000000001</v>
      </c>
      <c r="D451" s="14">
        <v>44.481000000000002</v>
      </c>
      <c r="E451" s="14">
        <v>38.1</v>
      </c>
      <c r="F451" s="14">
        <v>26.091999999999999</v>
      </c>
      <c r="G451" s="14">
        <v>26.616</v>
      </c>
      <c r="H451" s="14">
        <v>26.609000000000002</v>
      </c>
      <c r="I451" s="14">
        <v>25.849</v>
      </c>
      <c r="J451" s="14">
        <v>23.414000000000001</v>
      </c>
      <c r="K451" s="14">
        <v>22.637</v>
      </c>
      <c r="L451" s="14">
        <v>22.125</v>
      </c>
      <c r="M451" s="14">
        <v>23.265999999999998</v>
      </c>
      <c r="N451" s="14">
        <v>24.283999999999999</v>
      </c>
      <c r="O451" s="14">
        <v>25.227</v>
      </c>
      <c r="P451" s="14">
        <v>26.978000000000002</v>
      </c>
      <c r="Q451" s="14">
        <v>26.594999999999999</v>
      </c>
      <c r="R451" s="14">
        <v>77.168000000000006</v>
      </c>
      <c r="S451" s="14">
        <v>66.554000000000002</v>
      </c>
      <c r="T451" s="14">
        <v>95.444000000000003</v>
      </c>
      <c r="U451" s="14">
        <v>115.283</v>
      </c>
      <c r="V451" s="14">
        <v>136.02000000000001</v>
      </c>
      <c r="W451" s="14">
        <v>141.92500000000001</v>
      </c>
      <c r="X451" s="14">
        <v>146.505</v>
      </c>
      <c r="Y451" s="14">
        <v>134.244</v>
      </c>
      <c r="Z451" s="14">
        <v>106.087</v>
      </c>
      <c r="AA451" s="14">
        <v>82.1</v>
      </c>
      <c r="AB451" s="14">
        <v>70.141000000000005</v>
      </c>
      <c r="AC451" s="14">
        <v>79.665999999999997</v>
      </c>
      <c r="AD451" s="14">
        <v>88.545000000000002</v>
      </c>
      <c r="AE451" s="14">
        <v>79.153999999999996</v>
      </c>
      <c r="AF451" s="14">
        <v>88.480999999999995</v>
      </c>
      <c r="AG451" s="14">
        <v>77.138999999999996</v>
      </c>
      <c r="AH451" s="14">
        <v>70.36</v>
      </c>
      <c r="AI451" s="14">
        <v>65.006</v>
      </c>
      <c r="AJ451" s="14">
        <v>72.832999999999998</v>
      </c>
      <c r="AK451" s="14">
        <v>83.998999999999995</v>
      </c>
      <c r="AL451" s="14">
        <v>88.747</v>
      </c>
      <c r="AM451" s="14">
        <v>104.959</v>
      </c>
      <c r="AN451" s="14">
        <v>101.581</v>
      </c>
      <c r="AO451" s="14">
        <v>103.729</v>
      </c>
      <c r="AP451" s="14">
        <v>87.614000000000004</v>
      </c>
      <c r="AQ451" s="14">
        <v>65.713999999999999</v>
      </c>
      <c r="AR451" s="14">
        <v>69.322000000000003</v>
      </c>
      <c r="AS451" s="14">
        <v>53.476999999999997</v>
      </c>
      <c r="AT451" s="14">
        <v>43.097999999999999</v>
      </c>
      <c r="AU451" s="14">
        <v>37.174999999999997</v>
      </c>
      <c r="AV451" s="14">
        <v>41.113999999999997</v>
      </c>
      <c r="AW451" s="14">
        <v>47.725000000000001</v>
      </c>
      <c r="AX451" s="14">
        <v>53.015999999999998</v>
      </c>
      <c r="AY451" s="14">
        <v>67.965000000000003</v>
      </c>
      <c r="AZ451" s="14">
        <v>87.796999999999997</v>
      </c>
      <c r="BA451" s="14">
        <v>105.226</v>
      </c>
      <c r="BB451" s="14">
        <v>108.078</v>
      </c>
      <c r="BC451" s="14">
        <v>99.474000000000004</v>
      </c>
      <c r="BD451" s="14">
        <v>113.595</v>
      </c>
      <c r="BE451" s="14">
        <v>109.363</v>
      </c>
      <c r="BF451" s="14">
        <v>99.197000000000003</v>
      </c>
      <c r="BG451" s="14">
        <v>90.141999999999996</v>
      </c>
      <c r="BH451" s="14">
        <v>97.48</v>
      </c>
      <c r="BI451" s="14">
        <v>110.211</v>
      </c>
      <c r="BJ451" s="14">
        <v>122.29</v>
      </c>
      <c r="BK451" s="14">
        <v>137.12</v>
      </c>
      <c r="BL451" s="14">
        <v>132.12799999999999</v>
      </c>
      <c r="BM451" s="14">
        <v>129.03700000000001</v>
      </c>
      <c r="BN451" s="14">
        <v>170.71299999999999</v>
      </c>
      <c r="BO451" s="14">
        <v>158.078</v>
      </c>
      <c r="BP451" s="14">
        <v>180.756</v>
      </c>
      <c r="BQ451" s="14">
        <v>172.27600000000001</v>
      </c>
      <c r="BR451" s="14">
        <v>156.84</v>
      </c>
      <c r="BS451" s="14">
        <v>142.75399999999999</v>
      </c>
      <c r="BT451" s="14">
        <v>156.34200000000001</v>
      </c>
      <c r="BU451" s="14">
        <v>178.93600000000001</v>
      </c>
      <c r="BV451" s="14">
        <v>198.59299999999999</v>
      </c>
      <c r="BW451" s="14">
        <v>224.13900000000001</v>
      </c>
      <c r="BX451" s="14">
        <v>214.21199999999999</v>
      </c>
      <c r="BY451" s="121">
        <v>213.154</v>
      </c>
      <c r="BZ451" s="122" t="str">
        <f t="shared" si="37"/>
        <v>Besalampy AP</v>
      </c>
      <c r="CA451" s="14">
        <f t="shared" si="38"/>
        <v>-16.742000000000001</v>
      </c>
      <c r="CB451" s="14">
        <f t="shared" si="39"/>
        <v>44.481000000000002</v>
      </c>
      <c r="CC451" s="14">
        <f t="shared" si="40"/>
        <v>1.3702989335195623</v>
      </c>
      <c r="CD451" s="14">
        <f t="shared" si="41"/>
        <v>8724.2918388437392</v>
      </c>
      <c r="CE451" s="102"/>
    </row>
    <row r="452" spans="1:83" x14ac:dyDescent="0.25">
      <c r="A452" s="14">
        <f t="shared" si="36"/>
        <v>8680.1867994969743</v>
      </c>
      <c r="B452" s="14" t="s">
        <v>736</v>
      </c>
      <c r="C452" s="14">
        <v>-16.707000000000001</v>
      </c>
      <c r="D452" s="14">
        <v>-43.819000000000003</v>
      </c>
      <c r="E452" s="14">
        <v>647.79999999999995</v>
      </c>
      <c r="F452" s="14">
        <v>24.513000000000002</v>
      </c>
      <c r="G452" s="14">
        <v>24.809000000000001</v>
      </c>
      <c r="H452" s="14">
        <v>24.78</v>
      </c>
      <c r="I452" s="14">
        <v>23.616</v>
      </c>
      <c r="J452" s="14">
        <v>22.620999999999999</v>
      </c>
      <c r="K452" s="14">
        <v>20.991</v>
      </c>
      <c r="L452" s="14">
        <v>20.728999999999999</v>
      </c>
      <c r="M452" s="14">
        <v>22.568999999999999</v>
      </c>
      <c r="N452" s="14">
        <v>24.204000000000001</v>
      </c>
      <c r="O452" s="14">
        <v>25.190999999999999</v>
      </c>
      <c r="P452" s="14">
        <v>23.641999999999999</v>
      </c>
      <c r="Q452" s="14">
        <v>24.202999999999999</v>
      </c>
      <c r="R452" s="14">
        <v>70.17</v>
      </c>
      <c r="S452" s="14">
        <v>62.234000000000002</v>
      </c>
      <c r="T452" s="14">
        <v>91.548000000000002</v>
      </c>
      <c r="U452" s="14">
        <v>107.17400000000001</v>
      </c>
      <c r="V452" s="14">
        <v>132.411</v>
      </c>
      <c r="W452" s="14">
        <v>132.47300000000001</v>
      </c>
      <c r="X452" s="14">
        <v>140.24100000000001</v>
      </c>
      <c r="Y452" s="14">
        <v>131.09700000000001</v>
      </c>
      <c r="Z452" s="14">
        <v>103.85599999999999</v>
      </c>
      <c r="AA452" s="14">
        <v>69.248999999999995</v>
      </c>
      <c r="AB452" s="14">
        <v>66.17</v>
      </c>
      <c r="AC452" s="14">
        <v>67.260999999999996</v>
      </c>
      <c r="AD452" s="14">
        <v>95.787000000000006</v>
      </c>
      <c r="AE452" s="14">
        <v>80.825000000000003</v>
      </c>
      <c r="AF452" s="14">
        <v>88.585999999999999</v>
      </c>
      <c r="AG452" s="14">
        <v>65.381</v>
      </c>
      <c r="AH452" s="14">
        <v>57.643000000000001</v>
      </c>
      <c r="AI452" s="14">
        <v>63.216999999999999</v>
      </c>
      <c r="AJ452" s="14">
        <v>54.838999999999999</v>
      </c>
      <c r="AK452" s="14">
        <v>67.072000000000003</v>
      </c>
      <c r="AL452" s="14">
        <v>93.828000000000003</v>
      </c>
      <c r="AM452" s="14">
        <v>79.671000000000006</v>
      </c>
      <c r="AN452" s="14">
        <v>92.697000000000003</v>
      </c>
      <c r="AO452" s="14">
        <v>85.611999999999995</v>
      </c>
      <c r="AP452" s="14">
        <v>86.835999999999999</v>
      </c>
      <c r="AQ452" s="14">
        <v>62.944000000000003</v>
      </c>
      <c r="AR452" s="14">
        <v>63.823999999999998</v>
      </c>
      <c r="AS452" s="14">
        <v>44.396999999999998</v>
      </c>
      <c r="AT452" s="14">
        <v>37.276000000000003</v>
      </c>
      <c r="AU452" s="14">
        <v>40.634999999999998</v>
      </c>
      <c r="AV452" s="14">
        <v>34.848999999999997</v>
      </c>
      <c r="AW452" s="14">
        <v>42.408999999999999</v>
      </c>
      <c r="AX452" s="14">
        <v>56.421999999999997</v>
      </c>
      <c r="AY452" s="14">
        <v>59.075000000000003</v>
      </c>
      <c r="AZ452" s="14">
        <v>79.597999999999999</v>
      </c>
      <c r="BA452" s="14">
        <v>94.436000000000007</v>
      </c>
      <c r="BB452" s="14">
        <v>115.937</v>
      </c>
      <c r="BC452" s="14">
        <v>131.072</v>
      </c>
      <c r="BD452" s="14">
        <v>119.738</v>
      </c>
      <c r="BE452" s="14">
        <v>124.52</v>
      </c>
      <c r="BF452" s="14">
        <v>113.749</v>
      </c>
      <c r="BG452" s="14">
        <v>88.509</v>
      </c>
      <c r="BH452" s="14">
        <v>114.074</v>
      </c>
      <c r="BI452" s="14">
        <v>134.053</v>
      </c>
      <c r="BJ452" s="14">
        <v>115.88</v>
      </c>
      <c r="BK452" s="14">
        <v>143.30699999999999</v>
      </c>
      <c r="BL452" s="14">
        <v>114.373</v>
      </c>
      <c r="BM452" s="14">
        <v>128.084</v>
      </c>
      <c r="BN452" s="14">
        <v>192.375</v>
      </c>
      <c r="BO452" s="14">
        <v>180.67699999999999</v>
      </c>
      <c r="BP452" s="14">
        <v>188.46100000000001</v>
      </c>
      <c r="BQ452" s="14">
        <v>150.49299999999999</v>
      </c>
      <c r="BR452" s="14">
        <v>144.142</v>
      </c>
      <c r="BS452" s="14">
        <v>137.32599999999999</v>
      </c>
      <c r="BT452" s="14">
        <v>140.77000000000001</v>
      </c>
      <c r="BU452" s="14">
        <v>166.16200000000001</v>
      </c>
      <c r="BV452" s="14">
        <v>191.577</v>
      </c>
      <c r="BW452" s="14">
        <v>184.441</v>
      </c>
      <c r="BX452" s="14">
        <v>187.34399999999999</v>
      </c>
      <c r="BY452" s="121">
        <v>178.18199999999999</v>
      </c>
      <c r="BZ452" s="122" t="str">
        <f t="shared" si="37"/>
        <v>Montes Claros Ribeiro AP</v>
      </c>
      <c r="CA452" s="14">
        <f t="shared" si="38"/>
        <v>-16.707000000000001</v>
      </c>
      <c r="CB452" s="14">
        <f t="shared" si="39"/>
        <v>-43.819000000000003</v>
      </c>
      <c r="CC452" s="14">
        <f t="shared" si="40"/>
        <v>1.3633714843355926</v>
      </c>
      <c r="CD452" s="14">
        <f t="shared" si="41"/>
        <v>8680.1867994969743</v>
      </c>
      <c r="CE452" s="102"/>
    </row>
    <row r="453" spans="1:83" x14ac:dyDescent="0.25">
      <c r="A453" s="14">
        <f t="shared" si="36"/>
        <v>16129.84121462069</v>
      </c>
      <c r="B453" s="14" t="s">
        <v>737</v>
      </c>
      <c r="C453" s="14">
        <v>-16.706</v>
      </c>
      <c r="D453" s="14">
        <v>177.58</v>
      </c>
      <c r="E453" s="14">
        <v>50</v>
      </c>
      <c r="F453" s="14">
        <v>27.681000000000001</v>
      </c>
      <c r="G453" s="14">
        <v>27.49</v>
      </c>
      <c r="H453" s="14">
        <v>27.670999999999999</v>
      </c>
      <c r="I453" s="14">
        <v>27.152999999999999</v>
      </c>
      <c r="J453" s="14">
        <v>25.934000000000001</v>
      </c>
      <c r="K453" s="14">
        <v>25.530999999999999</v>
      </c>
      <c r="L453" s="14">
        <v>24.417999999999999</v>
      </c>
      <c r="M453" s="14">
        <v>24.513000000000002</v>
      </c>
      <c r="N453" s="14">
        <v>24.97</v>
      </c>
      <c r="O453" s="14">
        <v>25.562999999999999</v>
      </c>
      <c r="P453" s="14">
        <v>26.536999999999999</v>
      </c>
      <c r="Q453" s="14">
        <v>27.117999999999999</v>
      </c>
      <c r="R453" s="14">
        <v>80.456000000000003</v>
      </c>
      <c r="S453" s="14">
        <v>74.227000000000004</v>
      </c>
      <c r="T453" s="14">
        <v>85.941999999999993</v>
      </c>
      <c r="U453" s="14">
        <v>102.172</v>
      </c>
      <c r="V453" s="14">
        <v>104.325</v>
      </c>
      <c r="W453" s="14">
        <v>104.47</v>
      </c>
      <c r="X453" s="14">
        <v>110.95399999999999</v>
      </c>
      <c r="Y453" s="14">
        <v>99.283000000000001</v>
      </c>
      <c r="Z453" s="14">
        <v>96.771000000000001</v>
      </c>
      <c r="AA453" s="14">
        <v>83.069000000000003</v>
      </c>
      <c r="AB453" s="14">
        <v>77.546999999999997</v>
      </c>
      <c r="AC453" s="14">
        <v>78.224000000000004</v>
      </c>
      <c r="AD453" s="14">
        <v>101.361</v>
      </c>
      <c r="AE453" s="14">
        <v>84.149000000000001</v>
      </c>
      <c r="AF453" s="14">
        <v>83.411000000000001</v>
      </c>
      <c r="AG453" s="14">
        <v>78.677999999999997</v>
      </c>
      <c r="AH453" s="14">
        <v>67.822000000000003</v>
      </c>
      <c r="AI453" s="14">
        <v>63.405000000000001</v>
      </c>
      <c r="AJ453" s="14">
        <v>65.584999999999994</v>
      </c>
      <c r="AK453" s="14">
        <v>73.578000000000003</v>
      </c>
      <c r="AL453" s="14">
        <v>85.673000000000002</v>
      </c>
      <c r="AM453" s="14">
        <v>98.712999999999994</v>
      </c>
      <c r="AN453" s="14">
        <v>100.098</v>
      </c>
      <c r="AO453" s="14">
        <v>101.65600000000001</v>
      </c>
      <c r="AP453" s="14">
        <v>95.230999999999995</v>
      </c>
      <c r="AQ453" s="14">
        <v>72.977000000000004</v>
      </c>
      <c r="AR453" s="14">
        <v>66.435000000000002</v>
      </c>
      <c r="AS453" s="14">
        <v>58.034999999999997</v>
      </c>
      <c r="AT453" s="14">
        <v>52.29</v>
      </c>
      <c r="AU453" s="14">
        <v>47.780999999999999</v>
      </c>
      <c r="AV453" s="14">
        <v>47.798999999999999</v>
      </c>
      <c r="AW453" s="14">
        <v>53.524000000000001</v>
      </c>
      <c r="AX453" s="14">
        <v>58.698999999999998</v>
      </c>
      <c r="AY453" s="14">
        <v>73.820999999999998</v>
      </c>
      <c r="AZ453" s="14">
        <v>89.563000000000002</v>
      </c>
      <c r="BA453" s="14">
        <v>100.42400000000001</v>
      </c>
      <c r="BB453" s="14">
        <v>117.88800000000001</v>
      </c>
      <c r="BC453" s="14">
        <v>95.801000000000002</v>
      </c>
      <c r="BD453" s="14">
        <v>100.22499999999999</v>
      </c>
      <c r="BE453" s="14">
        <v>95.475999999999999</v>
      </c>
      <c r="BF453" s="14">
        <v>82.947999999999993</v>
      </c>
      <c r="BG453" s="14">
        <v>75.043000000000006</v>
      </c>
      <c r="BH453" s="14">
        <v>82.528000000000006</v>
      </c>
      <c r="BI453" s="14">
        <v>86.507000000000005</v>
      </c>
      <c r="BJ453" s="14">
        <v>105.40600000000001</v>
      </c>
      <c r="BK453" s="14">
        <v>117.922</v>
      </c>
      <c r="BL453" s="14">
        <v>120.479</v>
      </c>
      <c r="BM453" s="14">
        <v>119.49299999999999</v>
      </c>
      <c r="BN453" s="14">
        <v>188.816</v>
      </c>
      <c r="BO453" s="14">
        <v>154.31</v>
      </c>
      <c r="BP453" s="14">
        <v>159.744</v>
      </c>
      <c r="BQ453" s="14">
        <v>151.37299999999999</v>
      </c>
      <c r="BR453" s="14">
        <v>130.655</v>
      </c>
      <c r="BS453" s="14">
        <v>119.79900000000001</v>
      </c>
      <c r="BT453" s="14">
        <v>129.94200000000001</v>
      </c>
      <c r="BU453" s="14">
        <v>139.60400000000001</v>
      </c>
      <c r="BV453" s="14">
        <v>171.76599999999999</v>
      </c>
      <c r="BW453" s="14">
        <v>192.50299999999999</v>
      </c>
      <c r="BX453" s="14">
        <v>195.06399999999999</v>
      </c>
      <c r="BY453" s="121">
        <v>194.93299999999999</v>
      </c>
      <c r="BZ453" s="122" t="str">
        <f t="shared" si="37"/>
        <v>Yasawa i Rara</v>
      </c>
      <c r="CA453" s="14">
        <f t="shared" si="38"/>
        <v>-16.706</v>
      </c>
      <c r="CB453" s="14">
        <f t="shared" si="39"/>
        <v>177.58</v>
      </c>
      <c r="CC453" s="14">
        <f t="shared" si="40"/>
        <v>2.5334668558226454</v>
      </c>
      <c r="CD453" s="14">
        <f t="shared" si="41"/>
        <v>16129.84121462069</v>
      </c>
      <c r="CE453" s="102"/>
    </row>
    <row r="454" spans="1:83" x14ac:dyDescent="0.25">
      <c r="A454" s="14">
        <f t="shared" si="36"/>
        <v>14730.024301189505</v>
      </c>
      <c r="B454" s="14" t="s">
        <v>738</v>
      </c>
      <c r="C454" s="14">
        <v>-16.667000000000002</v>
      </c>
      <c r="D454" s="14">
        <v>139.167</v>
      </c>
      <c r="E454" s="14">
        <v>9</v>
      </c>
      <c r="F454" s="14">
        <v>28.638000000000002</v>
      </c>
      <c r="G454" s="14">
        <v>28.143999999999998</v>
      </c>
      <c r="H454" s="14">
        <v>28.042000000000002</v>
      </c>
      <c r="I454" s="14">
        <v>27.222000000000001</v>
      </c>
      <c r="J454" s="14">
        <v>23.701000000000001</v>
      </c>
      <c r="K454" s="14">
        <v>22.058</v>
      </c>
      <c r="L454" s="14">
        <v>20.67</v>
      </c>
      <c r="M454" s="14">
        <v>22.538</v>
      </c>
      <c r="N454" s="14">
        <v>24.824000000000002</v>
      </c>
      <c r="O454" s="14">
        <v>27.864000000000001</v>
      </c>
      <c r="P454" s="14">
        <v>29.061</v>
      </c>
      <c r="Q454" s="14">
        <v>29.259</v>
      </c>
      <c r="R454" s="14">
        <v>80.983000000000004</v>
      </c>
      <c r="S454" s="14">
        <v>74.238</v>
      </c>
      <c r="T454" s="14">
        <v>95.046999999999997</v>
      </c>
      <c r="U454" s="14">
        <v>120.913</v>
      </c>
      <c r="V454" s="14">
        <v>144.80500000000001</v>
      </c>
      <c r="W454" s="14">
        <v>145.191</v>
      </c>
      <c r="X454" s="14">
        <v>147.578</v>
      </c>
      <c r="Y454" s="14">
        <v>136.88</v>
      </c>
      <c r="Z454" s="14">
        <v>108.345</v>
      </c>
      <c r="AA454" s="14">
        <v>79.775999999999996</v>
      </c>
      <c r="AB454" s="14">
        <v>65.941000000000003</v>
      </c>
      <c r="AC454" s="14">
        <v>72.031000000000006</v>
      </c>
      <c r="AD454" s="14">
        <v>105.492</v>
      </c>
      <c r="AE454" s="14">
        <v>88.882999999999996</v>
      </c>
      <c r="AF454" s="14">
        <v>91.832999999999998</v>
      </c>
      <c r="AG454" s="14">
        <v>82.284000000000006</v>
      </c>
      <c r="AH454" s="14">
        <v>77.72</v>
      </c>
      <c r="AI454" s="14">
        <v>65.84</v>
      </c>
      <c r="AJ454" s="14">
        <v>73.335999999999999</v>
      </c>
      <c r="AK454" s="14">
        <v>85.245000000000005</v>
      </c>
      <c r="AL454" s="14">
        <v>93.637</v>
      </c>
      <c r="AM454" s="14">
        <v>108.148</v>
      </c>
      <c r="AN454" s="14">
        <v>107.895</v>
      </c>
      <c r="AO454" s="14">
        <v>105.464</v>
      </c>
      <c r="AP454" s="14">
        <v>99.120999999999995</v>
      </c>
      <c r="AQ454" s="14">
        <v>73.277000000000001</v>
      </c>
      <c r="AR454" s="14">
        <v>66.221999999999994</v>
      </c>
      <c r="AS454" s="14">
        <v>50.664999999999999</v>
      </c>
      <c r="AT454" s="14">
        <v>44.366999999999997</v>
      </c>
      <c r="AU454" s="14">
        <v>38.280999999999999</v>
      </c>
      <c r="AV454" s="14">
        <v>40.741999999999997</v>
      </c>
      <c r="AW454" s="14">
        <v>47.682000000000002</v>
      </c>
      <c r="AX454" s="14">
        <v>54.975999999999999</v>
      </c>
      <c r="AY454" s="14">
        <v>65.361999999999995</v>
      </c>
      <c r="AZ454" s="14">
        <v>87.147000000000006</v>
      </c>
      <c r="BA454" s="14">
        <v>103.36</v>
      </c>
      <c r="BB454" s="14">
        <v>124.678</v>
      </c>
      <c r="BC454" s="14">
        <v>109.41</v>
      </c>
      <c r="BD454" s="14">
        <v>123.917</v>
      </c>
      <c r="BE454" s="14">
        <v>115.79900000000001</v>
      </c>
      <c r="BF454" s="14">
        <v>104.765</v>
      </c>
      <c r="BG454" s="14">
        <v>93.680999999999997</v>
      </c>
      <c r="BH454" s="14">
        <v>97.495000000000005</v>
      </c>
      <c r="BI454" s="14">
        <v>114.142</v>
      </c>
      <c r="BJ454" s="14">
        <v>126.88500000000001</v>
      </c>
      <c r="BK454" s="14">
        <v>138.715</v>
      </c>
      <c r="BL454" s="14">
        <v>138.18199999999999</v>
      </c>
      <c r="BM454" s="14">
        <v>131.376</v>
      </c>
      <c r="BN454" s="14">
        <v>202.77799999999999</v>
      </c>
      <c r="BO454" s="14">
        <v>173.85599999999999</v>
      </c>
      <c r="BP454" s="14">
        <v>192.58699999999999</v>
      </c>
      <c r="BQ454" s="14">
        <v>179.90100000000001</v>
      </c>
      <c r="BR454" s="14">
        <v>165.101</v>
      </c>
      <c r="BS454" s="14">
        <v>146.44800000000001</v>
      </c>
      <c r="BT454" s="14">
        <v>157.57</v>
      </c>
      <c r="BU454" s="14">
        <v>182.42400000000001</v>
      </c>
      <c r="BV454" s="14">
        <v>202.75700000000001</v>
      </c>
      <c r="BW454" s="14">
        <v>229.21199999999999</v>
      </c>
      <c r="BX454" s="14">
        <v>231.84</v>
      </c>
      <c r="BY454" s="121">
        <v>219.583</v>
      </c>
      <c r="BZ454" s="122" t="str">
        <f t="shared" si="37"/>
        <v>Mornington Island AP</v>
      </c>
      <c r="CA454" s="14">
        <f t="shared" si="38"/>
        <v>-16.667000000000002</v>
      </c>
      <c r="CB454" s="14">
        <f t="shared" si="39"/>
        <v>139.167</v>
      </c>
      <c r="CC454" s="14">
        <f t="shared" si="40"/>
        <v>2.3136017184533273</v>
      </c>
      <c r="CD454" s="14">
        <f t="shared" si="41"/>
        <v>14730.024301189505</v>
      </c>
      <c r="CE454" s="102"/>
    </row>
    <row r="455" spans="1:83" x14ac:dyDescent="0.25">
      <c r="A455" s="14">
        <f t="shared" si="36"/>
        <v>8064.0511186337426</v>
      </c>
      <c r="B455" s="14" t="s">
        <v>739</v>
      </c>
      <c r="C455" s="14">
        <v>-16.52</v>
      </c>
      <c r="D455" s="14">
        <v>28.885000000000002</v>
      </c>
      <c r="E455" s="14">
        <v>520</v>
      </c>
      <c r="F455" s="14">
        <v>25.911999999999999</v>
      </c>
      <c r="G455" s="14">
        <v>25.684999999999999</v>
      </c>
      <c r="H455" s="14">
        <v>25.588000000000001</v>
      </c>
      <c r="I455" s="14">
        <v>24.483000000000001</v>
      </c>
      <c r="J455" s="14">
        <v>21.963999999999999</v>
      </c>
      <c r="K455" s="14">
        <v>18.78</v>
      </c>
      <c r="L455" s="14">
        <v>18.484999999999999</v>
      </c>
      <c r="M455" s="14">
        <v>21.725000000000001</v>
      </c>
      <c r="N455" s="14">
        <v>26.260999999999999</v>
      </c>
      <c r="O455" s="14">
        <v>28.574000000000002</v>
      </c>
      <c r="P455" s="14">
        <v>29.497</v>
      </c>
      <c r="Q455" s="14">
        <v>27.102</v>
      </c>
      <c r="R455" s="14">
        <v>79.27</v>
      </c>
      <c r="S455" s="14">
        <v>71.006</v>
      </c>
      <c r="T455" s="14">
        <v>95.947999999999993</v>
      </c>
      <c r="U455" s="14">
        <v>122.093</v>
      </c>
      <c r="V455" s="14">
        <v>147.28800000000001</v>
      </c>
      <c r="W455" s="14">
        <v>146.19300000000001</v>
      </c>
      <c r="X455" s="14">
        <v>147.19800000000001</v>
      </c>
      <c r="Y455" s="14">
        <v>137.71100000000001</v>
      </c>
      <c r="Z455" s="14">
        <v>110.842</v>
      </c>
      <c r="AA455" s="14">
        <v>82.39</v>
      </c>
      <c r="AB455" s="14">
        <v>67.694000000000003</v>
      </c>
      <c r="AC455" s="14">
        <v>73.724000000000004</v>
      </c>
      <c r="AD455" s="14">
        <v>101.34099999999999</v>
      </c>
      <c r="AE455" s="14">
        <v>85.463999999999999</v>
      </c>
      <c r="AF455" s="14">
        <v>93.406000000000006</v>
      </c>
      <c r="AG455" s="14">
        <v>83.718000000000004</v>
      </c>
      <c r="AH455" s="14">
        <v>76.418000000000006</v>
      </c>
      <c r="AI455" s="14">
        <v>71.521000000000001</v>
      </c>
      <c r="AJ455" s="14">
        <v>76.06</v>
      </c>
      <c r="AK455" s="14">
        <v>90.111000000000004</v>
      </c>
      <c r="AL455" s="14">
        <v>103.14700000000001</v>
      </c>
      <c r="AM455" s="14">
        <v>115.76900000000001</v>
      </c>
      <c r="AN455" s="14">
        <v>109.226</v>
      </c>
      <c r="AO455" s="14">
        <v>101.688</v>
      </c>
      <c r="AP455" s="14">
        <v>96.597999999999999</v>
      </c>
      <c r="AQ455" s="14">
        <v>71.260999999999996</v>
      </c>
      <c r="AR455" s="14">
        <v>66.325000000000003</v>
      </c>
      <c r="AS455" s="14">
        <v>52.222999999999999</v>
      </c>
      <c r="AT455" s="14">
        <v>43.584000000000003</v>
      </c>
      <c r="AU455" s="14">
        <v>39.545000000000002</v>
      </c>
      <c r="AV455" s="14">
        <v>42.384</v>
      </c>
      <c r="AW455" s="14">
        <v>48.476999999999997</v>
      </c>
      <c r="AX455" s="14">
        <v>55.703000000000003</v>
      </c>
      <c r="AY455" s="14">
        <v>67.86</v>
      </c>
      <c r="AZ455" s="14">
        <v>88.566999999999993</v>
      </c>
      <c r="BA455" s="14">
        <v>102.82899999999999</v>
      </c>
      <c r="BB455" s="14">
        <v>126.327</v>
      </c>
      <c r="BC455" s="14">
        <v>112.646</v>
      </c>
      <c r="BD455" s="14">
        <v>125.01600000000001</v>
      </c>
      <c r="BE455" s="14">
        <v>114.843</v>
      </c>
      <c r="BF455" s="14">
        <v>104.773</v>
      </c>
      <c r="BG455" s="14">
        <v>92.872</v>
      </c>
      <c r="BH455" s="14">
        <v>98.593000000000004</v>
      </c>
      <c r="BI455" s="14">
        <v>112.223</v>
      </c>
      <c r="BJ455" s="14">
        <v>126.68300000000001</v>
      </c>
      <c r="BK455" s="14">
        <v>139.18600000000001</v>
      </c>
      <c r="BL455" s="14">
        <v>136.54400000000001</v>
      </c>
      <c r="BM455" s="14">
        <v>131.62299999999999</v>
      </c>
      <c r="BN455" s="14">
        <v>199.33799999999999</v>
      </c>
      <c r="BO455" s="14">
        <v>174.61500000000001</v>
      </c>
      <c r="BP455" s="14">
        <v>192.86099999999999</v>
      </c>
      <c r="BQ455" s="14">
        <v>180.86799999999999</v>
      </c>
      <c r="BR455" s="14">
        <v>167.67699999999999</v>
      </c>
      <c r="BS455" s="14">
        <v>147.92099999999999</v>
      </c>
      <c r="BT455" s="14">
        <v>158.74600000000001</v>
      </c>
      <c r="BU455" s="14">
        <v>183.709</v>
      </c>
      <c r="BV455" s="14">
        <v>209.57300000000001</v>
      </c>
      <c r="BW455" s="14">
        <v>234.81</v>
      </c>
      <c r="BX455" s="14">
        <v>227.196</v>
      </c>
      <c r="BY455" s="121">
        <v>210.089</v>
      </c>
      <c r="BZ455" s="122" t="str">
        <f t="shared" si="37"/>
        <v>Kariba Intl AP</v>
      </c>
      <c r="CA455" s="14">
        <f t="shared" si="38"/>
        <v>-16.52</v>
      </c>
      <c r="CB455" s="14">
        <f t="shared" si="39"/>
        <v>28.885000000000002</v>
      </c>
      <c r="CC455" s="14">
        <f t="shared" si="40"/>
        <v>1.2665968598748258</v>
      </c>
      <c r="CD455" s="14">
        <f t="shared" si="41"/>
        <v>8064.0511186337426</v>
      </c>
      <c r="CE455" s="102"/>
    </row>
    <row r="456" spans="1:83" x14ac:dyDescent="0.25">
      <c r="A456" s="14">
        <f t="shared" si="36"/>
        <v>9999.2206218480333</v>
      </c>
      <c r="B456" s="14" t="s">
        <v>740</v>
      </c>
      <c r="C456" s="14">
        <v>-16.513000000000002</v>
      </c>
      <c r="D456" s="14">
        <v>-68.191999999999993</v>
      </c>
      <c r="E456" s="14">
        <v>4061.5</v>
      </c>
      <c r="F456" s="14">
        <v>8.4060000000000006</v>
      </c>
      <c r="G456" s="14">
        <v>8.4130000000000003</v>
      </c>
      <c r="H456" s="14">
        <v>8.09</v>
      </c>
      <c r="I456" s="14">
        <v>7.6849999999999996</v>
      </c>
      <c r="J456" s="14">
        <v>6.1719999999999997</v>
      </c>
      <c r="K456" s="14">
        <v>4.9260000000000002</v>
      </c>
      <c r="L456" s="14">
        <v>4.4989999999999997</v>
      </c>
      <c r="M456" s="14">
        <v>5.6639999999999997</v>
      </c>
      <c r="N456" s="14">
        <v>6.891</v>
      </c>
      <c r="O456" s="14">
        <v>8.2469999999999999</v>
      </c>
      <c r="P456" s="14">
        <v>8.8930000000000007</v>
      </c>
      <c r="Q456" s="14">
        <v>9.1760000000000002</v>
      </c>
      <c r="R456" s="14">
        <v>75.734999999999999</v>
      </c>
      <c r="S456" s="14">
        <v>66.861999999999995</v>
      </c>
      <c r="T456" s="14">
        <v>96.415000000000006</v>
      </c>
      <c r="U456" s="14">
        <v>122.79</v>
      </c>
      <c r="V456" s="14">
        <v>158.87899999999999</v>
      </c>
      <c r="W456" s="14">
        <v>160.27199999999999</v>
      </c>
      <c r="X456" s="14">
        <v>166.54300000000001</v>
      </c>
      <c r="Y456" s="14">
        <v>143.23599999999999</v>
      </c>
      <c r="Z456" s="14">
        <v>101.732</v>
      </c>
      <c r="AA456" s="14">
        <v>78.557000000000002</v>
      </c>
      <c r="AB456" s="14">
        <v>67.266000000000005</v>
      </c>
      <c r="AC456" s="14">
        <v>73.41</v>
      </c>
      <c r="AD456" s="14">
        <v>110.42700000000001</v>
      </c>
      <c r="AE456" s="14">
        <v>94.168000000000006</v>
      </c>
      <c r="AF456" s="14">
        <v>103.23099999999999</v>
      </c>
      <c r="AG456" s="14">
        <v>94.748999999999995</v>
      </c>
      <c r="AH456" s="14">
        <v>84.623999999999995</v>
      </c>
      <c r="AI456" s="14">
        <v>72.795000000000002</v>
      </c>
      <c r="AJ456" s="14">
        <v>84.007999999999996</v>
      </c>
      <c r="AK456" s="14">
        <v>93.486000000000004</v>
      </c>
      <c r="AL456" s="14">
        <v>102.108</v>
      </c>
      <c r="AM456" s="14">
        <v>107.91800000000001</v>
      </c>
      <c r="AN456" s="14">
        <v>110.89700000000001</v>
      </c>
      <c r="AO456" s="14">
        <v>111.22199999999999</v>
      </c>
      <c r="AP456" s="14">
        <v>97.953999999999994</v>
      </c>
      <c r="AQ456" s="14">
        <v>68.998000000000005</v>
      </c>
      <c r="AR456" s="14">
        <v>67.444999999999993</v>
      </c>
      <c r="AS456" s="14">
        <v>47.768999999999998</v>
      </c>
      <c r="AT456" s="14">
        <v>40.51</v>
      </c>
      <c r="AU456" s="14">
        <v>32.826000000000001</v>
      </c>
      <c r="AV456" s="14">
        <v>37.139000000000003</v>
      </c>
      <c r="AW456" s="14">
        <v>42.704000000000001</v>
      </c>
      <c r="AX456" s="14">
        <v>51.582999999999998</v>
      </c>
      <c r="AY456" s="14">
        <v>71.531999999999996</v>
      </c>
      <c r="AZ456" s="14">
        <v>91.016000000000005</v>
      </c>
      <c r="BA456" s="14">
        <v>105.521</v>
      </c>
      <c r="BB456" s="14">
        <v>123.583</v>
      </c>
      <c r="BC456" s="14">
        <v>112.571</v>
      </c>
      <c r="BD456" s="14">
        <v>126.631</v>
      </c>
      <c r="BE456" s="14">
        <v>112.06</v>
      </c>
      <c r="BF456" s="14">
        <v>116.05</v>
      </c>
      <c r="BG456" s="14">
        <v>105.37</v>
      </c>
      <c r="BH456" s="14">
        <v>114.328</v>
      </c>
      <c r="BI456" s="14">
        <v>116.89</v>
      </c>
      <c r="BJ456" s="14">
        <v>121.604</v>
      </c>
      <c r="BK456" s="14">
        <v>134.35599999999999</v>
      </c>
      <c r="BL456" s="14">
        <v>132.37299999999999</v>
      </c>
      <c r="BM456" s="14">
        <v>127.664</v>
      </c>
      <c r="BN456" s="14">
        <v>188.30799999999999</v>
      </c>
      <c r="BO456" s="14">
        <v>170.624</v>
      </c>
      <c r="BP456" s="14">
        <v>188.67699999999999</v>
      </c>
      <c r="BQ456" s="14">
        <v>176.87100000000001</v>
      </c>
      <c r="BR456" s="14">
        <v>171.27099999999999</v>
      </c>
      <c r="BS456" s="14">
        <v>150.66300000000001</v>
      </c>
      <c r="BT456" s="14">
        <v>167.75299999999999</v>
      </c>
      <c r="BU456" s="14">
        <v>188.56399999999999</v>
      </c>
      <c r="BV456" s="14">
        <v>194.63800000000001</v>
      </c>
      <c r="BW456" s="14">
        <v>205.679</v>
      </c>
      <c r="BX456" s="14">
        <v>204.7</v>
      </c>
      <c r="BY456" s="121">
        <v>199.495</v>
      </c>
      <c r="BZ456" s="122" t="str">
        <f t="shared" si="37"/>
        <v>La Paz El Alto Intl AP</v>
      </c>
      <c r="CA456" s="14">
        <f t="shared" si="38"/>
        <v>-16.513000000000002</v>
      </c>
      <c r="CB456" s="14">
        <f t="shared" si="39"/>
        <v>-68.191999999999993</v>
      </c>
      <c r="CC456" s="14">
        <f t="shared" si="40"/>
        <v>1.5705482585003872</v>
      </c>
      <c r="CD456" s="14">
        <f t="shared" si="41"/>
        <v>9999.2206218480333</v>
      </c>
      <c r="CE456" s="102"/>
    </row>
    <row r="457" spans="1:83" x14ac:dyDescent="0.25">
      <c r="A457" s="14">
        <f t="shared" ref="A457:A520" si="42">CD457</f>
        <v>15191.534716395381</v>
      </c>
      <c r="B457" s="14" t="s">
        <v>741</v>
      </c>
      <c r="C457" s="14">
        <v>-16.466999999999999</v>
      </c>
      <c r="D457" s="14">
        <v>147.86699999999999</v>
      </c>
      <c r="E457" s="14">
        <v>8</v>
      </c>
      <c r="F457" s="14">
        <v>27.988</v>
      </c>
      <c r="G457" s="14">
        <v>28.210999999999999</v>
      </c>
      <c r="H457" s="14">
        <v>27.591000000000001</v>
      </c>
      <c r="I457" s="14">
        <v>26.876000000000001</v>
      </c>
      <c r="J457" s="14">
        <v>25.646999999999998</v>
      </c>
      <c r="K457" s="14">
        <v>24.535</v>
      </c>
      <c r="L457" s="14">
        <v>23.872</v>
      </c>
      <c r="M457" s="14">
        <v>23.585000000000001</v>
      </c>
      <c r="N457" s="14">
        <v>24.306000000000001</v>
      </c>
      <c r="O457" s="14">
        <v>25.215</v>
      </c>
      <c r="P457" s="14">
        <v>26.457999999999998</v>
      </c>
      <c r="Q457" s="14">
        <v>27.567</v>
      </c>
      <c r="R457" s="14">
        <v>82.613</v>
      </c>
      <c r="S457" s="14">
        <v>76.09</v>
      </c>
      <c r="T457" s="14">
        <v>97.460999999999999</v>
      </c>
      <c r="U457" s="14">
        <v>107.187</v>
      </c>
      <c r="V457" s="14">
        <v>117.083</v>
      </c>
      <c r="W457" s="14">
        <v>115.56100000000001</v>
      </c>
      <c r="X457" s="14">
        <v>118.952</v>
      </c>
      <c r="Y457" s="14">
        <v>113.76900000000001</v>
      </c>
      <c r="Z457" s="14">
        <v>98.290999999999997</v>
      </c>
      <c r="AA457" s="14">
        <v>86.064999999999998</v>
      </c>
      <c r="AB457" s="14">
        <v>77.968000000000004</v>
      </c>
      <c r="AC457" s="14">
        <v>81.908000000000001</v>
      </c>
      <c r="AD457" s="14">
        <v>96.947999999999993</v>
      </c>
      <c r="AE457" s="14">
        <v>86.05</v>
      </c>
      <c r="AF457" s="14">
        <v>87.605000000000004</v>
      </c>
      <c r="AG457" s="14">
        <v>73.991</v>
      </c>
      <c r="AH457" s="14">
        <v>64.930999999999997</v>
      </c>
      <c r="AI457" s="14">
        <v>57.335999999999999</v>
      </c>
      <c r="AJ457" s="14">
        <v>61.895000000000003</v>
      </c>
      <c r="AK457" s="14">
        <v>71.027000000000001</v>
      </c>
      <c r="AL457" s="14">
        <v>78.27</v>
      </c>
      <c r="AM457" s="14">
        <v>89.712000000000003</v>
      </c>
      <c r="AN457" s="14">
        <v>91.411000000000001</v>
      </c>
      <c r="AO457" s="14">
        <v>95.912000000000006</v>
      </c>
      <c r="AP457" s="14">
        <v>101.536</v>
      </c>
      <c r="AQ457" s="14">
        <v>76.397999999999996</v>
      </c>
      <c r="AR457" s="14">
        <v>73.209999999999994</v>
      </c>
      <c r="AS457" s="14">
        <v>61.616999999999997</v>
      </c>
      <c r="AT457" s="14">
        <v>53.68</v>
      </c>
      <c r="AU457" s="14">
        <v>46.759</v>
      </c>
      <c r="AV457" s="14">
        <v>49.847999999999999</v>
      </c>
      <c r="AW457" s="14">
        <v>57.930999999999997</v>
      </c>
      <c r="AX457" s="14">
        <v>65.242000000000004</v>
      </c>
      <c r="AY457" s="14">
        <v>77.647000000000006</v>
      </c>
      <c r="AZ457" s="14">
        <v>91.555999999999997</v>
      </c>
      <c r="BA457" s="14">
        <v>106.79900000000001</v>
      </c>
      <c r="BB457" s="14">
        <v>139.721</v>
      </c>
      <c r="BC457" s="14">
        <v>124.812</v>
      </c>
      <c r="BD457" s="14">
        <v>131.05000000000001</v>
      </c>
      <c r="BE457" s="14">
        <v>113.262</v>
      </c>
      <c r="BF457" s="14">
        <v>102.535</v>
      </c>
      <c r="BG457" s="14">
        <v>91.132999999999996</v>
      </c>
      <c r="BH457" s="14">
        <v>96.768000000000001</v>
      </c>
      <c r="BI457" s="14">
        <v>109.542</v>
      </c>
      <c r="BJ457" s="14">
        <v>120.274</v>
      </c>
      <c r="BK457" s="14">
        <v>135.52000000000001</v>
      </c>
      <c r="BL457" s="14">
        <v>135.26900000000001</v>
      </c>
      <c r="BM457" s="14">
        <v>139.33099999999999</v>
      </c>
      <c r="BN457" s="14">
        <v>208.34899999999999</v>
      </c>
      <c r="BO457" s="14">
        <v>183.364</v>
      </c>
      <c r="BP457" s="14">
        <v>188.03</v>
      </c>
      <c r="BQ457" s="14">
        <v>159.571</v>
      </c>
      <c r="BR457" s="14">
        <v>142.01599999999999</v>
      </c>
      <c r="BS457" s="14">
        <v>126.587</v>
      </c>
      <c r="BT457" s="14">
        <v>136.441</v>
      </c>
      <c r="BU457" s="14">
        <v>155.881</v>
      </c>
      <c r="BV457" s="14">
        <v>171.87799999999999</v>
      </c>
      <c r="BW457" s="14">
        <v>195.25899999999999</v>
      </c>
      <c r="BX457" s="14">
        <v>197.61500000000001</v>
      </c>
      <c r="BY457" s="121">
        <v>207.608</v>
      </c>
      <c r="BZ457" s="122" t="str">
        <f t="shared" ref="BZ457:BZ520" si="43">B457</f>
        <v>Holmes Reef</v>
      </c>
      <c r="CA457" s="14">
        <f t="shared" ref="CA457:CA520" si="44">C457</f>
        <v>-16.466999999999999</v>
      </c>
      <c r="CB457" s="14">
        <f t="shared" ref="CB457:CB520" si="45">D457</f>
        <v>147.86699999999999</v>
      </c>
      <c r="CC457" s="14">
        <f t="shared" ref="CC457:CC520" si="46">2 * ASIN( SQRT( SIN((RADIANS(CA457) - $CB$4) / 2) ^ 2 + COS(RADIANS(CA457)) * COS($CB$4) * (SIN((RADIANS(CB457) - $CB$5) / 2)) ^ 2 ))</f>
        <v>2.3860898059046289</v>
      </c>
      <c r="CD457" s="14">
        <f t="shared" ref="CD457:CD520" si="47">DEGREES(CC457) * 60 * 1.852</f>
        <v>15191.534716395381</v>
      </c>
      <c r="CE457" s="102"/>
    </row>
    <row r="458" spans="1:83" x14ac:dyDescent="0.25">
      <c r="A458" s="14">
        <f t="shared" si="42"/>
        <v>9494.4374193396798</v>
      </c>
      <c r="B458" s="14" t="s">
        <v>742</v>
      </c>
      <c r="C458" s="14">
        <v>-16.45</v>
      </c>
      <c r="D458" s="14">
        <v>59.616999999999997</v>
      </c>
      <c r="E458" s="14">
        <v>4</v>
      </c>
      <c r="F458" s="14">
        <v>27.695</v>
      </c>
      <c r="G458" s="14">
        <v>28.045000000000002</v>
      </c>
      <c r="H458" s="14">
        <v>28.169</v>
      </c>
      <c r="I458" s="14">
        <v>27.396999999999998</v>
      </c>
      <c r="J458" s="14">
        <v>26.305</v>
      </c>
      <c r="K458" s="14">
        <v>24.558</v>
      </c>
      <c r="L458" s="14">
        <v>23.783000000000001</v>
      </c>
      <c r="M458" s="14">
        <v>23.529</v>
      </c>
      <c r="N458" s="14">
        <v>23.774999999999999</v>
      </c>
      <c r="O458" s="14">
        <v>24.797000000000001</v>
      </c>
      <c r="P458" s="14">
        <v>25.984999999999999</v>
      </c>
      <c r="Q458" s="14">
        <v>27.428000000000001</v>
      </c>
      <c r="R458" s="14">
        <v>79.762</v>
      </c>
      <c r="S458" s="14">
        <v>70.48</v>
      </c>
      <c r="T458" s="14">
        <v>95.405000000000001</v>
      </c>
      <c r="U458" s="14">
        <v>104.14100000000001</v>
      </c>
      <c r="V458" s="14">
        <v>113.086</v>
      </c>
      <c r="W458" s="14">
        <v>108.80500000000001</v>
      </c>
      <c r="X458" s="14">
        <v>111.703</v>
      </c>
      <c r="Y458" s="14">
        <v>109.256</v>
      </c>
      <c r="Z458" s="14">
        <v>96.998000000000005</v>
      </c>
      <c r="AA458" s="14">
        <v>84.67</v>
      </c>
      <c r="AB458" s="14">
        <v>76.566000000000003</v>
      </c>
      <c r="AC458" s="14">
        <v>77.727000000000004</v>
      </c>
      <c r="AD458" s="14">
        <v>103.747</v>
      </c>
      <c r="AE458" s="14">
        <v>86.703999999999994</v>
      </c>
      <c r="AF458" s="14">
        <v>96.11</v>
      </c>
      <c r="AG458" s="14">
        <v>83.143000000000001</v>
      </c>
      <c r="AH458" s="14">
        <v>73.188000000000002</v>
      </c>
      <c r="AI458" s="14">
        <v>64.635999999999996</v>
      </c>
      <c r="AJ458" s="14">
        <v>70.215000000000003</v>
      </c>
      <c r="AK458" s="14">
        <v>77.572999999999993</v>
      </c>
      <c r="AL458" s="14">
        <v>88.804000000000002</v>
      </c>
      <c r="AM458" s="14">
        <v>100.004</v>
      </c>
      <c r="AN458" s="14">
        <v>102.322</v>
      </c>
      <c r="AO458" s="14">
        <v>103.11</v>
      </c>
      <c r="AP458" s="14">
        <v>96.078999999999994</v>
      </c>
      <c r="AQ458" s="14">
        <v>72.152000000000001</v>
      </c>
      <c r="AR458" s="14">
        <v>74.099000000000004</v>
      </c>
      <c r="AS458" s="14">
        <v>60.88</v>
      </c>
      <c r="AT458" s="14">
        <v>54.087000000000003</v>
      </c>
      <c r="AU458" s="14">
        <v>46.942</v>
      </c>
      <c r="AV458" s="14">
        <v>51.427</v>
      </c>
      <c r="AW458" s="14">
        <v>57.069000000000003</v>
      </c>
      <c r="AX458" s="14">
        <v>65.852000000000004</v>
      </c>
      <c r="AY458" s="14">
        <v>74.763000000000005</v>
      </c>
      <c r="AZ458" s="14">
        <v>90.402000000000001</v>
      </c>
      <c r="BA458" s="14">
        <v>103.956</v>
      </c>
      <c r="BB458" s="14">
        <v>122.21299999999999</v>
      </c>
      <c r="BC458" s="14">
        <v>102.842</v>
      </c>
      <c r="BD458" s="14">
        <v>114.08</v>
      </c>
      <c r="BE458" s="14">
        <v>98.066999999999993</v>
      </c>
      <c r="BF458" s="14">
        <v>89.391000000000005</v>
      </c>
      <c r="BG458" s="14">
        <v>78.623999999999995</v>
      </c>
      <c r="BH458" s="14">
        <v>85.555000000000007</v>
      </c>
      <c r="BI458" s="14">
        <v>97.388000000000005</v>
      </c>
      <c r="BJ458" s="14">
        <v>108.101</v>
      </c>
      <c r="BK458" s="14">
        <v>119.04300000000001</v>
      </c>
      <c r="BL458" s="14">
        <v>122.003</v>
      </c>
      <c r="BM458" s="14">
        <v>127.51300000000001</v>
      </c>
      <c r="BN458" s="14">
        <v>198.602</v>
      </c>
      <c r="BO458" s="14">
        <v>164.58500000000001</v>
      </c>
      <c r="BP458" s="14">
        <v>181.542</v>
      </c>
      <c r="BQ458" s="14">
        <v>154.67099999999999</v>
      </c>
      <c r="BR458" s="14">
        <v>139.303</v>
      </c>
      <c r="BS458" s="14">
        <v>122.005</v>
      </c>
      <c r="BT458" s="14">
        <v>131.202</v>
      </c>
      <c r="BU458" s="14">
        <v>149.86699999999999</v>
      </c>
      <c r="BV458" s="14">
        <v>171.489</v>
      </c>
      <c r="BW458" s="14">
        <v>193.047</v>
      </c>
      <c r="BX458" s="14">
        <v>199.52699999999999</v>
      </c>
      <c r="BY458" s="121">
        <v>207.404</v>
      </c>
      <c r="BZ458" s="122" t="str">
        <f t="shared" si="43"/>
        <v>St Brandon Raphael Island</v>
      </c>
      <c r="CA458" s="14">
        <f t="shared" si="44"/>
        <v>-16.45</v>
      </c>
      <c r="CB458" s="14">
        <f t="shared" si="45"/>
        <v>59.616999999999997</v>
      </c>
      <c r="CC458" s="14">
        <f t="shared" si="46"/>
        <v>1.4912634412529782</v>
      </c>
      <c r="CD458" s="14">
        <f t="shared" si="47"/>
        <v>9494.4374193396798</v>
      </c>
      <c r="CE458" s="102"/>
    </row>
    <row r="459" spans="1:83" x14ac:dyDescent="0.25">
      <c r="A459" s="14">
        <f t="shared" si="42"/>
        <v>8440.28134033268</v>
      </c>
      <c r="B459" s="14" t="s">
        <v>743</v>
      </c>
      <c r="C459" s="14">
        <v>-16.439</v>
      </c>
      <c r="D459" s="14">
        <v>-39.081000000000003</v>
      </c>
      <c r="E459" s="14">
        <v>51.2</v>
      </c>
      <c r="F459" s="14">
        <v>25.588000000000001</v>
      </c>
      <c r="G459" s="14">
        <v>25.824999999999999</v>
      </c>
      <c r="H459" s="14">
        <v>25.872</v>
      </c>
      <c r="I459" s="14">
        <v>25.081</v>
      </c>
      <c r="J459" s="14">
        <v>23.291</v>
      </c>
      <c r="K459" s="14">
        <v>22.542000000000002</v>
      </c>
      <c r="L459" s="14">
        <v>21.972000000000001</v>
      </c>
      <c r="M459" s="14">
        <v>22.018999999999998</v>
      </c>
      <c r="N459" s="14">
        <v>23.364000000000001</v>
      </c>
      <c r="O459" s="14">
        <v>24.372</v>
      </c>
      <c r="P459" s="14">
        <v>24.748000000000001</v>
      </c>
      <c r="Q459" s="14">
        <v>25.815000000000001</v>
      </c>
      <c r="R459" s="14">
        <v>67.394999999999996</v>
      </c>
      <c r="S459" s="14">
        <v>62.216999999999999</v>
      </c>
      <c r="T459" s="14">
        <v>84.998000000000005</v>
      </c>
      <c r="U459" s="14">
        <v>106.339</v>
      </c>
      <c r="V459" s="14">
        <v>120.45099999999999</v>
      </c>
      <c r="W459" s="14">
        <v>111.833</v>
      </c>
      <c r="X459" s="14">
        <v>127.72199999999999</v>
      </c>
      <c r="Y459" s="14">
        <v>116.304</v>
      </c>
      <c r="Z459" s="14">
        <v>86.715999999999994</v>
      </c>
      <c r="AA459" s="14">
        <v>74.748999999999995</v>
      </c>
      <c r="AB459" s="14">
        <v>60.634</v>
      </c>
      <c r="AC459" s="14">
        <v>73.799000000000007</v>
      </c>
      <c r="AD459" s="14">
        <v>108.367</v>
      </c>
      <c r="AE459" s="14">
        <v>96.028999999999996</v>
      </c>
      <c r="AF459" s="14">
        <v>93.581999999999994</v>
      </c>
      <c r="AG459" s="14">
        <v>78.182000000000002</v>
      </c>
      <c r="AH459" s="14">
        <v>71.869</v>
      </c>
      <c r="AI459" s="14">
        <v>58.469000000000001</v>
      </c>
      <c r="AJ459" s="14">
        <v>68.298000000000002</v>
      </c>
      <c r="AK459" s="14">
        <v>77.106999999999999</v>
      </c>
      <c r="AL459" s="14">
        <v>78.397999999999996</v>
      </c>
      <c r="AM459" s="14">
        <v>97.498000000000005</v>
      </c>
      <c r="AN459" s="14">
        <v>87.778000000000006</v>
      </c>
      <c r="AO459" s="14">
        <v>104.416</v>
      </c>
      <c r="AP459" s="14">
        <v>101.032</v>
      </c>
      <c r="AQ459" s="14">
        <v>68.459999999999994</v>
      </c>
      <c r="AR459" s="14">
        <v>57.73</v>
      </c>
      <c r="AS459" s="14">
        <v>50.51</v>
      </c>
      <c r="AT459" s="14">
        <v>41.491999999999997</v>
      </c>
      <c r="AU459" s="14">
        <v>36.453000000000003</v>
      </c>
      <c r="AV459" s="14">
        <v>41.491</v>
      </c>
      <c r="AW459" s="14">
        <v>45.223999999999997</v>
      </c>
      <c r="AX459" s="14">
        <v>51.351999999999997</v>
      </c>
      <c r="AY459" s="14">
        <v>70.36</v>
      </c>
      <c r="AZ459" s="14">
        <v>80.995999999999995</v>
      </c>
      <c r="BA459" s="14">
        <v>108.331</v>
      </c>
      <c r="BB459" s="14">
        <v>150.679</v>
      </c>
      <c r="BC459" s="14">
        <v>134.22300000000001</v>
      </c>
      <c r="BD459" s="14">
        <v>134.393</v>
      </c>
      <c r="BE459" s="14">
        <v>107.205</v>
      </c>
      <c r="BF459" s="14">
        <v>96.682000000000002</v>
      </c>
      <c r="BG459" s="14">
        <v>81.281000000000006</v>
      </c>
      <c r="BH459" s="14">
        <v>100.89400000000001</v>
      </c>
      <c r="BI459" s="14">
        <v>110.313</v>
      </c>
      <c r="BJ459" s="14">
        <v>113.797</v>
      </c>
      <c r="BK459" s="14">
        <v>147.47399999999999</v>
      </c>
      <c r="BL459" s="14">
        <v>117.998</v>
      </c>
      <c r="BM459" s="14">
        <v>142.00700000000001</v>
      </c>
      <c r="BN459" s="14">
        <v>216.45699999999999</v>
      </c>
      <c r="BO459" s="14">
        <v>188.1</v>
      </c>
      <c r="BP459" s="14">
        <v>185.15100000000001</v>
      </c>
      <c r="BQ459" s="14">
        <v>157.03800000000001</v>
      </c>
      <c r="BR459" s="14">
        <v>136.19399999999999</v>
      </c>
      <c r="BS459" s="14">
        <v>114.551</v>
      </c>
      <c r="BT459" s="14">
        <v>134.83099999999999</v>
      </c>
      <c r="BU459" s="14">
        <v>152.78299999999999</v>
      </c>
      <c r="BV459" s="14">
        <v>153.52099999999999</v>
      </c>
      <c r="BW459" s="14">
        <v>191.66</v>
      </c>
      <c r="BX459" s="14">
        <v>166.00800000000001</v>
      </c>
      <c r="BY459" s="121">
        <v>197.36799999999999</v>
      </c>
      <c r="BZ459" s="122" t="str">
        <f t="shared" si="43"/>
        <v>Porto Seguro Intl AP</v>
      </c>
      <c r="CA459" s="14">
        <f t="shared" si="44"/>
        <v>-16.439</v>
      </c>
      <c r="CB459" s="14">
        <f t="shared" si="45"/>
        <v>-39.081000000000003</v>
      </c>
      <c r="CC459" s="14">
        <f t="shared" si="46"/>
        <v>1.3256902374320132</v>
      </c>
      <c r="CD459" s="14">
        <f t="shared" si="47"/>
        <v>8440.28134033268</v>
      </c>
      <c r="CE459" s="102"/>
    </row>
    <row r="460" spans="1:83" x14ac:dyDescent="0.25">
      <c r="A460" s="14">
        <f t="shared" si="42"/>
        <v>15370.098583762969</v>
      </c>
      <c r="B460" s="14" t="s">
        <v>744</v>
      </c>
      <c r="C460" s="14">
        <v>-16.433</v>
      </c>
      <c r="D460" s="14">
        <v>-151.75</v>
      </c>
      <c r="E460" s="14">
        <v>3</v>
      </c>
      <c r="F460" s="14">
        <v>27.577999999999999</v>
      </c>
      <c r="G460" s="14">
        <v>27.782</v>
      </c>
      <c r="H460" s="14">
        <v>28.26</v>
      </c>
      <c r="I460" s="14">
        <v>27.521000000000001</v>
      </c>
      <c r="J460" s="14">
        <v>27.099</v>
      </c>
      <c r="K460" s="14">
        <v>26.553000000000001</v>
      </c>
      <c r="L460" s="14">
        <v>25.808</v>
      </c>
      <c r="M460" s="14">
        <v>25.713000000000001</v>
      </c>
      <c r="N460" s="14">
        <v>26.29</v>
      </c>
      <c r="O460" s="14">
        <v>26.53</v>
      </c>
      <c r="P460" s="14">
        <v>27.146000000000001</v>
      </c>
      <c r="Q460" s="14">
        <v>27.495999999999999</v>
      </c>
      <c r="R460" s="14">
        <v>62.390999999999998</v>
      </c>
      <c r="S460" s="14">
        <v>58.045000000000002</v>
      </c>
      <c r="T460" s="14">
        <v>83.947999999999993</v>
      </c>
      <c r="U460" s="14">
        <v>109.658</v>
      </c>
      <c r="V460" s="14">
        <v>114.498</v>
      </c>
      <c r="W460" s="14">
        <v>118.601</v>
      </c>
      <c r="X460" s="14">
        <v>121.782</v>
      </c>
      <c r="Y460" s="14">
        <v>116.61199999999999</v>
      </c>
      <c r="Z460" s="14">
        <v>92.638999999999996</v>
      </c>
      <c r="AA460" s="14">
        <v>72.474000000000004</v>
      </c>
      <c r="AB460" s="14">
        <v>61.305999999999997</v>
      </c>
      <c r="AC460" s="14">
        <v>79.900000000000006</v>
      </c>
      <c r="AD460" s="14">
        <v>99.179000000000002</v>
      </c>
      <c r="AE460" s="14">
        <v>83.757999999999996</v>
      </c>
      <c r="AF460" s="14">
        <v>90.441000000000003</v>
      </c>
      <c r="AG460" s="14">
        <v>76.289000000000001</v>
      </c>
      <c r="AH460" s="14">
        <v>71.221000000000004</v>
      </c>
      <c r="AI460" s="14">
        <v>57.972999999999999</v>
      </c>
      <c r="AJ460" s="14">
        <v>68.662999999999997</v>
      </c>
      <c r="AK460" s="14">
        <v>79.977999999999994</v>
      </c>
      <c r="AL460" s="14">
        <v>85.07</v>
      </c>
      <c r="AM460" s="14">
        <v>93.843999999999994</v>
      </c>
      <c r="AN460" s="14">
        <v>98.340999999999994</v>
      </c>
      <c r="AO460" s="14">
        <v>99.435000000000002</v>
      </c>
      <c r="AP460" s="14">
        <v>86.756</v>
      </c>
      <c r="AQ460" s="14">
        <v>61.844000000000001</v>
      </c>
      <c r="AR460" s="14">
        <v>54.606000000000002</v>
      </c>
      <c r="AS460" s="14">
        <v>46.311</v>
      </c>
      <c r="AT460" s="14">
        <v>53.142000000000003</v>
      </c>
      <c r="AU460" s="14">
        <v>36.646000000000001</v>
      </c>
      <c r="AV460" s="14">
        <v>47.93</v>
      </c>
      <c r="AW460" s="14">
        <v>54.744</v>
      </c>
      <c r="AX460" s="14">
        <v>49.466000000000001</v>
      </c>
      <c r="AY460" s="14">
        <v>66.769000000000005</v>
      </c>
      <c r="AZ460" s="14">
        <v>81.811999999999998</v>
      </c>
      <c r="BA460" s="14">
        <v>100.19499999999999</v>
      </c>
      <c r="BB460" s="14">
        <v>118.139</v>
      </c>
      <c r="BC460" s="14">
        <v>114.613</v>
      </c>
      <c r="BD460" s="14">
        <v>119.919</v>
      </c>
      <c r="BE460" s="14">
        <v>111.34</v>
      </c>
      <c r="BF460" s="14">
        <v>91.563999999999993</v>
      </c>
      <c r="BG460" s="14">
        <v>87.623000000000005</v>
      </c>
      <c r="BH460" s="14">
        <v>88.866</v>
      </c>
      <c r="BI460" s="14">
        <v>101.94</v>
      </c>
      <c r="BJ460" s="14">
        <v>118.286</v>
      </c>
      <c r="BK460" s="14">
        <v>137.411</v>
      </c>
      <c r="BL460" s="14">
        <v>122.18300000000001</v>
      </c>
      <c r="BM460" s="14">
        <v>120.11</v>
      </c>
      <c r="BN460" s="14">
        <v>187.02699999999999</v>
      </c>
      <c r="BO460" s="14">
        <v>170.56100000000001</v>
      </c>
      <c r="BP460" s="14">
        <v>178.88800000000001</v>
      </c>
      <c r="BQ460" s="14">
        <v>158.25399999999999</v>
      </c>
      <c r="BR460" s="14">
        <v>140.91499999999999</v>
      </c>
      <c r="BS460" s="14">
        <v>120.27</v>
      </c>
      <c r="BT460" s="14">
        <v>139.68600000000001</v>
      </c>
      <c r="BU460" s="14">
        <v>160.36699999999999</v>
      </c>
      <c r="BV460" s="14">
        <v>173.31200000000001</v>
      </c>
      <c r="BW460" s="14">
        <v>192.12100000000001</v>
      </c>
      <c r="BX460" s="14">
        <v>192.35300000000001</v>
      </c>
      <c r="BY460" s="121">
        <v>191.61099999999999</v>
      </c>
      <c r="BZ460" s="122" t="str">
        <f t="shared" si="43"/>
        <v>Bora Bora Moto Mute AP</v>
      </c>
      <c r="CA460" s="14">
        <f t="shared" si="44"/>
        <v>-16.433</v>
      </c>
      <c r="CB460" s="14">
        <f t="shared" si="45"/>
        <v>-151.75</v>
      </c>
      <c r="CC460" s="14">
        <f t="shared" si="46"/>
        <v>2.4141363088803205</v>
      </c>
      <c r="CD460" s="14">
        <f t="shared" si="47"/>
        <v>15370.098583762969</v>
      </c>
      <c r="CE460" s="102"/>
    </row>
    <row r="461" spans="1:83" x14ac:dyDescent="0.25">
      <c r="A461" s="14">
        <f t="shared" si="42"/>
        <v>14523.478746605044</v>
      </c>
      <c r="B461" s="14" t="s">
        <v>745</v>
      </c>
      <c r="C461" s="14">
        <v>-16.433</v>
      </c>
      <c r="D461" s="14">
        <v>136.06700000000001</v>
      </c>
      <c r="E461" s="14">
        <v>41</v>
      </c>
      <c r="F461" s="14">
        <v>29.321000000000002</v>
      </c>
      <c r="G461" s="14">
        <v>29.561</v>
      </c>
      <c r="H461" s="14">
        <v>28.652999999999999</v>
      </c>
      <c r="I461" s="14">
        <v>28.184000000000001</v>
      </c>
      <c r="J461" s="14">
        <v>25.126999999999999</v>
      </c>
      <c r="K461" s="14">
        <v>22.001999999999999</v>
      </c>
      <c r="L461" s="14">
        <v>22.215</v>
      </c>
      <c r="M461" s="14">
        <v>23.001000000000001</v>
      </c>
      <c r="N461" s="14">
        <v>26.216000000000001</v>
      </c>
      <c r="O461" s="14">
        <v>29.558</v>
      </c>
      <c r="P461" s="14">
        <v>31.178999999999998</v>
      </c>
      <c r="Q461" s="14">
        <v>30.893000000000001</v>
      </c>
      <c r="R461" s="14">
        <v>70.254999999999995</v>
      </c>
      <c r="S461" s="14">
        <v>64.430999999999997</v>
      </c>
      <c r="T461" s="14">
        <v>97.83</v>
      </c>
      <c r="U461" s="14">
        <v>125.566</v>
      </c>
      <c r="V461" s="14">
        <v>151.065</v>
      </c>
      <c r="W461" s="14">
        <v>151.30799999999999</v>
      </c>
      <c r="X461" s="14">
        <v>153.768</v>
      </c>
      <c r="Y461" s="14">
        <v>143.1</v>
      </c>
      <c r="Z461" s="14">
        <v>112.31699999999999</v>
      </c>
      <c r="AA461" s="14">
        <v>82.447000000000003</v>
      </c>
      <c r="AB461" s="14">
        <v>64.644000000000005</v>
      </c>
      <c r="AC461" s="14">
        <v>68.103999999999999</v>
      </c>
      <c r="AD461" s="14">
        <v>99.069000000000003</v>
      </c>
      <c r="AE461" s="14">
        <v>88.555000000000007</v>
      </c>
      <c r="AF461" s="14">
        <v>89.915000000000006</v>
      </c>
      <c r="AG461" s="14">
        <v>89.259</v>
      </c>
      <c r="AH461" s="14">
        <v>82.475999999999999</v>
      </c>
      <c r="AI461" s="14">
        <v>74.319000000000003</v>
      </c>
      <c r="AJ461" s="14">
        <v>79.13</v>
      </c>
      <c r="AK461" s="14">
        <v>92.180999999999997</v>
      </c>
      <c r="AL461" s="14">
        <v>100.242</v>
      </c>
      <c r="AM461" s="14">
        <v>115.79300000000001</v>
      </c>
      <c r="AN461" s="14">
        <v>109.029</v>
      </c>
      <c r="AO461" s="14">
        <v>107.34099999999999</v>
      </c>
      <c r="AP461" s="14">
        <v>96.852999999999994</v>
      </c>
      <c r="AQ461" s="14">
        <v>66.843999999999994</v>
      </c>
      <c r="AR461" s="14">
        <v>61.622</v>
      </c>
      <c r="AS461" s="14">
        <v>51.55</v>
      </c>
      <c r="AT461" s="14">
        <v>44.665999999999997</v>
      </c>
      <c r="AU461" s="14">
        <v>41.378999999999998</v>
      </c>
      <c r="AV461" s="14">
        <v>43.267000000000003</v>
      </c>
      <c r="AW461" s="14">
        <v>50.387</v>
      </c>
      <c r="AX461" s="14">
        <v>57.917000000000002</v>
      </c>
      <c r="AY461" s="14">
        <v>68.179000000000002</v>
      </c>
      <c r="AZ461" s="14">
        <v>88.167000000000002</v>
      </c>
      <c r="BA461" s="14">
        <v>106.911</v>
      </c>
      <c r="BB461" s="14">
        <v>140.465</v>
      </c>
      <c r="BC461" s="14">
        <v>116.47199999999999</v>
      </c>
      <c r="BD461" s="14">
        <v>128.018</v>
      </c>
      <c r="BE461" s="14">
        <v>113.977</v>
      </c>
      <c r="BF461" s="14">
        <v>106.717</v>
      </c>
      <c r="BG461" s="14">
        <v>95.912999999999997</v>
      </c>
      <c r="BH461" s="14">
        <v>102.521</v>
      </c>
      <c r="BI461" s="14">
        <v>116.883</v>
      </c>
      <c r="BJ461" s="14">
        <v>128.43899999999999</v>
      </c>
      <c r="BK461" s="14">
        <v>141.27500000000001</v>
      </c>
      <c r="BL461" s="14">
        <v>141.75700000000001</v>
      </c>
      <c r="BM461" s="14">
        <v>140.11500000000001</v>
      </c>
      <c r="BN461" s="14">
        <v>227.166</v>
      </c>
      <c r="BO461" s="14">
        <v>192.26400000000001</v>
      </c>
      <c r="BP461" s="14">
        <v>206.58699999999999</v>
      </c>
      <c r="BQ461" s="14">
        <v>187.56899999999999</v>
      </c>
      <c r="BR461" s="14">
        <v>172.023</v>
      </c>
      <c r="BS461" s="14">
        <v>153.35599999999999</v>
      </c>
      <c r="BT461" s="14">
        <v>164.137</v>
      </c>
      <c r="BU461" s="14">
        <v>190.62100000000001</v>
      </c>
      <c r="BV461" s="14">
        <v>209.02799999999999</v>
      </c>
      <c r="BW461" s="14">
        <v>239.77799999999999</v>
      </c>
      <c r="BX461" s="14">
        <v>239.78100000000001</v>
      </c>
      <c r="BY461" s="121">
        <v>237.36799999999999</v>
      </c>
      <c r="BZ461" s="122" t="str">
        <f t="shared" si="43"/>
        <v>McArthur River Mine AP</v>
      </c>
      <c r="CA461" s="14">
        <f t="shared" si="44"/>
        <v>-16.433</v>
      </c>
      <c r="CB461" s="14">
        <f t="shared" si="45"/>
        <v>136.06700000000001</v>
      </c>
      <c r="CC461" s="14">
        <f t="shared" si="46"/>
        <v>2.2811602139279805</v>
      </c>
      <c r="CD461" s="14">
        <f t="shared" si="47"/>
        <v>14523.478746605044</v>
      </c>
      <c r="CE461" s="102"/>
    </row>
    <row r="462" spans="1:83" x14ac:dyDescent="0.25">
      <c r="A462" s="14">
        <f t="shared" si="42"/>
        <v>15959.255974522952</v>
      </c>
      <c r="B462" s="14" t="s">
        <v>746</v>
      </c>
      <c r="C462" s="14">
        <v>-16.422000000000001</v>
      </c>
      <c r="D462" s="14">
        <v>167.80699999999999</v>
      </c>
      <c r="E462" s="14">
        <v>35</v>
      </c>
      <c r="F462" s="14">
        <v>27.274000000000001</v>
      </c>
      <c r="G462" s="14">
        <v>27.507999999999999</v>
      </c>
      <c r="H462" s="14">
        <v>27.065000000000001</v>
      </c>
      <c r="I462" s="14">
        <v>26.834</v>
      </c>
      <c r="J462" s="14">
        <v>25.984999999999999</v>
      </c>
      <c r="K462" s="14">
        <v>25.21</v>
      </c>
      <c r="L462" s="14">
        <v>24.405999999999999</v>
      </c>
      <c r="M462" s="14">
        <v>24.501000000000001</v>
      </c>
      <c r="N462" s="14">
        <v>24.905999999999999</v>
      </c>
      <c r="O462" s="14">
        <v>25.599</v>
      </c>
      <c r="P462" s="14">
        <v>26.297999999999998</v>
      </c>
      <c r="Q462" s="14">
        <v>26.954999999999998</v>
      </c>
      <c r="R462" s="14">
        <v>82.021000000000001</v>
      </c>
      <c r="S462" s="14">
        <v>72.331999999999994</v>
      </c>
      <c r="T462" s="14">
        <v>87.195999999999998</v>
      </c>
      <c r="U462" s="14">
        <v>90.548000000000002</v>
      </c>
      <c r="V462" s="14">
        <v>99.394999999999996</v>
      </c>
      <c r="W462" s="14">
        <v>88.578000000000003</v>
      </c>
      <c r="X462" s="14">
        <v>101.47499999999999</v>
      </c>
      <c r="Y462" s="14">
        <v>102.119</v>
      </c>
      <c r="Z462" s="14">
        <v>92.370999999999995</v>
      </c>
      <c r="AA462" s="14">
        <v>84.634</v>
      </c>
      <c r="AB462" s="14">
        <v>76.308999999999997</v>
      </c>
      <c r="AC462" s="14">
        <v>80.754000000000005</v>
      </c>
      <c r="AD462" s="14">
        <v>99.975999999999999</v>
      </c>
      <c r="AE462" s="14">
        <v>87.364999999999995</v>
      </c>
      <c r="AF462" s="14">
        <v>87.822000000000003</v>
      </c>
      <c r="AG462" s="14">
        <v>74.346999999999994</v>
      </c>
      <c r="AH462" s="14">
        <v>68.477999999999994</v>
      </c>
      <c r="AI462" s="14">
        <v>57.981999999999999</v>
      </c>
      <c r="AJ462" s="14">
        <v>64.316999999999993</v>
      </c>
      <c r="AK462" s="14">
        <v>75.06</v>
      </c>
      <c r="AL462" s="14">
        <v>82.326999999999998</v>
      </c>
      <c r="AM462" s="14">
        <v>97.826999999999998</v>
      </c>
      <c r="AN462" s="14">
        <v>96.688999999999993</v>
      </c>
      <c r="AO462" s="14">
        <v>106.244</v>
      </c>
      <c r="AP462" s="14">
        <v>95.704999999999998</v>
      </c>
      <c r="AQ462" s="14">
        <v>73.605000000000004</v>
      </c>
      <c r="AR462" s="14">
        <v>71.941999999999993</v>
      </c>
      <c r="AS462" s="14">
        <v>61.674999999999997</v>
      </c>
      <c r="AT462" s="14">
        <v>55.625999999999998</v>
      </c>
      <c r="AU462" s="14">
        <v>47.625999999999998</v>
      </c>
      <c r="AV462" s="14">
        <v>50.393999999999998</v>
      </c>
      <c r="AW462" s="14">
        <v>54.570999999999998</v>
      </c>
      <c r="AX462" s="14">
        <v>64.597999999999999</v>
      </c>
      <c r="AY462" s="14">
        <v>76.694999999999993</v>
      </c>
      <c r="AZ462" s="14">
        <v>86.37</v>
      </c>
      <c r="BA462" s="14">
        <v>102.831</v>
      </c>
      <c r="BB462" s="14">
        <v>118.679</v>
      </c>
      <c r="BC462" s="14">
        <v>101.17700000000001</v>
      </c>
      <c r="BD462" s="14">
        <v>99.186000000000007</v>
      </c>
      <c r="BE462" s="14">
        <v>88.745000000000005</v>
      </c>
      <c r="BF462" s="14">
        <v>83.427999999999997</v>
      </c>
      <c r="BG462" s="14">
        <v>68.58</v>
      </c>
      <c r="BH462" s="14">
        <v>80.430999999999997</v>
      </c>
      <c r="BI462" s="14">
        <v>88.188000000000002</v>
      </c>
      <c r="BJ462" s="14">
        <v>101.10599999999999</v>
      </c>
      <c r="BK462" s="14">
        <v>113.898</v>
      </c>
      <c r="BL462" s="14">
        <v>113.864</v>
      </c>
      <c r="BM462" s="14">
        <v>119.215</v>
      </c>
      <c r="BN462" s="14">
        <v>186.97200000000001</v>
      </c>
      <c r="BO462" s="14">
        <v>162.61500000000001</v>
      </c>
      <c r="BP462" s="14">
        <v>160.309</v>
      </c>
      <c r="BQ462" s="14">
        <v>138.76400000000001</v>
      </c>
      <c r="BR462" s="14">
        <v>128.08000000000001</v>
      </c>
      <c r="BS462" s="14">
        <v>107.56399999999999</v>
      </c>
      <c r="BT462" s="14">
        <v>122.825</v>
      </c>
      <c r="BU462" s="14">
        <v>140.375</v>
      </c>
      <c r="BV462" s="14">
        <v>160.654</v>
      </c>
      <c r="BW462" s="14">
        <v>183.18</v>
      </c>
      <c r="BX462" s="14">
        <v>183.15199999999999</v>
      </c>
      <c r="BY462" s="121">
        <v>201.97800000000001</v>
      </c>
      <c r="BZ462" s="122" t="str">
        <f t="shared" si="43"/>
        <v>Lamap Malekoula Island</v>
      </c>
      <c r="CA462" s="14">
        <f t="shared" si="44"/>
        <v>-16.422000000000001</v>
      </c>
      <c r="CB462" s="14">
        <f t="shared" si="45"/>
        <v>167.80699999999999</v>
      </c>
      <c r="CC462" s="14">
        <f t="shared" si="46"/>
        <v>2.5066735324334211</v>
      </c>
      <c r="CD462" s="14">
        <f t="shared" si="47"/>
        <v>15959.255974522952</v>
      </c>
      <c r="CE462" s="102"/>
    </row>
    <row r="463" spans="1:83" x14ac:dyDescent="0.25">
      <c r="A463" s="14">
        <f t="shared" si="42"/>
        <v>9552.1655657238207</v>
      </c>
      <c r="B463" s="14" t="s">
        <v>747</v>
      </c>
      <c r="C463" s="14">
        <v>-16.367000000000001</v>
      </c>
      <c r="D463" s="14">
        <v>-60.95</v>
      </c>
      <c r="E463" s="14">
        <v>413</v>
      </c>
      <c r="F463" s="14">
        <v>24.792999999999999</v>
      </c>
      <c r="G463" s="14">
        <v>24.503</v>
      </c>
      <c r="H463" s="14">
        <v>24.414000000000001</v>
      </c>
      <c r="I463" s="14">
        <v>22.875</v>
      </c>
      <c r="J463" s="14">
        <v>21.565999999999999</v>
      </c>
      <c r="K463" s="14">
        <v>19.867999999999999</v>
      </c>
      <c r="L463" s="14">
        <v>18.731999999999999</v>
      </c>
      <c r="M463" s="14">
        <v>21.151</v>
      </c>
      <c r="N463" s="14">
        <v>23.835000000000001</v>
      </c>
      <c r="O463" s="14">
        <v>24.515999999999998</v>
      </c>
      <c r="P463" s="14">
        <v>24.902000000000001</v>
      </c>
      <c r="Q463" s="14">
        <v>25.16</v>
      </c>
      <c r="R463" s="14">
        <v>70.94</v>
      </c>
      <c r="S463" s="14">
        <v>61.011000000000003</v>
      </c>
      <c r="T463" s="14">
        <v>87.256</v>
      </c>
      <c r="U463" s="14">
        <v>104.146</v>
      </c>
      <c r="V463" s="14">
        <v>115.437</v>
      </c>
      <c r="W463" s="14">
        <v>130.57</v>
      </c>
      <c r="X463" s="14">
        <v>137.72399999999999</v>
      </c>
      <c r="Y463" s="14">
        <v>124.613</v>
      </c>
      <c r="Z463" s="14">
        <v>91.811999999999998</v>
      </c>
      <c r="AA463" s="14">
        <v>74.177000000000007</v>
      </c>
      <c r="AB463" s="14">
        <v>63.188000000000002</v>
      </c>
      <c r="AC463" s="14">
        <v>70.631</v>
      </c>
      <c r="AD463" s="14">
        <v>91.686999999999998</v>
      </c>
      <c r="AE463" s="14">
        <v>83.206000000000003</v>
      </c>
      <c r="AF463" s="14">
        <v>93.994</v>
      </c>
      <c r="AG463" s="14">
        <v>79.811000000000007</v>
      </c>
      <c r="AH463" s="14">
        <v>68.376999999999995</v>
      </c>
      <c r="AI463" s="14">
        <v>61.354999999999997</v>
      </c>
      <c r="AJ463" s="14">
        <v>68.158000000000001</v>
      </c>
      <c r="AK463" s="14">
        <v>82.215999999999994</v>
      </c>
      <c r="AL463" s="14">
        <v>82.016999999999996</v>
      </c>
      <c r="AM463" s="14">
        <v>93.626000000000005</v>
      </c>
      <c r="AN463" s="14">
        <v>92.858999999999995</v>
      </c>
      <c r="AO463" s="14">
        <v>101.15300000000001</v>
      </c>
      <c r="AP463" s="14">
        <v>88.576999999999998</v>
      </c>
      <c r="AQ463" s="14">
        <v>65.075999999999993</v>
      </c>
      <c r="AR463" s="14">
        <v>64.399000000000001</v>
      </c>
      <c r="AS463" s="14">
        <v>46.851999999999997</v>
      </c>
      <c r="AT463" s="14">
        <v>42.338000000000001</v>
      </c>
      <c r="AU463" s="14">
        <v>34.924999999999997</v>
      </c>
      <c r="AV463" s="14">
        <v>35.457999999999998</v>
      </c>
      <c r="AW463" s="14">
        <v>48.393999999999998</v>
      </c>
      <c r="AX463" s="14">
        <v>50.290999999999997</v>
      </c>
      <c r="AY463" s="14">
        <v>67.733000000000004</v>
      </c>
      <c r="AZ463" s="14">
        <v>81.555999999999997</v>
      </c>
      <c r="BA463" s="14">
        <v>99.683999999999997</v>
      </c>
      <c r="BB463" s="14">
        <v>117.68600000000001</v>
      </c>
      <c r="BC463" s="14">
        <v>107.84099999999999</v>
      </c>
      <c r="BD463" s="14">
        <v>117.685</v>
      </c>
      <c r="BE463" s="14">
        <v>107.23699999999999</v>
      </c>
      <c r="BF463" s="14">
        <v>96.944999999999993</v>
      </c>
      <c r="BG463" s="14">
        <v>95.393000000000001</v>
      </c>
      <c r="BH463" s="14">
        <v>101.407</v>
      </c>
      <c r="BI463" s="14">
        <v>104.752</v>
      </c>
      <c r="BJ463" s="14">
        <v>111.157</v>
      </c>
      <c r="BK463" s="14">
        <v>122.693</v>
      </c>
      <c r="BL463" s="14">
        <v>116.187</v>
      </c>
      <c r="BM463" s="14">
        <v>123.343</v>
      </c>
      <c r="BN463" s="14">
        <v>169.39400000000001</v>
      </c>
      <c r="BO463" s="14">
        <v>159.53899999999999</v>
      </c>
      <c r="BP463" s="14">
        <v>172.137</v>
      </c>
      <c r="BQ463" s="14">
        <v>154.27199999999999</v>
      </c>
      <c r="BR463" s="14">
        <v>132.565</v>
      </c>
      <c r="BS463" s="14">
        <v>127.559</v>
      </c>
      <c r="BT463" s="14">
        <v>141.84200000000001</v>
      </c>
      <c r="BU463" s="14">
        <v>170.66</v>
      </c>
      <c r="BV463" s="14">
        <v>168.98599999999999</v>
      </c>
      <c r="BW463" s="14">
        <v>183.85300000000001</v>
      </c>
      <c r="BX463" s="14">
        <v>180.03200000000001</v>
      </c>
      <c r="BY463" s="121">
        <v>183.821</v>
      </c>
      <c r="BZ463" s="122" t="str">
        <f t="shared" si="43"/>
        <v>San Ignacio de Velasco Cochamanidis AP</v>
      </c>
      <c r="CA463" s="14">
        <f t="shared" si="44"/>
        <v>-16.367000000000001</v>
      </c>
      <c r="CB463" s="14">
        <f t="shared" si="45"/>
        <v>-60.95</v>
      </c>
      <c r="CC463" s="14">
        <f t="shared" si="46"/>
        <v>1.5003306319070149</v>
      </c>
      <c r="CD463" s="14">
        <f t="shared" si="47"/>
        <v>9552.1655657238207</v>
      </c>
      <c r="CE463" s="102"/>
    </row>
    <row r="464" spans="1:83" x14ac:dyDescent="0.25">
      <c r="A464" s="14">
        <f t="shared" si="42"/>
        <v>10194.848410193632</v>
      </c>
      <c r="B464" s="14" t="s">
        <v>748</v>
      </c>
      <c r="C464" s="14">
        <v>-16.341000000000001</v>
      </c>
      <c r="D464" s="14">
        <v>-71.582999999999998</v>
      </c>
      <c r="E464" s="14">
        <v>2561.8000000000002</v>
      </c>
      <c r="F464" s="14">
        <v>14.77</v>
      </c>
      <c r="G464" s="14">
        <v>14.492000000000001</v>
      </c>
      <c r="H464" s="14">
        <v>14.528</v>
      </c>
      <c r="I464" s="14">
        <v>14.369</v>
      </c>
      <c r="J464" s="14">
        <v>13.923999999999999</v>
      </c>
      <c r="K464" s="14">
        <v>13.151</v>
      </c>
      <c r="L464" s="14">
        <v>13.510999999999999</v>
      </c>
      <c r="M464" s="14">
        <v>13.608000000000001</v>
      </c>
      <c r="N464" s="14">
        <v>14.438000000000001</v>
      </c>
      <c r="O464" s="14">
        <v>15.116</v>
      </c>
      <c r="P464" s="14">
        <v>15.19</v>
      </c>
      <c r="Q464" s="14">
        <v>15.398999999999999</v>
      </c>
      <c r="R464" s="14">
        <v>73.319000000000003</v>
      </c>
      <c r="S464" s="14">
        <v>68.739999999999995</v>
      </c>
      <c r="T464" s="14">
        <v>96.977999999999994</v>
      </c>
      <c r="U464" s="14">
        <v>126.886</v>
      </c>
      <c r="V464" s="14">
        <v>152.75800000000001</v>
      </c>
      <c r="W464" s="14">
        <v>153.76900000000001</v>
      </c>
      <c r="X464" s="14">
        <v>154.33000000000001</v>
      </c>
      <c r="Y464" s="14">
        <v>142.76400000000001</v>
      </c>
      <c r="Z464" s="14">
        <v>114.416</v>
      </c>
      <c r="AA464" s="14">
        <v>85.67</v>
      </c>
      <c r="AB464" s="14">
        <v>69.891999999999996</v>
      </c>
      <c r="AC464" s="14">
        <v>73.650999999999996</v>
      </c>
      <c r="AD464" s="14">
        <v>110.342</v>
      </c>
      <c r="AE464" s="14">
        <v>99.131</v>
      </c>
      <c r="AF464" s="14">
        <v>104.587</v>
      </c>
      <c r="AG464" s="14">
        <v>95.394000000000005</v>
      </c>
      <c r="AH464" s="14">
        <v>85.77</v>
      </c>
      <c r="AI464" s="14">
        <v>77.405000000000001</v>
      </c>
      <c r="AJ464" s="14">
        <v>82.432000000000002</v>
      </c>
      <c r="AK464" s="14">
        <v>94.769000000000005</v>
      </c>
      <c r="AL464" s="14">
        <v>106.795</v>
      </c>
      <c r="AM464" s="14">
        <v>117.901</v>
      </c>
      <c r="AN464" s="14">
        <v>118.85299999999999</v>
      </c>
      <c r="AO464" s="14">
        <v>119.76900000000001</v>
      </c>
      <c r="AP464" s="14">
        <v>97.236999999999995</v>
      </c>
      <c r="AQ464" s="14">
        <v>69.134</v>
      </c>
      <c r="AR464" s="14">
        <v>60.164000000000001</v>
      </c>
      <c r="AS464" s="14">
        <v>54.103000000000002</v>
      </c>
      <c r="AT464" s="14">
        <v>49.226999999999997</v>
      </c>
      <c r="AU464" s="14">
        <v>42.83</v>
      </c>
      <c r="AV464" s="14">
        <v>46.216000000000001</v>
      </c>
      <c r="AW464" s="14">
        <v>53.213999999999999</v>
      </c>
      <c r="AX464" s="14">
        <v>60.503</v>
      </c>
      <c r="AY464" s="14">
        <v>73.039000000000001</v>
      </c>
      <c r="AZ464" s="14">
        <v>92.882000000000005</v>
      </c>
      <c r="BA464" s="14">
        <v>113.935</v>
      </c>
      <c r="BB464" s="14">
        <v>125.92100000000001</v>
      </c>
      <c r="BC464" s="14">
        <v>105.937</v>
      </c>
      <c r="BD464" s="14">
        <v>109.096</v>
      </c>
      <c r="BE464" s="14">
        <v>111.63200000000001</v>
      </c>
      <c r="BF464" s="14">
        <v>109.36199999999999</v>
      </c>
      <c r="BG464" s="14">
        <v>96.402000000000001</v>
      </c>
      <c r="BH464" s="14">
        <v>103.857</v>
      </c>
      <c r="BI464" s="14">
        <v>116.762</v>
      </c>
      <c r="BJ464" s="14">
        <v>130.96299999999999</v>
      </c>
      <c r="BK464" s="14">
        <v>144.49199999999999</v>
      </c>
      <c r="BL464" s="14">
        <v>138.30500000000001</v>
      </c>
      <c r="BM464" s="14">
        <v>142.41800000000001</v>
      </c>
      <c r="BN464" s="14">
        <v>226.244</v>
      </c>
      <c r="BO464" s="14">
        <v>193.215</v>
      </c>
      <c r="BP464" s="14">
        <v>198.90700000000001</v>
      </c>
      <c r="BQ464" s="14">
        <v>190.50800000000001</v>
      </c>
      <c r="BR464" s="14">
        <v>175.999</v>
      </c>
      <c r="BS464" s="14">
        <v>157.09</v>
      </c>
      <c r="BT464" s="14">
        <v>167.39699999999999</v>
      </c>
      <c r="BU464" s="14">
        <v>192.333</v>
      </c>
      <c r="BV464" s="14">
        <v>215.51300000000001</v>
      </c>
      <c r="BW464" s="14">
        <v>240.7</v>
      </c>
      <c r="BX464" s="14">
        <v>244.126</v>
      </c>
      <c r="BY464" s="121">
        <v>244.815</v>
      </c>
      <c r="BZ464" s="122" t="str">
        <f t="shared" si="43"/>
        <v>Arequipa Rodriguez AP</v>
      </c>
      <c r="CA464" s="14">
        <f t="shared" si="44"/>
        <v>-16.341000000000001</v>
      </c>
      <c r="CB464" s="14">
        <f t="shared" si="45"/>
        <v>-71.582999999999998</v>
      </c>
      <c r="CC464" s="14">
        <f t="shared" si="46"/>
        <v>1.6012749415009746</v>
      </c>
      <c r="CD464" s="14">
        <f t="shared" si="47"/>
        <v>10194.848410193632</v>
      </c>
      <c r="CE464" s="102"/>
    </row>
    <row r="465" spans="1:83" x14ac:dyDescent="0.25">
      <c r="A465" s="14">
        <f t="shared" si="42"/>
        <v>15279.298345612542</v>
      </c>
      <c r="B465" s="14" t="s">
        <v>749</v>
      </c>
      <c r="C465" s="14">
        <v>-16.288</v>
      </c>
      <c r="D465" s="14">
        <v>149.965</v>
      </c>
      <c r="E465" s="14">
        <v>9</v>
      </c>
      <c r="F465" s="14">
        <v>28.003</v>
      </c>
      <c r="G465" s="14">
        <v>27.998000000000001</v>
      </c>
      <c r="H465" s="14">
        <v>27.667000000000002</v>
      </c>
      <c r="I465" s="14">
        <v>26.895</v>
      </c>
      <c r="J465" s="14">
        <v>25.829000000000001</v>
      </c>
      <c r="K465" s="14">
        <v>24.399000000000001</v>
      </c>
      <c r="L465" s="14">
        <v>24.064</v>
      </c>
      <c r="M465" s="14">
        <v>23.882999999999999</v>
      </c>
      <c r="N465" s="14">
        <v>24.440999999999999</v>
      </c>
      <c r="O465" s="14">
        <v>25.863</v>
      </c>
      <c r="P465" s="14">
        <v>27.175000000000001</v>
      </c>
      <c r="Q465" s="14">
        <v>27.942</v>
      </c>
      <c r="R465" s="14">
        <v>78.83</v>
      </c>
      <c r="S465" s="14">
        <v>73.497</v>
      </c>
      <c r="T465" s="14">
        <v>87.287000000000006</v>
      </c>
      <c r="U465" s="14">
        <v>103.501</v>
      </c>
      <c r="V465" s="14">
        <v>117.63800000000001</v>
      </c>
      <c r="W465" s="14">
        <v>119.509</v>
      </c>
      <c r="X465" s="14">
        <v>120.938</v>
      </c>
      <c r="Y465" s="14">
        <v>119.723</v>
      </c>
      <c r="Z465" s="14">
        <v>101.36199999999999</v>
      </c>
      <c r="AA465" s="14">
        <v>83.09</v>
      </c>
      <c r="AB465" s="14">
        <v>73.375</v>
      </c>
      <c r="AC465" s="14">
        <v>77.292000000000002</v>
      </c>
      <c r="AD465" s="14">
        <v>99.64</v>
      </c>
      <c r="AE465" s="14">
        <v>88.472999999999999</v>
      </c>
      <c r="AF465" s="14">
        <v>88.876999999999995</v>
      </c>
      <c r="AG465" s="14">
        <v>79.700999999999993</v>
      </c>
      <c r="AH465" s="14">
        <v>73.418999999999997</v>
      </c>
      <c r="AI465" s="14">
        <v>66.057000000000002</v>
      </c>
      <c r="AJ465" s="14">
        <v>71.057000000000002</v>
      </c>
      <c r="AK465" s="14">
        <v>80.709000000000003</v>
      </c>
      <c r="AL465" s="14">
        <v>91.075000000000003</v>
      </c>
      <c r="AM465" s="14">
        <v>104.923</v>
      </c>
      <c r="AN465" s="14">
        <v>105.935</v>
      </c>
      <c r="AO465" s="14">
        <v>107.32299999999999</v>
      </c>
      <c r="AP465" s="14">
        <v>94.93</v>
      </c>
      <c r="AQ465" s="14">
        <v>73.168000000000006</v>
      </c>
      <c r="AR465" s="14">
        <v>71.257999999999996</v>
      </c>
      <c r="AS465" s="14">
        <v>59.503999999999998</v>
      </c>
      <c r="AT465" s="14">
        <v>49.722000000000001</v>
      </c>
      <c r="AU465" s="14">
        <v>44.311999999999998</v>
      </c>
      <c r="AV465" s="14">
        <v>48.036999999999999</v>
      </c>
      <c r="AW465" s="14">
        <v>52.701999999999998</v>
      </c>
      <c r="AX465" s="14">
        <v>59.536000000000001</v>
      </c>
      <c r="AY465" s="14">
        <v>73.623999999999995</v>
      </c>
      <c r="AZ465" s="14">
        <v>89.783000000000001</v>
      </c>
      <c r="BA465" s="14">
        <v>106.309</v>
      </c>
      <c r="BB465" s="14">
        <v>116.999</v>
      </c>
      <c r="BC465" s="14">
        <v>101.31100000000001</v>
      </c>
      <c r="BD465" s="14">
        <v>106.111</v>
      </c>
      <c r="BE465" s="14">
        <v>97.894000000000005</v>
      </c>
      <c r="BF465" s="14">
        <v>89.247</v>
      </c>
      <c r="BG465" s="14">
        <v>80.691999999999993</v>
      </c>
      <c r="BH465" s="14">
        <v>87.182000000000002</v>
      </c>
      <c r="BI465" s="14">
        <v>101.84</v>
      </c>
      <c r="BJ465" s="14">
        <v>112.77</v>
      </c>
      <c r="BK465" s="14">
        <v>130.54300000000001</v>
      </c>
      <c r="BL465" s="14">
        <v>129.28399999999999</v>
      </c>
      <c r="BM465" s="14">
        <v>129.92699999999999</v>
      </c>
      <c r="BN465" s="14">
        <v>189.232</v>
      </c>
      <c r="BO465" s="14">
        <v>164.64599999999999</v>
      </c>
      <c r="BP465" s="14">
        <v>165.38300000000001</v>
      </c>
      <c r="BQ465" s="14">
        <v>154.60300000000001</v>
      </c>
      <c r="BR465" s="14">
        <v>141.93100000000001</v>
      </c>
      <c r="BS465" s="14">
        <v>130.11199999999999</v>
      </c>
      <c r="BT465" s="14">
        <v>138.88399999999999</v>
      </c>
      <c r="BU465" s="14">
        <v>164.803</v>
      </c>
      <c r="BV465" s="14">
        <v>183.31700000000001</v>
      </c>
      <c r="BW465" s="14">
        <v>213.27600000000001</v>
      </c>
      <c r="BX465" s="14">
        <v>211.52799999999999</v>
      </c>
      <c r="BY465" s="121">
        <v>213.75200000000001</v>
      </c>
      <c r="BZ465" s="122" t="str">
        <f t="shared" si="43"/>
        <v>Willis Island</v>
      </c>
      <c r="CA465" s="14">
        <f t="shared" si="44"/>
        <v>-16.288</v>
      </c>
      <c r="CB465" s="14">
        <f t="shared" si="45"/>
        <v>149.965</v>
      </c>
      <c r="CC465" s="14">
        <f t="shared" si="46"/>
        <v>2.399874581762611</v>
      </c>
      <c r="CD465" s="14">
        <f t="shared" si="47"/>
        <v>15279.298345612542</v>
      </c>
      <c r="CE465" s="102"/>
    </row>
    <row r="466" spans="1:83" x14ac:dyDescent="0.25">
      <c r="A466" s="14">
        <f t="shared" si="42"/>
        <v>9631.6538050201598</v>
      </c>
      <c r="B466" s="14" t="s">
        <v>750</v>
      </c>
      <c r="C466" s="14">
        <v>-16.266999999999999</v>
      </c>
      <c r="D466" s="14">
        <v>-62.466999999999999</v>
      </c>
      <c r="E466" s="14">
        <v>520</v>
      </c>
      <c r="F466" s="14">
        <v>21.893999999999998</v>
      </c>
      <c r="G466" s="14">
        <v>21.731000000000002</v>
      </c>
      <c r="H466" s="14">
        <v>21.206</v>
      </c>
      <c r="I466" s="14">
        <v>19.363</v>
      </c>
      <c r="J466" s="14">
        <v>18.181999999999999</v>
      </c>
      <c r="K466" s="14">
        <v>16.134</v>
      </c>
      <c r="L466" s="14">
        <v>14.663</v>
      </c>
      <c r="M466" s="14">
        <v>16.71</v>
      </c>
      <c r="N466" s="14">
        <v>20.388000000000002</v>
      </c>
      <c r="O466" s="14">
        <v>21.745000000000001</v>
      </c>
      <c r="P466" s="14">
        <v>22.535</v>
      </c>
      <c r="Q466" s="14">
        <v>22.155999999999999</v>
      </c>
      <c r="R466" s="14">
        <v>71.525000000000006</v>
      </c>
      <c r="S466" s="14">
        <v>66.685000000000002</v>
      </c>
      <c r="T466" s="14">
        <v>83.004999999999995</v>
      </c>
      <c r="U466" s="14">
        <v>82.72</v>
      </c>
      <c r="V466" s="14">
        <v>84.082999999999998</v>
      </c>
      <c r="W466" s="14">
        <v>118.483</v>
      </c>
      <c r="X466" s="14">
        <v>130.02099999999999</v>
      </c>
      <c r="Y466" s="14">
        <v>124.66500000000001</v>
      </c>
      <c r="Z466" s="14">
        <v>89.59</v>
      </c>
      <c r="AA466" s="14">
        <v>73.463999999999999</v>
      </c>
      <c r="AB466" s="14">
        <v>67.912999999999997</v>
      </c>
      <c r="AC466" s="14">
        <v>70.114000000000004</v>
      </c>
      <c r="AD466" s="14">
        <v>90.707999999999998</v>
      </c>
      <c r="AE466" s="14">
        <v>80.168000000000006</v>
      </c>
      <c r="AF466" s="14">
        <v>81.665999999999997</v>
      </c>
      <c r="AG466" s="14">
        <v>62.716999999999999</v>
      </c>
      <c r="AH466" s="14">
        <v>53.668999999999997</v>
      </c>
      <c r="AI466" s="14">
        <v>61.524000000000001</v>
      </c>
      <c r="AJ466" s="14">
        <v>66.888000000000005</v>
      </c>
      <c r="AK466" s="14">
        <v>83.912000000000006</v>
      </c>
      <c r="AL466" s="14">
        <v>74.227000000000004</v>
      </c>
      <c r="AM466" s="14">
        <v>91.153000000000006</v>
      </c>
      <c r="AN466" s="14">
        <v>88.638999999999996</v>
      </c>
      <c r="AO466" s="14">
        <v>87.384</v>
      </c>
      <c r="AP466" s="14">
        <v>90.917000000000002</v>
      </c>
      <c r="AQ466" s="14">
        <v>69.936999999999998</v>
      </c>
      <c r="AR466" s="14">
        <v>64.453000000000003</v>
      </c>
      <c r="AS466" s="14">
        <v>55.37</v>
      </c>
      <c r="AT466" s="14">
        <v>47.256999999999998</v>
      </c>
      <c r="AU466" s="14">
        <v>38.47</v>
      </c>
      <c r="AV466" s="14">
        <v>39.402000000000001</v>
      </c>
      <c r="AW466" s="14">
        <v>55.529000000000003</v>
      </c>
      <c r="AX466" s="14">
        <v>55.01</v>
      </c>
      <c r="AY466" s="14">
        <v>69.932000000000002</v>
      </c>
      <c r="AZ466" s="14">
        <v>83.445999999999998</v>
      </c>
      <c r="BA466" s="14">
        <v>91.388999999999996</v>
      </c>
      <c r="BB466" s="14">
        <v>123.495</v>
      </c>
      <c r="BC466" s="14">
        <v>107.78400000000001</v>
      </c>
      <c r="BD466" s="14">
        <v>112.68300000000001</v>
      </c>
      <c r="BE466" s="14">
        <v>82.522999999999996</v>
      </c>
      <c r="BF466" s="14">
        <v>71.941000000000003</v>
      </c>
      <c r="BG466" s="14">
        <v>89.132999999999996</v>
      </c>
      <c r="BH466" s="14">
        <v>99.087000000000003</v>
      </c>
      <c r="BI466" s="14">
        <v>112.459</v>
      </c>
      <c r="BJ466" s="14">
        <v>102.90600000000001</v>
      </c>
      <c r="BK466" s="14">
        <v>118.033</v>
      </c>
      <c r="BL466" s="14">
        <v>115.03400000000001</v>
      </c>
      <c r="BM466" s="14">
        <v>111.334</v>
      </c>
      <c r="BN466" s="14">
        <v>171.12899999999999</v>
      </c>
      <c r="BO466" s="14">
        <v>145.15299999999999</v>
      </c>
      <c r="BP466" s="14">
        <v>151.66300000000001</v>
      </c>
      <c r="BQ466" s="14">
        <v>124.456</v>
      </c>
      <c r="BR466" s="14">
        <v>109.864</v>
      </c>
      <c r="BS466" s="14">
        <v>120.45399999999999</v>
      </c>
      <c r="BT466" s="14">
        <v>137.08199999999999</v>
      </c>
      <c r="BU466" s="14">
        <v>164.6</v>
      </c>
      <c r="BV466" s="14">
        <v>161.96799999999999</v>
      </c>
      <c r="BW466" s="14">
        <v>172.92699999999999</v>
      </c>
      <c r="BX466" s="14">
        <v>164.11199999999999</v>
      </c>
      <c r="BY466" s="121">
        <v>165.554</v>
      </c>
      <c r="BZ466" s="122" t="str">
        <f t="shared" si="43"/>
        <v>San Javier</v>
      </c>
      <c r="CA466" s="14">
        <f t="shared" si="44"/>
        <v>-16.266999999999999</v>
      </c>
      <c r="CB466" s="14">
        <f t="shared" si="45"/>
        <v>-62.466999999999999</v>
      </c>
      <c r="CC466" s="14">
        <f t="shared" si="46"/>
        <v>1.5128156165392521</v>
      </c>
      <c r="CD466" s="14">
        <f t="shared" si="47"/>
        <v>9631.6538050201598</v>
      </c>
      <c r="CE466" s="102"/>
    </row>
    <row r="467" spans="1:83" x14ac:dyDescent="0.25">
      <c r="A467" s="14">
        <f t="shared" si="42"/>
        <v>8462.0834222632475</v>
      </c>
      <c r="B467" s="14" t="s">
        <v>751</v>
      </c>
      <c r="C467" s="14">
        <v>-16.216999999999999</v>
      </c>
      <c r="D467" s="14">
        <v>39.9</v>
      </c>
      <c r="E467" s="14">
        <v>62</v>
      </c>
      <c r="F467" s="14">
        <v>26.777999999999999</v>
      </c>
      <c r="G467" s="14">
        <v>26.989000000000001</v>
      </c>
      <c r="H467" s="14">
        <v>26.847999999999999</v>
      </c>
      <c r="I467" s="14">
        <v>25.414000000000001</v>
      </c>
      <c r="J467" s="14">
        <v>23.913</v>
      </c>
      <c r="K467" s="14">
        <v>22.303999999999998</v>
      </c>
      <c r="L467" s="14">
        <v>21.565000000000001</v>
      </c>
      <c r="M467" s="14">
        <v>22.018999999999998</v>
      </c>
      <c r="N467" s="14">
        <v>23.209</v>
      </c>
      <c r="O467" s="14">
        <v>24.978000000000002</v>
      </c>
      <c r="P467" s="14">
        <v>26.539000000000001</v>
      </c>
      <c r="Q467" s="14">
        <v>26.670999999999999</v>
      </c>
      <c r="R467" s="14">
        <v>78.888000000000005</v>
      </c>
      <c r="S467" s="14">
        <v>69.587000000000003</v>
      </c>
      <c r="T467" s="14">
        <v>86.256</v>
      </c>
      <c r="U467" s="14">
        <v>99.442999999999998</v>
      </c>
      <c r="V467" s="14">
        <v>115.381</v>
      </c>
      <c r="W467" s="14">
        <v>111.08499999999999</v>
      </c>
      <c r="X467" s="14">
        <v>113.467</v>
      </c>
      <c r="Y467" s="14">
        <v>112.26</v>
      </c>
      <c r="Z467" s="14">
        <v>99.81</v>
      </c>
      <c r="AA467" s="14">
        <v>84.823999999999998</v>
      </c>
      <c r="AB467" s="14">
        <v>74.539000000000001</v>
      </c>
      <c r="AC467" s="14">
        <v>78.921000000000006</v>
      </c>
      <c r="AD467" s="14">
        <v>94.897000000000006</v>
      </c>
      <c r="AE467" s="14">
        <v>85.975999999999999</v>
      </c>
      <c r="AF467" s="14">
        <v>84.962999999999994</v>
      </c>
      <c r="AG467" s="14">
        <v>74.885000000000005</v>
      </c>
      <c r="AH467" s="14">
        <v>68.92</v>
      </c>
      <c r="AI467" s="14">
        <v>59.49</v>
      </c>
      <c r="AJ467" s="14">
        <v>65.367999999999995</v>
      </c>
      <c r="AK467" s="14">
        <v>73.191000000000003</v>
      </c>
      <c r="AL467" s="14">
        <v>85.283000000000001</v>
      </c>
      <c r="AM467" s="14">
        <v>98.602000000000004</v>
      </c>
      <c r="AN467" s="14">
        <v>101.39700000000001</v>
      </c>
      <c r="AO467" s="14">
        <v>98.53</v>
      </c>
      <c r="AP467" s="14">
        <v>94.811000000000007</v>
      </c>
      <c r="AQ467" s="14">
        <v>70.619</v>
      </c>
      <c r="AR467" s="14">
        <v>70.512</v>
      </c>
      <c r="AS467" s="14">
        <v>59.142000000000003</v>
      </c>
      <c r="AT467" s="14">
        <v>53.087000000000003</v>
      </c>
      <c r="AU467" s="14">
        <v>45.966000000000001</v>
      </c>
      <c r="AV467" s="14">
        <v>50.085000000000001</v>
      </c>
      <c r="AW467" s="14">
        <v>55.677</v>
      </c>
      <c r="AX467" s="14">
        <v>64.087999999999994</v>
      </c>
      <c r="AY467" s="14">
        <v>74.619</v>
      </c>
      <c r="AZ467" s="14">
        <v>91.902000000000001</v>
      </c>
      <c r="BA467" s="14">
        <v>100.381</v>
      </c>
      <c r="BB467" s="14">
        <v>122.239</v>
      </c>
      <c r="BC467" s="14">
        <v>107.33</v>
      </c>
      <c r="BD467" s="14">
        <v>102.214</v>
      </c>
      <c r="BE467" s="14">
        <v>97.12</v>
      </c>
      <c r="BF467" s="14">
        <v>96.022999999999996</v>
      </c>
      <c r="BG467" s="14">
        <v>84.525000000000006</v>
      </c>
      <c r="BH467" s="14">
        <v>89.093000000000004</v>
      </c>
      <c r="BI467" s="14">
        <v>104.913</v>
      </c>
      <c r="BJ467" s="14">
        <v>122.64400000000001</v>
      </c>
      <c r="BK467" s="14">
        <v>133.82300000000001</v>
      </c>
      <c r="BL467" s="14">
        <v>134.64400000000001</v>
      </c>
      <c r="BM467" s="14">
        <v>120.69499999999999</v>
      </c>
      <c r="BN467" s="14">
        <v>193.08199999999999</v>
      </c>
      <c r="BO467" s="14">
        <v>171.10400000000001</v>
      </c>
      <c r="BP467" s="14">
        <v>158.05600000000001</v>
      </c>
      <c r="BQ467" s="14">
        <v>148.148</v>
      </c>
      <c r="BR467" s="14">
        <v>141.786</v>
      </c>
      <c r="BS467" s="14">
        <v>123.78700000000001</v>
      </c>
      <c r="BT467" s="14">
        <v>133.49700000000001</v>
      </c>
      <c r="BU467" s="14">
        <v>155.54400000000001</v>
      </c>
      <c r="BV467" s="14">
        <v>178.19499999999999</v>
      </c>
      <c r="BW467" s="14">
        <v>206.49799999999999</v>
      </c>
      <c r="BX467" s="14">
        <v>208.51599999999999</v>
      </c>
      <c r="BY467" s="121">
        <v>189.78700000000001</v>
      </c>
      <c r="BZ467" s="122" t="str">
        <f t="shared" si="43"/>
        <v>Angoche</v>
      </c>
      <c r="CA467" s="14">
        <f t="shared" si="44"/>
        <v>-16.216999999999999</v>
      </c>
      <c r="CB467" s="14">
        <f t="shared" si="45"/>
        <v>39.9</v>
      </c>
      <c r="CC467" s="14">
        <f t="shared" si="46"/>
        <v>1.3291146265021896</v>
      </c>
      <c r="CD467" s="14">
        <f t="shared" si="47"/>
        <v>8462.0834222632475</v>
      </c>
      <c r="CE467" s="102"/>
    </row>
    <row r="468" spans="1:83" x14ac:dyDescent="0.25">
      <c r="A468" s="14">
        <f t="shared" si="42"/>
        <v>8198.1895458385607</v>
      </c>
      <c r="B468" s="14" t="s">
        <v>752</v>
      </c>
      <c r="C468" s="14">
        <v>-16.183</v>
      </c>
      <c r="D468" s="14">
        <v>33.582999999999998</v>
      </c>
      <c r="E468" s="14">
        <v>150</v>
      </c>
      <c r="F468" s="14">
        <v>27.126000000000001</v>
      </c>
      <c r="G468" s="14">
        <v>26.736999999999998</v>
      </c>
      <c r="H468" s="14">
        <v>26.867999999999999</v>
      </c>
      <c r="I468" s="14">
        <v>25.9</v>
      </c>
      <c r="J468" s="14">
        <v>23.882000000000001</v>
      </c>
      <c r="K468" s="14">
        <v>22.088999999999999</v>
      </c>
      <c r="L468" s="14">
        <v>20.588999999999999</v>
      </c>
      <c r="M468" s="14">
        <v>23.443999999999999</v>
      </c>
      <c r="N468" s="14">
        <v>25.603999999999999</v>
      </c>
      <c r="O468" s="14">
        <v>27.481000000000002</v>
      </c>
      <c r="P468" s="14">
        <v>28.878</v>
      </c>
      <c r="Q468" s="14">
        <v>27.463000000000001</v>
      </c>
      <c r="R468" s="14">
        <v>75.784999999999997</v>
      </c>
      <c r="S468" s="14">
        <v>68.414000000000001</v>
      </c>
      <c r="T468" s="14">
        <v>94.816999999999993</v>
      </c>
      <c r="U468" s="14">
        <v>110.657</v>
      </c>
      <c r="V468" s="14">
        <v>131.15600000000001</v>
      </c>
      <c r="W468" s="14">
        <v>132.75</v>
      </c>
      <c r="X468" s="14">
        <v>125.01900000000001</v>
      </c>
      <c r="Y468" s="14">
        <v>127.914</v>
      </c>
      <c r="Z468" s="14">
        <v>104.67400000000001</v>
      </c>
      <c r="AA468" s="14">
        <v>79.948999999999998</v>
      </c>
      <c r="AB468" s="14">
        <v>68.186999999999998</v>
      </c>
      <c r="AC468" s="14">
        <v>75.185000000000002</v>
      </c>
      <c r="AD468" s="14">
        <v>98.712000000000003</v>
      </c>
      <c r="AE468" s="14">
        <v>81.631</v>
      </c>
      <c r="AF468" s="14">
        <v>89.947000000000003</v>
      </c>
      <c r="AG468" s="14">
        <v>75.795000000000002</v>
      </c>
      <c r="AH468" s="14">
        <v>70.254999999999995</v>
      </c>
      <c r="AI468" s="14">
        <v>63.402000000000001</v>
      </c>
      <c r="AJ468" s="14">
        <v>65.046999999999997</v>
      </c>
      <c r="AK468" s="14">
        <v>80.379000000000005</v>
      </c>
      <c r="AL468" s="14">
        <v>96.424000000000007</v>
      </c>
      <c r="AM468" s="14">
        <v>105.349</v>
      </c>
      <c r="AN468" s="14">
        <v>102.357</v>
      </c>
      <c r="AO468" s="14">
        <v>102.199</v>
      </c>
      <c r="AP468" s="14">
        <v>93.165999999999997</v>
      </c>
      <c r="AQ468" s="14">
        <v>67.843999999999994</v>
      </c>
      <c r="AR468" s="14">
        <v>67</v>
      </c>
      <c r="AS468" s="14">
        <v>52.802999999999997</v>
      </c>
      <c r="AT468" s="14">
        <v>47.500999999999998</v>
      </c>
      <c r="AU468" s="14">
        <v>40.595999999999997</v>
      </c>
      <c r="AV468" s="14">
        <v>44.375999999999998</v>
      </c>
      <c r="AW468" s="14">
        <v>50.826000000000001</v>
      </c>
      <c r="AX468" s="14">
        <v>56.643999999999998</v>
      </c>
      <c r="AY468" s="14">
        <v>68.628</v>
      </c>
      <c r="AZ468" s="14">
        <v>86.176000000000002</v>
      </c>
      <c r="BA468" s="14">
        <v>103.845</v>
      </c>
      <c r="BB468" s="14">
        <v>118.84699999999999</v>
      </c>
      <c r="BC468" s="14">
        <v>105.033</v>
      </c>
      <c r="BD468" s="14">
        <v>119.241</v>
      </c>
      <c r="BE468" s="14">
        <v>105.248</v>
      </c>
      <c r="BF468" s="14">
        <v>102.76600000000001</v>
      </c>
      <c r="BG468" s="14">
        <v>91.768000000000001</v>
      </c>
      <c r="BH468" s="14">
        <v>90.087999999999994</v>
      </c>
      <c r="BI468" s="14">
        <v>113.274</v>
      </c>
      <c r="BJ468" s="14">
        <v>121.464</v>
      </c>
      <c r="BK468" s="14">
        <v>137.755</v>
      </c>
      <c r="BL468" s="14">
        <v>128.61699999999999</v>
      </c>
      <c r="BM468" s="14">
        <v>129.06800000000001</v>
      </c>
      <c r="BN468" s="14">
        <v>197.59</v>
      </c>
      <c r="BO468" s="14">
        <v>171.31100000000001</v>
      </c>
      <c r="BP468" s="14">
        <v>187.42</v>
      </c>
      <c r="BQ468" s="14">
        <v>167.036</v>
      </c>
      <c r="BR468" s="14">
        <v>154.05699999999999</v>
      </c>
      <c r="BS468" s="14">
        <v>138.67500000000001</v>
      </c>
      <c r="BT468" s="14">
        <v>141.51400000000001</v>
      </c>
      <c r="BU468" s="14">
        <v>173.75299999999999</v>
      </c>
      <c r="BV468" s="14">
        <v>195.19499999999999</v>
      </c>
      <c r="BW468" s="14">
        <v>219.102</v>
      </c>
      <c r="BX468" s="14">
        <v>210.51499999999999</v>
      </c>
      <c r="BY468" s="121">
        <v>210.143</v>
      </c>
      <c r="BZ468" s="122" t="str">
        <f t="shared" si="43"/>
        <v>Tete</v>
      </c>
      <c r="CA468" s="14">
        <f t="shared" si="44"/>
        <v>-16.183</v>
      </c>
      <c r="CB468" s="14">
        <f t="shared" si="45"/>
        <v>33.582999999999998</v>
      </c>
      <c r="CC468" s="14">
        <f t="shared" si="46"/>
        <v>1.2876655892500131</v>
      </c>
      <c r="CD468" s="14">
        <f t="shared" si="47"/>
        <v>8198.1895458385607</v>
      </c>
      <c r="CE468" s="102"/>
    </row>
    <row r="469" spans="1:83" x14ac:dyDescent="0.25">
      <c r="A469" s="14">
        <f t="shared" si="42"/>
        <v>9335.315194979421</v>
      </c>
      <c r="B469" s="14" t="s">
        <v>753</v>
      </c>
      <c r="C469" s="14">
        <v>-16.05</v>
      </c>
      <c r="D469" s="14">
        <v>-57.683</v>
      </c>
      <c r="E469" s="14">
        <v>118</v>
      </c>
      <c r="F469" s="14">
        <v>25.666</v>
      </c>
      <c r="G469" s="14">
        <v>25.521999999999998</v>
      </c>
      <c r="H469" s="14">
        <v>25.495999999999999</v>
      </c>
      <c r="I469" s="14">
        <v>24.88</v>
      </c>
      <c r="J469" s="14">
        <v>22.928000000000001</v>
      </c>
      <c r="K469" s="14">
        <v>20.456</v>
      </c>
      <c r="L469" s="14">
        <v>20.145</v>
      </c>
      <c r="M469" s="14">
        <v>21.420999999999999</v>
      </c>
      <c r="N469" s="14">
        <v>24.449000000000002</v>
      </c>
      <c r="O469" s="14">
        <v>26.634</v>
      </c>
      <c r="P469" s="14">
        <v>26.311</v>
      </c>
      <c r="Q469" s="14">
        <v>26.091999999999999</v>
      </c>
      <c r="R469" s="14">
        <v>71.594999999999999</v>
      </c>
      <c r="S469" s="14">
        <v>66.843999999999994</v>
      </c>
      <c r="T469" s="14">
        <v>87.081000000000003</v>
      </c>
      <c r="U469" s="14">
        <v>99.213999999999999</v>
      </c>
      <c r="V469" s="14">
        <v>117.60599999999999</v>
      </c>
      <c r="W469" s="14">
        <v>128.52099999999999</v>
      </c>
      <c r="X469" s="14">
        <v>134.87299999999999</v>
      </c>
      <c r="Y469" s="14">
        <v>125.59699999999999</v>
      </c>
      <c r="Z469" s="14">
        <v>96.233000000000004</v>
      </c>
      <c r="AA469" s="14">
        <v>75.575000000000003</v>
      </c>
      <c r="AB469" s="14">
        <v>68.885999999999996</v>
      </c>
      <c r="AC469" s="14">
        <v>76.137</v>
      </c>
      <c r="AD469" s="14">
        <v>81.77</v>
      </c>
      <c r="AE469" s="14">
        <v>73.658000000000001</v>
      </c>
      <c r="AF469" s="14">
        <v>78.536000000000001</v>
      </c>
      <c r="AG469" s="14">
        <v>69.177000000000007</v>
      </c>
      <c r="AH469" s="14">
        <v>69.787000000000006</v>
      </c>
      <c r="AI469" s="14">
        <v>66.448999999999998</v>
      </c>
      <c r="AJ469" s="14">
        <v>70.085999999999999</v>
      </c>
      <c r="AK469" s="14">
        <v>80.367999999999995</v>
      </c>
      <c r="AL469" s="14">
        <v>85.194999999999993</v>
      </c>
      <c r="AM469" s="14">
        <v>95.631</v>
      </c>
      <c r="AN469" s="14">
        <v>96.694999999999993</v>
      </c>
      <c r="AO469" s="14">
        <v>86.341999999999999</v>
      </c>
      <c r="AP469" s="14">
        <v>86.075999999999993</v>
      </c>
      <c r="AQ469" s="14">
        <v>65.319999999999993</v>
      </c>
      <c r="AR469" s="14">
        <v>69.418999999999997</v>
      </c>
      <c r="AS469" s="14">
        <v>54.000999999999998</v>
      </c>
      <c r="AT469" s="14">
        <v>42.085000000000001</v>
      </c>
      <c r="AU469" s="14">
        <v>40.137</v>
      </c>
      <c r="AV469" s="14">
        <v>42.808999999999997</v>
      </c>
      <c r="AW469" s="14">
        <v>48.957000000000001</v>
      </c>
      <c r="AX469" s="14">
        <v>61.353999999999999</v>
      </c>
      <c r="AY469" s="14">
        <v>67.855999999999995</v>
      </c>
      <c r="AZ469" s="14">
        <v>85.174000000000007</v>
      </c>
      <c r="BA469" s="14">
        <v>93.501000000000005</v>
      </c>
      <c r="BB469" s="14">
        <v>113.858</v>
      </c>
      <c r="BC469" s="14">
        <v>101.852</v>
      </c>
      <c r="BD469" s="14">
        <v>105.739</v>
      </c>
      <c r="BE469" s="14">
        <v>97.757999999999996</v>
      </c>
      <c r="BF469" s="14">
        <v>94.995000000000005</v>
      </c>
      <c r="BG469" s="14">
        <v>89.661000000000001</v>
      </c>
      <c r="BH469" s="14">
        <v>101.04900000000001</v>
      </c>
      <c r="BI469" s="14">
        <v>117.736</v>
      </c>
      <c r="BJ469" s="14">
        <v>114.3</v>
      </c>
      <c r="BK469" s="14">
        <v>127.289</v>
      </c>
      <c r="BL469" s="14">
        <v>114.994</v>
      </c>
      <c r="BM469" s="14">
        <v>112.79300000000001</v>
      </c>
      <c r="BN469" s="14">
        <v>179.68600000000001</v>
      </c>
      <c r="BO469" s="14">
        <v>158.88300000000001</v>
      </c>
      <c r="BP469" s="14">
        <v>162.85599999999999</v>
      </c>
      <c r="BQ469" s="14">
        <v>151.24700000000001</v>
      </c>
      <c r="BR469" s="14">
        <v>136.667</v>
      </c>
      <c r="BS469" s="14">
        <v>132.44</v>
      </c>
      <c r="BT469" s="14">
        <v>145.41300000000001</v>
      </c>
      <c r="BU469" s="14">
        <v>165.02</v>
      </c>
      <c r="BV469" s="14">
        <v>170.327</v>
      </c>
      <c r="BW469" s="14">
        <v>192.084</v>
      </c>
      <c r="BX469" s="14">
        <v>184.39</v>
      </c>
      <c r="BY469" s="121">
        <v>178.99700000000001</v>
      </c>
      <c r="BZ469" s="122" t="str">
        <f t="shared" si="43"/>
        <v>Caceres</v>
      </c>
      <c r="CA469" s="14">
        <f t="shared" si="44"/>
        <v>-16.05</v>
      </c>
      <c r="CB469" s="14">
        <f t="shared" si="45"/>
        <v>-57.683</v>
      </c>
      <c r="CC469" s="14">
        <f t="shared" si="46"/>
        <v>1.4662705801282154</v>
      </c>
      <c r="CD469" s="14">
        <f t="shared" si="47"/>
        <v>9335.315194979421</v>
      </c>
      <c r="CE469" s="102"/>
    </row>
    <row r="470" spans="1:83" x14ac:dyDescent="0.25">
      <c r="A470" s="14">
        <f t="shared" si="42"/>
        <v>14945.151340814064</v>
      </c>
      <c r="B470" s="14" t="s">
        <v>754</v>
      </c>
      <c r="C470" s="14">
        <v>-16</v>
      </c>
      <c r="D470" s="14">
        <v>144.06700000000001</v>
      </c>
      <c r="E470" s="14">
        <v>205</v>
      </c>
      <c r="F470" s="14">
        <v>27.43</v>
      </c>
      <c r="G470" s="14">
        <v>26.893000000000001</v>
      </c>
      <c r="H470" s="14">
        <v>26.436</v>
      </c>
      <c r="I470" s="14">
        <v>25.114999999999998</v>
      </c>
      <c r="J470" s="14">
        <v>23.547999999999998</v>
      </c>
      <c r="K470" s="14">
        <v>21.696999999999999</v>
      </c>
      <c r="L470" s="14">
        <v>21.827999999999999</v>
      </c>
      <c r="M470" s="14">
        <v>22.760999999999999</v>
      </c>
      <c r="N470" s="14">
        <v>25.108000000000001</v>
      </c>
      <c r="O470" s="14">
        <v>26.553999999999998</v>
      </c>
      <c r="P470" s="14">
        <v>28.318000000000001</v>
      </c>
      <c r="Q470" s="14">
        <v>28.931000000000001</v>
      </c>
      <c r="R470" s="14">
        <v>72.313000000000002</v>
      </c>
      <c r="S470" s="14">
        <v>67.525000000000006</v>
      </c>
      <c r="T470" s="14">
        <v>94.659000000000006</v>
      </c>
      <c r="U470" s="14">
        <v>120.807</v>
      </c>
      <c r="V470" s="14">
        <v>140.16900000000001</v>
      </c>
      <c r="W470" s="14">
        <v>142.75700000000001</v>
      </c>
      <c r="X470" s="14">
        <v>147.256</v>
      </c>
      <c r="Y470" s="14">
        <v>138.43799999999999</v>
      </c>
      <c r="Z470" s="14">
        <v>110.453</v>
      </c>
      <c r="AA470" s="14">
        <v>81.186000000000007</v>
      </c>
      <c r="AB470" s="14">
        <v>64.539000000000001</v>
      </c>
      <c r="AC470" s="14">
        <v>67.853999999999999</v>
      </c>
      <c r="AD470" s="14">
        <v>98.855000000000004</v>
      </c>
      <c r="AE470" s="14">
        <v>77.933999999999997</v>
      </c>
      <c r="AF470" s="14">
        <v>86.92</v>
      </c>
      <c r="AG470" s="14">
        <v>77.087000000000003</v>
      </c>
      <c r="AH470" s="14">
        <v>70.95</v>
      </c>
      <c r="AI470" s="14">
        <v>63.918999999999997</v>
      </c>
      <c r="AJ470" s="14">
        <v>70.296999999999997</v>
      </c>
      <c r="AK470" s="14">
        <v>86.031000000000006</v>
      </c>
      <c r="AL470" s="14">
        <v>98.965000000000003</v>
      </c>
      <c r="AM470" s="14">
        <v>109.926</v>
      </c>
      <c r="AN470" s="14">
        <v>108.895</v>
      </c>
      <c r="AO470" s="14">
        <v>107.535</v>
      </c>
      <c r="AP470" s="14">
        <v>99.608000000000004</v>
      </c>
      <c r="AQ470" s="14">
        <v>68.765000000000001</v>
      </c>
      <c r="AR470" s="14">
        <v>65.727000000000004</v>
      </c>
      <c r="AS470" s="14">
        <v>51.470999999999997</v>
      </c>
      <c r="AT470" s="14">
        <v>44.841000000000001</v>
      </c>
      <c r="AU470" s="14">
        <v>40.279000000000003</v>
      </c>
      <c r="AV470" s="14">
        <v>42.463999999999999</v>
      </c>
      <c r="AW470" s="14">
        <v>50.345999999999997</v>
      </c>
      <c r="AX470" s="14">
        <v>56.566000000000003</v>
      </c>
      <c r="AY470" s="14">
        <v>68.117000000000004</v>
      </c>
      <c r="AZ470" s="14">
        <v>89.397000000000006</v>
      </c>
      <c r="BA470" s="14">
        <v>110.193</v>
      </c>
      <c r="BB470" s="14">
        <v>139.53200000000001</v>
      </c>
      <c r="BC470" s="14">
        <v>123.401</v>
      </c>
      <c r="BD470" s="14">
        <v>128.06</v>
      </c>
      <c r="BE470" s="14">
        <v>119.676</v>
      </c>
      <c r="BF470" s="14">
        <v>105.51300000000001</v>
      </c>
      <c r="BG470" s="14">
        <v>96.006</v>
      </c>
      <c r="BH470" s="14">
        <v>103.13</v>
      </c>
      <c r="BI470" s="14">
        <v>118.378</v>
      </c>
      <c r="BJ470" s="14">
        <v>129.97200000000001</v>
      </c>
      <c r="BK470" s="14">
        <v>145.10400000000001</v>
      </c>
      <c r="BL470" s="14">
        <v>142.53200000000001</v>
      </c>
      <c r="BM470" s="14">
        <v>145.78</v>
      </c>
      <c r="BN470" s="14">
        <v>225.14400000000001</v>
      </c>
      <c r="BO470" s="14">
        <v>183.22200000000001</v>
      </c>
      <c r="BP470" s="14">
        <v>194.41200000000001</v>
      </c>
      <c r="BQ470" s="14">
        <v>181.51300000000001</v>
      </c>
      <c r="BR470" s="14">
        <v>163.81800000000001</v>
      </c>
      <c r="BS470" s="14">
        <v>148.149</v>
      </c>
      <c r="BT470" s="14">
        <v>160.44499999999999</v>
      </c>
      <c r="BU470" s="14">
        <v>186.73099999999999</v>
      </c>
      <c r="BV470" s="14">
        <v>209.69300000000001</v>
      </c>
      <c r="BW470" s="14">
        <v>238.393</v>
      </c>
      <c r="BX470" s="14">
        <v>240.11500000000001</v>
      </c>
      <c r="BY470" s="121">
        <v>242.42599999999999</v>
      </c>
      <c r="BZ470" s="122" t="str">
        <f t="shared" si="43"/>
        <v>Palmerville</v>
      </c>
      <c r="CA470" s="14">
        <f t="shared" si="44"/>
        <v>-16</v>
      </c>
      <c r="CB470" s="14">
        <f t="shared" si="45"/>
        <v>144.06700000000001</v>
      </c>
      <c r="CC470" s="14">
        <f t="shared" si="46"/>
        <v>2.3473910916671219</v>
      </c>
      <c r="CD470" s="14">
        <f t="shared" si="47"/>
        <v>14945.151340814064</v>
      </c>
      <c r="CE470" s="102"/>
    </row>
    <row r="471" spans="1:83" x14ac:dyDescent="0.25">
      <c r="A471" s="14">
        <f t="shared" si="42"/>
        <v>16011.460676507049</v>
      </c>
      <c r="B471" s="14" t="s">
        <v>755</v>
      </c>
      <c r="C471" s="14">
        <v>-15.95</v>
      </c>
      <c r="D471" s="14">
        <v>-173.767</v>
      </c>
      <c r="E471" s="14">
        <v>3</v>
      </c>
      <c r="F471" s="14">
        <v>27.335000000000001</v>
      </c>
      <c r="G471" s="14">
        <v>27.164999999999999</v>
      </c>
      <c r="H471" s="14">
        <v>27.251000000000001</v>
      </c>
      <c r="I471" s="14">
        <v>26.79</v>
      </c>
      <c r="J471" s="14">
        <v>26.251000000000001</v>
      </c>
      <c r="K471" s="14">
        <v>25.850999999999999</v>
      </c>
      <c r="L471" s="14">
        <v>25.381</v>
      </c>
      <c r="M471" s="14">
        <v>25.568000000000001</v>
      </c>
      <c r="N471" s="14">
        <v>25.956</v>
      </c>
      <c r="O471" s="14">
        <v>25.923999999999999</v>
      </c>
      <c r="P471" s="14">
        <v>26.515000000000001</v>
      </c>
      <c r="Q471" s="14">
        <v>26.994</v>
      </c>
      <c r="R471" s="14">
        <v>81.477000000000004</v>
      </c>
      <c r="S471" s="14">
        <v>74.111999999999995</v>
      </c>
      <c r="T471" s="14">
        <v>89.911000000000001</v>
      </c>
      <c r="U471" s="14">
        <v>95.292000000000002</v>
      </c>
      <c r="V471" s="14">
        <v>100.11199999999999</v>
      </c>
      <c r="W471" s="14">
        <v>103.19199999999999</v>
      </c>
      <c r="X471" s="14">
        <v>101.74299999999999</v>
      </c>
      <c r="Y471" s="14">
        <v>99.081999999999994</v>
      </c>
      <c r="Z471" s="14">
        <v>95.366</v>
      </c>
      <c r="AA471" s="14">
        <v>64.545000000000002</v>
      </c>
      <c r="AB471" s="14">
        <v>79.033000000000001</v>
      </c>
      <c r="AC471" s="14">
        <v>66.897999999999996</v>
      </c>
      <c r="AD471" s="14">
        <v>94.900999999999996</v>
      </c>
      <c r="AE471" s="14">
        <v>83.971999999999994</v>
      </c>
      <c r="AF471" s="14">
        <v>86.747</v>
      </c>
      <c r="AG471" s="14">
        <v>76.662000000000006</v>
      </c>
      <c r="AH471" s="14">
        <v>66.403999999999996</v>
      </c>
      <c r="AI471" s="14">
        <v>62.273000000000003</v>
      </c>
      <c r="AJ471" s="14">
        <v>64.171999999999997</v>
      </c>
      <c r="AK471" s="14">
        <v>71.997</v>
      </c>
      <c r="AL471" s="14">
        <v>86.528999999999996</v>
      </c>
      <c r="AM471" s="14">
        <v>82.79</v>
      </c>
      <c r="AN471" s="14">
        <v>95.116</v>
      </c>
      <c r="AO471" s="14">
        <v>93.082999999999998</v>
      </c>
      <c r="AP471" s="14">
        <v>93.387</v>
      </c>
      <c r="AQ471" s="14">
        <v>74.424000000000007</v>
      </c>
      <c r="AR471" s="14">
        <v>71.418999999999997</v>
      </c>
      <c r="AS471" s="14">
        <v>61.021000000000001</v>
      </c>
      <c r="AT471" s="14">
        <v>51.872999999999998</v>
      </c>
      <c r="AU471" s="14">
        <v>47.97</v>
      </c>
      <c r="AV471" s="14">
        <v>49.524000000000001</v>
      </c>
      <c r="AW471" s="14">
        <v>56.45</v>
      </c>
      <c r="AX471" s="14">
        <v>65.97</v>
      </c>
      <c r="AY471" s="14">
        <v>58.88</v>
      </c>
      <c r="AZ471" s="14">
        <v>90.03</v>
      </c>
      <c r="BA471" s="14">
        <v>92.73</v>
      </c>
      <c r="BB471" s="14">
        <v>109.889</v>
      </c>
      <c r="BC471" s="14">
        <v>101.617</v>
      </c>
      <c r="BD471" s="14">
        <v>104.51600000000001</v>
      </c>
      <c r="BE471" s="14">
        <v>91.370999999999995</v>
      </c>
      <c r="BF471" s="14">
        <v>80.667000000000002</v>
      </c>
      <c r="BG471" s="14">
        <v>74.19</v>
      </c>
      <c r="BH471" s="14">
        <v>75.134</v>
      </c>
      <c r="BI471" s="14">
        <v>84.289000000000001</v>
      </c>
      <c r="BJ471" s="14">
        <v>103.533</v>
      </c>
      <c r="BK471" s="14">
        <v>112.06100000000001</v>
      </c>
      <c r="BL471" s="14">
        <v>115.7</v>
      </c>
      <c r="BM471" s="14">
        <v>111.346</v>
      </c>
      <c r="BN471" s="14">
        <v>179.221</v>
      </c>
      <c r="BO471" s="14">
        <v>160.81899999999999</v>
      </c>
      <c r="BP471" s="14">
        <v>167.93</v>
      </c>
      <c r="BQ471" s="14">
        <v>148.32300000000001</v>
      </c>
      <c r="BR471" s="14">
        <v>128.666</v>
      </c>
      <c r="BS471" s="14">
        <v>121.069</v>
      </c>
      <c r="BT471" s="14">
        <v>123.956</v>
      </c>
      <c r="BU471" s="14">
        <v>140.97800000000001</v>
      </c>
      <c r="BV471" s="14">
        <v>167.24</v>
      </c>
      <c r="BW471" s="14">
        <v>175.16800000000001</v>
      </c>
      <c r="BX471" s="14">
        <v>184.98599999999999</v>
      </c>
      <c r="BY471" s="121">
        <v>183.56200000000001</v>
      </c>
      <c r="BZ471" s="122" t="str">
        <f t="shared" si="43"/>
        <v>Falenhau Mataaho AP</v>
      </c>
      <c r="CA471" s="14">
        <f t="shared" si="44"/>
        <v>-15.95</v>
      </c>
      <c r="CB471" s="14">
        <f t="shared" si="45"/>
        <v>-173.767</v>
      </c>
      <c r="CC471" s="14">
        <f t="shared" si="46"/>
        <v>2.5148731718740702</v>
      </c>
      <c r="CD471" s="14">
        <f t="shared" si="47"/>
        <v>16011.460676507049</v>
      </c>
      <c r="CE471" s="102"/>
    </row>
    <row r="472" spans="1:83" x14ac:dyDescent="0.25">
      <c r="A472" s="14">
        <f t="shared" si="42"/>
        <v>7512.6084375855789</v>
      </c>
      <c r="B472" s="14" t="s">
        <v>756</v>
      </c>
      <c r="C472" s="14">
        <v>-15.933</v>
      </c>
      <c r="D472" s="14">
        <v>-5.6669999999999998</v>
      </c>
      <c r="E472" s="14">
        <v>436</v>
      </c>
      <c r="F472" s="14">
        <v>19.373000000000001</v>
      </c>
      <c r="G472" s="14">
        <v>20.556000000000001</v>
      </c>
      <c r="H472" s="14">
        <v>20.774000000000001</v>
      </c>
      <c r="I472" s="14">
        <v>20.190000000000001</v>
      </c>
      <c r="J472" s="14">
        <v>18.948</v>
      </c>
      <c r="K472" s="14">
        <v>17.260999999999999</v>
      </c>
      <c r="L472" s="14">
        <v>16.306000000000001</v>
      </c>
      <c r="M472" s="14">
        <v>15.654999999999999</v>
      </c>
      <c r="N472" s="14">
        <v>15.711</v>
      </c>
      <c r="O472" s="14">
        <v>15.904999999999999</v>
      </c>
      <c r="P472" s="14">
        <v>16.690000000000001</v>
      </c>
      <c r="Q472" s="14">
        <v>17.884</v>
      </c>
      <c r="R472" s="14">
        <v>80.91</v>
      </c>
      <c r="S472" s="14">
        <v>72.325000000000003</v>
      </c>
      <c r="T472" s="14">
        <v>86.111000000000004</v>
      </c>
      <c r="U472" s="14">
        <v>87.626999999999995</v>
      </c>
      <c r="V472" s="14">
        <v>90.756</v>
      </c>
      <c r="W472" s="14">
        <v>89.363</v>
      </c>
      <c r="X472" s="14">
        <v>91.563000000000002</v>
      </c>
      <c r="Y472" s="14">
        <v>78.403999999999996</v>
      </c>
      <c r="Z472" s="14">
        <v>74.096999999999994</v>
      </c>
      <c r="AA472" s="14">
        <v>72.552999999999997</v>
      </c>
      <c r="AB472" s="14">
        <v>73.531000000000006</v>
      </c>
      <c r="AC472" s="14">
        <v>79.254999999999995</v>
      </c>
      <c r="AD472" s="14">
        <v>91.147000000000006</v>
      </c>
      <c r="AE472" s="14">
        <v>82.078999999999994</v>
      </c>
      <c r="AF472" s="14">
        <v>84.757999999999996</v>
      </c>
      <c r="AG472" s="14">
        <v>76.301000000000002</v>
      </c>
      <c r="AH472" s="14">
        <v>64.828000000000003</v>
      </c>
      <c r="AI472" s="14">
        <v>57.93</v>
      </c>
      <c r="AJ472" s="14">
        <v>62.808999999999997</v>
      </c>
      <c r="AK472" s="14">
        <v>65.373000000000005</v>
      </c>
      <c r="AL472" s="14">
        <v>69.215999999999994</v>
      </c>
      <c r="AM472" s="14">
        <v>77.903000000000006</v>
      </c>
      <c r="AN472" s="14">
        <v>84.977999999999994</v>
      </c>
      <c r="AO472" s="14">
        <v>92.932000000000002</v>
      </c>
      <c r="AP472" s="14">
        <v>92.751999999999995</v>
      </c>
      <c r="AQ472" s="14">
        <v>73.018000000000001</v>
      </c>
      <c r="AR472" s="14">
        <v>71.706000000000003</v>
      </c>
      <c r="AS472" s="14">
        <v>57.606000000000002</v>
      </c>
      <c r="AT472" s="14">
        <v>55.244999999999997</v>
      </c>
      <c r="AU472" s="14">
        <v>46.91</v>
      </c>
      <c r="AV472" s="14">
        <v>50.484000000000002</v>
      </c>
      <c r="AW472" s="14">
        <v>56.48</v>
      </c>
      <c r="AX472" s="14">
        <v>61.302999999999997</v>
      </c>
      <c r="AY472" s="14">
        <v>71.272000000000006</v>
      </c>
      <c r="AZ472" s="14">
        <v>80.260000000000005</v>
      </c>
      <c r="BA472" s="14">
        <v>95.778000000000006</v>
      </c>
      <c r="BB472" s="14">
        <v>115.083</v>
      </c>
      <c r="BC472" s="14">
        <v>102.151</v>
      </c>
      <c r="BD472" s="14">
        <v>98.426000000000002</v>
      </c>
      <c r="BE472" s="14">
        <v>87.087000000000003</v>
      </c>
      <c r="BF472" s="14">
        <v>76.724999999999994</v>
      </c>
      <c r="BG472" s="14">
        <v>69.641000000000005</v>
      </c>
      <c r="BH472" s="14">
        <v>74.41</v>
      </c>
      <c r="BI472" s="14">
        <v>73.733999999999995</v>
      </c>
      <c r="BJ472" s="14">
        <v>81.397000000000006</v>
      </c>
      <c r="BK472" s="14">
        <v>88.778999999999996</v>
      </c>
      <c r="BL472" s="14">
        <v>97.716999999999999</v>
      </c>
      <c r="BM472" s="14">
        <v>112.471</v>
      </c>
      <c r="BN472" s="14">
        <v>174.321</v>
      </c>
      <c r="BO472" s="14">
        <v>156.26300000000001</v>
      </c>
      <c r="BP472" s="14">
        <v>155.08099999999999</v>
      </c>
      <c r="BQ472" s="14">
        <v>132.69800000000001</v>
      </c>
      <c r="BR472" s="14">
        <v>121.828</v>
      </c>
      <c r="BS472" s="14">
        <v>108.351</v>
      </c>
      <c r="BT472" s="14">
        <v>115.392</v>
      </c>
      <c r="BU472" s="14">
        <v>115.779</v>
      </c>
      <c r="BV472" s="14">
        <v>125.542</v>
      </c>
      <c r="BW472" s="14">
        <v>138.94300000000001</v>
      </c>
      <c r="BX472" s="14">
        <v>153.03899999999999</v>
      </c>
      <c r="BY472" s="121">
        <v>174.321</v>
      </c>
      <c r="BZ472" s="122" t="str">
        <f t="shared" si="43"/>
        <v>Jamestown St Helena Island</v>
      </c>
      <c r="CA472" s="14">
        <f t="shared" si="44"/>
        <v>-15.933</v>
      </c>
      <c r="CB472" s="14">
        <f t="shared" si="45"/>
        <v>-5.6669999999999998</v>
      </c>
      <c r="CC472" s="14">
        <f t="shared" si="46"/>
        <v>1.1799833751707636</v>
      </c>
      <c r="CD472" s="14">
        <f t="shared" si="47"/>
        <v>7512.6084375855789</v>
      </c>
      <c r="CE472" s="102"/>
    </row>
    <row r="473" spans="1:83" x14ac:dyDescent="0.25">
      <c r="A473" s="14">
        <f t="shared" si="42"/>
        <v>9155.389009757484</v>
      </c>
      <c r="B473" s="14" t="s">
        <v>757</v>
      </c>
      <c r="C473" s="14">
        <v>-15.888999999999999</v>
      </c>
      <c r="D473" s="14">
        <v>54.521000000000001</v>
      </c>
      <c r="E473" s="14">
        <v>13</v>
      </c>
      <c r="F473" s="14">
        <v>28.001999999999999</v>
      </c>
      <c r="G473" s="14">
        <v>28.047000000000001</v>
      </c>
      <c r="H473" s="14">
        <v>28.140999999999998</v>
      </c>
      <c r="I473" s="14">
        <v>27.271999999999998</v>
      </c>
      <c r="J473" s="14">
        <v>26.504999999999999</v>
      </c>
      <c r="K473" s="14">
        <v>24.870999999999999</v>
      </c>
      <c r="L473" s="14">
        <v>24.042999999999999</v>
      </c>
      <c r="M473" s="14">
        <v>23.844999999999999</v>
      </c>
      <c r="N473" s="14">
        <v>24.143000000000001</v>
      </c>
      <c r="O473" s="14">
        <v>25.12</v>
      </c>
      <c r="P473" s="14">
        <v>26.158999999999999</v>
      </c>
      <c r="Q473" s="14">
        <v>27.484000000000002</v>
      </c>
      <c r="R473" s="14">
        <v>80.495000000000005</v>
      </c>
      <c r="S473" s="14">
        <v>73.363</v>
      </c>
      <c r="T473" s="14">
        <v>93.58</v>
      </c>
      <c r="U473" s="14">
        <v>102.21599999999999</v>
      </c>
      <c r="V473" s="14">
        <v>122.315</v>
      </c>
      <c r="W473" s="14">
        <v>113.29900000000001</v>
      </c>
      <c r="X473" s="14">
        <v>117.748</v>
      </c>
      <c r="Y473" s="14">
        <v>117.521</v>
      </c>
      <c r="Z473" s="14">
        <v>99.772999999999996</v>
      </c>
      <c r="AA473" s="14">
        <v>84.751999999999995</v>
      </c>
      <c r="AB473" s="14">
        <v>74.138999999999996</v>
      </c>
      <c r="AC473" s="14">
        <v>78.789000000000001</v>
      </c>
      <c r="AD473" s="14">
        <v>104.324</v>
      </c>
      <c r="AE473" s="14">
        <v>91.843999999999994</v>
      </c>
      <c r="AF473" s="14">
        <v>97.156999999999996</v>
      </c>
      <c r="AG473" s="14">
        <v>81.093000000000004</v>
      </c>
      <c r="AH473" s="14">
        <v>75.546999999999997</v>
      </c>
      <c r="AI473" s="14">
        <v>64.135999999999996</v>
      </c>
      <c r="AJ473" s="14">
        <v>70.614000000000004</v>
      </c>
      <c r="AK473" s="14">
        <v>80.049000000000007</v>
      </c>
      <c r="AL473" s="14">
        <v>90.721999999999994</v>
      </c>
      <c r="AM473" s="14">
        <v>103.649</v>
      </c>
      <c r="AN473" s="14">
        <v>101.127</v>
      </c>
      <c r="AO473" s="14">
        <v>104.29300000000001</v>
      </c>
      <c r="AP473" s="14">
        <v>98.813000000000002</v>
      </c>
      <c r="AQ473" s="14">
        <v>74.884</v>
      </c>
      <c r="AR473" s="14">
        <v>71.012</v>
      </c>
      <c r="AS473" s="14">
        <v>60.875</v>
      </c>
      <c r="AT473" s="14">
        <v>51.344999999999999</v>
      </c>
      <c r="AU473" s="14">
        <v>46.515999999999998</v>
      </c>
      <c r="AV473" s="14">
        <v>47.268999999999998</v>
      </c>
      <c r="AW473" s="14">
        <v>55.500999999999998</v>
      </c>
      <c r="AX473" s="14">
        <v>62.956000000000003</v>
      </c>
      <c r="AY473" s="14">
        <v>75.436000000000007</v>
      </c>
      <c r="AZ473" s="14">
        <v>91.043000000000006</v>
      </c>
      <c r="BA473" s="14">
        <v>105</v>
      </c>
      <c r="BB473" s="14">
        <v>120.477</v>
      </c>
      <c r="BC473" s="14">
        <v>106.48699999999999</v>
      </c>
      <c r="BD473" s="14">
        <v>112.666</v>
      </c>
      <c r="BE473" s="14">
        <v>101.414</v>
      </c>
      <c r="BF473" s="14">
        <v>95.058000000000007</v>
      </c>
      <c r="BG473" s="14">
        <v>82.484999999999999</v>
      </c>
      <c r="BH473" s="14">
        <v>84.855999999999995</v>
      </c>
      <c r="BI473" s="14">
        <v>105.119</v>
      </c>
      <c r="BJ473" s="14">
        <v>113.574</v>
      </c>
      <c r="BK473" s="14">
        <v>129.68700000000001</v>
      </c>
      <c r="BL473" s="14">
        <v>130.50399999999999</v>
      </c>
      <c r="BM473" s="14">
        <v>125.294</v>
      </c>
      <c r="BN473" s="14">
        <v>196.309</v>
      </c>
      <c r="BO473" s="14">
        <v>173.08199999999999</v>
      </c>
      <c r="BP473" s="14">
        <v>182.05799999999999</v>
      </c>
      <c r="BQ473" s="14">
        <v>155.23500000000001</v>
      </c>
      <c r="BR473" s="14">
        <v>147.40700000000001</v>
      </c>
      <c r="BS473" s="14">
        <v>127.755</v>
      </c>
      <c r="BT473" s="14">
        <v>137.012</v>
      </c>
      <c r="BU473" s="14">
        <v>162.12799999999999</v>
      </c>
      <c r="BV473" s="14">
        <v>180.59800000000001</v>
      </c>
      <c r="BW473" s="14">
        <v>208.88399999999999</v>
      </c>
      <c r="BX473" s="14">
        <v>211.387</v>
      </c>
      <c r="BY473" s="121">
        <v>208.67599999999999</v>
      </c>
      <c r="BZ473" s="122" t="str">
        <f t="shared" si="43"/>
        <v>Tromelin Island</v>
      </c>
      <c r="CA473" s="14">
        <f t="shared" si="44"/>
        <v>-15.888999999999999</v>
      </c>
      <c r="CB473" s="14">
        <f t="shared" si="45"/>
        <v>54.521000000000001</v>
      </c>
      <c r="CC473" s="14">
        <f t="shared" si="46"/>
        <v>1.4380101018823916</v>
      </c>
      <c r="CD473" s="14">
        <f t="shared" si="47"/>
        <v>9155.389009757484</v>
      </c>
      <c r="CE473" s="102"/>
    </row>
    <row r="474" spans="1:83" x14ac:dyDescent="0.25">
      <c r="A474" s="14">
        <f t="shared" si="42"/>
        <v>9209.9825484587163</v>
      </c>
      <c r="B474" s="14" t="s">
        <v>758</v>
      </c>
      <c r="C474" s="14">
        <v>-15.653</v>
      </c>
      <c r="D474" s="14">
        <v>-56.116999999999997</v>
      </c>
      <c r="E474" s="14">
        <v>188.1</v>
      </c>
      <c r="F474" s="14">
        <v>26.954000000000001</v>
      </c>
      <c r="G474" s="14">
        <v>26.989000000000001</v>
      </c>
      <c r="H474" s="14">
        <v>27.187000000000001</v>
      </c>
      <c r="I474" s="14">
        <v>26.722000000000001</v>
      </c>
      <c r="J474" s="14">
        <v>25.265000000000001</v>
      </c>
      <c r="K474" s="14">
        <v>24.222000000000001</v>
      </c>
      <c r="L474" s="14">
        <v>24.614000000000001</v>
      </c>
      <c r="M474" s="14">
        <v>26.193999999999999</v>
      </c>
      <c r="N474" s="14">
        <v>27.638999999999999</v>
      </c>
      <c r="O474" s="14">
        <v>28.364999999999998</v>
      </c>
      <c r="P474" s="14">
        <v>27.86</v>
      </c>
      <c r="Q474" s="14">
        <v>27.675999999999998</v>
      </c>
      <c r="R474" s="14">
        <v>65.385000000000005</v>
      </c>
      <c r="S474" s="14">
        <v>67.855000000000004</v>
      </c>
      <c r="T474" s="14">
        <v>91.335999999999999</v>
      </c>
      <c r="U474" s="14">
        <v>106.342</v>
      </c>
      <c r="V474" s="14">
        <v>123.95699999999999</v>
      </c>
      <c r="W474" s="14">
        <v>130.87200000000001</v>
      </c>
      <c r="X474" s="14">
        <v>136.09299999999999</v>
      </c>
      <c r="Y474" s="14">
        <v>127.04600000000001</v>
      </c>
      <c r="Z474" s="14">
        <v>94.131</v>
      </c>
      <c r="AA474" s="14">
        <v>74.367000000000004</v>
      </c>
      <c r="AB474" s="14">
        <v>68.194000000000003</v>
      </c>
      <c r="AC474" s="14">
        <v>69.126000000000005</v>
      </c>
      <c r="AD474" s="14">
        <v>89.162999999999997</v>
      </c>
      <c r="AE474" s="14">
        <v>78.963999999999999</v>
      </c>
      <c r="AF474" s="14">
        <v>88.528000000000006</v>
      </c>
      <c r="AG474" s="14">
        <v>73.962999999999994</v>
      </c>
      <c r="AH474" s="14">
        <v>68.721999999999994</v>
      </c>
      <c r="AI474" s="14">
        <v>60.957000000000001</v>
      </c>
      <c r="AJ474" s="14">
        <v>72.266999999999996</v>
      </c>
      <c r="AK474" s="14">
        <v>82.813000000000002</v>
      </c>
      <c r="AL474" s="14">
        <v>84.760999999999996</v>
      </c>
      <c r="AM474" s="14">
        <v>91.49</v>
      </c>
      <c r="AN474" s="14">
        <v>93.501000000000005</v>
      </c>
      <c r="AO474" s="14">
        <v>97.150999999999996</v>
      </c>
      <c r="AP474" s="14">
        <v>88.548000000000002</v>
      </c>
      <c r="AQ474" s="14">
        <v>67.682000000000002</v>
      </c>
      <c r="AR474" s="14">
        <v>70.224000000000004</v>
      </c>
      <c r="AS474" s="14">
        <v>55.735999999999997</v>
      </c>
      <c r="AT474" s="14">
        <v>48.686</v>
      </c>
      <c r="AU474" s="14">
        <v>34.186</v>
      </c>
      <c r="AV474" s="14">
        <v>42.317999999999998</v>
      </c>
      <c r="AW474" s="14">
        <v>50.234999999999999</v>
      </c>
      <c r="AX474" s="14">
        <v>54.11</v>
      </c>
      <c r="AY474" s="14">
        <v>68.917000000000002</v>
      </c>
      <c r="AZ474" s="14">
        <v>84.566000000000003</v>
      </c>
      <c r="BA474" s="14">
        <v>97.195999999999998</v>
      </c>
      <c r="BB474" s="14">
        <v>118.35</v>
      </c>
      <c r="BC474" s="14">
        <v>110.65900000000001</v>
      </c>
      <c r="BD474" s="14">
        <v>114.01</v>
      </c>
      <c r="BE474" s="14">
        <v>107.02200000000001</v>
      </c>
      <c r="BF474" s="14">
        <v>99.718000000000004</v>
      </c>
      <c r="BG474" s="14">
        <v>94.418999999999997</v>
      </c>
      <c r="BH474" s="14">
        <v>94.828000000000003</v>
      </c>
      <c r="BI474" s="14">
        <v>111.46599999999999</v>
      </c>
      <c r="BJ474" s="14">
        <v>118.239</v>
      </c>
      <c r="BK474" s="14">
        <v>117.029</v>
      </c>
      <c r="BL474" s="14">
        <v>119.953</v>
      </c>
      <c r="BM474" s="14">
        <v>116.711</v>
      </c>
      <c r="BN474" s="14">
        <v>180.27600000000001</v>
      </c>
      <c r="BO474" s="14">
        <v>166.6</v>
      </c>
      <c r="BP474" s="14">
        <v>176.60300000000001</v>
      </c>
      <c r="BQ474" s="14">
        <v>161.06800000000001</v>
      </c>
      <c r="BR474" s="14">
        <v>148.85599999999999</v>
      </c>
      <c r="BS474" s="14">
        <v>129.85499999999999</v>
      </c>
      <c r="BT474" s="14">
        <v>151.34299999999999</v>
      </c>
      <c r="BU474" s="14">
        <v>175.52099999999999</v>
      </c>
      <c r="BV474" s="14">
        <v>176.94900000000001</v>
      </c>
      <c r="BW474" s="14">
        <v>180.077</v>
      </c>
      <c r="BX474" s="14">
        <v>191.58</v>
      </c>
      <c r="BY474" s="121">
        <v>188.77199999999999</v>
      </c>
      <c r="BZ474" s="122" t="str">
        <f t="shared" si="43"/>
        <v>Cuiaba Rondon Intl AP</v>
      </c>
      <c r="CA474" s="14">
        <f t="shared" si="44"/>
        <v>-15.653</v>
      </c>
      <c r="CB474" s="14">
        <f t="shared" si="45"/>
        <v>-56.116999999999997</v>
      </c>
      <c r="CC474" s="14">
        <f t="shared" si="46"/>
        <v>1.4465849489004929</v>
      </c>
      <c r="CD474" s="14">
        <f t="shared" si="47"/>
        <v>9209.9825484587163</v>
      </c>
      <c r="CE474" s="102"/>
    </row>
    <row r="475" spans="1:83" x14ac:dyDescent="0.25">
      <c r="A475" s="14">
        <f t="shared" si="42"/>
        <v>14105.364082361424</v>
      </c>
      <c r="B475" s="14" t="s">
        <v>759</v>
      </c>
      <c r="C475" s="14">
        <v>-15.65</v>
      </c>
      <c r="D475" s="14">
        <v>130.46700000000001</v>
      </c>
      <c r="E475" s="14">
        <v>23</v>
      </c>
      <c r="F475" s="14">
        <v>29.047000000000001</v>
      </c>
      <c r="G475" s="14">
        <v>28.606000000000002</v>
      </c>
      <c r="H475" s="14">
        <v>27.806999999999999</v>
      </c>
      <c r="I475" s="14">
        <v>27.413</v>
      </c>
      <c r="J475" s="14">
        <v>24.373000000000001</v>
      </c>
      <c r="K475" s="14">
        <v>22.18</v>
      </c>
      <c r="L475" s="14">
        <v>22.145</v>
      </c>
      <c r="M475" s="14">
        <v>23.114000000000001</v>
      </c>
      <c r="N475" s="14">
        <v>27.664000000000001</v>
      </c>
      <c r="O475" s="14">
        <v>29.934000000000001</v>
      </c>
      <c r="P475" s="14">
        <v>30.353000000000002</v>
      </c>
      <c r="Q475" s="14">
        <v>29.385999999999999</v>
      </c>
      <c r="R475" s="14">
        <v>74.918999999999997</v>
      </c>
      <c r="S475" s="14">
        <v>70.173000000000002</v>
      </c>
      <c r="T475" s="14">
        <v>96.954999999999998</v>
      </c>
      <c r="U475" s="14">
        <v>122.09099999999999</v>
      </c>
      <c r="V475" s="14">
        <v>146.60900000000001</v>
      </c>
      <c r="W475" s="14">
        <v>150.56200000000001</v>
      </c>
      <c r="X475" s="14">
        <v>153.88499999999999</v>
      </c>
      <c r="Y475" s="14">
        <v>139.827</v>
      </c>
      <c r="Z475" s="14">
        <v>108.718</v>
      </c>
      <c r="AA475" s="14">
        <v>78.731999999999999</v>
      </c>
      <c r="AB475" s="14">
        <v>67.625</v>
      </c>
      <c r="AC475" s="14">
        <v>70.635000000000005</v>
      </c>
      <c r="AD475" s="14">
        <v>101.762</v>
      </c>
      <c r="AE475" s="14">
        <v>86.83</v>
      </c>
      <c r="AF475" s="14">
        <v>98.894999999999996</v>
      </c>
      <c r="AG475" s="14">
        <v>89.343999999999994</v>
      </c>
      <c r="AH475" s="14">
        <v>82.998999999999995</v>
      </c>
      <c r="AI475" s="14">
        <v>78.082999999999998</v>
      </c>
      <c r="AJ475" s="14">
        <v>82.242000000000004</v>
      </c>
      <c r="AK475" s="14">
        <v>93.989000000000004</v>
      </c>
      <c r="AL475" s="14">
        <v>102.381</v>
      </c>
      <c r="AM475" s="14">
        <v>112.30800000000001</v>
      </c>
      <c r="AN475" s="14">
        <v>110.648</v>
      </c>
      <c r="AO475" s="14">
        <v>100.56399999999999</v>
      </c>
      <c r="AP475" s="14">
        <v>98.811999999999998</v>
      </c>
      <c r="AQ475" s="14">
        <v>70.988</v>
      </c>
      <c r="AR475" s="14">
        <v>62.786000000000001</v>
      </c>
      <c r="AS475" s="14">
        <v>52.432000000000002</v>
      </c>
      <c r="AT475" s="14">
        <v>45.814</v>
      </c>
      <c r="AU475" s="14">
        <v>42.009</v>
      </c>
      <c r="AV475" s="14">
        <v>43.131999999999998</v>
      </c>
      <c r="AW475" s="14">
        <v>51.819000000000003</v>
      </c>
      <c r="AX475" s="14">
        <v>56.186</v>
      </c>
      <c r="AY475" s="14">
        <v>67.908000000000001</v>
      </c>
      <c r="AZ475" s="14">
        <v>90.799000000000007</v>
      </c>
      <c r="BA475" s="14">
        <v>104.77800000000001</v>
      </c>
      <c r="BB475" s="14">
        <v>128.53800000000001</v>
      </c>
      <c r="BC475" s="14">
        <v>110.625</v>
      </c>
      <c r="BD475" s="14">
        <v>128.86600000000001</v>
      </c>
      <c r="BE475" s="14">
        <v>112.925</v>
      </c>
      <c r="BF475" s="14">
        <v>104.188</v>
      </c>
      <c r="BG475" s="14">
        <v>94.844999999999999</v>
      </c>
      <c r="BH475" s="14">
        <v>102.505</v>
      </c>
      <c r="BI475" s="14">
        <v>116.38500000000001</v>
      </c>
      <c r="BJ475" s="14">
        <v>125.244</v>
      </c>
      <c r="BK475" s="14">
        <v>137.852</v>
      </c>
      <c r="BL475" s="14">
        <v>130.94</v>
      </c>
      <c r="BM475" s="14">
        <v>130.38</v>
      </c>
      <c r="BN475" s="14">
        <v>215.113</v>
      </c>
      <c r="BO475" s="14">
        <v>180.78700000000001</v>
      </c>
      <c r="BP475" s="14">
        <v>209.16800000000001</v>
      </c>
      <c r="BQ475" s="14">
        <v>185.398</v>
      </c>
      <c r="BR475" s="14">
        <v>170.47</v>
      </c>
      <c r="BS475" s="14">
        <v>155.52600000000001</v>
      </c>
      <c r="BT475" s="14">
        <v>166.67599999999999</v>
      </c>
      <c r="BU475" s="14">
        <v>189.95699999999999</v>
      </c>
      <c r="BV475" s="14">
        <v>208.14599999999999</v>
      </c>
      <c r="BW475" s="14">
        <v>232.31299999999999</v>
      </c>
      <c r="BX475" s="14">
        <v>225.65600000000001</v>
      </c>
      <c r="BY475" s="121">
        <v>221.22300000000001</v>
      </c>
      <c r="BZ475" s="122" t="str">
        <f t="shared" si="43"/>
        <v>Timber Creek</v>
      </c>
      <c r="CA475" s="14">
        <f t="shared" si="44"/>
        <v>-15.65</v>
      </c>
      <c r="CB475" s="14">
        <f t="shared" si="45"/>
        <v>130.46700000000001</v>
      </c>
      <c r="CC475" s="14">
        <f t="shared" si="46"/>
        <v>2.2154881698142139</v>
      </c>
      <c r="CD475" s="14">
        <f t="shared" si="47"/>
        <v>14105.364082361424</v>
      </c>
      <c r="CE475" s="102"/>
    </row>
    <row r="476" spans="1:83" x14ac:dyDescent="0.25">
      <c r="A476" s="14">
        <f t="shared" si="42"/>
        <v>15988.863056373038</v>
      </c>
      <c r="B476" s="14" t="s">
        <v>760</v>
      </c>
      <c r="C476" s="14">
        <v>-15.567</v>
      </c>
      <c r="D476" s="14">
        <v>-175.61699999999999</v>
      </c>
      <c r="E476" s="14">
        <v>61</v>
      </c>
      <c r="F476" s="14">
        <v>26.827000000000002</v>
      </c>
      <c r="G476" s="14">
        <v>27.001000000000001</v>
      </c>
      <c r="H476" s="14">
        <v>27.245999999999999</v>
      </c>
      <c r="I476" s="14">
        <v>26.867999999999999</v>
      </c>
      <c r="J476" s="14">
        <v>26.146999999999998</v>
      </c>
      <c r="K476" s="14">
        <v>25.841999999999999</v>
      </c>
      <c r="L476" s="14">
        <v>25.524000000000001</v>
      </c>
      <c r="M476" s="14">
        <v>25.024999999999999</v>
      </c>
      <c r="N476" s="14">
        <v>25.376000000000001</v>
      </c>
      <c r="O476" s="14">
        <v>25.86</v>
      </c>
      <c r="P476" s="14">
        <v>26.22</v>
      </c>
      <c r="Q476" s="14">
        <v>26.599</v>
      </c>
      <c r="R476" s="14">
        <v>78.004000000000005</v>
      </c>
      <c r="S476" s="14">
        <v>70.706999999999994</v>
      </c>
      <c r="T476" s="14">
        <v>90.212999999999994</v>
      </c>
      <c r="U476" s="14">
        <v>95.375</v>
      </c>
      <c r="V476" s="14">
        <v>102.786</v>
      </c>
      <c r="W476" s="14">
        <v>107.64400000000001</v>
      </c>
      <c r="X476" s="14">
        <v>104.55800000000001</v>
      </c>
      <c r="Y476" s="14">
        <v>102.863</v>
      </c>
      <c r="Z476" s="14">
        <v>84.994</v>
      </c>
      <c r="AA476" s="14">
        <v>84.221000000000004</v>
      </c>
      <c r="AB476" s="14">
        <v>61.316000000000003</v>
      </c>
      <c r="AC476" s="14">
        <v>67.066000000000003</v>
      </c>
      <c r="AD476" s="14">
        <v>95.302000000000007</v>
      </c>
      <c r="AE476" s="14">
        <v>86.754999999999995</v>
      </c>
      <c r="AF476" s="14">
        <v>89.332999999999998</v>
      </c>
      <c r="AG476" s="14">
        <v>75.838999999999999</v>
      </c>
      <c r="AH476" s="14">
        <v>69.421000000000006</v>
      </c>
      <c r="AI476" s="14">
        <v>58.122</v>
      </c>
      <c r="AJ476" s="14">
        <v>66.991</v>
      </c>
      <c r="AK476" s="14">
        <v>68.350999999999999</v>
      </c>
      <c r="AL476" s="14">
        <v>79.548000000000002</v>
      </c>
      <c r="AM476" s="14">
        <v>97.007000000000005</v>
      </c>
      <c r="AN476" s="14">
        <v>92.822000000000003</v>
      </c>
      <c r="AO476" s="14">
        <v>95.328999999999994</v>
      </c>
      <c r="AP476" s="14">
        <v>92.864000000000004</v>
      </c>
      <c r="AQ476" s="14">
        <v>73.447000000000003</v>
      </c>
      <c r="AR476" s="14">
        <v>73.653999999999996</v>
      </c>
      <c r="AS476" s="14">
        <v>62.223999999999997</v>
      </c>
      <c r="AT476" s="14">
        <v>53.518000000000001</v>
      </c>
      <c r="AU476" s="14">
        <v>39.94</v>
      </c>
      <c r="AV476" s="14">
        <v>50.67</v>
      </c>
      <c r="AW476" s="14">
        <v>47.670999999999999</v>
      </c>
      <c r="AX476" s="14">
        <v>48.341999999999999</v>
      </c>
      <c r="AY476" s="14">
        <v>78.352000000000004</v>
      </c>
      <c r="AZ476" s="14">
        <v>78.97</v>
      </c>
      <c r="BA476" s="14">
        <v>93.042000000000002</v>
      </c>
      <c r="BB476" s="14">
        <v>110.61799999999999</v>
      </c>
      <c r="BC476" s="14">
        <v>97.959000000000003</v>
      </c>
      <c r="BD476" s="14">
        <v>103.44499999999999</v>
      </c>
      <c r="BE476" s="14">
        <v>89.24</v>
      </c>
      <c r="BF476" s="14">
        <v>81.126000000000005</v>
      </c>
      <c r="BG476" s="14">
        <v>79.105000000000004</v>
      </c>
      <c r="BH476" s="14">
        <v>77.385999999999996</v>
      </c>
      <c r="BI476" s="14">
        <v>103.399</v>
      </c>
      <c r="BJ476" s="14">
        <v>106.69499999999999</v>
      </c>
      <c r="BK476" s="14">
        <v>110.88</v>
      </c>
      <c r="BL476" s="14">
        <v>112.084</v>
      </c>
      <c r="BM476" s="14">
        <v>107.761</v>
      </c>
      <c r="BN476" s="14">
        <v>180.977</v>
      </c>
      <c r="BO476" s="14">
        <v>164.459</v>
      </c>
      <c r="BP476" s="14">
        <v>169.97800000000001</v>
      </c>
      <c r="BQ476" s="14">
        <v>146.983</v>
      </c>
      <c r="BR476" s="14">
        <v>132.18199999999999</v>
      </c>
      <c r="BS476" s="14">
        <v>117.69199999999999</v>
      </c>
      <c r="BT476" s="14">
        <v>128.38200000000001</v>
      </c>
      <c r="BU476" s="14">
        <v>139.08099999999999</v>
      </c>
      <c r="BV476" s="14">
        <v>160.12200000000001</v>
      </c>
      <c r="BW476" s="14">
        <v>179.65799999999999</v>
      </c>
      <c r="BX476" s="14">
        <v>182.13499999999999</v>
      </c>
      <c r="BY476" s="121">
        <v>186.88399999999999</v>
      </c>
      <c r="BZ476" s="122" t="str">
        <f t="shared" si="43"/>
        <v>Niuafoou Mataaho AP</v>
      </c>
      <c r="CA476" s="14">
        <f t="shared" si="44"/>
        <v>-15.567</v>
      </c>
      <c r="CB476" s="14">
        <f t="shared" si="45"/>
        <v>-175.61699999999999</v>
      </c>
      <c r="CC476" s="14">
        <f t="shared" si="46"/>
        <v>2.5113238299513432</v>
      </c>
      <c r="CD476" s="14">
        <f t="shared" si="47"/>
        <v>15988.863056373038</v>
      </c>
      <c r="CE476" s="102"/>
    </row>
    <row r="477" spans="1:83" x14ac:dyDescent="0.25">
      <c r="A477" s="14">
        <f t="shared" si="42"/>
        <v>10337.973724298219</v>
      </c>
      <c r="B477" s="14" t="s">
        <v>761</v>
      </c>
      <c r="C477" s="14">
        <v>-15.382999999999999</v>
      </c>
      <c r="D477" s="14">
        <v>-75.167000000000002</v>
      </c>
      <c r="E477" s="14">
        <v>60</v>
      </c>
      <c r="F477" s="14">
        <v>22.527000000000001</v>
      </c>
      <c r="G477" s="14">
        <v>22.704000000000001</v>
      </c>
      <c r="H477" s="14">
        <v>22.471</v>
      </c>
      <c r="I477" s="14">
        <v>20.827000000000002</v>
      </c>
      <c r="J477" s="14">
        <v>18.965</v>
      </c>
      <c r="K477" s="14">
        <v>17.047000000000001</v>
      </c>
      <c r="L477" s="14">
        <v>15.974</v>
      </c>
      <c r="M477" s="14">
        <v>15.637</v>
      </c>
      <c r="N477" s="14">
        <v>16.245999999999999</v>
      </c>
      <c r="O477" s="14">
        <v>17.387</v>
      </c>
      <c r="P477" s="14">
        <v>18.704999999999998</v>
      </c>
      <c r="Q477" s="14">
        <v>20.841999999999999</v>
      </c>
      <c r="R477" s="14">
        <v>78.022000000000006</v>
      </c>
      <c r="S477" s="14">
        <v>67.786000000000001</v>
      </c>
      <c r="T477" s="14">
        <v>100.038</v>
      </c>
      <c r="U477" s="14">
        <v>117.426</v>
      </c>
      <c r="V477" s="14">
        <v>125.79300000000001</v>
      </c>
      <c r="W477" s="14">
        <v>105.887</v>
      </c>
      <c r="X477" s="14">
        <v>107.944</v>
      </c>
      <c r="Y477" s="14">
        <v>110.88</v>
      </c>
      <c r="Z477" s="14">
        <v>90.962999999999994</v>
      </c>
      <c r="AA477" s="14">
        <v>85.287000000000006</v>
      </c>
      <c r="AB477" s="14">
        <v>80.305000000000007</v>
      </c>
      <c r="AC477" s="14">
        <v>77.697999999999993</v>
      </c>
      <c r="AD477" s="14">
        <v>99.703000000000003</v>
      </c>
      <c r="AE477" s="14">
        <v>93.772000000000006</v>
      </c>
      <c r="AF477" s="14">
        <v>99.875</v>
      </c>
      <c r="AG477" s="14">
        <v>87.221999999999994</v>
      </c>
      <c r="AH477" s="14">
        <v>73.472999999999999</v>
      </c>
      <c r="AI477" s="14">
        <v>60.957999999999998</v>
      </c>
      <c r="AJ477" s="14">
        <v>65.984999999999999</v>
      </c>
      <c r="AK477" s="14">
        <v>76.334999999999994</v>
      </c>
      <c r="AL477" s="14">
        <v>79.438999999999993</v>
      </c>
      <c r="AM477" s="14">
        <v>101.03</v>
      </c>
      <c r="AN477" s="14">
        <v>101.663</v>
      </c>
      <c r="AO477" s="14">
        <v>99.442999999999998</v>
      </c>
      <c r="AP477" s="14">
        <v>101.46299999999999</v>
      </c>
      <c r="AQ477" s="14">
        <v>70.335999999999999</v>
      </c>
      <c r="AR477" s="14">
        <v>69.426000000000002</v>
      </c>
      <c r="AS477" s="14">
        <v>56.661999999999999</v>
      </c>
      <c r="AT477" s="14">
        <v>51.304000000000002</v>
      </c>
      <c r="AU477" s="14">
        <v>47.777999999999999</v>
      </c>
      <c r="AV477" s="14">
        <v>52.896999999999998</v>
      </c>
      <c r="AW477" s="14">
        <v>57.63</v>
      </c>
      <c r="AX477" s="14">
        <v>65.369</v>
      </c>
      <c r="AY477" s="14">
        <v>77.921000000000006</v>
      </c>
      <c r="AZ477" s="14">
        <v>95.427000000000007</v>
      </c>
      <c r="BA477" s="14">
        <v>105.66</v>
      </c>
      <c r="BB477" s="14">
        <v>138.024</v>
      </c>
      <c r="BC477" s="14">
        <v>117.601</v>
      </c>
      <c r="BD477" s="14">
        <v>131.79900000000001</v>
      </c>
      <c r="BE477" s="14">
        <v>112.131</v>
      </c>
      <c r="BF477" s="14">
        <v>99.176000000000002</v>
      </c>
      <c r="BG477" s="14">
        <v>79.709000000000003</v>
      </c>
      <c r="BH477" s="14">
        <v>88.641999999999996</v>
      </c>
      <c r="BI477" s="14">
        <v>104.136</v>
      </c>
      <c r="BJ477" s="14">
        <v>107.227</v>
      </c>
      <c r="BK477" s="14">
        <v>131.69900000000001</v>
      </c>
      <c r="BL477" s="14">
        <v>127.569</v>
      </c>
      <c r="BM477" s="14">
        <v>129.107</v>
      </c>
      <c r="BN477" s="14">
        <v>211.601</v>
      </c>
      <c r="BO477" s="14">
        <v>196.809</v>
      </c>
      <c r="BP477" s="14">
        <v>206.399</v>
      </c>
      <c r="BQ477" s="14">
        <v>177.184</v>
      </c>
      <c r="BR477" s="14">
        <v>153.35300000000001</v>
      </c>
      <c r="BS477" s="14">
        <v>122.85</v>
      </c>
      <c r="BT477" s="14">
        <v>131.376</v>
      </c>
      <c r="BU477" s="14">
        <v>156.124</v>
      </c>
      <c r="BV477" s="14">
        <v>160.584</v>
      </c>
      <c r="BW477" s="14">
        <v>203.994</v>
      </c>
      <c r="BX477" s="14">
        <v>202.82400000000001</v>
      </c>
      <c r="BY477" s="121">
        <v>209.584</v>
      </c>
      <c r="BZ477" s="122" t="str">
        <f t="shared" si="43"/>
        <v>San Juan de Marcona</v>
      </c>
      <c r="CA477" s="14">
        <f t="shared" si="44"/>
        <v>-15.382999999999999</v>
      </c>
      <c r="CB477" s="14">
        <f t="shared" si="45"/>
        <v>-75.167000000000002</v>
      </c>
      <c r="CC477" s="14">
        <f t="shared" si="46"/>
        <v>1.6237552148457921</v>
      </c>
      <c r="CD477" s="14">
        <f t="shared" si="47"/>
        <v>10337.973724298219</v>
      </c>
      <c r="CE477" s="102"/>
    </row>
    <row r="478" spans="1:83" x14ac:dyDescent="0.25">
      <c r="A478" s="14">
        <f t="shared" si="42"/>
        <v>7752.4889194045627</v>
      </c>
      <c r="B478" s="14" t="s">
        <v>762</v>
      </c>
      <c r="C478" s="14">
        <v>-15.255000000000001</v>
      </c>
      <c r="D478" s="14">
        <v>23.161999999999999</v>
      </c>
      <c r="E478" s="14">
        <v>1063.0999999999999</v>
      </c>
      <c r="F478" s="14">
        <v>20.818000000000001</v>
      </c>
      <c r="G478" s="14">
        <v>21.562999999999999</v>
      </c>
      <c r="H478" s="14">
        <v>21.315000000000001</v>
      </c>
      <c r="I478" s="14">
        <v>22.550999999999998</v>
      </c>
      <c r="J478" s="14">
        <v>18.321999999999999</v>
      </c>
      <c r="K478" s="14">
        <v>15.728999999999999</v>
      </c>
      <c r="L478" s="14">
        <v>15.624000000000001</v>
      </c>
      <c r="M478" s="14">
        <v>18.472000000000001</v>
      </c>
      <c r="N478" s="14">
        <v>24.238</v>
      </c>
      <c r="O478" s="14">
        <v>22.5</v>
      </c>
      <c r="P478" s="14">
        <v>22.882000000000001</v>
      </c>
      <c r="Q478" s="14">
        <v>21.812000000000001</v>
      </c>
      <c r="R478" s="14">
        <v>79.278999999999996</v>
      </c>
      <c r="S478" s="14">
        <v>71.451999999999998</v>
      </c>
      <c r="T478" s="14">
        <v>91.287999999999997</v>
      </c>
      <c r="U478" s="14">
        <v>118.12</v>
      </c>
      <c r="V478" s="14">
        <v>146.48400000000001</v>
      </c>
      <c r="W478" s="14">
        <v>144.77600000000001</v>
      </c>
      <c r="X478" s="14">
        <v>151.19200000000001</v>
      </c>
      <c r="Y478" s="14">
        <v>142.11199999999999</v>
      </c>
      <c r="Z478" s="14">
        <v>110.09699999999999</v>
      </c>
      <c r="AA478" s="14">
        <v>78.221000000000004</v>
      </c>
      <c r="AB478" s="14">
        <v>72.37</v>
      </c>
      <c r="AC478" s="14">
        <v>74.994</v>
      </c>
      <c r="AD478" s="14">
        <v>91.113</v>
      </c>
      <c r="AE478" s="14">
        <v>88.414000000000001</v>
      </c>
      <c r="AF478" s="14">
        <v>90.427999999999997</v>
      </c>
      <c r="AG478" s="14">
        <v>86.201999999999998</v>
      </c>
      <c r="AH478" s="14">
        <v>85.683999999999997</v>
      </c>
      <c r="AI478" s="14">
        <v>73.063999999999993</v>
      </c>
      <c r="AJ478" s="14">
        <v>81.724999999999994</v>
      </c>
      <c r="AK478" s="14">
        <v>96.067999999999998</v>
      </c>
      <c r="AL478" s="14">
        <v>105.355</v>
      </c>
      <c r="AM478" s="14">
        <v>99.403000000000006</v>
      </c>
      <c r="AN478" s="14">
        <v>97.972999999999999</v>
      </c>
      <c r="AO478" s="14">
        <v>95.429000000000002</v>
      </c>
      <c r="AP478" s="14">
        <v>92.033000000000001</v>
      </c>
      <c r="AQ478" s="14">
        <v>72.835999999999999</v>
      </c>
      <c r="AR478" s="14">
        <v>68.296000000000006</v>
      </c>
      <c r="AS478" s="14">
        <v>54.601999999999997</v>
      </c>
      <c r="AT478" s="14">
        <v>48.4</v>
      </c>
      <c r="AU478" s="14">
        <v>42.545000000000002</v>
      </c>
      <c r="AV478" s="14">
        <v>45.244</v>
      </c>
      <c r="AW478" s="14">
        <v>51.963000000000001</v>
      </c>
      <c r="AX478" s="14">
        <v>59.329000000000001</v>
      </c>
      <c r="AY478" s="14">
        <v>69.156999999999996</v>
      </c>
      <c r="AZ478" s="14">
        <v>90.296999999999997</v>
      </c>
      <c r="BA478" s="14">
        <v>99.046999999999997</v>
      </c>
      <c r="BB478" s="14">
        <v>109.467</v>
      </c>
      <c r="BC478" s="14">
        <v>109.205</v>
      </c>
      <c r="BD478" s="14">
        <v>121.581</v>
      </c>
      <c r="BE478" s="14">
        <v>110.119</v>
      </c>
      <c r="BF478" s="14">
        <v>105.67100000000001</v>
      </c>
      <c r="BG478" s="14">
        <v>95.14</v>
      </c>
      <c r="BH478" s="14">
        <v>105.282</v>
      </c>
      <c r="BI478" s="14">
        <v>120.208</v>
      </c>
      <c r="BJ478" s="14">
        <v>127.824</v>
      </c>
      <c r="BK478" s="14">
        <v>122.148</v>
      </c>
      <c r="BL478" s="14">
        <v>126.559</v>
      </c>
      <c r="BM478" s="14">
        <v>118.402</v>
      </c>
      <c r="BN478" s="14">
        <v>178.31899999999999</v>
      </c>
      <c r="BO478" s="14">
        <v>176.27600000000001</v>
      </c>
      <c r="BP478" s="14">
        <v>186.45</v>
      </c>
      <c r="BQ478" s="14">
        <v>179.78899999999999</v>
      </c>
      <c r="BR478" s="14">
        <v>172.61</v>
      </c>
      <c r="BS478" s="14">
        <v>152.74100000000001</v>
      </c>
      <c r="BT478" s="14">
        <v>167.16900000000001</v>
      </c>
      <c r="BU478" s="14">
        <v>194.90899999999999</v>
      </c>
      <c r="BV478" s="14">
        <v>209.994</v>
      </c>
      <c r="BW478" s="14">
        <v>200.816</v>
      </c>
      <c r="BX478" s="14">
        <v>204.886</v>
      </c>
      <c r="BY478" s="121">
        <v>195.22399999999999</v>
      </c>
      <c r="BZ478" s="122" t="str">
        <f t="shared" si="43"/>
        <v>Mongu AP</v>
      </c>
      <c r="CA478" s="14">
        <f t="shared" si="44"/>
        <v>-15.255000000000001</v>
      </c>
      <c r="CB478" s="14">
        <f t="shared" si="45"/>
        <v>23.161999999999999</v>
      </c>
      <c r="CC478" s="14">
        <f t="shared" si="46"/>
        <v>1.2176606989559657</v>
      </c>
      <c r="CD478" s="14">
        <f t="shared" si="47"/>
        <v>7752.4889194045627</v>
      </c>
      <c r="CE478" s="102"/>
    </row>
    <row r="479" spans="1:83" x14ac:dyDescent="0.25">
      <c r="A479" s="14">
        <f t="shared" si="42"/>
        <v>7506.2225562108915</v>
      </c>
      <c r="B479" s="14" t="s">
        <v>763</v>
      </c>
      <c r="C479" s="14">
        <v>-15.2</v>
      </c>
      <c r="D479" s="14">
        <v>12.15</v>
      </c>
      <c r="E479" s="14">
        <v>43</v>
      </c>
      <c r="F479" s="14">
        <v>23.152000000000001</v>
      </c>
      <c r="G479" s="14">
        <v>22.978000000000002</v>
      </c>
      <c r="H479" s="14">
        <v>23.576000000000001</v>
      </c>
      <c r="I479" s="14">
        <v>22.151</v>
      </c>
      <c r="J479" s="14">
        <v>18.280999999999999</v>
      </c>
      <c r="K479" s="14">
        <v>16.47</v>
      </c>
      <c r="L479" s="14">
        <v>16.158000000000001</v>
      </c>
      <c r="M479" s="14">
        <v>16.265000000000001</v>
      </c>
      <c r="N479" s="14">
        <v>17.451000000000001</v>
      </c>
      <c r="O479" s="14">
        <v>18.75</v>
      </c>
      <c r="P479" s="14">
        <v>21.055</v>
      </c>
      <c r="Q479" s="14">
        <v>21.309000000000001</v>
      </c>
      <c r="R479" s="14">
        <v>77.132999999999996</v>
      </c>
      <c r="S479" s="14">
        <v>70.441000000000003</v>
      </c>
      <c r="T479" s="14">
        <v>94.106999999999999</v>
      </c>
      <c r="U479" s="14">
        <v>110.006</v>
      </c>
      <c r="V479" s="14">
        <v>117.542</v>
      </c>
      <c r="W479" s="14">
        <v>109.285</v>
      </c>
      <c r="X479" s="14">
        <v>93.727999999999994</v>
      </c>
      <c r="Y479" s="14">
        <v>90.766000000000005</v>
      </c>
      <c r="Z479" s="14">
        <v>90.233999999999995</v>
      </c>
      <c r="AA479" s="14">
        <v>80.075000000000003</v>
      </c>
      <c r="AB479" s="14">
        <v>74.53</v>
      </c>
      <c r="AC479" s="14">
        <v>77.801000000000002</v>
      </c>
      <c r="AD479" s="14">
        <v>100.755</v>
      </c>
      <c r="AE479" s="14">
        <v>90.614000000000004</v>
      </c>
      <c r="AF479" s="14">
        <v>91.546000000000006</v>
      </c>
      <c r="AG479" s="14">
        <v>81.77</v>
      </c>
      <c r="AH479" s="14">
        <v>65.647000000000006</v>
      </c>
      <c r="AI479" s="14">
        <v>60.152999999999999</v>
      </c>
      <c r="AJ479" s="14">
        <v>60.960999999999999</v>
      </c>
      <c r="AK479" s="14">
        <v>66.034000000000006</v>
      </c>
      <c r="AL479" s="14">
        <v>78.795000000000002</v>
      </c>
      <c r="AM479" s="14">
        <v>86.162000000000006</v>
      </c>
      <c r="AN479" s="14">
        <v>95.200999999999993</v>
      </c>
      <c r="AO479" s="14">
        <v>97.11</v>
      </c>
      <c r="AP479" s="14">
        <v>100.12</v>
      </c>
      <c r="AQ479" s="14">
        <v>72.213999999999999</v>
      </c>
      <c r="AR479" s="14">
        <v>69.043999999999997</v>
      </c>
      <c r="AS479" s="14">
        <v>59.718000000000004</v>
      </c>
      <c r="AT479" s="14">
        <v>50.878</v>
      </c>
      <c r="AU479" s="14">
        <v>47.417000000000002</v>
      </c>
      <c r="AV479" s="14">
        <v>51.698999999999998</v>
      </c>
      <c r="AW479" s="14">
        <v>58.432000000000002</v>
      </c>
      <c r="AX479" s="14">
        <v>65.778000000000006</v>
      </c>
      <c r="AY479" s="14">
        <v>73.558999999999997</v>
      </c>
      <c r="AZ479" s="14">
        <v>92.891999999999996</v>
      </c>
      <c r="BA479" s="14">
        <v>106.845</v>
      </c>
      <c r="BB479" s="14">
        <v>132.50399999999999</v>
      </c>
      <c r="BC479" s="14">
        <v>118.85899999999999</v>
      </c>
      <c r="BD479" s="14">
        <v>124.783</v>
      </c>
      <c r="BE479" s="14">
        <v>108.985</v>
      </c>
      <c r="BF479" s="14">
        <v>97.998999999999995</v>
      </c>
      <c r="BG479" s="14">
        <v>82.587000000000003</v>
      </c>
      <c r="BH479" s="14">
        <v>77.775000000000006</v>
      </c>
      <c r="BI479" s="14">
        <v>89.26</v>
      </c>
      <c r="BJ479" s="14">
        <v>109.024</v>
      </c>
      <c r="BK479" s="14">
        <v>119.46</v>
      </c>
      <c r="BL479" s="14">
        <v>131.738</v>
      </c>
      <c r="BM479" s="14">
        <v>133.29599999999999</v>
      </c>
      <c r="BN479" s="14">
        <v>211.36500000000001</v>
      </c>
      <c r="BO479" s="14">
        <v>185.76300000000001</v>
      </c>
      <c r="BP479" s="14">
        <v>192.667</v>
      </c>
      <c r="BQ479" s="14">
        <v>167.59100000000001</v>
      </c>
      <c r="BR479" s="14">
        <v>146.09100000000001</v>
      </c>
      <c r="BS479" s="14">
        <v>126.256</v>
      </c>
      <c r="BT479" s="14">
        <v>119.218</v>
      </c>
      <c r="BU479" s="14">
        <v>131.244</v>
      </c>
      <c r="BV479" s="14">
        <v>160.67500000000001</v>
      </c>
      <c r="BW479" s="14">
        <v>185.60300000000001</v>
      </c>
      <c r="BX479" s="14">
        <v>204.489</v>
      </c>
      <c r="BY479" s="121">
        <v>211.14699999999999</v>
      </c>
      <c r="BZ479" s="122" t="str">
        <f t="shared" si="43"/>
        <v>Mocamedes</v>
      </c>
      <c r="CA479" s="14">
        <f t="shared" si="44"/>
        <v>-15.2</v>
      </c>
      <c r="CB479" s="14">
        <f t="shared" si="45"/>
        <v>12.15</v>
      </c>
      <c r="CC479" s="14">
        <f t="shared" si="46"/>
        <v>1.1789803635110259</v>
      </c>
      <c r="CD479" s="14">
        <f t="shared" si="47"/>
        <v>7506.2225562108915</v>
      </c>
      <c r="CE479" s="102"/>
    </row>
    <row r="480" spans="1:83" x14ac:dyDescent="0.25">
      <c r="A480" s="14">
        <f t="shared" si="42"/>
        <v>14913.061689395188</v>
      </c>
      <c r="B480" s="14" t="s">
        <v>764</v>
      </c>
      <c r="C480" s="14">
        <v>-14.967000000000001</v>
      </c>
      <c r="D480" s="14">
        <v>145.31700000000001</v>
      </c>
      <c r="E480" s="14">
        <v>19</v>
      </c>
      <c r="F480" s="14">
        <v>27.856999999999999</v>
      </c>
      <c r="G480" s="14">
        <v>27.815000000000001</v>
      </c>
      <c r="H480" s="14">
        <v>27.579000000000001</v>
      </c>
      <c r="I480" s="14">
        <v>26.478000000000002</v>
      </c>
      <c r="J480" s="14">
        <v>25.193999999999999</v>
      </c>
      <c r="K480" s="14">
        <v>23.776</v>
      </c>
      <c r="L480" s="14">
        <v>23.295999999999999</v>
      </c>
      <c r="M480" s="14">
        <v>23.494</v>
      </c>
      <c r="N480" s="14">
        <v>24.603000000000002</v>
      </c>
      <c r="O480" s="14">
        <v>25.838000000000001</v>
      </c>
      <c r="P480" s="14">
        <v>27.06</v>
      </c>
      <c r="Q480" s="14">
        <v>28.119</v>
      </c>
      <c r="R480" s="14">
        <v>75.13</v>
      </c>
      <c r="S480" s="14">
        <v>69.891999999999996</v>
      </c>
      <c r="T480" s="14">
        <v>90.048000000000002</v>
      </c>
      <c r="U480" s="14">
        <v>108.182</v>
      </c>
      <c r="V480" s="14">
        <v>122.206</v>
      </c>
      <c r="W480" s="14">
        <v>119.813</v>
      </c>
      <c r="X480" s="14">
        <v>122.16</v>
      </c>
      <c r="Y480" s="14">
        <v>124.61799999999999</v>
      </c>
      <c r="Z480" s="14">
        <v>102.89700000000001</v>
      </c>
      <c r="AA480" s="14">
        <v>75.775999999999996</v>
      </c>
      <c r="AB480" s="14">
        <v>65.272999999999996</v>
      </c>
      <c r="AC480" s="14">
        <v>68.406000000000006</v>
      </c>
      <c r="AD480" s="14">
        <v>102.08799999999999</v>
      </c>
      <c r="AE480" s="14">
        <v>95.893000000000001</v>
      </c>
      <c r="AF480" s="14">
        <v>92.284999999999997</v>
      </c>
      <c r="AG480" s="14">
        <v>80.599000000000004</v>
      </c>
      <c r="AH480" s="14">
        <v>76.498999999999995</v>
      </c>
      <c r="AI480" s="14">
        <v>67.975999999999999</v>
      </c>
      <c r="AJ480" s="14">
        <v>69.701999999999998</v>
      </c>
      <c r="AK480" s="14">
        <v>81.725999999999999</v>
      </c>
      <c r="AL480" s="14">
        <v>93.058999999999997</v>
      </c>
      <c r="AM480" s="14">
        <v>101.084</v>
      </c>
      <c r="AN480" s="14">
        <v>101.94</v>
      </c>
      <c r="AO480" s="14">
        <v>103.99299999999999</v>
      </c>
      <c r="AP480" s="14">
        <v>100.001</v>
      </c>
      <c r="AQ480" s="14">
        <v>72.668999999999997</v>
      </c>
      <c r="AR480" s="14">
        <v>70.17</v>
      </c>
      <c r="AS480" s="14">
        <v>54.966000000000001</v>
      </c>
      <c r="AT480" s="14">
        <v>50.941000000000003</v>
      </c>
      <c r="AU480" s="14">
        <v>46.17</v>
      </c>
      <c r="AV480" s="14">
        <v>48.845999999999997</v>
      </c>
      <c r="AW480" s="14">
        <v>50.56</v>
      </c>
      <c r="AX480" s="14">
        <v>52.252000000000002</v>
      </c>
      <c r="AY480" s="14">
        <v>65.494</v>
      </c>
      <c r="AZ480" s="14">
        <v>88.914000000000001</v>
      </c>
      <c r="BA480" s="14">
        <v>107.961</v>
      </c>
      <c r="BB480" s="14">
        <v>127.91200000000001</v>
      </c>
      <c r="BC480" s="14">
        <v>112.157</v>
      </c>
      <c r="BD480" s="14">
        <v>116.137</v>
      </c>
      <c r="BE480" s="14">
        <v>106.21</v>
      </c>
      <c r="BF480" s="14">
        <v>94.088999999999999</v>
      </c>
      <c r="BG480" s="14">
        <v>83.647000000000006</v>
      </c>
      <c r="BH480" s="14">
        <v>91.802000000000007</v>
      </c>
      <c r="BI480" s="14">
        <v>106.70099999999999</v>
      </c>
      <c r="BJ480" s="14">
        <v>122.52500000000001</v>
      </c>
      <c r="BK480" s="14">
        <v>134.96899999999999</v>
      </c>
      <c r="BL480" s="14">
        <v>132.31299999999999</v>
      </c>
      <c r="BM480" s="14">
        <v>134.31200000000001</v>
      </c>
      <c r="BN480" s="14">
        <v>211.12700000000001</v>
      </c>
      <c r="BO480" s="14">
        <v>189.83500000000001</v>
      </c>
      <c r="BP480" s="14">
        <v>185.15700000000001</v>
      </c>
      <c r="BQ480" s="14">
        <v>167.41</v>
      </c>
      <c r="BR480" s="14">
        <v>152.00399999999999</v>
      </c>
      <c r="BS480" s="14">
        <v>134.82499999999999</v>
      </c>
      <c r="BT480" s="14">
        <v>143.75399999999999</v>
      </c>
      <c r="BU480" s="14">
        <v>173.024</v>
      </c>
      <c r="BV480" s="14">
        <v>203.57</v>
      </c>
      <c r="BW480" s="14">
        <v>225.16200000000001</v>
      </c>
      <c r="BX480" s="14">
        <v>224.06299999999999</v>
      </c>
      <c r="BY480" s="121">
        <v>229.898</v>
      </c>
      <c r="BZ480" s="122" t="str">
        <f t="shared" si="43"/>
        <v>Cape Flattery AP</v>
      </c>
      <c r="CA480" s="14">
        <f t="shared" si="44"/>
        <v>-14.967000000000001</v>
      </c>
      <c r="CB480" s="14">
        <f t="shared" si="45"/>
        <v>145.31700000000001</v>
      </c>
      <c r="CC480" s="14">
        <f t="shared" si="46"/>
        <v>2.3423508642276274</v>
      </c>
      <c r="CD480" s="14">
        <f t="shared" si="47"/>
        <v>14913.061689395188</v>
      </c>
      <c r="CE480" s="102"/>
    </row>
    <row r="481" spans="1:83" x14ac:dyDescent="0.25">
      <c r="A481" s="14">
        <f t="shared" si="42"/>
        <v>15023.08652225584</v>
      </c>
      <c r="B481" s="14" t="s">
        <v>765</v>
      </c>
      <c r="C481" s="14">
        <v>-14.954000000000001</v>
      </c>
      <c r="D481" s="14">
        <v>-147.661</v>
      </c>
      <c r="E481" s="14">
        <v>3</v>
      </c>
      <c r="F481" s="14">
        <v>27.861000000000001</v>
      </c>
      <c r="G481" s="14">
        <v>27.824999999999999</v>
      </c>
      <c r="H481" s="14">
        <v>27.792999999999999</v>
      </c>
      <c r="I481" s="14">
        <v>28.111000000000001</v>
      </c>
      <c r="J481" s="14">
        <v>27.504000000000001</v>
      </c>
      <c r="K481" s="14">
        <v>26.844000000000001</v>
      </c>
      <c r="L481" s="14">
        <v>26.164999999999999</v>
      </c>
      <c r="M481" s="14">
        <v>25.994</v>
      </c>
      <c r="N481" s="14">
        <v>26.492999999999999</v>
      </c>
      <c r="O481" s="14">
        <v>26.635000000000002</v>
      </c>
      <c r="P481" s="14">
        <v>27.068999999999999</v>
      </c>
      <c r="Q481" s="14">
        <v>27.53</v>
      </c>
      <c r="R481" s="14">
        <v>80.203000000000003</v>
      </c>
      <c r="S481" s="14">
        <v>71.364999999999995</v>
      </c>
      <c r="T481" s="14">
        <v>96.355000000000004</v>
      </c>
      <c r="U481" s="14">
        <v>112.422</v>
      </c>
      <c r="V481" s="14">
        <v>121.084</v>
      </c>
      <c r="W481" s="14">
        <v>115.82299999999999</v>
      </c>
      <c r="X481" s="14">
        <v>118.78400000000001</v>
      </c>
      <c r="Y481" s="14">
        <v>110.402</v>
      </c>
      <c r="Z481" s="14">
        <v>97.266999999999996</v>
      </c>
      <c r="AA481" s="14">
        <v>81.100999999999999</v>
      </c>
      <c r="AB481" s="14">
        <v>75.061999999999998</v>
      </c>
      <c r="AC481" s="14">
        <v>80.394999999999996</v>
      </c>
      <c r="AD481" s="14">
        <v>106.729</v>
      </c>
      <c r="AE481" s="14">
        <v>93.484999999999999</v>
      </c>
      <c r="AF481" s="14">
        <v>100.739</v>
      </c>
      <c r="AG481" s="14">
        <v>85.1</v>
      </c>
      <c r="AH481" s="14">
        <v>77.173000000000002</v>
      </c>
      <c r="AI481" s="14">
        <v>66.703000000000003</v>
      </c>
      <c r="AJ481" s="14">
        <v>71.986999999999995</v>
      </c>
      <c r="AK481" s="14">
        <v>80.972999999999999</v>
      </c>
      <c r="AL481" s="14">
        <v>89.974999999999994</v>
      </c>
      <c r="AM481" s="14">
        <v>99.620999999999995</v>
      </c>
      <c r="AN481" s="14">
        <v>98.659000000000006</v>
      </c>
      <c r="AO481" s="14">
        <v>103.663</v>
      </c>
      <c r="AP481" s="14">
        <v>101.172</v>
      </c>
      <c r="AQ481" s="14">
        <v>74.875</v>
      </c>
      <c r="AR481" s="14">
        <v>71.742999999999995</v>
      </c>
      <c r="AS481" s="14">
        <v>59.265999999999998</v>
      </c>
      <c r="AT481" s="14">
        <v>54.645000000000003</v>
      </c>
      <c r="AU481" s="14">
        <v>46.871000000000002</v>
      </c>
      <c r="AV481" s="14">
        <v>49.448999999999998</v>
      </c>
      <c r="AW481" s="14">
        <v>57.887999999999998</v>
      </c>
      <c r="AX481" s="14">
        <v>64.123000000000005</v>
      </c>
      <c r="AY481" s="14">
        <v>77.573999999999998</v>
      </c>
      <c r="AZ481" s="14">
        <v>89.837000000000003</v>
      </c>
      <c r="BA481" s="14">
        <v>105.006</v>
      </c>
      <c r="BB481" s="14">
        <v>124.584</v>
      </c>
      <c r="BC481" s="14">
        <v>108.581</v>
      </c>
      <c r="BD481" s="14">
        <v>119.887</v>
      </c>
      <c r="BE481" s="14">
        <v>108.479</v>
      </c>
      <c r="BF481" s="14">
        <v>94.566000000000003</v>
      </c>
      <c r="BG481" s="14">
        <v>82.605999999999995</v>
      </c>
      <c r="BH481" s="14">
        <v>87.951999999999998</v>
      </c>
      <c r="BI481" s="14">
        <v>99.688000000000002</v>
      </c>
      <c r="BJ481" s="14">
        <v>114.081</v>
      </c>
      <c r="BK481" s="14">
        <v>119.07</v>
      </c>
      <c r="BL481" s="14">
        <v>117.649</v>
      </c>
      <c r="BM481" s="14">
        <v>121.09399999999999</v>
      </c>
      <c r="BN481" s="14">
        <v>205.58099999999999</v>
      </c>
      <c r="BO481" s="14">
        <v>175.876</v>
      </c>
      <c r="BP481" s="14">
        <v>195.17699999999999</v>
      </c>
      <c r="BQ481" s="14">
        <v>171.34299999999999</v>
      </c>
      <c r="BR481" s="14">
        <v>150.52099999999999</v>
      </c>
      <c r="BS481" s="14">
        <v>131.17500000000001</v>
      </c>
      <c r="BT481" s="14">
        <v>141.06700000000001</v>
      </c>
      <c r="BU481" s="14">
        <v>160.36699999999999</v>
      </c>
      <c r="BV481" s="14">
        <v>179.66200000000001</v>
      </c>
      <c r="BW481" s="14">
        <v>190.78899999999999</v>
      </c>
      <c r="BX481" s="14">
        <v>189.214</v>
      </c>
      <c r="BY481" s="121">
        <v>196.34200000000001</v>
      </c>
      <c r="BZ481" s="122" t="str">
        <f t="shared" si="43"/>
        <v>Rangiroa AP</v>
      </c>
      <c r="CA481" s="14">
        <f t="shared" si="44"/>
        <v>-14.954000000000001</v>
      </c>
      <c r="CB481" s="14">
        <f t="shared" si="45"/>
        <v>-147.661</v>
      </c>
      <c r="CC481" s="14">
        <f t="shared" si="46"/>
        <v>2.3596321420567743</v>
      </c>
      <c r="CD481" s="14">
        <f t="shared" si="47"/>
        <v>15023.08652225584</v>
      </c>
      <c r="CE481" s="102"/>
    </row>
    <row r="482" spans="1:83" x14ac:dyDescent="0.25">
      <c r="A482" s="14">
        <f t="shared" si="42"/>
        <v>7499.1235147716279</v>
      </c>
      <c r="B482" s="14" t="s">
        <v>766</v>
      </c>
      <c r="C482" s="14">
        <v>-14.925000000000001</v>
      </c>
      <c r="D482" s="14">
        <v>13.574999999999999</v>
      </c>
      <c r="E482" s="14">
        <v>1761.1</v>
      </c>
      <c r="F482" s="14">
        <v>19.111000000000001</v>
      </c>
      <c r="G482" s="14">
        <v>17.646999999999998</v>
      </c>
      <c r="H482" s="14">
        <v>18.369</v>
      </c>
      <c r="I482" s="14">
        <v>17.260000000000002</v>
      </c>
      <c r="J482" s="14">
        <v>16.667999999999999</v>
      </c>
      <c r="K482" s="14">
        <v>14.811999999999999</v>
      </c>
      <c r="L482" s="14">
        <v>14.442</v>
      </c>
      <c r="M482" s="14">
        <v>16.588000000000001</v>
      </c>
      <c r="N482" s="14">
        <v>20.318000000000001</v>
      </c>
      <c r="O482" s="14">
        <v>20.933</v>
      </c>
      <c r="P482" s="14">
        <v>19.643000000000001</v>
      </c>
      <c r="Q482" s="14">
        <v>17.808</v>
      </c>
      <c r="R482" s="14">
        <v>68.498999999999995</v>
      </c>
      <c r="S482" s="14">
        <v>68.114000000000004</v>
      </c>
      <c r="T482" s="14">
        <v>91.649000000000001</v>
      </c>
      <c r="U482" s="14">
        <v>111.07899999999999</v>
      </c>
      <c r="V482" s="14">
        <v>145.41399999999999</v>
      </c>
      <c r="W482" s="14">
        <v>151.809</v>
      </c>
      <c r="X482" s="14">
        <v>154.87100000000001</v>
      </c>
      <c r="Y482" s="14">
        <v>139.756</v>
      </c>
      <c r="Z482" s="14">
        <v>105.807</v>
      </c>
      <c r="AA482" s="14">
        <v>80.822000000000003</v>
      </c>
      <c r="AB482" s="14">
        <v>70.266999999999996</v>
      </c>
      <c r="AC482" s="14">
        <v>79.900999999999996</v>
      </c>
      <c r="AD482" s="14">
        <v>95.546999999999997</v>
      </c>
      <c r="AE482" s="14">
        <v>84.334999999999994</v>
      </c>
      <c r="AF482" s="14">
        <v>92.86</v>
      </c>
      <c r="AG482" s="14">
        <v>83.606999999999999</v>
      </c>
      <c r="AH482" s="14">
        <v>84.283000000000001</v>
      </c>
      <c r="AI482" s="14">
        <v>79.783000000000001</v>
      </c>
      <c r="AJ482" s="14">
        <v>85.337999999999994</v>
      </c>
      <c r="AK482" s="14">
        <v>96.75</v>
      </c>
      <c r="AL482" s="14">
        <v>99.379000000000005</v>
      </c>
      <c r="AM482" s="14">
        <v>111.114</v>
      </c>
      <c r="AN482" s="14">
        <v>91.641000000000005</v>
      </c>
      <c r="AO482" s="14">
        <v>99.971000000000004</v>
      </c>
      <c r="AP482" s="14">
        <v>90.245999999999995</v>
      </c>
      <c r="AQ482" s="14">
        <v>71.734999999999999</v>
      </c>
      <c r="AR482" s="14">
        <v>68.561999999999998</v>
      </c>
      <c r="AS482" s="14">
        <v>58.796999999999997</v>
      </c>
      <c r="AT482" s="14">
        <v>48.902999999999999</v>
      </c>
      <c r="AU482" s="14">
        <v>43.185000000000002</v>
      </c>
      <c r="AV482" s="14">
        <v>45.723999999999997</v>
      </c>
      <c r="AW482" s="14">
        <v>53.363999999999997</v>
      </c>
      <c r="AX482" s="14">
        <v>58.774000000000001</v>
      </c>
      <c r="AY482" s="14">
        <v>71.537999999999997</v>
      </c>
      <c r="AZ482" s="14">
        <v>86.191000000000003</v>
      </c>
      <c r="BA482" s="14">
        <v>104.22199999999999</v>
      </c>
      <c r="BB482" s="14">
        <v>111.902</v>
      </c>
      <c r="BC482" s="14">
        <v>112.642</v>
      </c>
      <c r="BD482" s="14">
        <v>115.145</v>
      </c>
      <c r="BE482" s="14">
        <v>105.066</v>
      </c>
      <c r="BF482" s="14">
        <v>106.379</v>
      </c>
      <c r="BG482" s="14">
        <v>97.628</v>
      </c>
      <c r="BH482" s="14">
        <v>104.999</v>
      </c>
      <c r="BI482" s="14">
        <v>116.01900000000001</v>
      </c>
      <c r="BJ482" s="14">
        <v>122.762</v>
      </c>
      <c r="BK482" s="14">
        <v>132.482</v>
      </c>
      <c r="BL482" s="14">
        <v>115.398</v>
      </c>
      <c r="BM482" s="14">
        <v>120.496</v>
      </c>
      <c r="BN482" s="14">
        <v>185.90799999999999</v>
      </c>
      <c r="BO482" s="14">
        <v>176.946</v>
      </c>
      <c r="BP482" s="14">
        <v>185.114</v>
      </c>
      <c r="BQ482" s="14">
        <v>169.43199999999999</v>
      </c>
      <c r="BR482" s="14">
        <v>173.03399999999999</v>
      </c>
      <c r="BS482" s="14">
        <v>159.28100000000001</v>
      </c>
      <c r="BT482" s="14">
        <v>171.82599999999999</v>
      </c>
      <c r="BU482" s="14">
        <v>194.21</v>
      </c>
      <c r="BV482" s="14">
        <v>202.99</v>
      </c>
      <c r="BW482" s="14">
        <v>222.08699999999999</v>
      </c>
      <c r="BX482" s="14">
        <v>183.85599999999999</v>
      </c>
      <c r="BY482" s="121">
        <v>200.22499999999999</v>
      </c>
      <c r="BZ482" s="122" t="str">
        <f t="shared" si="43"/>
        <v>Lubango AP</v>
      </c>
      <c r="CA482" s="14">
        <f t="shared" si="44"/>
        <v>-14.925000000000001</v>
      </c>
      <c r="CB482" s="14">
        <f t="shared" si="45"/>
        <v>13.574999999999999</v>
      </c>
      <c r="CC482" s="14">
        <f t="shared" si="46"/>
        <v>1.1778653378914195</v>
      </c>
      <c r="CD482" s="14">
        <f t="shared" si="47"/>
        <v>7499.1235147716279</v>
      </c>
      <c r="CE482" s="102"/>
    </row>
    <row r="483" spans="1:83" x14ac:dyDescent="0.25">
      <c r="A483" s="14">
        <f t="shared" si="42"/>
        <v>10277.795397704525</v>
      </c>
      <c r="B483" s="14" t="s">
        <v>767</v>
      </c>
      <c r="C483" s="14">
        <v>-14.853999999999999</v>
      </c>
      <c r="D483" s="14">
        <v>-74.962000000000003</v>
      </c>
      <c r="E483" s="14">
        <v>566.9</v>
      </c>
      <c r="F483" s="14">
        <v>22.5</v>
      </c>
      <c r="G483" s="14">
        <v>23.962</v>
      </c>
      <c r="H483" s="14">
        <v>23.693000000000001</v>
      </c>
      <c r="I483" s="14">
        <v>21.626000000000001</v>
      </c>
      <c r="J483" s="14">
        <v>18.818000000000001</v>
      </c>
      <c r="K483" s="14">
        <v>15.917</v>
      </c>
      <c r="L483" s="14">
        <v>14.831</v>
      </c>
      <c r="M483" s="14">
        <v>15.143000000000001</v>
      </c>
      <c r="N483" s="14">
        <v>16.202000000000002</v>
      </c>
      <c r="O483" s="14">
        <v>19.494</v>
      </c>
      <c r="P483" s="14">
        <v>20.852</v>
      </c>
      <c r="Q483" s="14">
        <v>22.350999999999999</v>
      </c>
      <c r="R483" s="14">
        <v>69.506</v>
      </c>
      <c r="S483" s="14">
        <v>62.39</v>
      </c>
      <c r="T483" s="14">
        <v>92.022999999999996</v>
      </c>
      <c r="U483" s="14">
        <v>124.658</v>
      </c>
      <c r="V483" s="14">
        <v>156.94800000000001</v>
      </c>
      <c r="W483" s="14">
        <v>154.52600000000001</v>
      </c>
      <c r="X483" s="14">
        <v>154.39400000000001</v>
      </c>
      <c r="Y483" s="14">
        <v>138.256</v>
      </c>
      <c r="Z483" s="14">
        <v>104.184</v>
      </c>
      <c r="AA483" s="14">
        <v>69.748000000000005</v>
      </c>
      <c r="AB483" s="14">
        <v>57.981000000000002</v>
      </c>
      <c r="AC483" s="14">
        <v>68.914000000000001</v>
      </c>
      <c r="AD483" s="14">
        <v>110.655</v>
      </c>
      <c r="AE483" s="14">
        <v>95.245999999999995</v>
      </c>
      <c r="AF483" s="14">
        <v>99.617000000000004</v>
      </c>
      <c r="AG483" s="14">
        <v>86.594999999999999</v>
      </c>
      <c r="AH483" s="14">
        <v>78.843000000000004</v>
      </c>
      <c r="AI483" s="14">
        <v>66.462000000000003</v>
      </c>
      <c r="AJ483" s="14">
        <v>72.807000000000002</v>
      </c>
      <c r="AK483" s="14">
        <v>86.093000000000004</v>
      </c>
      <c r="AL483" s="14">
        <v>96.456999999999994</v>
      </c>
      <c r="AM483" s="14">
        <v>108.202</v>
      </c>
      <c r="AN483" s="14">
        <v>106.62</v>
      </c>
      <c r="AO483" s="14">
        <v>114.48099999999999</v>
      </c>
      <c r="AP483" s="14">
        <v>101.87</v>
      </c>
      <c r="AQ483" s="14">
        <v>64.911000000000001</v>
      </c>
      <c r="AR483" s="14">
        <v>59.74</v>
      </c>
      <c r="AS483" s="14">
        <v>47.792000000000002</v>
      </c>
      <c r="AT483" s="14">
        <v>38.819000000000003</v>
      </c>
      <c r="AU483" s="14">
        <v>35.228999999999999</v>
      </c>
      <c r="AV483" s="14">
        <v>40.146999999999998</v>
      </c>
      <c r="AW483" s="14">
        <v>45.593000000000004</v>
      </c>
      <c r="AX483" s="14">
        <v>48.908999999999999</v>
      </c>
      <c r="AY483" s="14">
        <v>61.442999999999998</v>
      </c>
      <c r="AZ483" s="14">
        <v>93.23</v>
      </c>
      <c r="BA483" s="14">
        <v>112.35899999999999</v>
      </c>
      <c r="BB483" s="14">
        <v>136.143</v>
      </c>
      <c r="BC483" s="14">
        <v>109.95099999999999</v>
      </c>
      <c r="BD483" s="14">
        <v>118.29</v>
      </c>
      <c r="BE483" s="14">
        <v>128.95699999999999</v>
      </c>
      <c r="BF483" s="14">
        <v>126.476</v>
      </c>
      <c r="BG483" s="14">
        <v>116.428</v>
      </c>
      <c r="BH483" s="14">
        <v>121.605</v>
      </c>
      <c r="BI483" s="14">
        <v>133.28700000000001</v>
      </c>
      <c r="BJ483" s="14">
        <v>143.84399999999999</v>
      </c>
      <c r="BK483" s="14">
        <v>151.678</v>
      </c>
      <c r="BL483" s="14">
        <v>150.60400000000001</v>
      </c>
      <c r="BM483" s="14">
        <v>132.602</v>
      </c>
      <c r="BN483" s="14">
        <v>225.459</v>
      </c>
      <c r="BO483" s="14">
        <v>191.541</v>
      </c>
      <c r="BP483" s="14">
        <v>204.18199999999999</v>
      </c>
      <c r="BQ483" s="14">
        <v>187.71799999999999</v>
      </c>
      <c r="BR483" s="14">
        <v>174.095</v>
      </c>
      <c r="BS483" s="14">
        <v>150.13800000000001</v>
      </c>
      <c r="BT483" s="14">
        <v>162.44800000000001</v>
      </c>
      <c r="BU483" s="14">
        <v>186.935</v>
      </c>
      <c r="BV483" s="14">
        <v>211.30500000000001</v>
      </c>
      <c r="BW483" s="14">
        <v>235.40100000000001</v>
      </c>
      <c r="BX483" s="14">
        <v>235.06200000000001</v>
      </c>
      <c r="BY483" s="121">
        <v>235.95699999999999</v>
      </c>
      <c r="BZ483" s="122" t="str">
        <f t="shared" si="43"/>
        <v>Nazca Reiche AP</v>
      </c>
      <c r="CA483" s="14">
        <f t="shared" si="44"/>
        <v>-14.853999999999999</v>
      </c>
      <c r="CB483" s="14">
        <f t="shared" si="45"/>
        <v>-74.962000000000003</v>
      </c>
      <c r="CC483" s="14">
        <f t="shared" si="46"/>
        <v>1.6143031815718503</v>
      </c>
      <c r="CD483" s="14">
        <f t="shared" si="47"/>
        <v>10277.795397704525</v>
      </c>
      <c r="CE483" s="102"/>
    </row>
    <row r="484" spans="1:83" x14ac:dyDescent="0.25">
      <c r="A484" s="14">
        <f t="shared" si="42"/>
        <v>7751.4066934818138</v>
      </c>
      <c r="B484" s="14" t="s">
        <v>768</v>
      </c>
      <c r="C484" s="14">
        <v>-14.8</v>
      </c>
      <c r="D484" s="14">
        <v>24.8</v>
      </c>
      <c r="E484" s="14">
        <v>1213</v>
      </c>
      <c r="F484" s="14">
        <v>20.556999999999999</v>
      </c>
      <c r="G484" s="14">
        <v>20.181000000000001</v>
      </c>
      <c r="H484" s="14">
        <v>20.61</v>
      </c>
      <c r="I484" s="14">
        <v>18.437999999999999</v>
      </c>
      <c r="J484" s="14">
        <v>16.048999999999999</v>
      </c>
      <c r="K484" s="14">
        <v>13.52</v>
      </c>
      <c r="L484" s="14">
        <v>13.013</v>
      </c>
      <c r="M484" s="14">
        <v>16.936</v>
      </c>
      <c r="N484" s="14">
        <v>18.626999999999999</v>
      </c>
      <c r="O484" s="14">
        <v>22.6</v>
      </c>
      <c r="P484" s="14">
        <v>21.908000000000001</v>
      </c>
      <c r="Q484" s="14">
        <v>21.68</v>
      </c>
      <c r="R484" s="14">
        <v>75.501000000000005</v>
      </c>
      <c r="S484" s="14">
        <v>67.986000000000004</v>
      </c>
      <c r="T484" s="14">
        <v>87.605999999999995</v>
      </c>
      <c r="U484" s="14">
        <v>113.43300000000001</v>
      </c>
      <c r="V484" s="14">
        <v>141.822</v>
      </c>
      <c r="W484" s="14">
        <v>145.43799999999999</v>
      </c>
      <c r="X484" s="14">
        <v>150.47999999999999</v>
      </c>
      <c r="Y484" s="14">
        <v>139.04499999999999</v>
      </c>
      <c r="Z484" s="14">
        <v>106.952</v>
      </c>
      <c r="AA484" s="14">
        <v>77.86</v>
      </c>
      <c r="AB484" s="14">
        <v>70.114000000000004</v>
      </c>
      <c r="AC484" s="14">
        <v>75.677999999999997</v>
      </c>
      <c r="AD484" s="14">
        <v>92.539000000000001</v>
      </c>
      <c r="AE484" s="14">
        <v>80.703000000000003</v>
      </c>
      <c r="AF484" s="14">
        <v>88.491</v>
      </c>
      <c r="AG484" s="14">
        <v>84.238</v>
      </c>
      <c r="AH484" s="14">
        <v>82.875</v>
      </c>
      <c r="AI484" s="14">
        <v>73.212999999999994</v>
      </c>
      <c r="AJ484" s="14">
        <v>80.069000000000003</v>
      </c>
      <c r="AK484" s="14">
        <v>93.215999999999994</v>
      </c>
      <c r="AL484" s="14">
        <v>100.101</v>
      </c>
      <c r="AM484" s="14">
        <v>107.804</v>
      </c>
      <c r="AN484" s="14">
        <v>102.586</v>
      </c>
      <c r="AO484" s="14">
        <v>96.094999999999999</v>
      </c>
      <c r="AP484" s="14">
        <v>94.674000000000007</v>
      </c>
      <c r="AQ484" s="14">
        <v>70.427999999999997</v>
      </c>
      <c r="AR484" s="14">
        <v>65.397000000000006</v>
      </c>
      <c r="AS484" s="14">
        <v>51.848999999999997</v>
      </c>
      <c r="AT484" s="14">
        <v>49.835000000000001</v>
      </c>
      <c r="AU484" s="14">
        <v>42.286999999999999</v>
      </c>
      <c r="AV484" s="14">
        <v>45.250999999999998</v>
      </c>
      <c r="AW484" s="14">
        <v>50.939</v>
      </c>
      <c r="AX484" s="14">
        <v>59.125999999999998</v>
      </c>
      <c r="AY484" s="14">
        <v>70.882000000000005</v>
      </c>
      <c r="AZ484" s="14">
        <v>90.531000000000006</v>
      </c>
      <c r="BA484" s="14">
        <v>102.04300000000001</v>
      </c>
      <c r="BB484" s="14">
        <v>120.096</v>
      </c>
      <c r="BC484" s="14">
        <v>107.59399999999999</v>
      </c>
      <c r="BD484" s="14">
        <v>117.914</v>
      </c>
      <c r="BE484" s="14">
        <v>107.264</v>
      </c>
      <c r="BF484" s="14">
        <v>104.6</v>
      </c>
      <c r="BG484" s="14">
        <v>96.100999999999999</v>
      </c>
      <c r="BH484" s="14">
        <v>106.386</v>
      </c>
      <c r="BI484" s="14">
        <v>118.869</v>
      </c>
      <c r="BJ484" s="14">
        <v>126.88800000000001</v>
      </c>
      <c r="BK484" s="14">
        <v>126.46899999999999</v>
      </c>
      <c r="BL484" s="14">
        <v>128.49100000000001</v>
      </c>
      <c r="BM484" s="14">
        <v>123.07</v>
      </c>
      <c r="BN484" s="14">
        <v>194.49</v>
      </c>
      <c r="BO484" s="14">
        <v>173.334</v>
      </c>
      <c r="BP484" s="14">
        <v>184.30500000000001</v>
      </c>
      <c r="BQ484" s="14">
        <v>175.172</v>
      </c>
      <c r="BR484" s="14">
        <v>170.55</v>
      </c>
      <c r="BS484" s="14">
        <v>154.54599999999999</v>
      </c>
      <c r="BT484" s="14">
        <v>167.99100000000001</v>
      </c>
      <c r="BU484" s="14">
        <v>192.85400000000001</v>
      </c>
      <c r="BV484" s="14">
        <v>205.55500000000001</v>
      </c>
      <c r="BW484" s="14">
        <v>216.077</v>
      </c>
      <c r="BX484" s="14">
        <v>217.40100000000001</v>
      </c>
      <c r="BY484" s="121">
        <v>199.06100000000001</v>
      </c>
      <c r="BZ484" s="122" t="str">
        <f t="shared" si="43"/>
        <v>Kaoma AP</v>
      </c>
      <c r="CA484" s="14">
        <f t="shared" si="44"/>
        <v>-14.8</v>
      </c>
      <c r="CB484" s="14">
        <f t="shared" si="45"/>
        <v>24.8</v>
      </c>
      <c r="CC484" s="14">
        <f t="shared" si="46"/>
        <v>1.2174907169041085</v>
      </c>
      <c r="CD484" s="14">
        <f t="shared" si="47"/>
        <v>7751.4066934818138</v>
      </c>
      <c r="CE484" s="102"/>
    </row>
    <row r="485" spans="1:83" x14ac:dyDescent="0.25">
      <c r="A485" s="14">
        <f t="shared" si="42"/>
        <v>14797.822568790441</v>
      </c>
      <c r="B485" s="14" t="s">
        <v>769</v>
      </c>
      <c r="C485" s="14">
        <v>-14.782999999999999</v>
      </c>
      <c r="D485" s="14">
        <v>143.5</v>
      </c>
      <c r="E485" s="14">
        <v>82</v>
      </c>
      <c r="F485" s="14">
        <v>26.375</v>
      </c>
      <c r="G485" s="14">
        <v>26.213999999999999</v>
      </c>
      <c r="H485" s="14">
        <v>25.638000000000002</v>
      </c>
      <c r="I485" s="14">
        <v>24.353000000000002</v>
      </c>
      <c r="J485" s="14">
        <v>21.541</v>
      </c>
      <c r="K485" s="14">
        <v>20.728999999999999</v>
      </c>
      <c r="L485" s="14">
        <v>18.914000000000001</v>
      </c>
      <c r="M485" s="14">
        <v>19.632999999999999</v>
      </c>
      <c r="N485" s="14">
        <v>21.581</v>
      </c>
      <c r="O485" s="14">
        <v>24.341999999999999</v>
      </c>
      <c r="P485" s="14">
        <v>25.800999999999998</v>
      </c>
      <c r="Q485" s="14">
        <v>26.646000000000001</v>
      </c>
      <c r="R485" s="14">
        <v>71.728999999999999</v>
      </c>
      <c r="S485" s="14">
        <v>66.983000000000004</v>
      </c>
      <c r="T485" s="14">
        <v>85.472999999999999</v>
      </c>
      <c r="U485" s="14">
        <v>103.607</v>
      </c>
      <c r="V485" s="14">
        <v>121.512</v>
      </c>
      <c r="W485" s="14">
        <v>126.395</v>
      </c>
      <c r="X485" s="14">
        <v>128.59899999999999</v>
      </c>
      <c r="Y485" s="14">
        <v>125.548</v>
      </c>
      <c r="Z485" s="14">
        <v>98.852999999999994</v>
      </c>
      <c r="AA485" s="14">
        <v>76.88</v>
      </c>
      <c r="AB485" s="14">
        <v>68.710999999999999</v>
      </c>
      <c r="AC485" s="14">
        <v>70.307000000000002</v>
      </c>
      <c r="AD485" s="14">
        <v>86.366</v>
      </c>
      <c r="AE485" s="14">
        <v>78.894999999999996</v>
      </c>
      <c r="AF485" s="14">
        <v>83.19</v>
      </c>
      <c r="AG485" s="14">
        <v>74.445999999999998</v>
      </c>
      <c r="AH485" s="14">
        <v>68.994</v>
      </c>
      <c r="AI485" s="14">
        <v>62.447000000000003</v>
      </c>
      <c r="AJ485" s="14">
        <v>64.549000000000007</v>
      </c>
      <c r="AK485" s="14">
        <v>78.935000000000002</v>
      </c>
      <c r="AL485" s="14">
        <v>85.179000000000002</v>
      </c>
      <c r="AM485" s="14">
        <v>91.965000000000003</v>
      </c>
      <c r="AN485" s="14">
        <v>98.646000000000001</v>
      </c>
      <c r="AO485" s="14">
        <v>88.915999999999997</v>
      </c>
      <c r="AP485" s="14">
        <v>87.706000000000003</v>
      </c>
      <c r="AQ485" s="14">
        <v>68.06</v>
      </c>
      <c r="AR485" s="14">
        <v>66.113</v>
      </c>
      <c r="AS485" s="14">
        <v>55.948999999999998</v>
      </c>
      <c r="AT485" s="14">
        <v>45.619</v>
      </c>
      <c r="AU485" s="14">
        <v>42.143000000000001</v>
      </c>
      <c r="AV485" s="14">
        <v>42.412999999999997</v>
      </c>
      <c r="AW485" s="14">
        <v>51.317</v>
      </c>
      <c r="AX485" s="14">
        <v>56.198999999999998</v>
      </c>
      <c r="AY485" s="14">
        <v>68.182000000000002</v>
      </c>
      <c r="AZ485" s="14">
        <v>91.402000000000001</v>
      </c>
      <c r="BA485" s="14">
        <v>95.548000000000002</v>
      </c>
      <c r="BB485" s="14">
        <v>107.77800000000001</v>
      </c>
      <c r="BC485" s="14">
        <v>93.888000000000005</v>
      </c>
      <c r="BD485" s="14">
        <v>101.22199999999999</v>
      </c>
      <c r="BE485" s="14">
        <v>97.004000000000005</v>
      </c>
      <c r="BF485" s="14">
        <v>91.570999999999998</v>
      </c>
      <c r="BG485" s="14">
        <v>85.96</v>
      </c>
      <c r="BH485" s="14">
        <v>91.474999999999994</v>
      </c>
      <c r="BI485" s="14">
        <v>108.739</v>
      </c>
      <c r="BJ485" s="14">
        <v>119.36799999999999</v>
      </c>
      <c r="BK485" s="14">
        <v>135.77799999999999</v>
      </c>
      <c r="BL485" s="14">
        <v>128.58000000000001</v>
      </c>
      <c r="BM485" s="14">
        <v>113.11199999999999</v>
      </c>
      <c r="BN485" s="14">
        <v>181.50899999999999</v>
      </c>
      <c r="BO485" s="14">
        <v>156.54</v>
      </c>
      <c r="BP485" s="14">
        <v>166.36799999999999</v>
      </c>
      <c r="BQ485" s="14">
        <v>160.18600000000001</v>
      </c>
      <c r="BR485" s="14">
        <v>150.554</v>
      </c>
      <c r="BS485" s="14">
        <v>139.94499999999999</v>
      </c>
      <c r="BT485" s="14">
        <v>148.078</v>
      </c>
      <c r="BU485" s="14">
        <v>177.946</v>
      </c>
      <c r="BV485" s="14">
        <v>191.55799999999999</v>
      </c>
      <c r="BW485" s="14">
        <v>217.33099999999999</v>
      </c>
      <c r="BX485" s="14">
        <v>215.28</v>
      </c>
      <c r="BY485" s="121">
        <v>191.28899999999999</v>
      </c>
      <c r="BZ485" s="122" t="str">
        <f t="shared" si="43"/>
        <v>Musgrave AP</v>
      </c>
      <c r="CA485" s="14">
        <f t="shared" si="44"/>
        <v>-14.782999999999999</v>
      </c>
      <c r="CB485" s="14">
        <f t="shared" si="45"/>
        <v>143.5</v>
      </c>
      <c r="CC485" s="14">
        <f t="shared" si="46"/>
        <v>2.3242505935143836</v>
      </c>
      <c r="CD485" s="14">
        <f t="shared" si="47"/>
        <v>14797.822568790441</v>
      </c>
      <c r="CE485" s="102"/>
    </row>
    <row r="486" spans="1:83" x14ac:dyDescent="0.25">
      <c r="A486" s="14">
        <f t="shared" si="42"/>
        <v>9851.7415376769732</v>
      </c>
      <c r="B486" s="14" t="s">
        <v>770</v>
      </c>
      <c r="C486" s="14">
        <v>-14.733000000000001</v>
      </c>
      <c r="D486" s="14">
        <v>-68.417000000000002</v>
      </c>
      <c r="E486" s="14">
        <v>1415</v>
      </c>
      <c r="F486" s="14">
        <v>20.402000000000001</v>
      </c>
      <c r="G486" s="14">
        <v>19.739000000000001</v>
      </c>
      <c r="H486" s="14">
        <v>20.178000000000001</v>
      </c>
      <c r="I486" s="14">
        <v>19.2</v>
      </c>
      <c r="J486" s="14">
        <v>18.529</v>
      </c>
      <c r="K486" s="14">
        <v>17.138000000000002</v>
      </c>
      <c r="L486" s="14">
        <v>16.966000000000001</v>
      </c>
      <c r="M486" s="14">
        <v>16.68</v>
      </c>
      <c r="N486" s="14">
        <v>18.120999999999999</v>
      </c>
      <c r="O486" s="14">
        <v>19.600999999999999</v>
      </c>
      <c r="P486" s="14">
        <v>19.600000000000001</v>
      </c>
      <c r="Q486" s="14">
        <v>20.425999999999998</v>
      </c>
      <c r="R486" s="14">
        <v>64.908000000000001</v>
      </c>
      <c r="S486" s="14">
        <v>66.662999999999997</v>
      </c>
      <c r="T486" s="14">
        <v>84.411000000000001</v>
      </c>
      <c r="U486" s="14">
        <v>102.051</v>
      </c>
      <c r="V486" s="14">
        <v>112.28100000000001</v>
      </c>
      <c r="W486" s="14">
        <v>123.173</v>
      </c>
      <c r="X486" s="14">
        <v>121.041</v>
      </c>
      <c r="Y486" s="14">
        <v>117.14700000000001</v>
      </c>
      <c r="Z486" s="14">
        <v>89.084000000000003</v>
      </c>
      <c r="AA486" s="14">
        <v>70.022999999999996</v>
      </c>
      <c r="AB486" s="14">
        <v>71.447999999999993</v>
      </c>
      <c r="AC486" s="14">
        <v>74.397999999999996</v>
      </c>
      <c r="AD486" s="14">
        <v>90.26</v>
      </c>
      <c r="AE486" s="14">
        <v>80.069999999999993</v>
      </c>
      <c r="AF486" s="14">
        <v>90.960999999999999</v>
      </c>
      <c r="AG486" s="14">
        <v>76.730999999999995</v>
      </c>
      <c r="AH486" s="14">
        <v>67.573999999999998</v>
      </c>
      <c r="AI486" s="14">
        <v>57.406999999999996</v>
      </c>
      <c r="AJ486" s="14">
        <v>70.653000000000006</v>
      </c>
      <c r="AK486" s="14">
        <v>76.888000000000005</v>
      </c>
      <c r="AL486" s="14">
        <v>80.498999999999995</v>
      </c>
      <c r="AM486" s="14">
        <v>95.445999999999998</v>
      </c>
      <c r="AN486" s="14">
        <v>91.213999999999999</v>
      </c>
      <c r="AO486" s="14">
        <v>94.076999999999998</v>
      </c>
      <c r="AP486" s="14">
        <v>92.798000000000002</v>
      </c>
      <c r="AQ486" s="14">
        <v>67.370999999999995</v>
      </c>
      <c r="AR486" s="14">
        <v>64.415000000000006</v>
      </c>
      <c r="AS486" s="14">
        <v>49.884999999999998</v>
      </c>
      <c r="AT486" s="14">
        <v>50.142000000000003</v>
      </c>
      <c r="AU486" s="14">
        <v>37.517000000000003</v>
      </c>
      <c r="AV486" s="14">
        <v>47.161999999999999</v>
      </c>
      <c r="AW486" s="14">
        <v>48.981999999999999</v>
      </c>
      <c r="AX486" s="14">
        <v>58.438000000000002</v>
      </c>
      <c r="AY486" s="14">
        <v>67.081999999999994</v>
      </c>
      <c r="AZ486" s="14">
        <v>86.811999999999998</v>
      </c>
      <c r="BA486" s="14">
        <v>104.389</v>
      </c>
      <c r="BB486" s="14">
        <v>127.602</v>
      </c>
      <c r="BC486" s="14">
        <v>98.460999999999999</v>
      </c>
      <c r="BD486" s="14">
        <v>131.86799999999999</v>
      </c>
      <c r="BE486" s="14">
        <v>109.67100000000001</v>
      </c>
      <c r="BF486" s="14">
        <v>88.459000000000003</v>
      </c>
      <c r="BG486" s="14">
        <v>98.177000000000007</v>
      </c>
      <c r="BH486" s="14">
        <v>88.995999999999995</v>
      </c>
      <c r="BI486" s="14">
        <v>114.1</v>
      </c>
      <c r="BJ486" s="14">
        <v>104.908</v>
      </c>
      <c r="BK486" s="14">
        <v>119.545</v>
      </c>
      <c r="BL486" s="14">
        <v>114.446</v>
      </c>
      <c r="BM486" s="14">
        <v>132.27600000000001</v>
      </c>
      <c r="BN486" s="14">
        <v>179.792</v>
      </c>
      <c r="BO486" s="14">
        <v>163.63300000000001</v>
      </c>
      <c r="BP486" s="14">
        <v>177.67599999999999</v>
      </c>
      <c r="BQ486" s="14">
        <v>153.22399999999999</v>
      </c>
      <c r="BR486" s="14">
        <v>142.756</v>
      </c>
      <c r="BS486" s="14">
        <v>127.04300000000001</v>
      </c>
      <c r="BT486" s="14">
        <v>143.417</v>
      </c>
      <c r="BU486" s="14">
        <v>159.83199999999999</v>
      </c>
      <c r="BV486" s="14">
        <v>168.08199999999999</v>
      </c>
      <c r="BW486" s="14">
        <v>185.33</v>
      </c>
      <c r="BX486" s="14">
        <v>189.17400000000001</v>
      </c>
      <c r="BY486" s="121">
        <v>183.46799999999999</v>
      </c>
      <c r="BZ486" s="122" t="str">
        <f t="shared" si="43"/>
        <v>Apolo AP</v>
      </c>
      <c r="CA486" s="14">
        <f t="shared" si="44"/>
        <v>-14.733000000000001</v>
      </c>
      <c r="CB486" s="14">
        <f t="shared" si="45"/>
        <v>-68.417000000000002</v>
      </c>
      <c r="CC486" s="14">
        <f t="shared" si="46"/>
        <v>1.5473841512594688</v>
      </c>
      <c r="CD486" s="14">
        <f t="shared" si="47"/>
        <v>9851.7415376769732</v>
      </c>
      <c r="CE486" s="102"/>
    </row>
    <row r="487" spans="1:83" x14ac:dyDescent="0.25">
      <c r="A487" s="14">
        <f t="shared" si="42"/>
        <v>7549.564591725456</v>
      </c>
      <c r="B487" s="14" t="s">
        <v>771</v>
      </c>
      <c r="C487" s="14">
        <v>-14.65</v>
      </c>
      <c r="D487" s="14">
        <v>17.683</v>
      </c>
      <c r="E487" s="14">
        <v>1343</v>
      </c>
      <c r="F487" s="14">
        <v>19.588999999999999</v>
      </c>
      <c r="G487" s="14">
        <v>19.259</v>
      </c>
      <c r="H487" s="14">
        <v>19.34</v>
      </c>
      <c r="I487" s="14">
        <v>18.224</v>
      </c>
      <c r="J487" s="14">
        <v>13.863</v>
      </c>
      <c r="K487" s="14">
        <v>10.988</v>
      </c>
      <c r="L487" s="14">
        <v>10.164</v>
      </c>
      <c r="M487" s="14">
        <v>11.659000000000001</v>
      </c>
      <c r="N487" s="14">
        <v>17.731999999999999</v>
      </c>
      <c r="O487" s="14">
        <v>20.407</v>
      </c>
      <c r="P487" s="14">
        <v>20.119</v>
      </c>
      <c r="Q487" s="14">
        <v>19.757999999999999</v>
      </c>
      <c r="R487" s="14">
        <v>72.085999999999999</v>
      </c>
      <c r="S487" s="14">
        <v>68.459999999999994</v>
      </c>
      <c r="T487" s="14">
        <v>90.76</v>
      </c>
      <c r="U487" s="14">
        <v>104.797</v>
      </c>
      <c r="V487" s="14">
        <v>137.45699999999999</v>
      </c>
      <c r="W487" s="14">
        <v>144.518</v>
      </c>
      <c r="X487" s="14">
        <v>149.43899999999999</v>
      </c>
      <c r="Y487" s="14">
        <v>137.82599999999999</v>
      </c>
      <c r="Z487" s="14">
        <v>108.062</v>
      </c>
      <c r="AA487" s="14">
        <v>81.483999999999995</v>
      </c>
      <c r="AB487" s="14">
        <v>73.739999999999995</v>
      </c>
      <c r="AC487" s="14">
        <v>75.454999999999998</v>
      </c>
      <c r="AD487" s="14">
        <v>89.367000000000004</v>
      </c>
      <c r="AE487" s="14">
        <v>81.126000000000005</v>
      </c>
      <c r="AF487" s="14">
        <v>83.837000000000003</v>
      </c>
      <c r="AG487" s="14">
        <v>73.406000000000006</v>
      </c>
      <c r="AH487" s="14">
        <v>74.540999999999997</v>
      </c>
      <c r="AI487" s="14">
        <v>67.025999999999996</v>
      </c>
      <c r="AJ487" s="14">
        <v>77.007999999999996</v>
      </c>
      <c r="AK487" s="14">
        <v>91.031999999999996</v>
      </c>
      <c r="AL487" s="14">
        <v>106.29300000000001</v>
      </c>
      <c r="AM487" s="14">
        <v>109.73099999999999</v>
      </c>
      <c r="AN487" s="14">
        <v>91.926000000000002</v>
      </c>
      <c r="AO487" s="14">
        <v>90.27</v>
      </c>
      <c r="AP487" s="14">
        <v>92.09</v>
      </c>
      <c r="AQ487" s="14">
        <v>70.009</v>
      </c>
      <c r="AR487" s="14">
        <v>68.378</v>
      </c>
      <c r="AS487" s="14">
        <v>56.238999999999997</v>
      </c>
      <c r="AT487" s="14">
        <v>49.859000000000002</v>
      </c>
      <c r="AU487" s="14">
        <v>43.298999999999999</v>
      </c>
      <c r="AV487" s="14">
        <v>45.67</v>
      </c>
      <c r="AW487" s="14">
        <v>52.518000000000001</v>
      </c>
      <c r="AX487" s="14">
        <v>58.680999999999997</v>
      </c>
      <c r="AY487" s="14">
        <v>73.234999999999999</v>
      </c>
      <c r="AZ487" s="14">
        <v>89.5</v>
      </c>
      <c r="BA487" s="14">
        <v>99.698999999999998</v>
      </c>
      <c r="BB487" s="14">
        <v>117.589</v>
      </c>
      <c r="BC487" s="14">
        <v>105.776</v>
      </c>
      <c r="BD487" s="14">
        <v>117.693</v>
      </c>
      <c r="BE487" s="14">
        <v>106.065</v>
      </c>
      <c r="BF487" s="14">
        <v>107.504</v>
      </c>
      <c r="BG487" s="14">
        <v>100.31</v>
      </c>
      <c r="BH487" s="14">
        <v>107.154</v>
      </c>
      <c r="BI487" s="14">
        <v>119.61499999999999</v>
      </c>
      <c r="BJ487" s="14">
        <v>127.926</v>
      </c>
      <c r="BK487" s="14">
        <v>134.53700000000001</v>
      </c>
      <c r="BL487" s="14">
        <v>124.01900000000001</v>
      </c>
      <c r="BM487" s="14">
        <v>118.98399999999999</v>
      </c>
      <c r="BN487" s="14">
        <v>189.69399999999999</v>
      </c>
      <c r="BO487" s="14">
        <v>169.863</v>
      </c>
      <c r="BP487" s="14">
        <v>181.66399999999999</v>
      </c>
      <c r="BQ487" s="14">
        <v>162.38200000000001</v>
      </c>
      <c r="BR487" s="14">
        <v>166.01499999999999</v>
      </c>
      <c r="BS487" s="14">
        <v>155.17599999999999</v>
      </c>
      <c r="BT487" s="14">
        <v>167.47399999999999</v>
      </c>
      <c r="BU487" s="14">
        <v>192.58600000000001</v>
      </c>
      <c r="BV487" s="14">
        <v>213.05699999999999</v>
      </c>
      <c r="BW487" s="14">
        <v>222.86199999999999</v>
      </c>
      <c r="BX487" s="14">
        <v>198.834</v>
      </c>
      <c r="BY487" s="121">
        <v>189.64</v>
      </c>
      <c r="BZ487" s="122" t="str">
        <f t="shared" si="43"/>
        <v>Menongue</v>
      </c>
      <c r="CA487" s="14">
        <f t="shared" si="44"/>
        <v>-14.65</v>
      </c>
      <c r="CB487" s="14">
        <f t="shared" si="45"/>
        <v>17.683</v>
      </c>
      <c r="CC487" s="14">
        <f t="shared" si="46"/>
        <v>1.1857879699207223</v>
      </c>
      <c r="CD487" s="14">
        <f t="shared" si="47"/>
        <v>7549.564591725456</v>
      </c>
      <c r="CE487" s="102"/>
    </row>
    <row r="488" spans="1:83" x14ac:dyDescent="0.25">
      <c r="A488" s="14">
        <f t="shared" si="42"/>
        <v>14837.949201437876</v>
      </c>
      <c r="B488" s="14" t="s">
        <v>772</v>
      </c>
      <c r="C488" s="14">
        <v>-14.457000000000001</v>
      </c>
      <c r="D488" s="14">
        <v>-145.03</v>
      </c>
      <c r="E488" s="14">
        <v>0</v>
      </c>
      <c r="F488" s="14">
        <v>27.92</v>
      </c>
      <c r="G488" s="14">
        <v>28.282</v>
      </c>
      <c r="H488" s="14">
        <v>28.599</v>
      </c>
      <c r="I488" s="14">
        <v>28.486999999999998</v>
      </c>
      <c r="J488" s="14">
        <v>27.858000000000001</v>
      </c>
      <c r="K488" s="14">
        <v>27.326000000000001</v>
      </c>
      <c r="L488" s="14">
        <v>26.616</v>
      </c>
      <c r="M488" s="14">
        <v>26.52</v>
      </c>
      <c r="N488" s="14">
        <v>26.587</v>
      </c>
      <c r="O488" s="14">
        <v>27.314</v>
      </c>
      <c r="P488" s="14">
        <v>27.594999999999999</v>
      </c>
      <c r="Q488" s="14">
        <v>27.908000000000001</v>
      </c>
      <c r="R488" s="14">
        <v>78.063999999999993</v>
      </c>
      <c r="S488" s="14">
        <v>71.085999999999999</v>
      </c>
      <c r="T488" s="14">
        <v>96.418000000000006</v>
      </c>
      <c r="U488" s="14">
        <v>111.374</v>
      </c>
      <c r="V488" s="14">
        <v>126.604</v>
      </c>
      <c r="W488" s="14">
        <v>119.268</v>
      </c>
      <c r="X488" s="14">
        <v>121.714</v>
      </c>
      <c r="Y488" s="14">
        <v>115.919</v>
      </c>
      <c r="Z488" s="14">
        <v>90.334999999999994</v>
      </c>
      <c r="AA488" s="14">
        <v>61.408999999999999</v>
      </c>
      <c r="AB488" s="14">
        <v>75.164000000000001</v>
      </c>
      <c r="AC488" s="14">
        <v>80.587999999999994</v>
      </c>
      <c r="AD488" s="14">
        <v>104.786</v>
      </c>
      <c r="AE488" s="14">
        <v>94.602999999999994</v>
      </c>
      <c r="AF488" s="14">
        <v>102.794</v>
      </c>
      <c r="AG488" s="14">
        <v>87.796999999999997</v>
      </c>
      <c r="AH488" s="14">
        <v>70.918999999999997</v>
      </c>
      <c r="AI488" s="14">
        <v>68.293999999999997</v>
      </c>
      <c r="AJ488" s="14">
        <v>73.081999999999994</v>
      </c>
      <c r="AK488" s="14">
        <v>78.31</v>
      </c>
      <c r="AL488" s="14">
        <v>86.647999999999996</v>
      </c>
      <c r="AM488" s="14">
        <v>91.358999999999995</v>
      </c>
      <c r="AN488" s="14">
        <v>99.99</v>
      </c>
      <c r="AO488" s="14">
        <v>103.4</v>
      </c>
      <c r="AP488" s="14">
        <v>97.284000000000006</v>
      </c>
      <c r="AQ488" s="14">
        <v>73.061000000000007</v>
      </c>
      <c r="AR488" s="14">
        <v>72.522999999999996</v>
      </c>
      <c r="AS488" s="14">
        <v>60.201000000000001</v>
      </c>
      <c r="AT488" s="14">
        <v>44.137999999999998</v>
      </c>
      <c r="AU488" s="14">
        <v>46.728000000000002</v>
      </c>
      <c r="AV488" s="14">
        <v>50.723999999999997</v>
      </c>
      <c r="AW488" s="14">
        <v>46.957999999999998</v>
      </c>
      <c r="AX488" s="14">
        <v>51.63</v>
      </c>
      <c r="AY488" s="14">
        <v>61.140999999999998</v>
      </c>
      <c r="AZ488" s="14">
        <v>92.013999999999996</v>
      </c>
      <c r="BA488" s="14">
        <v>105.19</v>
      </c>
      <c r="BB488" s="14">
        <v>116.551</v>
      </c>
      <c r="BC488" s="14">
        <v>108.54900000000001</v>
      </c>
      <c r="BD488" s="14">
        <v>123.14100000000001</v>
      </c>
      <c r="BE488" s="14">
        <v>109.08799999999999</v>
      </c>
      <c r="BF488" s="14">
        <v>102.277</v>
      </c>
      <c r="BG488" s="14">
        <v>84.587000000000003</v>
      </c>
      <c r="BH488" s="14">
        <v>92.12</v>
      </c>
      <c r="BI488" s="14">
        <v>112.514</v>
      </c>
      <c r="BJ488" s="14">
        <v>124.881</v>
      </c>
      <c r="BK488" s="14">
        <v>135.22200000000001</v>
      </c>
      <c r="BL488" s="14">
        <v>120.79300000000001</v>
      </c>
      <c r="BM488" s="14">
        <v>120.395</v>
      </c>
      <c r="BN488" s="14">
        <v>195.98500000000001</v>
      </c>
      <c r="BO488" s="14">
        <v>179.33600000000001</v>
      </c>
      <c r="BP488" s="14">
        <v>197.88200000000001</v>
      </c>
      <c r="BQ488" s="14">
        <v>170.84</v>
      </c>
      <c r="BR488" s="14">
        <v>148.381</v>
      </c>
      <c r="BS488" s="14">
        <v>135.23400000000001</v>
      </c>
      <c r="BT488" s="14">
        <v>145.34</v>
      </c>
      <c r="BU488" s="14">
        <v>159.48599999999999</v>
      </c>
      <c r="BV488" s="14">
        <v>175.91300000000001</v>
      </c>
      <c r="BW488" s="14">
        <v>186.33699999999999</v>
      </c>
      <c r="BX488" s="14">
        <v>194.971</v>
      </c>
      <c r="BY488" s="121">
        <v>197.446</v>
      </c>
      <c r="BZ488" s="122" t="str">
        <f t="shared" si="43"/>
        <v>Takaroa AP</v>
      </c>
      <c r="CA488" s="14">
        <f t="shared" si="44"/>
        <v>-14.457000000000001</v>
      </c>
      <c r="CB488" s="14">
        <f t="shared" si="45"/>
        <v>-145.03</v>
      </c>
      <c r="CC488" s="14">
        <f t="shared" si="46"/>
        <v>2.3305531660255059</v>
      </c>
      <c r="CD488" s="14">
        <f t="shared" si="47"/>
        <v>14837.949201437876</v>
      </c>
      <c r="CE488" s="102"/>
    </row>
    <row r="489" spans="1:83" x14ac:dyDescent="0.25">
      <c r="A489" s="14">
        <f t="shared" si="42"/>
        <v>7831.6740495028471</v>
      </c>
      <c r="B489" s="14" t="s">
        <v>773</v>
      </c>
      <c r="C489" s="14">
        <v>-14.45</v>
      </c>
      <c r="D489" s="14">
        <v>28.466999999999999</v>
      </c>
      <c r="E489" s="14">
        <v>1207</v>
      </c>
      <c r="F489" s="14">
        <v>20.559000000000001</v>
      </c>
      <c r="G489" s="14">
        <v>20.350000000000001</v>
      </c>
      <c r="H489" s="14">
        <v>19.545000000000002</v>
      </c>
      <c r="I489" s="14">
        <v>18.824999999999999</v>
      </c>
      <c r="J489" s="14">
        <v>16.827999999999999</v>
      </c>
      <c r="K489" s="14">
        <v>14.382999999999999</v>
      </c>
      <c r="L489" s="14">
        <v>13.324999999999999</v>
      </c>
      <c r="M489" s="14">
        <v>17.059000000000001</v>
      </c>
      <c r="N489" s="14">
        <v>19.986999999999998</v>
      </c>
      <c r="O489" s="14">
        <v>22.117999999999999</v>
      </c>
      <c r="P489" s="14">
        <v>21.352</v>
      </c>
      <c r="Q489" s="14">
        <v>21.363</v>
      </c>
      <c r="R489" s="14">
        <v>76.551000000000002</v>
      </c>
      <c r="S489" s="14">
        <v>67.980999999999995</v>
      </c>
      <c r="T489" s="14">
        <v>88.652000000000001</v>
      </c>
      <c r="U489" s="14">
        <v>108.28700000000001</v>
      </c>
      <c r="V489" s="14">
        <v>136.28200000000001</v>
      </c>
      <c r="W489" s="14">
        <v>142.48699999999999</v>
      </c>
      <c r="X489" s="14">
        <v>144.90799999999999</v>
      </c>
      <c r="Y489" s="14">
        <v>137.21199999999999</v>
      </c>
      <c r="Z489" s="14">
        <v>105.914</v>
      </c>
      <c r="AA489" s="14">
        <v>81.626000000000005</v>
      </c>
      <c r="AB489" s="14">
        <v>71.385000000000005</v>
      </c>
      <c r="AC489" s="14">
        <v>74.406000000000006</v>
      </c>
      <c r="AD489" s="14">
        <v>92.911000000000001</v>
      </c>
      <c r="AE489" s="14">
        <v>75.954999999999998</v>
      </c>
      <c r="AF489" s="14">
        <v>84.896000000000001</v>
      </c>
      <c r="AG489" s="14">
        <v>80.343999999999994</v>
      </c>
      <c r="AH489" s="14">
        <v>79.561999999999998</v>
      </c>
      <c r="AI489" s="14">
        <v>72.138000000000005</v>
      </c>
      <c r="AJ489" s="14">
        <v>79.283000000000001</v>
      </c>
      <c r="AK489" s="14">
        <v>96.335999999999999</v>
      </c>
      <c r="AL489" s="14">
        <v>101.958</v>
      </c>
      <c r="AM489" s="14">
        <v>113.28400000000001</v>
      </c>
      <c r="AN489" s="14">
        <v>106.461</v>
      </c>
      <c r="AO489" s="14">
        <v>97.150999999999996</v>
      </c>
      <c r="AP489" s="14">
        <v>96.483999999999995</v>
      </c>
      <c r="AQ489" s="14">
        <v>68.637</v>
      </c>
      <c r="AR489" s="14">
        <v>72.403999999999996</v>
      </c>
      <c r="AS489" s="14">
        <v>59.814999999999998</v>
      </c>
      <c r="AT489" s="14">
        <v>50.835999999999999</v>
      </c>
      <c r="AU489" s="14">
        <v>43.554000000000002</v>
      </c>
      <c r="AV489" s="14">
        <v>46.332000000000001</v>
      </c>
      <c r="AW489" s="14">
        <v>52.813000000000002</v>
      </c>
      <c r="AX489" s="14">
        <v>59.569000000000003</v>
      </c>
      <c r="AY489" s="14">
        <v>75.019000000000005</v>
      </c>
      <c r="AZ489" s="14">
        <v>93.665999999999997</v>
      </c>
      <c r="BA489" s="14">
        <v>103.539</v>
      </c>
      <c r="BB489" s="14">
        <v>121.761</v>
      </c>
      <c r="BC489" s="14">
        <v>98.203000000000003</v>
      </c>
      <c r="BD489" s="14">
        <v>113.401</v>
      </c>
      <c r="BE489" s="14">
        <v>110.00700000000001</v>
      </c>
      <c r="BF489" s="14">
        <v>99.585999999999999</v>
      </c>
      <c r="BG489" s="14">
        <v>95.658000000000001</v>
      </c>
      <c r="BH489" s="14">
        <v>102.744</v>
      </c>
      <c r="BI489" s="14">
        <v>116.86199999999999</v>
      </c>
      <c r="BJ489" s="14">
        <v>123.82</v>
      </c>
      <c r="BK489" s="14">
        <v>136.51300000000001</v>
      </c>
      <c r="BL489" s="14">
        <v>128.423</v>
      </c>
      <c r="BM489" s="14">
        <v>126.07299999999999</v>
      </c>
      <c r="BN489" s="14">
        <v>188.518</v>
      </c>
      <c r="BO489" s="14">
        <v>150.97399999999999</v>
      </c>
      <c r="BP489" s="14">
        <v>174.102</v>
      </c>
      <c r="BQ489" s="14">
        <v>165.81</v>
      </c>
      <c r="BR489" s="14">
        <v>168.09100000000001</v>
      </c>
      <c r="BS489" s="14">
        <v>153.75</v>
      </c>
      <c r="BT489" s="14">
        <v>164.584</v>
      </c>
      <c r="BU489" s="14">
        <v>192.01400000000001</v>
      </c>
      <c r="BV489" s="14">
        <v>203.53200000000001</v>
      </c>
      <c r="BW489" s="14">
        <v>220.70400000000001</v>
      </c>
      <c r="BX489" s="14">
        <v>214.27099999999999</v>
      </c>
      <c r="BY489" s="121">
        <v>199.25700000000001</v>
      </c>
      <c r="BZ489" s="122" t="str">
        <f t="shared" si="43"/>
        <v>Kabwe Milliken AP</v>
      </c>
      <c r="CA489" s="14">
        <f t="shared" si="44"/>
        <v>-14.45</v>
      </c>
      <c r="CB489" s="14">
        <f t="shared" si="45"/>
        <v>28.466999999999999</v>
      </c>
      <c r="CC489" s="14">
        <f t="shared" si="46"/>
        <v>1.2300980751153894</v>
      </c>
      <c r="CD489" s="14">
        <f t="shared" si="47"/>
        <v>7831.6740495028471</v>
      </c>
      <c r="CE489" s="102"/>
    </row>
    <row r="490" spans="1:83" x14ac:dyDescent="0.25">
      <c r="A490" s="14">
        <f t="shared" si="42"/>
        <v>15865.0370892747</v>
      </c>
      <c r="B490" s="14" t="s">
        <v>774</v>
      </c>
      <c r="C490" s="14">
        <v>-14.308</v>
      </c>
      <c r="D490" s="14">
        <v>-178.12100000000001</v>
      </c>
      <c r="E490" s="14">
        <v>29</v>
      </c>
      <c r="F490" s="14">
        <v>27.396000000000001</v>
      </c>
      <c r="G490" s="14">
        <v>27.553999999999998</v>
      </c>
      <c r="H490" s="14">
        <v>27.388999999999999</v>
      </c>
      <c r="I490" s="14">
        <v>27.106999999999999</v>
      </c>
      <c r="J490" s="14">
        <v>26.701000000000001</v>
      </c>
      <c r="K490" s="14">
        <v>26.506</v>
      </c>
      <c r="L490" s="14">
        <v>25.922000000000001</v>
      </c>
      <c r="M490" s="14">
        <v>25.960999999999999</v>
      </c>
      <c r="N490" s="14">
        <v>26.152999999999999</v>
      </c>
      <c r="O490" s="14">
        <v>26.47</v>
      </c>
      <c r="P490" s="14">
        <v>26.878</v>
      </c>
      <c r="Q490" s="14">
        <v>27.111000000000001</v>
      </c>
      <c r="R490" s="14">
        <v>78.808999999999997</v>
      </c>
      <c r="S490" s="14">
        <v>71.596999999999994</v>
      </c>
      <c r="T490" s="14">
        <v>88.242999999999995</v>
      </c>
      <c r="U490" s="14">
        <v>90.126000000000005</v>
      </c>
      <c r="V490" s="14">
        <v>102.735</v>
      </c>
      <c r="W490" s="14">
        <v>95.153999999999996</v>
      </c>
      <c r="X490" s="14">
        <v>98.655000000000001</v>
      </c>
      <c r="Y490" s="14">
        <v>101.54300000000001</v>
      </c>
      <c r="Z490" s="14">
        <v>88.352000000000004</v>
      </c>
      <c r="AA490" s="14">
        <v>80.858999999999995</v>
      </c>
      <c r="AB490" s="14">
        <v>76.789000000000001</v>
      </c>
      <c r="AC490" s="14">
        <v>79.885999999999996</v>
      </c>
      <c r="AD490" s="14">
        <v>98.8</v>
      </c>
      <c r="AE490" s="14">
        <v>84.884</v>
      </c>
      <c r="AF490" s="14">
        <v>88.706000000000003</v>
      </c>
      <c r="AG490" s="14">
        <v>75.103999999999999</v>
      </c>
      <c r="AH490" s="14">
        <v>72.2</v>
      </c>
      <c r="AI490" s="14">
        <v>63.508000000000003</v>
      </c>
      <c r="AJ490" s="14">
        <v>67.167000000000002</v>
      </c>
      <c r="AK490" s="14">
        <v>75.210999999999999</v>
      </c>
      <c r="AL490" s="14">
        <v>84.971000000000004</v>
      </c>
      <c r="AM490" s="14">
        <v>94.540999999999997</v>
      </c>
      <c r="AN490" s="14">
        <v>93.078000000000003</v>
      </c>
      <c r="AO490" s="14">
        <v>96.203000000000003</v>
      </c>
      <c r="AP490" s="14">
        <v>96.56</v>
      </c>
      <c r="AQ490" s="14">
        <v>75.822999999999993</v>
      </c>
      <c r="AR490" s="14">
        <v>71.808999999999997</v>
      </c>
      <c r="AS490" s="14">
        <v>61.807000000000002</v>
      </c>
      <c r="AT490" s="14">
        <v>57.816000000000003</v>
      </c>
      <c r="AU490" s="14">
        <v>51.530999999999999</v>
      </c>
      <c r="AV490" s="14">
        <v>52.098999999999997</v>
      </c>
      <c r="AW490" s="14">
        <v>58.113</v>
      </c>
      <c r="AX490" s="14">
        <v>67.909000000000006</v>
      </c>
      <c r="AY490" s="14">
        <v>77.611999999999995</v>
      </c>
      <c r="AZ490" s="14">
        <v>88.483999999999995</v>
      </c>
      <c r="BA490" s="14">
        <v>100.152</v>
      </c>
      <c r="BB490" s="14">
        <v>113.44</v>
      </c>
      <c r="BC490" s="14">
        <v>103.428</v>
      </c>
      <c r="BD490" s="14">
        <v>111.42700000000001</v>
      </c>
      <c r="BE490" s="14">
        <v>90.322000000000003</v>
      </c>
      <c r="BF490" s="14">
        <v>86.378</v>
      </c>
      <c r="BG490" s="14">
        <v>74.484999999999999</v>
      </c>
      <c r="BH490" s="14">
        <v>79.489000000000004</v>
      </c>
      <c r="BI490" s="14">
        <v>92.063999999999993</v>
      </c>
      <c r="BJ490" s="14">
        <v>98.372</v>
      </c>
      <c r="BK490" s="14">
        <v>107.59399999999999</v>
      </c>
      <c r="BL490" s="14">
        <v>107.947</v>
      </c>
      <c r="BM490" s="14">
        <v>113.605</v>
      </c>
      <c r="BN490" s="14">
        <v>185.42599999999999</v>
      </c>
      <c r="BO490" s="14">
        <v>160.82400000000001</v>
      </c>
      <c r="BP490" s="14">
        <v>172.85400000000001</v>
      </c>
      <c r="BQ490" s="14">
        <v>142.309</v>
      </c>
      <c r="BR490" s="14">
        <v>135.90799999999999</v>
      </c>
      <c r="BS490" s="14">
        <v>118.20699999999999</v>
      </c>
      <c r="BT490" s="14">
        <v>125.319</v>
      </c>
      <c r="BU490" s="14">
        <v>145.84100000000001</v>
      </c>
      <c r="BV490" s="14">
        <v>157.202</v>
      </c>
      <c r="BW490" s="14">
        <v>173.322</v>
      </c>
      <c r="BX490" s="14">
        <v>173.73400000000001</v>
      </c>
      <c r="BY490" s="121">
        <v>183.68100000000001</v>
      </c>
      <c r="BZ490" s="122" t="str">
        <f t="shared" si="43"/>
        <v>Futuna Island Maopoopo</v>
      </c>
      <c r="CA490" s="14">
        <f t="shared" si="44"/>
        <v>-14.308</v>
      </c>
      <c r="CB490" s="14">
        <f t="shared" si="45"/>
        <v>-178.12100000000001</v>
      </c>
      <c r="CC490" s="14">
        <f t="shared" si="46"/>
        <v>2.4918748484418742</v>
      </c>
      <c r="CD490" s="14">
        <f t="shared" si="47"/>
        <v>15865.0370892747</v>
      </c>
      <c r="CE490" s="102"/>
    </row>
    <row r="491" spans="1:83" x14ac:dyDescent="0.25">
      <c r="A491" s="14">
        <f t="shared" si="42"/>
        <v>13738.813295423113</v>
      </c>
      <c r="B491" s="14" t="s">
        <v>775</v>
      </c>
      <c r="C491" s="14">
        <v>-14.286</v>
      </c>
      <c r="D491" s="14">
        <v>126.63800000000001</v>
      </c>
      <c r="E491" s="14">
        <v>24</v>
      </c>
      <c r="F491" s="14">
        <v>28.234000000000002</v>
      </c>
      <c r="G491" s="14">
        <v>27.677</v>
      </c>
      <c r="H491" s="14">
        <v>27.469000000000001</v>
      </c>
      <c r="I491" s="14">
        <v>27.131</v>
      </c>
      <c r="J491" s="14">
        <v>24.623000000000001</v>
      </c>
      <c r="K491" s="14">
        <v>22.405999999999999</v>
      </c>
      <c r="L491" s="14">
        <v>22.847999999999999</v>
      </c>
      <c r="M491" s="14">
        <v>23.353000000000002</v>
      </c>
      <c r="N491" s="14">
        <v>26.231000000000002</v>
      </c>
      <c r="O491" s="14">
        <v>28.64</v>
      </c>
      <c r="P491" s="14">
        <v>29.704000000000001</v>
      </c>
      <c r="Q491" s="14">
        <v>28.91</v>
      </c>
      <c r="R491" s="14">
        <v>72.405000000000001</v>
      </c>
      <c r="S491" s="14">
        <v>67.688000000000002</v>
      </c>
      <c r="T491" s="14">
        <v>93.317999999999998</v>
      </c>
      <c r="U491" s="14">
        <v>120.935</v>
      </c>
      <c r="V491" s="14">
        <v>147.702</v>
      </c>
      <c r="W491" s="14">
        <v>149.63999999999999</v>
      </c>
      <c r="X491" s="14">
        <v>151.59800000000001</v>
      </c>
      <c r="Y491" s="14">
        <v>139.05600000000001</v>
      </c>
      <c r="Z491" s="14">
        <v>105.97</v>
      </c>
      <c r="AA491" s="14">
        <v>75.343999999999994</v>
      </c>
      <c r="AB491" s="14">
        <v>63.552999999999997</v>
      </c>
      <c r="AC491" s="14">
        <v>68.41</v>
      </c>
      <c r="AD491" s="14">
        <v>100.47799999999999</v>
      </c>
      <c r="AE491" s="14">
        <v>88.561000000000007</v>
      </c>
      <c r="AF491" s="14">
        <v>88.283000000000001</v>
      </c>
      <c r="AG491" s="14">
        <v>81.888999999999996</v>
      </c>
      <c r="AH491" s="14">
        <v>80.846999999999994</v>
      </c>
      <c r="AI491" s="14">
        <v>74.932000000000002</v>
      </c>
      <c r="AJ491" s="14">
        <v>81.38</v>
      </c>
      <c r="AK491" s="14">
        <v>93.198999999999998</v>
      </c>
      <c r="AL491" s="14">
        <v>94.792000000000002</v>
      </c>
      <c r="AM491" s="14">
        <v>100.029</v>
      </c>
      <c r="AN491" s="14">
        <v>100.184</v>
      </c>
      <c r="AO491" s="14">
        <v>98.548000000000002</v>
      </c>
      <c r="AP491" s="14">
        <v>102.364</v>
      </c>
      <c r="AQ491" s="14">
        <v>70.132000000000005</v>
      </c>
      <c r="AR491" s="14">
        <v>63.973999999999997</v>
      </c>
      <c r="AS491" s="14">
        <v>51.793999999999997</v>
      </c>
      <c r="AT491" s="14">
        <v>47.247999999999998</v>
      </c>
      <c r="AU491" s="14">
        <v>42.94</v>
      </c>
      <c r="AV491" s="14">
        <v>45.948999999999998</v>
      </c>
      <c r="AW491" s="14">
        <v>52.435000000000002</v>
      </c>
      <c r="AX491" s="14">
        <v>57.146000000000001</v>
      </c>
      <c r="AY491" s="14">
        <v>67.25</v>
      </c>
      <c r="AZ491" s="14">
        <v>90.727999999999994</v>
      </c>
      <c r="BA491" s="14">
        <v>107.92400000000001</v>
      </c>
      <c r="BB491" s="14">
        <v>135.16900000000001</v>
      </c>
      <c r="BC491" s="14">
        <v>118.116</v>
      </c>
      <c r="BD491" s="14">
        <v>135.62700000000001</v>
      </c>
      <c r="BE491" s="14">
        <v>122.928</v>
      </c>
      <c r="BF491" s="14">
        <v>112.22799999999999</v>
      </c>
      <c r="BG491" s="14">
        <v>101.126</v>
      </c>
      <c r="BH491" s="14">
        <v>106.907</v>
      </c>
      <c r="BI491" s="14">
        <v>121.146</v>
      </c>
      <c r="BJ491" s="14">
        <v>131.142</v>
      </c>
      <c r="BK491" s="14">
        <v>143.804</v>
      </c>
      <c r="BL491" s="14">
        <v>135.881</v>
      </c>
      <c r="BM491" s="14">
        <v>134.04</v>
      </c>
      <c r="BN491" s="14">
        <v>221.50399999999999</v>
      </c>
      <c r="BO491" s="14">
        <v>192.17400000000001</v>
      </c>
      <c r="BP491" s="14">
        <v>207.745</v>
      </c>
      <c r="BQ491" s="14">
        <v>190.56399999999999</v>
      </c>
      <c r="BR491" s="14">
        <v>177.62799999999999</v>
      </c>
      <c r="BS491" s="14">
        <v>159.619</v>
      </c>
      <c r="BT491" s="14">
        <v>171.01</v>
      </c>
      <c r="BU491" s="14">
        <v>195.07499999999999</v>
      </c>
      <c r="BV491" s="14">
        <v>209.91900000000001</v>
      </c>
      <c r="BW491" s="14">
        <v>232.071</v>
      </c>
      <c r="BX491" s="14">
        <v>229.64400000000001</v>
      </c>
      <c r="BY491" s="121">
        <v>226.73</v>
      </c>
      <c r="BZ491" s="122" t="str">
        <f t="shared" si="43"/>
        <v>Kalumburu AP</v>
      </c>
      <c r="CA491" s="14">
        <f t="shared" si="44"/>
        <v>-14.286</v>
      </c>
      <c r="CB491" s="14">
        <f t="shared" si="45"/>
        <v>126.63800000000001</v>
      </c>
      <c r="CC491" s="14">
        <f t="shared" si="46"/>
        <v>2.1579151126881362</v>
      </c>
      <c r="CD491" s="14">
        <f t="shared" si="47"/>
        <v>13738.813295423113</v>
      </c>
      <c r="CE491" s="102"/>
    </row>
    <row r="492" spans="1:83" x14ac:dyDescent="0.25">
      <c r="A492" s="14">
        <f t="shared" si="42"/>
        <v>15753.652840432185</v>
      </c>
      <c r="B492" s="14" t="s">
        <v>776</v>
      </c>
      <c r="C492" s="14">
        <v>-14.236000000000001</v>
      </c>
      <c r="D492" s="14">
        <v>-169.49600000000001</v>
      </c>
      <c r="E492" s="14">
        <v>281</v>
      </c>
      <c r="F492" s="14">
        <v>27.600999999999999</v>
      </c>
      <c r="G492" s="14">
        <v>27.687999999999999</v>
      </c>
      <c r="H492" s="14">
        <v>27.427</v>
      </c>
      <c r="I492" s="14">
        <v>27.681999999999999</v>
      </c>
      <c r="J492" s="14">
        <v>27.231999999999999</v>
      </c>
      <c r="K492" s="14">
        <v>26.821999999999999</v>
      </c>
      <c r="L492" s="14">
        <v>26.577000000000002</v>
      </c>
      <c r="M492" s="14">
        <v>26.527999999999999</v>
      </c>
      <c r="N492" s="14">
        <v>26.936</v>
      </c>
      <c r="O492" s="14">
        <v>26.856000000000002</v>
      </c>
      <c r="P492" s="14">
        <v>27.414000000000001</v>
      </c>
      <c r="Q492" s="14">
        <v>27.536999999999999</v>
      </c>
      <c r="R492" s="14">
        <v>81.626000000000005</v>
      </c>
      <c r="S492" s="14">
        <v>59.756</v>
      </c>
      <c r="T492" s="14">
        <v>77.781000000000006</v>
      </c>
      <c r="U492" s="14">
        <v>106.099</v>
      </c>
      <c r="V492" s="14">
        <v>113.294</v>
      </c>
      <c r="W492" s="14">
        <v>126.73699999999999</v>
      </c>
      <c r="X492" s="14">
        <v>116.881</v>
      </c>
      <c r="Y492" s="14">
        <v>110.797</v>
      </c>
      <c r="Z492" s="14">
        <v>82.921000000000006</v>
      </c>
      <c r="AA492" s="14">
        <v>87.037999999999997</v>
      </c>
      <c r="AB492" s="14">
        <v>84.635999999999996</v>
      </c>
      <c r="AC492" s="14">
        <v>88.203000000000003</v>
      </c>
      <c r="AD492" s="14">
        <v>96.738</v>
      </c>
      <c r="AE492" s="14">
        <v>85.430999999999997</v>
      </c>
      <c r="AF492" s="14">
        <v>77.504000000000005</v>
      </c>
      <c r="AG492" s="14">
        <v>76.221000000000004</v>
      </c>
      <c r="AH492" s="14">
        <v>66.611000000000004</v>
      </c>
      <c r="AI492" s="14">
        <v>66.415999999999997</v>
      </c>
      <c r="AJ492" s="14">
        <v>64.905000000000001</v>
      </c>
      <c r="AK492" s="14">
        <v>73.73</v>
      </c>
      <c r="AL492" s="14">
        <v>78.227999999999994</v>
      </c>
      <c r="AM492" s="14">
        <v>94.650999999999996</v>
      </c>
      <c r="AN492" s="14">
        <v>94.682000000000002</v>
      </c>
      <c r="AO492" s="14">
        <v>97.988</v>
      </c>
      <c r="AP492" s="14">
        <v>103.911</v>
      </c>
      <c r="AQ492" s="14">
        <v>67</v>
      </c>
      <c r="AR492" s="14">
        <v>51.468000000000004</v>
      </c>
      <c r="AS492" s="14">
        <v>63.500999999999998</v>
      </c>
      <c r="AT492" s="14">
        <v>44.661999999999999</v>
      </c>
      <c r="AU492" s="14">
        <v>38.963000000000001</v>
      </c>
      <c r="AV492" s="14">
        <v>52.868000000000002</v>
      </c>
      <c r="AW492" s="14">
        <v>60.722000000000001</v>
      </c>
      <c r="AX492" s="14">
        <v>55.316000000000003</v>
      </c>
      <c r="AY492" s="14">
        <v>85.129000000000005</v>
      </c>
      <c r="AZ492" s="14">
        <v>91.21</v>
      </c>
      <c r="BA492" s="14">
        <v>98.864999999999995</v>
      </c>
      <c r="BB492" s="14">
        <v>137.02600000000001</v>
      </c>
      <c r="BC492" s="14">
        <v>116.10899999999999</v>
      </c>
      <c r="BD492" s="14">
        <v>118.87</v>
      </c>
      <c r="BE492" s="14">
        <v>114.745</v>
      </c>
      <c r="BF492" s="14">
        <v>102.104</v>
      </c>
      <c r="BG492" s="14">
        <v>93.346999999999994</v>
      </c>
      <c r="BH492" s="14">
        <v>98.602999999999994</v>
      </c>
      <c r="BI492" s="14">
        <v>111.315</v>
      </c>
      <c r="BJ492" s="14">
        <v>108.05800000000001</v>
      </c>
      <c r="BK492" s="14">
        <v>101.218</v>
      </c>
      <c r="BL492" s="14">
        <v>100.828</v>
      </c>
      <c r="BM492" s="14">
        <v>104.825</v>
      </c>
      <c r="BN492" s="14">
        <v>206.66800000000001</v>
      </c>
      <c r="BO492" s="14">
        <v>174.387</v>
      </c>
      <c r="BP492" s="14">
        <v>171.12100000000001</v>
      </c>
      <c r="BQ492" s="14">
        <v>162.95099999999999</v>
      </c>
      <c r="BR492" s="14">
        <v>133.809</v>
      </c>
      <c r="BS492" s="14">
        <v>133.55600000000001</v>
      </c>
      <c r="BT492" s="14">
        <v>141.64400000000001</v>
      </c>
      <c r="BU492" s="14">
        <v>159.01900000000001</v>
      </c>
      <c r="BV492" s="14">
        <v>153.79400000000001</v>
      </c>
      <c r="BW492" s="14">
        <v>162.904</v>
      </c>
      <c r="BX492" s="14">
        <v>163.34899999999999</v>
      </c>
      <c r="BY492" s="121">
        <v>168.56800000000001</v>
      </c>
      <c r="BZ492" s="122" t="str">
        <f t="shared" si="43"/>
        <v>Tau Island</v>
      </c>
      <c r="CA492" s="14">
        <f t="shared" si="44"/>
        <v>-14.236000000000001</v>
      </c>
      <c r="CB492" s="14">
        <f t="shared" si="45"/>
        <v>-169.49600000000001</v>
      </c>
      <c r="CC492" s="14">
        <f t="shared" si="46"/>
        <v>2.4743800511311957</v>
      </c>
      <c r="CD492" s="14">
        <f t="shared" si="47"/>
        <v>15753.652840432185</v>
      </c>
      <c r="CE492" s="102"/>
    </row>
    <row r="493" spans="1:83" x14ac:dyDescent="0.25">
      <c r="A493" s="14">
        <f t="shared" si="42"/>
        <v>13522.201271713859</v>
      </c>
      <c r="B493" s="14" t="s">
        <v>777</v>
      </c>
      <c r="C493" s="14">
        <v>-14.112</v>
      </c>
      <c r="D493" s="14">
        <v>123.547</v>
      </c>
      <c r="E493" s="14">
        <v>0</v>
      </c>
      <c r="F493" s="14">
        <v>28.885999999999999</v>
      </c>
      <c r="G493" s="14">
        <v>28.745999999999999</v>
      </c>
      <c r="H493" s="14">
        <v>29.027999999999999</v>
      </c>
      <c r="I493" s="14">
        <v>29.343</v>
      </c>
      <c r="J493" s="14">
        <v>28.667999999999999</v>
      </c>
      <c r="K493" s="14">
        <v>27.131</v>
      </c>
      <c r="L493" s="14">
        <v>26.364999999999998</v>
      </c>
      <c r="M493" s="14">
        <v>26.039000000000001</v>
      </c>
      <c r="N493" s="14">
        <v>26.863</v>
      </c>
      <c r="O493" s="14">
        <v>28.024999999999999</v>
      </c>
      <c r="P493" s="14">
        <v>29.263999999999999</v>
      </c>
      <c r="Q493" s="14">
        <v>28.885999999999999</v>
      </c>
      <c r="R493" s="14">
        <v>81.054000000000002</v>
      </c>
      <c r="S493" s="14">
        <v>73.655000000000001</v>
      </c>
      <c r="T493" s="14">
        <v>93.581000000000003</v>
      </c>
      <c r="U493" s="14">
        <v>103.017</v>
      </c>
      <c r="V493" s="14">
        <v>112.221</v>
      </c>
      <c r="W493" s="14">
        <v>110.813</v>
      </c>
      <c r="X493" s="14">
        <v>96.543000000000006</v>
      </c>
      <c r="Y493" s="14">
        <v>86.001000000000005</v>
      </c>
      <c r="Z493" s="14">
        <v>85.462000000000003</v>
      </c>
      <c r="AA493" s="14">
        <v>87.113</v>
      </c>
      <c r="AB493" s="14">
        <v>85.078999999999994</v>
      </c>
      <c r="AC493" s="14">
        <v>89.103999999999999</v>
      </c>
      <c r="AD493" s="14">
        <v>94.165999999999997</v>
      </c>
      <c r="AE493" s="14">
        <v>83.665999999999997</v>
      </c>
      <c r="AF493" s="14">
        <v>87.081000000000003</v>
      </c>
      <c r="AG493" s="14">
        <v>74.73</v>
      </c>
      <c r="AH493" s="14">
        <v>67.796000000000006</v>
      </c>
      <c r="AI493" s="14">
        <v>60.145000000000003</v>
      </c>
      <c r="AJ493" s="14">
        <v>56.183999999999997</v>
      </c>
      <c r="AK493" s="14">
        <v>78.596999999999994</v>
      </c>
      <c r="AL493" s="14">
        <v>84.332999999999998</v>
      </c>
      <c r="AM493" s="14">
        <v>94.95</v>
      </c>
      <c r="AN493" s="14">
        <v>95.260999999999996</v>
      </c>
      <c r="AO493" s="14">
        <v>99.561999999999998</v>
      </c>
      <c r="AP493" s="14">
        <v>103.77</v>
      </c>
      <c r="AQ493" s="14">
        <v>77.658000000000001</v>
      </c>
      <c r="AR493" s="14">
        <v>74.805000000000007</v>
      </c>
      <c r="AS493" s="14">
        <v>64.650999999999996</v>
      </c>
      <c r="AT493" s="14">
        <v>57.994999999999997</v>
      </c>
      <c r="AU493" s="14">
        <v>51.067</v>
      </c>
      <c r="AV493" s="14">
        <v>48.488999999999997</v>
      </c>
      <c r="AW493" s="14">
        <v>69.991</v>
      </c>
      <c r="AX493" s="14">
        <v>74.960999999999999</v>
      </c>
      <c r="AY493" s="14">
        <v>85.248000000000005</v>
      </c>
      <c r="AZ493" s="14">
        <v>91.323999999999998</v>
      </c>
      <c r="BA493" s="14">
        <v>99.662999999999997</v>
      </c>
      <c r="BB493" s="14">
        <v>137.84899999999999</v>
      </c>
      <c r="BC493" s="14">
        <v>123.85299999999999</v>
      </c>
      <c r="BD493" s="14">
        <v>130.93600000000001</v>
      </c>
      <c r="BE493" s="14">
        <v>116.21</v>
      </c>
      <c r="BF493" s="14">
        <v>105.235</v>
      </c>
      <c r="BG493" s="14">
        <v>94.331000000000003</v>
      </c>
      <c r="BH493" s="14">
        <v>84.713999999999999</v>
      </c>
      <c r="BI493" s="14">
        <v>83.614000000000004</v>
      </c>
      <c r="BJ493" s="14">
        <v>90.421999999999997</v>
      </c>
      <c r="BK493" s="14">
        <v>101.017</v>
      </c>
      <c r="BL493" s="14">
        <v>100.66500000000001</v>
      </c>
      <c r="BM493" s="14">
        <v>104.43300000000001</v>
      </c>
      <c r="BN493" s="14">
        <v>202.517</v>
      </c>
      <c r="BO493" s="14">
        <v>179.42099999999999</v>
      </c>
      <c r="BP493" s="14">
        <v>185.69</v>
      </c>
      <c r="BQ493" s="14">
        <v>158.6</v>
      </c>
      <c r="BR493" s="14">
        <v>143.458</v>
      </c>
      <c r="BS493" s="14">
        <v>129.096</v>
      </c>
      <c r="BT493" s="14">
        <v>118.60899999999999</v>
      </c>
      <c r="BU493" s="14">
        <v>131.01</v>
      </c>
      <c r="BV493" s="14">
        <v>143.44</v>
      </c>
      <c r="BW493" s="14">
        <v>161.13999999999999</v>
      </c>
      <c r="BX493" s="14">
        <v>161.89099999999999</v>
      </c>
      <c r="BY493" s="121">
        <v>169.84</v>
      </c>
      <c r="BZ493" s="122" t="str">
        <f t="shared" si="43"/>
        <v>Browse Island AP</v>
      </c>
      <c r="CA493" s="14">
        <f t="shared" si="44"/>
        <v>-14.112</v>
      </c>
      <c r="CB493" s="14">
        <f t="shared" si="45"/>
        <v>123.547</v>
      </c>
      <c r="CC493" s="14">
        <f t="shared" si="46"/>
        <v>2.1238924973791504</v>
      </c>
      <c r="CD493" s="14">
        <f t="shared" si="47"/>
        <v>13522.201271713859</v>
      </c>
      <c r="CE493" s="102"/>
    </row>
    <row r="494" spans="1:83" x14ac:dyDescent="0.25">
      <c r="A494" s="14">
        <f t="shared" si="42"/>
        <v>9690.0097823444721</v>
      </c>
      <c r="B494" s="14" t="s">
        <v>778</v>
      </c>
      <c r="C494" s="14">
        <v>-14.067</v>
      </c>
      <c r="D494" s="14">
        <v>-66.783000000000001</v>
      </c>
      <c r="E494" s="14">
        <v>224.9</v>
      </c>
      <c r="F494" s="14">
        <v>24.609000000000002</v>
      </c>
      <c r="G494" s="14">
        <v>24.417000000000002</v>
      </c>
      <c r="H494" s="14">
        <v>24.49</v>
      </c>
      <c r="I494" s="14">
        <v>24.234000000000002</v>
      </c>
      <c r="J494" s="14">
        <v>22.106999999999999</v>
      </c>
      <c r="K494" s="14">
        <v>21.007000000000001</v>
      </c>
      <c r="L494" s="14">
        <v>19.032</v>
      </c>
      <c r="M494" s="14">
        <v>20.199000000000002</v>
      </c>
      <c r="N494" s="14">
        <v>22.039000000000001</v>
      </c>
      <c r="O494" s="14">
        <v>24.655000000000001</v>
      </c>
      <c r="P494" s="14">
        <v>25.035</v>
      </c>
      <c r="Q494" s="14">
        <v>25.045999999999999</v>
      </c>
      <c r="R494" s="14">
        <v>68.909000000000006</v>
      </c>
      <c r="S494" s="14">
        <v>59.804000000000002</v>
      </c>
      <c r="T494" s="14">
        <v>78.944000000000003</v>
      </c>
      <c r="U494" s="14">
        <v>96.912999999999997</v>
      </c>
      <c r="V494" s="14">
        <v>101.872</v>
      </c>
      <c r="W494" s="14">
        <v>115.73099999999999</v>
      </c>
      <c r="X494" s="14">
        <v>138.191</v>
      </c>
      <c r="Y494" s="14">
        <v>126.352</v>
      </c>
      <c r="Z494" s="14">
        <v>94.320999999999998</v>
      </c>
      <c r="AA494" s="14">
        <v>68.44</v>
      </c>
      <c r="AB494" s="14">
        <v>60.551000000000002</v>
      </c>
      <c r="AC494" s="14">
        <v>66.644000000000005</v>
      </c>
      <c r="AD494" s="14">
        <v>90.590999999999994</v>
      </c>
      <c r="AE494" s="14">
        <v>75.347999999999999</v>
      </c>
      <c r="AF494" s="14">
        <v>83.153000000000006</v>
      </c>
      <c r="AG494" s="14">
        <v>75.727000000000004</v>
      </c>
      <c r="AH494" s="14">
        <v>64.256</v>
      </c>
      <c r="AI494" s="14">
        <v>60.796999999999997</v>
      </c>
      <c r="AJ494" s="14">
        <v>72.671000000000006</v>
      </c>
      <c r="AK494" s="14">
        <v>77.427999999999997</v>
      </c>
      <c r="AL494" s="14">
        <v>81.331999999999994</v>
      </c>
      <c r="AM494" s="14">
        <v>88.105000000000004</v>
      </c>
      <c r="AN494" s="14">
        <v>86.161000000000001</v>
      </c>
      <c r="AO494" s="14">
        <v>90.448999999999998</v>
      </c>
      <c r="AP494" s="14">
        <v>96.064999999999998</v>
      </c>
      <c r="AQ494" s="14">
        <v>65.832999999999998</v>
      </c>
      <c r="AR494" s="14">
        <v>59.378999999999998</v>
      </c>
      <c r="AS494" s="14">
        <v>50.863999999999997</v>
      </c>
      <c r="AT494" s="14">
        <v>52.97</v>
      </c>
      <c r="AU494" s="14">
        <v>37.146000000000001</v>
      </c>
      <c r="AV494" s="14">
        <v>37.109000000000002</v>
      </c>
      <c r="AW494" s="14">
        <v>41.73</v>
      </c>
      <c r="AX494" s="14">
        <v>59.585999999999999</v>
      </c>
      <c r="AY494" s="14">
        <v>66.234999999999999</v>
      </c>
      <c r="AZ494" s="14">
        <v>84.316000000000003</v>
      </c>
      <c r="BA494" s="14">
        <v>98.790999999999997</v>
      </c>
      <c r="BB494" s="14">
        <v>132.03399999999999</v>
      </c>
      <c r="BC494" s="14">
        <v>107.85</v>
      </c>
      <c r="BD494" s="14">
        <v>121.495</v>
      </c>
      <c r="BE494" s="14">
        <v>105.51</v>
      </c>
      <c r="BF494" s="14">
        <v>87.147999999999996</v>
      </c>
      <c r="BG494" s="14">
        <v>91.203999999999994</v>
      </c>
      <c r="BH494" s="14">
        <v>105.565</v>
      </c>
      <c r="BI494" s="14">
        <v>119.432</v>
      </c>
      <c r="BJ494" s="14">
        <v>116.998</v>
      </c>
      <c r="BK494" s="14">
        <v>123.536</v>
      </c>
      <c r="BL494" s="14">
        <v>125.839</v>
      </c>
      <c r="BM494" s="14">
        <v>124.758</v>
      </c>
      <c r="BN494" s="14">
        <v>180.744</v>
      </c>
      <c r="BO494" s="14">
        <v>149.19200000000001</v>
      </c>
      <c r="BP494" s="14">
        <v>165.80500000000001</v>
      </c>
      <c r="BQ494" s="14">
        <v>151.596</v>
      </c>
      <c r="BR494" s="14">
        <v>134.20599999999999</v>
      </c>
      <c r="BS494" s="14">
        <v>121.327</v>
      </c>
      <c r="BT494" s="14">
        <v>149.44900000000001</v>
      </c>
      <c r="BU494" s="14">
        <v>172.953</v>
      </c>
      <c r="BV494" s="14">
        <v>178.49100000000001</v>
      </c>
      <c r="BW494" s="14">
        <v>179.48</v>
      </c>
      <c r="BX494" s="14">
        <v>175.78899999999999</v>
      </c>
      <c r="BY494" s="121">
        <v>175.83799999999999</v>
      </c>
      <c r="BZ494" s="122" t="str">
        <f t="shared" si="43"/>
        <v>Santa Rosa</v>
      </c>
      <c r="CA494" s="14">
        <f t="shared" si="44"/>
        <v>-14.067</v>
      </c>
      <c r="CB494" s="14">
        <f t="shared" si="45"/>
        <v>-66.783000000000001</v>
      </c>
      <c r="CC494" s="14">
        <f t="shared" si="46"/>
        <v>1.5219814187578307</v>
      </c>
      <c r="CD494" s="14">
        <f t="shared" si="47"/>
        <v>9690.0097823444721</v>
      </c>
      <c r="CE494" s="102"/>
    </row>
    <row r="495" spans="1:83" x14ac:dyDescent="0.25">
      <c r="A495" s="14">
        <f t="shared" si="42"/>
        <v>15768.756637327931</v>
      </c>
      <c r="B495" s="14" t="s">
        <v>779</v>
      </c>
      <c r="C495" s="14">
        <v>-14.05</v>
      </c>
      <c r="D495" s="14">
        <v>-171.45</v>
      </c>
      <c r="E495" s="14">
        <v>46</v>
      </c>
      <c r="F495" s="14">
        <v>27.113</v>
      </c>
      <c r="G495" s="14">
        <v>27.952999999999999</v>
      </c>
      <c r="H495" s="14">
        <v>27.949000000000002</v>
      </c>
      <c r="I495" s="14">
        <v>27.652999999999999</v>
      </c>
      <c r="J495" s="14">
        <v>26.86</v>
      </c>
      <c r="K495" s="14">
        <v>27.545000000000002</v>
      </c>
      <c r="L495" s="14">
        <v>26.306000000000001</v>
      </c>
      <c r="M495" s="14">
        <v>26.446999999999999</v>
      </c>
      <c r="N495" s="14">
        <v>26.468</v>
      </c>
      <c r="O495" s="14">
        <v>26.427</v>
      </c>
      <c r="P495" s="14">
        <v>27.202000000000002</v>
      </c>
      <c r="Q495" s="14">
        <v>27.494</v>
      </c>
      <c r="R495" s="14">
        <v>63.585000000000001</v>
      </c>
      <c r="S495" s="14">
        <v>74.234999999999999</v>
      </c>
      <c r="T495" s="14">
        <v>94.778999999999996</v>
      </c>
      <c r="U495" s="14">
        <v>105.417</v>
      </c>
      <c r="V495" s="14">
        <v>108.922</v>
      </c>
      <c r="W495" s="14">
        <v>123.371</v>
      </c>
      <c r="X495" s="14">
        <v>117.794</v>
      </c>
      <c r="Y495" s="14">
        <v>111.628</v>
      </c>
      <c r="Z495" s="14">
        <v>95.795000000000002</v>
      </c>
      <c r="AA495" s="14">
        <v>83.507999999999996</v>
      </c>
      <c r="AB495" s="14">
        <v>77.537000000000006</v>
      </c>
      <c r="AC495" s="14">
        <v>67.462999999999994</v>
      </c>
      <c r="AD495" s="14">
        <v>91.885999999999996</v>
      </c>
      <c r="AE495" s="14">
        <v>86.855000000000004</v>
      </c>
      <c r="AF495" s="14">
        <v>90.082999999999998</v>
      </c>
      <c r="AG495" s="14">
        <v>76.798000000000002</v>
      </c>
      <c r="AH495" s="14">
        <v>65.856999999999999</v>
      </c>
      <c r="AI495" s="14">
        <v>65.341999999999999</v>
      </c>
      <c r="AJ495" s="14">
        <v>64.971000000000004</v>
      </c>
      <c r="AK495" s="14">
        <v>74.277000000000001</v>
      </c>
      <c r="AL495" s="14">
        <v>80.683000000000007</v>
      </c>
      <c r="AM495" s="14">
        <v>90.83</v>
      </c>
      <c r="AN495" s="14">
        <v>91.102000000000004</v>
      </c>
      <c r="AO495" s="14">
        <v>93.366</v>
      </c>
      <c r="AP495" s="14">
        <v>87.433000000000007</v>
      </c>
      <c r="AQ495" s="14">
        <v>78</v>
      </c>
      <c r="AR495" s="14">
        <v>74.641999999999996</v>
      </c>
      <c r="AS495" s="14">
        <v>63.695999999999998</v>
      </c>
      <c r="AT495" s="14">
        <v>44.902000000000001</v>
      </c>
      <c r="AU495" s="14">
        <v>37.826000000000001</v>
      </c>
      <c r="AV495" s="14">
        <v>52.911999999999999</v>
      </c>
      <c r="AW495" s="14">
        <v>60.786000000000001</v>
      </c>
      <c r="AX495" s="14">
        <v>67.102999999999994</v>
      </c>
      <c r="AY495" s="14">
        <v>79.234999999999999</v>
      </c>
      <c r="AZ495" s="14">
        <v>94.644999999999996</v>
      </c>
      <c r="BA495" s="14">
        <v>95.7</v>
      </c>
      <c r="BB495" s="14">
        <v>104.777</v>
      </c>
      <c r="BC495" s="14">
        <v>121.64700000000001</v>
      </c>
      <c r="BD495" s="14">
        <v>130.048</v>
      </c>
      <c r="BE495" s="14">
        <v>114.376</v>
      </c>
      <c r="BF495" s="14">
        <v>95.965000000000003</v>
      </c>
      <c r="BG495" s="14">
        <v>92.54</v>
      </c>
      <c r="BH495" s="14">
        <v>99.116</v>
      </c>
      <c r="BI495" s="14">
        <v>110.961</v>
      </c>
      <c r="BJ495" s="14">
        <v>121.405</v>
      </c>
      <c r="BK495" s="14">
        <v>135.14500000000001</v>
      </c>
      <c r="BL495" s="14">
        <v>132.893</v>
      </c>
      <c r="BM495" s="14">
        <v>108.84</v>
      </c>
      <c r="BN495" s="14">
        <v>179.82400000000001</v>
      </c>
      <c r="BO495" s="14">
        <v>183.321</v>
      </c>
      <c r="BP495" s="14">
        <v>190.797</v>
      </c>
      <c r="BQ495" s="14">
        <v>163.63900000000001</v>
      </c>
      <c r="BR495" s="14">
        <v>133.131</v>
      </c>
      <c r="BS495" s="14">
        <v>129.45699999999999</v>
      </c>
      <c r="BT495" s="14">
        <v>142.52600000000001</v>
      </c>
      <c r="BU495" s="14">
        <v>159.71199999999999</v>
      </c>
      <c r="BV495" s="14">
        <v>173.905</v>
      </c>
      <c r="BW495" s="14">
        <v>195.17599999999999</v>
      </c>
      <c r="BX495" s="14">
        <v>195.91300000000001</v>
      </c>
      <c r="BY495" s="121">
        <v>184.13800000000001</v>
      </c>
      <c r="BZ495" s="122" t="str">
        <f t="shared" si="43"/>
        <v>Cape Tapaga</v>
      </c>
      <c r="CA495" s="14">
        <f t="shared" si="44"/>
        <v>-14.05</v>
      </c>
      <c r="CB495" s="14">
        <f t="shared" si="45"/>
        <v>-171.45</v>
      </c>
      <c r="CC495" s="14">
        <f t="shared" si="46"/>
        <v>2.4767523602149186</v>
      </c>
      <c r="CD495" s="14">
        <f t="shared" si="47"/>
        <v>15768.756637327931</v>
      </c>
      <c r="CE495" s="102"/>
    </row>
    <row r="496" spans="1:83" x14ac:dyDescent="0.25">
      <c r="A496" s="14">
        <f t="shared" si="42"/>
        <v>14306.445779765243</v>
      </c>
      <c r="B496" s="14" t="s">
        <v>780</v>
      </c>
      <c r="C496" s="14">
        <v>-13.85</v>
      </c>
      <c r="D496" s="14">
        <v>136.417</v>
      </c>
      <c r="E496" s="14">
        <v>22</v>
      </c>
      <c r="F496" s="14">
        <v>28.664000000000001</v>
      </c>
      <c r="G496" s="14">
        <v>28.077999999999999</v>
      </c>
      <c r="H496" s="14">
        <v>27.997</v>
      </c>
      <c r="I496" s="14">
        <v>25.856999999999999</v>
      </c>
      <c r="J496" s="14">
        <v>25.433</v>
      </c>
      <c r="K496" s="14">
        <v>22.245000000000001</v>
      </c>
      <c r="L496" s="14">
        <v>22.084</v>
      </c>
      <c r="M496" s="14">
        <v>22.489000000000001</v>
      </c>
      <c r="N496" s="14">
        <v>24.66</v>
      </c>
      <c r="O496" s="14">
        <v>27.413</v>
      </c>
      <c r="P496" s="14">
        <v>28.495000000000001</v>
      </c>
      <c r="Q496" s="14">
        <v>29.181999999999999</v>
      </c>
      <c r="R496" s="14">
        <v>78.397000000000006</v>
      </c>
      <c r="S496" s="14">
        <v>71.308000000000007</v>
      </c>
      <c r="T496" s="14">
        <v>87.847999999999999</v>
      </c>
      <c r="U496" s="14">
        <v>93.861000000000004</v>
      </c>
      <c r="V496" s="14">
        <v>106.3</v>
      </c>
      <c r="W496" s="14">
        <v>112.066</v>
      </c>
      <c r="X496" s="14">
        <v>131.22</v>
      </c>
      <c r="Y496" s="14">
        <v>118.96899999999999</v>
      </c>
      <c r="Z496" s="14">
        <v>98.622</v>
      </c>
      <c r="AA496" s="14">
        <v>76.706000000000003</v>
      </c>
      <c r="AB496" s="14">
        <v>72.751999999999995</v>
      </c>
      <c r="AC496" s="14">
        <v>75.591999999999999</v>
      </c>
      <c r="AD496" s="14">
        <v>99.864999999999995</v>
      </c>
      <c r="AE496" s="14">
        <v>90.128</v>
      </c>
      <c r="AF496" s="14">
        <v>90.207999999999998</v>
      </c>
      <c r="AG496" s="14">
        <v>74.447000000000003</v>
      </c>
      <c r="AH496" s="14">
        <v>71.230999999999995</v>
      </c>
      <c r="AI496" s="14">
        <v>62.963999999999999</v>
      </c>
      <c r="AJ496" s="14">
        <v>74.506</v>
      </c>
      <c r="AK496" s="14">
        <v>83.406000000000006</v>
      </c>
      <c r="AL496" s="14">
        <v>92.021000000000001</v>
      </c>
      <c r="AM496" s="14">
        <v>99.676000000000002</v>
      </c>
      <c r="AN496" s="14">
        <v>96.626000000000005</v>
      </c>
      <c r="AO496" s="14">
        <v>101.607</v>
      </c>
      <c r="AP496" s="14">
        <v>100.762</v>
      </c>
      <c r="AQ496" s="14">
        <v>74.828000000000003</v>
      </c>
      <c r="AR496" s="14">
        <v>71.841999999999999</v>
      </c>
      <c r="AS496" s="14">
        <v>57.203000000000003</v>
      </c>
      <c r="AT496" s="14">
        <v>54.369</v>
      </c>
      <c r="AU496" s="14">
        <v>43.28</v>
      </c>
      <c r="AV496" s="14">
        <v>46.38</v>
      </c>
      <c r="AW496" s="14">
        <v>55.161000000000001</v>
      </c>
      <c r="AX496" s="14">
        <v>60.023000000000003</v>
      </c>
      <c r="AY496" s="14">
        <v>71.602000000000004</v>
      </c>
      <c r="AZ496" s="14">
        <v>92.132999999999996</v>
      </c>
      <c r="BA496" s="14">
        <v>105.352</v>
      </c>
      <c r="BB496" s="14">
        <v>121.27500000000001</v>
      </c>
      <c r="BC496" s="14">
        <v>104.649</v>
      </c>
      <c r="BD496" s="14">
        <v>110.077</v>
      </c>
      <c r="BE496" s="14">
        <v>89.597999999999999</v>
      </c>
      <c r="BF496" s="14">
        <v>86.766999999999996</v>
      </c>
      <c r="BG496" s="14">
        <v>79.284999999999997</v>
      </c>
      <c r="BH496" s="14">
        <v>92.343000000000004</v>
      </c>
      <c r="BI496" s="14">
        <v>103.045</v>
      </c>
      <c r="BJ496" s="14">
        <v>115.63500000000001</v>
      </c>
      <c r="BK496" s="14">
        <v>132.447</v>
      </c>
      <c r="BL496" s="14">
        <v>124.667</v>
      </c>
      <c r="BM496" s="14">
        <v>120.413</v>
      </c>
      <c r="BN496" s="14">
        <v>198.70699999999999</v>
      </c>
      <c r="BO496" s="14">
        <v>171.73</v>
      </c>
      <c r="BP496" s="14">
        <v>175.178</v>
      </c>
      <c r="BQ496" s="14">
        <v>145.82</v>
      </c>
      <c r="BR496" s="14">
        <v>139.33600000000001</v>
      </c>
      <c r="BS496" s="14">
        <v>128.86600000000001</v>
      </c>
      <c r="BT496" s="14">
        <v>154.90299999999999</v>
      </c>
      <c r="BU496" s="14">
        <v>169.46799999999999</v>
      </c>
      <c r="BV496" s="14">
        <v>190.71700000000001</v>
      </c>
      <c r="BW496" s="14">
        <v>212.09899999999999</v>
      </c>
      <c r="BX496" s="14">
        <v>201.833</v>
      </c>
      <c r="BY496" s="121">
        <v>201.255</v>
      </c>
      <c r="BZ496" s="122" t="str">
        <f t="shared" si="43"/>
        <v>Alyangula Police Station</v>
      </c>
      <c r="CA496" s="14">
        <f t="shared" si="44"/>
        <v>-13.85</v>
      </c>
      <c r="CB496" s="14">
        <f t="shared" si="45"/>
        <v>136.417</v>
      </c>
      <c r="CC496" s="14">
        <f t="shared" si="46"/>
        <v>2.2470714823159739</v>
      </c>
      <c r="CD496" s="14">
        <f t="shared" si="47"/>
        <v>14306.445779765243</v>
      </c>
      <c r="CE496" s="102"/>
    </row>
    <row r="497" spans="1:83" x14ac:dyDescent="0.25">
      <c r="A497" s="14">
        <f t="shared" si="42"/>
        <v>15674.240091360165</v>
      </c>
      <c r="B497" s="14" t="s">
        <v>781</v>
      </c>
      <c r="C497" s="14">
        <v>-13.85</v>
      </c>
      <c r="D497" s="14">
        <v>167.55</v>
      </c>
      <c r="E497" s="14">
        <v>18</v>
      </c>
      <c r="F497" s="14">
        <v>26.856000000000002</v>
      </c>
      <c r="G497" s="14">
        <v>26.869</v>
      </c>
      <c r="H497" s="14">
        <v>27.108000000000001</v>
      </c>
      <c r="I497" s="14">
        <v>26.63</v>
      </c>
      <c r="J497" s="14">
        <v>26.181000000000001</v>
      </c>
      <c r="K497" s="14">
        <v>25.815000000000001</v>
      </c>
      <c r="L497" s="14">
        <v>25.251000000000001</v>
      </c>
      <c r="M497" s="14">
        <v>25.263000000000002</v>
      </c>
      <c r="N497" s="14">
        <v>25.571000000000002</v>
      </c>
      <c r="O497" s="14">
        <v>25.808</v>
      </c>
      <c r="P497" s="14">
        <v>26.195</v>
      </c>
      <c r="Q497" s="14">
        <v>26.596</v>
      </c>
      <c r="R497" s="14">
        <v>74.277000000000001</v>
      </c>
      <c r="S497" s="14">
        <v>69.754000000000005</v>
      </c>
      <c r="T497" s="14">
        <v>81.066000000000003</v>
      </c>
      <c r="U497" s="14">
        <v>87.016999999999996</v>
      </c>
      <c r="V497" s="14">
        <v>90.552000000000007</v>
      </c>
      <c r="W497" s="14">
        <v>91.823999999999998</v>
      </c>
      <c r="X497" s="14">
        <v>93.561999999999998</v>
      </c>
      <c r="Y497" s="14">
        <v>99.367999999999995</v>
      </c>
      <c r="Z497" s="14">
        <v>88.885999999999996</v>
      </c>
      <c r="AA497" s="14">
        <v>79.965999999999994</v>
      </c>
      <c r="AB497" s="14">
        <v>74.77</v>
      </c>
      <c r="AC497" s="14">
        <v>78.037999999999997</v>
      </c>
      <c r="AD497" s="14">
        <v>91.948999999999998</v>
      </c>
      <c r="AE497" s="14">
        <v>79.671000000000006</v>
      </c>
      <c r="AF497" s="14">
        <v>83.298000000000002</v>
      </c>
      <c r="AG497" s="14">
        <v>71.706000000000003</v>
      </c>
      <c r="AH497" s="14">
        <v>68.313000000000002</v>
      </c>
      <c r="AI497" s="14">
        <v>61.662999999999997</v>
      </c>
      <c r="AJ497" s="14">
        <v>63.308</v>
      </c>
      <c r="AK497" s="14">
        <v>75.286000000000001</v>
      </c>
      <c r="AL497" s="14">
        <v>84.563999999999993</v>
      </c>
      <c r="AM497" s="14">
        <v>92.873000000000005</v>
      </c>
      <c r="AN497" s="14">
        <v>90.721000000000004</v>
      </c>
      <c r="AO497" s="14">
        <v>90.352999999999994</v>
      </c>
      <c r="AP497" s="14">
        <v>91.64</v>
      </c>
      <c r="AQ497" s="14">
        <v>72.019000000000005</v>
      </c>
      <c r="AR497" s="14">
        <v>68.991</v>
      </c>
      <c r="AS497" s="14">
        <v>57.252000000000002</v>
      </c>
      <c r="AT497" s="14">
        <v>57.908000000000001</v>
      </c>
      <c r="AU497" s="14">
        <v>49.255000000000003</v>
      </c>
      <c r="AV497" s="14">
        <v>51.453000000000003</v>
      </c>
      <c r="AW497" s="14">
        <v>59.646999999999998</v>
      </c>
      <c r="AX497" s="14">
        <v>66.590999999999994</v>
      </c>
      <c r="AY497" s="14">
        <v>77.119</v>
      </c>
      <c r="AZ497" s="14">
        <v>87.46</v>
      </c>
      <c r="BA497" s="14">
        <v>96.679000000000002</v>
      </c>
      <c r="BB497" s="14">
        <v>112.70399999999999</v>
      </c>
      <c r="BC497" s="14">
        <v>95.644999999999996</v>
      </c>
      <c r="BD497" s="14">
        <v>100.367</v>
      </c>
      <c r="BE497" s="14">
        <v>85.238</v>
      </c>
      <c r="BF497" s="14">
        <v>77.691999999999993</v>
      </c>
      <c r="BG497" s="14">
        <v>72.382000000000005</v>
      </c>
      <c r="BH497" s="14">
        <v>77.055999999999997</v>
      </c>
      <c r="BI497" s="14">
        <v>93.652000000000001</v>
      </c>
      <c r="BJ497" s="14">
        <v>98.616</v>
      </c>
      <c r="BK497" s="14">
        <v>105.32299999999999</v>
      </c>
      <c r="BL497" s="14">
        <v>107.509</v>
      </c>
      <c r="BM497" s="14">
        <v>109.59099999999999</v>
      </c>
      <c r="BN497" s="14">
        <v>180.89500000000001</v>
      </c>
      <c r="BO497" s="14">
        <v>150.88399999999999</v>
      </c>
      <c r="BP497" s="14">
        <v>158.08600000000001</v>
      </c>
      <c r="BQ497" s="14">
        <v>136.96700000000001</v>
      </c>
      <c r="BR497" s="14">
        <v>126.85</v>
      </c>
      <c r="BS497" s="14">
        <v>114.59099999999999</v>
      </c>
      <c r="BT497" s="14">
        <v>121.91</v>
      </c>
      <c r="BU497" s="14">
        <v>145.86099999999999</v>
      </c>
      <c r="BV497" s="14">
        <v>157.70699999999999</v>
      </c>
      <c r="BW497" s="14">
        <v>172.39699999999999</v>
      </c>
      <c r="BX497" s="14">
        <v>172.565</v>
      </c>
      <c r="BY497" s="121">
        <v>176.54300000000001</v>
      </c>
      <c r="BZ497" s="122" t="str">
        <f t="shared" si="43"/>
        <v>Sola Vanua Lava AP</v>
      </c>
      <c r="CA497" s="14">
        <f t="shared" si="44"/>
        <v>-13.85</v>
      </c>
      <c r="CB497" s="14">
        <f t="shared" si="45"/>
        <v>167.55</v>
      </c>
      <c r="CC497" s="14">
        <f t="shared" si="46"/>
        <v>2.4619069235271027</v>
      </c>
      <c r="CD497" s="14">
        <f t="shared" si="47"/>
        <v>15674.240091360165</v>
      </c>
      <c r="CE497" s="102"/>
    </row>
    <row r="498" spans="1:83" x14ac:dyDescent="0.25">
      <c r="A498" s="14">
        <f t="shared" si="42"/>
        <v>13986.497149735007</v>
      </c>
      <c r="B498" s="14" t="s">
        <v>782</v>
      </c>
      <c r="C498" s="14">
        <v>-13.833</v>
      </c>
      <c r="D498" s="14">
        <v>131.18299999999999</v>
      </c>
      <c r="E498" s="14">
        <v>44</v>
      </c>
      <c r="F498" s="14">
        <v>27.206</v>
      </c>
      <c r="G498" s="14">
        <v>27.382999999999999</v>
      </c>
      <c r="H498" s="14">
        <v>27.843</v>
      </c>
      <c r="I498" s="14">
        <v>26.826000000000001</v>
      </c>
      <c r="J498" s="14">
        <v>25.045000000000002</v>
      </c>
      <c r="K498" s="14">
        <v>22.331</v>
      </c>
      <c r="L498" s="14">
        <v>22.445</v>
      </c>
      <c r="M498" s="14">
        <v>24.204999999999998</v>
      </c>
      <c r="N498" s="14">
        <v>27.748999999999999</v>
      </c>
      <c r="O498" s="14">
        <v>29.468</v>
      </c>
      <c r="P498" s="14">
        <v>29.274000000000001</v>
      </c>
      <c r="Q498" s="14">
        <v>28.399000000000001</v>
      </c>
      <c r="R498" s="14">
        <v>71.602999999999994</v>
      </c>
      <c r="S498" s="14">
        <v>66.872</v>
      </c>
      <c r="T498" s="14">
        <v>90.066999999999993</v>
      </c>
      <c r="U498" s="14">
        <v>116.616</v>
      </c>
      <c r="V498" s="14">
        <v>149.06299999999999</v>
      </c>
      <c r="W498" s="14">
        <v>149.62100000000001</v>
      </c>
      <c r="X498" s="14">
        <v>151.23599999999999</v>
      </c>
      <c r="Y498" s="14">
        <v>137.654</v>
      </c>
      <c r="Z498" s="14">
        <v>104.093</v>
      </c>
      <c r="AA498" s="14">
        <v>75.094999999999999</v>
      </c>
      <c r="AB498" s="14">
        <v>65.650000000000006</v>
      </c>
      <c r="AC498" s="14">
        <v>69.161000000000001</v>
      </c>
      <c r="AD498" s="14">
        <v>89.858999999999995</v>
      </c>
      <c r="AE498" s="14">
        <v>80.447000000000003</v>
      </c>
      <c r="AF498" s="14">
        <v>82.447000000000003</v>
      </c>
      <c r="AG498" s="14">
        <v>81.728999999999999</v>
      </c>
      <c r="AH498" s="14">
        <v>85.954999999999998</v>
      </c>
      <c r="AI498" s="14">
        <v>75.366</v>
      </c>
      <c r="AJ498" s="14">
        <v>80.847999999999999</v>
      </c>
      <c r="AK498" s="14">
        <v>92.531999999999996</v>
      </c>
      <c r="AL498" s="14">
        <v>97.093000000000004</v>
      </c>
      <c r="AM498" s="14">
        <v>104.041</v>
      </c>
      <c r="AN498" s="14">
        <v>95.65</v>
      </c>
      <c r="AO498" s="14">
        <v>96.465000000000003</v>
      </c>
      <c r="AP498" s="14">
        <v>95.995000000000005</v>
      </c>
      <c r="AQ498" s="14">
        <v>70.616</v>
      </c>
      <c r="AR498" s="14">
        <v>66.27</v>
      </c>
      <c r="AS498" s="14">
        <v>53.515999999999998</v>
      </c>
      <c r="AT498" s="14">
        <v>46.933</v>
      </c>
      <c r="AU498" s="14">
        <v>42.234000000000002</v>
      </c>
      <c r="AV498" s="14">
        <v>45.216000000000001</v>
      </c>
      <c r="AW498" s="14">
        <v>52.618000000000002</v>
      </c>
      <c r="AX498" s="14">
        <v>56.155000000000001</v>
      </c>
      <c r="AY498" s="14">
        <v>68.697000000000003</v>
      </c>
      <c r="AZ498" s="14">
        <v>92.215000000000003</v>
      </c>
      <c r="BA498" s="14">
        <v>107.30200000000001</v>
      </c>
      <c r="BB498" s="14">
        <v>124.79</v>
      </c>
      <c r="BC498" s="14">
        <v>115.47199999999999</v>
      </c>
      <c r="BD498" s="14">
        <v>129.20400000000001</v>
      </c>
      <c r="BE498" s="14">
        <v>117.959</v>
      </c>
      <c r="BF498" s="14">
        <v>111.462</v>
      </c>
      <c r="BG498" s="14">
        <v>100.70099999999999</v>
      </c>
      <c r="BH498" s="14">
        <v>107.521</v>
      </c>
      <c r="BI498" s="14">
        <v>121.63800000000001</v>
      </c>
      <c r="BJ498" s="14">
        <v>130.59100000000001</v>
      </c>
      <c r="BK498" s="14">
        <v>141.93</v>
      </c>
      <c r="BL498" s="14">
        <v>138.52699999999999</v>
      </c>
      <c r="BM498" s="14">
        <v>130.39699999999999</v>
      </c>
      <c r="BN498" s="14">
        <v>202.08500000000001</v>
      </c>
      <c r="BO498" s="14">
        <v>183.22399999999999</v>
      </c>
      <c r="BP498" s="14">
        <v>195.613</v>
      </c>
      <c r="BQ498" s="14">
        <v>185.58699999999999</v>
      </c>
      <c r="BR498" s="14">
        <v>180.346</v>
      </c>
      <c r="BS498" s="14">
        <v>160.79499999999999</v>
      </c>
      <c r="BT498" s="14">
        <v>171.82599999999999</v>
      </c>
      <c r="BU498" s="14">
        <v>194.756</v>
      </c>
      <c r="BV498" s="14">
        <v>210.709</v>
      </c>
      <c r="BW498" s="14">
        <v>231.23</v>
      </c>
      <c r="BX498" s="14">
        <v>224.09899999999999</v>
      </c>
      <c r="BY498" s="121">
        <v>220.029</v>
      </c>
      <c r="BZ498" s="122" t="str">
        <f t="shared" si="43"/>
        <v>Douglas River</v>
      </c>
      <c r="CA498" s="14">
        <f t="shared" si="44"/>
        <v>-13.833</v>
      </c>
      <c r="CB498" s="14">
        <f t="shared" si="45"/>
        <v>131.18299999999999</v>
      </c>
      <c r="CC498" s="14">
        <f t="shared" si="46"/>
        <v>2.1968180893059595</v>
      </c>
      <c r="CD498" s="14">
        <f t="shared" si="47"/>
        <v>13986.497149735007</v>
      </c>
      <c r="CE498" s="102"/>
    </row>
    <row r="499" spans="1:83" x14ac:dyDescent="0.25">
      <c r="A499" s="14">
        <f t="shared" si="42"/>
        <v>7957.9758818475811</v>
      </c>
      <c r="B499" s="14" t="s">
        <v>783</v>
      </c>
      <c r="C499" s="14">
        <v>-13.789</v>
      </c>
      <c r="D499" s="14">
        <v>33.780999999999999</v>
      </c>
      <c r="E499" s="14">
        <v>1261</v>
      </c>
      <c r="F499" s="14">
        <v>20.736999999999998</v>
      </c>
      <c r="G499" s="14">
        <v>20.43</v>
      </c>
      <c r="H499" s="14">
        <v>20.21</v>
      </c>
      <c r="I499" s="14">
        <v>19.760000000000002</v>
      </c>
      <c r="J499" s="14">
        <v>17.885999999999999</v>
      </c>
      <c r="K499" s="14">
        <v>15.579000000000001</v>
      </c>
      <c r="L499" s="14">
        <v>15.249000000000001</v>
      </c>
      <c r="M499" s="14">
        <v>16.331</v>
      </c>
      <c r="N499" s="14">
        <v>19.923999999999999</v>
      </c>
      <c r="O499" s="14">
        <v>21.756</v>
      </c>
      <c r="P499" s="14">
        <v>22.396999999999998</v>
      </c>
      <c r="Q499" s="14">
        <v>21.398</v>
      </c>
      <c r="R499" s="14">
        <v>76.712000000000003</v>
      </c>
      <c r="S499" s="14">
        <v>70.632000000000005</v>
      </c>
      <c r="T499" s="14">
        <v>86.849000000000004</v>
      </c>
      <c r="U499" s="14">
        <v>104.803</v>
      </c>
      <c r="V499" s="14">
        <v>126.101</v>
      </c>
      <c r="W499" s="14">
        <v>129.405</v>
      </c>
      <c r="X499" s="14">
        <v>132.565</v>
      </c>
      <c r="Y499" s="14">
        <v>124.654</v>
      </c>
      <c r="Z499" s="14">
        <v>102.655</v>
      </c>
      <c r="AA499" s="14">
        <v>79.948999999999998</v>
      </c>
      <c r="AB499" s="14">
        <v>71.956999999999994</v>
      </c>
      <c r="AC499" s="14">
        <v>78.403999999999996</v>
      </c>
      <c r="AD499" s="14">
        <v>86.290999999999997</v>
      </c>
      <c r="AE499" s="14">
        <v>78.165999999999997</v>
      </c>
      <c r="AF499" s="14">
        <v>82.988</v>
      </c>
      <c r="AG499" s="14">
        <v>75.373999999999995</v>
      </c>
      <c r="AH499" s="14">
        <v>74.103999999999999</v>
      </c>
      <c r="AI499" s="14">
        <v>68.305000000000007</v>
      </c>
      <c r="AJ499" s="14">
        <v>74.302999999999997</v>
      </c>
      <c r="AK499" s="14">
        <v>84.308999999999997</v>
      </c>
      <c r="AL499" s="14">
        <v>100.785</v>
      </c>
      <c r="AM499" s="14">
        <v>110.21299999999999</v>
      </c>
      <c r="AN499" s="14">
        <v>105.825</v>
      </c>
      <c r="AO499" s="14">
        <v>95.126000000000005</v>
      </c>
      <c r="AP499" s="14">
        <v>90.622</v>
      </c>
      <c r="AQ499" s="14">
        <v>73.183999999999997</v>
      </c>
      <c r="AR499" s="14">
        <v>71.744</v>
      </c>
      <c r="AS499" s="14">
        <v>61.433</v>
      </c>
      <c r="AT499" s="14">
        <v>53.859000000000002</v>
      </c>
      <c r="AU499" s="14">
        <v>45.94</v>
      </c>
      <c r="AV499" s="14">
        <v>49.658999999999999</v>
      </c>
      <c r="AW499" s="14">
        <v>55.576999999999998</v>
      </c>
      <c r="AX499" s="14">
        <v>59.139000000000003</v>
      </c>
      <c r="AY499" s="14">
        <v>74.322000000000003</v>
      </c>
      <c r="AZ499" s="14">
        <v>94.650999999999996</v>
      </c>
      <c r="BA499" s="14">
        <v>101.417</v>
      </c>
      <c r="BB499" s="14">
        <v>110.43</v>
      </c>
      <c r="BC499" s="14">
        <v>103.298</v>
      </c>
      <c r="BD499" s="14">
        <v>110.218</v>
      </c>
      <c r="BE499" s="14">
        <v>115.566</v>
      </c>
      <c r="BF499" s="14">
        <v>107.164</v>
      </c>
      <c r="BG499" s="14">
        <v>90.024000000000001</v>
      </c>
      <c r="BH499" s="14">
        <v>101.45</v>
      </c>
      <c r="BI499" s="14">
        <v>113.032</v>
      </c>
      <c r="BJ499" s="14">
        <v>124.333</v>
      </c>
      <c r="BK499" s="14">
        <v>133.16399999999999</v>
      </c>
      <c r="BL499" s="14">
        <v>129.95400000000001</v>
      </c>
      <c r="BM499" s="14">
        <v>117.47199999999999</v>
      </c>
      <c r="BN499" s="14">
        <v>167.59</v>
      </c>
      <c r="BO499" s="14">
        <v>154.61500000000001</v>
      </c>
      <c r="BP499" s="14">
        <v>163.63999999999999</v>
      </c>
      <c r="BQ499" s="14">
        <v>161.12299999999999</v>
      </c>
      <c r="BR499" s="14">
        <v>158.22999999999999</v>
      </c>
      <c r="BS499" s="14">
        <v>146.61099999999999</v>
      </c>
      <c r="BT499" s="14">
        <v>156.637</v>
      </c>
      <c r="BU499" s="14">
        <v>178.601</v>
      </c>
      <c r="BV499" s="14">
        <v>202.702</v>
      </c>
      <c r="BW499" s="14">
        <v>216.33500000000001</v>
      </c>
      <c r="BX499" s="14">
        <v>217.03800000000001</v>
      </c>
      <c r="BY499" s="121">
        <v>188.67400000000001</v>
      </c>
      <c r="BZ499" s="122" t="str">
        <f t="shared" si="43"/>
        <v>Lilongwe Intl AP</v>
      </c>
      <c r="CA499" s="14">
        <f t="shared" si="44"/>
        <v>-13.789</v>
      </c>
      <c r="CB499" s="14">
        <f t="shared" si="45"/>
        <v>33.780999999999999</v>
      </c>
      <c r="CC499" s="14">
        <f t="shared" si="46"/>
        <v>1.2499359335181743</v>
      </c>
      <c r="CD499" s="14">
        <f t="shared" si="47"/>
        <v>7957.9758818475811</v>
      </c>
      <c r="CE499" s="102"/>
    </row>
    <row r="500" spans="1:83" x14ac:dyDescent="0.25">
      <c r="A500" s="14">
        <f t="shared" si="42"/>
        <v>14679.536153392386</v>
      </c>
      <c r="B500" s="14" t="s">
        <v>784</v>
      </c>
      <c r="C500" s="14">
        <v>-13.766999999999999</v>
      </c>
      <c r="D500" s="14">
        <v>143.11699999999999</v>
      </c>
      <c r="E500" s="14">
        <v>160</v>
      </c>
      <c r="F500" s="14">
        <v>26.617999999999999</v>
      </c>
      <c r="G500" s="14">
        <v>26.552</v>
      </c>
      <c r="H500" s="14">
        <v>26.143000000000001</v>
      </c>
      <c r="I500" s="14">
        <v>25.323</v>
      </c>
      <c r="J500" s="14">
        <v>24.32</v>
      </c>
      <c r="K500" s="14">
        <v>22.77</v>
      </c>
      <c r="L500" s="14">
        <v>22.785</v>
      </c>
      <c r="M500" s="14">
        <v>22.465</v>
      </c>
      <c r="N500" s="14">
        <v>23.954999999999998</v>
      </c>
      <c r="O500" s="14">
        <v>25.57</v>
      </c>
      <c r="P500" s="14">
        <v>26.768000000000001</v>
      </c>
      <c r="Q500" s="14">
        <v>27.201000000000001</v>
      </c>
      <c r="R500" s="14">
        <v>74.271000000000001</v>
      </c>
      <c r="S500" s="14">
        <v>67.475999999999999</v>
      </c>
      <c r="T500" s="14">
        <v>90.506</v>
      </c>
      <c r="U500" s="14">
        <v>109.29600000000001</v>
      </c>
      <c r="V500" s="14">
        <v>126.374</v>
      </c>
      <c r="W500" s="14">
        <v>126.91200000000001</v>
      </c>
      <c r="X500" s="14">
        <v>135.41399999999999</v>
      </c>
      <c r="Y500" s="14">
        <v>128.18299999999999</v>
      </c>
      <c r="Z500" s="14">
        <v>100.494</v>
      </c>
      <c r="AA500" s="14">
        <v>75.174999999999997</v>
      </c>
      <c r="AB500" s="14">
        <v>65.613</v>
      </c>
      <c r="AC500" s="14">
        <v>72.885000000000005</v>
      </c>
      <c r="AD500" s="14">
        <v>87.346000000000004</v>
      </c>
      <c r="AE500" s="14">
        <v>78.593000000000004</v>
      </c>
      <c r="AF500" s="14">
        <v>93.004999999999995</v>
      </c>
      <c r="AG500" s="14">
        <v>86.596000000000004</v>
      </c>
      <c r="AH500" s="14">
        <v>67.787000000000006</v>
      </c>
      <c r="AI500" s="14">
        <v>63.749000000000002</v>
      </c>
      <c r="AJ500" s="14">
        <v>72.858000000000004</v>
      </c>
      <c r="AK500" s="14">
        <v>87.260999999999996</v>
      </c>
      <c r="AL500" s="14">
        <v>96.454999999999998</v>
      </c>
      <c r="AM500" s="14">
        <v>103.596</v>
      </c>
      <c r="AN500" s="14">
        <v>108.849</v>
      </c>
      <c r="AO500" s="14">
        <v>104.83</v>
      </c>
      <c r="AP500" s="14">
        <v>96.033000000000001</v>
      </c>
      <c r="AQ500" s="14">
        <v>70.432000000000002</v>
      </c>
      <c r="AR500" s="14">
        <v>69.069999999999993</v>
      </c>
      <c r="AS500" s="14">
        <v>57.125999999999998</v>
      </c>
      <c r="AT500" s="14">
        <v>48.223999999999997</v>
      </c>
      <c r="AU500" s="14">
        <v>43.087000000000003</v>
      </c>
      <c r="AV500" s="14">
        <v>45.402000000000001</v>
      </c>
      <c r="AW500" s="14">
        <v>51.426000000000002</v>
      </c>
      <c r="AX500" s="14">
        <v>56.451000000000001</v>
      </c>
      <c r="AY500" s="14">
        <v>69.284000000000006</v>
      </c>
      <c r="AZ500" s="14">
        <v>95.039000000000001</v>
      </c>
      <c r="BA500" s="14">
        <v>109.06100000000001</v>
      </c>
      <c r="BB500" s="14">
        <v>123.505</v>
      </c>
      <c r="BC500" s="14">
        <v>103.82</v>
      </c>
      <c r="BD500" s="14">
        <v>114.94199999999999</v>
      </c>
      <c r="BE500" s="14">
        <v>106.58</v>
      </c>
      <c r="BF500" s="14">
        <v>105.87</v>
      </c>
      <c r="BG500" s="14">
        <v>89.534000000000006</v>
      </c>
      <c r="BH500" s="14">
        <v>95.861999999999995</v>
      </c>
      <c r="BI500" s="14">
        <v>113.551</v>
      </c>
      <c r="BJ500" s="14">
        <v>124.027</v>
      </c>
      <c r="BK500" s="14">
        <v>136.529</v>
      </c>
      <c r="BL500" s="14">
        <v>137.68600000000001</v>
      </c>
      <c r="BM500" s="14">
        <v>128.73599999999999</v>
      </c>
      <c r="BN500" s="14">
        <v>186.88300000000001</v>
      </c>
      <c r="BO500" s="14">
        <v>167.786</v>
      </c>
      <c r="BP500" s="14">
        <v>186.05500000000001</v>
      </c>
      <c r="BQ500" s="14">
        <v>172.798</v>
      </c>
      <c r="BR500" s="14">
        <v>157.72999999999999</v>
      </c>
      <c r="BS500" s="14">
        <v>142.709</v>
      </c>
      <c r="BT500" s="14">
        <v>158.666</v>
      </c>
      <c r="BU500" s="14">
        <v>182.684</v>
      </c>
      <c r="BV500" s="14">
        <v>202.249</v>
      </c>
      <c r="BW500" s="14">
        <v>226.05099999999999</v>
      </c>
      <c r="BX500" s="14">
        <v>228.339</v>
      </c>
      <c r="BY500" s="121">
        <v>213.304</v>
      </c>
      <c r="BZ500" s="122" t="str">
        <f t="shared" si="43"/>
        <v>Coen AP</v>
      </c>
      <c r="CA500" s="14">
        <f t="shared" si="44"/>
        <v>-13.766999999999999</v>
      </c>
      <c r="CB500" s="14">
        <f t="shared" si="45"/>
        <v>143.11699999999999</v>
      </c>
      <c r="CC500" s="14">
        <f t="shared" si="46"/>
        <v>2.305671693144713</v>
      </c>
      <c r="CD500" s="14">
        <f t="shared" si="47"/>
        <v>14679.536153392386</v>
      </c>
      <c r="CE500" s="102"/>
    </row>
    <row r="501" spans="1:83" x14ac:dyDescent="0.25">
      <c r="A501" s="14">
        <f t="shared" si="42"/>
        <v>9579.3285851556811</v>
      </c>
      <c r="B501" s="14" t="s">
        <v>785</v>
      </c>
      <c r="C501" s="14">
        <v>-13.762</v>
      </c>
      <c r="D501" s="14">
        <v>-65.435000000000002</v>
      </c>
      <c r="E501" s="14">
        <v>143.9</v>
      </c>
      <c r="F501" s="14">
        <v>26.481999999999999</v>
      </c>
      <c r="G501" s="14">
        <v>26.516999999999999</v>
      </c>
      <c r="H501" s="14">
        <v>26.76</v>
      </c>
      <c r="I501" s="14">
        <v>25.940999999999999</v>
      </c>
      <c r="J501" s="14">
        <v>23.998999999999999</v>
      </c>
      <c r="K501" s="14">
        <v>23.201000000000001</v>
      </c>
      <c r="L501" s="14">
        <v>22.427</v>
      </c>
      <c r="M501" s="14">
        <v>24.835000000000001</v>
      </c>
      <c r="N501" s="14">
        <v>25.448</v>
      </c>
      <c r="O501" s="14">
        <v>26.635999999999999</v>
      </c>
      <c r="P501" s="14">
        <v>26.148</v>
      </c>
      <c r="Q501" s="14">
        <v>26.338999999999999</v>
      </c>
      <c r="R501" s="14">
        <v>66.753</v>
      </c>
      <c r="S501" s="14">
        <v>56.845999999999997</v>
      </c>
      <c r="T501" s="14">
        <v>76.715999999999994</v>
      </c>
      <c r="U501" s="14">
        <v>92.602999999999994</v>
      </c>
      <c r="V501" s="14">
        <v>108.45</v>
      </c>
      <c r="W501" s="14">
        <v>125.053</v>
      </c>
      <c r="X501" s="14">
        <v>132.30699999999999</v>
      </c>
      <c r="Y501" s="14">
        <v>117.158</v>
      </c>
      <c r="Z501" s="14">
        <v>84.787000000000006</v>
      </c>
      <c r="AA501" s="14">
        <v>67.617000000000004</v>
      </c>
      <c r="AB501" s="14">
        <v>69.353999999999999</v>
      </c>
      <c r="AC501" s="14">
        <v>65.043000000000006</v>
      </c>
      <c r="AD501" s="14">
        <v>86.527000000000001</v>
      </c>
      <c r="AE501" s="14">
        <v>71.454999999999998</v>
      </c>
      <c r="AF501" s="14">
        <v>83.613</v>
      </c>
      <c r="AG501" s="14">
        <v>76.84</v>
      </c>
      <c r="AH501" s="14">
        <v>72.204999999999998</v>
      </c>
      <c r="AI501" s="14">
        <v>68.146000000000001</v>
      </c>
      <c r="AJ501" s="14">
        <v>69.126999999999995</v>
      </c>
      <c r="AK501" s="14">
        <v>84.938999999999993</v>
      </c>
      <c r="AL501" s="14">
        <v>82.153999999999996</v>
      </c>
      <c r="AM501" s="14">
        <v>87.808999999999997</v>
      </c>
      <c r="AN501" s="14">
        <v>93.153000000000006</v>
      </c>
      <c r="AO501" s="14">
        <v>87.795000000000002</v>
      </c>
      <c r="AP501" s="14">
        <v>87.853999999999999</v>
      </c>
      <c r="AQ501" s="14">
        <v>61.563000000000002</v>
      </c>
      <c r="AR501" s="14">
        <v>62.161000000000001</v>
      </c>
      <c r="AS501" s="14">
        <v>51.287999999999997</v>
      </c>
      <c r="AT501" s="14">
        <v>50.887</v>
      </c>
      <c r="AU501" s="14">
        <v>39.996000000000002</v>
      </c>
      <c r="AV501" s="14">
        <v>39.677</v>
      </c>
      <c r="AW501" s="14">
        <v>54.889000000000003</v>
      </c>
      <c r="AX501" s="14">
        <v>50.878999999999998</v>
      </c>
      <c r="AY501" s="14">
        <v>65.376999999999995</v>
      </c>
      <c r="AZ501" s="14">
        <v>89.057000000000002</v>
      </c>
      <c r="BA501" s="14">
        <v>91.233000000000004</v>
      </c>
      <c r="BB501" s="14">
        <v>114.675</v>
      </c>
      <c r="BC501" s="14">
        <v>99.447000000000003</v>
      </c>
      <c r="BD501" s="14">
        <v>113.61499999999999</v>
      </c>
      <c r="BE501" s="14">
        <v>99.471000000000004</v>
      </c>
      <c r="BF501" s="14">
        <v>88.022000000000006</v>
      </c>
      <c r="BG501" s="14">
        <v>92.177999999999997</v>
      </c>
      <c r="BH501" s="14">
        <v>104.744</v>
      </c>
      <c r="BI501" s="14">
        <v>107.93</v>
      </c>
      <c r="BJ501" s="14">
        <v>110.12</v>
      </c>
      <c r="BK501" s="14">
        <v>112.3</v>
      </c>
      <c r="BL501" s="14">
        <v>117.789</v>
      </c>
      <c r="BM501" s="14">
        <v>105.952</v>
      </c>
      <c r="BN501" s="14">
        <v>161.30199999999999</v>
      </c>
      <c r="BO501" s="14">
        <v>136.756</v>
      </c>
      <c r="BP501" s="14">
        <v>156.78899999999999</v>
      </c>
      <c r="BQ501" s="14">
        <v>141.74799999999999</v>
      </c>
      <c r="BR501" s="14">
        <v>139.703</v>
      </c>
      <c r="BS501" s="14">
        <v>133.68</v>
      </c>
      <c r="BT501" s="14">
        <v>145.89500000000001</v>
      </c>
      <c r="BU501" s="14">
        <v>165.387</v>
      </c>
      <c r="BV501" s="14">
        <v>162.74</v>
      </c>
      <c r="BW501" s="14">
        <v>171.029</v>
      </c>
      <c r="BX501" s="14">
        <v>173.04400000000001</v>
      </c>
      <c r="BY501" s="121">
        <v>162.87200000000001</v>
      </c>
      <c r="BZ501" s="122" t="str">
        <f t="shared" si="43"/>
        <v>Santa Ana del Yacuma Suarez AP</v>
      </c>
      <c r="CA501" s="14">
        <f t="shared" si="44"/>
        <v>-13.762</v>
      </c>
      <c r="CB501" s="14">
        <f t="shared" si="45"/>
        <v>-65.435000000000002</v>
      </c>
      <c r="CC501" s="14">
        <f t="shared" si="46"/>
        <v>1.5045970477085731</v>
      </c>
      <c r="CD501" s="14">
        <f t="shared" si="47"/>
        <v>9579.3285851556811</v>
      </c>
      <c r="CE501" s="102"/>
    </row>
    <row r="502" spans="1:83" x14ac:dyDescent="0.25">
      <c r="A502" s="14">
        <f t="shared" si="42"/>
        <v>10261.210899277772</v>
      </c>
      <c r="B502" s="14" t="s">
        <v>786</v>
      </c>
      <c r="C502" s="14">
        <v>-13.744999999999999</v>
      </c>
      <c r="D502" s="14">
        <v>-76.22</v>
      </c>
      <c r="E502" s="14">
        <v>11.9</v>
      </c>
      <c r="F502" s="14">
        <v>22.527999999999999</v>
      </c>
      <c r="G502" s="14">
        <v>23.204999999999998</v>
      </c>
      <c r="H502" s="14">
        <v>22.928000000000001</v>
      </c>
      <c r="I502" s="14">
        <v>21.282</v>
      </c>
      <c r="J502" s="14">
        <v>19.065000000000001</v>
      </c>
      <c r="K502" s="14">
        <v>17.369</v>
      </c>
      <c r="L502" s="14">
        <v>16.437000000000001</v>
      </c>
      <c r="M502" s="14">
        <v>16.655000000000001</v>
      </c>
      <c r="N502" s="14">
        <v>17.061</v>
      </c>
      <c r="O502" s="14">
        <v>18.041</v>
      </c>
      <c r="P502" s="14">
        <v>19.2</v>
      </c>
      <c r="Q502" s="14">
        <v>20.692</v>
      </c>
      <c r="R502" s="14">
        <v>68.230999999999995</v>
      </c>
      <c r="S502" s="14">
        <v>63.646999999999998</v>
      </c>
      <c r="T502" s="14">
        <v>94.305000000000007</v>
      </c>
      <c r="U502" s="14">
        <v>110.13200000000001</v>
      </c>
      <c r="V502" s="14">
        <v>115.03100000000001</v>
      </c>
      <c r="W502" s="14">
        <v>98.284000000000006</v>
      </c>
      <c r="X502" s="14">
        <v>102.467</v>
      </c>
      <c r="Y502" s="14">
        <v>92.662999999999997</v>
      </c>
      <c r="Z502" s="14">
        <v>88.673000000000002</v>
      </c>
      <c r="AA502" s="14">
        <v>78.075999999999993</v>
      </c>
      <c r="AB502" s="14">
        <v>71.257000000000005</v>
      </c>
      <c r="AC502" s="14">
        <v>75.093000000000004</v>
      </c>
      <c r="AD502" s="14">
        <v>96.882999999999996</v>
      </c>
      <c r="AE502" s="14">
        <v>93.233999999999995</v>
      </c>
      <c r="AF502" s="14">
        <v>99.611999999999995</v>
      </c>
      <c r="AG502" s="14">
        <v>86.013999999999996</v>
      </c>
      <c r="AH502" s="14">
        <v>72.998999999999995</v>
      </c>
      <c r="AI502" s="14">
        <v>61.942</v>
      </c>
      <c r="AJ502" s="14">
        <v>54.523000000000003</v>
      </c>
      <c r="AK502" s="14">
        <v>65.87</v>
      </c>
      <c r="AL502" s="14">
        <v>78.748000000000005</v>
      </c>
      <c r="AM502" s="14">
        <v>94.900999999999996</v>
      </c>
      <c r="AN502" s="14">
        <v>93.144000000000005</v>
      </c>
      <c r="AO502" s="14">
        <v>98.963999999999999</v>
      </c>
      <c r="AP502" s="14">
        <v>97.117999999999995</v>
      </c>
      <c r="AQ502" s="14">
        <v>69.849999999999994</v>
      </c>
      <c r="AR502" s="14">
        <v>70.728999999999999</v>
      </c>
      <c r="AS502" s="14">
        <v>57.671999999999997</v>
      </c>
      <c r="AT502" s="14">
        <v>55.186999999999998</v>
      </c>
      <c r="AU502" s="14">
        <v>48.764000000000003</v>
      </c>
      <c r="AV502" s="14">
        <v>41.81</v>
      </c>
      <c r="AW502" s="14">
        <v>52.63</v>
      </c>
      <c r="AX502" s="14">
        <v>66.930000000000007</v>
      </c>
      <c r="AY502" s="14">
        <v>75.561999999999998</v>
      </c>
      <c r="AZ502" s="14">
        <v>90.075999999999993</v>
      </c>
      <c r="BA502" s="14">
        <v>107.679</v>
      </c>
      <c r="BB502" s="14">
        <v>126.083</v>
      </c>
      <c r="BC502" s="14">
        <v>112.789</v>
      </c>
      <c r="BD502" s="14">
        <v>131.66800000000001</v>
      </c>
      <c r="BE502" s="14">
        <v>111.31699999999999</v>
      </c>
      <c r="BF502" s="14">
        <v>100.142</v>
      </c>
      <c r="BG502" s="14">
        <v>78.820999999999998</v>
      </c>
      <c r="BH502" s="14">
        <v>100.108</v>
      </c>
      <c r="BI502" s="14">
        <v>95.837999999999994</v>
      </c>
      <c r="BJ502" s="14">
        <v>107.455</v>
      </c>
      <c r="BK502" s="14">
        <v>126.074</v>
      </c>
      <c r="BL502" s="14">
        <v>120.514</v>
      </c>
      <c r="BM502" s="14">
        <v>127.762</v>
      </c>
      <c r="BN502" s="14">
        <v>207.39500000000001</v>
      </c>
      <c r="BO502" s="14">
        <v>186.11500000000001</v>
      </c>
      <c r="BP502" s="14">
        <v>202.15100000000001</v>
      </c>
      <c r="BQ502" s="14">
        <v>173.11199999999999</v>
      </c>
      <c r="BR502" s="14">
        <v>146.49</v>
      </c>
      <c r="BS502" s="14">
        <v>118.571</v>
      </c>
      <c r="BT502" s="14">
        <v>116.093</v>
      </c>
      <c r="BU502" s="14">
        <v>133.98400000000001</v>
      </c>
      <c r="BV502" s="14">
        <v>157.25800000000001</v>
      </c>
      <c r="BW502" s="14">
        <v>190.018</v>
      </c>
      <c r="BX502" s="14">
        <v>187.28200000000001</v>
      </c>
      <c r="BY502" s="121">
        <v>207.185</v>
      </c>
      <c r="BZ502" s="122" t="str">
        <f t="shared" si="43"/>
        <v>Pisco Olivera Intl AP</v>
      </c>
      <c r="CA502" s="14">
        <f t="shared" si="44"/>
        <v>-13.744999999999999</v>
      </c>
      <c r="CB502" s="14">
        <f t="shared" si="45"/>
        <v>-76.22</v>
      </c>
      <c r="CC502" s="14">
        <f t="shared" si="46"/>
        <v>1.6116983030410847</v>
      </c>
      <c r="CD502" s="14">
        <f t="shared" si="47"/>
        <v>10261.210899277772</v>
      </c>
      <c r="CE502" s="102"/>
    </row>
    <row r="503" spans="1:83" x14ac:dyDescent="0.25">
      <c r="A503" s="14">
        <f t="shared" si="42"/>
        <v>10071.68463686002</v>
      </c>
      <c r="B503" s="14" t="s">
        <v>787</v>
      </c>
      <c r="C503" s="14">
        <v>-13.706</v>
      </c>
      <c r="D503" s="14">
        <v>-73.349999999999994</v>
      </c>
      <c r="E503" s="14">
        <v>3444.2</v>
      </c>
      <c r="F503" s="14">
        <v>8.2110000000000003</v>
      </c>
      <c r="G503" s="14">
        <v>8.5039999999999996</v>
      </c>
      <c r="H503" s="14">
        <v>8.4580000000000002</v>
      </c>
      <c r="I503" s="14">
        <v>7.6710000000000003</v>
      </c>
      <c r="J503" s="14">
        <v>6.0810000000000004</v>
      </c>
      <c r="K503" s="14">
        <v>4.0510000000000002</v>
      </c>
      <c r="L503" s="14">
        <v>4.5609999999999999</v>
      </c>
      <c r="M503" s="14">
        <v>4.6689999999999996</v>
      </c>
      <c r="N503" s="14">
        <v>6.8310000000000004</v>
      </c>
      <c r="O503" s="14">
        <v>9.1140000000000008</v>
      </c>
      <c r="P503" s="14">
        <v>8.766</v>
      </c>
      <c r="Q503" s="14">
        <v>8.1940000000000008</v>
      </c>
      <c r="R503" s="14">
        <v>80.174000000000007</v>
      </c>
      <c r="S503" s="14">
        <v>66.015000000000001</v>
      </c>
      <c r="T503" s="14">
        <v>91.462999999999994</v>
      </c>
      <c r="U503" s="14">
        <v>109.04600000000001</v>
      </c>
      <c r="V503" s="14">
        <v>147.476</v>
      </c>
      <c r="W503" s="14">
        <v>158.61099999999999</v>
      </c>
      <c r="X503" s="14">
        <v>146.76300000000001</v>
      </c>
      <c r="Y503" s="14">
        <v>132.72900000000001</v>
      </c>
      <c r="Z503" s="14">
        <v>100.622</v>
      </c>
      <c r="AA503" s="14">
        <v>74.414000000000001</v>
      </c>
      <c r="AB503" s="14">
        <v>76.415000000000006</v>
      </c>
      <c r="AC503" s="14">
        <v>77.804000000000002</v>
      </c>
      <c r="AD503" s="14">
        <v>107.092</v>
      </c>
      <c r="AE503" s="14">
        <v>87.281000000000006</v>
      </c>
      <c r="AF503" s="14">
        <v>90.534000000000006</v>
      </c>
      <c r="AG503" s="14">
        <v>84.9</v>
      </c>
      <c r="AH503" s="14">
        <v>80.634</v>
      </c>
      <c r="AI503" s="14">
        <v>77.736999999999995</v>
      </c>
      <c r="AJ503" s="14">
        <v>77.869</v>
      </c>
      <c r="AK503" s="14">
        <v>86.745000000000005</v>
      </c>
      <c r="AL503" s="14">
        <v>90.245999999999995</v>
      </c>
      <c r="AM503" s="14">
        <v>99.724999999999994</v>
      </c>
      <c r="AN503" s="14">
        <v>113.89</v>
      </c>
      <c r="AO503" s="14">
        <v>103.05200000000001</v>
      </c>
      <c r="AP503" s="14">
        <v>108.43300000000001</v>
      </c>
      <c r="AQ503" s="14">
        <v>73.861000000000004</v>
      </c>
      <c r="AR503" s="14">
        <v>71.328000000000003</v>
      </c>
      <c r="AS503" s="14">
        <v>56.582999999999998</v>
      </c>
      <c r="AT503" s="14">
        <v>42.274000000000001</v>
      </c>
      <c r="AU503" s="14">
        <v>38.267000000000003</v>
      </c>
      <c r="AV503" s="14">
        <v>40.646999999999998</v>
      </c>
      <c r="AW503" s="14">
        <v>45.713000000000001</v>
      </c>
      <c r="AX503" s="14">
        <v>61.715000000000003</v>
      </c>
      <c r="AY503" s="14">
        <v>73.417000000000002</v>
      </c>
      <c r="AZ503" s="14">
        <v>106.209</v>
      </c>
      <c r="BA503" s="14">
        <v>114.67</v>
      </c>
      <c r="BB503" s="14">
        <v>137.71700000000001</v>
      </c>
      <c r="BC503" s="14">
        <v>124.34399999999999</v>
      </c>
      <c r="BD503" s="14">
        <v>122.752</v>
      </c>
      <c r="BE503" s="14">
        <v>127.426</v>
      </c>
      <c r="BF503" s="14">
        <v>125.13500000000001</v>
      </c>
      <c r="BG503" s="14">
        <v>112.92700000000001</v>
      </c>
      <c r="BH503" s="14">
        <v>120.35</v>
      </c>
      <c r="BI503" s="14">
        <v>138.79599999999999</v>
      </c>
      <c r="BJ503" s="14">
        <v>124.721</v>
      </c>
      <c r="BK503" s="14">
        <v>153.16800000000001</v>
      </c>
      <c r="BL503" s="14">
        <v>152.69499999999999</v>
      </c>
      <c r="BM503" s="14">
        <v>143.39500000000001</v>
      </c>
      <c r="BN503" s="14">
        <v>203.12</v>
      </c>
      <c r="BO503" s="14">
        <v>170.108</v>
      </c>
      <c r="BP503" s="14">
        <v>183.197</v>
      </c>
      <c r="BQ503" s="14">
        <v>166.208</v>
      </c>
      <c r="BR503" s="14">
        <v>169.441</v>
      </c>
      <c r="BS503" s="14">
        <v>161.26499999999999</v>
      </c>
      <c r="BT503" s="14">
        <v>158.953</v>
      </c>
      <c r="BU503" s="14">
        <v>181.70400000000001</v>
      </c>
      <c r="BV503" s="14">
        <v>196.78399999999999</v>
      </c>
      <c r="BW503" s="14">
        <v>209.38200000000001</v>
      </c>
      <c r="BX503" s="14">
        <v>216.59700000000001</v>
      </c>
      <c r="BY503" s="121">
        <v>204.71199999999999</v>
      </c>
      <c r="BZ503" s="122" t="str">
        <f t="shared" si="43"/>
        <v>Andahuaylas AP</v>
      </c>
      <c r="CA503" s="14">
        <f t="shared" si="44"/>
        <v>-13.706</v>
      </c>
      <c r="CB503" s="14">
        <f t="shared" si="45"/>
        <v>-73.349999999999994</v>
      </c>
      <c r="CC503" s="14">
        <f t="shared" si="46"/>
        <v>1.5819299688241251</v>
      </c>
      <c r="CD503" s="14">
        <f t="shared" si="47"/>
        <v>10071.68463686002</v>
      </c>
      <c r="CE503" s="102"/>
    </row>
    <row r="504" spans="1:83" x14ac:dyDescent="0.25">
      <c r="A504" s="14">
        <f t="shared" si="42"/>
        <v>14164.744123690038</v>
      </c>
      <c r="B504" s="14" t="s">
        <v>788</v>
      </c>
      <c r="C504" s="14">
        <v>-13.667</v>
      </c>
      <c r="D504" s="14">
        <v>134.333</v>
      </c>
      <c r="E504" s="14">
        <v>105</v>
      </c>
      <c r="F504" s="14">
        <v>28.821000000000002</v>
      </c>
      <c r="G504" s="14">
        <v>28.122</v>
      </c>
      <c r="H504" s="14">
        <v>28.06</v>
      </c>
      <c r="I504" s="14">
        <v>25.905999999999999</v>
      </c>
      <c r="J504" s="14">
        <v>25.149000000000001</v>
      </c>
      <c r="K504" s="14">
        <v>22.766999999999999</v>
      </c>
      <c r="L504" s="14">
        <v>23.331</v>
      </c>
      <c r="M504" s="14">
        <v>24.321999999999999</v>
      </c>
      <c r="N504" s="14">
        <v>27.082999999999998</v>
      </c>
      <c r="O504" s="14">
        <v>29.882999999999999</v>
      </c>
      <c r="P504" s="14">
        <v>30.885999999999999</v>
      </c>
      <c r="Q504" s="14">
        <v>30.372</v>
      </c>
      <c r="R504" s="14">
        <v>68.114999999999995</v>
      </c>
      <c r="S504" s="14">
        <v>62.274000000000001</v>
      </c>
      <c r="T504" s="14">
        <v>93.117999999999995</v>
      </c>
      <c r="U504" s="14">
        <v>117.28400000000001</v>
      </c>
      <c r="V504" s="14">
        <v>140.977</v>
      </c>
      <c r="W504" s="14">
        <v>145.203</v>
      </c>
      <c r="X504" s="14">
        <v>148.32300000000001</v>
      </c>
      <c r="Y504" s="14">
        <v>136.59700000000001</v>
      </c>
      <c r="Z504" s="14">
        <v>105.096</v>
      </c>
      <c r="AA504" s="14">
        <v>74.049000000000007</v>
      </c>
      <c r="AB504" s="14">
        <v>63.012</v>
      </c>
      <c r="AC504" s="14">
        <v>67.347999999999999</v>
      </c>
      <c r="AD504" s="14">
        <v>98.224999999999994</v>
      </c>
      <c r="AE504" s="14">
        <v>92.343999999999994</v>
      </c>
      <c r="AF504" s="14">
        <v>98.832999999999998</v>
      </c>
      <c r="AG504" s="14">
        <v>81.102999999999994</v>
      </c>
      <c r="AH504" s="14">
        <v>73.89</v>
      </c>
      <c r="AI504" s="14">
        <v>69.899000000000001</v>
      </c>
      <c r="AJ504" s="14">
        <v>76.382000000000005</v>
      </c>
      <c r="AK504" s="14">
        <v>91.44</v>
      </c>
      <c r="AL504" s="14">
        <v>101.16200000000001</v>
      </c>
      <c r="AM504" s="14">
        <v>113.79300000000001</v>
      </c>
      <c r="AN504" s="14">
        <v>111.03700000000001</v>
      </c>
      <c r="AO504" s="14">
        <v>100.881</v>
      </c>
      <c r="AP504" s="14">
        <v>103.325</v>
      </c>
      <c r="AQ504" s="14">
        <v>70.091999999999999</v>
      </c>
      <c r="AR504" s="14">
        <v>65.155000000000001</v>
      </c>
      <c r="AS504" s="14">
        <v>53.076999999999998</v>
      </c>
      <c r="AT504" s="14">
        <v>47.195999999999998</v>
      </c>
      <c r="AU504" s="14">
        <v>41.807000000000002</v>
      </c>
      <c r="AV504" s="14">
        <v>45.207000000000001</v>
      </c>
      <c r="AW504" s="14">
        <v>51.106999999999999</v>
      </c>
      <c r="AX504" s="14">
        <v>56.716000000000001</v>
      </c>
      <c r="AY504" s="14">
        <v>68.067999999999998</v>
      </c>
      <c r="AZ504" s="14">
        <v>95.375</v>
      </c>
      <c r="BA504" s="14">
        <v>113.369</v>
      </c>
      <c r="BB504" s="14">
        <v>139.94399999999999</v>
      </c>
      <c r="BC504" s="14">
        <v>122.124</v>
      </c>
      <c r="BD504" s="14">
        <v>130.50299999999999</v>
      </c>
      <c r="BE504" s="14">
        <v>119.911</v>
      </c>
      <c r="BF504" s="14">
        <v>111.474</v>
      </c>
      <c r="BG504" s="14">
        <v>99.759</v>
      </c>
      <c r="BH504" s="14">
        <v>107.627</v>
      </c>
      <c r="BI504" s="14">
        <v>119.53700000000001</v>
      </c>
      <c r="BJ504" s="14">
        <v>129.68600000000001</v>
      </c>
      <c r="BK504" s="14">
        <v>142.536</v>
      </c>
      <c r="BL504" s="14">
        <v>139.262</v>
      </c>
      <c r="BM504" s="14">
        <v>140.99299999999999</v>
      </c>
      <c r="BN504" s="14">
        <v>229.935</v>
      </c>
      <c r="BO504" s="14">
        <v>199.78800000000001</v>
      </c>
      <c r="BP504" s="14">
        <v>212.71299999999999</v>
      </c>
      <c r="BQ504" s="14">
        <v>188.37200000000001</v>
      </c>
      <c r="BR504" s="14">
        <v>173.047</v>
      </c>
      <c r="BS504" s="14">
        <v>157.696</v>
      </c>
      <c r="BT504" s="14">
        <v>170.02</v>
      </c>
      <c r="BU504" s="14">
        <v>194.31200000000001</v>
      </c>
      <c r="BV504" s="14">
        <v>213.73500000000001</v>
      </c>
      <c r="BW504" s="14">
        <v>239.815</v>
      </c>
      <c r="BX504" s="14">
        <v>238.262</v>
      </c>
      <c r="BY504" s="121">
        <v>234.297</v>
      </c>
      <c r="BZ504" s="122" t="str">
        <f t="shared" si="43"/>
        <v>Bulman</v>
      </c>
      <c r="CA504" s="14">
        <f t="shared" si="44"/>
        <v>-13.667</v>
      </c>
      <c r="CB504" s="14">
        <f t="shared" si="45"/>
        <v>134.333</v>
      </c>
      <c r="CC504" s="14">
        <f t="shared" si="46"/>
        <v>2.2248148187626895</v>
      </c>
      <c r="CD504" s="14">
        <f t="shared" si="47"/>
        <v>14164.744123690038</v>
      </c>
      <c r="CE504" s="102"/>
    </row>
    <row r="505" spans="1:83" x14ac:dyDescent="0.25">
      <c r="A505" s="14">
        <f t="shared" si="42"/>
        <v>7886.5546977695485</v>
      </c>
      <c r="B505" s="14" t="s">
        <v>789</v>
      </c>
      <c r="C505" s="14">
        <v>-13.55</v>
      </c>
      <c r="D505" s="14">
        <v>32.582999999999998</v>
      </c>
      <c r="E505" s="14">
        <v>1032</v>
      </c>
      <c r="F505" s="14">
        <v>21.047999999999998</v>
      </c>
      <c r="G505" s="14">
        <v>21.271999999999998</v>
      </c>
      <c r="H505" s="14">
        <v>21.920999999999999</v>
      </c>
      <c r="I505" s="14">
        <v>21.32</v>
      </c>
      <c r="J505" s="14">
        <v>20.013999999999999</v>
      </c>
      <c r="K505" s="14">
        <v>18.835999999999999</v>
      </c>
      <c r="L505" s="14">
        <v>18.324000000000002</v>
      </c>
      <c r="M505" s="14">
        <v>19.201000000000001</v>
      </c>
      <c r="N505" s="14">
        <v>22.850999999999999</v>
      </c>
      <c r="O505" s="14">
        <v>24.946999999999999</v>
      </c>
      <c r="P505" s="14">
        <v>25.780999999999999</v>
      </c>
      <c r="Q505" s="14">
        <v>23.411999999999999</v>
      </c>
      <c r="R505" s="14">
        <v>77.363</v>
      </c>
      <c r="S505" s="14">
        <v>68.003</v>
      </c>
      <c r="T505" s="14">
        <v>88.082999999999998</v>
      </c>
      <c r="U505" s="14">
        <v>114.20099999999999</v>
      </c>
      <c r="V505" s="14">
        <v>139.38499999999999</v>
      </c>
      <c r="W505" s="14">
        <v>142.68100000000001</v>
      </c>
      <c r="X505" s="14">
        <v>145.97</v>
      </c>
      <c r="Y505" s="14">
        <v>132.22</v>
      </c>
      <c r="Z505" s="14">
        <v>105.355</v>
      </c>
      <c r="AA505" s="14">
        <v>77.257999999999996</v>
      </c>
      <c r="AB505" s="14">
        <v>71.025000000000006</v>
      </c>
      <c r="AC505" s="14">
        <v>75.697999999999993</v>
      </c>
      <c r="AD505" s="14">
        <v>90.837999999999994</v>
      </c>
      <c r="AE505" s="14">
        <v>78.944000000000003</v>
      </c>
      <c r="AF505" s="14">
        <v>92.033000000000001</v>
      </c>
      <c r="AG505" s="14">
        <v>84.09</v>
      </c>
      <c r="AH505" s="14">
        <v>80.475999999999999</v>
      </c>
      <c r="AI505" s="14">
        <v>73.938000000000002</v>
      </c>
      <c r="AJ505" s="14">
        <v>81.085999999999999</v>
      </c>
      <c r="AK505" s="14">
        <v>95.087000000000003</v>
      </c>
      <c r="AL505" s="14">
        <v>107.08799999999999</v>
      </c>
      <c r="AM505" s="14">
        <v>120.102</v>
      </c>
      <c r="AN505" s="14">
        <v>116.042</v>
      </c>
      <c r="AO505" s="14">
        <v>100.77800000000001</v>
      </c>
      <c r="AP505" s="14">
        <v>96.644000000000005</v>
      </c>
      <c r="AQ505" s="14">
        <v>71.912000000000006</v>
      </c>
      <c r="AR505" s="14">
        <v>66.384</v>
      </c>
      <c r="AS505" s="14">
        <v>57.146999999999998</v>
      </c>
      <c r="AT505" s="14">
        <v>48.113</v>
      </c>
      <c r="AU505" s="14">
        <v>43.418999999999997</v>
      </c>
      <c r="AV505" s="14">
        <v>47.206000000000003</v>
      </c>
      <c r="AW505" s="14">
        <v>53.503</v>
      </c>
      <c r="AX505" s="14">
        <v>58.445</v>
      </c>
      <c r="AY505" s="14">
        <v>72.748000000000005</v>
      </c>
      <c r="AZ505" s="14">
        <v>98.617000000000004</v>
      </c>
      <c r="BA505" s="14">
        <v>110.27800000000001</v>
      </c>
      <c r="BB505" s="14">
        <v>122.733</v>
      </c>
      <c r="BC505" s="14">
        <v>112.084</v>
      </c>
      <c r="BD505" s="14">
        <v>113.81100000000001</v>
      </c>
      <c r="BE505" s="14">
        <v>113.901</v>
      </c>
      <c r="BF505" s="14">
        <v>104.09399999999999</v>
      </c>
      <c r="BG505" s="14">
        <v>96.986000000000004</v>
      </c>
      <c r="BH505" s="14">
        <v>103.24299999999999</v>
      </c>
      <c r="BI505" s="14">
        <v>115.923</v>
      </c>
      <c r="BJ505" s="14">
        <v>128.77699999999999</v>
      </c>
      <c r="BK505" s="14">
        <v>139.06</v>
      </c>
      <c r="BL505" s="14">
        <v>132.464</v>
      </c>
      <c r="BM505" s="14">
        <v>130.80099999999999</v>
      </c>
      <c r="BN505" s="14">
        <v>185.9</v>
      </c>
      <c r="BO505" s="14">
        <v>169.39400000000001</v>
      </c>
      <c r="BP505" s="14">
        <v>181.709</v>
      </c>
      <c r="BQ505" s="14">
        <v>179.84200000000001</v>
      </c>
      <c r="BR505" s="14">
        <v>171.905</v>
      </c>
      <c r="BS505" s="14">
        <v>156.36000000000001</v>
      </c>
      <c r="BT505" s="14">
        <v>169.44499999999999</v>
      </c>
      <c r="BU505" s="14">
        <v>190.13800000000001</v>
      </c>
      <c r="BV505" s="14">
        <v>214.18899999999999</v>
      </c>
      <c r="BW505" s="14">
        <v>234.82499999999999</v>
      </c>
      <c r="BX505" s="14">
        <v>225.071</v>
      </c>
      <c r="BY505" s="121">
        <v>213.83799999999999</v>
      </c>
      <c r="BZ505" s="122" t="str">
        <f t="shared" si="43"/>
        <v>Chipata AP</v>
      </c>
      <c r="CA505" s="14">
        <f t="shared" si="44"/>
        <v>-13.55</v>
      </c>
      <c r="CB505" s="14">
        <f t="shared" si="45"/>
        <v>32.582999999999998</v>
      </c>
      <c r="CC505" s="14">
        <f t="shared" si="46"/>
        <v>1.2387180175909367</v>
      </c>
      <c r="CD505" s="14">
        <f t="shared" si="47"/>
        <v>7886.5546977695485</v>
      </c>
      <c r="CE505" s="102"/>
    </row>
    <row r="506" spans="1:83" x14ac:dyDescent="0.25">
      <c r="A506" s="14">
        <f t="shared" si="42"/>
        <v>9965.995878611513</v>
      </c>
      <c r="B506" s="14" t="s">
        <v>790</v>
      </c>
      <c r="C506" s="14">
        <v>-13.536</v>
      </c>
      <c r="D506" s="14">
        <v>-71.938999999999993</v>
      </c>
      <c r="E506" s="14">
        <v>3310.1</v>
      </c>
      <c r="F506" s="14">
        <v>12.324</v>
      </c>
      <c r="G506" s="14">
        <v>12.282</v>
      </c>
      <c r="H506" s="14">
        <v>12.249000000000001</v>
      </c>
      <c r="I506" s="14">
        <v>11.901</v>
      </c>
      <c r="J506" s="14">
        <v>10.847</v>
      </c>
      <c r="K506" s="14">
        <v>10.259</v>
      </c>
      <c r="L506" s="14">
        <v>9.4030000000000005</v>
      </c>
      <c r="M506" s="14">
        <v>10.138</v>
      </c>
      <c r="N506" s="14">
        <v>11.769</v>
      </c>
      <c r="O506" s="14">
        <v>12.718</v>
      </c>
      <c r="P506" s="14">
        <v>13.539</v>
      </c>
      <c r="Q506" s="14">
        <v>13.183</v>
      </c>
      <c r="R506" s="14">
        <v>74.022000000000006</v>
      </c>
      <c r="S506" s="14">
        <v>74.153000000000006</v>
      </c>
      <c r="T506" s="14">
        <v>91.917000000000002</v>
      </c>
      <c r="U506" s="14">
        <v>115.05800000000001</v>
      </c>
      <c r="V506" s="14">
        <v>138.10400000000001</v>
      </c>
      <c r="W506" s="14">
        <v>142.19</v>
      </c>
      <c r="X506" s="14">
        <v>140.822</v>
      </c>
      <c r="Y506" s="14">
        <v>129.08099999999999</v>
      </c>
      <c r="Z506" s="14">
        <v>98.754999999999995</v>
      </c>
      <c r="AA506" s="14">
        <v>78.09</v>
      </c>
      <c r="AB506" s="14">
        <v>75.947999999999993</v>
      </c>
      <c r="AC506" s="14">
        <v>80.512</v>
      </c>
      <c r="AD506" s="14">
        <v>102.11799999999999</v>
      </c>
      <c r="AE506" s="14">
        <v>95.197000000000003</v>
      </c>
      <c r="AF506" s="14">
        <v>97.203000000000003</v>
      </c>
      <c r="AG506" s="14">
        <v>90.257000000000005</v>
      </c>
      <c r="AH506" s="14">
        <v>82.447999999999993</v>
      </c>
      <c r="AI506" s="14">
        <v>73.561999999999998</v>
      </c>
      <c r="AJ506" s="14">
        <v>78.709000000000003</v>
      </c>
      <c r="AK506" s="14">
        <v>92.123000000000005</v>
      </c>
      <c r="AL506" s="14">
        <v>97.05</v>
      </c>
      <c r="AM506" s="14">
        <v>106.369</v>
      </c>
      <c r="AN506" s="14">
        <v>106.43300000000001</v>
      </c>
      <c r="AO506" s="14">
        <v>118.027</v>
      </c>
      <c r="AP506" s="14">
        <v>99.872</v>
      </c>
      <c r="AQ506" s="14">
        <v>79.97</v>
      </c>
      <c r="AR506" s="14">
        <v>67.852000000000004</v>
      </c>
      <c r="AS506" s="14">
        <v>55.094000000000001</v>
      </c>
      <c r="AT506" s="14">
        <v>51.061</v>
      </c>
      <c r="AU506" s="14">
        <v>45.625999999999998</v>
      </c>
      <c r="AV506" s="14">
        <v>48.628</v>
      </c>
      <c r="AW506" s="14">
        <v>57.008000000000003</v>
      </c>
      <c r="AX506" s="14">
        <v>61.220999999999997</v>
      </c>
      <c r="AY506" s="14">
        <v>73.814999999999998</v>
      </c>
      <c r="AZ506" s="14">
        <v>100.535</v>
      </c>
      <c r="BA506" s="14">
        <v>117.193</v>
      </c>
      <c r="BB506" s="14">
        <v>120.607</v>
      </c>
      <c r="BC506" s="14">
        <v>118.39</v>
      </c>
      <c r="BD506" s="14">
        <v>118.879</v>
      </c>
      <c r="BE506" s="14">
        <v>122.752</v>
      </c>
      <c r="BF506" s="14">
        <v>106.334</v>
      </c>
      <c r="BG506" s="14">
        <v>99.296000000000006</v>
      </c>
      <c r="BH506" s="14">
        <v>102.367</v>
      </c>
      <c r="BI506" s="14">
        <v>112.55</v>
      </c>
      <c r="BJ506" s="14">
        <v>115.875</v>
      </c>
      <c r="BK506" s="14">
        <v>130.625</v>
      </c>
      <c r="BL506" s="14">
        <v>138.61099999999999</v>
      </c>
      <c r="BM506" s="14">
        <v>133.238</v>
      </c>
      <c r="BN506" s="14">
        <v>202.816</v>
      </c>
      <c r="BO506" s="14">
        <v>171.53800000000001</v>
      </c>
      <c r="BP506" s="14">
        <v>196.98</v>
      </c>
      <c r="BQ506" s="14">
        <v>173.608</v>
      </c>
      <c r="BR506" s="14">
        <v>170.96299999999999</v>
      </c>
      <c r="BS506" s="14">
        <v>156.96199999999999</v>
      </c>
      <c r="BT506" s="14">
        <v>165.93</v>
      </c>
      <c r="BU506" s="14">
        <v>186.86199999999999</v>
      </c>
      <c r="BV506" s="14">
        <v>195.36099999999999</v>
      </c>
      <c r="BW506" s="14">
        <v>214.386</v>
      </c>
      <c r="BX506" s="14">
        <v>204.72</v>
      </c>
      <c r="BY506" s="121">
        <v>207.33099999999999</v>
      </c>
      <c r="BZ506" s="122" t="str">
        <f t="shared" si="43"/>
        <v>Cusco Astete Intl AP</v>
      </c>
      <c r="CA506" s="14">
        <f t="shared" si="44"/>
        <v>-13.536</v>
      </c>
      <c r="CB506" s="14">
        <f t="shared" si="45"/>
        <v>-71.938999999999993</v>
      </c>
      <c r="CC506" s="14">
        <f t="shared" si="46"/>
        <v>1.5653297455179629</v>
      </c>
      <c r="CD506" s="14">
        <f t="shared" si="47"/>
        <v>9965.995878611513</v>
      </c>
      <c r="CE506" s="102"/>
    </row>
    <row r="507" spans="1:83" x14ac:dyDescent="0.25">
      <c r="A507" s="14">
        <f t="shared" si="42"/>
        <v>8805.550789419749</v>
      </c>
      <c r="B507" s="14" t="s">
        <v>791</v>
      </c>
      <c r="C507" s="14">
        <v>-13.5</v>
      </c>
      <c r="D507" s="14">
        <v>-52.5</v>
      </c>
      <c r="E507" s="14">
        <v>430</v>
      </c>
      <c r="F507" s="14">
        <v>24.347000000000001</v>
      </c>
      <c r="G507" s="14">
        <v>24.253</v>
      </c>
      <c r="H507" s="14">
        <v>24.257999999999999</v>
      </c>
      <c r="I507" s="14">
        <v>25.173999999999999</v>
      </c>
      <c r="J507" s="14">
        <v>24.131</v>
      </c>
      <c r="K507" s="14">
        <v>23.538</v>
      </c>
      <c r="L507" s="14">
        <v>23.552</v>
      </c>
      <c r="M507" s="14">
        <v>25.712</v>
      </c>
      <c r="N507" s="14">
        <v>26.55</v>
      </c>
      <c r="O507" s="14">
        <v>25.791</v>
      </c>
      <c r="P507" s="14">
        <v>25.379000000000001</v>
      </c>
      <c r="Q507" s="14">
        <v>24.931000000000001</v>
      </c>
      <c r="R507" s="14">
        <v>76.533000000000001</v>
      </c>
      <c r="S507" s="14">
        <v>62.332999999999998</v>
      </c>
      <c r="T507" s="14">
        <v>81.426000000000002</v>
      </c>
      <c r="U507" s="14">
        <v>104.55800000000001</v>
      </c>
      <c r="V507" s="14">
        <v>139.006</v>
      </c>
      <c r="W507" s="14">
        <v>155.334</v>
      </c>
      <c r="X507" s="14">
        <v>156.25200000000001</v>
      </c>
      <c r="Y507" s="14">
        <v>136.887</v>
      </c>
      <c r="Z507" s="14">
        <v>95.981999999999999</v>
      </c>
      <c r="AA507" s="14">
        <v>70.459999999999994</v>
      </c>
      <c r="AB507" s="14">
        <v>67.308999999999997</v>
      </c>
      <c r="AC507" s="14">
        <v>70.700999999999993</v>
      </c>
      <c r="AD507" s="14">
        <v>98.688999999999993</v>
      </c>
      <c r="AE507" s="14">
        <v>85.126999999999995</v>
      </c>
      <c r="AF507" s="14">
        <v>89.948999999999998</v>
      </c>
      <c r="AG507" s="14">
        <v>84.62</v>
      </c>
      <c r="AH507" s="14">
        <v>80.778000000000006</v>
      </c>
      <c r="AI507" s="14">
        <v>73.638999999999996</v>
      </c>
      <c r="AJ507" s="14">
        <v>77.289000000000001</v>
      </c>
      <c r="AK507" s="14">
        <v>89.697999999999993</v>
      </c>
      <c r="AL507" s="14">
        <v>89.156000000000006</v>
      </c>
      <c r="AM507" s="14">
        <v>91.412999999999997</v>
      </c>
      <c r="AN507" s="14">
        <v>88.347999999999999</v>
      </c>
      <c r="AO507" s="14">
        <v>87.787999999999997</v>
      </c>
      <c r="AP507" s="14">
        <v>99.1</v>
      </c>
      <c r="AQ507" s="14">
        <v>67.762</v>
      </c>
      <c r="AR507" s="14">
        <v>62.701000000000001</v>
      </c>
      <c r="AS507" s="14">
        <v>48.753</v>
      </c>
      <c r="AT507" s="14">
        <v>44.707999999999998</v>
      </c>
      <c r="AU507" s="14">
        <v>35.200000000000003</v>
      </c>
      <c r="AV507" s="14">
        <v>35.957000000000001</v>
      </c>
      <c r="AW507" s="14">
        <v>42.548999999999999</v>
      </c>
      <c r="AX507" s="14">
        <v>57.972999999999999</v>
      </c>
      <c r="AY507" s="14">
        <v>66.668999999999997</v>
      </c>
      <c r="AZ507" s="14">
        <v>85.429000000000002</v>
      </c>
      <c r="BA507" s="14">
        <v>95.757000000000005</v>
      </c>
      <c r="BB507" s="14">
        <v>125.696</v>
      </c>
      <c r="BC507" s="14">
        <v>99.828000000000003</v>
      </c>
      <c r="BD507" s="14">
        <v>113.48699999999999</v>
      </c>
      <c r="BE507" s="14">
        <v>101.991</v>
      </c>
      <c r="BF507" s="14">
        <v>113.69799999999999</v>
      </c>
      <c r="BG507" s="14">
        <v>109.974</v>
      </c>
      <c r="BH507" s="14">
        <v>117.45699999999999</v>
      </c>
      <c r="BI507" s="14">
        <v>124.875</v>
      </c>
      <c r="BJ507" s="14">
        <v>118.21599999999999</v>
      </c>
      <c r="BK507" s="14">
        <v>126.85299999999999</v>
      </c>
      <c r="BL507" s="14">
        <v>113.934</v>
      </c>
      <c r="BM507" s="14">
        <v>114.247</v>
      </c>
      <c r="BN507" s="14">
        <v>181.999</v>
      </c>
      <c r="BO507" s="14">
        <v>160.03899999999999</v>
      </c>
      <c r="BP507" s="14">
        <v>171.47200000000001</v>
      </c>
      <c r="BQ507" s="14">
        <v>165.096</v>
      </c>
      <c r="BR507" s="14">
        <v>162.88800000000001</v>
      </c>
      <c r="BS507" s="14">
        <v>157.61099999999999</v>
      </c>
      <c r="BT507" s="14">
        <v>168.07300000000001</v>
      </c>
      <c r="BU507" s="14">
        <v>191.791</v>
      </c>
      <c r="BV507" s="14">
        <v>183.548</v>
      </c>
      <c r="BW507" s="14">
        <v>188.30600000000001</v>
      </c>
      <c r="BX507" s="14">
        <v>165.56200000000001</v>
      </c>
      <c r="BY507" s="121">
        <v>166.75399999999999</v>
      </c>
      <c r="BZ507" s="122" t="str">
        <f t="shared" si="43"/>
        <v>Canarana</v>
      </c>
      <c r="CA507" s="14">
        <f t="shared" si="44"/>
        <v>-13.5</v>
      </c>
      <c r="CB507" s="14">
        <f t="shared" si="45"/>
        <v>-52.5</v>
      </c>
      <c r="CC507" s="14">
        <f t="shared" si="46"/>
        <v>1.383062038579558</v>
      </c>
      <c r="CD507" s="14">
        <f t="shared" si="47"/>
        <v>8805.550789419749</v>
      </c>
      <c r="CE507" s="102"/>
    </row>
    <row r="508" spans="1:83" x14ac:dyDescent="0.25">
      <c r="A508" s="14">
        <f t="shared" si="42"/>
        <v>15726.229143570972</v>
      </c>
      <c r="B508" s="14" t="s">
        <v>792</v>
      </c>
      <c r="C508" s="14">
        <v>-13.483000000000001</v>
      </c>
      <c r="D508" s="14">
        <v>-172.767</v>
      </c>
      <c r="E508" s="14">
        <v>200</v>
      </c>
      <c r="F508" s="14">
        <v>27.218</v>
      </c>
      <c r="G508" s="14">
        <v>27.315999999999999</v>
      </c>
      <c r="H508" s="14">
        <v>27.081</v>
      </c>
      <c r="I508" s="14">
        <v>27.256</v>
      </c>
      <c r="J508" s="14">
        <v>26.54</v>
      </c>
      <c r="K508" s="14">
        <v>27.259</v>
      </c>
      <c r="L508" s="14">
        <v>26.722000000000001</v>
      </c>
      <c r="M508" s="14">
        <v>26.474</v>
      </c>
      <c r="N508" s="14">
        <v>26.966000000000001</v>
      </c>
      <c r="O508" s="14">
        <v>26.64</v>
      </c>
      <c r="P508" s="14">
        <v>27.065000000000001</v>
      </c>
      <c r="Q508" s="14">
        <v>27.367000000000001</v>
      </c>
      <c r="R508" s="14">
        <v>81.040999999999997</v>
      </c>
      <c r="S508" s="14">
        <v>73.332999999999998</v>
      </c>
      <c r="T508" s="14">
        <v>94.069000000000003</v>
      </c>
      <c r="U508" s="14">
        <v>105.849</v>
      </c>
      <c r="V508" s="14">
        <v>121.527</v>
      </c>
      <c r="W508" s="14">
        <v>114.408</v>
      </c>
      <c r="X508" s="14">
        <v>117.229</v>
      </c>
      <c r="Y508" s="14">
        <v>114.191</v>
      </c>
      <c r="Z508" s="14">
        <v>95.481999999999999</v>
      </c>
      <c r="AA508" s="14">
        <v>83.174000000000007</v>
      </c>
      <c r="AB508" s="14">
        <v>59.957999999999998</v>
      </c>
      <c r="AC508" s="14">
        <v>62.35</v>
      </c>
      <c r="AD508" s="14">
        <v>97.260999999999996</v>
      </c>
      <c r="AE508" s="14">
        <v>87.180999999999997</v>
      </c>
      <c r="AF508" s="14">
        <v>90.596000000000004</v>
      </c>
      <c r="AG508" s="14">
        <v>77.856999999999999</v>
      </c>
      <c r="AH508" s="14">
        <v>78.950999999999993</v>
      </c>
      <c r="AI508" s="14">
        <v>61.610999999999997</v>
      </c>
      <c r="AJ508" s="14">
        <v>65.938000000000002</v>
      </c>
      <c r="AK508" s="14">
        <v>83.748000000000005</v>
      </c>
      <c r="AL508" s="14">
        <v>81.594999999999999</v>
      </c>
      <c r="AM508" s="14">
        <v>91.201999999999998</v>
      </c>
      <c r="AN508" s="14">
        <v>94.388999999999996</v>
      </c>
      <c r="AO508" s="14">
        <v>96.754000000000005</v>
      </c>
      <c r="AP508" s="14">
        <v>105.06100000000001</v>
      </c>
      <c r="AQ508" s="14">
        <v>78.040000000000006</v>
      </c>
      <c r="AR508" s="14">
        <v>74.191000000000003</v>
      </c>
      <c r="AS508" s="14">
        <v>63.981000000000002</v>
      </c>
      <c r="AT508" s="14">
        <v>44.503999999999998</v>
      </c>
      <c r="AU508" s="14">
        <v>50.417000000000002</v>
      </c>
      <c r="AV508" s="14">
        <v>53.591999999999999</v>
      </c>
      <c r="AW508" s="14">
        <v>49.057000000000002</v>
      </c>
      <c r="AX508" s="14">
        <v>67.653000000000006</v>
      </c>
      <c r="AY508" s="14">
        <v>79.801000000000002</v>
      </c>
      <c r="AZ508" s="14">
        <v>81.296999999999997</v>
      </c>
      <c r="BA508" s="14">
        <v>97.543999999999997</v>
      </c>
      <c r="BB508" s="14">
        <v>134.39400000000001</v>
      </c>
      <c r="BC508" s="14">
        <v>120.949</v>
      </c>
      <c r="BD508" s="14">
        <v>129.947</v>
      </c>
      <c r="BE508" s="14">
        <v>115.158</v>
      </c>
      <c r="BF508" s="14">
        <v>91.245999999999995</v>
      </c>
      <c r="BG508" s="14">
        <v>92.984999999999999</v>
      </c>
      <c r="BH508" s="14">
        <v>98.486000000000004</v>
      </c>
      <c r="BI508" s="14">
        <v>104.977</v>
      </c>
      <c r="BJ508" s="14">
        <v>120.997</v>
      </c>
      <c r="BK508" s="14">
        <v>134.93899999999999</v>
      </c>
      <c r="BL508" s="14">
        <v>105.524</v>
      </c>
      <c r="BM508" s="14">
        <v>110.35899999999999</v>
      </c>
      <c r="BN508" s="14">
        <v>207.631</v>
      </c>
      <c r="BO508" s="14">
        <v>184.85499999999999</v>
      </c>
      <c r="BP508" s="14">
        <v>193.01300000000001</v>
      </c>
      <c r="BQ508" s="14">
        <v>166.10900000000001</v>
      </c>
      <c r="BR508" s="14">
        <v>151.90299999999999</v>
      </c>
      <c r="BS508" s="14">
        <v>134.42599999999999</v>
      </c>
      <c r="BT508" s="14">
        <v>143.82499999999999</v>
      </c>
      <c r="BU508" s="14">
        <v>161.32599999999999</v>
      </c>
      <c r="BV508" s="14">
        <v>175.03100000000001</v>
      </c>
      <c r="BW508" s="14">
        <v>195.28</v>
      </c>
      <c r="BX508" s="14">
        <v>182.726</v>
      </c>
      <c r="BY508" s="121">
        <v>192.74600000000001</v>
      </c>
      <c r="BZ508" s="122" t="str">
        <f t="shared" si="43"/>
        <v>Avata</v>
      </c>
      <c r="CA508" s="14">
        <f t="shared" si="44"/>
        <v>-13.483000000000001</v>
      </c>
      <c r="CB508" s="14">
        <f t="shared" si="45"/>
        <v>-172.767</v>
      </c>
      <c r="CC508" s="14">
        <f t="shared" si="46"/>
        <v>2.470072691490294</v>
      </c>
      <c r="CD508" s="14">
        <f t="shared" si="47"/>
        <v>15726.229143570972</v>
      </c>
      <c r="CE508" s="102"/>
    </row>
    <row r="509" spans="1:83" x14ac:dyDescent="0.25">
      <c r="A509" s="14">
        <f t="shared" si="42"/>
        <v>8670.6488420139267</v>
      </c>
      <c r="B509" s="14" t="s">
        <v>793</v>
      </c>
      <c r="C509" s="14">
        <v>-13.375999999999999</v>
      </c>
      <c r="D509" s="14">
        <v>50.003</v>
      </c>
      <c r="E509" s="14">
        <v>5.8</v>
      </c>
      <c r="F509" s="14">
        <v>26.262</v>
      </c>
      <c r="G509" s="14">
        <v>26.44</v>
      </c>
      <c r="H509" s="14">
        <v>26.405000000000001</v>
      </c>
      <c r="I509" s="14">
        <v>25.643999999999998</v>
      </c>
      <c r="J509" s="14">
        <v>24.43</v>
      </c>
      <c r="K509" s="14">
        <v>22.853999999999999</v>
      </c>
      <c r="L509" s="14">
        <v>22.920999999999999</v>
      </c>
      <c r="M509" s="14">
        <v>22.568999999999999</v>
      </c>
      <c r="N509" s="14">
        <v>22.827999999999999</v>
      </c>
      <c r="O509" s="14">
        <v>24.175999999999998</v>
      </c>
      <c r="P509" s="14">
        <v>25.32</v>
      </c>
      <c r="Q509" s="14">
        <v>26.207000000000001</v>
      </c>
      <c r="R509" s="14">
        <v>79.757999999999996</v>
      </c>
      <c r="S509" s="14">
        <v>73.010999999999996</v>
      </c>
      <c r="T509" s="14">
        <v>87.789000000000001</v>
      </c>
      <c r="U509" s="14">
        <v>100.178</v>
      </c>
      <c r="V509" s="14">
        <v>112.729</v>
      </c>
      <c r="W509" s="14">
        <v>112.072</v>
      </c>
      <c r="X509" s="14">
        <v>120.64400000000001</v>
      </c>
      <c r="Y509" s="14">
        <v>107.563</v>
      </c>
      <c r="Z509" s="14">
        <v>93.527000000000001</v>
      </c>
      <c r="AA509" s="14">
        <v>79.733000000000004</v>
      </c>
      <c r="AB509" s="14">
        <v>73.998000000000005</v>
      </c>
      <c r="AC509" s="14">
        <v>82.241</v>
      </c>
      <c r="AD509" s="14">
        <v>97.084000000000003</v>
      </c>
      <c r="AE509" s="14">
        <v>83.986999999999995</v>
      </c>
      <c r="AF509" s="14">
        <v>87.08</v>
      </c>
      <c r="AG509" s="14">
        <v>79.173000000000002</v>
      </c>
      <c r="AH509" s="14">
        <v>73.463999999999999</v>
      </c>
      <c r="AI509" s="14">
        <v>66.373000000000005</v>
      </c>
      <c r="AJ509" s="14">
        <v>72.135999999999996</v>
      </c>
      <c r="AK509" s="14">
        <v>77.322999999999993</v>
      </c>
      <c r="AL509" s="14">
        <v>89.367999999999995</v>
      </c>
      <c r="AM509" s="14">
        <v>96.161000000000001</v>
      </c>
      <c r="AN509" s="14">
        <v>102.435</v>
      </c>
      <c r="AO509" s="14">
        <v>99.472999999999999</v>
      </c>
      <c r="AP509" s="14">
        <v>96.49</v>
      </c>
      <c r="AQ509" s="14">
        <v>75.52</v>
      </c>
      <c r="AR509" s="14">
        <v>74.085999999999999</v>
      </c>
      <c r="AS509" s="14">
        <v>63.37</v>
      </c>
      <c r="AT509" s="14">
        <v>52.850999999999999</v>
      </c>
      <c r="AU509" s="14">
        <v>49.625999999999998</v>
      </c>
      <c r="AV509" s="14">
        <v>50.627000000000002</v>
      </c>
      <c r="AW509" s="14">
        <v>59.826000000000001</v>
      </c>
      <c r="AX509" s="14">
        <v>66.561999999999998</v>
      </c>
      <c r="AY509" s="14">
        <v>77.858999999999995</v>
      </c>
      <c r="AZ509" s="14">
        <v>95.370999999999995</v>
      </c>
      <c r="BA509" s="14">
        <v>104.741</v>
      </c>
      <c r="BB509" s="14">
        <v>110.613</v>
      </c>
      <c r="BC509" s="14">
        <v>102.818</v>
      </c>
      <c r="BD509" s="14">
        <v>109.657</v>
      </c>
      <c r="BE509" s="14">
        <v>105.10299999999999</v>
      </c>
      <c r="BF509" s="14">
        <v>92.346999999999994</v>
      </c>
      <c r="BG509" s="14">
        <v>86.436999999999998</v>
      </c>
      <c r="BH509" s="14">
        <v>93.6</v>
      </c>
      <c r="BI509" s="14">
        <v>104.89100000000001</v>
      </c>
      <c r="BJ509" s="14">
        <v>110.11499999999999</v>
      </c>
      <c r="BK509" s="14">
        <v>122.136</v>
      </c>
      <c r="BL509" s="14">
        <v>124.824</v>
      </c>
      <c r="BM509" s="14">
        <v>117.163</v>
      </c>
      <c r="BN509" s="14">
        <v>181.916</v>
      </c>
      <c r="BO509" s="14">
        <v>161.24</v>
      </c>
      <c r="BP509" s="14">
        <v>168.3</v>
      </c>
      <c r="BQ509" s="14">
        <v>157.518</v>
      </c>
      <c r="BR509" s="14">
        <v>145.58699999999999</v>
      </c>
      <c r="BS509" s="14">
        <v>132.471</v>
      </c>
      <c r="BT509" s="14">
        <v>146.38499999999999</v>
      </c>
      <c r="BU509" s="14">
        <v>156.09100000000001</v>
      </c>
      <c r="BV509" s="14">
        <v>172.47399999999999</v>
      </c>
      <c r="BW509" s="14">
        <v>186.262</v>
      </c>
      <c r="BX509" s="14">
        <v>201.649</v>
      </c>
      <c r="BY509" s="121">
        <v>189.58699999999999</v>
      </c>
      <c r="BZ509" s="122" t="str">
        <f t="shared" si="43"/>
        <v>Vohemar AP</v>
      </c>
      <c r="CA509" s="14">
        <f t="shared" si="44"/>
        <v>-13.375999999999999</v>
      </c>
      <c r="CB509" s="14">
        <f t="shared" si="45"/>
        <v>50.003</v>
      </c>
      <c r="CC509" s="14">
        <f t="shared" si="46"/>
        <v>1.3618733853255638</v>
      </c>
      <c r="CD509" s="14">
        <f t="shared" si="47"/>
        <v>8670.6488420139267</v>
      </c>
      <c r="CE509" s="102"/>
    </row>
    <row r="510" spans="1:83" x14ac:dyDescent="0.25">
      <c r="A510" s="14">
        <f t="shared" si="42"/>
        <v>9461.6321214633153</v>
      </c>
      <c r="B510" s="14" t="s">
        <v>794</v>
      </c>
      <c r="C510" s="14">
        <v>-13.333</v>
      </c>
      <c r="D510" s="14">
        <v>-64.150000000000006</v>
      </c>
      <c r="E510" s="14">
        <v>141</v>
      </c>
      <c r="F510" s="14">
        <v>25.867999999999999</v>
      </c>
      <c r="G510" s="14">
        <v>25.891999999999999</v>
      </c>
      <c r="H510" s="14">
        <v>25.773</v>
      </c>
      <c r="I510" s="14">
        <v>26.018999999999998</v>
      </c>
      <c r="J510" s="14">
        <v>24.053000000000001</v>
      </c>
      <c r="K510" s="14">
        <v>22.515999999999998</v>
      </c>
      <c r="L510" s="14">
        <v>22.524999999999999</v>
      </c>
      <c r="M510" s="14">
        <v>24.050999999999998</v>
      </c>
      <c r="N510" s="14">
        <v>25.436</v>
      </c>
      <c r="O510" s="14">
        <v>26.456</v>
      </c>
      <c r="P510" s="14">
        <v>26.149000000000001</v>
      </c>
      <c r="Q510" s="14">
        <v>26.216999999999999</v>
      </c>
      <c r="R510" s="14">
        <v>70.81</v>
      </c>
      <c r="S510" s="14">
        <v>60.981000000000002</v>
      </c>
      <c r="T510" s="14">
        <v>77.951999999999998</v>
      </c>
      <c r="U510" s="14">
        <v>102.255</v>
      </c>
      <c r="V510" s="14">
        <v>113.839</v>
      </c>
      <c r="W510" s="14">
        <v>125.08799999999999</v>
      </c>
      <c r="X510" s="14">
        <v>137.267</v>
      </c>
      <c r="Y510" s="14">
        <v>115.489</v>
      </c>
      <c r="Z510" s="14">
        <v>90.290999999999997</v>
      </c>
      <c r="AA510" s="14">
        <v>69.257999999999996</v>
      </c>
      <c r="AB510" s="14">
        <v>62.908000000000001</v>
      </c>
      <c r="AC510" s="14">
        <v>67.424999999999997</v>
      </c>
      <c r="AD510" s="14">
        <v>86.685000000000002</v>
      </c>
      <c r="AE510" s="14">
        <v>78.331000000000003</v>
      </c>
      <c r="AF510" s="14">
        <v>82.067999999999998</v>
      </c>
      <c r="AG510" s="14">
        <v>81.63</v>
      </c>
      <c r="AH510" s="14">
        <v>69.603999999999999</v>
      </c>
      <c r="AI510" s="14">
        <v>67.772000000000006</v>
      </c>
      <c r="AJ510" s="14">
        <v>78.287999999999997</v>
      </c>
      <c r="AK510" s="14">
        <v>76.343000000000004</v>
      </c>
      <c r="AL510" s="14">
        <v>89.203999999999994</v>
      </c>
      <c r="AM510" s="14">
        <v>88.472999999999999</v>
      </c>
      <c r="AN510" s="14">
        <v>87.435000000000002</v>
      </c>
      <c r="AO510" s="14">
        <v>84.075999999999993</v>
      </c>
      <c r="AP510" s="14">
        <v>90.9</v>
      </c>
      <c r="AQ510" s="14">
        <v>65.977000000000004</v>
      </c>
      <c r="AR510" s="14">
        <v>62.658000000000001</v>
      </c>
      <c r="AS510" s="14">
        <v>50.564999999999998</v>
      </c>
      <c r="AT510" s="14">
        <v>50.15</v>
      </c>
      <c r="AU510" s="14">
        <v>39.686999999999998</v>
      </c>
      <c r="AV510" s="14">
        <v>43.953000000000003</v>
      </c>
      <c r="AW510" s="14">
        <v>51.055</v>
      </c>
      <c r="AX510" s="14">
        <v>61.427</v>
      </c>
      <c r="AY510" s="14">
        <v>67.171999999999997</v>
      </c>
      <c r="AZ510" s="14">
        <v>83.245999999999995</v>
      </c>
      <c r="BA510" s="14">
        <v>92.043999999999997</v>
      </c>
      <c r="BB510" s="14">
        <v>114.926</v>
      </c>
      <c r="BC510" s="14">
        <v>100.812</v>
      </c>
      <c r="BD510" s="14">
        <v>116.47199999999999</v>
      </c>
      <c r="BE510" s="14">
        <v>105.765</v>
      </c>
      <c r="BF510" s="14">
        <v>91.733000000000004</v>
      </c>
      <c r="BG510" s="14">
        <v>93.253</v>
      </c>
      <c r="BH510" s="14">
        <v>103.29</v>
      </c>
      <c r="BI510" s="14">
        <v>103.22799999999999</v>
      </c>
      <c r="BJ510" s="14">
        <v>113.12</v>
      </c>
      <c r="BK510" s="14">
        <v>111.639</v>
      </c>
      <c r="BL510" s="14">
        <v>112.07899999999999</v>
      </c>
      <c r="BM510" s="14">
        <v>111.309</v>
      </c>
      <c r="BN510" s="14">
        <v>163.13399999999999</v>
      </c>
      <c r="BO510" s="14">
        <v>146.203</v>
      </c>
      <c r="BP510" s="14">
        <v>160.202</v>
      </c>
      <c r="BQ510" s="14">
        <v>157.345</v>
      </c>
      <c r="BR510" s="14">
        <v>146.96700000000001</v>
      </c>
      <c r="BS510" s="14">
        <v>134.286</v>
      </c>
      <c r="BT510" s="14">
        <v>156.22900000000001</v>
      </c>
      <c r="BU510" s="14">
        <v>168.63499999999999</v>
      </c>
      <c r="BV510" s="14">
        <v>171.13</v>
      </c>
      <c r="BW510" s="14">
        <v>175.39400000000001</v>
      </c>
      <c r="BX510" s="14">
        <v>168.13300000000001</v>
      </c>
      <c r="BY510" s="121">
        <v>157.42099999999999</v>
      </c>
      <c r="BZ510" s="122" t="str">
        <f t="shared" si="43"/>
        <v>Magdalena AP</v>
      </c>
      <c r="CA510" s="14">
        <f t="shared" si="44"/>
        <v>-13.333</v>
      </c>
      <c r="CB510" s="14">
        <f t="shared" si="45"/>
        <v>-64.150000000000006</v>
      </c>
      <c r="CC510" s="14">
        <f t="shared" si="46"/>
        <v>1.4861108093231723</v>
      </c>
      <c r="CD510" s="14">
        <f t="shared" si="47"/>
        <v>9461.6321214633153</v>
      </c>
      <c r="CE510" s="102"/>
    </row>
    <row r="511" spans="1:83" x14ac:dyDescent="0.25">
      <c r="A511" s="14">
        <f t="shared" si="42"/>
        <v>14058.090718365956</v>
      </c>
      <c r="B511" s="14" t="s">
        <v>795</v>
      </c>
      <c r="C511" s="14">
        <v>-13.333</v>
      </c>
      <c r="D511" s="14">
        <v>133.083</v>
      </c>
      <c r="E511" s="14">
        <v>416</v>
      </c>
      <c r="F511" s="14">
        <v>26.792000000000002</v>
      </c>
      <c r="G511" s="14">
        <v>26.934000000000001</v>
      </c>
      <c r="H511" s="14">
        <v>27.029</v>
      </c>
      <c r="I511" s="14">
        <v>26.161000000000001</v>
      </c>
      <c r="J511" s="14">
        <v>24.442</v>
      </c>
      <c r="K511" s="14">
        <v>23.218</v>
      </c>
      <c r="L511" s="14">
        <v>22.565999999999999</v>
      </c>
      <c r="M511" s="14">
        <v>23.524999999999999</v>
      </c>
      <c r="N511" s="14">
        <v>26.206</v>
      </c>
      <c r="O511" s="14">
        <v>28.564</v>
      </c>
      <c r="P511" s="14">
        <v>28.841999999999999</v>
      </c>
      <c r="Q511" s="14">
        <v>27.088000000000001</v>
      </c>
      <c r="R511" s="14">
        <v>69.489999999999995</v>
      </c>
      <c r="S511" s="14">
        <v>63.072000000000003</v>
      </c>
      <c r="T511" s="14">
        <v>93.138000000000005</v>
      </c>
      <c r="U511" s="14">
        <v>121.79</v>
      </c>
      <c r="V511" s="14">
        <v>149.01400000000001</v>
      </c>
      <c r="W511" s="14">
        <v>151.57400000000001</v>
      </c>
      <c r="X511" s="14">
        <v>153.23500000000001</v>
      </c>
      <c r="Y511" s="14">
        <v>138.20699999999999</v>
      </c>
      <c r="Z511" s="14">
        <v>106.863</v>
      </c>
      <c r="AA511" s="14">
        <v>75.960999999999999</v>
      </c>
      <c r="AB511" s="14">
        <v>64.617000000000004</v>
      </c>
      <c r="AC511" s="14">
        <v>69.373000000000005</v>
      </c>
      <c r="AD511" s="14">
        <v>99.734999999999999</v>
      </c>
      <c r="AE511" s="14">
        <v>93.396000000000001</v>
      </c>
      <c r="AF511" s="14">
        <v>100.816</v>
      </c>
      <c r="AG511" s="14">
        <v>91.551000000000002</v>
      </c>
      <c r="AH511" s="14">
        <v>86.477000000000004</v>
      </c>
      <c r="AI511" s="14">
        <v>78.614000000000004</v>
      </c>
      <c r="AJ511" s="14">
        <v>84.823999999999998</v>
      </c>
      <c r="AK511" s="14">
        <v>94.93</v>
      </c>
      <c r="AL511" s="14">
        <v>106.047</v>
      </c>
      <c r="AM511" s="14">
        <v>115.761</v>
      </c>
      <c r="AN511" s="14">
        <v>108.699</v>
      </c>
      <c r="AO511" s="14">
        <v>106.86199999999999</v>
      </c>
      <c r="AP511" s="14">
        <v>106.55200000000001</v>
      </c>
      <c r="AQ511" s="14">
        <v>71.864000000000004</v>
      </c>
      <c r="AR511" s="14">
        <v>65.98</v>
      </c>
      <c r="AS511" s="14">
        <v>54.197000000000003</v>
      </c>
      <c r="AT511" s="14">
        <v>47.372999999999998</v>
      </c>
      <c r="AU511" s="14">
        <v>42.21</v>
      </c>
      <c r="AV511" s="14">
        <v>45.826999999999998</v>
      </c>
      <c r="AW511" s="14">
        <v>52.828000000000003</v>
      </c>
      <c r="AX511" s="14">
        <v>58.585999999999999</v>
      </c>
      <c r="AY511" s="14">
        <v>70.945999999999998</v>
      </c>
      <c r="AZ511" s="14">
        <v>97.162000000000006</v>
      </c>
      <c r="BA511" s="14">
        <v>114.607</v>
      </c>
      <c r="BB511" s="14">
        <v>143.63300000000001</v>
      </c>
      <c r="BC511" s="14">
        <v>123.163</v>
      </c>
      <c r="BD511" s="14">
        <v>131.57</v>
      </c>
      <c r="BE511" s="14">
        <v>120.127</v>
      </c>
      <c r="BF511" s="14">
        <v>112.50700000000001</v>
      </c>
      <c r="BG511" s="14">
        <v>101.092</v>
      </c>
      <c r="BH511" s="14">
        <v>108.197</v>
      </c>
      <c r="BI511" s="14">
        <v>122.309</v>
      </c>
      <c r="BJ511" s="14">
        <v>132.49</v>
      </c>
      <c r="BK511" s="14">
        <v>145.572</v>
      </c>
      <c r="BL511" s="14">
        <v>141.27500000000001</v>
      </c>
      <c r="BM511" s="14">
        <v>135.82400000000001</v>
      </c>
      <c r="BN511" s="14">
        <v>231.58799999999999</v>
      </c>
      <c r="BO511" s="14">
        <v>205.03200000000001</v>
      </c>
      <c r="BP511" s="14">
        <v>213.15100000000001</v>
      </c>
      <c r="BQ511" s="14">
        <v>194.857</v>
      </c>
      <c r="BR511" s="14">
        <v>182.245</v>
      </c>
      <c r="BS511" s="14">
        <v>163.761</v>
      </c>
      <c r="BT511" s="14">
        <v>175.61600000000001</v>
      </c>
      <c r="BU511" s="14">
        <v>197.697</v>
      </c>
      <c r="BV511" s="14">
        <v>217.91399999999999</v>
      </c>
      <c r="BW511" s="14">
        <v>241.738</v>
      </c>
      <c r="BX511" s="14">
        <v>236.678</v>
      </c>
      <c r="BY511" s="121">
        <v>233.14500000000001</v>
      </c>
      <c r="BZ511" s="122" t="str">
        <f t="shared" si="43"/>
        <v>Central Arnhem Plateau</v>
      </c>
      <c r="CA511" s="14">
        <f t="shared" si="44"/>
        <v>-13.333</v>
      </c>
      <c r="CB511" s="14">
        <f t="shared" si="45"/>
        <v>133.083</v>
      </c>
      <c r="CC511" s="14">
        <f t="shared" si="46"/>
        <v>2.2080630811693736</v>
      </c>
      <c r="CD511" s="14">
        <f t="shared" si="47"/>
        <v>14058.090718365956</v>
      </c>
      <c r="CE511" s="102"/>
    </row>
    <row r="512" spans="1:83" x14ac:dyDescent="0.25">
      <c r="A512" s="14">
        <f t="shared" si="42"/>
        <v>8576.2886561201722</v>
      </c>
      <c r="B512" s="14" t="s">
        <v>796</v>
      </c>
      <c r="C512" s="14">
        <v>-13.311999999999999</v>
      </c>
      <c r="D512" s="14">
        <v>48.314999999999998</v>
      </c>
      <c r="E512" s="14">
        <v>11</v>
      </c>
      <c r="F512" s="14">
        <v>25.975999999999999</v>
      </c>
      <c r="G512" s="14">
        <v>26.08</v>
      </c>
      <c r="H512" s="14">
        <v>26.722999999999999</v>
      </c>
      <c r="I512" s="14">
        <v>26.757000000000001</v>
      </c>
      <c r="J512" s="14">
        <v>25.388000000000002</v>
      </c>
      <c r="K512" s="14">
        <v>23.753</v>
      </c>
      <c r="L512" s="14">
        <v>24.013999999999999</v>
      </c>
      <c r="M512" s="14">
        <v>22.876999999999999</v>
      </c>
      <c r="N512" s="14">
        <v>24.585999999999999</v>
      </c>
      <c r="O512" s="14">
        <v>25.931999999999999</v>
      </c>
      <c r="P512" s="14">
        <v>26.277000000000001</v>
      </c>
      <c r="Q512" s="14">
        <v>26.974</v>
      </c>
      <c r="R512" s="14">
        <v>75.997</v>
      </c>
      <c r="S512" s="14">
        <v>69.191000000000003</v>
      </c>
      <c r="T512" s="14">
        <v>85.119</v>
      </c>
      <c r="U512" s="14">
        <v>97.944000000000003</v>
      </c>
      <c r="V512" s="14">
        <v>123.53700000000001</v>
      </c>
      <c r="W512" s="14">
        <v>121.22</v>
      </c>
      <c r="X512" s="14">
        <v>130.339</v>
      </c>
      <c r="Y512" s="14">
        <v>121.405</v>
      </c>
      <c r="Z512" s="14">
        <v>98.543000000000006</v>
      </c>
      <c r="AA512" s="14">
        <v>75.587999999999994</v>
      </c>
      <c r="AB512" s="14">
        <v>69.885999999999996</v>
      </c>
      <c r="AC512" s="14">
        <v>76.234999999999999</v>
      </c>
      <c r="AD512" s="14">
        <v>93.483999999999995</v>
      </c>
      <c r="AE512" s="14">
        <v>76.168999999999997</v>
      </c>
      <c r="AF512" s="14">
        <v>81.159000000000006</v>
      </c>
      <c r="AG512" s="14">
        <v>75.709000000000003</v>
      </c>
      <c r="AH512" s="14">
        <v>77.576999999999998</v>
      </c>
      <c r="AI512" s="14">
        <v>61.353999999999999</v>
      </c>
      <c r="AJ512" s="14">
        <v>68.126000000000005</v>
      </c>
      <c r="AK512" s="14">
        <v>77.945999999999998</v>
      </c>
      <c r="AL512" s="14">
        <v>94.171999999999997</v>
      </c>
      <c r="AM512" s="14">
        <v>94.647999999999996</v>
      </c>
      <c r="AN512" s="14">
        <v>91.805999999999997</v>
      </c>
      <c r="AO512" s="14">
        <v>96.52</v>
      </c>
      <c r="AP512" s="14">
        <v>96.494</v>
      </c>
      <c r="AQ512" s="14">
        <v>72.599000000000004</v>
      </c>
      <c r="AR512" s="14">
        <v>70.180999999999997</v>
      </c>
      <c r="AS512" s="14">
        <v>60.975999999999999</v>
      </c>
      <c r="AT512" s="14">
        <v>49.610999999999997</v>
      </c>
      <c r="AU512" s="14">
        <v>45.488999999999997</v>
      </c>
      <c r="AV512" s="14">
        <v>46.213000000000001</v>
      </c>
      <c r="AW512" s="14">
        <v>51.59</v>
      </c>
      <c r="AX512" s="14">
        <v>55.314</v>
      </c>
      <c r="AY512" s="14">
        <v>71.471000000000004</v>
      </c>
      <c r="AZ512" s="14">
        <v>91.912000000000006</v>
      </c>
      <c r="BA512" s="14">
        <v>106.631</v>
      </c>
      <c r="BB512" s="14">
        <v>115.822</v>
      </c>
      <c r="BC512" s="14">
        <v>104.181</v>
      </c>
      <c r="BD512" s="14">
        <v>112.664</v>
      </c>
      <c r="BE512" s="14">
        <v>100.86799999999999</v>
      </c>
      <c r="BF512" s="14">
        <v>98.611999999999995</v>
      </c>
      <c r="BG512" s="14">
        <v>93.122</v>
      </c>
      <c r="BH512" s="14">
        <v>99.524000000000001</v>
      </c>
      <c r="BI512" s="14">
        <v>112.08199999999999</v>
      </c>
      <c r="BJ512" s="14">
        <v>123.751</v>
      </c>
      <c r="BK512" s="14">
        <v>139.21700000000001</v>
      </c>
      <c r="BL512" s="14">
        <v>130.48400000000001</v>
      </c>
      <c r="BM512" s="14">
        <v>126.226</v>
      </c>
      <c r="BN512" s="14">
        <v>184.71100000000001</v>
      </c>
      <c r="BO512" s="14">
        <v>155.33500000000001</v>
      </c>
      <c r="BP512" s="14">
        <v>167.46700000000001</v>
      </c>
      <c r="BQ512" s="14">
        <v>155.32400000000001</v>
      </c>
      <c r="BR512" s="14">
        <v>154.93600000000001</v>
      </c>
      <c r="BS512" s="14">
        <v>138.803</v>
      </c>
      <c r="BT512" s="14">
        <v>155.15100000000001</v>
      </c>
      <c r="BU512" s="14">
        <v>175.392</v>
      </c>
      <c r="BV512" s="14">
        <v>200.41900000000001</v>
      </c>
      <c r="BW512" s="14">
        <v>211.80099999999999</v>
      </c>
      <c r="BX512" s="14">
        <v>200.24600000000001</v>
      </c>
      <c r="BY512" s="121">
        <v>200.30699999999999</v>
      </c>
      <c r="BZ512" s="122" t="str">
        <f t="shared" si="43"/>
        <v>Fascene AP-Nossi be Island</v>
      </c>
      <c r="CA512" s="14">
        <f t="shared" si="44"/>
        <v>-13.311999999999999</v>
      </c>
      <c r="CB512" s="14">
        <f t="shared" si="45"/>
        <v>48.314999999999998</v>
      </c>
      <c r="CC512" s="14">
        <f t="shared" si="46"/>
        <v>1.3470525076560178</v>
      </c>
      <c r="CD512" s="14">
        <f t="shared" si="47"/>
        <v>8576.2886561201722</v>
      </c>
      <c r="CE512" s="102"/>
    </row>
    <row r="513" spans="1:83" x14ac:dyDescent="0.25">
      <c r="A513" s="14">
        <f t="shared" si="42"/>
        <v>7964.6573719487515</v>
      </c>
      <c r="B513" s="14" t="s">
        <v>797</v>
      </c>
      <c r="C513" s="14">
        <v>-13.273999999999999</v>
      </c>
      <c r="D513" s="14">
        <v>35.265999999999998</v>
      </c>
      <c r="E513" s="14">
        <v>1373.1</v>
      </c>
      <c r="F513" s="14">
        <v>19.706</v>
      </c>
      <c r="G513" s="14">
        <v>19.619</v>
      </c>
      <c r="H513" s="14">
        <v>19.704999999999998</v>
      </c>
      <c r="I513" s="14">
        <v>18.414999999999999</v>
      </c>
      <c r="J513" s="14">
        <v>17.158000000000001</v>
      </c>
      <c r="K513" s="14">
        <v>14.897</v>
      </c>
      <c r="L513" s="14">
        <v>14.016</v>
      </c>
      <c r="M513" s="14">
        <v>15.763999999999999</v>
      </c>
      <c r="N513" s="14">
        <v>18.004000000000001</v>
      </c>
      <c r="O513" s="14">
        <v>20.117999999999999</v>
      </c>
      <c r="P513" s="14">
        <v>21.975999999999999</v>
      </c>
      <c r="Q513" s="14">
        <v>19.832000000000001</v>
      </c>
      <c r="R513" s="14">
        <v>71.278000000000006</v>
      </c>
      <c r="S513" s="14">
        <v>64.593999999999994</v>
      </c>
      <c r="T513" s="14">
        <v>78.518000000000001</v>
      </c>
      <c r="U513" s="14">
        <v>90.662000000000006</v>
      </c>
      <c r="V513" s="14">
        <v>107.271</v>
      </c>
      <c r="W513" s="14">
        <v>116.35599999999999</v>
      </c>
      <c r="X513" s="14">
        <v>118.684</v>
      </c>
      <c r="Y513" s="14">
        <v>120.56</v>
      </c>
      <c r="Z513" s="14">
        <v>96.591999999999999</v>
      </c>
      <c r="AA513" s="14">
        <v>75.539000000000001</v>
      </c>
      <c r="AB513" s="14">
        <v>68.951999999999998</v>
      </c>
      <c r="AC513" s="14">
        <v>70.734999999999999</v>
      </c>
      <c r="AD513" s="14">
        <v>78.930999999999997</v>
      </c>
      <c r="AE513" s="14">
        <v>70.921999999999997</v>
      </c>
      <c r="AF513" s="14">
        <v>74.757999999999996</v>
      </c>
      <c r="AG513" s="14">
        <v>69.697999999999993</v>
      </c>
      <c r="AH513" s="14">
        <v>73.676000000000002</v>
      </c>
      <c r="AI513" s="14">
        <v>64.454999999999998</v>
      </c>
      <c r="AJ513" s="14">
        <v>69.802000000000007</v>
      </c>
      <c r="AK513" s="14">
        <v>87.206000000000003</v>
      </c>
      <c r="AL513" s="14">
        <v>93.119</v>
      </c>
      <c r="AM513" s="14">
        <v>106.06699999999999</v>
      </c>
      <c r="AN513" s="14">
        <v>95.694000000000003</v>
      </c>
      <c r="AO513" s="14">
        <v>79.253</v>
      </c>
      <c r="AP513" s="14">
        <v>81.77</v>
      </c>
      <c r="AQ513" s="14">
        <v>66.754999999999995</v>
      </c>
      <c r="AR513" s="14">
        <v>67.009</v>
      </c>
      <c r="AS513" s="14">
        <v>57.792999999999999</v>
      </c>
      <c r="AT513" s="14">
        <v>54.42</v>
      </c>
      <c r="AU513" s="14">
        <v>47.171999999999997</v>
      </c>
      <c r="AV513" s="14">
        <v>51.938000000000002</v>
      </c>
      <c r="AW513" s="14">
        <v>54.895000000000003</v>
      </c>
      <c r="AX513" s="14">
        <v>60.640999999999998</v>
      </c>
      <c r="AY513" s="14">
        <v>72.299000000000007</v>
      </c>
      <c r="AZ513" s="14">
        <v>88.95</v>
      </c>
      <c r="BA513" s="14">
        <v>88.921999999999997</v>
      </c>
      <c r="BB513" s="14">
        <v>94.259</v>
      </c>
      <c r="BC513" s="14">
        <v>88.474000000000004</v>
      </c>
      <c r="BD513" s="14">
        <v>101.316</v>
      </c>
      <c r="BE513" s="14">
        <v>96.944000000000003</v>
      </c>
      <c r="BF513" s="14">
        <v>85.991</v>
      </c>
      <c r="BG513" s="14">
        <v>85.748999999999995</v>
      </c>
      <c r="BH513" s="14">
        <v>94.4</v>
      </c>
      <c r="BI513" s="14">
        <v>108.502</v>
      </c>
      <c r="BJ513" s="14">
        <v>122.706</v>
      </c>
      <c r="BK513" s="14">
        <v>117.367</v>
      </c>
      <c r="BL513" s="14">
        <v>118.09</v>
      </c>
      <c r="BM513" s="14">
        <v>104.253</v>
      </c>
      <c r="BN513" s="14">
        <v>152.08500000000001</v>
      </c>
      <c r="BO513" s="14">
        <v>135.16499999999999</v>
      </c>
      <c r="BP513" s="14">
        <v>147.54599999999999</v>
      </c>
      <c r="BQ513" s="14">
        <v>141.79599999999999</v>
      </c>
      <c r="BR513" s="14">
        <v>141.42699999999999</v>
      </c>
      <c r="BS513" s="14">
        <v>136.982</v>
      </c>
      <c r="BT513" s="14">
        <v>146.125</v>
      </c>
      <c r="BU513" s="14">
        <v>177.18199999999999</v>
      </c>
      <c r="BV513" s="14">
        <v>192.27799999999999</v>
      </c>
      <c r="BW513" s="14">
        <v>202.71600000000001</v>
      </c>
      <c r="BX513" s="14">
        <v>192.43100000000001</v>
      </c>
      <c r="BY513" s="121">
        <v>160.67599999999999</v>
      </c>
      <c r="BZ513" s="122" t="str">
        <f t="shared" si="43"/>
        <v>Lichinga AP</v>
      </c>
      <c r="CA513" s="14">
        <f t="shared" si="44"/>
        <v>-13.273999999999999</v>
      </c>
      <c r="CB513" s="14">
        <f t="shared" si="45"/>
        <v>35.265999999999998</v>
      </c>
      <c r="CC513" s="14">
        <f t="shared" si="46"/>
        <v>1.2509853755736533</v>
      </c>
      <c r="CD513" s="14">
        <f t="shared" si="47"/>
        <v>7964.6573719487515</v>
      </c>
      <c r="CE513" s="102"/>
    </row>
    <row r="514" spans="1:83" x14ac:dyDescent="0.25">
      <c r="A514" s="14">
        <f t="shared" si="42"/>
        <v>9860.8128266566782</v>
      </c>
      <c r="B514" s="14" t="s">
        <v>798</v>
      </c>
      <c r="C514" s="14">
        <v>-13.266999999999999</v>
      </c>
      <c r="D514" s="14">
        <v>-70.667000000000002</v>
      </c>
      <c r="E514" s="14">
        <v>634</v>
      </c>
      <c r="F514" s="14">
        <v>22.091000000000001</v>
      </c>
      <c r="G514" s="14">
        <v>22.265999999999998</v>
      </c>
      <c r="H514" s="14">
        <v>22.021999999999998</v>
      </c>
      <c r="I514" s="14">
        <v>21.736000000000001</v>
      </c>
      <c r="J514" s="14">
        <v>21.164999999999999</v>
      </c>
      <c r="K514" s="14">
        <v>19.904</v>
      </c>
      <c r="L514" s="14">
        <v>20.074000000000002</v>
      </c>
      <c r="M514" s="14">
        <v>20.608000000000001</v>
      </c>
      <c r="N514" s="14">
        <v>21.91</v>
      </c>
      <c r="O514" s="14">
        <v>22.039000000000001</v>
      </c>
      <c r="P514" s="14">
        <v>22.271999999999998</v>
      </c>
      <c r="Q514" s="14">
        <v>22.431000000000001</v>
      </c>
      <c r="R514" s="14">
        <v>69.784000000000006</v>
      </c>
      <c r="S514" s="14">
        <v>66.013999999999996</v>
      </c>
      <c r="T514" s="14">
        <v>77.343000000000004</v>
      </c>
      <c r="U514" s="14">
        <v>92.718000000000004</v>
      </c>
      <c r="V514" s="14">
        <v>97.38</v>
      </c>
      <c r="W514" s="14">
        <v>96.355000000000004</v>
      </c>
      <c r="X514" s="14">
        <v>96.507000000000005</v>
      </c>
      <c r="Y514" s="14">
        <v>93.551000000000002</v>
      </c>
      <c r="Z514" s="14">
        <v>85.811999999999998</v>
      </c>
      <c r="AA514" s="14">
        <v>71.305999999999997</v>
      </c>
      <c r="AB514" s="14">
        <v>69.521000000000001</v>
      </c>
      <c r="AC514" s="14">
        <v>72.518000000000001</v>
      </c>
      <c r="AD514" s="14">
        <v>88.506</v>
      </c>
      <c r="AE514" s="14">
        <v>73.147000000000006</v>
      </c>
      <c r="AF514" s="14">
        <v>73.210999999999999</v>
      </c>
      <c r="AG514" s="14">
        <v>77.912999999999997</v>
      </c>
      <c r="AH514" s="14">
        <v>65.834000000000003</v>
      </c>
      <c r="AI514" s="14">
        <v>56.831000000000003</v>
      </c>
      <c r="AJ514" s="14">
        <v>63.121000000000002</v>
      </c>
      <c r="AK514" s="14">
        <v>66.977999999999994</v>
      </c>
      <c r="AL514" s="14">
        <v>83.498000000000005</v>
      </c>
      <c r="AM514" s="14">
        <v>79.352999999999994</v>
      </c>
      <c r="AN514" s="14">
        <v>78.784000000000006</v>
      </c>
      <c r="AO514" s="14">
        <v>93.307000000000002</v>
      </c>
      <c r="AP514" s="14">
        <v>86.954999999999998</v>
      </c>
      <c r="AQ514" s="14">
        <v>69.063000000000002</v>
      </c>
      <c r="AR514" s="14">
        <v>65.171999999999997</v>
      </c>
      <c r="AS514" s="14">
        <v>57.287999999999997</v>
      </c>
      <c r="AT514" s="14">
        <v>50.820999999999998</v>
      </c>
      <c r="AU514" s="14">
        <v>46.066000000000003</v>
      </c>
      <c r="AV514" s="14">
        <v>48.139000000000003</v>
      </c>
      <c r="AW514" s="14">
        <v>57.194000000000003</v>
      </c>
      <c r="AX514" s="14">
        <v>60.831000000000003</v>
      </c>
      <c r="AY514" s="14">
        <v>69.534999999999997</v>
      </c>
      <c r="AZ514" s="14">
        <v>82.578000000000003</v>
      </c>
      <c r="BA514" s="14">
        <v>94.385000000000005</v>
      </c>
      <c r="BB514" s="14">
        <v>100.476</v>
      </c>
      <c r="BC514" s="14">
        <v>90.792000000000002</v>
      </c>
      <c r="BD514" s="14">
        <v>98.194999999999993</v>
      </c>
      <c r="BE514" s="14">
        <v>88.799000000000007</v>
      </c>
      <c r="BF514" s="14">
        <v>81.149000000000001</v>
      </c>
      <c r="BG514" s="14">
        <v>74.638000000000005</v>
      </c>
      <c r="BH514" s="14">
        <v>75.403999999999996</v>
      </c>
      <c r="BI514" s="14">
        <v>90.483999999999995</v>
      </c>
      <c r="BJ514" s="14">
        <v>100.104</v>
      </c>
      <c r="BK514" s="14">
        <v>112.337</v>
      </c>
      <c r="BL514" s="14">
        <v>107.49</v>
      </c>
      <c r="BM514" s="14">
        <v>102.684</v>
      </c>
      <c r="BN514" s="14">
        <v>169.358</v>
      </c>
      <c r="BO514" s="14">
        <v>140.858</v>
      </c>
      <c r="BP514" s="14">
        <v>150.69</v>
      </c>
      <c r="BQ514" s="14">
        <v>148.34200000000001</v>
      </c>
      <c r="BR514" s="14">
        <v>128.81299999999999</v>
      </c>
      <c r="BS514" s="14">
        <v>117.873</v>
      </c>
      <c r="BT514" s="14">
        <v>123.211</v>
      </c>
      <c r="BU514" s="14">
        <v>140.03</v>
      </c>
      <c r="BV514" s="14">
        <v>159.97499999999999</v>
      </c>
      <c r="BW514" s="14">
        <v>168.25800000000001</v>
      </c>
      <c r="BX514" s="14">
        <v>162.78700000000001</v>
      </c>
      <c r="BY514" s="121">
        <v>173.45599999999999</v>
      </c>
      <c r="BZ514" s="122" t="str">
        <f t="shared" si="43"/>
        <v>Quincemil AP</v>
      </c>
      <c r="CA514" s="14">
        <f t="shared" si="44"/>
        <v>-13.266999999999999</v>
      </c>
      <c r="CB514" s="14">
        <f t="shared" si="45"/>
        <v>-70.667000000000002</v>
      </c>
      <c r="CC514" s="14">
        <f t="shared" si="46"/>
        <v>1.54880895201627</v>
      </c>
      <c r="CD514" s="14">
        <f t="shared" si="47"/>
        <v>9860.8128266566782</v>
      </c>
      <c r="CE514" s="102"/>
    </row>
    <row r="515" spans="1:83" x14ac:dyDescent="0.25">
      <c r="A515" s="14">
        <f t="shared" si="42"/>
        <v>15735.51263165839</v>
      </c>
      <c r="B515" s="14" t="s">
        <v>799</v>
      </c>
      <c r="C515" s="14">
        <v>-13.238</v>
      </c>
      <c r="D515" s="14">
        <v>-176.19900000000001</v>
      </c>
      <c r="E515" s="14">
        <v>24.1</v>
      </c>
      <c r="F515" s="14">
        <v>27.417000000000002</v>
      </c>
      <c r="G515" s="14">
        <v>27.466999999999999</v>
      </c>
      <c r="H515" s="14">
        <v>27.407</v>
      </c>
      <c r="I515" s="14">
        <v>27.347999999999999</v>
      </c>
      <c r="J515" s="14">
        <v>27.22</v>
      </c>
      <c r="K515" s="14">
        <v>26.989000000000001</v>
      </c>
      <c r="L515" s="14">
        <v>26.67</v>
      </c>
      <c r="M515" s="14">
        <v>26.414999999999999</v>
      </c>
      <c r="N515" s="14">
        <v>26.945</v>
      </c>
      <c r="O515" s="14">
        <v>26.731999999999999</v>
      </c>
      <c r="P515" s="14">
        <v>27.061</v>
      </c>
      <c r="Q515" s="14">
        <v>27.588000000000001</v>
      </c>
      <c r="R515" s="14">
        <v>75.239000000000004</v>
      </c>
      <c r="S515" s="14">
        <v>69.364999999999995</v>
      </c>
      <c r="T515" s="14">
        <v>85.078999999999994</v>
      </c>
      <c r="U515" s="14">
        <v>91.031000000000006</v>
      </c>
      <c r="V515" s="14">
        <v>101.117</v>
      </c>
      <c r="W515" s="14">
        <v>99.89</v>
      </c>
      <c r="X515" s="14">
        <v>108.41500000000001</v>
      </c>
      <c r="Y515" s="14">
        <v>104.66500000000001</v>
      </c>
      <c r="Z515" s="14">
        <v>88.272000000000006</v>
      </c>
      <c r="AA515" s="14">
        <v>79.317999999999998</v>
      </c>
      <c r="AB515" s="14">
        <v>74.778000000000006</v>
      </c>
      <c r="AC515" s="14">
        <v>79.790999999999997</v>
      </c>
      <c r="AD515" s="14">
        <v>92.78</v>
      </c>
      <c r="AE515" s="14">
        <v>82.26</v>
      </c>
      <c r="AF515" s="14">
        <v>88.421000000000006</v>
      </c>
      <c r="AG515" s="14">
        <v>75.465000000000003</v>
      </c>
      <c r="AH515" s="14">
        <v>70.361000000000004</v>
      </c>
      <c r="AI515" s="14">
        <v>64.073999999999998</v>
      </c>
      <c r="AJ515" s="14">
        <v>70.712000000000003</v>
      </c>
      <c r="AK515" s="14">
        <v>78.11</v>
      </c>
      <c r="AL515" s="14">
        <v>87.527000000000001</v>
      </c>
      <c r="AM515" s="14">
        <v>93.516000000000005</v>
      </c>
      <c r="AN515" s="14">
        <v>93.183999999999997</v>
      </c>
      <c r="AO515" s="14">
        <v>94.628</v>
      </c>
      <c r="AP515" s="14">
        <v>93.974999999999994</v>
      </c>
      <c r="AQ515" s="14">
        <v>72.986000000000004</v>
      </c>
      <c r="AR515" s="14">
        <v>72.003</v>
      </c>
      <c r="AS515" s="14">
        <v>60.237000000000002</v>
      </c>
      <c r="AT515" s="14">
        <v>56.567999999999998</v>
      </c>
      <c r="AU515" s="14">
        <v>51.029000000000003</v>
      </c>
      <c r="AV515" s="14">
        <v>55.03</v>
      </c>
      <c r="AW515" s="14">
        <v>58.485999999999997</v>
      </c>
      <c r="AX515" s="14">
        <v>66.061999999999998</v>
      </c>
      <c r="AY515" s="14">
        <v>77.075999999999993</v>
      </c>
      <c r="AZ515" s="14">
        <v>89.180999999999997</v>
      </c>
      <c r="BA515" s="14">
        <v>98.790999999999997</v>
      </c>
      <c r="BB515" s="14">
        <v>111.36499999999999</v>
      </c>
      <c r="BC515" s="14">
        <v>99.605000000000004</v>
      </c>
      <c r="BD515" s="14">
        <v>108.798</v>
      </c>
      <c r="BE515" s="14">
        <v>92.317999999999998</v>
      </c>
      <c r="BF515" s="14">
        <v>86.822999999999993</v>
      </c>
      <c r="BG515" s="14">
        <v>77.864999999999995</v>
      </c>
      <c r="BH515" s="14">
        <v>88.644000000000005</v>
      </c>
      <c r="BI515" s="14">
        <v>98.37</v>
      </c>
      <c r="BJ515" s="14">
        <v>104.411</v>
      </c>
      <c r="BK515" s="14">
        <v>111.717</v>
      </c>
      <c r="BL515" s="14">
        <v>109.405</v>
      </c>
      <c r="BM515" s="14">
        <v>108.245</v>
      </c>
      <c r="BN515" s="14">
        <v>180.584</v>
      </c>
      <c r="BO515" s="14">
        <v>158.642</v>
      </c>
      <c r="BP515" s="14">
        <v>170.52600000000001</v>
      </c>
      <c r="BQ515" s="14">
        <v>144.065</v>
      </c>
      <c r="BR515" s="14">
        <v>135.285</v>
      </c>
      <c r="BS515" s="14">
        <v>123.595</v>
      </c>
      <c r="BT515" s="14">
        <v>137.37</v>
      </c>
      <c r="BU515" s="14">
        <v>153.51400000000001</v>
      </c>
      <c r="BV515" s="14">
        <v>167.27199999999999</v>
      </c>
      <c r="BW515" s="14">
        <v>177.37</v>
      </c>
      <c r="BX515" s="14">
        <v>177.41399999999999</v>
      </c>
      <c r="BY515" s="121">
        <v>178.51900000000001</v>
      </c>
      <c r="BZ515" s="122" t="str">
        <f t="shared" si="43"/>
        <v>Wallis Island Hihifo AP</v>
      </c>
      <c r="CA515" s="14">
        <f t="shared" si="44"/>
        <v>-13.238</v>
      </c>
      <c r="CB515" s="14">
        <f t="shared" si="45"/>
        <v>-176.19900000000001</v>
      </c>
      <c r="CC515" s="14">
        <f t="shared" si="46"/>
        <v>2.4715308217386305</v>
      </c>
      <c r="CD515" s="14">
        <f t="shared" si="47"/>
        <v>15735.51263165839</v>
      </c>
      <c r="CE515" s="102"/>
    </row>
    <row r="516" spans="1:83" x14ac:dyDescent="0.25">
      <c r="A516" s="14">
        <f t="shared" si="42"/>
        <v>8055.8779094695137</v>
      </c>
      <c r="B516" s="14" t="s">
        <v>800</v>
      </c>
      <c r="C516" s="14">
        <v>-13.225</v>
      </c>
      <c r="D516" s="14">
        <v>37.552</v>
      </c>
      <c r="E516" s="14">
        <v>755.9</v>
      </c>
      <c r="F516" s="14">
        <v>22.361999999999998</v>
      </c>
      <c r="G516" s="14">
        <v>22.75</v>
      </c>
      <c r="H516" s="14">
        <v>22.440999999999999</v>
      </c>
      <c r="I516" s="14">
        <v>21.015999999999998</v>
      </c>
      <c r="J516" s="14">
        <v>20.093</v>
      </c>
      <c r="K516" s="14">
        <v>16.940000000000001</v>
      </c>
      <c r="L516" s="14">
        <v>17.428000000000001</v>
      </c>
      <c r="M516" s="14">
        <v>19.963999999999999</v>
      </c>
      <c r="N516" s="14">
        <v>21.318000000000001</v>
      </c>
      <c r="O516" s="14">
        <v>22.684999999999999</v>
      </c>
      <c r="P516" s="14">
        <v>24.056999999999999</v>
      </c>
      <c r="Q516" s="14">
        <v>23.558</v>
      </c>
      <c r="R516" s="14">
        <v>74.11</v>
      </c>
      <c r="S516" s="14">
        <v>69.283000000000001</v>
      </c>
      <c r="T516" s="14">
        <v>86.825999999999993</v>
      </c>
      <c r="U516" s="14">
        <v>97.513000000000005</v>
      </c>
      <c r="V516" s="14">
        <v>119.599</v>
      </c>
      <c r="W516" s="14">
        <v>122.193</v>
      </c>
      <c r="X516" s="14">
        <v>128.941</v>
      </c>
      <c r="Y516" s="14">
        <v>126.08799999999999</v>
      </c>
      <c r="Z516" s="14">
        <v>98.156999999999996</v>
      </c>
      <c r="AA516" s="14">
        <v>76.501000000000005</v>
      </c>
      <c r="AB516" s="14">
        <v>69.281000000000006</v>
      </c>
      <c r="AC516" s="14">
        <v>75.965000000000003</v>
      </c>
      <c r="AD516" s="14">
        <v>83.055000000000007</v>
      </c>
      <c r="AE516" s="14">
        <v>77.436999999999998</v>
      </c>
      <c r="AF516" s="14">
        <v>84.617000000000004</v>
      </c>
      <c r="AG516" s="14">
        <v>74.100999999999999</v>
      </c>
      <c r="AH516" s="14">
        <v>75.036000000000001</v>
      </c>
      <c r="AI516" s="14">
        <v>67.239000000000004</v>
      </c>
      <c r="AJ516" s="14">
        <v>73.951999999999998</v>
      </c>
      <c r="AK516" s="14">
        <v>90.942999999999998</v>
      </c>
      <c r="AL516" s="14">
        <v>93.980999999999995</v>
      </c>
      <c r="AM516" s="14">
        <v>108.771</v>
      </c>
      <c r="AN516" s="14">
        <v>101.253</v>
      </c>
      <c r="AO516" s="14">
        <v>93.590999999999994</v>
      </c>
      <c r="AP516" s="14">
        <v>85.335999999999999</v>
      </c>
      <c r="AQ516" s="14">
        <v>71.177999999999997</v>
      </c>
      <c r="AR516" s="14">
        <v>70.837999999999994</v>
      </c>
      <c r="AS516" s="14">
        <v>59.551000000000002</v>
      </c>
      <c r="AT516" s="14">
        <v>52.99</v>
      </c>
      <c r="AU516" s="14">
        <v>48.076999999999998</v>
      </c>
      <c r="AV516" s="14">
        <v>48.607999999999997</v>
      </c>
      <c r="AW516" s="14">
        <v>54.634999999999998</v>
      </c>
      <c r="AX516" s="14">
        <v>57.41</v>
      </c>
      <c r="AY516" s="14">
        <v>71.662000000000006</v>
      </c>
      <c r="AZ516" s="14">
        <v>91.209000000000003</v>
      </c>
      <c r="BA516" s="14">
        <v>100.914</v>
      </c>
      <c r="BB516" s="14">
        <v>97.144999999999996</v>
      </c>
      <c r="BC516" s="14">
        <v>96.822000000000003</v>
      </c>
      <c r="BD516" s="14">
        <v>110.837</v>
      </c>
      <c r="BE516" s="14">
        <v>100.789</v>
      </c>
      <c r="BF516" s="14">
        <v>96.95</v>
      </c>
      <c r="BG516" s="14">
        <v>88.643000000000001</v>
      </c>
      <c r="BH516" s="14">
        <v>97.332999999999998</v>
      </c>
      <c r="BI516" s="14">
        <v>112.048</v>
      </c>
      <c r="BJ516" s="14">
        <v>119.13500000000001</v>
      </c>
      <c r="BK516" s="14">
        <v>132.17599999999999</v>
      </c>
      <c r="BL516" s="14">
        <v>118.824</v>
      </c>
      <c r="BM516" s="14">
        <v>115.9</v>
      </c>
      <c r="BN516" s="14">
        <v>153.61500000000001</v>
      </c>
      <c r="BO516" s="14">
        <v>149.23099999999999</v>
      </c>
      <c r="BP516" s="14">
        <v>167.23699999999999</v>
      </c>
      <c r="BQ516" s="14">
        <v>153.30199999999999</v>
      </c>
      <c r="BR516" s="14">
        <v>154.20099999999999</v>
      </c>
      <c r="BS516" s="14">
        <v>142.726</v>
      </c>
      <c r="BT516" s="14">
        <v>155.04900000000001</v>
      </c>
      <c r="BU516" s="14">
        <v>184.297</v>
      </c>
      <c r="BV516" s="14">
        <v>193.60300000000001</v>
      </c>
      <c r="BW516" s="14">
        <v>220.928</v>
      </c>
      <c r="BX516" s="14">
        <v>202.648</v>
      </c>
      <c r="BY516" s="121">
        <v>184.95500000000001</v>
      </c>
      <c r="BZ516" s="122" t="str">
        <f t="shared" si="43"/>
        <v>Marrupa AP</v>
      </c>
      <c r="CA516" s="14">
        <f t="shared" si="44"/>
        <v>-13.225</v>
      </c>
      <c r="CB516" s="14">
        <f t="shared" si="45"/>
        <v>37.552</v>
      </c>
      <c r="CC516" s="14">
        <f t="shared" si="46"/>
        <v>1.2653131178808557</v>
      </c>
      <c r="CD516" s="14">
        <f t="shared" si="47"/>
        <v>8055.8779094695137</v>
      </c>
      <c r="CE516" s="102"/>
    </row>
    <row r="517" spans="1:83" x14ac:dyDescent="0.25">
      <c r="A517" s="14">
        <f t="shared" si="42"/>
        <v>13859.542679968927</v>
      </c>
      <c r="B517" s="14" t="s">
        <v>801</v>
      </c>
      <c r="C517" s="14">
        <v>-13.167</v>
      </c>
      <c r="D517" s="14">
        <v>130.11699999999999</v>
      </c>
      <c r="E517" s="14">
        <v>4</v>
      </c>
      <c r="F517" s="14">
        <v>28.72</v>
      </c>
      <c r="G517" s="14">
        <v>27.702999999999999</v>
      </c>
      <c r="H517" s="14">
        <v>27.768999999999998</v>
      </c>
      <c r="I517" s="14">
        <v>27.332000000000001</v>
      </c>
      <c r="J517" s="14">
        <v>25.361999999999998</v>
      </c>
      <c r="K517" s="14">
        <v>22.902000000000001</v>
      </c>
      <c r="L517" s="14">
        <v>22.574000000000002</v>
      </c>
      <c r="M517" s="14">
        <v>23.687999999999999</v>
      </c>
      <c r="N517" s="14">
        <v>26.31</v>
      </c>
      <c r="O517" s="14">
        <v>29.004000000000001</v>
      </c>
      <c r="P517" s="14">
        <v>29.161000000000001</v>
      </c>
      <c r="Q517" s="14">
        <v>28.869</v>
      </c>
      <c r="R517" s="14">
        <v>77.253</v>
      </c>
      <c r="S517" s="14">
        <v>69.656000000000006</v>
      </c>
      <c r="T517" s="14">
        <v>88.087000000000003</v>
      </c>
      <c r="U517" s="14">
        <v>106.155</v>
      </c>
      <c r="V517" s="14">
        <v>138.90600000000001</v>
      </c>
      <c r="W517" s="14">
        <v>141.77799999999999</v>
      </c>
      <c r="X517" s="14">
        <v>136.63999999999999</v>
      </c>
      <c r="Y517" s="14">
        <v>127.07899999999999</v>
      </c>
      <c r="Z517" s="14">
        <v>98.382000000000005</v>
      </c>
      <c r="AA517" s="14">
        <v>78.882000000000005</v>
      </c>
      <c r="AB517" s="14">
        <v>73.597999999999999</v>
      </c>
      <c r="AC517" s="14">
        <v>79.698999999999998</v>
      </c>
      <c r="AD517" s="14">
        <v>99.561000000000007</v>
      </c>
      <c r="AE517" s="14">
        <v>78.037999999999997</v>
      </c>
      <c r="AF517" s="14">
        <v>90.391000000000005</v>
      </c>
      <c r="AG517" s="14">
        <v>83.266000000000005</v>
      </c>
      <c r="AH517" s="14">
        <v>84.341999999999999</v>
      </c>
      <c r="AI517" s="14">
        <v>73.855000000000004</v>
      </c>
      <c r="AJ517" s="14">
        <v>80.019000000000005</v>
      </c>
      <c r="AK517" s="14">
        <v>88.647999999999996</v>
      </c>
      <c r="AL517" s="14">
        <v>93.683000000000007</v>
      </c>
      <c r="AM517" s="14">
        <v>100.598</v>
      </c>
      <c r="AN517" s="14">
        <v>97.932000000000002</v>
      </c>
      <c r="AO517" s="14">
        <v>98.778999999999996</v>
      </c>
      <c r="AP517" s="14">
        <v>98.947000000000003</v>
      </c>
      <c r="AQ517" s="14">
        <v>72.185000000000002</v>
      </c>
      <c r="AR517" s="14">
        <v>70.537999999999997</v>
      </c>
      <c r="AS517" s="14">
        <v>57.941000000000003</v>
      </c>
      <c r="AT517" s="14">
        <v>49.250999999999998</v>
      </c>
      <c r="AU517" s="14">
        <v>43.124000000000002</v>
      </c>
      <c r="AV517" s="14">
        <v>49.015000000000001</v>
      </c>
      <c r="AW517" s="14">
        <v>54.673999999999999</v>
      </c>
      <c r="AX517" s="14">
        <v>61.47</v>
      </c>
      <c r="AY517" s="14">
        <v>76.164000000000001</v>
      </c>
      <c r="AZ517" s="14">
        <v>93.744</v>
      </c>
      <c r="BA517" s="14">
        <v>103.863</v>
      </c>
      <c r="BB517" s="14">
        <v>115.642</v>
      </c>
      <c r="BC517" s="14">
        <v>94.009</v>
      </c>
      <c r="BD517" s="14">
        <v>110.288</v>
      </c>
      <c r="BE517" s="14">
        <v>105.916</v>
      </c>
      <c r="BF517" s="14">
        <v>106.078</v>
      </c>
      <c r="BG517" s="14">
        <v>97.278999999999996</v>
      </c>
      <c r="BH517" s="14">
        <v>100.471</v>
      </c>
      <c r="BI517" s="14">
        <v>114.742</v>
      </c>
      <c r="BJ517" s="14">
        <v>124.66200000000001</v>
      </c>
      <c r="BK517" s="14">
        <v>129.613</v>
      </c>
      <c r="BL517" s="14">
        <v>122.00700000000001</v>
      </c>
      <c r="BM517" s="14">
        <v>115.125</v>
      </c>
      <c r="BN517" s="14">
        <v>191.31100000000001</v>
      </c>
      <c r="BO517" s="14">
        <v>143.83199999999999</v>
      </c>
      <c r="BP517" s="14">
        <v>173.09299999999999</v>
      </c>
      <c r="BQ517" s="14">
        <v>166.935</v>
      </c>
      <c r="BR517" s="14">
        <v>172.71899999999999</v>
      </c>
      <c r="BS517" s="14">
        <v>156.40199999999999</v>
      </c>
      <c r="BT517" s="14">
        <v>162.69300000000001</v>
      </c>
      <c r="BU517" s="14">
        <v>183.28100000000001</v>
      </c>
      <c r="BV517" s="14">
        <v>194.33799999999999</v>
      </c>
      <c r="BW517" s="14">
        <v>204.67</v>
      </c>
      <c r="BX517" s="14">
        <v>197.91900000000001</v>
      </c>
      <c r="BY517" s="121">
        <v>188.143</v>
      </c>
      <c r="BZ517" s="122" t="str">
        <f t="shared" si="43"/>
        <v>Channel Point</v>
      </c>
      <c r="CA517" s="14">
        <f t="shared" si="44"/>
        <v>-13.167</v>
      </c>
      <c r="CB517" s="14">
        <f t="shared" si="45"/>
        <v>130.11699999999999</v>
      </c>
      <c r="CC517" s="14">
        <f t="shared" si="46"/>
        <v>2.1768777230573839</v>
      </c>
      <c r="CD517" s="14">
        <f t="shared" si="47"/>
        <v>13859.542679968927</v>
      </c>
      <c r="CE517" s="102"/>
    </row>
    <row r="518" spans="1:83" x14ac:dyDescent="0.25">
      <c r="A518" s="14">
        <f t="shared" si="42"/>
        <v>8111.3955403525515</v>
      </c>
      <c r="B518" s="14" t="s">
        <v>802</v>
      </c>
      <c r="C518" s="14">
        <v>-13.132999999999999</v>
      </c>
      <c r="D518" s="14">
        <v>39.033000000000001</v>
      </c>
      <c r="E518" s="14">
        <v>535</v>
      </c>
      <c r="F518" s="14">
        <v>25.035</v>
      </c>
      <c r="G518" s="14">
        <v>23.992999999999999</v>
      </c>
      <c r="H518" s="14">
        <v>24.649000000000001</v>
      </c>
      <c r="I518" s="14">
        <v>24.363</v>
      </c>
      <c r="J518" s="14">
        <v>23.041</v>
      </c>
      <c r="K518" s="14">
        <v>21.45</v>
      </c>
      <c r="L518" s="14">
        <v>20.353000000000002</v>
      </c>
      <c r="M518" s="14">
        <v>20.960999999999999</v>
      </c>
      <c r="N518" s="14">
        <v>22.687000000000001</v>
      </c>
      <c r="O518" s="14">
        <v>24.006</v>
      </c>
      <c r="P518" s="14">
        <v>25.994</v>
      </c>
      <c r="Q518" s="14">
        <v>25.334</v>
      </c>
      <c r="R518" s="14">
        <v>73.462000000000003</v>
      </c>
      <c r="S518" s="14">
        <v>69.165000000000006</v>
      </c>
      <c r="T518" s="14">
        <v>87.04</v>
      </c>
      <c r="U518" s="14">
        <v>103.935</v>
      </c>
      <c r="V518" s="14">
        <v>127.123</v>
      </c>
      <c r="W518" s="14">
        <v>128.09200000000001</v>
      </c>
      <c r="X518" s="14">
        <v>125.85299999999999</v>
      </c>
      <c r="Y518" s="14">
        <v>123.40300000000001</v>
      </c>
      <c r="Z518" s="14">
        <v>97.894999999999996</v>
      </c>
      <c r="AA518" s="14">
        <v>75.887</v>
      </c>
      <c r="AB518" s="14">
        <v>65.930000000000007</v>
      </c>
      <c r="AC518" s="14">
        <v>70.447999999999993</v>
      </c>
      <c r="AD518" s="14">
        <v>91.063999999999993</v>
      </c>
      <c r="AE518" s="14">
        <v>85.585999999999999</v>
      </c>
      <c r="AF518" s="14">
        <v>85.299000000000007</v>
      </c>
      <c r="AG518" s="14">
        <v>76.257000000000005</v>
      </c>
      <c r="AH518" s="14">
        <v>72.808999999999997</v>
      </c>
      <c r="AI518" s="14">
        <v>70.582999999999998</v>
      </c>
      <c r="AJ518" s="14">
        <v>70.882999999999996</v>
      </c>
      <c r="AK518" s="14">
        <v>88.620999999999995</v>
      </c>
      <c r="AL518" s="14">
        <v>94.53</v>
      </c>
      <c r="AM518" s="14">
        <v>100.959</v>
      </c>
      <c r="AN518" s="14">
        <v>91.305999999999997</v>
      </c>
      <c r="AO518" s="14">
        <v>90.718999999999994</v>
      </c>
      <c r="AP518" s="14">
        <v>93.721999999999994</v>
      </c>
      <c r="AQ518" s="14">
        <v>73.682000000000002</v>
      </c>
      <c r="AR518" s="14">
        <v>69.403000000000006</v>
      </c>
      <c r="AS518" s="14">
        <v>57.691000000000003</v>
      </c>
      <c r="AT518" s="14">
        <v>50.018000000000001</v>
      </c>
      <c r="AU518" s="14">
        <v>45.709000000000003</v>
      </c>
      <c r="AV518" s="14">
        <v>46.567999999999998</v>
      </c>
      <c r="AW518" s="14">
        <v>57.095999999999997</v>
      </c>
      <c r="AX518" s="14">
        <v>58.034999999999997</v>
      </c>
      <c r="AY518" s="14">
        <v>72.180000000000007</v>
      </c>
      <c r="AZ518" s="14">
        <v>88.733999999999995</v>
      </c>
      <c r="BA518" s="14">
        <v>104.02500000000001</v>
      </c>
      <c r="BB518" s="14">
        <v>117.569</v>
      </c>
      <c r="BC518" s="14">
        <v>104.298</v>
      </c>
      <c r="BD518" s="14">
        <v>117.932</v>
      </c>
      <c r="BE518" s="14">
        <v>108.861</v>
      </c>
      <c r="BF518" s="14">
        <v>104.02500000000001</v>
      </c>
      <c r="BG518" s="14">
        <v>88.724999999999994</v>
      </c>
      <c r="BH518" s="14">
        <v>93.120999999999995</v>
      </c>
      <c r="BI518" s="14">
        <v>110.545</v>
      </c>
      <c r="BJ518" s="14">
        <v>124.879</v>
      </c>
      <c r="BK518" s="14">
        <v>138.77099999999999</v>
      </c>
      <c r="BL518" s="14">
        <v>124.33</v>
      </c>
      <c r="BM518" s="14">
        <v>126.467</v>
      </c>
      <c r="BN518" s="14">
        <v>187.34700000000001</v>
      </c>
      <c r="BO518" s="14">
        <v>165.249</v>
      </c>
      <c r="BP518" s="14">
        <v>180.20099999999999</v>
      </c>
      <c r="BQ518" s="14">
        <v>162.274</v>
      </c>
      <c r="BR518" s="14">
        <v>160.78200000000001</v>
      </c>
      <c r="BS518" s="14">
        <v>146.89500000000001</v>
      </c>
      <c r="BT518" s="14">
        <v>151.31200000000001</v>
      </c>
      <c r="BU518" s="14">
        <v>180.74299999999999</v>
      </c>
      <c r="BV518" s="14">
        <v>197.815</v>
      </c>
      <c r="BW518" s="14">
        <v>219.66900000000001</v>
      </c>
      <c r="BX518" s="14">
        <v>199.876</v>
      </c>
      <c r="BY518" s="121">
        <v>201.06399999999999</v>
      </c>
      <c r="BZ518" s="122" t="str">
        <f t="shared" si="43"/>
        <v>Montepuez</v>
      </c>
      <c r="CA518" s="14">
        <f t="shared" si="44"/>
        <v>-13.132999999999999</v>
      </c>
      <c r="CB518" s="14">
        <f t="shared" si="45"/>
        <v>39.033000000000001</v>
      </c>
      <c r="CC518" s="14">
        <f t="shared" si="46"/>
        <v>1.2740331093478814</v>
      </c>
      <c r="CD518" s="14">
        <f t="shared" si="47"/>
        <v>8111.3955403525515</v>
      </c>
      <c r="CE518" s="102"/>
    </row>
    <row r="519" spans="1:83" x14ac:dyDescent="0.25">
      <c r="A519" s="14">
        <f t="shared" si="42"/>
        <v>8163.8338268214293</v>
      </c>
      <c r="B519" s="14" t="s">
        <v>803</v>
      </c>
      <c r="C519" s="14">
        <v>-12.987</v>
      </c>
      <c r="D519" s="14">
        <v>40.521999999999998</v>
      </c>
      <c r="E519" s="14">
        <v>100.9</v>
      </c>
      <c r="F519" s="14">
        <v>26.888999999999999</v>
      </c>
      <c r="G519" s="14">
        <v>26.675000000000001</v>
      </c>
      <c r="H519" s="14">
        <v>26.356999999999999</v>
      </c>
      <c r="I519" s="14">
        <v>25.995999999999999</v>
      </c>
      <c r="J519" s="14">
        <v>25.149000000000001</v>
      </c>
      <c r="K519" s="14">
        <v>23.652000000000001</v>
      </c>
      <c r="L519" s="14">
        <v>22.454000000000001</v>
      </c>
      <c r="M519" s="14">
        <v>23.401</v>
      </c>
      <c r="N519" s="14">
        <v>24.170999999999999</v>
      </c>
      <c r="O519" s="14">
        <v>25.623999999999999</v>
      </c>
      <c r="P519" s="14">
        <v>26.805</v>
      </c>
      <c r="Q519" s="14">
        <v>27.012</v>
      </c>
      <c r="R519" s="14">
        <v>76.328000000000003</v>
      </c>
      <c r="S519" s="14">
        <v>69.004000000000005</v>
      </c>
      <c r="T519" s="14">
        <v>82.918000000000006</v>
      </c>
      <c r="U519" s="14">
        <v>100.754</v>
      </c>
      <c r="V519" s="14">
        <v>118.905</v>
      </c>
      <c r="W519" s="14">
        <v>119.636</v>
      </c>
      <c r="X519" s="14">
        <v>112.41</v>
      </c>
      <c r="Y519" s="14">
        <v>109.83199999999999</v>
      </c>
      <c r="Z519" s="14">
        <v>92.838999999999999</v>
      </c>
      <c r="AA519" s="14">
        <v>79.858000000000004</v>
      </c>
      <c r="AB519" s="14">
        <v>72.403999999999996</v>
      </c>
      <c r="AC519" s="14">
        <v>75.977999999999994</v>
      </c>
      <c r="AD519" s="14">
        <v>89.203999999999994</v>
      </c>
      <c r="AE519" s="14">
        <v>76.793000000000006</v>
      </c>
      <c r="AF519" s="14">
        <v>84.644000000000005</v>
      </c>
      <c r="AG519" s="14">
        <v>76.435000000000002</v>
      </c>
      <c r="AH519" s="14">
        <v>75.501999999999995</v>
      </c>
      <c r="AI519" s="14">
        <v>67.382000000000005</v>
      </c>
      <c r="AJ519" s="14">
        <v>66.516999999999996</v>
      </c>
      <c r="AK519" s="14">
        <v>80.316999999999993</v>
      </c>
      <c r="AL519" s="14">
        <v>84.614000000000004</v>
      </c>
      <c r="AM519" s="14">
        <v>100.07299999999999</v>
      </c>
      <c r="AN519" s="14">
        <v>95.162000000000006</v>
      </c>
      <c r="AO519" s="14">
        <v>92.435000000000002</v>
      </c>
      <c r="AP519" s="14">
        <v>92.616</v>
      </c>
      <c r="AQ519" s="14">
        <v>71.494</v>
      </c>
      <c r="AR519" s="14">
        <v>70.546999999999997</v>
      </c>
      <c r="AS519" s="14">
        <v>59.228000000000002</v>
      </c>
      <c r="AT519" s="14">
        <v>54.777999999999999</v>
      </c>
      <c r="AU519" s="14">
        <v>46.61</v>
      </c>
      <c r="AV519" s="14">
        <v>48.831000000000003</v>
      </c>
      <c r="AW519" s="14">
        <v>54.594999999999999</v>
      </c>
      <c r="AX519" s="14">
        <v>61.911999999999999</v>
      </c>
      <c r="AY519" s="14">
        <v>77.930999999999997</v>
      </c>
      <c r="AZ519" s="14">
        <v>95.902000000000001</v>
      </c>
      <c r="BA519" s="14">
        <v>100.89400000000001</v>
      </c>
      <c r="BB519" s="14">
        <v>109.482</v>
      </c>
      <c r="BC519" s="14">
        <v>90.090999999999994</v>
      </c>
      <c r="BD519" s="14">
        <v>101.825</v>
      </c>
      <c r="BE519" s="14">
        <v>108.678</v>
      </c>
      <c r="BF519" s="14">
        <v>99.567999999999998</v>
      </c>
      <c r="BG519" s="14">
        <v>86.539000000000001</v>
      </c>
      <c r="BH519" s="14">
        <v>89.65</v>
      </c>
      <c r="BI519" s="14">
        <v>106.90900000000001</v>
      </c>
      <c r="BJ519" s="14">
        <v>122.071</v>
      </c>
      <c r="BK519" s="14">
        <v>135.136</v>
      </c>
      <c r="BL519" s="14">
        <v>131</v>
      </c>
      <c r="BM519" s="14">
        <v>117.184</v>
      </c>
      <c r="BN519" s="14">
        <v>169.226</v>
      </c>
      <c r="BO519" s="14">
        <v>141.196</v>
      </c>
      <c r="BP519" s="14">
        <v>156.76599999999999</v>
      </c>
      <c r="BQ519" s="14">
        <v>156.81</v>
      </c>
      <c r="BR519" s="14">
        <v>153.59</v>
      </c>
      <c r="BS519" s="14">
        <v>139.84700000000001</v>
      </c>
      <c r="BT519" s="14">
        <v>139.34299999999999</v>
      </c>
      <c r="BU519" s="14">
        <v>162.32400000000001</v>
      </c>
      <c r="BV519" s="14">
        <v>181.00700000000001</v>
      </c>
      <c r="BW519" s="14">
        <v>205.672</v>
      </c>
      <c r="BX519" s="14">
        <v>202.93100000000001</v>
      </c>
      <c r="BY519" s="121">
        <v>183.68799999999999</v>
      </c>
      <c r="BZ519" s="122" t="str">
        <f t="shared" si="43"/>
        <v>Pemba AP</v>
      </c>
      <c r="CA519" s="14">
        <f t="shared" si="44"/>
        <v>-12.987</v>
      </c>
      <c r="CB519" s="14">
        <f t="shared" si="45"/>
        <v>40.521999999999998</v>
      </c>
      <c r="CC519" s="14">
        <f t="shared" si="46"/>
        <v>1.2822694372185248</v>
      </c>
      <c r="CD519" s="14">
        <f t="shared" si="47"/>
        <v>8163.8338268214293</v>
      </c>
      <c r="CE519" s="102"/>
    </row>
    <row r="520" spans="1:83" x14ac:dyDescent="0.25">
      <c r="A520" s="14">
        <f t="shared" si="42"/>
        <v>7308.3196076297645</v>
      </c>
      <c r="B520" s="14" t="s">
        <v>804</v>
      </c>
      <c r="C520" s="14">
        <v>-12.808999999999999</v>
      </c>
      <c r="D520" s="14">
        <v>15.760999999999999</v>
      </c>
      <c r="E520" s="14">
        <v>1702.9</v>
      </c>
      <c r="F520" s="14">
        <v>18.576000000000001</v>
      </c>
      <c r="G520" s="14">
        <v>18.622</v>
      </c>
      <c r="H520" s="14">
        <v>18.079000000000001</v>
      </c>
      <c r="I520" s="14">
        <v>18.414000000000001</v>
      </c>
      <c r="J520" s="14">
        <v>16.54</v>
      </c>
      <c r="K520" s="14">
        <v>15.061</v>
      </c>
      <c r="L520" s="14">
        <v>15.83</v>
      </c>
      <c r="M520" s="14">
        <v>17.498999999999999</v>
      </c>
      <c r="N520" s="14">
        <v>20.138000000000002</v>
      </c>
      <c r="O520" s="14">
        <v>19.745000000000001</v>
      </c>
      <c r="P520" s="14">
        <v>18.783000000000001</v>
      </c>
      <c r="Q520" s="14">
        <v>18.652000000000001</v>
      </c>
      <c r="R520" s="14">
        <v>78.816000000000003</v>
      </c>
      <c r="S520" s="14">
        <v>68.635000000000005</v>
      </c>
      <c r="T520" s="14">
        <v>88.676000000000002</v>
      </c>
      <c r="U520" s="14">
        <v>99.754999999999995</v>
      </c>
      <c r="V520" s="14">
        <v>140.53</v>
      </c>
      <c r="W520" s="14">
        <v>150.68600000000001</v>
      </c>
      <c r="X520" s="14">
        <v>153.16</v>
      </c>
      <c r="Y520" s="14">
        <v>135.47399999999999</v>
      </c>
      <c r="Z520" s="14">
        <v>102.465</v>
      </c>
      <c r="AA520" s="14">
        <v>78.866</v>
      </c>
      <c r="AB520" s="14">
        <v>73.356999999999999</v>
      </c>
      <c r="AC520" s="14">
        <v>77.138000000000005</v>
      </c>
      <c r="AD520" s="14">
        <v>93.953000000000003</v>
      </c>
      <c r="AE520" s="14">
        <v>88.21</v>
      </c>
      <c r="AF520" s="14">
        <v>87.95</v>
      </c>
      <c r="AG520" s="14">
        <v>72.927999999999997</v>
      </c>
      <c r="AH520" s="14">
        <v>84.382000000000005</v>
      </c>
      <c r="AI520" s="14">
        <v>80.912000000000006</v>
      </c>
      <c r="AJ520" s="14">
        <v>88.066000000000003</v>
      </c>
      <c r="AK520" s="14">
        <v>96.997</v>
      </c>
      <c r="AL520" s="14">
        <v>103.657</v>
      </c>
      <c r="AM520" s="14">
        <v>94.897000000000006</v>
      </c>
      <c r="AN520" s="14">
        <v>92.132000000000005</v>
      </c>
      <c r="AO520" s="14">
        <v>89.83</v>
      </c>
      <c r="AP520" s="14">
        <v>97.611000000000004</v>
      </c>
      <c r="AQ520" s="14">
        <v>74.094999999999999</v>
      </c>
      <c r="AR520" s="14">
        <v>72.742999999999995</v>
      </c>
      <c r="AS520" s="14">
        <v>58.366999999999997</v>
      </c>
      <c r="AT520" s="14">
        <v>51.798000000000002</v>
      </c>
      <c r="AU520" s="14">
        <v>44.128</v>
      </c>
      <c r="AV520" s="14">
        <v>47.015999999999998</v>
      </c>
      <c r="AW520" s="14">
        <v>52.887</v>
      </c>
      <c r="AX520" s="14">
        <v>59.46</v>
      </c>
      <c r="AY520" s="14">
        <v>74.507999999999996</v>
      </c>
      <c r="AZ520" s="14">
        <v>89.87</v>
      </c>
      <c r="BA520" s="14">
        <v>101.479</v>
      </c>
      <c r="BB520" s="14">
        <v>114.884</v>
      </c>
      <c r="BC520" s="14">
        <v>109.956</v>
      </c>
      <c r="BD520" s="14">
        <v>112.042</v>
      </c>
      <c r="BE520" s="14">
        <v>107.89</v>
      </c>
      <c r="BF520" s="14">
        <v>109.27500000000001</v>
      </c>
      <c r="BG520" s="14">
        <v>101.72199999999999</v>
      </c>
      <c r="BH520" s="14">
        <v>107.998</v>
      </c>
      <c r="BI520" s="14">
        <v>119.43300000000001</v>
      </c>
      <c r="BJ520" s="14">
        <v>123.25700000000001</v>
      </c>
      <c r="BK520" s="14">
        <v>129.191</v>
      </c>
      <c r="BL520" s="14">
        <v>115.624</v>
      </c>
      <c r="BM520" s="14">
        <v>116.91</v>
      </c>
      <c r="BN520" s="14">
        <v>185.12</v>
      </c>
      <c r="BO520" s="14">
        <v>179.054</v>
      </c>
      <c r="BP520" s="14">
        <v>175.541</v>
      </c>
      <c r="BQ520" s="14">
        <v>158.38</v>
      </c>
      <c r="BR520" s="14">
        <v>174.822</v>
      </c>
      <c r="BS520" s="14">
        <v>165.35</v>
      </c>
      <c r="BT520" s="14">
        <v>178.21299999999999</v>
      </c>
      <c r="BU520" s="14">
        <v>197.108</v>
      </c>
      <c r="BV520" s="14">
        <v>209.279</v>
      </c>
      <c r="BW520" s="14">
        <v>207.84</v>
      </c>
      <c r="BX520" s="14">
        <v>187.227</v>
      </c>
      <c r="BY520" s="121">
        <v>186.947</v>
      </c>
      <c r="BZ520" s="122" t="str">
        <f t="shared" si="43"/>
        <v>Huambo AP</v>
      </c>
      <c r="CA520" s="14">
        <f t="shared" si="44"/>
        <v>-12.808999999999999</v>
      </c>
      <c r="CB520" s="14">
        <f t="shared" si="45"/>
        <v>15.760999999999999</v>
      </c>
      <c r="CC520" s="14">
        <f t="shared" si="46"/>
        <v>1.1478963277645742</v>
      </c>
      <c r="CD520" s="14">
        <f t="shared" si="47"/>
        <v>7308.3196076297645</v>
      </c>
      <c r="CE520" s="102"/>
    </row>
    <row r="521" spans="1:83" x14ac:dyDescent="0.25">
      <c r="A521" s="14">
        <f t="shared" ref="A521:A584" si="48">CD521</f>
        <v>8372.8448183705641</v>
      </c>
      <c r="B521" s="14" t="s">
        <v>805</v>
      </c>
      <c r="C521" s="14">
        <v>-12.805</v>
      </c>
      <c r="D521" s="14">
        <v>45.280999999999999</v>
      </c>
      <c r="E521" s="14">
        <v>7</v>
      </c>
      <c r="F521" s="14">
        <v>27.57</v>
      </c>
      <c r="G521" s="14">
        <v>27.434999999999999</v>
      </c>
      <c r="H521" s="14">
        <v>27.709</v>
      </c>
      <c r="I521" s="14">
        <v>27.965</v>
      </c>
      <c r="J521" s="14">
        <v>27.033000000000001</v>
      </c>
      <c r="K521" s="14">
        <v>25.753</v>
      </c>
      <c r="L521" s="14">
        <v>24.911000000000001</v>
      </c>
      <c r="M521" s="14">
        <v>24.585000000000001</v>
      </c>
      <c r="N521" s="14">
        <v>24.908000000000001</v>
      </c>
      <c r="O521" s="14">
        <v>25.925999999999998</v>
      </c>
      <c r="P521" s="14">
        <v>26.981000000000002</v>
      </c>
      <c r="Q521" s="14">
        <v>27.628</v>
      </c>
      <c r="R521" s="14">
        <v>77.17</v>
      </c>
      <c r="S521" s="14">
        <v>70.977999999999994</v>
      </c>
      <c r="T521" s="14">
        <v>85.272999999999996</v>
      </c>
      <c r="U521" s="14">
        <v>103.77</v>
      </c>
      <c r="V521" s="14">
        <v>127.851</v>
      </c>
      <c r="W521" s="14">
        <v>130.125</v>
      </c>
      <c r="X521" s="14">
        <v>126.52800000000001</v>
      </c>
      <c r="Y521" s="14">
        <v>118.82599999999999</v>
      </c>
      <c r="Z521" s="14">
        <v>96.225999999999999</v>
      </c>
      <c r="AA521" s="14">
        <v>80.27</v>
      </c>
      <c r="AB521" s="14">
        <v>68.213999999999999</v>
      </c>
      <c r="AC521" s="14">
        <v>79.525000000000006</v>
      </c>
      <c r="AD521" s="14">
        <v>99.314999999999998</v>
      </c>
      <c r="AE521" s="14">
        <v>82.965999999999994</v>
      </c>
      <c r="AF521" s="14">
        <v>95.397999999999996</v>
      </c>
      <c r="AG521" s="14">
        <v>85.334000000000003</v>
      </c>
      <c r="AH521" s="14">
        <v>78.356999999999999</v>
      </c>
      <c r="AI521" s="14">
        <v>71.415999999999997</v>
      </c>
      <c r="AJ521" s="14">
        <v>70.856999999999999</v>
      </c>
      <c r="AK521" s="14">
        <v>87.302999999999997</v>
      </c>
      <c r="AL521" s="14">
        <v>90.335999999999999</v>
      </c>
      <c r="AM521" s="14">
        <v>100.51600000000001</v>
      </c>
      <c r="AN521" s="14">
        <v>104.229</v>
      </c>
      <c r="AO521" s="14">
        <v>100.187</v>
      </c>
      <c r="AP521" s="14">
        <v>96.465000000000003</v>
      </c>
      <c r="AQ521" s="14">
        <v>74.823999999999998</v>
      </c>
      <c r="AR521" s="14">
        <v>66.228999999999999</v>
      </c>
      <c r="AS521" s="14">
        <v>58.283999999999999</v>
      </c>
      <c r="AT521" s="14">
        <v>49.075000000000003</v>
      </c>
      <c r="AU521" s="14">
        <v>45.558</v>
      </c>
      <c r="AV521" s="14">
        <v>45.918999999999997</v>
      </c>
      <c r="AW521" s="14">
        <v>52.421999999999997</v>
      </c>
      <c r="AX521" s="14">
        <v>62.902000000000001</v>
      </c>
      <c r="AY521" s="14">
        <v>77.302999999999997</v>
      </c>
      <c r="AZ521" s="14">
        <v>92.236999999999995</v>
      </c>
      <c r="BA521" s="14">
        <v>105.267</v>
      </c>
      <c r="BB521" s="14">
        <v>107.83499999999999</v>
      </c>
      <c r="BC521" s="14">
        <v>100.762</v>
      </c>
      <c r="BD521" s="14">
        <v>98.447000000000003</v>
      </c>
      <c r="BE521" s="14">
        <v>103.39700000000001</v>
      </c>
      <c r="BF521" s="14">
        <v>101.52800000000001</v>
      </c>
      <c r="BG521" s="14">
        <v>92.248999999999995</v>
      </c>
      <c r="BH521" s="14">
        <v>98.408000000000001</v>
      </c>
      <c r="BI521" s="14">
        <v>105.011</v>
      </c>
      <c r="BJ521" s="14">
        <v>119.042</v>
      </c>
      <c r="BK521" s="14">
        <v>128.61000000000001</v>
      </c>
      <c r="BL521" s="14">
        <v>117.94199999999999</v>
      </c>
      <c r="BM521" s="14">
        <v>115.15600000000001</v>
      </c>
      <c r="BN521" s="14">
        <v>183.239</v>
      </c>
      <c r="BO521" s="14">
        <v>158.49700000000001</v>
      </c>
      <c r="BP521" s="14">
        <v>174.31399999999999</v>
      </c>
      <c r="BQ521" s="14">
        <v>164.4</v>
      </c>
      <c r="BR521" s="14">
        <v>161.464</v>
      </c>
      <c r="BS521" s="14">
        <v>147.988</v>
      </c>
      <c r="BT521" s="14">
        <v>150.505</v>
      </c>
      <c r="BU521" s="14">
        <v>174.78200000000001</v>
      </c>
      <c r="BV521" s="14">
        <v>189.73</v>
      </c>
      <c r="BW521" s="14">
        <v>203.29</v>
      </c>
      <c r="BX521" s="14">
        <v>196.28</v>
      </c>
      <c r="BY521" s="121">
        <v>193.15600000000001</v>
      </c>
      <c r="BZ521" s="122" t="str">
        <f t="shared" ref="BZ521:BZ584" si="49">B521</f>
        <v>Dzaoudzi Pamandzi Intl AP</v>
      </c>
      <c r="CA521" s="14">
        <f t="shared" ref="CA521:CA584" si="50">C521</f>
        <v>-12.805</v>
      </c>
      <c r="CB521" s="14">
        <f t="shared" ref="CB521:CB584" si="51">D521</f>
        <v>45.280999999999999</v>
      </c>
      <c r="CC521" s="14">
        <f t="shared" ref="CC521:CC584" si="52">2 * ASIN( SQRT( SIN((RADIANS(CA521) - $CB$4) / 2) ^ 2 + COS(RADIANS(CA521)) * COS($CB$4) * (SIN((RADIANS(CB521) - $CB$5) / 2)) ^ 2 ))</f>
        <v>1.3150981806975608</v>
      </c>
      <c r="CD521" s="14">
        <f t="shared" ref="CD521:CD584" si="53">DEGREES(CC521) * 60 * 1.852</f>
        <v>8372.8448183705641</v>
      </c>
      <c r="CE521" s="102"/>
    </row>
    <row r="522" spans="1:83" x14ac:dyDescent="0.25">
      <c r="A522" s="14">
        <f t="shared" si="48"/>
        <v>14503.952562784471</v>
      </c>
      <c r="B522" s="14" t="s">
        <v>806</v>
      </c>
      <c r="C522" s="14">
        <v>-12.661</v>
      </c>
      <c r="D522" s="14">
        <v>141.84299999999999</v>
      </c>
      <c r="E522" s="14">
        <v>19.2</v>
      </c>
      <c r="F522" s="14">
        <v>27.175000000000001</v>
      </c>
      <c r="G522" s="14">
        <v>27.315999999999999</v>
      </c>
      <c r="H522" s="14">
        <v>26.870999999999999</v>
      </c>
      <c r="I522" s="14">
        <v>26.695</v>
      </c>
      <c r="J522" s="14">
        <v>26.093</v>
      </c>
      <c r="K522" s="14">
        <v>25.099</v>
      </c>
      <c r="L522" s="14">
        <v>24.196999999999999</v>
      </c>
      <c r="M522" s="14">
        <v>24.713000000000001</v>
      </c>
      <c r="N522" s="14">
        <v>26.344000000000001</v>
      </c>
      <c r="O522" s="14">
        <v>28.042000000000002</v>
      </c>
      <c r="P522" s="14">
        <v>28.690999999999999</v>
      </c>
      <c r="Q522" s="14">
        <v>28.231999999999999</v>
      </c>
      <c r="R522" s="14">
        <v>70.944999999999993</v>
      </c>
      <c r="S522" s="14">
        <v>64.787000000000006</v>
      </c>
      <c r="T522" s="14">
        <v>86.159000000000006</v>
      </c>
      <c r="U522" s="14">
        <v>105.139</v>
      </c>
      <c r="V522" s="14">
        <v>121.27800000000001</v>
      </c>
      <c r="W522" s="14">
        <v>122.08499999999999</v>
      </c>
      <c r="X522" s="14">
        <v>127.91</v>
      </c>
      <c r="Y522" s="14">
        <v>125.289</v>
      </c>
      <c r="Z522" s="14">
        <v>97</v>
      </c>
      <c r="AA522" s="14">
        <v>72.668000000000006</v>
      </c>
      <c r="AB522" s="14">
        <v>66.921000000000006</v>
      </c>
      <c r="AC522" s="14">
        <v>68.912999999999997</v>
      </c>
      <c r="AD522" s="14">
        <v>99.870999999999995</v>
      </c>
      <c r="AE522" s="14">
        <v>89.52</v>
      </c>
      <c r="AF522" s="14">
        <v>86.798000000000002</v>
      </c>
      <c r="AG522" s="14">
        <v>80.108999999999995</v>
      </c>
      <c r="AH522" s="14">
        <v>87.96</v>
      </c>
      <c r="AI522" s="14">
        <v>66.786000000000001</v>
      </c>
      <c r="AJ522" s="14">
        <v>71.320999999999998</v>
      </c>
      <c r="AK522" s="14">
        <v>81.968999999999994</v>
      </c>
      <c r="AL522" s="14">
        <v>94.323999999999998</v>
      </c>
      <c r="AM522" s="14">
        <v>102.262</v>
      </c>
      <c r="AN522" s="14">
        <v>116.985</v>
      </c>
      <c r="AO522" s="14">
        <v>106.417</v>
      </c>
      <c r="AP522" s="14">
        <v>92.254999999999995</v>
      </c>
      <c r="AQ522" s="14">
        <v>70.367000000000004</v>
      </c>
      <c r="AR522" s="14">
        <v>70.619</v>
      </c>
      <c r="AS522" s="14">
        <v>58.890999999999998</v>
      </c>
      <c r="AT522" s="14">
        <v>48.140999999999998</v>
      </c>
      <c r="AU522" s="14">
        <v>44.470999999999997</v>
      </c>
      <c r="AV522" s="14">
        <v>47.018999999999998</v>
      </c>
      <c r="AW522" s="14">
        <v>52.6</v>
      </c>
      <c r="AX522" s="14">
        <v>57.917999999999999</v>
      </c>
      <c r="AY522" s="14">
        <v>70.418000000000006</v>
      </c>
      <c r="AZ522" s="14">
        <v>96.364999999999995</v>
      </c>
      <c r="BA522" s="14">
        <v>104.319</v>
      </c>
      <c r="BB522" s="14">
        <v>99.453999999999994</v>
      </c>
      <c r="BC522" s="14">
        <v>103.14700000000001</v>
      </c>
      <c r="BD522" s="14">
        <v>110.182</v>
      </c>
      <c r="BE522" s="14">
        <v>110.092</v>
      </c>
      <c r="BF522" s="14">
        <v>86.653000000000006</v>
      </c>
      <c r="BG522" s="14">
        <v>87.221999999999994</v>
      </c>
      <c r="BH522" s="14">
        <v>97.834000000000003</v>
      </c>
      <c r="BI522" s="14">
        <v>116.774</v>
      </c>
      <c r="BJ522" s="14">
        <v>125.6</v>
      </c>
      <c r="BK522" s="14">
        <v>136.61199999999999</v>
      </c>
      <c r="BL522" s="14">
        <v>120.03700000000001</v>
      </c>
      <c r="BM522" s="14">
        <v>115.265</v>
      </c>
      <c r="BN522" s="14">
        <v>174.99199999999999</v>
      </c>
      <c r="BO522" s="14">
        <v>167.37899999999999</v>
      </c>
      <c r="BP522" s="14">
        <v>172.42599999999999</v>
      </c>
      <c r="BQ522" s="14">
        <v>167.47900000000001</v>
      </c>
      <c r="BR522" s="14">
        <v>156.221</v>
      </c>
      <c r="BS522" s="14">
        <v>141.36199999999999</v>
      </c>
      <c r="BT522" s="14">
        <v>153.85</v>
      </c>
      <c r="BU522" s="14">
        <v>183.46700000000001</v>
      </c>
      <c r="BV522" s="14">
        <v>200.26499999999999</v>
      </c>
      <c r="BW522" s="14">
        <v>221.38200000000001</v>
      </c>
      <c r="BX522" s="14">
        <v>222.01499999999999</v>
      </c>
      <c r="BY522" s="121">
        <v>196.53800000000001</v>
      </c>
      <c r="BZ522" s="122" t="str">
        <f t="shared" si="49"/>
        <v>Mission River Weipa AP</v>
      </c>
      <c r="CA522" s="14">
        <f t="shared" si="50"/>
        <v>-12.661</v>
      </c>
      <c r="CB522" s="14">
        <f t="shared" si="51"/>
        <v>141.84299999999999</v>
      </c>
      <c r="CC522" s="14">
        <f t="shared" si="52"/>
        <v>2.2780932934994471</v>
      </c>
      <c r="CD522" s="14">
        <f t="shared" si="53"/>
        <v>14503.952562784471</v>
      </c>
      <c r="CE522" s="102"/>
    </row>
    <row r="523" spans="1:83" x14ac:dyDescent="0.25">
      <c r="A523" s="14">
        <f t="shared" si="48"/>
        <v>15660.320601818876</v>
      </c>
      <c r="B523" s="14" t="s">
        <v>807</v>
      </c>
      <c r="C523" s="14">
        <v>-12.5</v>
      </c>
      <c r="D523" s="14">
        <v>177.05</v>
      </c>
      <c r="E523" s="14">
        <v>26</v>
      </c>
      <c r="F523" s="14">
        <v>27.614999999999998</v>
      </c>
      <c r="G523" s="14">
        <v>27.84</v>
      </c>
      <c r="H523" s="14">
        <v>27.843</v>
      </c>
      <c r="I523" s="14">
        <v>27.632000000000001</v>
      </c>
      <c r="J523" s="14">
        <v>27.055</v>
      </c>
      <c r="K523" s="14">
        <v>26.927</v>
      </c>
      <c r="L523" s="14">
        <v>26.792000000000002</v>
      </c>
      <c r="M523" s="14">
        <v>26.463999999999999</v>
      </c>
      <c r="N523" s="14">
        <v>26.620999999999999</v>
      </c>
      <c r="O523" s="14">
        <v>27.126000000000001</v>
      </c>
      <c r="P523" s="14">
        <v>27.440999999999999</v>
      </c>
      <c r="Q523" s="14">
        <v>27.937000000000001</v>
      </c>
      <c r="R523" s="14">
        <v>75.509</v>
      </c>
      <c r="S523" s="14">
        <v>70.59</v>
      </c>
      <c r="T523" s="14">
        <v>83.789000000000001</v>
      </c>
      <c r="U523" s="14">
        <v>89.695999999999998</v>
      </c>
      <c r="V523" s="14">
        <v>99.870999999999995</v>
      </c>
      <c r="W523" s="14">
        <v>94.527000000000001</v>
      </c>
      <c r="X523" s="14">
        <v>96.2</v>
      </c>
      <c r="Y523" s="14">
        <v>98.247</v>
      </c>
      <c r="Z523" s="14">
        <v>85.903000000000006</v>
      </c>
      <c r="AA523" s="14">
        <v>80.7</v>
      </c>
      <c r="AB523" s="14">
        <v>76.44</v>
      </c>
      <c r="AC523" s="14">
        <v>77.813999999999993</v>
      </c>
      <c r="AD523" s="14">
        <v>93.340999999999994</v>
      </c>
      <c r="AE523" s="14">
        <v>83.787999999999997</v>
      </c>
      <c r="AF523" s="14">
        <v>86.361000000000004</v>
      </c>
      <c r="AG523" s="14">
        <v>77.644999999999996</v>
      </c>
      <c r="AH523" s="14">
        <v>71.966999999999999</v>
      </c>
      <c r="AI523" s="14">
        <v>63.79</v>
      </c>
      <c r="AJ523" s="14">
        <v>68.915999999999997</v>
      </c>
      <c r="AK523" s="14">
        <v>77.61</v>
      </c>
      <c r="AL523" s="14">
        <v>85.194000000000003</v>
      </c>
      <c r="AM523" s="14">
        <v>94.832999999999998</v>
      </c>
      <c r="AN523" s="14">
        <v>93.084000000000003</v>
      </c>
      <c r="AO523" s="14">
        <v>96.147999999999996</v>
      </c>
      <c r="AP523" s="14">
        <v>91.849000000000004</v>
      </c>
      <c r="AQ523" s="14">
        <v>74.38</v>
      </c>
      <c r="AR523" s="14">
        <v>70.691999999999993</v>
      </c>
      <c r="AS523" s="14">
        <v>62.752000000000002</v>
      </c>
      <c r="AT523" s="14">
        <v>56.872999999999998</v>
      </c>
      <c r="AU523" s="14">
        <v>51.298999999999999</v>
      </c>
      <c r="AV523" s="14">
        <v>55.029000000000003</v>
      </c>
      <c r="AW523" s="14">
        <v>60.415999999999997</v>
      </c>
      <c r="AX523" s="14">
        <v>68.317999999999998</v>
      </c>
      <c r="AY523" s="14">
        <v>78.450999999999993</v>
      </c>
      <c r="AZ523" s="14">
        <v>89.527000000000001</v>
      </c>
      <c r="BA523" s="14">
        <v>101.286</v>
      </c>
      <c r="BB523" s="14">
        <v>102.19499999999999</v>
      </c>
      <c r="BC523" s="14">
        <v>99.105999999999995</v>
      </c>
      <c r="BD523" s="14">
        <v>104.41</v>
      </c>
      <c r="BE523" s="14">
        <v>90.77</v>
      </c>
      <c r="BF523" s="14">
        <v>84.655000000000001</v>
      </c>
      <c r="BG523" s="14">
        <v>75.680999999999997</v>
      </c>
      <c r="BH523" s="14">
        <v>78.739999999999995</v>
      </c>
      <c r="BI523" s="14">
        <v>91.18</v>
      </c>
      <c r="BJ523" s="14">
        <v>94.938999999999993</v>
      </c>
      <c r="BK523" s="14">
        <v>110.57</v>
      </c>
      <c r="BL523" s="14">
        <v>106.315</v>
      </c>
      <c r="BM523" s="14">
        <v>110.634</v>
      </c>
      <c r="BN523" s="14">
        <v>168.62700000000001</v>
      </c>
      <c r="BO523" s="14">
        <v>157.12100000000001</v>
      </c>
      <c r="BP523" s="14">
        <v>161.93700000000001</v>
      </c>
      <c r="BQ523" s="14">
        <v>147.059</v>
      </c>
      <c r="BR523" s="14">
        <v>136.19399999999999</v>
      </c>
      <c r="BS523" s="14">
        <v>119.589</v>
      </c>
      <c r="BT523" s="14">
        <v>127.357</v>
      </c>
      <c r="BU523" s="14">
        <v>145.19900000000001</v>
      </c>
      <c r="BV523" s="14">
        <v>156.91399999999999</v>
      </c>
      <c r="BW523" s="14">
        <v>176.309</v>
      </c>
      <c r="BX523" s="14">
        <v>172.24700000000001</v>
      </c>
      <c r="BY523" s="121">
        <v>181.71100000000001</v>
      </c>
      <c r="BZ523" s="122" t="str">
        <f t="shared" si="49"/>
        <v>Rotuma Island AP</v>
      </c>
      <c r="CA523" s="14">
        <f t="shared" si="50"/>
        <v>-12.5</v>
      </c>
      <c r="CB523" s="14">
        <f t="shared" si="51"/>
        <v>177.05</v>
      </c>
      <c r="CC523" s="14">
        <f t="shared" si="52"/>
        <v>2.4597206301263435</v>
      </c>
      <c r="CD523" s="14">
        <f t="shared" si="53"/>
        <v>15660.320601818876</v>
      </c>
      <c r="CE523" s="102"/>
    </row>
    <row r="524" spans="1:83" x14ac:dyDescent="0.25">
      <c r="A524" s="14">
        <f t="shared" si="48"/>
        <v>11535.242996699961</v>
      </c>
      <c r="B524" s="14" t="s">
        <v>808</v>
      </c>
      <c r="C524" s="14">
        <v>-12.188000000000001</v>
      </c>
      <c r="D524" s="14">
        <v>96.834000000000003</v>
      </c>
      <c r="E524" s="14">
        <v>3</v>
      </c>
      <c r="F524" s="14">
        <v>27.018000000000001</v>
      </c>
      <c r="G524" s="14">
        <v>27.37</v>
      </c>
      <c r="H524" s="14">
        <v>27.016999999999999</v>
      </c>
      <c r="I524" s="14">
        <v>27.358000000000001</v>
      </c>
      <c r="J524" s="14">
        <v>27.295999999999999</v>
      </c>
      <c r="K524" s="14">
        <v>26.13</v>
      </c>
      <c r="L524" s="14">
        <v>26.067</v>
      </c>
      <c r="M524" s="14">
        <v>25.827999999999999</v>
      </c>
      <c r="N524" s="14">
        <v>25.597999999999999</v>
      </c>
      <c r="O524" s="14">
        <v>26.113</v>
      </c>
      <c r="P524" s="14">
        <v>26.219000000000001</v>
      </c>
      <c r="Q524" s="14">
        <v>26.443999999999999</v>
      </c>
      <c r="R524" s="14">
        <v>75.421000000000006</v>
      </c>
      <c r="S524" s="14">
        <v>71.161000000000001</v>
      </c>
      <c r="T524" s="14">
        <v>84.59</v>
      </c>
      <c r="U524" s="14">
        <v>92.465000000000003</v>
      </c>
      <c r="V524" s="14">
        <v>101.696</v>
      </c>
      <c r="W524" s="14">
        <v>100.53100000000001</v>
      </c>
      <c r="X524" s="14">
        <v>100.383</v>
      </c>
      <c r="Y524" s="14">
        <v>105.72499999999999</v>
      </c>
      <c r="Z524" s="14">
        <v>90.105000000000004</v>
      </c>
      <c r="AA524" s="14">
        <v>72.936000000000007</v>
      </c>
      <c r="AB524" s="14">
        <v>74.411000000000001</v>
      </c>
      <c r="AC524" s="14">
        <v>72.947999999999993</v>
      </c>
      <c r="AD524" s="14">
        <v>99.081999999999994</v>
      </c>
      <c r="AE524" s="14">
        <v>91.347999999999999</v>
      </c>
      <c r="AF524" s="14">
        <v>89.814999999999998</v>
      </c>
      <c r="AG524" s="14">
        <v>77.847999999999999</v>
      </c>
      <c r="AH524" s="14">
        <v>73.63</v>
      </c>
      <c r="AI524" s="14">
        <v>65.543999999999997</v>
      </c>
      <c r="AJ524" s="14">
        <v>68.945999999999998</v>
      </c>
      <c r="AK524" s="14">
        <v>86.28</v>
      </c>
      <c r="AL524" s="14">
        <v>89.352999999999994</v>
      </c>
      <c r="AM524" s="14">
        <v>100.87</v>
      </c>
      <c r="AN524" s="14">
        <v>96.364999999999995</v>
      </c>
      <c r="AO524" s="14">
        <v>95.507999999999996</v>
      </c>
      <c r="AP524" s="14">
        <v>101.818</v>
      </c>
      <c r="AQ524" s="14">
        <v>77.082999999999998</v>
      </c>
      <c r="AR524" s="14">
        <v>71.92</v>
      </c>
      <c r="AS524" s="14">
        <v>55.749000000000002</v>
      </c>
      <c r="AT524" s="14">
        <v>57.204999999999998</v>
      </c>
      <c r="AU524" s="14">
        <v>49.284999999999997</v>
      </c>
      <c r="AV524" s="14">
        <v>54.011000000000003</v>
      </c>
      <c r="AW524" s="14">
        <v>60.152999999999999</v>
      </c>
      <c r="AX524" s="14">
        <v>66.591999999999999</v>
      </c>
      <c r="AY524" s="14">
        <v>72.331999999999994</v>
      </c>
      <c r="AZ524" s="14">
        <v>92.905000000000001</v>
      </c>
      <c r="BA524" s="14">
        <v>99.69</v>
      </c>
      <c r="BB524" s="14">
        <v>123.15300000000001</v>
      </c>
      <c r="BC524" s="14">
        <v>106.783</v>
      </c>
      <c r="BD524" s="14">
        <v>105.247</v>
      </c>
      <c r="BE524" s="14">
        <v>89.941999999999993</v>
      </c>
      <c r="BF524" s="14">
        <v>84.494</v>
      </c>
      <c r="BG524" s="14">
        <v>77.513000000000005</v>
      </c>
      <c r="BH524" s="14">
        <v>83.084999999999994</v>
      </c>
      <c r="BI524" s="14">
        <v>96.481999999999999</v>
      </c>
      <c r="BJ524" s="14">
        <v>106.161</v>
      </c>
      <c r="BK524" s="14">
        <v>112.48099999999999</v>
      </c>
      <c r="BL524" s="14">
        <v>111.229</v>
      </c>
      <c r="BM524" s="14">
        <v>108.137</v>
      </c>
      <c r="BN524" s="14">
        <v>194.89</v>
      </c>
      <c r="BO524" s="14">
        <v>170.80199999999999</v>
      </c>
      <c r="BP524" s="14">
        <v>168.239</v>
      </c>
      <c r="BQ524" s="14">
        <v>150.77099999999999</v>
      </c>
      <c r="BR524" s="14">
        <v>137.00200000000001</v>
      </c>
      <c r="BS524" s="14">
        <v>125.21299999999999</v>
      </c>
      <c r="BT524" s="14">
        <v>131.23599999999999</v>
      </c>
      <c r="BU524" s="14">
        <v>160.20500000000001</v>
      </c>
      <c r="BV524" s="14">
        <v>168.77199999999999</v>
      </c>
      <c r="BW524" s="14">
        <v>188.55699999999999</v>
      </c>
      <c r="BX524" s="14">
        <v>183.297</v>
      </c>
      <c r="BY524" s="121">
        <v>181.22</v>
      </c>
      <c r="BZ524" s="122" t="str">
        <f t="shared" si="49"/>
        <v>Cocos Islands AP</v>
      </c>
      <c r="CA524" s="14">
        <f t="shared" si="50"/>
        <v>-12.188000000000001</v>
      </c>
      <c r="CB524" s="14">
        <f t="shared" si="51"/>
        <v>96.834000000000003</v>
      </c>
      <c r="CC524" s="14">
        <f t="shared" si="52"/>
        <v>1.8118067882472253</v>
      </c>
      <c r="CD524" s="14">
        <f t="shared" si="53"/>
        <v>11535.242996699961</v>
      </c>
      <c r="CE524" s="102"/>
    </row>
    <row r="525" spans="1:83" x14ac:dyDescent="0.25">
      <c r="A525" s="14">
        <f t="shared" si="48"/>
        <v>14055.340820042557</v>
      </c>
      <c r="B525" s="14" t="s">
        <v>809</v>
      </c>
      <c r="C525" s="14">
        <v>-12.117000000000001</v>
      </c>
      <c r="D525" s="14">
        <v>134.9</v>
      </c>
      <c r="E525" s="14">
        <v>16</v>
      </c>
      <c r="F525" s="14">
        <v>28.283000000000001</v>
      </c>
      <c r="G525" s="14">
        <v>28.024999999999999</v>
      </c>
      <c r="H525" s="14">
        <v>28.22</v>
      </c>
      <c r="I525" s="14">
        <v>27.521999999999998</v>
      </c>
      <c r="J525" s="14">
        <v>26.459</v>
      </c>
      <c r="K525" s="14">
        <v>24.584</v>
      </c>
      <c r="L525" s="14">
        <v>24.018999999999998</v>
      </c>
      <c r="M525" s="14">
        <v>24.192</v>
      </c>
      <c r="N525" s="14">
        <v>26.241</v>
      </c>
      <c r="O525" s="14">
        <v>27.588999999999999</v>
      </c>
      <c r="P525" s="14">
        <v>28.850999999999999</v>
      </c>
      <c r="Q525" s="14">
        <v>29.021000000000001</v>
      </c>
      <c r="R525" s="14">
        <v>74.525999999999996</v>
      </c>
      <c r="S525" s="14">
        <v>69.87</v>
      </c>
      <c r="T525" s="14">
        <v>86.231999999999999</v>
      </c>
      <c r="U525" s="14">
        <v>108.821</v>
      </c>
      <c r="V525" s="14">
        <v>138.054</v>
      </c>
      <c r="W525" s="14">
        <v>136.96199999999999</v>
      </c>
      <c r="X525" s="14">
        <v>143.38800000000001</v>
      </c>
      <c r="Y525" s="14">
        <v>126.504</v>
      </c>
      <c r="Z525" s="14">
        <v>97.320999999999998</v>
      </c>
      <c r="AA525" s="14">
        <v>70.638999999999996</v>
      </c>
      <c r="AB525" s="14">
        <v>64.149000000000001</v>
      </c>
      <c r="AC525" s="14">
        <v>66.305999999999997</v>
      </c>
      <c r="AD525" s="14">
        <v>102.503</v>
      </c>
      <c r="AE525" s="14">
        <v>88.564999999999998</v>
      </c>
      <c r="AF525" s="14">
        <v>88.051000000000002</v>
      </c>
      <c r="AG525" s="14">
        <v>82.450999999999993</v>
      </c>
      <c r="AH525" s="14">
        <v>79.418999999999997</v>
      </c>
      <c r="AI525" s="14">
        <v>68.491</v>
      </c>
      <c r="AJ525" s="14">
        <v>75.055999999999997</v>
      </c>
      <c r="AK525" s="14">
        <v>86.02</v>
      </c>
      <c r="AL525" s="14">
        <v>90.606999999999999</v>
      </c>
      <c r="AM525" s="14">
        <v>99.42</v>
      </c>
      <c r="AN525" s="14">
        <v>100.538</v>
      </c>
      <c r="AO525" s="14">
        <v>97.825000000000003</v>
      </c>
      <c r="AP525" s="14">
        <v>104.602</v>
      </c>
      <c r="AQ525" s="14">
        <v>77.347999999999999</v>
      </c>
      <c r="AR525" s="14">
        <v>67.623999999999995</v>
      </c>
      <c r="AS525" s="14">
        <v>57.054000000000002</v>
      </c>
      <c r="AT525" s="14">
        <v>47.954000000000001</v>
      </c>
      <c r="AU525" s="14">
        <v>43.232999999999997</v>
      </c>
      <c r="AV525" s="14">
        <v>45.195999999999998</v>
      </c>
      <c r="AW525" s="14">
        <v>52.247</v>
      </c>
      <c r="AX525" s="14">
        <v>56.317999999999998</v>
      </c>
      <c r="AY525" s="14">
        <v>68.921999999999997</v>
      </c>
      <c r="AZ525" s="14">
        <v>94.528999999999996</v>
      </c>
      <c r="BA525" s="14">
        <v>109.932</v>
      </c>
      <c r="BB525" s="14">
        <v>124.358</v>
      </c>
      <c r="BC525" s="14">
        <v>112.23</v>
      </c>
      <c r="BD525" s="14">
        <v>118.72199999999999</v>
      </c>
      <c r="BE525" s="14">
        <v>108.867</v>
      </c>
      <c r="BF525" s="14">
        <v>109.54600000000001</v>
      </c>
      <c r="BG525" s="14">
        <v>99.114000000000004</v>
      </c>
      <c r="BH525" s="14">
        <v>107.315</v>
      </c>
      <c r="BI525" s="14">
        <v>115.75700000000001</v>
      </c>
      <c r="BJ525" s="14">
        <v>126.25700000000001</v>
      </c>
      <c r="BK525" s="14">
        <v>137.15700000000001</v>
      </c>
      <c r="BL525" s="14">
        <v>128.91399999999999</v>
      </c>
      <c r="BM525" s="14">
        <v>127.255</v>
      </c>
      <c r="BN525" s="14">
        <v>205.58500000000001</v>
      </c>
      <c r="BO525" s="14">
        <v>182.47800000000001</v>
      </c>
      <c r="BP525" s="14">
        <v>188.006</v>
      </c>
      <c r="BQ525" s="14">
        <v>178.38399999999999</v>
      </c>
      <c r="BR525" s="14">
        <v>176.40799999999999</v>
      </c>
      <c r="BS525" s="14">
        <v>155.31200000000001</v>
      </c>
      <c r="BT525" s="14">
        <v>170.89400000000001</v>
      </c>
      <c r="BU525" s="14">
        <v>188.34399999999999</v>
      </c>
      <c r="BV525" s="14">
        <v>204.20400000000001</v>
      </c>
      <c r="BW525" s="14">
        <v>224.964</v>
      </c>
      <c r="BX525" s="14">
        <v>221.36699999999999</v>
      </c>
      <c r="BY525" s="121">
        <v>217.958</v>
      </c>
      <c r="BZ525" s="122" t="str">
        <f t="shared" si="49"/>
        <v>Milingimbi AP</v>
      </c>
      <c r="CA525" s="14">
        <f t="shared" si="50"/>
        <v>-12.117000000000001</v>
      </c>
      <c r="CB525" s="14">
        <f t="shared" si="51"/>
        <v>134.9</v>
      </c>
      <c r="CC525" s="14">
        <f t="shared" si="52"/>
        <v>2.2076311627043053</v>
      </c>
      <c r="CD525" s="14">
        <f t="shared" si="53"/>
        <v>14055.340820042557</v>
      </c>
      <c r="CE525" s="102"/>
    </row>
    <row r="526" spans="1:83" x14ac:dyDescent="0.25">
      <c r="A526" s="14">
        <f t="shared" si="48"/>
        <v>7289.6986236212715</v>
      </c>
      <c r="B526" s="14" t="s">
        <v>810</v>
      </c>
      <c r="C526" s="14">
        <v>-11.768000000000001</v>
      </c>
      <c r="D526" s="14">
        <v>19.898</v>
      </c>
      <c r="E526" s="14">
        <v>1328.9</v>
      </c>
      <c r="F526" s="14">
        <v>20.478999999999999</v>
      </c>
      <c r="G526" s="14">
        <v>20.91</v>
      </c>
      <c r="H526" s="14">
        <v>19.850000000000001</v>
      </c>
      <c r="I526" s="14">
        <v>20.106000000000002</v>
      </c>
      <c r="J526" s="14">
        <v>19.006</v>
      </c>
      <c r="K526" s="14">
        <v>17.355</v>
      </c>
      <c r="L526" s="14">
        <v>16.931999999999999</v>
      </c>
      <c r="M526" s="14">
        <v>19.509</v>
      </c>
      <c r="N526" s="14">
        <v>22.451000000000001</v>
      </c>
      <c r="O526" s="14">
        <v>21.332999999999998</v>
      </c>
      <c r="P526" s="14">
        <v>20.545999999999999</v>
      </c>
      <c r="Q526" s="14">
        <v>19.991</v>
      </c>
      <c r="R526" s="14">
        <v>73.542000000000002</v>
      </c>
      <c r="S526" s="14">
        <v>66.722999999999999</v>
      </c>
      <c r="T526" s="14">
        <v>81.177000000000007</v>
      </c>
      <c r="U526" s="14">
        <v>101.54900000000001</v>
      </c>
      <c r="V526" s="14">
        <v>136.37</v>
      </c>
      <c r="W526" s="14">
        <v>134.227</v>
      </c>
      <c r="X526" s="14">
        <v>142.52500000000001</v>
      </c>
      <c r="Y526" s="14">
        <v>129.25700000000001</v>
      </c>
      <c r="Z526" s="14">
        <v>95.585999999999999</v>
      </c>
      <c r="AA526" s="14">
        <v>78.102000000000004</v>
      </c>
      <c r="AB526" s="14">
        <v>73.73</v>
      </c>
      <c r="AC526" s="14">
        <v>74.007000000000005</v>
      </c>
      <c r="AD526" s="14">
        <v>82.844999999999999</v>
      </c>
      <c r="AE526" s="14">
        <v>85.891999999999996</v>
      </c>
      <c r="AF526" s="14">
        <v>78.393000000000001</v>
      </c>
      <c r="AG526" s="14">
        <v>77.227999999999994</v>
      </c>
      <c r="AH526" s="14">
        <v>84.272999999999996</v>
      </c>
      <c r="AI526" s="14">
        <v>72.944999999999993</v>
      </c>
      <c r="AJ526" s="14">
        <v>82.239000000000004</v>
      </c>
      <c r="AK526" s="14">
        <v>93.302999999999997</v>
      </c>
      <c r="AL526" s="14">
        <v>94.168000000000006</v>
      </c>
      <c r="AM526" s="14">
        <v>95.947999999999993</v>
      </c>
      <c r="AN526" s="14">
        <v>86.415000000000006</v>
      </c>
      <c r="AO526" s="14">
        <v>82.997</v>
      </c>
      <c r="AP526" s="14">
        <v>93.641999999999996</v>
      </c>
      <c r="AQ526" s="14">
        <v>72.652000000000001</v>
      </c>
      <c r="AR526" s="14">
        <v>69.929000000000002</v>
      </c>
      <c r="AS526" s="14">
        <v>62.067</v>
      </c>
      <c r="AT526" s="14">
        <v>52.615000000000002</v>
      </c>
      <c r="AU526" s="14">
        <v>42.93</v>
      </c>
      <c r="AV526" s="14">
        <v>47.872999999999998</v>
      </c>
      <c r="AW526" s="14">
        <v>55.414000000000001</v>
      </c>
      <c r="AX526" s="14">
        <v>58.46</v>
      </c>
      <c r="AY526" s="14">
        <v>76.117999999999995</v>
      </c>
      <c r="AZ526" s="14">
        <v>92.241</v>
      </c>
      <c r="BA526" s="14">
        <v>94.795000000000002</v>
      </c>
      <c r="BB526" s="14">
        <v>114.718</v>
      </c>
      <c r="BC526" s="14">
        <v>98.581999999999994</v>
      </c>
      <c r="BD526" s="14">
        <v>111.363</v>
      </c>
      <c r="BE526" s="14">
        <v>108.575</v>
      </c>
      <c r="BF526" s="14">
        <v>108.372</v>
      </c>
      <c r="BG526" s="14">
        <v>94.89</v>
      </c>
      <c r="BH526" s="14">
        <v>106.922</v>
      </c>
      <c r="BI526" s="14">
        <v>118.968</v>
      </c>
      <c r="BJ526" s="14">
        <v>123.839</v>
      </c>
      <c r="BK526" s="14">
        <v>129.83600000000001</v>
      </c>
      <c r="BL526" s="14">
        <v>121.733</v>
      </c>
      <c r="BM526" s="14">
        <v>108.508</v>
      </c>
      <c r="BN526" s="14">
        <v>173.48400000000001</v>
      </c>
      <c r="BO526" s="14">
        <v>163.672</v>
      </c>
      <c r="BP526" s="14">
        <v>162.428</v>
      </c>
      <c r="BQ526" s="14">
        <v>164.322</v>
      </c>
      <c r="BR526" s="14">
        <v>174.41800000000001</v>
      </c>
      <c r="BS526" s="14">
        <v>153.57300000000001</v>
      </c>
      <c r="BT526" s="14">
        <v>171.524</v>
      </c>
      <c r="BU526" s="14">
        <v>191.96199999999999</v>
      </c>
      <c r="BV526" s="14">
        <v>200.95400000000001</v>
      </c>
      <c r="BW526" s="14">
        <v>204.041</v>
      </c>
      <c r="BX526" s="14">
        <v>181.39099999999999</v>
      </c>
      <c r="BY526" s="121">
        <v>168.767</v>
      </c>
      <c r="BZ526" s="122" t="str">
        <f t="shared" si="49"/>
        <v>Luena AP</v>
      </c>
      <c r="CA526" s="14">
        <f t="shared" si="50"/>
        <v>-11.768000000000001</v>
      </c>
      <c r="CB526" s="14">
        <f t="shared" si="51"/>
        <v>19.898</v>
      </c>
      <c r="CC526" s="14">
        <f t="shared" si="52"/>
        <v>1.1449715844158572</v>
      </c>
      <c r="CD526" s="14">
        <f t="shared" si="53"/>
        <v>7289.6986236212715</v>
      </c>
      <c r="CE526" s="102"/>
    </row>
    <row r="527" spans="1:83" x14ac:dyDescent="0.25">
      <c r="A527" s="14">
        <f t="shared" si="48"/>
        <v>7414.9522720011346</v>
      </c>
      <c r="B527" s="14" t="s">
        <v>811</v>
      </c>
      <c r="C527" s="14">
        <v>-11.75</v>
      </c>
      <c r="D527" s="14">
        <v>24.433</v>
      </c>
      <c r="E527" s="14">
        <v>1363</v>
      </c>
      <c r="F527" s="14">
        <v>18.395</v>
      </c>
      <c r="G527" s="14">
        <v>17.474</v>
      </c>
      <c r="H527" s="14">
        <v>17.411999999999999</v>
      </c>
      <c r="I527" s="14">
        <v>16.626000000000001</v>
      </c>
      <c r="J527" s="14">
        <v>13.609</v>
      </c>
      <c r="K527" s="14">
        <v>10.717000000000001</v>
      </c>
      <c r="L527" s="14">
        <v>11.451000000000001</v>
      </c>
      <c r="M527" s="14">
        <v>14.778</v>
      </c>
      <c r="N527" s="14">
        <v>16.814</v>
      </c>
      <c r="O527" s="14">
        <v>18.925999999999998</v>
      </c>
      <c r="P527" s="14">
        <v>19.018000000000001</v>
      </c>
      <c r="Q527" s="14">
        <v>19.106000000000002</v>
      </c>
      <c r="R527" s="14">
        <v>72.322999999999993</v>
      </c>
      <c r="S527" s="14">
        <v>67.331000000000003</v>
      </c>
      <c r="T527" s="14">
        <v>87.254000000000005</v>
      </c>
      <c r="U527" s="14">
        <v>100.015</v>
      </c>
      <c r="V527" s="14">
        <v>134.68199999999999</v>
      </c>
      <c r="W527" s="14">
        <v>137.41499999999999</v>
      </c>
      <c r="X527" s="14">
        <v>148.18299999999999</v>
      </c>
      <c r="Y527" s="14">
        <v>131.93199999999999</v>
      </c>
      <c r="Z527" s="14">
        <v>100.024</v>
      </c>
      <c r="AA527" s="14">
        <v>73.23</v>
      </c>
      <c r="AB527" s="14">
        <v>74.117000000000004</v>
      </c>
      <c r="AC527" s="14">
        <v>76.814999999999998</v>
      </c>
      <c r="AD527" s="14">
        <v>79.674000000000007</v>
      </c>
      <c r="AE527" s="14">
        <v>76.843999999999994</v>
      </c>
      <c r="AF527" s="14">
        <v>85.715999999999994</v>
      </c>
      <c r="AG527" s="14">
        <v>75.593000000000004</v>
      </c>
      <c r="AH527" s="14">
        <v>77.679000000000002</v>
      </c>
      <c r="AI527" s="14">
        <v>73.009</v>
      </c>
      <c r="AJ527" s="14">
        <v>82.305999999999997</v>
      </c>
      <c r="AK527" s="14">
        <v>96.701999999999998</v>
      </c>
      <c r="AL527" s="14">
        <v>99.667000000000002</v>
      </c>
      <c r="AM527" s="14">
        <v>95.293000000000006</v>
      </c>
      <c r="AN527" s="14">
        <v>92.031999999999996</v>
      </c>
      <c r="AO527" s="14">
        <v>89.013999999999996</v>
      </c>
      <c r="AP527" s="14">
        <v>87.448999999999998</v>
      </c>
      <c r="AQ527" s="14">
        <v>71.289000000000001</v>
      </c>
      <c r="AR527" s="14">
        <v>71.147999999999996</v>
      </c>
      <c r="AS527" s="14">
        <v>59.866999999999997</v>
      </c>
      <c r="AT527" s="14">
        <v>51.313000000000002</v>
      </c>
      <c r="AU527" s="14">
        <v>45.371000000000002</v>
      </c>
      <c r="AV527" s="14">
        <v>47.566000000000003</v>
      </c>
      <c r="AW527" s="14">
        <v>54.7</v>
      </c>
      <c r="AX527" s="14">
        <v>61.369</v>
      </c>
      <c r="AY527" s="14">
        <v>73.647000000000006</v>
      </c>
      <c r="AZ527" s="14">
        <v>94.355000000000004</v>
      </c>
      <c r="BA527" s="14">
        <v>100.336</v>
      </c>
      <c r="BB527" s="14">
        <v>101.092</v>
      </c>
      <c r="BC527" s="14">
        <v>98.799000000000007</v>
      </c>
      <c r="BD527" s="14">
        <v>113.268</v>
      </c>
      <c r="BE527" s="14">
        <v>104.245</v>
      </c>
      <c r="BF527" s="14">
        <v>109.925</v>
      </c>
      <c r="BG527" s="14">
        <v>100.10299999999999</v>
      </c>
      <c r="BH527" s="14">
        <v>110.55200000000001</v>
      </c>
      <c r="BI527" s="14">
        <v>119.96899999999999</v>
      </c>
      <c r="BJ527" s="14">
        <v>127.66200000000001</v>
      </c>
      <c r="BK527" s="14">
        <v>121.003</v>
      </c>
      <c r="BL527" s="14">
        <v>121.02800000000001</v>
      </c>
      <c r="BM527" s="14">
        <v>114.664</v>
      </c>
      <c r="BN527" s="14">
        <v>162.34299999999999</v>
      </c>
      <c r="BO527" s="14">
        <v>158.56899999999999</v>
      </c>
      <c r="BP527" s="14">
        <v>178.041</v>
      </c>
      <c r="BQ527" s="14">
        <v>161.256</v>
      </c>
      <c r="BR527" s="14">
        <v>173.946</v>
      </c>
      <c r="BS527" s="14">
        <v>157.79300000000001</v>
      </c>
      <c r="BT527" s="14">
        <v>177.75</v>
      </c>
      <c r="BU527" s="14">
        <v>196.55500000000001</v>
      </c>
      <c r="BV527" s="14">
        <v>204.33600000000001</v>
      </c>
      <c r="BW527" s="14">
        <v>197.25</v>
      </c>
      <c r="BX527" s="14">
        <v>190.34100000000001</v>
      </c>
      <c r="BY527" s="121">
        <v>178.761</v>
      </c>
      <c r="BZ527" s="122" t="str">
        <f t="shared" si="49"/>
        <v>Mwinilunga</v>
      </c>
      <c r="CA527" s="14">
        <f t="shared" si="50"/>
        <v>-11.75</v>
      </c>
      <c r="CB527" s="14">
        <f t="shared" si="51"/>
        <v>24.433</v>
      </c>
      <c r="CC527" s="14">
        <f t="shared" si="52"/>
        <v>1.1646448076372744</v>
      </c>
      <c r="CD527" s="14">
        <f t="shared" si="53"/>
        <v>7414.9522720011346</v>
      </c>
      <c r="CE527" s="102"/>
    </row>
    <row r="528" spans="1:83" x14ac:dyDescent="0.25">
      <c r="A528" s="14">
        <f t="shared" si="48"/>
        <v>8354.3875128729615</v>
      </c>
      <c r="B528" s="14" t="s">
        <v>812</v>
      </c>
      <c r="C528" s="14">
        <v>-11.583</v>
      </c>
      <c r="D528" s="14">
        <v>47.29</v>
      </c>
      <c r="E528" s="14">
        <v>4</v>
      </c>
      <c r="F528" s="14">
        <v>27.884</v>
      </c>
      <c r="G528" s="14">
        <v>27.876000000000001</v>
      </c>
      <c r="H528" s="14">
        <v>27.905000000000001</v>
      </c>
      <c r="I528" s="14">
        <v>28.010999999999999</v>
      </c>
      <c r="J528" s="14">
        <v>27.024999999999999</v>
      </c>
      <c r="K528" s="14">
        <v>25.591000000000001</v>
      </c>
      <c r="L528" s="14">
        <v>24.545000000000002</v>
      </c>
      <c r="M528" s="14">
        <v>24.68</v>
      </c>
      <c r="N528" s="14">
        <v>25.538</v>
      </c>
      <c r="O528" s="14">
        <v>26.332000000000001</v>
      </c>
      <c r="P528" s="14">
        <v>27.084</v>
      </c>
      <c r="Q528" s="14">
        <v>27.856999999999999</v>
      </c>
      <c r="R528" s="14">
        <v>76.272000000000006</v>
      </c>
      <c r="S528" s="14">
        <v>67.652000000000001</v>
      </c>
      <c r="T528" s="14">
        <v>90.896000000000001</v>
      </c>
      <c r="U528" s="14">
        <v>109.679</v>
      </c>
      <c r="V528" s="14">
        <v>131.077</v>
      </c>
      <c r="W528" s="14">
        <v>129.75</v>
      </c>
      <c r="X528" s="14">
        <v>133.57499999999999</v>
      </c>
      <c r="Y528" s="14">
        <v>119.97</v>
      </c>
      <c r="Z528" s="14">
        <v>95.900999999999996</v>
      </c>
      <c r="AA528" s="14">
        <v>71.805000000000007</v>
      </c>
      <c r="AB528" s="14">
        <v>64.454999999999998</v>
      </c>
      <c r="AC528" s="14">
        <v>70.679000000000002</v>
      </c>
      <c r="AD528" s="14">
        <v>104.718</v>
      </c>
      <c r="AE528" s="14">
        <v>93.058000000000007</v>
      </c>
      <c r="AF528" s="14">
        <v>103.819</v>
      </c>
      <c r="AG528" s="14">
        <v>91.04</v>
      </c>
      <c r="AH528" s="14">
        <v>86.369</v>
      </c>
      <c r="AI528" s="14">
        <v>74.155000000000001</v>
      </c>
      <c r="AJ528" s="14">
        <v>79.882999999999996</v>
      </c>
      <c r="AK528" s="14">
        <v>89.227000000000004</v>
      </c>
      <c r="AL528" s="14">
        <v>99.046999999999997</v>
      </c>
      <c r="AM528" s="14">
        <v>111.292</v>
      </c>
      <c r="AN528" s="14">
        <v>104.02800000000001</v>
      </c>
      <c r="AO528" s="14">
        <v>108.117</v>
      </c>
      <c r="AP528" s="14">
        <v>103.93600000000001</v>
      </c>
      <c r="AQ528" s="14">
        <v>75.12</v>
      </c>
      <c r="AR528" s="14">
        <v>72.001000000000005</v>
      </c>
      <c r="AS528" s="14">
        <v>59.398000000000003</v>
      </c>
      <c r="AT528" s="14">
        <v>52.418999999999997</v>
      </c>
      <c r="AU528" s="14">
        <v>45.14</v>
      </c>
      <c r="AV528" s="14">
        <v>47.877000000000002</v>
      </c>
      <c r="AW528" s="14">
        <v>51.494</v>
      </c>
      <c r="AX528" s="14">
        <v>57.131</v>
      </c>
      <c r="AY528" s="14">
        <v>72.150000000000006</v>
      </c>
      <c r="AZ528" s="14">
        <v>94.221000000000004</v>
      </c>
      <c r="BA528" s="14">
        <v>111.876</v>
      </c>
      <c r="BB528" s="14">
        <v>118.783</v>
      </c>
      <c r="BC528" s="14">
        <v>102.727</v>
      </c>
      <c r="BD528" s="14">
        <v>115.45</v>
      </c>
      <c r="BE528" s="14">
        <v>107.866</v>
      </c>
      <c r="BF528" s="14">
        <v>100.58</v>
      </c>
      <c r="BG528" s="14">
        <v>89.47</v>
      </c>
      <c r="BH528" s="14">
        <v>95.328000000000003</v>
      </c>
      <c r="BI528" s="14">
        <v>106.48099999999999</v>
      </c>
      <c r="BJ528" s="14">
        <v>120.072</v>
      </c>
      <c r="BK528" s="14">
        <v>130.14099999999999</v>
      </c>
      <c r="BL528" s="14">
        <v>121.05</v>
      </c>
      <c r="BM528" s="14">
        <v>119.20099999999999</v>
      </c>
      <c r="BN528" s="14">
        <v>199.17</v>
      </c>
      <c r="BO528" s="14">
        <v>176.33500000000001</v>
      </c>
      <c r="BP528" s="14">
        <v>194.87700000000001</v>
      </c>
      <c r="BQ528" s="14">
        <v>181.291</v>
      </c>
      <c r="BR528" s="14">
        <v>170.07599999999999</v>
      </c>
      <c r="BS528" s="14">
        <v>152.22300000000001</v>
      </c>
      <c r="BT528" s="14">
        <v>165.01900000000001</v>
      </c>
      <c r="BU528" s="14">
        <v>183.005</v>
      </c>
      <c r="BV528" s="14">
        <v>202.94300000000001</v>
      </c>
      <c r="BW528" s="14">
        <v>224.464</v>
      </c>
      <c r="BX528" s="14">
        <v>215.33600000000001</v>
      </c>
      <c r="BY528" s="121">
        <v>215.994</v>
      </c>
      <c r="BZ528" s="122" t="str">
        <f t="shared" si="49"/>
        <v>Glorioso Islands</v>
      </c>
      <c r="CA528" s="14">
        <f t="shared" si="50"/>
        <v>-11.583</v>
      </c>
      <c r="CB528" s="14">
        <f t="shared" si="51"/>
        <v>47.29</v>
      </c>
      <c r="CC528" s="14">
        <f t="shared" si="52"/>
        <v>1.3121991458525317</v>
      </c>
      <c r="CD528" s="14">
        <f t="shared" si="53"/>
        <v>8354.3875128729615</v>
      </c>
      <c r="CE528" s="102"/>
    </row>
    <row r="529" spans="1:83" x14ac:dyDescent="0.25">
      <c r="A529" s="14">
        <f t="shared" si="48"/>
        <v>8148.2075593610525</v>
      </c>
      <c r="B529" s="14" t="s">
        <v>813</v>
      </c>
      <c r="C529" s="14">
        <v>-11.534000000000001</v>
      </c>
      <c r="D529" s="14">
        <v>43.271999999999998</v>
      </c>
      <c r="E529" s="14">
        <v>28.3</v>
      </c>
      <c r="F529" s="14">
        <v>27.523</v>
      </c>
      <c r="G529" s="14">
        <v>27.251999999999999</v>
      </c>
      <c r="H529" s="14">
        <v>27.335999999999999</v>
      </c>
      <c r="I529" s="14">
        <v>27.33</v>
      </c>
      <c r="J529" s="14">
        <v>26.72</v>
      </c>
      <c r="K529" s="14">
        <v>25.48</v>
      </c>
      <c r="L529" s="14">
        <v>24.791</v>
      </c>
      <c r="M529" s="14">
        <v>24.52</v>
      </c>
      <c r="N529" s="14">
        <v>24.89</v>
      </c>
      <c r="O529" s="14">
        <v>26.04</v>
      </c>
      <c r="P529" s="14">
        <v>27.084</v>
      </c>
      <c r="Q529" s="14">
        <v>27.620999999999999</v>
      </c>
      <c r="R529" s="14">
        <v>68.344999999999999</v>
      </c>
      <c r="S529" s="14">
        <v>64.903000000000006</v>
      </c>
      <c r="T529" s="14">
        <v>83.045000000000002</v>
      </c>
      <c r="U529" s="14">
        <v>102.03100000000001</v>
      </c>
      <c r="V529" s="14">
        <v>120.151</v>
      </c>
      <c r="W529" s="14">
        <v>118.425</v>
      </c>
      <c r="X529" s="14">
        <v>120.015</v>
      </c>
      <c r="Y529" s="14">
        <v>112.85599999999999</v>
      </c>
      <c r="Z529" s="14">
        <v>88.956000000000003</v>
      </c>
      <c r="AA529" s="14">
        <v>72.81</v>
      </c>
      <c r="AB529" s="14">
        <v>68.007999999999996</v>
      </c>
      <c r="AC529" s="14">
        <v>74.355999999999995</v>
      </c>
      <c r="AD529" s="14">
        <v>94.025999999999996</v>
      </c>
      <c r="AE529" s="14">
        <v>93.03</v>
      </c>
      <c r="AF529" s="14">
        <v>100.31399999999999</v>
      </c>
      <c r="AG529" s="14">
        <v>94.89</v>
      </c>
      <c r="AH529" s="14">
        <v>79.075000000000003</v>
      </c>
      <c r="AI529" s="14">
        <v>74.319999999999993</v>
      </c>
      <c r="AJ529" s="14">
        <v>81.122</v>
      </c>
      <c r="AK529" s="14">
        <v>92.161000000000001</v>
      </c>
      <c r="AL529" s="14">
        <v>100.50700000000001</v>
      </c>
      <c r="AM529" s="14">
        <v>106.907</v>
      </c>
      <c r="AN529" s="14">
        <v>109.47</v>
      </c>
      <c r="AO529" s="14">
        <v>101.85899999999999</v>
      </c>
      <c r="AP529" s="14">
        <v>94.14</v>
      </c>
      <c r="AQ529" s="14">
        <v>71.552000000000007</v>
      </c>
      <c r="AR529" s="14">
        <v>65.313999999999993</v>
      </c>
      <c r="AS529" s="14">
        <v>58.57</v>
      </c>
      <c r="AT529" s="14">
        <v>53.454000000000001</v>
      </c>
      <c r="AU529" s="14">
        <v>45.813000000000002</v>
      </c>
      <c r="AV529" s="14">
        <v>48.845999999999997</v>
      </c>
      <c r="AW529" s="14">
        <v>54.042000000000002</v>
      </c>
      <c r="AX529" s="14">
        <v>61.12</v>
      </c>
      <c r="AY529" s="14">
        <v>74.052000000000007</v>
      </c>
      <c r="AZ529" s="14">
        <v>94.6</v>
      </c>
      <c r="BA529" s="14">
        <v>105.971</v>
      </c>
      <c r="BB529" s="14">
        <v>103.807</v>
      </c>
      <c r="BC529" s="14">
        <v>93.21</v>
      </c>
      <c r="BD529" s="14">
        <v>101.702</v>
      </c>
      <c r="BE529" s="14">
        <v>94.512</v>
      </c>
      <c r="BF529" s="14">
        <v>94.635000000000005</v>
      </c>
      <c r="BG529" s="14">
        <v>81.436000000000007</v>
      </c>
      <c r="BH529" s="14">
        <v>84.180999999999997</v>
      </c>
      <c r="BI529" s="14">
        <v>95.418000000000006</v>
      </c>
      <c r="BJ529" s="14">
        <v>95.953999999999994</v>
      </c>
      <c r="BK529" s="14">
        <v>110.911</v>
      </c>
      <c r="BL529" s="14">
        <v>109.708</v>
      </c>
      <c r="BM529" s="14">
        <v>111.41200000000001</v>
      </c>
      <c r="BN529" s="14">
        <v>179.52500000000001</v>
      </c>
      <c r="BO529" s="14">
        <v>163.81800000000001</v>
      </c>
      <c r="BP529" s="14">
        <v>180.33600000000001</v>
      </c>
      <c r="BQ529" s="14">
        <v>167.59200000000001</v>
      </c>
      <c r="BR529" s="14">
        <v>159.29300000000001</v>
      </c>
      <c r="BS529" s="14">
        <v>141.57300000000001</v>
      </c>
      <c r="BT529" s="14">
        <v>151.358</v>
      </c>
      <c r="BU529" s="14">
        <v>172.09399999999999</v>
      </c>
      <c r="BV529" s="14">
        <v>178.91300000000001</v>
      </c>
      <c r="BW529" s="14">
        <v>197.239</v>
      </c>
      <c r="BX529" s="14">
        <v>201.19</v>
      </c>
      <c r="BY529" s="121">
        <v>195.477</v>
      </c>
      <c r="BZ529" s="122" t="str">
        <f t="shared" si="49"/>
        <v>Ibrahim Intl AP-Grande Comore Island</v>
      </c>
      <c r="CA529" s="14">
        <f t="shared" si="50"/>
        <v>-11.534000000000001</v>
      </c>
      <c r="CB529" s="14">
        <f t="shared" si="51"/>
        <v>43.271999999999998</v>
      </c>
      <c r="CC529" s="14">
        <f t="shared" si="52"/>
        <v>1.2798150652154576</v>
      </c>
      <c r="CD529" s="14">
        <f t="shared" si="53"/>
        <v>8148.2075593610525</v>
      </c>
      <c r="CE529" s="102"/>
    </row>
    <row r="530" spans="1:83" x14ac:dyDescent="0.25">
      <c r="A530" s="14">
        <f t="shared" si="48"/>
        <v>7725.151386680257</v>
      </c>
      <c r="B530" s="14" t="s">
        <v>814</v>
      </c>
      <c r="C530" s="14">
        <v>-11.445</v>
      </c>
      <c r="D530" s="14">
        <v>34.012</v>
      </c>
      <c r="E530" s="14">
        <v>1254.3</v>
      </c>
      <c r="F530" s="14">
        <v>20.387</v>
      </c>
      <c r="G530" s="14">
        <v>19.841000000000001</v>
      </c>
      <c r="H530" s="14">
        <v>20.009</v>
      </c>
      <c r="I530" s="14">
        <v>18.928000000000001</v>
      </c>
      <c r="J530" s="14">
        <v>17.158999999999999</v>
      </c>
      <c r="K530" s="14">
        <v>14.441000000000001</v>
      </c>
      <c r="L530" s="14">
        <v>13.456</v>
      </c>
      <c r="M530" s="14">
        <v>14.331</v>
      </c>
      <c r="N530" s="14">
        <v>16.213000000000001</v>
      </c>
      <c r="O530" s="14">
        <v>18.829999999999998</v>
      </c>
      <c r="P530" s="14">
        <v>20.190999999999999</v>
      </c>
      <c r="Q530" s="14">
        <v>20.385000000000002</v>
      </c>
      <c r="R530" s="14">
        <v>79.152000000000001</v>
      </c>
      <c r="S530" s="14">
        <v>71.040999999999997</v>
      </c>
      <c r="T530" s="14">
        <v>84.024000000000001</v>
      </c>
      <c r="U530" s="14">
        <v>86.942999999999998</v>
      </c>
      <c r="V530" s="14">
        <v>100.038</v>
      </c>
      <c r="W530" s="14">
        <v>103.26600000000001</v>
      </c>
      <c r="X530" s="14">
        <v>108.151</v>
      </c>
      <c r="Y530" s="14">
        <v>113.01300000000001</v>
      </c>
      <c r="Z530" s="14">
        <v>91.153999999999996</v>
      </c>
      <c r="AA530" s="14">
        <v>75.981999999999999</v>
      </c>
      <c r="AB530" s="14">
        <v>72.117999999999995</v>
      </c>
      <c r="AC530" s="14">
        <v>78.269000000000005</v>
      </c>
      <c r="AD530" s="14">
        <v>89.694000000000003</v>
      </c>
      <c r="AE530" s="14">
        <v>81.637</v>
      </c>
      <c r="AF530" s="14">
        <v>85.79</v>
      </c>
      <c r="AG530" s="14">
        <v>71.66</v>
      </c>
      <c r="AH530" s="14">
        <v>68.709999999999994</v>
      </c>
      <c r="AI530" s="14">
        <v>65.781999999999996</v>
      </c>
      <c r="AJ530" s="14">
        <v>69.242000000000004</v>
      </c>
      <c r="AK530" s="14">
        <v>80.341999999999999</v>
      </c>
      <c r="AL530" s="14">
        <v>90.150999999999996</v>
      </c>
      <c r="AM530" s="14">
        <v>104.496</v>
      </c>
      <c r="AN530" s="14">
        <v>92.753</v>
      </c>
      <c r="AO530" s="14">
        <v>92.260999999999996</v>
      </c>
      <c r="AP530" s="14">
        <v>98.936999999999998</v>
      </c>
      <c r="AQ530" s="14">
        <v>75.983000000000004</v>
      </c>
      <c r="AR530" s="14">
        <v>74.745000000000005</v>
      </c>
      <c r="AS530" s="14">
        <v>60.706000000000003</v>
      </c>
      <c r="AT530" s="14">
        <v>57.825000000000003</v>
      </c>
      <c r="AU530" s="14">
        <v>52.414000000000001</v>
      </c>
      <c r="AV530" s="14">
        <v>54.426000000000002</v>
      </c>
      <c r="AW530" s="14">
        <v>61.652000000000001</v>
      </c>
      <c r="AX530" s="14">
        <v>60.421999999999997</v>
      </c>
      <c r="AY530" s="14">
        <v>76.73</v>
      </c>
      <c r="AZ530" s="14">
        <v>96.561000000000007</v>
      </c>
      <c r="BA530" s="14">
        <v>102.366</v>
      </c>
      <c r="BB530" s="14">
        <v>119.879</v>
      </c>
      <c r="BC530" s="14">
        <v>105.11499999999999</v>
      </c>
      <c r="BD530" s="14">
        <v>109.012</v>
      </c>
      <c r="BE530" s="14">
        <v>94.183999999999997</v>
      </c>
      <c r="BF530" s="14">
        <v>94.832999999999998</v>
      </c>
      <c r="BG530" s="14">
        <v>85.691000000000003</v>
      </c>
      <c r="BH530" s="14">
        <v>94.94</v>
      </c>
      <c r="BI530" s="14">
        <v>111.70699999999999</v>
      </c>
      <c r="BJ530" s="14">
        <v>121.268</v>
      </c>
      <c r="BK530" s="14">
        <v>138.55199999999999</v>
      </c>
      <c r="BL530" s="14">
        <v>125.742</v>
      </c>
      <c r="BM530" s="14">
        <v>115.464</v>
      </c>
      <c r="BN530" s="14">
        <v>180.37</v>
      </c>
      <c r="BO530" s="14">
        <v>159.363</v>
      </c>
      <c r="BP530" s="14">
        <v>164.57400000000001</v>
      </c>
      <c r="BQ530" s="14">
        <v>139.553</v>
      </c>
      <c r="BR530" s="14">
        <v>137.25800000000001</v>
      </c>
      <c r="BS530" s="14">
        <v>129.68299999999999</v>
      </c>
      <c r="BT530" s="14">
        <v>139.89599999999999</v>
      </c>
      <c r="BU530" s="14">
        <v>171.322</v>
      </c>
      <c r="BV530" s="14">
        <v>189.12700000000001</v>
      </c>
      <c r="BW530" s="14">
        <v>216.84700000000001</v>
      </c>
      <c r="BX530" s="14">
        <v>194.03800000000001</v>
      </c>
      <c r="BY530" s="121">
        <v>180.75700000000001</v>
      </c>
      <c r="BZ530" s="122" t="str">
        <f t="shared" si="49"/>
        <v>Mzuzu AP</v>
      </c>
      <c r="CA530" s="14">
        <f t="shared" si="50"/>
        <v>-11.445</v>
      </c>
      <c r="CB530" s="14">
        <f t="shared" si="51"/>
        <v>34.012</v>
      </c>
      <c r="CC530" s="14">
        <f t="shared" si="52"/>
        <v>1.213366872863356</v>
      </c>
      <c r="CD530" s="14">
        <f t="shared" si="53"/>
        <v>7725.151386680257</v>
      </c>
      <c r="CE530" s="102"/>
    </row>
    <row r="531" spans="1:83" x14ac:dyDescent="0.25">
      <c r="A531" s="14">
        <f t="shared" si="48"/>
        <v>7143.4094578424192</v>
      </c>
      <c r="B531" s="14" t="s">
        <v>815</v>
      </c>
      <c r="C531" s="14">
        <v>-11.417</v>
      </c>
      <c r="D531" s="14">
        <v>15.117000000000001</v>
      </c>
      <c r="E531" s="14">
        <v>1304</v>
      </c>
      <c r="F531" s="14">
        <v>18.928000000000001</v>
      </c>
      <c r="G531" s="14">
        <v>18.721</v>
      </c>
      <c r="H531" s="14">
        <v>18.067</v>
      </c>
      <c r="I531" s="14">
        <v>18.620999999999999</v>
      </c>
      <c r="J531" s="14">
        <v>15.608000000000001</v>
      </c>
      <c r="K531" s="14">
        <v>12.927</v>
      </c>
      <c r="L531" s="14">
        <v>13.472</v>
      </c>
      <c r="M531" s="14">
        <v>15.701000000000001</v>
      </c>
      <c r="N531" s="14">
        <v>17.597000000000001</v>
      </c>
      <c r="O531" s="14">
        <v>18.670000000000002</v>
      </c>
      <c r="P531" s="14">
        <v>18.812000000000001</v>
      </c>
      <c r="Q531" s="14">
        <v>19.565000000000001</v>
      </c>
      <c r="R531" s="14">
        <v>74.988</v>
      </c>
      <c r="S531" s="14">
        <v>68.799000000000007</v>
      </c>
      <c r="T531" s="14">
        <v>85.412999999999997</v>
      </c>
      <c r="U531" s="14">
        <v>98.275000000000006</v>
      </c>
      <c r="V531" s="14">
        <v>129.745</v>
      </c>
      <c r="W531" s="14">
        <v>149.36199999999999</v>
      </c>
      <c r="X531" s="14">
        <v>150.36600000000001</v>
      </c>
      <c r="Y531" s="14">
        <v>122.989</v>
      </c>
      <c r="Z531" s="14">
        <v>94.161000000000001</v>
      </c>
      <c r="AA531" s="14">
        <v>75.498999999999995</v>
      </c>
      <c r="AB531" s="14">
        <v>72.846000000000004</v>
      </c>
      <c r="AC531" s="14">
        <v>74.632000000000005</v>
      </c>
      <c r="AD531" s="14">
        <v>86.396000000000001</v>
      </c>
      <c r="AE531" s="14">
        <v>79.914000000000001</v>
      </c>
      <c r="AF531" s="14">
        <v>82.415000000000006</v>
      </c>
      <c r="AG531" s="14">
        <v>71.445999999999998</v>
      </c>
      <c r="AH531" s="14">
        <v>72.665000000000006</v>
      </c>
      <c r="AI531" s="14">
        <v>80.022000000000006</v>
      </c>
      <c r="AJ531" s="14">
        <v>85.975999999999999</v>
      </c>
      <c r="AK531" s="14">
        <v>87.206000000000003</v>
      </c>
      <c r="AL531" s="14">
        <v>85.391000000000005</v>
      </c>
      <c r="AM531" s="14">
        <v>85.396000000000001</v>
      </c>
      <c r="AN531" s="14">
        <v>81.802999999999997</v>
      </c>
      <c r="AO531" s="14">
        <v>92.289000000000001</v>
      </c>
      <c r="AP531" s="14">
        <v>98.617000000000004</v>
      </c>
      <c r="AQ531" s="14">
        <v>75.305999999999997</v>
      </c>
      <c r="AR531" s="14">
        <v>69.790000000000006</v>
      </c>
      <c r="AS531" s="14">
        <v>60.018000000000001</v>
      </c>
      <c r="AT531" s="14">
        <v>51.426000000000002</v>
      </c>
      <c r="AU531" s="14">
        <v>45.091999999999999</v>
      </c>
      <c r="AV531" s="14">
        <v>48.031999999999996</v>
      </c>
      <c r="AW531" s="14">
        <v>52.503999999999998</v>
      </c>
      <c r="AX531" s="14">
        <v>60.313000000000002</v>
      </c>
      <c r="AY531" s="14">
        <v>74.426000000000002</v>
      </c>
      <c r="AZ531" s="14">
        <v>93.143000000000001</v>
      </c>
      <c r="BA531" s="14">
        <v>109.012</v>
      </c>
      <c r="BB531" s="14">
        <v>119.158</v>
      </c>
      <c r="BC531" s="14">
        <v>110.172</v>
      </c>
      <c r="BD531" s="14">
        <v>118.40300000000001</v>
      </c>
      <c r="BE531" s="14">
        <v>103.20699999999999</v>
      </c>
      <c r="BF531" s="14">
        <v>110.982</v>
      </c>
      <c r="BG531" s="14">
        <v>104.438</v>
      </c>
      <c r="BH531" s="14">
        <v>111.164</v>
      </c>
      <c r="BI531" s="14">
        <v>116.294</v>
      </c>
      <c r="BJ531" s="14">
        <v>121.458</v>
      </c>
      <c r="BK531" s="14">
        <v>129.00299999999999</v>
      </c>
      <c r="BL531" s="14">
        <v>124.486</v>
      </c>
      <c r="BM531" s="14">
        <v>125.96899999999999</v>
      </c>
      <c r="BN531" s="14">
        <v>188.619</v>
      </c>
      <c r="BO531" s="14">
        <v>172.233</v>
      </c>
      <c r="BP531" s="14">
        <v>183.49199999999999</v>
      </c>
      <c r="BQ531" s="14">
        <v>160.36199999999999</v>
      </c>
      <c r="BR531" s="14">
        <v>169.291</v>
      </c>
      <c r="BS531" s="14">
        <v>169.745</v>
      </c>
      <c r="BT531" s="14">
        <v>180.89699999999999</v>
      </c>
      <c r="BU531" s="14">
        <v>186.63200000000001</v>
      </c>
      <c r="BV531" s="14">
        <v>192.922</v>
      </c>
      <c r="BW531" s="14">
        <v>198.80500000000001</v>
      </c>
      <c r="BX531" s="14">
        <v>184.602</v>
      </c>
      <c r="BY531" s="121">
        <v>202.06299999999999</v>
      </c>
      <c r="BZ531" s="122" t="str">
        <f t="shared" si="49"/>
        <v>Waku Kungo AP</v>
      </c>
      <c r="CA531" s="14">
        <f t="shared" si="50"/>
        <v>-11.417</v>
      </c>
      <c r="CB531" s="14">
        <f t="shared" si="51"/>
        <v>15.117000000000001</v>
      </c>
      <c r="CC531" s="14">
        <f t="shared" si="52"/>
        <v>1.1219943741671461</v>
      </c>
      <c r="CD531" s="14">
        <f t="shared" si="53"/>
        <v>7143.4094578424192</v>
      </c>
      <c r="CE531" s="102"/>
    </row>
    <row r="532" spans="1:83" x14ac:dyDescent="0.25">
      <c r="A532" s="14">
        <f t="shared" si="48"/>
        <v>13717.241828406981</v>
      </c>
      <c r="B532" s="14" t="s">
        <v>816</v>
      </c>
      <c r="C532" s="14">
        <v>-11.4</v>
      </c>
      <c r="D532" s="14">
        <v>130.417</v>
      </c>
      <c r="E532" s="14">
        <v>19</v>
      </c>
      <c r="F532" s="14">
        <v>27.792000000000002</v>
      </c>
      <c r="G532" s="14">
        <v>27.951000000000001</v>
      </c>
      <c r="H532" s="14">
        <v>27.152000000000001</v>
      </c>
      <c r="I532" s="14">
        <v>27.222000000000001</v>
      </c>
      <c r="J532" s="14">
        <v>25.721</v>
      </c>
      <c r="K532" s="14">
        <v>24.728000000000002</v>
      </c>
      <c r="L532" s="14">
        <v>24.323</v>
      </c>
      <c r="M532" s="14">
        <v>24.856999999999999</v>
      </c>
      <c r="N532" s="14">
        <v>26.716999999999999</v>
      </c>
      <c r="O532" s="14">
        <v>27.748000000000001</v>
      </c>
      <c r="P532" s="14">
        <v>27.812000000000001</v>
      </c>
      <c r="Q532" s="14">
        <v>27.902999999999999</v>
      </c>
      <c r="R532" s="14">
        <v>78.78</v>
      </c>
      <c r="S532" s="14">
        <v>70.938000000000002</v>
      </c>
      <c r="T532" s="14">
        <v>85.486999999999995</v>
      </c>
      <c r="U532" s="14">
        <v>104.318</v>
      </c>
      <c r="V532" s="14">
        <v>126.98099999999999</v>
      </c>
      <c r="W532" s="14">
        <v>138.80099999999999</v>
      </c>
      <c r="X532" s="14">
        <v>141.59700000000001</v>
      </c>
      <c r="Y532" s="14">
        <v>123.718</v>
      </c>
      <c r="Z532" s="14">
        <v>94.314999999999998</v>
      </c>
      <c r="AA532" s="14">
        <v>73.938000000000002</v>
      </c>
      <c r="AB532" s="14">
        <v>70.415000000000006</v>
      </c>
      <c r="AC532" s="14">
        <v>77.501000000000005</v>
      </c>
      <c r="AD532" s="14">
        <v>94.864999999999995</v>
      </c>
      <c r="AE532" s="14">
        <v>85.617999999999995</v>
      </c>
      <c r="AF532" s="14">
        <v>88.039000000000001</v>
      </c>
      <c r="AG532" s="14">
        <v>81.015000000000001</v>
      </c>
      <c r="AH532" s="14">
        <v>79.703000000000003</v>
      </c>
      <c r="AI532" s="14">
        <v>76.602000000000004</v>
      </c>
      <c r="AJ532" s="14">
        <v>73.748000000000005</v>
      </c>
      <c r="AK532" s="14">
        <v>91.233000000000004</v>
      </c>
      <c r="AL532" s="14">
        <v>93.497</v>
      </c>
      <c r="AM532" s="14">
        <v>98.215000000000003</v>
      </c>
      <c r="AN532" s="14">
        <v>98.712999999999994</v>
      </c>
      <c r="AO532" s="14">
        <v>98.06</v>
      </c>
      <c r="AP532" s="14">
        <v>97.894999999999996</v>
      </c>
      <c r="AQ532" s="14">
        <v>76.331000000000003</v>
      </c>
      <c r="AR532" s="14">
        <v>71.102000000000004</v>
      </c>
      <c r="AS532" s="14">
        <v>57.957000000000001</v>
      </c>
      <c r="AT532" s="14">
        <v>52.677</v>
      </c>
      <c r="AU532" s="14">
        <v>45.021999999999998</v>
      </c>
      <c r="AV532" s="14">
        <v>46.610999999999997</v>
      </c>
      <c r="AW532" s="14">
        <v>54.667000000000002</v>
      </c>
      <c r="AX532" s="14">
        <v>59.414999999999999</v>
      </c>
      <c r="AY532" s="14">
        <v>73.477999999999994</v>
      </c>
      <c r="AZ532" s="14">
        <v>95.296999999999997</v>
      </c>
      <c r="BA532" s="14">
        <v>104.006</v>
      </c>
      <c r="BB532" s="14">
        <v>112.27200000000001</v>
      </c>
      <c r="BC532" s="14">
        <v>99.695999999999998</v>
      </c>
      <c r="BD532" s="14">
        <v>105.71599999999999</v>
      </c>
      <c r="BE532" s="14">
        <v>106.253</v>
      </c>
      <c r="BF532" s="14">
        <v>103.82899999999999</v>
      </c>
      <c r="BG532" s="14">
        <v>97.763000000000005</v>
      </c>
      <c r="BH532" s="14">
        <v>109.75</v>
      </c>
      <c r="BI532" s="14">
        <v>113.17</v>
      </c>
      <c r="BJ532" s="14">
        <v>122.23</v>
      </c>
      <c r="BK532" s="14">
        <v>122.19799999999999</v>
      </c>
      <c r="BL532" s="14">
        <v>119.926</v>
      </c>
      <c r="BM532" s="14">
        <v>110.51900000000001</v>
      </c>
      <c r="BN532" s="14">
        <v>182.83199999999999</v>
      </c>
      <c r="BO532" s="14">
        <v>162.51499999999999</v>
      </c>
      <c r="BP532" s="14">
        <v>172.22800000000001</v>
      </c>
      <c r="BQ532" s="14">
        <v>170.24100000000001</v>
      </c>
      <c r="BR532" s="14">
        <v>167.12200000000001</v>
      </c>
      <c r="BS532" s="14">
        <v>160.23500000000001</v>
      </c>
      <c r="BT532" s="14">
        <v>172.268</v>
      </c>
      <c r="BU532" s="14">
        <v>187.566</v>
      </c>
      <c r="BV532" s="14">
        <v>199.97800000000001</v>
      </c>
      <c r="BW532" s="14">
        <v>209.631</v>
      </c>
      <c r="BX532" s="14">
        <v>207.197</v>
      </c>
      <c r="BY532" s="121">
        <v>188.77699999999999</v>
      </c>
      <c r="BZ532" s="122" t="str">
        <f t="shared" si="49"/>
        <v>Pirlangimpi Garden Point AP</v>
      </c>
      <c r="CA532" s="14">
        <f t="shared" si="50"/>
        <v>-11.4</v>
      </c>
      <c r="CB532" s="14">
        <f t="shared" si="51"/>
        <v>130.417</v>
      </c>
      <c r="CC532" s="14">
        <f t="shared" si="52"/>
        <v>2.1545269456262495</v>
      </c>
      <c r="CD532" s="14">
        <f t="shared" si="53"/>
        <v>13717.241828406981</v>
      </c>
      <c r="CE532" s="102"/>
    </row>
    <row r="533" spans="1:83" x14ac:dyDescent="0.25">
      <c r="A533" s="14">
        <f t="shared" si="48"/>
        <v>13792.51564264411</v>
      </c>
      <c r="B533" s="14" t="s">
        <v>817</v>
      </c>
      <c r="C533" s="14">
        <v>-11.317</v>
      </c>
      <c r="D533" s="14">
        <v>131.767</v>
      </c>
      <c r="E533" s="14">
        <v>20</v>
      </c>
      <c r="F533" s="14">
        <v>28.988</v>
      </c>
      <c r="G533" s="14">
        <v>28.445</v>
      </c>
      <c r="H533" s="14">
        <v>28.105</v>
      </c>
      <c r="I533" s="14">
        <v>28.263000000000002</v>
      </c>
      <c r="J533" s="14">
        <v>27.358000000000001</v>
      </c>
      <c r="K533" s="14">
        <v>25.556999999999999</v>
      </c>
      <c r="L533" s="14">
        <v>25.210999999999999</v>
      </c>
      <c r="M533" s="14">
        <v>25.44</v>
      </c>
      <c r="N533" s="14">
        <v>27.01</v>
      </c>
      <c r="O533" s="14">
        <v>28.398</v>
      </c>
      <c r="P533" s="14">
        <v>29.428999999999998</v>
      </c>
      <c r="Q533" s="14">
        <v>29.152999999999999</v>
      </c>
      <c r="R533" s="14">
        <v>80.209999999999994</v>
      </c>
      <c r="S533" s="14">
        <v>72.102000000000004</v>
      </c>
      <c r="T533" s="14">
        <v>90.554000000000002</v>
      </c>
      <c r="U533" s="14">
        <v>102.77200000000001</v>
      </c>
      <c r="V533" s="14">
        <v>115.048</v>
      </c>
      <c r="W533" s="14">
        <v>114.7</v>
      </c>
      <c r="X533" s="14">
        <v>116.803</v>
      </c>
      <c r="Y533" s="14">
        <v>109.724</v>
      </c>
      <c r="Z533" s="14">
        <v>92.36</v>
      </c>
      <c r="AA533" s="14">
        <v>80.727999999999994</v>
      </c>
      <c r="AB533" s="14">
        <v>75.658000000000001</v>
      </c>
      <c r="AC533" s="14">
        <v>74.271000000000001</v>
      </c>
      <c r="AD533" s="14">
        <v>94.153999999999996</v>
      </c>
      <c r="AE533" s="14">
        <v>85.135000000000005</v>
      </c>
      <c r="AF533" s="14">
        <v>89.58</v>
      </c>
      <c r="AG533" s="14">
        <v>78.073999999999998</v>
      </c>
      <c r="AH533" s="14">
        <v>71.477999999999994</v>
      </c>
      <c r="AI533" s="14">
        <v>63.795999999999999</v>
      </c>
      <c r="AJ533" s="14">
        <v>68.215000000000003</v>
      </c>
      <c r="AK533" s="14">
        <v>76.287999999999997</v>
      </c>
      <c r="AL533" s="14">
        <v>81.575999999999993</v>
      </c>
      <c r="AM533" s="14">
        <v>89.957999999999998</v>
      </c>
      <c r="AN533" s="14">
        <v>93.72</v>
      </c>
      <c r="AO533" s="14">
        <v>93.456000000000003</v>
      </c>
      <c r="AP533" s="14">
        <v>107.303</v>
      </c>
      <c r="AQ533" s="14">
        <v>80.334000000000003</v>
      </c>
      <c r="AR533" s="14">
        <v>75.269000000000005</v>
      </c>
      <c r="AS533" s="14">
        <v>65.772000000000006</v>
      </c>
      <c r="AT533" s="14">
        <v>59.764000000000003</v>
      </c>
      <c r="AU533" s="14">
        <v>52.42</v>
      </c>
      <c r="AV533" s="14">
        <v>55.914000000000001</v>
      </c>
      <c r="AW533" s="14">
        <v>63.103999999999999</v>
      </c>
      <c r="AX533" s="14">
        <v>68.947999999999993</v>
      </c>
      <c r="AY533" s="14">
        <v>81.150999999999996</v>
      </c>
      <c r="AZ533" s="14">
        <v>93.566000000000003</v>
      </c>
      <c r="BA533" s="14">
        <v>101.45</v>
      </c>
      <c r="BB533" s="14">
        <v>134.64599999999999</v>
      </c>
      <c r="BC533" s="14">
        <v>122.92400000000001</v>
      </c>
      <c r="BD533" s="14">
        <v>132.25</v>
      </c>
      <c r="BE533" s="14">
        <v>116.788</v>
      </c>
      <c r="BF533" s="14">
        <v>108.301</v>
      </c>
      <c r="BG533" s="14">
        <v>97.52</v>
      </c>
      <c r="BH533" s="14">
        <v>103.26</v>
      </c>
      <c r="BI533" s="14">
        <v>114.694</v>
      </c>
      <c r="BJ533" s="14">
        <v>122.52200000000001</v>
      </c>
      <c r="BK533" s="14">
        <v>133.32599999999999</v>
      </c>
      <c r="BL533" s="14">
        <v>111.014</v>
      </c>
      <c r="BM533" s="14">
        <v>110.822</v>
      </c>
      <c r="BN533" s="14">
        <v>201.09200000000001</v>
      </c>
      <c r="BO533" s="14">
        <v>181.53100000000001</v>
      </c>
      <c r="BP533" s="14">
        <v>191.065</v>
      </c>
      <c r="BQ533" s="14">
        <v>166.52699999999999</v>
      </c>
      <c r="BR533" s="14">
        <v>153.941</v>
      </c>
      <c r="BS533" s="14">
        <v>139.684</v>
      </c>
      <c r="BT533" s="14">
        <v>148.78100000000001</v>
      </c>
      <c r="BU533" s="14">
        <v>164.44</v>
      </c>
      <c r="BV533" s="14">
        <v>174.941</v>
      </c>
      <c r="BW533" s="14">
        <v>192.34</v>
      </c>
      <c r="BX533" s="14">
        <v>187.19200000000001</v>
      </c>
      <c r="BY533" s="121">
        <v>183.58699999999999</v>
      </c>
      <c r="BZ533" s="122" t="str">
        <f t="shared" si="49"/>
        <v>Cape Don</v>
      </c>
      <c r="CA533" s="14">
        <f t="shared" si="50"/>
        <v>-11.317</v>
      </c>
      <c r="CB533" s="14">
        <f t="shared" si="51"/>
        <v>131.767</v>
      </c>
      <c r="CC533" s="14">
        <f t="shared" si="52"/>
        <v>2.166349982874022</v>
      </c>
      <c r="CD533" s="14">
        <f t="shared" si="53"/>
        <v>13792.51564264411</v>
      </c>
      <c r="CE533" s="102"/>
    </row>
    <row r="534" spans="1:83" x14ac:dyDescent="0.25">
      <c r="A534" s="14">
        <f t="shared" si="48"/>
        <v>8047.833687536322</v>
      </c>
      <c r="B534" s="14" t="s">
        <v>818</v>
      </c>
      <c r="C534" s="14">
        <v>-11.3</v>
      </c>
      <c r="D534" s="14">
        <v>-41.866999999999997</v>
      </c>
      <c r="E534" s="14">
        <v>756.5</v>
      </c>
      <c r="F534" s="14">
        <v>24.074000000000002</v>
      </c>
      <c r="G534" s="14">
        <v>24.7</v>
      </c>
      <c r="H534" s="14">
        <v>24.402000000000001</v>
      </c>
      <c r="I534" s="14">
        <v>24.587</v>
      </c>
      <c r="J534" s="14">
        <v>23.164999999999999</v>
      </c>
      <c r="K534" s="14">
        <v>22.475000000000001</v>
      </c>
      <c r="L534" s="14">
        <v>21.744</v>
      </c>
      <c r="M534" s="14">
        <v>22.282</v>
      </c>
      <c r="N534" s="14">
        <v>23.696999999999999</v>
      </c>
      <c r="O534" s="14">
        <v>25.738</v>
      </c>
      <c r="P534" s="14">
        <v>25.527999999999999</v>
      </c>
      <c r="Q534" s="14">
        <v>25.565000000000001</v>
      </c>
      <c r="R534" s="14">
        <v>68.655000000000001</v>
      </c>
      <c r="S534" s="14">
        <v>61.204000000000001</v>
      </c>
      <c r="T534" s="14">
        <v>85.971000000000004</v>
      </c>
      <c r="U534" s="14">
        <v>106.68600000000001</v>
      </c>
      <c r="V534" s="14">
        <v>130.61000000000001</v>
      </c>
      <c r="W534" s="14">
        <v>132.03299999999999</v>
      </c>
      <c r="X534" s="14">
        <v>146.64099999999999</v>
      </c>
      <c r="Y534" s="14">
        <v>122.672</v>
      </c>
      <c r="Z534" s="14">
        <v>96.742999999999995</v>
      </c>
      <c r="AA534" s="14">
        <v>71.05</v>
      </c>
      <c r="AB534" s="14">
        <v>63.307000000000002</v>
      </c>
      <c r="AC534" s="14">
        <v>68.42</v>
      </c>
      <c r="AD534" s="14">
        <v>101.124</v>
      </c>
      <c r="AE534" s="14">
        <v>102.61199999999999</v>
      </c>
      <c r="AF534" s="14">
        <v>101.95099999999999</v>
      </c>
      <c r="AG534" s="14">
        <v>92.486999999999995</v>
      </c>
      <c r="AH534" s="14">
        <v>79.971000000000004</v>
      </c>
      <c r="AI534" s="14">
        <v>71.236999999999995</v>
      </c>
      <c r="AJ534" s="14">
        <v>83.27</v>
      </c>
      <c r="AK534" s="14">
        <v>91.247</v>
      </c>
      <c r="AL534" s="14">
        <v>102.429</v>
      </c>
      <c r="AM534" s="14">
        <v>107.286</v>
      </c>
      <c r="AN534" s="14">
        <v>98.956999999999994</v>
      </c>
      <c r="AO534" s="14">
        <v>106.907</v>
      </c>
      <c r="AP534" s="14">
        <v>102.64</v>
      </c>
      <c r="AQ534" s="14">
        <v>76.204999999999998</v>
      </c>
      <c r="AR534" s="14">
        <v>64.388999999999996</v>
      </c>
      <c r="AS534" s="14">
        <v>55.893000000000001</v>
      </c>
      <c r="AT534" s="14">
        <v>51.606999999999999</v>
      </c>
      <c r="AU534" s="14">
        <v>45.281999999999996</v>
      </c>
      <c r="AV534" s="14">
        <v>41.420999999999999</v>
      </c>
      <c r="AW534" s="14">
        <v>49.621000000000002</v>
      </c>
      <c r="AX534" s="14">
        <v>60.351999999999997</v>
      </c>
      <c r="AY534" s="14">
        <v>72.412000000000006</v>
      </c>
      <c r="AZ534" s="14">
        <v>92.078000000000003</v>
      </c>
      <c r="BA534" s="14">
        <v>117.556</v>
      </c>
      <c r="BB534" s="14">
        <v>119.16200000000001</v>
      </c>
      <c r="BC534" s="14">
        <v>119.643</v>
      </c>
      <c r="BD534" s="14">
        <v>130.654</v>
      </c>
      <c r="BE534" s="14">
        <v>119.226</v>
      </c>
      <c r="BF534" s="14">
        <v>105.93600000000001</v>
      </c>
      <c r="BG534" s="14">
        <v>94.930999999999997</v>
      </c>
      <c r="BH534" s="14">
        <v>118.36199999999999</v>
      </c>
      <c r="BI534" s="14">
        <v>126.953</v>
      </c>
      <c r="BJ534" s="14">
        <v>119.01600000000001</v>
      </c>
      <c r="BK534" s="14">
        <v>123.252</v>
      </c>
      <c r="BL534" s="14">
        <v>114.51300000000001</v>
      </c>
      <c r="BM534" s="14">
        <v>134.678</v>
      </c>
      <c r="BN534" s="14">
        <v>207.142</v>
      </c>
      <c r="BO534" s="14">
        <v>188.53</v>
      </c>
      <c r="BP534" s="14">
        <v>196.29400000000001</v>
      </c>
      <c r="BQ534" s="14">
        <v>171.93700000000001</v>
      </c>
      <c r="BR534" s="14">
        <v>170.672</v>
      </c>
      <c r="BS534" s="14">
        <v>154.846</v>
      </c>
      <c r="BT534" s="14">
        <v>168.82300000000001</v>
      </c>
      <c r="BU534" s="14">
        <v>181.78299999999999</v>
      </c>
      <c r="BV534" s="14">
        <v>204.584</v>
      </c>
      <c r="BW534" s="14">
        <v>212.7</v>
      </c>
      <c r="BX534" s="14">
        <v>202.435</v>
      </c>
      <c r="BY534" s="121">
        <v>208.64</v>
      </c>
      <c r="BZ534" s="122" t="str">
        <f t="shared" si="49"/>
        <v>Irece</v>
      </c>
      <c r="CA534" s="14">
        <f t="shared" si="50"/>
        <v>-11.3</v>
      </c>
      <c r="CB534" s="14">
        <f t="shared" si="51"/>
        <v>-41.866999999999997</v>
      </c>
      <c r="CC534" s="14">
        <f t="shared" si="52"/>
        <v>1.2640496355329853</v>
      </c>
      <c r="CD534" s="14">
        <f t="shared" si="53"/>
        <v>8047.833687536322</v>
      </c>
      <c r="CE534" s="102"/>
    </row>
    <row r="535" spans="1:83" x14ac:dyDescent="0.25">
      <c r="A535" s="14">
        <f t="shared" si="48"/>
        <v>7492.4409537266301</v>
      </c>
      <c r="B535" s="14" t="s">
        <v>819</v>
      </c>
      <c r="C535" s="14">
        <v>-11.1</v>
      </c>
      <c r="D535" s="14">
        <v>28.85</v>
      </c>
      <c r="E535" s="14">
        <v>1384</v>
      </c>
      <c r="F535" s="14">
        <v>19.670999999999999</v>
      </c>
      <c r="G535" s="14">
        <v>19.61</v>
      </c>
      <c r="H535" s="14">
        <v>19.47</v>
      </c>
      <c r="I535" s="14">
        <v>18.949000000000002</v>
      </c>
      <c r="J535" s="14">
        <v>16.992999999999999</v>
      </c>
      <c r="K535" s="14">
        <v>15.334</v>
      </c>
      <c r="L535" s="14">
        <v>13.568</v>
      </c>
      <c r="M535" s="14">
        <v>15.771000000000001</v>
      </c>
      <c r="N535" s="14">
        <v>19.727</v>
      </c>
      <c r="O535" s="14">
        <v>21.306000000000001</v>
      </c>
      <c r="P535" s="14">
        <v>21.207000000000001</v>
      </c>
      <c r="Q535" s="14">
        <v>20.917000000000002</v>
      </c>
      <c r="R535" s="14">
        <v>73.453000000000003</v>
      </c>
      <c r="S535" s="14">
        <v>66.119</v>
      </c>
      <c r="T535" s="14">
        <v>80.798000000000002</v>
      </c>
      <c r="U535" s="14">
        <v>105.379</v>
      </c>
      <c r="V535" s="14">
        <v>131.554</v>
      </c>
      <c r="W535" s="14">
        <v>143.43199999999999</v>
      </c>
      <c r="X535" s="14">
        <v>147.43600000000001</v>
      </c>
      <c r="Y535" s="14">
        <v>129.828</v>
      </c>
      <c r="Z535" s="14">
        <v>97.882999999999996</v>
      </c>
      <c r="AA535" s="14">
        <v>74.677000000000007</v>
      </c>
      <c r="AB535" s="14">
        <v>70.977000000000004</v>
      </c>
      <c r="AC535" s="14">
        <v>73.683000000000007</v>
      </c>
      <c r="AD535" s="14">
        <v>87.587000000000003</v>
      </c>
      <c r="AE535" s="14">
        <v>76.959000000000003</v>
      </c>
      <c r="AF535" s="14">
        <v>85.037999999999997</v>
      </c>
      <c r="AG535" s="14">
        <v>80.545000000000002</v>
      </c>
      <c r="AH535" s="14">
        <v>79.965999999999994</v>
      </c>
      <c r="AI535" s="14">
        <v>77.174000000000007</v>
      </c>
      <c r="AJ535" s="14">
        <v>86.965999999999994</v>
      </c>
      <c r="AK535" s="14">
        <v>95.876000000000005</v>
      </c>
      <c r="AL535" s="14">
        <v>102.411</v>
      </c>
      <c r="AM535" s="14">
        <v>108.087</v>
      </c>
      <c r="AN535" s="14">
        <v>93.971999999999994</v>
      </c>
      <c r="AO535" s="14">
        <v>88.480999999999995</v>
      </c>
      <c r="AP535" s="14">
        <v>97.11</v>
      </c>
      <c r="AQ535" s="14">
        <v>72.459999999999994</v>
      </c>
      <c r="AR535" s="14">
        <v>69.799000000000007</v>
      </c>
      <c r="AS535" s="14">
        <v>62.511000000000003</v>
      </c>
      <c r="AT535" s="14">
        <v>53.1</v>
      </c>
      <c r="AU535" s="14">
        <v>45.253999999999998</v>
      </c>
      <c r="AV535" s="14">
        <v>48.616</v>
      </c>
      <c r="AW535" s="14">
        <v>54.448</v>
      </c>
      <c r="AX535" s="14">
        <v>59.386000000000003</v>
      </c>
      <c r="AY535" s="14">
        <v>75.667000000000002</v>
      </c>
      <c r="AZ535" s="14">
        <v>96.712999999999994</v>
      </c>
      <c r="BA535" s="14">
        <v>103.307</v>
      </c>
      <c r="BB535" s="14">
        <v>118.48</v>
      </c>
      <c r="BC535" s="14">
        <v>101.492</v>
      </c>
      <c r="BD535" s="14">
        <v>112.19799999999999</v>
      </c>
      <c r="BE535" s="14">
        <v>111.675</v>
      </c>
      <c r="BF535" s="14">
        <v>108.499</v>
      </c>
      <c r="BG535" s="14">
        <v>101.29</v>
      </c>
      <c r="BH535" s="14">
        <v>107.925</v>
      </c>
      <c r="BI535" s="14">
        <v>117.837</v>
      </c>
      <c r="BJ535" s="14">
        <v>127.262</v>
      </c>
      <c r="BK535" s="14">
        <v>133.85599999999999</v>
      </c>
      <c r="BL535" s="14">
        <v>127.151</v>
      </c>
      <c r="BM535" s="14">
        <v>121.98</v>
      </c>
      <c r="BN535" s="14">
        <v>186.94499999999999</v>
      </c>
      <c r="BO535" s="14">
        <v>158.64599999999999</v>
      </c>
      <c r="BP535" s="14">
        <v>170.17500000000001</v>
      </c>
      <c r="BQ535" s="14">
        <v>171.661</v>
      </c>
      <c r="BR535" s="14">
        <v>172.31100000000001</v>
      </c>
      <c r="BS535" s="14">
        <v>166.03800000000001</v>
      </c>
      <c r="BT535" s="14">
        <v>179.44399999999999</v>
      </c>
      <c r="BU535" s="14">
        <v>197.56100000000001</v>
      </c>
      <c r="BV535" s="14">
        <v>209.47200000000001</v>
      </c>
      <c r="BW535" s="14">
        <v>217.96100000000001</v>
      </c>
      <c r="BX535" s="14">
        <v>201.96899999999999</v>
      </c>
      <c r="BY535" s="121">
        <v>183.80199999999999</v>
      </c>
      <c r="BZ535" s="122" t="str">
        <f t="shared" si="49"/>
        <v>Mansa</v>
      </c>
      <c r="CA535" s="14">
        <f t="shared" si="50"/>
        <v>-11.1</v>
      </c>
      <c r="CB535" s="14">
        <f t="shared" si="51"/>
        <v>28.85</v>
      </c>
      <c r="CC535" s="14">
        <f t="shared" si="52"/>
        <v>1.1768157276259341</v>
      </c>
      <c r="CD535" s="14">
        <f t="shared" si="53"/>
        <v>7492.4409537266301</v>
      </c>
      <c r="CE535" s="102"/>
    </row>
    <row r="536" spans="1:83" x14ac:dyDescent="0.25">
      <c r="A536" s="14">
        <f t="shared" si="48"/>
        <v>9965.352050059304</v>
      </c>
      <c r="B536" s="14" t="s">
        <v>820</v>
      </c>
      <c r="C536" s="14">
        <v>-11.061</v>
      </c>
      <c r="D536" s="14">
        <v>-75.334000000000003</v>
      </c>
      <c r="E536" s="14">
        <v>785</v>
      </c>
      <c r="F536" s="14">
        <v>22.565000000000001</v>
      </c>
      <c r="G536" s="14">
        <v>22.33</v>
      </c>
      <c r="H536" s="14">
        <v>22.21</v>
      </c>
      <c r="I536" s="14">
        <v>21.312000000000001</v>
      </c>
      <c r="J536" s="14">
        <v>20.698</v>
      </c>
      <c r="K536" s="14">
        <v>19.297999999999998</v>
      </c>
      <c r="L536" s="14">
        <v>18.509</v>
      </c>
      <c r="M536" s="14">
        <v>21.472000000000001</v>
      </c>
      <c r="N536" s="14">
        <v>21.422999999999998</v>
      </c>
      <c r="O536" s="14">
        <v>21.536000000000001</v>
      </c>
      <c r="P536" s="14">
        <v>21.928999999999998</v>
      </c>
      <c r="Q536" s="14">
        <v>22.731999999999999</v>
      </c>
      <c r="R536" s="14">
        <v>72.290999999999997</v>
      </c>
      <c r="S536" s="14">
        <v>66.709000000000003</v>
      </c>
      <c r="T536" s="14">
        <v>87.700999999999993</v>
      </c>
      <c r="U536" s="14">
        <v>104.246</v>
      </c>
      <c r="V536" s="14">
        <v>122.81699999999999</v>
      </c>
      <c r="W536" s="14">
        <v>127.959</v>
      </c>
      <c r="X536" s="14">
        <v>127.875</v>
      </c>
      <c r="Y536" s="14">
        <v>117.923</v>
      </c>
      <c r="Z536" s="14">
        <v>90.331000000000003</v>
      </c>
      <c r="AA536" s="14">
        <v>75.646000000000001</v>
      </c>
      <c r="AB536" s="14">
        <v>68.548000000000002</v>
      </c>
      <c r="AC536" s="14">
        <v>71.471999999999994</v>
      </c>
      <c r="AD536" s="14">
        <v>92.783000000000001</v>
      </c>
      <c r="AE536" s="14">
        <v>83.69</v>
      </c>
      <c r="AF536" s="14">
        <v>93.286000000000001</v>
      </c>
      <c r="AG536" s="14">
        <v>77.870999999999995</v>
      </c>
      <c r="AH536" s="14">
        <v>72.911000000000001</v>
      </c>
      <c r="AI536" s="14">
        <v>66.156999999999996</v>
      </c>
      <c r="AJ536" s="14">
        <v>70.960999999999999</v>
      </c>
      <c r="AK536" s="14">
        <v>82.486999999999995</v>
      </c>
      <c r="AL536" s="14">
        <v>81.602000000000004</v>
      </c>
      <c r="AM536" s="14">
        <v>85.64</v>
      </c>
      <c r="AN536" s="14">
        <v>90.143000000000001</v>
      </c>
      <c r="AO536" s="14">
        <v>94.46</v>
      </c>
      <c r="AP536" s="14">
        <v>102.964</v>
      </c>
      <c r="AQ536" s="14">
        <v>74.963999999999999</v>
      </c>
      <c r="AR536" s="14">
        <v>71.325999999999993</v>
      </c>
      <c r="AS536" s="14">
        <v>56.112000000000002</v>
      </c>
      <c r="AT536" s="14">
        <v>53.463999999999999</v>
      </c>
      <c r="AU536" s="14">
        <v>45.805999999999997</v>
      </c>
      <c r="AV536" s="14">
        <v>49.93</v>
      </c>
      <c r="AW536" s="14">
        <v>54.098999999999997</v>
      </c>
      <c r="AX536" s="14">
        <v>59.82</v>
      </c>
      <c r="AY536" s="14">
        <v>77.009</v>
      </c>
      <c r="AZ536" s="14">
        <v>94.814999999999998</v>
      </c>
      <c r="BA536" s="14">
        <v>112.20699999999999</v>
      </c>
      <c r="BB536" s="14">
        <v>125.43600000000001</v>
      </c>
      <c r="BC536" s="14">
        <v>109.48099999999999</v>
      </c>
      <c r="BD536" s="14">
        <v>118.133</v>
      </c>
      <c r="BE536" s="14">
        <v>111.163</v>
      </c>
      <c r="BF536" s="14">
        <v>105.402</v>
      </c>
      <c r="BG536" s="14">
        <v>97.385000000000005</v>
      </c>
      <c r="BH536" s="14">
        <v>102.482</v>
      </c>
      <c r="BI536" s="14">
        <v>113.913</v>
      </c>
      <c r="BJ536" s="14">
        <v>117.65</v>
      </c>
      <c r="BK536" s="14">
        <v>123.974</v>
      </c>
      <c r="BL536" s="14">
        <v>125.498</v>
      </c>
      <c r="BM536" s="14">
        <v>128.80799999999999</v>
      </c>
      <c r="BN536" s="14">
        <v>200.98400000000001</v>
      </c>
      <c r="BO536" s="14">
        <v>171.78100000000001</v>
      </c>
      <c r="BP536" s="14">
        <v>183.8</v>
      </c>
      <c r="BQ536" s="14">
        <v>173.053</v>
      </c>
      <c r="BR536" s="14">
        <v>161.876</v>
      </c>
      <c r="BS536" s="14">
        <v>151.14599999999999</v>
      </c>
      <c r="BT536" s="14">
        <v>160.114</v>
      </c>
      <c r="BU536" s="14">
        <v>181.34</v>
      </c>
      <c r="BV536" s="14">
        <v>185.815</v>
      </c>
      <c r="BW536" s="14">
        <v>187.27</v>
      </c>
      <c r="BX536" s="14">
        <v>200.869</v>
      </c>
      <c r="BY536" s="121">
        <v>208.86799999999999</v>
      </c>
      <c r="BZ536" s="122" t="str">
        <f t="shared" si="49"/>
        <v>La Merced</v>
      </c>
      <c r="CA536" s="14">
        <f t="shared" si="50"/>
        <v>-11.061</v>
      </c>
      <c r="CB536" s="14">
        <f t="shared" si="51"/>
        <v>-75.334000000000003</v>
      </c>
      <c r="CC536" s="14">
        <f t="shared" si="52"/>
        <v>1.5652286212554141</v>
      </c>
      <c r="CD536" s="14">
        <f t="shared" si="53"/>
        <v>9965.352050059304</v>
      </c>
      <c r="CE536" s="102"/>
    </row>
    <row r="537" spans="1:83" x14ac:dyDescent="0.25">
      <c r="A537" s="14">
        <f t="shared" si="48"/>
        <v>13841.56949198951</v>
      </c>
      <c r="B537" s="14" t="s">
        <v>821</v>
      </c>
      <c r="C537" s="14">
        <v>-11.05</v>
      </c>
      <c r="D537" s="14">
        <v>132.983</v>
      </c>
      <c r="E537" s="14">
        <v>2</v>
      </c>
      <c r="F537" s="14">
        <v>29.082999999999998</v>
      </c>
      <c r="G537" s="14">
        <v>28.559000000000001</v>
      </c>
      <c r="H537" s="14">
        <v>28.846</v>
      </c>
      <c r="I537" s="14">
        <v>28.599</v>
      </c>
      <c r="J537" s="14">
        <v>27.809000000000001</v>
      </c>
      <c r="K537" s="14">
        <v>25.623000000000001</v>
      </c>
      <c r="L537" s="14">
        <v>25.058</v>
      </c>
      <c r="M537" s="14">
        <v>25.376000000000001</v>
      </c>
      <c r="N537" s="14">
        <v>26.631</v>
      </c>
      <c r="O537" s="14">
        <v>27.960999999999999</v>
      </c>
      <c r="P537" s="14">
        <v>29.411999999999999</v>
      </c>
      <c r="Q537" s="14">
        <v>29.652000000000001</v>
      </c>
      <c r="R537" s="14">
        <v>81.858000000000004</v>
      </c>
      <c r="S537" s="14">
        <v>71.864999999999995</v>
      </c>
      <c r="T537" s="14">
        <v>90.918999999999997</v>
      </c>
      <c r="U537" s="14">
        <v>101.85899999999999</v>
      </c>
      <c r="V537" s="14">
        <v>121.619</v>
      </c>
      <c r="W537" s="14">
        <v>127.404</v>
      </c>
      <c r="X537" s="14">
        <v>126.673</v>
      </c>
      <c r="Y537" s="14">
        <v>116.44499999999999</v>
      </c>
      <c r="Z537" s="14">
        <v>93.320999999999998</v>
      </c>
      <c r="AA537" s="14">
        <v>76.981999999999999</v>
      </c>
      <c r="AB537" s="14">
        <v>72.813000000000002</v>
      </c>
      <c r="AC537" s="14">
        <v>72.046999999999997</v>
      </c>
      <c r="AD537" s="14">
        <v>102.416</v>
      </c>
      <c r="AE537" s="14">
        <v>89.007999999999996</v>
      </c>
      <c r="AF537" s="14">
        <v>100.351</v>
      </c>
      <c r="AG537" s="14">
        <v>86.611000000000004</v>
      </c>
      <c r="AH537" s="14">
        <v>83.063999999999993</v>
      </c>
      <c r="AI537" s="14">
        <v>75.281999999999996</v>
      </c>
      <c r="AJ537" s="14">
        <v>79.102999999999994</v>
      </c>
      <c r="AK537" s="14">
        <v>89.474000000000004</v>
      </c>
      <c r="AL537" s="14">
        <v>92.566999999999993</v>
      </c>
      <c r="AM537" s="14">
        <v>106.05500000000001</v>
      </c>
      <c r="AN537" s="14">
        <v>106.125</v>
      </c>
      <c r="AO537" s="14">
        <v>102.229</v>
      </c>
      <c r="AP537" s="14">
        <v>105.559</v>
      </c>
      <c r="AQ537" s="14">
        <v>77.272000000000006</v>
      </c>
      <c r="AR537" s="14">
        <v>77.471000000000004</v>
      </c>
      <c r="AS537" s="14">
        <v>64.31</v>
      </c>
      <c r="AT537" s="14">
        <v>57.003</v>
      </c>
      <c r="AU537" s="14">
        <v>47.981999999999999</v>
      </c>
      <c r="AV537" s="14">
        <v>52.404000000000003</v>
      </c>
      <c r="AW537" s="14">
        <v>60.219000000000001</v>
      </c>
      <c r="AX537" s="14">
        <v>66.150000000000006</v>
      </c>
      <c r="AY537" s="14">
        <v>78.022999999999996</v>
      </c>
      <c r="AZ537" s="14">
        <v>100.42400000000001</v>
      </c>
      <c r="BA537" s="14">
        <v>112.75700000000001</v>
      </c>
      <c r="BB537" s="14">
        <v>118.819</v>
      </c>
      <c r="BC537" s="14">
        <v>104.01</v>
      </c>
      <c r="BD537" s="14">
        <v>114.85599999999999</v>
      </c>
      <c r="BE537" s="14">
        <v>103.419</v>
      </c>
      <c r="BF537" s="14">
        <v>100.48399999999999</v>
      </c>
      <c r="BG537" s="14">
        <v>90.319000000000003</v>
      </c>
      <c r="BH537" s="14">
        <v>98.465000000000003</v>
      </c>
      <c r="BI537" s="14">
        <v>106.36199999999999</v>
      </c>
      <c r="BJ537" s="14">
        <v>111.505</v>
      </c>
      <c r="BK537" s="14">
        <v>125.824</v>
      </c>
      <c r="BL537" s="14">
        <v>123.765</v>
      </c>
      <c r="BM537" s="14">
        <v>124.60599999999999</v>
      </c>
      <c r="BN537" s="14">
        <v>196.66499999999999</v>
      </c>
      <c r="BO537" s="14">
        <v>167.131</v>
      </c>
      <c r="BP537" s="14">
        <v>186.10400000000001</v>
      </c>
      <c r="BQ537" s="14">
        <v>165.358</v>
      </c>
      <c r="BR537" s="14">
        <v>163.44200000000001</v>
      </c>
      <c r="BS537" s="14">
        <v>152.56899999999999</v>
      </c>
      <c r="BT537" s="14">
        <v>158.989</v>
      </c>
      <c r="BU537" s="14">
        <v>175.56800000000001</v>
      </c>
      <c r="BV537" s="14">
        <v>186.12299999999999</v>
      </c>
      <c r="BW537" s="14">
        <v>211.845</v>
      </c>
      <c r="BX537" s="14">
        <v>208.751</v>
      </c>
      <c r="BY537" s="121">
        <v>210.79400000000001</v>
      </c>
      <c r="BZ537" s="122" t="str">
        <f t="shared" si="49"/>
        <v>McCluer Island</v>
      </c>
      <c r="CA537" s="14">
        <f t="shared" si="50"/>
        <v>-11.05</v>
      </c>
      <c r="CB537" s="14">
        <f t="shared" si="51"/>
        <v>132.983</v>
      </c>
      <c r="CC537" s="14">
        <f t="shared" si="52"/>
        <v>2.1740547271311721</v>
      </c>
      <c r="CD537" s="14">
        <f t="shared" si="53"/>
        <v>13841.56949198951</v>
      </c>
      <c r="CE537" s="102"/>
    </row>
    <row r="538" spans="1:83" x14ac:dyDescent="0.25">
      <c r="A538" s="14">
        <f t="shared" si="48"/>
        <v>9540.4149480150409</v>
      </c>
      <c r="B538" s="14" t="s">
        <v>822</v>
      </c>
      <c r="C538" s="14">
        <v>-11.04</v>
      </c>
      <c r="D538" s="14">
        <v>-68.783000000000001</v>
      </c>
      <c r="E538" s="14">
        <v>271.89999999999998</v>
      </c>
      <c r="F538" s="14">
        <v>25.469000000000001</v>
      </c>
      <c r="G538" s="14">
        <v>25.050999999999998</v>
      </c>
      <c r="H538" s="14">
        <v>25.765000000000001</v>
      </c>
      <c r="I538" s="14">
        <v>25.619</v>
      </c>
      <c r="J538" s="14">
        <v>24.526</v>
      </c>
      <c r="K538" s="14">
        <v>23.216999999999999</v>
      </c>
      <c r="L538" s="14">
        <v>22.57</v>
      </c>
      <c r="M538" s="14">
        <v>24.556999999999999</v>
      </c>
      <c r="N538" s="14">
        <v>25.503</v>
      </c>
      <c r="O538" s="14">
        <v>25.859000000000002</v>
      </c>
      <c r="P538" s="14">
        <v>25.687000000000001</v>
      </c>
      <c r="Q538" s="14">
        <v>25.472999999999999</v>
      </c>
      <c r="R538" s="14">
        <v>65.921000000000006</v>
      </c>
      <c r="S538" s="14">
        <v>61.34</v>
      </c>
      <c r="T538" s="14">
        <v>72.698999999999998</v>
      </c>
      <c r="U538" s="14">
        <v>92.006</v>
      </c>
      <c r="V538" s="14">
        <v>110.092</v>
      </c>
      <c r="W538" s="14">
        <v>123.01</v>
      </c>
      <c r="X538" s="14">
        <v>132.858</v>
      </c>
      <c r="Y538" s="14">
        <v>112.13200000000001</v>
      </c>
      <c r="Z538" s="14">
        <v>82.673000000000002</v>
      </c>
      <c r="AA538" s="14">
        <v>66.363</v>
      </c>
      <c r="AB538" s="14">
        <v>67.567999999999998</v>
      </c>
      <c r="AC538" s="14">
        <v>68.442999999999998</v>
      </c>
      <c r="AD538" s="14">
        <v>78.78</v>
      </c>
      <c r="AE538" s="14">
        <v>73.286000000000001</v>
      </c>
      <c r="AF538" s="14">
        <v>83.168000000000006</v>
      </c>
      <c r="AG538" s="14">
        <v>78.813000000000002</v>
      </c>
      <c r="AH538" s="14">
        <v>73.412000000000006</v>
      </c>
      <c r="AI538" s="14">
        <v>65.997</v>
      </c>
      <c r="AJ538" s="14">
        <v>75.543999999999997</v>
      </c>
      <c r="AK538" s="14">
        <v>83.856999999999999</v>
      </c>
      <c r="AL538" s="14">
        <v>87.602999999999994</v>
      </c>
      <c r="AM538" s="14">
        <v>87.959000000000003</v>
      </c>
      <c r="AN538" s="14">
        <v>91.191000000000003</v>
      </c>
      <c r="AO538" s="14">
        <v>90.021000000000001</v>
      </c>
      <c r="AP538" s="14">
        <v>88.257999999999996</v>
      </c>
      <c r="AQ538" s="14">
        <v>69.238</v>
      </c>
      <c r="AR538" s="14">
        <v>63.69</v>
      </c>
      <c r="AS538" s="14">
        <v>52.978000000000002</v>
      </c>
      <c r="AT538" s="14">
        <v>42.386000000000003</v>
      </c>
      <c r="AU538" s="14">
        <v>39.064</v>
      </c>
      <c r="AV538" s="14">
        <v>37.658000000000001</v>
      </c>
      <c r="AW538" s="14">
        <v>47.256999999999998</v>
      </c>
      <c r="AX538" s="14">
        <v>57.265000000000001</v>
      </c>
      <c r="AY538" s="14">
        <v>68.745999999999995</v>
      </c>
      <c r="AZ538" s="14">
        <v>88.152000000000001</v>
      </c>
      <c r="BA538" s="14">
        <v>99.02</v>
      </c>
      <c r="BB538" s="14">
        <v>112.65600000000001</v>
      </c>
      <c r="BC538" s="14">
        <v>100.61799999999999</v>
      </c>
      <c r="BD538" s="14">
        <v>104.393</v>
      </c>
      <c r="BE538" s="14">
        <v>104.55200000000001</v>
      </c>
      <c r="BF538" s="14">
        <v>96.397999999999996</v>
      </c>
      <c r="BG538" s="14">
        <v>98.138999999999996</v>
      </c>
      <c r="BH538" s="14">
        <v>105.04300000000001</v>
      </c>
      <c r="BI538" s="14">
        <v>105.827</v>
      </c>
      <c r="BJ538" s="14">
        <v>104.339</v>
      </c>
      <c r="BK538" s="14">
        <v>109.57</v>
      </c>
      <c r="BL538" s="14">
        <v>107.986</v>
      </c>
      <c r="BM538" s="14">
        <v>115.27500000000001</v>
      </c>
      <c r="BN538" s="14">
        <v>151.86099999999999</v>
      </c>
      <c r="BO538" s="14">
        <v>135.37799999999999</v>
      </c>
      <c r="BP538" s="14">
        <v>149.321</v>
      </c>
      <c r="BQ538" s="14">
        <v>149.834</v>
      </c>
      <c r="BR538" s="14">
        <v>139.65700000000001</v>
      </c>
      <c r="BS538" s="14">
        <v>137.43600000000001</v>
      </c>
      <c r="BT538" s="14">
        <v>155.81399999999999</v>
      </c>
      <c r="BU538" s="14">
        <v>167.29300000000001</v>
      </c>
      <c r="BV538" s="14">
        <v>166.82</v>
      </c>
      <c r="BW538" s="14">
        <v>165.846</v>
      </c>
      <c r="BX538" s="14">
        <v>162.26300000000001</v>
      </c>
      <c r="BY538" s="121">
        <v>164.923</v>
      </c>
      <c r="BZ538" s="122" t="str">
        <f t="shared" si="49"/>
        <v>Cobija Arab AP</v>
      </c>
      <c r="CA538" s="14">
        <f t="shared" si="50"/>
        <v>-11.04</v>
      </c>
      <c r="CB538" s="14">
        <f t="shared" si="51"/>
        <v>-68.783000000000001</v>
      </c>
      <c r="CC538" s="14">
        <f t="shared" si="52"/>
        <v>1.4984849968443674</v>
      </c>
      <c r="CD538" s="14">
        <f t="shared" si="53"/>
        <v>9540.4149480150409</v>
      </c>
      <c r="CE538" s="102"/>
    </row>
    <row r="539" spans="1:83" x14ac:dyDescent="0.25">
      <c r="A539" s="14">
        <f t="shared" si="48"/>
        <v>14060.871899629476</v>
      </c>
      <c r="B539" s="14" t="s">
        <v>823</v>
      </c>
      <c r="C539" s="14">
        <v>-11.016999999999999</v>
      </c>
      <c r="D539" s="14">
        <v>136.75</v>
      </c>
      <c r="E539" s="14">
        <v>3</v>
      </c>
      <c r="F539" s="14">
        <v>28.559000000000001</v>
      </c>
      <c r="G539" s="14">
        <v>28.189</v>
      </c>
      <c r="H539" s="14">
        <v>28.398</v>
      </c>
      <c r="I539" s="14">
        <v>28.379000000000001</v>
      </c>
      <c r="J539" s="14">
        <v>27.393999999999998</v>
      </c>
      <c r="K539" s="14">
        <v>26.454000000000001</v>
      </c>
      <c r="L539" s="14">
        <v>25.337</v>
      </c>
      <c r="M539" s="14">
        <v>25.611000000000001</v>
      </c>
      <c r="N539" s="14">
        <v>26.753</v>
      </c>
      <c r="O539" s="14">
        <v>27.841999999999999</v>
      </c>
      <c r="P539" s="14">
        <v>29.186</v>
      </c>
      <c r="Q539" s="14">
        <v>29.809000000000001</v>
      </c>
      <c r="R539" s="14">
        <v>72.236999999999995</v>
      </c>
      <c r="S539" s="14">
        <v>64.355999999999995</v>
      </c>
      <c r="T539" s="14">
        <v>84.149000000000001</v>
      </c>
      <c r="U539" s="14">
        <v>93.917000000000002</v>
      </c>
      <c r="V539" s="14">
        <v>101.25</v>
      </c>
      <c r="W539" s="14">
        <v>112.831</v>
      </c>
      <c r="X539" s="14">
        <v>115.64700000000001</v>
      </c>
      <c r="Y539" s="14">
        <v>108.542</v>
      </c>
      <c r="Z539" s="14">
        <v>91.253</v>
      </c>
      <c r="AA539" s="14">
        <v>80.677000000000007</v>
      </c>
      <c r="AB539" s="14">
        <v>77.635999999999996</v>
      </c>
      <c r="AC539" s="14">
        <v>74.073999999999998</v>
      </c>
      <c r="AD539" s="14">
        <v>94.153000000000006</v>
      </c>
      <c r="AE539" s="14">
        <v>86.02</v>
      </c>
      <c r="AF539" s="14">
        <v>91.388000000000005</v>
      </c>
      <c r="AG539" s="14">
        <v>79.992999999999995</v>
      </c>
      <c r="AH539" s="14">
        <v>73.582999999999998</v>
      </c>
      <c r="AI539" s="14">
        <v>63.595999999999997</v>
      </c>
      <c r="AJ539" s="14">
        <v>67.48</v>
      </c>
      <c r="AK539" s="14">
        <v>75.337999999999994</v>
      </c>
      <c r="AL539" s="14">
        <v>80.625</v>
      </c>
      <c r="AM539" s="14">
        <v>90.114000000000004</v>
      </c>
      <c r="AN539" s="14">
        <v>89.349000000000004</v>
      </c>
      <c r="AO539" s="14">
        <v>83.489000000000004</v>
      </c>
      <c r="AP539" s="14">
        <v>98.587000000000003</v>
      </c>
      <c r="AQ539" s="14">
        <v>72.882000000000005</v>
      </c>
      <c r="AR539" s="14">
        <v>71.13</v>
      </c>
      <c r="AS539" s="14">
        <v>63.563000000000002</v>
      </c>
      <c r="AT539" s="14">
        <v>63.655999999999999</v>
      </c>
      <c r="AU539" s="14">
        <v>53.743000000000002</v>
      </c>
      <c r="AV539" s="14">
        <v>56.731999999999999</v>
      </c>
      <c r="AW539" s="14">
        <v>63.749000000000002</v>
      </c>
      <c r="AX539" s="14">
        <v>68.897999999999996</v>
      </c>
      <c r="AY539" s="14">
        <v>82.066000000000003</v>
      </c>
      <c r="AZ539" s="14">
        <v>98.311000000000007</v>
      </c>
      <c r="BA539" s="14">
        <v>97.994</v>
      </c>
      <c r="BB539" s="14">
        <v>113.556</v>
      </c>
      <c r="BC539" s="14">
        <v>99.144999999999996</v>
      </c>
      <c r="BD539" s="14">
        <v>107.137</v>
      </c>
      <c r="BE539" s="14">
        <v>99.061999999999998</v>
      </c>
      <c r="BF539" s="14">
        <v>98.552000000000007</v>
      </c>
      <c r="BG539" s="14">
        <v>99.933999999999997</v>
      </c>
      <c r="BH539" s="14">
        <v>105.91500000000001</v>
      </c>
      <c r="BI539" s="14">
        <v>116.899</v>
      </c>
      <c r="BJ539" s="14">
        <v>124.19</v>
      </c>
      <c r="BK539" s="14">
        <v>135.916</v>
      </c>
      <c r="BL539" s="14">
        <v>130.99799999999999</v>
      </c>
      <c r="BM539" s="14">
        <v>114.771</v>
      </c>
      <c r="BN539" s="14">
        <v>188.643</v>
      </c>
      <c r="BO539" s="14">
        <v>167.05799999999999</v>
      </c>
      <c r="BP539" s="14">
        <v>176.01400000000001</v>
      </c>
      <c r="BQ539" s="14">
        <v>156.947</v>
      </c>
      <c r="BR539" s="14">
        <v>142.583</v>
      </c>
      <c r="BS539" s="14">
        <v>137.97900000000001</v>
      </c>
      <c r="BT539" s="14">
        <v>147.44900000000001</v>
      </c>
      <c r="BU539" s="14">
        <v>162.69499999999999</v>
      </c>
      <c r="BV539" s="14">
        <v>172.57</v>
      </c>
      <c r="BW539" s="14">
        <v>189.495</v>
      </c>
      <c r="BX539" s="14">
        <v>187.16499999999999</v>
      </c>
      <c r="BY539" s="121">
        <v>169.83</v>
      </c>
      <c r="BZ539" s="122" t="str">
        <f t="shared" si="49"/>
        <v>Rimbija Island Cape Wessels AP</v>
      </c>
      <c r="CA539" s="14">
        <f t="shared" si="50"/>
        <v>-11.016999999999999</v>
      </c>
      <c r="CB539" s="14">
        <f t="shared" si="51"/>
        <v>136.75</v>
      </c>
      <c r="CC539" s="14">
        <f t="shared" si="52"/>
        <v>2.2084999131541032</v>
      </c>
      <c r="CD539" s="14">
        <f t="shared" si="53"/>
        <v>14060.871899629476</v>
      </c>
      <c r="CE539" s="102"/>
    </row>
    <row r="540" spans="1:83" x14ac:dyDescent="0.25">
      <c r="A540" s="14">
        <f t="shared" si="48"/>
        <v>14372.377341979773</v>
      </c>
      <c r="B540" s="14" t="s">
        <v>824</v>
      </c>
      <c r="C540" s="14">
        <v>-10.951000000000001</v>
      </c>
      <c r="D540" s="14">
        <v>142.459</v>
      </c>
      <c r="E540" s="14">
        <v>10.4</v>
      </c>
      <c r="F540" s="14">
        <v>24.593</v>
      </c>
      <c r="G540" s="14">
        <v>24.405999999999999</v>
      </c>
      <c r="H540" s="14">
        <v>23.08</v>
      </c>
      <c r="I540" s="14">
        <v>20.704999999999998</v>
      </c>
      <c r="J540" s="14">
        <v>16.577000000000002</v>
      </c>
      <c r="K540" s="14">
        <v>13.85</v>
      </c>
      <c r="L540" s="14">
        <v>13.125999999999999</v>
      </c>
      <c r="M540" s="14">
        <v>14.151999999999999</v>
      </c>
      <c r="N540" s="14">
        <v>17.318000000000001</v>
      </c>
      <c r="O540" s="14">
        <v>20.088000000000001</v>
      </c>
      <c r="P540" s="14">
        <v>22.977</v>
      </c>
      <c r="Q540" s="14">
        <v>24.448</v>
      </c>
      <c r="R540" s="14">
        <v>69.591999999999999</v>
      </c>
      <c r="S540" s="14">
        <v>64.314999999999998</v>
      </c>
      <c r="T540" s="14">
        <v>83.679000000000002</v>
      </c>
      <c r="U540" s="14">
        <v>109.492</v>
      </c>
      <c r="V540" s="14">
        <v>124.742</v>
      </c>
      <c r="W540" s="14">
        <v>127.876</v>
      </c>
      <c r="X540" s="14">
        <v>131.31800000000001</v>
      </c>
      <c r="Y540" s="14">
        <v>123.63</v>
      </c>
      <c r="Z540" s="14">
        <v>96.4</v>
      </c>
      <c r="AA540" s="14">
        <v>73.671999999999997</v>
      </c>
      <c r="AB540" s="14">
        <v>68.188000000000002</v>
      </c>
      <c r="AC540" s="14">
        <v>66.305000000000007</v>
      </c>
      <c r="AD540" s="14">
        <v>101.304</v>
      </c>
      <c r="AE540" s="14">
        <v>92.045000000000002</v>
      </c>
      <c r="AF540" s="14">
        <v>93.98</v>
      </c>
      <c r="AG540" s="14">
        <v>81.823999999999998</v>
      </c>
      <c r="AH540" s="14">
        <v>77.125</v>
      </c>
      <c r="AI540" s="14">
        <v>69.736999999999995</v>
      </c>
      <c r="AJ540" s="14">
        <v>74.361000000000004</v>
      </c>
      <c r="AK540" s="14">
        <v>89.034999999999997</v>
      </c>
      <c r="AL540" s="14">
        <v>98.805000000000007</v>
      </c>
      <c r="AM540" s="14">
        <v>103.143</v>
      </c>
      <c r="AN540" s="14">
        <v>99.347999999999999</v>
      </c>
      <c r="AO540" s="14">
        <v>101.477</v>
      </c>
      <c r="AP540" s="14">
        <v>107.639</v>
      </c>
      <c r="AQ540" s="14">
        <v>75.456999999999994</v>
      </c>
      <c r="AR540" s="14">
        <v>66.638000000000005</v>
      </c>
      <c r="AS540" s="14">
        <v>55.758000000000003</v>
      </c>
      <c r="AT540" s="14">
        <v>53.53</v>
      </c>
      <c r="AU540" s="14">
        <v>49.16</v>
      </c>
      <c r="AV540" s="14">
        <v>51.252000000000002</v>
      </c>
      <c r="AW540" s="14">
        <v>56.667999999999999</v>
      </c>
      <c r="AX540" s="14">
        <v>61.546999999999997</v>
      </c>
      <c r="AY540" s="14">
        <v>74.673000000000002</v>
      </c>
      <c r="AZ540" s="14">
        <v>99.581999999999994</v>
      </c>
      <c r="BA540" s="14">
        <v>115.751</v>
      </c>
      <c r="BB540" s="14">
        <v>132.31100000000001</v>
      </c>
      <c r="BC540" s="14">
        <v>117.057</v>
      </c>
      <c r="BD540" s="14">
        <v>127.833</v>
      </c>
      <c r="BE540" s="14">
        <v>118.161</v>
      </c>
      <c r="BF540" s="14">
        <v>105.306</v>
      </c>
      <c r="BG540" s="14">
        <v>99.257000000000005</v>
      </c>
      <c r="BH540" s="14">
        <v>106.40900000000001</v>
      </c>
      <c r="BI540" s="14">
        <v>117.71299999999999</v>
      </c>
      <c r="BJ540" s="14">
        <v>126.855</v>
      </c>
      <c r="BK540" s="14">
        <v>134.66900000000001</v>
      </c>
      <c r="BL540" s="14">
        <v>132.42599999999999</v>
      </c>
      <c r="BM540" s="14">
        <v>130.624</v>
      </c>
      <c r="BN540" s="14">
        <v>215.05799999999999</v>
      </c>
      <c r="BO540" s="14">
        <v>189.08699999999999</v>
      </c>
      <c r="BP540" s="14">
        <v>197.23099999999999</v>
      </c>
      <c r="BQ540" s="14">
        <v>182.351</v>
      </c>
      <c r="BR540" s="14">
        <v>165.964</v>
      </c>
      <c r="BS540" s="14">
        <v>153.12100000000001</v>
      </c>
      <c r="BT540" s="14">
        <v>163.21</v>
      </c>
      <c r="BU540" s="14">
        <v>184.93700000000001</v>
      </c>
      <c r="BV540" s="14">
        <v>203.90199999999999</v>
      </c>
      <c r="BW540" s="14">
        <v>219.81700000000001</v>
      </c>
      <c r="BX540" s="14">
        <v>213.50299999999999</v>
      </c>
      <c r="BY540" s="121">
        <v>221.62200000000001</v>
      </c>
      <c r="BZ540" s="122" t="str">
        <f t="shared" si="49"/>
        <v>Bamaga Northern Peninsula AP</v>
      </c>
      <c r="CA540" s="14">
        <f t="shared" si="50"/>
        <v>-10.951000000000001</v>
      </c>
      <c r="CB540" s="14">
        <f t="shared" si="51"/>
        <v>142.459</v>
      </c>
      <c r="CC540" s="14">
        <f t="shared" si="52"/>
        <v>2.2574271594364475</v>
      </c>
      <c r="CD540" s="14">
        <f t="shared" si="53"/>
        <v>14372.377341979773</v>
      </c>
      <c r="CE540" s="102"/>
    </row>
    <row r="541" spans="1:83" x14ac:dyDescent="0.25">
      <c r="A541" s="14">
        <f t="shared" si="48"/>
        <v>15305.219429703615</v>
      </c>
      <c r="B541" s="14" t="s">
        <v>825</v>
      </c>
      <c r="C541" s="14">
        <v>-10.869</v>
      </c>
      <c r="D541" s="14">
        <v>-165.82900000000001</v>
      </c>
      <c r="E541" s="14">
        <v>3</v>
      </c>
      <c r="F541" s="14">
        <v>28.224</v>
      </c>
      <c r="G541" s="14">
        <v>28.152000000000001</v>
      </c>
      <c r="H541" s="14">
        <v>28.263000000000002</v>
      </c>
      <c r="I541" s="14">
        <v>28.484000000000002</v>
      </c>
      <c r="J541" s="14">
        <v>28.335000000000001</v>
      </c>
      <c r="K541" s="14">
        <v>28.169</v>
      </c>
      <c r="L541" s="14">
        <v>27.832999999999998</v>
      </c>
      <c r="M541" s="14">
        <v>27.765999999999998</v>
      </c>
      <c r="N541" s="14">
        <v>27.946000000000002</v>
      </c>
      <c r="O541" s="14">
        <v>27.995000000000001</v>
      </c>
      <c r="P541" s="14">
        <v>28.166</v>
      </c>
      <c r="Q541" s="14">
        <v>28.038</v>
      </c>
      <c r="R541" s="14">
        <v>77.162999999999997</v>
      </c>
      <c r="S541" s="14">
        <v>69.725999999999999</v>
      </c>
      <c r="T541" s="14">
        <v>85.287000000000006</v>
      </c>
      <c r="U541" s="14">
        <v>100.64100000000001</v>
      </c>
      <c r="V541" s="14">
        <v>110.61499999999999</v>
      </c>
      <c r="W541" s="14">
        <v>107.822</v>
      </c>
      <c r="X541" s="14">
        <v>101.447</v>
      </c>
      <c r="Y541" s="14">
        <v>103.578</v>
      </c>
      <c r="Z541" s="14">
        <v>88.853999999999999</v>
      </c>
      <c r="AA541" s="14">
        <v>78.16</v>
      </c>
      <c r="AB541" s="14">
        <v>73.608999999999995</v>
      </c>
      <c r="AC541" s="14">
        <v>78.721999999999994</v>
      </c>
      <c r="AD541" s="14">
        <v>97.501000000000005</v>
      </c>
      <c r="AE541" s="14">
        <v>85.135999999999996</v>
      </c>
      <c r="AF541" s="14">
        <v>90.825999999999993</v>
      </c>
      <c r="AG541" s="14">
        <v>82.641000000000005</v>
      </c>
      <c r="AH541" s="14">
        <v>77.382000000000005</v>
      </c>
      <c r="AI541" s="14">
        <v>69.902000000000001</v>
      </c>
      <c r="AJ541" s="14">
        <v>70.197999999999993</v>
      </c>
      <c r="AK541" s="14">
        <v>81.745999999999995</v>
      </c>
      <c r="AL541" s="14">
        <v>87.468999999999994</v>
      </c>
      <c r="AM541" s="14">
        <v>98.236000000000004</v>
      </c>
      <c r="AN541" s="14">
        <v>93.965999999999994</v>
      </c>
      <c r="AO541" s="14">
        <v>96.382999999999996</v>
      </c>
      <c r="AP541" s="14">
        <v>99.075000000000003</v>
      </c>
      <c r="AQ541" s="14">
        <v>75.653999999999996</v>
      </c>
      <c r="AR541" s="14">
        <v>73.459999999999994</v>
      </c>
      <c r="AS541" s="14">
        <v>64.322000000000003</v>
      </c>
      <c r="AT541" s="14">
        <v>58.651000000000003</v>
      </c>
      <c r="AU541" s="14">
        <v>51.526000000000003</v>
      </c>
      <c r="AV541" s="14">
        <v>55.643999999999998</v>
      </c>
      <c r="AW541" s="14">
        <v>62.112000000000002</v>
      </c>
      <c r="AX541" s="14">
        <v>68.302999999999997</v>
      </c>
      <c r="AY541" s="14">
        <v>79.828999999999994</v>
      </c>
      <c r="AZ541" s="14">
        <v>92.739000000000004</v>
      </c>
      <c r="BA541" s="14">
        <v>104.93</v>
      </c>
      <c r="BB541" s="14">
        <v>112.26</v>
      </c>
      <c r="BC541" s="14">
        <v>100.858</v>
      </c>
      <c r="BD541" s="14">
        <v>108.986</v>
      </c>
      <c r="BE541" s="14">
        <v>100.337</v>
      </c>
      <c r="BF541" s="14">
        <v>94.376000000000005</v>
      </c>
      <c r="BG541" s="14">
        <v>82.093999999999994</v>
      </c>
      <c r="BH541" s="14">
        <v>85.555000000000007</v>
      </c>
      <c r="BI541" s="14">
        <v>99.960999999999999</v>
      </c>
      <c r="BJ541" s="14">
        <v>106.441</v>
      </c>
      <c r="BK541" s="14">
        <v>117.867</v>
      </c>
      <c r="BL541" s="14">
        <v>108.41500000000001</v>
      </c>
      <c r="BM541" s="14">
        <v>114.312</v>
      </c>
      <c r="BN541" s="14">
        <v>184.81700000000001</v>
      </c>
      <c r="BO541" s="14">
        <v>164.029</v>
      </c>
      <c r="BP541" s="14">
        <v>174.74</v>
      </c>
      <c r="BQ541" s="14">
        <v>164.904</v>
      </c>
      <c r="BR541" s="14">
        <v>152.45599999999999</v>
      </c>
      <c r="BS541" s="14">
        <v>135.62299999999999</v>
      </c>
      <c r="BT541" s="14">
        <v>136.322</v>
      </c>
      <c r="BU541" s="14">
        <v>160.75200000000001</v>
      </c>
      <c r="BV541" s="14">
        <v>172.07300000000001</v>
      </c>
      <c r="BW541" s="14">
        <v>191.626</v>
      </c>
      <c r="BX541" s="14">
        <v>179.422</v>
      </c>
      <c r="BY541" s="121">
        <v>184.51300000000001</v>
      </c>
      <c r="BZ541" s="122" t="str">
        <f t="shared" si="49"/>
        <v>Pukapuka Atoll</v>
      </c>
      <c r="CA541" s="14">
        <f t="shared" si="50"/>
        <v>-10.869</v>
      </c>
      <c r="CB541" s="14">
        <f t="shared" si="51"/>
        <v>-165.82900000000001</v>
      </c>
      <c r="CC541" s="14">
        <f t="shared" si="52"/>
        <v>2.403945930422398</v>
      </c>
      <c r="CD541" s="14">
        <f t="shared" si="53"/>
        <v>15305.219429703615</v>
      </c>
      <c r="CE541" s="102"/>
    </row>
    <row r="542" spans="1:83" x14ac:dyDescent="0.25">
      <c r="A542" s="14">
        <f t="shared" si="48"/>
        <v>9304.6995574877874</v>
      </c>
      <c r="B542" s="14" t="s">
        <v>826</v>
      </c>
      <c r="C542" s="14">
        <v>-10.817</v>
      </c>
      <c r="D542" s="14">
        <v>-65.349999999999994</v>
      </c>
      <c r="E542" s="14">
        <v>130</v>
      </c>
      <c r="F542" s="14">
        <v>24.596</v>
      </c>
      <c r="G542" s="14">
        <v>24.053999999999998</v>
      </c>
      <c r="H542" s="14">
        <v>24.295999999999999</v>
      </c>
      <c r="I542" s="14">
        <v>23.844999999999999</v>
      </c>
      <c r="J542" s="14">
        <v>22.826000000000001</v>
      </c>
      <c r="K542" s="14">
        <v>21.045999999999999</v>
      </c>
      <c r="L542" s="14">
        <v>20.027999999999999</v>
      </c>
      <c r="M542" s="14">
        <v>21.103000000000002</v>
      </c>
      <c r="N542" s="14">
        <v>22.838000000000001</v>
      </c>
      <c r="O542" s="14">
        <v>24.53</v>
      </c>
      <c r="P542" s="14">
        <v>24.728000000000002</v>
      </c>
      <c r="Q542" s="14">
        <v>24.509</v>
      </c>
      <c r="R542" s="14">
        <v>67.855999999999995</v>
      </c>
      <c r="S542" s="14">
        <v>58.256999999999998</v>
      </c>
      <c r="T542" s="14">
        <v>80.662000000000006</v>
      </c>
      <c r="U542" s="14">
        <v>85.165000000000006</v>
      </c>
      <c r="V542" s="14">
        <v>102.46299999999999</v>
      </c>
      <c r="W542" s="14">
        <v>118.304</v>
      </c>
      <c r="X542" s="14">
        <v>117.964</v>
      </c>
      <c r="Y542" s="14">
        <v>112.021</v>
      </c>
      <c r="Z542" s="14">
        <v>86.14</v>
      </c>
      <c r="AA542" s="14">
        <v>68.63</v>
      </c>
      <c r="AB542" s="14">
        <v>60.64</v>
      </c>
      <c r="AC542" s="14">
        <v>70.075000000000003</v>
      </c>
      <c r="AD542" s="14">
        <v>86.518000000000001</v>
      </c>
      <c r="AE542" s="14">
        <v>67.516000000000005</v>
      </c>
      <c r="AF542" s="14">
        <v>79.643000000000001</v>
      </c>
      <c r="AG542" s="14">
        <v>68.554000000000002</v>
      </c>
      <c r="AH542" s="14">
        <v>71.013999999999996</v>
      </c>
      <c r="AI542" s="14">
        <v>68.805999999999997</v>
      </c>
      <c r="AJ542" s="14">
        <v>69.150999999999996</v>
      </c>
      <c r="AK542" s="14">
        <v>77.513000000000005</v>
      </c>
      <c r="AL542" s="14">
        <v>89.847999999999999</v>
      </c>
      <c r="AM542" s="14">
        <v>95.064999999999998</v>
      </c>
      <c r="AN542" s="14">
        <v>83.35</v>
      </c>
      <c r="AO542" s="14">
        <v>77.522999999999996</v>
      </c>
      <c r="AP542" s="14">
        <v>90.45</v>
      </c>
      <c r="AQ542" s="14">
        <v>65.631</v>
      </c>
      <c r="AR542" s="14">
        <v>69.748000000000005</v>
      </c>
      <c r="AS542" s="14">
        <v>59.817999999999998</v>
      </c>
      <c r="AT542" s="14">
        <v>57.944000000000003</v>
      </c>
      <c r="AU542" s="14">
        <v>40.485999999999997</v>
      </c>
      <c r="AV542" s="14">
        <v>50.570999999999998</v>
      </c>
      <c r="AW542" s="14">
        <v>55.933999999999997</v>
      </c>
      <c r="AX542" s="14">
        <v>65.659000000000006</v>
      </c>
      <c r="AY542" s="14">
        <v>69.768000000000001</v>
      </c>
      <c r="AZ542" s="14">
        <v>83.350999999999999</v>
      </c>
      <c r="BA542" s="14">
        <v>88.3</v>
      </c>
      <c r="BB542" s="14">
        <v>105.604</v>
      </c>
      <c r="BC542" s="14">
        <v>98.926000000000002</v>
      </c>
      <c r="BD542" s="14">
        <v>105.52500000000001</v>
      </c>
      <c r="BE542" s="14">
        <v>92.527000000000001</v>
      </c>
      <c r="BF542" s="14">
        <v>89.573999999999998</v>
      </c>
      <c r="BG542" s="14">
        <v>92.819000000000003</v>
      </c>
      <c r="BH542" s="14">
        <v>97.158000000000001</v>
      </c>
      <c r="BI542" s="14">
        <v>107.90300000000001</v>
      </c>
      <c r="BJ542" s="14">
        <v>110.334</v>
      </c>
      <c r="BK542" s="14">
        <v>116.464</v>
      </c>
      <c r="BL542" s="14">
        <v>106.23099999999999</v>
      </c>
      <c r="BM542" s="14">
        <v>99.094999999999999</v>
      </c>
      <c r="BN542" s="14">
        <v>160.49299999999999</v>
      </c>
      <c r="BO542" s="14">
        <v>129.47</v>
      </c>
      <c r="BP542" s="14">
        <v>161.79300000000001</v>
      </c>
      <c r="BQ542" s="14">
        <v>140.99100000000001</v>
      </c>
      <c r="BR542" s="14">
        <v>141.095</v>
      </c>
      <c r="BS542" s="14">
        <v>134.05099999999999</v>
      </c>
      <c r="BT542" s="14">
        <v>150.941</v>
      </c>
      <c r="BU542" s="14">
        <v>172.61099999999999</v>
      </c>
      <c r="BV542" s="14">
        <v>170.065</v>
      </c>
      <c r="BW542" s="14">
        <v>183.434</v>
      </c>
      <c r="BX542" s="14">
        <v>163.47900000000001</v>
      </c>
      <c r="BY542" s="121">
        <v>154.02500000000001</v>
      </c>
      <c r="BZ542" s="122" t="str">
        <f t="shared" si="49"/>
        <v>Guayaramerin Beltran AP</v>
      </c>
      <c r="CA542" s="14">
        <f t="shared" si="50"/>
        <v>-10.817</v>
      </c>
      <c r="CB542" s="14">
        <f t="shared" si="51"/>
        <v>-65.349999999999994</v>
      </c>
      <c r="CC542" s="14">
        <f t="shared" si="52"/>
        <v>1.4614618717334529</v>
      </c>
      <c r="CD542" s="14">
        <f t="shared" si="53"/>
        <v>9304.6995574877874</v>
      </c>
      <c r="CE542" s="102"/>
    </row>
    <row r="543" spans="1:83" x14ac:dyDescent="0.25">
      <c r="A543" s="14">
        <f t="shared" si="48"/>
        <v>15477.742896063994</v>
      </c>
      <c r="B543" s="14" t="s">
        <v>827</v>
      </c>
      <c r="C543" s="14">
        <v>-10.79</v>
      </c>
      <c r="D543" s="14">
        <v>179.47800000000001</v>
      </c>
      <c r="E543" s="14">
        <v>3</v>
      </c>
      <c r="F543" s="14">
        <v>28.085999999999999</v>
      </c>
      <c r="G543" s="14">
        <v>27.963999999999999</v>
      </c>
      <c r="H543" s="14">
        <v>28.093</v>
      </c>
      <c r="I543" s="14">
        <v>28.085999999999999</v>
      </c>
      <c r="J543" s="14">
        <v>27.84</v>
      </c>
      <c r="K543" s="14">
        <v>28.105</v>
      </c>
      <c r="L543" s="14">
        <v>27.623999999999999</v>
      </c>
      <c r="M543" s="14">
        <v>27.506</v>
      </c>
      <c r="N543" s="14">
        <v>27.654</v>
      </c>
      <c r="O543" s="14">
        <v>27.946999999999999</v>
      </c>
      <c r="P543" s="14">
        <v>27.709</v>
      </c>
      <c r="Q543" s="14">
        <v>27.827999999999999</v>
      </c>
      <c r="R543" s="14">
        <v>81.058000000000007</v>
      </c>
      <c r="S543" s="14">
        <v>70.198999999999998</v>
      </c>
      <c r="T543" s="14">
        <v>82.423000000000002</v>
      </c>
      <c r="U543" s="14">
        <v>90.619</v>
      </c>
      <c r="V543" s="14">
        <v>92.62</v>
      </c>
      <c r="W543" s="14">
        <v>90.637</v>
      </c>
      <c r="X543" s="14">
        <v>97.025999999999996</v>
      </c>
      <c r="Y543" s="14">
        <v>93.552000000000007</v>
      </c>
      <c r="Z543" s="14">
        <v>83.021000000000001</v>
      </c>
      <c r="AA543" s="14">
        <v>78.097999999999999</v>
      </c>
      <c r="AB543" s="14">
        <v>77.984999999999999</v>
      </c>
      <c r="AC543" s="14">
        <v>74.097999999999999</v>
      </c>
      <c r="AD543" s="14">
        <v>94.674999999999997</v>
      </c>
      <c r="AE543" s="14">
        <v>85.570999999999998</v>
      </c>
      <c r="AF543" s="14">
        <v>84.96</v>
      </c>
      <c r="AG543" s="14">
        <v>77.143000000000001</v>
      </c>
      <c r="AH543" s="14">
        <v>68.677000000000007</v>
      </c>
      <c r="AI543" s="14">
        <v>64.085999999999999</v>
      </c>
      <c r="AJ543" s="14">
        <v>71.069999999999993</v>
      </c>
      <c r="AK543" s="14">
        <v>77.878</v>
      </c>
      <c r="AL543" s="14">
        <v>81.602999999999994</v>
      </c>
      <c r="AM543" s="14">
        <v>88.64</v>
      </c>
      <c r="AN543" s="14">
        <v>92.613</v>
      </c>
      <c r="AO543" s="14">
        <v>86.436999999999998</v>
      </c>
      <c r="AP543" s="14">
        <v>98.591999999999999</v>
      </c>
      <c r="AQ543" s="14">
        <v>76.239999999999995</v>
      </c>
      <c r="AR543" s="14">
        <v>72.872</v>
      </c>
      <c r="AS543" s="14">
        <v>64.756</v>
      </c>
      <c r="AT543" s="14">
        <v>60.396999999999998</v>
      </c>
      <c r="AU543" s="14">
        <v>54.186999999999998</v>
      </c>
      <c r="AV543" s="14">
        <v>60.539000000000001</v>
      </c>
      <c r="AW543" s="14">
        <v>66.834000000000003</v>
      </c>
      <c r="AX543" s="14">
        <v>68.096999999999994</v>
      </c>
      <c r="AY543" s="14">
        <v>78.915000000000006</v>
      </c>
      <c r="AZ543" s="14">
        <v>92.441999999999993</v>
      </c>
      <c r="BA543" s="14">
        <v>94.463999999999999</v>
      </c>
      <c r="BB543" s="14">
        <v>110.872</v>
      </c>
      <c r="BC543" s="14">
        <v>97.19</v>
      </c>
      <c r="BD543" s="14">
        <v>103.238</v>
      </c>
      <c r="BE543" s="14">
        <v>95.096999999999994</v>
      </c>
      <c r="BF543" s="14">
        <v>84.358000000000004</v>
      </c>
      <c r="BG543" s="14">
        <v>76.817999999999998</v>
      </c>
      <c r="BH543" s="14">
        <v>84.73</v>
      </c>
      <c r="BI543" s="14">
        <v>92.216999999999999</v>
      </c>
      <c r="BJ543" s="14">
        <v>95.73</v>
      </c>
      <c r="BK543" s="14">
        <v>108.84099999999999</v>
      </c>
      <c r="BL543" s="14">
        <v>105.485</v>
      </c>
      <c r="BM543" s="14">
        <v>102.383</v>
      </c>
      <c r="BN543" s="14">
        <v>174.863</v>
      </c>
      <c r="BO543" s="14">
        <v>156.73400000000001</v>
      </c>
      <c r="BP543" s="14">
        <v>161.47399999999999</v>
      </c>
      <c r="BQ543" s="14">
        <v>148.85300000000001</v>
      </c>
      <c r="BR543" s="14">
        <v>133.178</v>
      </c>
      <c r="BS543" s="14">
        <v>120.101</v>
      </c>
      <c r="BT543" s="14">
        <v>132.69800000000001</v>
      </c>
      <c r="BU543" s="14">
        <v>144.137</v>
      </c>
      <c r="BV543" s="14">
        <v>154.239</v>
      </c>
      <c r="BW543" s="14">
        <v>168.685</v>
      </c>
      <c r="BX543" s="14">
        <v>171.369</v>
      </c>
      <c r="BY543" s="121">
        <v>164.68299999999999</v>
      </c>
      <c r="BZ543" s="122" t="str">
        <f t="shared" si="49"/>
        <v>Niulakita</v>
      </c>
      <c r="CA543" s="14">
        <f t="shared" si="50"/>
        <v>-10.79</v>
      </c>
      <c r="CB543" s="14">
        <f t="shared" si="51"/>
        <v>179.47800000000001</v>
      </c>
      <c r="CC543" s="14">
        <f t="shared" si="52"/>
        <v>2.4310436853264865</v>
      </c>
      <c r="CD543" s="14">
        <f t="shared" si="53"/>
        <v>15477.742896063994</v>
      </c>
      <c r="CE543" s="102"/>
    </row>
    <row r="544" spans="1:83" x14ac:dyDescent="0.25">
      <c r="A544" s="14">
        <f t="shared" si="48"/>
        <v>7042.0523602131043</v>
      </c>
      <c r="B544" s="14" t="s">
        <v>828</v>
      </c>
      <c r="C544" s="14">
        <v>-10.726000000000001</v>
      </c>
      <c r="D544" s="14">
        <v>13.760999999999999</v>
      </c>
      <c r="E544" s="14">
        <v>5</v>
      </c>
      <c r="F544" s="14">
        <v>25.411999999999999</v>
      </c>
      <c r="G544" s="14">
        <v>25.321000000000002</v>
      </c>
      <c r="H544" s="14">
        <v>25.77</v>
      </c>
      <c r="I544" s="14">
        <v>25.282</v>
      </c>
      <c r="J544" s="14">
        <v>24.242000000000001</v>
      </c>
      <c r="K544" s="14">
        <v>20.818000000000001</v>
      </c>
      <c r="L544" s="14">
        <v>19.704000000000001</v>
      </c>
      <c r="M544" s="14">
        <v>19.815000000000001</v>
      </c>
      <c r="N544" s="14">
        <v>21.385999999999999</v>
      </c>
      <c r="O544" s="14">
        <v>23.21</v>
      </c>
      <c r="P544" s="14">
        <v>24.577000000000002</v>
      </c>
      <c r="Q544" s="14">
        <v>24.968</v>
      </c>
      <c r="R544" s="14">
        <v>77.244</v>
      </c>
      <c r="S544" s="14">
        <v>69.668000000000006</v>
      </c>
      <c r="T544" s="14">
        <v>83.944999999999993</v>
      </c>
      <c r="U544" s="14">
        <v>87.769000000000005</v>
      </c>
      <c r="V544" s="14">
        <v>106.854</v>
      </c>
      <c r="W544" s="14">
        <v>103.342</v>
      </c>
      <c r="X544" s="14">
        <v>105.20099999999999</v>
      </c>
      <c r="Y544" s="14">
        <v>100.74299999999999</v>
      </c>
      <c r="Z544" s="14">
        <v>85.834000000000003</v>
      </c>
      <c r="AA544" s="14">
        <v>75.995000000000005</v>
      </c>
      <c r="AB544" s="14">
        <v>73.585999999999999</v>
      </c>
      <c r="AC544" s="14">
        <v>76.105000000000004</v>
      </c>
      <c r="AD544" s="14">
        <v>90.203000000000003</v>
      </c>
      <c r="AE544" s="14">
        <v>84.774000000000001</v>
      </c>
      <c r="AF544" s="14">
        <v>85.974000000000004</v>
      </c>
      <c r="AG544" s="14">
        <v>74.016999999999996</v>
      </c>
      <c r="AH544" s="14">
        <v>69.11</v>
      </c>
      <c r="AI544" s="14">
        <v>60.146999999999998</v>
      </c>
      <c r="AJ544" s="14">
        <v>64.822000000000003</v>
      </c>
      <c r="AK544" s="14">
        <v>73.790000000000006</v>
      </c>
      <c r="AL544" s="14">
        <v>78.02</v>
      </c>
      <c r="AM544" s="14">
        <v>82.242000000000004</v>
      </c>
      <c r="AN544" s="14">
        <v>84.864000000000004</v>
      </c>
      <c r="AO544" s="14">
        <v>92.414000000000001</v>
      </c>
      <c r="AP544" s="14">
        <v>101.402</v>
      </c>
      <c r="AQ544" s="14">
        <v>77.262</v>
      </c>
      <c r="AR544" s="14">
        <v>72.756</v>
      </c>
      <c r="AS544" s="14">
        <v>64.075999999999993</v>
      </c>
      <c r="AT544" s="14">
        <v>56.779000000000003</v>
      </c>
      <c r="AU544" s="14">
        <v>49.73</v>
      </c>
      <c r="AV544" s="14">
        <v>52.823999999999998</v>
      </c>
      <c r="AW544" s="14">
        <v>61.05</v>
      </c>
      <c r="AX544" s="14">
        <v>65.841999999999999</v>
      </c>
      <c r="AY544" s="14">
        <v>77.129000000000005</v>
      </c>
      <c r="AZ544" s="14">
        <v>90.784999999999997</v>
      </c>
      <c r="BA544" s="14">
        <v>105.774</v>
      </c>
      <c r="BB544" s="14">
        <v>123.254</v>
      </c>
      <c r="BC544" s="14">
        <v>111.732</v>
      </c>
      <c r="BD544" s="14">
        <v>113.136</v>
      </c>
      <c r="BE544" s="14">
        <v>93.649000000000001</v>
      </c>
      <c r="BF544" s="14">
        <v>99.350999999999999</v>
      </c>
      <c r="BG544" s="14">
        <v>88.153000000000006</v>
      </c>
      <c r="BH544" s="14">
        <v>92.72</v>
      </c>
      <c r="BI544" s="14">
        <v>104.111</v>
      </c>
      <c r="BJ544" s="14">
        <v>107.217</v>
      </c>
      <c r="BK544" s="14">
        <v>114.502</v>
      </c>
      <c r="BL544" s="14">
        <v>112.47</v>
      </c>
      <c r="BM544" s="14">
        <v>118.04900000000001</v>
      </c>
      <c r="BN544" s="14">
        <v>188.39599999999999</v>
      </c>
      <c r="BO544" s="14">
        <v>171.03299999999999</v>
      </c>
      <c r="BP544" s="14">
        <v>171.7</v>
      </c>
      <c r="BQ544" s="14">
        <v>145.70400000000001</v>
      </c>
      <c r="BR544" s="14">
        <v>143.81</v>
      </c>
      <c r="BS544" s="14">
        <v>129.041</v>
      </c>
      <c r="BT544" s="14">
        <v>136.779</v>
      </c>
      <c r="BU544" s="14">
        <v>153.553</v>
      </c>
      <c r="BV544" s="14">
        <v>161.858</v>
      </c>
      <c r="BW544" s="14">
        <v>165.89400000000001</v>
      </c>
      <c r="BX544" s="14">
        <v>170.90199999999999</v>
      </c>
      <c r="BY544" s="121">
        <v>187.58099999999999</v>
      </c>
      <c r="BZ544" s="122" t="str">
        <f t="shared" si="49"/>
        <v>Porto Amboim AP</v>
      </c>
      <c r="CA544" s="14">
        <f t="shared" si="50"/>
        <v>-10.726000000000001</v>
      </c>
      <c r="CB544" s="14">
        <f t="shared" si="51"/>
        <v>13.760999999999999</v>
      </c>
      <c r="CC544" s="14">
        <f t="shared" si="52"/>
        <v>1.1060745120910402</v>
      </c>
      <c r="CD544" s="14">
        <f t="shared" si="53"/>
        <v>7042.0523602131043</v>
      </c>
      <c r="CE544" s="102"/>
    </row>
    <row r="545" spans="1:83" x14ac:dyDescent="0.25">
      <c r="A545" s="14">
        <f t="shared" si="48"/>
        <v>15293.273618378787</v>
      </c>
      <c r="B545" s="14" t="s">
        <v>829</v>
      </c>
      <c r="C545" s="14">
        <v>-10.72</v>
      </c>
      <c r="D545" s="14">
        <v>165.798</v>
      </c>
      <c r="E545" s="14">
        <v>10</v>
      </c>
      <c r="F545" s="14">
        <v>27.036999999999999</v>
      </c>
      <c r="G545" s="14">
        <v>26.834</v>
      </c>
      <c r="H545" s="14">
        <v>26.818000000000001</v>
      </c>
      <c r="I545" s="14">
        <v>26.719000000000001</v>
      </c>
      <c r="J545" s="14">
        <v>26.539000000000001</v>
      </c>
      <c r="K545" s="14">
        <v>26.285</v>
      </c>
      <c r="L545" s="14">
        <v>25.937000000000001</v>
      </c>
      <c r="M545" s="14">
        <v>26.021999999999998</v>
      </c>
      <c r="N545" s="14">
        <v>26.03</v>
      </c>
      <c r="O545" s="14">
        <v>26.315000000000001</v>
      </c>
      <c r="P545" s="14">
        <v>26.655999999999999</v>
      </c>
      <c r="Q545" s="14">
        <v>27.09</v>
      </c>
      <c r="R545" s="14">
        <v>73.319999999999993</v>
      </c>
      <c r="S545" s="14">
        <v>66.572999999999993</v>
      </c>
      <c r="T545" s="14">
        <v>79.820999999999998</v>
      </c>
      <c r="U545" s="14">
        <v>81.778999999999996</v>
      </c>
      <c r="V545" s="14">
        <v>86.153000000000006</v>
      </c>
      <c r="W545" s="14">
        <v>83.236999999999995</v>
      </c>
      <c r="X545" s="14">
        <v>86.72</v>
      </c>
      <c r="Y545" s="14">
        <v>85.57</v>
      </c>
      <c r="Z545" s="14">
        <v>75.606999999999999</v>
      </c>
      <c r="AA545" s="14">
        <v>75.302000000000007</v>
      </c>
      <c r="AB545" s="14">
        <v>69.39</v>
      </c>
      <c r="AC545" s="14">
        <v>75.981999999999999</v>
      </c>
      <c r="AD545" s="14">
        <v>85.784000000000006</v>
      </c>
      <c r="AE545" s="14">
        <v>78.912999999999997</v>
      </c>
      <c r="AF545" s="14">
        <v>82.090999999999994</v>
      </c>
      <c r="AG545" s="14">
        <v>72.641000000000005</v>
      </c>
      <c r="AH545" s="14">
        <v>66.224999999999994</v>
      </c>
      <c r="AI545" s="14">
        <v>63.173999999999999</v>
      </c>
      <c r="AJ545" s="14">
        <v>63.378</v>
      </c>
      <c r="AK545" s="14">
        <v>71.917000000000002</v>
      </c>
      <c r="AL545" s="14">
        <v>73.974000000000004</v>
      </c>
      <c r="AM545" s="14">
        <v>87.728999999999999</v>
      </c>
      <c r="AN545" s="14">
        <v>82.724000000000004</v>
      </c>
      <c r="AO545" s="14">
        <v>89.882999999999996</v>
      </c>
      <c r="AP545" s="14">
        <v>89.29</v>
      </c>
      <c r="AQ545" s="14">
        <v>70.866</v>
      </c>
      <c r="AR545" s="14">
        <v>70.597999999999999</v>
      </c>
      <c r="AS545" s="14">
        <v>60.902999999999999</v>
      </c>
      <c r="AT545" s="14">
        <v>56.929000000000002</v>
      </c>
      <c r="AU545" s="14">
        <v>54.481000000000002</v>
      </c>
      <c r="AV545" s="14">
        <v>55.103999999999999</v>
      </c>
      <c r="AW545" s="14">
        <v>61.405999999999999</v>
      </c>
      <c r="AX545" s="14">
        <v>63.212000000000003</v>
      </c>
      <c r="AY545" s="14">
        <v>75.801000000000002</v>
      </c>
      <c r="AZ545" s="14">
        <v>82.811999999999998</v>
      </c>
      <c r="BA545" s="14">
        <v>95.656999999999996</v>
      </c>
      <c r="BB545" s="14">
        <v>99.028000000000006</v>
      </c>
      <c r="BC545" s="14">
        <v>88.492000000000004</v>
      </c>
      <c r="BD545" s="14">
        <v>96.766000000000005</v>
      </c>
      <c r="BE545" s="14">
        <v>87.349000000000004</v>
      </c>
      <c r="BF545" s="14">
        <v>78.543000000000006</v>
      </c>
      <c r="BG545" s="14">
        <v>68.676000000000002</v>
      </c>
      <c r="BH545" s="14">
        <v>76.245000000000005</v>
      </c>
      <c r="BI545" s="14">
        <v>85.793999999999997</v>
      </c>
      <c r="BJ545" s="14">
        <v>84.728999999999999</v>
      </c>
      <c r="BK545" s="14">
        <v>99.733000000000004</v>
      </c>
      <c r="BL545" s="14">
        <v>95.805000000000007</v>
      </c>
      <c r="BM545" s="14">
        <v>101.26900000000001</v>
      </c>
      <c r="BN545" s="14">
        <v>160.63999999999999</v>
      </c>
      <c r="BO545" s="14">
        <v>143.46100000000001</v>
      </c>
      <c r="BP545" s="14">
        <v>149.596</v>
      </c>
      <c r="BQ545" s="14">
        <v>136.01499999999999</v>
      </c>
      <c r="BR545" s="14">
        <v>123.33499999999999</v>
      </c>
      <c r="BS545" s="14">
        <v>114.904</v>
      </c>
      <c r="BT545" s="14">
        <v>119.86199999999999</v>
      </c>
      <c r="BU545" s="14">
        <v>133.63900000000001</v>
      </c>
      <c r="BV545" s="14">
        <v>136.631</v>
      </c>
      <c r="BW545" s="14">
        <v>163.10599999999999</v>
      </c>
      <c r="BX545" s="14">
        <v>154.667</v>
      </c>
      <c r="BY545" s="121">
        <v>165.19</v>
      </c>
      <c r="BZ545" s="122" t="str">
        <f t="shared" si="49"/>
        <v>Santa Cruz Island AP</v>
      </c>
      <c r="CA545" s="14">
        <f t="shared" si="50"/>
        <v>-10.72</v>
      </c>
      <c r="CB545" s="14">
        <f t="shared" si="51"/>
        <v>165.798</v>
      </c>
      <c r="CC545" s="14">
        <f t="shared" si="52"/>
        <v>2.40206963687092</v>
      </c>
      <c r="CD545" s="14">
        <f t="shared" si="53"/>
        <v>15293.273618378787</v>
      </c>
      <c r="CE545" s="102"/>
    </row>
    <row r="546" spans="1:83" x14ac:dyDescent="0.25">
      <c r="A546" s="14">
        <f t="shared" si="48"/>
        <v>8317.4398606889845</v>
      </c>
      <c r="B546" s="14" t="s">
        <v>830</v>
      </c>
      <c r="C546" s="14">
        <v>-10.718999999999999</v>
      </c>
      <c r="D546" s="14">
        <v>-48.4</v>
      </c>
      <c r="E546" s="14">
        <v>265.2</v>
      </c>
      <c r="F546" s="14">
        <v>25.417000000000002</v>
      </c>
      <c r="G546" s="14">
        <v>25.228999999999999</v>
      </c>
      <c r="H546" s="14">
        <v>25.506</v>
      </c>
      <c r="I546" s="14">
        <v>26.015000000000001</v>
      </c>
      <c r="J546" s="14">
        <v>26.14</v>
      </c>
      <c r="K546" s="14">
        <v>25.091000000000001</v>
      </c>
      <c r="L546" s="14">
        <v>24.468</v>
      </c>
      <c r="M546" s="14">
        <v>25.814</v>
      </c>
      <c r="N546" s="14">
        <v>27.236999999999998</v>
      </c>
      <c r="O546" s="14">
        <v>26.521999999999998</v>
      </c>
      <c r="P546" s="14">
        <v>26.564</v>
      </c>
      <c r="Q546" s="14">
        <v>25.771000000000001</v>
      </c>
      <c r="R546" s="14">
        <v>65.945999999999998</v>
      </c>
      <c r="S546" s="14">
        <v>61.969000000000001</v>
      </c>
      <c r="T546" s="14">
        <v>81</v>
      </c>
      <c r="U546" s="14">
        <v>98.471999999999994</v>
      </c>
      <c r="V546" s="14">
        <v>127.015</v>
      </c>
      <c r="W546" s="14">
        <v>145.39099999999999</v>
      </c>
      <c r="X546" s="14">
        <v>149.15700000000001</v>
      </c>
      <c r="Y546" s="14">
        <v>130.28899999999999</v>
      </c>
      <c r="Z546" s="14">
        <v>89.161000000000001</v>
      </c>
      <c r="AA546" s="14">
        <v>65.242999999999995</v>
      </c>
      <c r="AB546" s="14">
        <v>63.851999999999997</v>
      </c>
      <c r="AC546" s="14">
        <v>70.260000000000005</v>
      </c>
      <c r="AD546" s="14">
        <v>93.77</v>
      </c>
      <c r="AE546" s="14">
        <v>81.849000000000004</v>
      </c>
      <c r="AF546" s="14">
        <v>81.031000000000006</v>
      </c>
      <c r="AG546" s="14">
        <v>78.599000000000004</v>
      </c>
      <c r="AH546" s="14">
        <v>79.932000000000002</v>
      </c>
      <c r="AI546" s="14">
        <v>80.537000000000006</v>
      </c>
      <c r="AJ546" s="14">
        <v>88.558999999999997</v>
      </c>
      <c r="AK546" s="14">
        <v>89.638999999999996</v>
      </c>
      <c r="AL546" s="14">
        <v>89.153000000000006</v>
      </c>
      <c r="AM546" s="14">
        <v>94.3</v>
      </c>
      <c r="AN546" s="14">
        <v>84.911000000000001</v>
      </c>
      <c r="AO546" s="14">
        <v>88.808999999999997</v>
      </c>
      <c r="AP546" s="14">
        <v>97.897000000000006</v>
      </c>
      <c r="AQ546" s="14">
        <v>70.894000000000005</v>
      </c>
      <c r="AR546" s="14">
        <v>68.795000000000002</v>
      </c>
      <c r="AS546" s="14">
        <v>60.365000000000002</v>
      </c>
      <c r="AT546" s="14">
        <v>44.515000000000001</v>
      </c>
      <c r="AU546" s="14">
        <v>43.783999999999999</v>
      </c>
      <c r="AV546" s="14">
        <v>46.957000000000001</v>
      </c>
      <c r="AW546" s="14">
        <v>46.031999999999996</v>
      </c>
      <c r="AX546" s="14">
        <v>52.18</v>
      </c>
      <c r="AY546" s="14">
        <v>68.388000000000005</v>
      </c>
      <c r="AZ546" s="14">
        <v>85.534999999999997</v>
      </c>
      <c r="BA546" s="14">
        <v>100.35899999999999</v>
      </c>
      <c r="BB546" s="14">
        <v>114.209</v>
      </c>
      <c r="BC546" s="14">
        <v>95.25</v>
      </c>
      <c r="BD546" s="14">
        <v>106.605</v>
      </c>
      <c r="BE546" s="14">
        <v>103.821</v>
      </c>
      <c r="BF546" s="14">
        <v>105.774</v>
      </c>
      <c r="BG546" s="14">
        <v>101.788</v>
      </c>
      <c r="BH546" s="14">
        <v>109.952</v>
      </c>
      <c r="BI546" s="14">
        <v>128.63900000000001</v>
      </c>
      <c r="BJ546" s="14">
        <v>127.502</v>
      </c>
      <c r="BK546" s="14">
        <v>124.31</v>
      </c>
      <c r="BL546" s="14">
        <v>108.23099999999999</v>
      </c>
      <c r="BM546" s="14">
        <v>110.923</v>
      </c>
      <c r="BN546" s="14">
        <v>185.29400000000001</v>
      </c>
      <c r="BO546" s="14">
        <v>161.37899999999999</v>
      </c>
      <c r="BP546" s="14">
        <v>166.84100000000001</v>
      </c>
      <c r="BQ546" s="14">
        <v>163.512</v>
      </c>
      <c r="BR546" s="14">
        <v>162.27000000000001</v>
      </c>
      <c r="BS546" s="14">
        <v>167.68600000000001</v>
      </c>
      <c r="BT546" s="14">
        <v>181.89400000000001</v>
      </c>
      <c r="BU546" s="14">
        <v>194.06399999999999</v>
      </c>
      <c r="BV546" s="14">
        <v>193.84200000000001</v>
      </c>
      <c r="BW546" s="14">
        <v>195</v>
      </c>
      <c r="BX546" s="14">
        <v>171.13499999999999</v>
      </c>
      <c r="BY546" s="121">
        <v>181.07</v>
      </c>
      <c r="BZ546" s="122" t="str">
        <f t="shared" si="49"/>
        <v>Porto Nacional AP</v>
      </c>
      <c r="CA546" s="14">
        <f t="shared" si="50"/>
        <v>-10.718999999999999</v>
      </c>
      <c r="CB546" s="14">
        <f t="shared" si="51"/>
        <v>-48.4</v>
      </c>
      <c r="CC546" s="14">
        <f t="shared" si="52"/>
        <v>1.3063958864798528</v>
      </c>
      <c r="CD546" s="14">
        <f t="shared" si="53"/>
        <v>8317.4398606889845</v>
      </c>
      <c r="CE546" s="102"/>
    </row>
    <row r="547" spans="1:83" x14ac:dyDescent="0.25">
      <c r="A547" s="14">
        <f t="shared" si="48"/>
        <v>7711.9993943117197</v>
      </c>
      <c r="B547" s="14" t="s">
        <v>831</v>
      </c>
      <c r="C547" s="14">
        <v>-10.683</v>
      </c>
      <c r="D547" s="14">
        <v>35.582999999999998</v>
      </c>
      <c r="E547" s="14">
        <v>1067</v>
      </c>
      <c r="F547" s="14">
        <v>22.712</v>
      </c>
      <c r="G547" s="14">
        <v>22.355</v>
      </c>
      <c r="H547" s="14">
        <v>21.962</v>
      </c>
      <c r="I547" s="14">
        <v>21.29</v>
      </c>
      <c r="J547" s="14">
        <v>19.462</v>
      </c>
      <c r="K547" s="14">
        <v>17.922999999999998</v>
      </c>
      <c r="L547" s="14">
        <v>17.733000000000001</v>
      </c>
      <c r="M547" s="14">
        <v>18.713000000000001</v>
      </c>
      <c r="N547" s="14">
        <v>20.888999999999999</v>
      </c>
      <c r="O547" s="14">
        <v>23.131</v>
      </c>
      <c r="P547" s="14">
        <v>23.577000000000002</v>
      </c>
      <c r="Q547" s="14">
        <v>23.102</v>
      </c>
      <c r="R547" s="14">
        <v>71.840999999999994</v>
      </c>
      <c r="S547" s="14">
        <v>66.962000000000003</v>
      </c>
      <c r="T547" s="14">
        <v>79.617999999999995</v>
      </c>
      <c r="U547" s="14">
        <v>96.135999999999996</v>
      </c>
      <c r="V547" s="14">
        <v>117.61199999999999</v>
      </c>
      <c r="W547" s="14">
        <v>121.032</v>
      </c>
      <c r="X547" s="14">
        <v>120.666</v>
      </c>
      <c r="Y547" s="14">
        <v>114.953</v>
      </c>
      <c r="Z547" s="14">
        <v>91.953999999999994</v>
      </c>
      <c r="AA547" s="14">
        <v>74.402000000000001</v>
      </c>
      <c r="AB547" s="14">
        <v>68.120999999999995</v>
      </c>
      <c r="AC547" s="14">
        <v>71.838999999999999</v>
      </c>
      <c r="AD547" s="14">
        <v>87.9</v>
      </c>
      <c r="AE547" s="14">
        <v>88.426000000000002</v>
      </c>
      <c r="AF547" s="14">
        <v>87.421000000000006</v>
      </c>
      <c r="AG547" s="14">
        <v>82.153999999999996</v>
      </c>
      <c r="AH547" s="14">
        <v>83.513000000000005</v>
      </c>
      <c r="AI547" s="14">
        <v>78.063999999999993</v>
      </c>
      <c r="AJ547" s="14">
        <v>82.784999999999997</v>
      </c>
      <c r="AK547" s="14">
        <v>94.843999999999994</v>
      </c>
      <c r="AL547" s="14">
        <v>98.46</v>
      </c>
      <c r="AM547" s="14">
        <v>105.32899999999999</v>
      </c>
      <c r="AN547" s="14">
        <v>98.820999999999998</v>
      </c>
      <c r="AO547" s="14">
        <v>94.703999999999994</v>
      </c>
      <c r="AP547" s="14">
        <v>92.977000000000004</v>
      </c>
      <c r="AQ547" s="14">
        <v>74.120999999999995</v>
      </c>
      <c r="AR547" s="14">
        <v>70.878</v>
      </c>
      <c r="AS547" s="14">
        <v>62.954000000000001</v>
      </c>
      <c r="AT547" s="14">
        <v>55.41</v>
      </c>
      <c r="AU547" s="14">
        <v>49.926000000000002</v>
      </c>
      <c r="AV547" s="14">
        <v>52.536000000000001</v>
      </c>
      <c r="AW547" s="14">
        <v>58.521999999999998</v>
      </c>
      <c r="AX547" s="14">
        <v>61.72</v>
      </c>
      <c r="AY547" s="14">
        <v>75.891000000000005</v>
      </c>
      <c r="AZ547" s="14">
        <v>95.748000000000005</v>
      </c>
      <c r="BA547" s="14">
        <v>105.827</v>
      </c>
      <c r="BB547" s="14">
        <v>106.387</v>
      </c>
      <c r="BC547" s="14">
        <v>93.706000000000003</v>
      </c>
      <c r="BD547" s="14">
        <v>98.686000000000007</v>
      </c>
      <c r="BE547" s="14">
        <v>100.352</v>
      </c>
      <c r="BF547" s="14">
        <v>102.33499999999999</v>
      </c>
      <c r="BG547" s="14">
        <v>91.400999999999996</v>
      </c>
      <c r="BH547" s="14">
        <v>96.177000000000007</v>
      </c>
      <c r="BI547" s="14">
        <v>108.65600000000001</v>
      </c>
      <c r="BJ547" s="14">
        <v>120.732</v>
      </c>
      <c r="BK547" s="14">
        <v>125.914</v>
      </c>
      <c r="BL547" s="14">
        <v>122.97199999999999</v>
      </c>
      <c r="BM547" s="14">
        <v>119.583</v>
      </c>
      <c r="BN547" s="14">
        <v>169.05099999999999</v>
      </c>
      <c r="BO547" s="14">
        <v>152.43899999999999</v>
      </c>
      <c r="BP547" s="14">
        <v>156.98500000000001</v>
      </c>
      <c r="BQ547" s="14">
        <v>159.602</v>
      </c>
      <c r="BR547" s="14">
        <v>155.34200000000001</v>
      </c>
      <c r="BS547" s="14">
        <v>146.386</v>
      </c>
      <c r="BT547" s="14">
        <v>152.94800000000001</v>
      </c>
      <c r="BU547" s="14">
        <v>176.566</v>
      </c>
      <c r="BV547" s="14">
        <v>193.11099999999999</v>
      </c>
      <c r="BW547" s="14">
        <v>200.018</v>
      </c>
      <c r="BX547" s="14">
        <v>198.11</v>
      </c>
      <c r="BY547" s="121">
        <v>188.58</v>
      </c>
      <c r="BZ547" s="122" t="str">
        <f t="shared" si="49"/>
        <v>Songea AP</v>
      </c>
      <c r="CA547" s="14">
        <f t="shared" si="50"/>
        <v>-10.683</v>
      </c>
      <c r="CB547" s="14">
        <f t="shared" si="51"/>
        <v>35.582999999999998</v>
      </c>
      <c r="CC547" s="14">
        <f t="shared" si="52"/>
        <v>1.2113011279926922</v>
      </c>
      <c r="CD547" s="14">
        <f t="shared" si="53"/>
        <v>7711.9993943117197</v>
      </c>
      <c r="CE547" s="102"/>
    </row>
    <row r="548" spans="1:83" x14ac:dyDescent="0.25">
      <c r="A548" s="14">
        <f t="shared" si="48"/>
        <v>14847.2360742088</v>
      </c>
      <c r="B548" s="14" t="s">
        <v>832</v>
      </c>
      <c r="C548" s="14">
        <v>-10.683</v>
      </c>
      <c r="D548" s="14">
        <v>152.833</v>
      </c>
      <c r="E548" s="14">
        <v>7</v>
      </c>
      <c r="F548" s="14">
        <v>28.013000000000002</v>
      </c>
      <c r="G548" s="14">
        <v>27.626000000000001</v>
      </c>
      <c r="H548" s="14">
        <v>27.562000000000001</v>
      </c>
      <c r="I548" s="14">
        <v>27.481999999999999</v>
      </c>
      <c r="J548" s="14">
        <v>27.265999999999998</v>
      </c>
      <c r="K548" s="14">
        <v>26.649000000000001</v>
      </c>
      <c r="L548" s="14">
        <v>26.007999999999999</v>
      </c>
      <c r="M548" s="14">
        <v>25.715</v>
      </c>
      <c r="N548" s="14">
        <v>26.378</v>
      </c>
      <c r="O548" s="14">
        <v>26.800999999999998</v>
      </c>
      <c r="P548" s="14">
        <v>27.550999999999998</v>
      </c>
      <c r="Q548" s="14">
        <v>27.524999999999999</v>
      </c>
      <c r="R548" s="14">
        <v>76.001999999999995</v>
      </c>
      <c r="S548" s="14">
        <v>69.064999999999998</v>
      </c>
      <c r="T548" s="14">
        <v>79.828000000000003</v>
      </c>
      <c r="U548" s="14">
        <v>86.927999999999997</v>
      </c>
      <c r="V548" s="14">
        <v>82.572000000000003</v>
      </c>
      <c r="W548" s="14">
        <v>86.879000000000005</v>
      </c>
      <c r="X548" s="14">
        <v>92.031999999999996</v>
      </c>
      <c r="Y548" s="14">
        <v>98.725999999999999</v>
      </c>
      <c r="Z548" s="14">
        <v>80.019000000000005</v>
      </c>
      <c r="AA548" s="14">
        <v>76.447999999999993</v>
      </c>
      <c r="AB548" s="14">
        <v>75.245999999999995</v>
      </c>
      <c r="AC548" s="14">
        <v>77.254999999999995</v>
      </c>
      <c r="AD548" s="14">
        <v>88.498999999999995</v>
      </c>
      <c r="AE548" s="14">
        <v>82.146000000000001</v>
      </c>
      <c r="AF548" s="14">
        <v>82.966999999999999</v>
      </c>
      <c r="AG548" s="14">
        <v>79.233000000000004</v>
      </c>
      <c r="AH548" s="14">
        <v>67.292000000000002</v>
      </c>
      <c r="AI548" s="14">
        <v>62.904000000000003</v>
      </c>
      <c r="AJ548" s="14">
        <v>70.230999999999995</v>
      </c>
      <c r="AK548" s="14">
        <v>80.451999999999998</v>
      </c>
      <c r="AL548" s="14">
        <v>77.522000000000006</v>
      </c>
      <c r="AM548" s="14">
        <v>95.82</v>
      </c>
      <c r="AN548" s="14">
        <v>89.799000000000007</v>
      </c>
      <c r="AO548" s="14">
        <v>90.236000000000004</v>
      </c>
      <c r="AP548" s="14">
        <v>93.558000000000007</v>
      </c>
      <c r="AQ548" s="14">
        <v>75.575999999999993</v>
      </c>
      <c r="AR548" s="14">
        <v>71.87</v>
      </c>
      <c r="AS548" s="14">
        <v>65.581000000000003</v>
      </c>
      <c r="AT548" s="14">
        <v>58.402999999999999</v>
      </c>
      <c r="AU548" s="14">
        <v>53.255000000000003</v>
      </c>
      <c r="AV548" s="14">
        <v>57.703000000000003</v>
      </c>
      <c r="AW548" s="14">
        <v>59.381</v>
      </c>
      <c r="AX548" s="14">
        <v>64.436999999999998</v>
      </c>
      <c r="AY548" s="14">
        <v>76.709999999999994</v>
      </c>
      <c r="AZ548" s="14">
        <v>91.009</v>
      </c>
      <c r="BA548" s="14">
        <v>98.878</v>
      </c>
      <c r="BB548" s="14">
        <v>106.73699999999999</v>
      </c>
      <c r="BC548" s="14">
        <v>96.718000000000004</v>
      </c>
      <c r="BD548" s="14">
        <v>94.984999999999999</v>
      </c>
      <c r="BE548" s="14">
        <v>89.518000000000001</v>
      </c>
      <c r="BF548" s="14">
        <v>75.954999999999998</v>
      </c>
      <c r="BG548" s="14">
        <v>74.051000000000002</v>
      </c>
      <c r="BH548" s="14">
        <v>79.234999999999999</v>
      </c>
      <c r="BI548" s="14">
        <v>95.135000000000005</v>
      </c>
      <c r="BJ548" s="14">
        <v>92.468999999999994</v>
      </c>
      <c r="BK548" s="14">
        <v>109.245</v>
      </c>
      <c r="BL548" s="14">
        <v>110.004</v>
      </c>
      <c r="BM548" s="14">
        <v>107.175</v>
      </c>
      <c r="BN548" s="14">
        <v>168.578</v>
      </c>
      <c r="BO548" s="14">
        <v>155.416</v>
      </c>
      <c r="BP548" s="14">
        <v>149.83000000000001</v>
      </c>
      <c r="BQ548" s="14">
        <v>141.36099999999999</v>
      </c>
      <c r="BR548" s="14">
        <v>120.637</v>
      </c>
      <c r="BS548" s="14">
        <v>116.036</v>
      </c>
      <c r="BT548" s="14">
        <v>127.405</v>
      </c>
      <c r="BU548" s="14">
        <v>153.26599999999999</v>
      </c>
      <c r="BV548" s="14">
        <v>145.232</v>
      </c>
      <c r="BW548" s="14">
        <v>171.089</v>
      </c>
      <c r="BX548" s="14">
        <v>171.654</v>
      </c>
      <c r="BY548" s="121">
        <v>170.077</v>
      </c>
      <c r="BZ548" s="122" t="str">
        <f t="shared" si="49"/>
        <v>Misima AP</v>
      </c>
      <c r="CA548" s="14">
        <f t="shared" si="50"/>
        <v>-10.683</v>
      </c>
      <c r="CB548" s="14">
        <f t="shared" si="51"/>
        <v>152.833</v>
      </c>
      <c r="CC548" s="14">
        <f t="shared" si="52"/>
        <v>2.3320118278961548</v>
      </c>
      <c r="CD548" s="14">
        <f t="shared" si="53"/>
        <v>14847.2360742088</v>
      </c>
      <c r="CE548" s="102"/>
    </row>
    <row r="549" spans="1:83" x14ac:dyDescent="0.25">
      <c r="A549" s="14">
        <f t="shared" si="48"/>
        <v>13367.883711664479</v>
      </c>
      <c r="B549" s="14" t="s">
        <v>833</v>
      </c>
      <c r="C549" s="14">
        <v>-10.617000000000001</v>
      </c>
      <c r="D549" s="14">
        <v>125.983</v>
      </c>
      <c r="E549" s="14">
        <v>37</v>
      </c>
      <c r="F549" s="14">
        <v>30.077999999999999</v>
      </c>
      <c r="G549" s="14">
        <v>30.021000000000001</v>
      </c>
      <c r="H549" s="14">
        <v>29.925999999999998</v>
      </c>
      <c r="I549" s="14">
        <v>30.172999999999998</v>
      </c>
      <c r="J549" s="14">
        <v>29.454000000000001</v>
      </c>
      <c r="K549" s="14">
        <v>28.306000000000001</v>
      </c>
      <c r="L549" s="14">
        <v>27.798999999999999</v>
      </c>
      <c r="M549" s="14">
        <v>27.873999999999999</v>
      </c>
      <c r="N549" s="14">
        <v>28.291</v>
      </c>
      <c r="O549" s="14">
        <v>29.327000000000002</v>
      </c>
      <c r="P549" s="14">
        <v>30.498000000000001</v>
      </c>
      <c r="Q549" s="14">
        <v>30.846</v>
      </c>
      <c r="R549" s="14">
        <v>74.093000000000004</v>
      </c>
      <c r="S549" s="14">
        <v>66.956999999999994</v>
      </c>
      <c r="T549" s="14">
        <v>87.18</v>
      </c>
      <c r="U549" s="14">
        <v>110.212</v>
      </c>
      <c r="V549" s="14">
        <v>137.637</v>
      </c>
      <c r="W549" s="14">
        <v>143.28100000000001</v>
      </c>
      <c r="X549" s="14">
        <v>142.02500000000001</v>
      </c>
      <c r="Y549" s="14">
        <v>127.004</v>
      </c>
      <c r="Z549" s="14">
        <v>92.971999999999994</v>
      </c>
      <c r="AA549" s="14">
        <v>71.900000000000006</v>
      </c>
      <c r="AB549" s="14">
        <v>65.98</v>
      </c>
      <c r="AC549" s="14">
        <v>70.132999999999996</v>
      </c>
      <c r="AD549" s="14">
        <v>111.09</v>
      </c>
      <c r="AE549" s="14">
        <v>98.858999999999995</v>
      </c>
      <c r="AF549" s="14">
        <v>105.374</v>
      </c>
      <c r="AG549" s="14">
        <v>94.334999999999994</v>
      </c>
      <c r="AH549" s="14">
        <v>87.712999999999994</v>
      </c>
      <c r="AI549" s="14">
        <v>79.569000000000003</v>
      </c>
      <c r="AJ549" s="14">
        <v>81.56</v>
      </c>
      <c r="AK549" s="14">
        <v>92.162999999999997</v>
      </c>
      <c r="AL549" s="14">
        <v>96.501000000000005</v>
      </c>
      <c r="AM549" s="14">
        <v>109.4</v>
      </c>
      <c r="AN549" s="14">
        <v>105.75</v>
      </c>
      <c r="AO549" s="14">
        <v>108.02</v>
      </c>
      <c r="AP549" s="14">
        <v>112.17</v>
      </c>
      <c r="AQ549" s="14">
        <v>79.209999999999994</v>
      </c>
      <c r="AR549" s="14">
        <v>67.474999999999994</v>
      </c>
      <c r="AS549" s="14">
        <v>55.024000000000001</v>
      </c>
      <c r="AT549" s="14">
        <v>49.53</v>
      </c>
      <c r="AU549" s="14">
        <v>42.195999999999998</v>
      </c>
      <c r="AV549" s="14">
        <v>44.359000000000002</v>
      </c>
      <c r="AW549" s="14">
        <v>49.61</v>
      </c>
      <c r="AX549" s="14">
        <v>58.573999999999998</v>
      </c>
      <c r="AY549" s="14">
        <v>74.14</v>
      </c>
      <c r="AZ549" s="14">
        <v>100.465</v>
      </c>
      <c r="BA549" s="14">
        <v>119.191</v>
      </c>
      <c r="BB549" s="14">
        <v>129.87200000000001</v>
      </c>
      <c r="BC549" s="14">
        <v>117.81</v>
      </c>
      <c r="BD549" s="14">
        <v>130.447</v>
      </c>
      <c r="BE549" s="14">
        <v>112.82</v>
      </c>
      <c r="BF549" s="14">
        <v>109.92400000000001</v>
      </c>
      <c r="BG549" s="14">
        <v>99.774000000000001</v>
      </c>
      <c r="BH549" s="14">
        <v>106.747</v>
      </c>
      <c r="BI549" s="14">
        <v>117.733</v>
      </c>
      <c r="BJ549" s="14">
        <v>125.06399999999999</v>
      </c>
      <c r="BK549" s="14">
        <v>135.00899999999999</v>
      </c>
      <c r="BL549" s="14">
        <v>130.39699999999999</v>
      </c>
      <c r="BM549" s="14">
        <v>131.596</v>
      </c>
      <c r="BN549" s="14">
        <v>219.107</v>
      </c>
      <c r="BO549" s="14">
        <v>196.31800000000001</v>
      </c>
      <c r="BP549" s="14">
        <v>212.86099999999999</v>
      </c>
      <c r="BQ549" s="14">
        <v>187.64699999999999</v>
      </c>
      <c r="BR549" s="14">
        <v>179.44</v>
      </c>
      <c r="BS549" s="14">
        <v>165.02500000000001</v>
      </c>
      <c r="BT549" s="14">
        <v>172.857</v>
      </c>
      <c r="BU549" s="14">
        <v>193.80699999999999</v>
      </c>
      <c r="BV549" s="14">
        <v>200.08199999999999</v>
      </c>
      <c r="BW549" s="14">
        <v>221.47200000000001</v>
      </c>
      <c r="BX549" s="14">
        <v>218.58199999999999</v>
      </c>
      <c r="BY549" s="121">
        <v>222.44300000000001</v>
      </c>
      <c r="BZ549" s="122" t="str">
        <f t="shared" si="49"/>
        <v>Northern Endeavour Oil Platform</v>
      </c>
      <c r="CA549" s="14">
        <f t="shared" si="50"/>
        <v>-10.617000000000001</v>
      </c>
      <c r="CB549" s="14">
        <f t="shared" si="51"/>
        <v>125.983</v>
      </c>
      <c r="CC549" s="14">
        <f t="shared" si="52"/>
        <v>2.0996542907871261</v>
      </c>
      <c r="CD549" s="14">
        <f t="shared" si="53"/>
        <v>13367.883711664479</v>
      </c>
      <c r="CE549" s="102"/>
    </row>
    <row r="550" spans="1:83" x14ac:dyDescent="0.25">
      <c r="A550" s="14">
        <f t="shared" si="48"/>
        <v>13090.262893686633</v>
      </c>
      <c r="B550" s="14" t="s">
        <v>834</v>
      </c>
      <c r="C550" s="14">
        <v>-10.494</v>
      </c>
      <c r="D550" s="14">
        <v>121.848</v>
      </c>
      <c r="E550" s="14">
        <v>22</v>
      </c>
      <c r="F550" s="14">
        <v>28.506</v>
      </c>
      <c r="G550" s="14">
        <v>28.795000000000002</v>
      </c>
      <c r="H550" s="14">
        <v>28.326000000000001</v>
      </c>
      <c r="I550" s="14">
        <v>29.059000000000001</v>
      </c>
      <c r="J550" s="14">
        <v>28.481999999999999</v>
      </c>
      <c r="K550" s="14">
        <v>27.37</v>
      </c>
      <c r="L550" s="14">
        <v>26.742000000000001</v>
      </c>
      <c r="M550" s="14">
        <v>26.908000000000001</v>
      </c>
      <c r="N550" s="14">
        <v>27.661999999999999</v>
      </c>
      <c r="O550" s="14">
        <v>28.63</v>
      </c>
      <c r="P550" s="14">
        <v>30.009</v>
      </c>
      <c r="Q550" s="14">
        <v>29.07</v>
      </c>
      <c r="R550" s="14">
        <v>78.900999999999996</v>
      </c>
      <c r="S550" s="14">
        <v>72.721999999999994</v>
      </c>
      <c r="T550" s="14">
        <v>88.778999999999996</v>
      </c>
      <c r="U550" s="14">
        <v>110.596</v>
      </c>
      <c r="V550" s="14">
        <v>131.59700000000001</v>
      </c>
      <c r="W550" s="14">
        <v>134.86199999999999</v>
      </c>
      <c r="X550" s="14">
        <v>138.54300000000001</v>
      </c>
      <c r="Y550" s="14">
        <v>125.098</v>
      </c>
      <c r="Z550" s="14">
        <v>94.072999999999993</v>
      </c>
      <c r="AA550" s="14">
        <v>71.206000000000003</v>
      </c>
      <c r="AB550" s="14">
        <v>67.251999999999995</v>
      </c>
      <c r="AC550" s="14">
        <v>77.879000000000005</v>
      </c>
      <c r="AD550" s="14">
        <v>96.289000000000001</v>
      </c>
      <c r="AE550" s="14">
        <v>91.373000000000005</v>
      </c>
      <c r="AF550" s="14">
        <v>96.911000000000001</v>
      </c>
      <c r="AG550" s="14">
        <v>87.298000000000002</v>
      </c>
      <c r="AH550" s="14">
        <v>80.947000000000003</v>
      </c>
      <c r="AI550" s="14">
        <v>72.974000000000004</v>
      </c>
      <c r="AJ550" s="14">
        <v>79.909000000000006</v>
      </c>
      <c r="AK550" s="14">
        <v>88.558999999999997</v>
      </c>
      <c r="AL550" s="14">
        <v>93.858999999999995</v>
      </c>
      <c r="AM550" s="14">
        <v>106.09</v>
      </c>
      <c r="AN550" s="14">
        <v>105.61499999999999</v>
      </c>
      <c r="AO550" s="14">
        <v>95.366</v>
      </c>
      <c r="AP550" s="14">
        <v>101.006</v>
      </c>
      <c r="AQ550" s="14">
        <v>80.534000000000006</v>
      </c>
      <c r="AR550" s="14">
        <v>73.744</v>
      </c>
      <c r="AS550" s="14">
        <v>59.85</v>
      </c>
      <c r="AT550" s="14">
        <v>51.534999999999997</v>
      </c>
      <c r="AU550" s="14">
        <v>45.305999999999997</v>
      </c>
      <c r="AV550" s="14">
        <v>46.651000000000003</v>
      </c>
      <c r="AW550" s="14">
        <v>51.043999999999997</v>
      </c>
      <c r="AX550" s="14">
        <v>59.637999999999998</v>
      </c>
      <c r="AY550" s="14">
        <v>74.397000000000006</v>
      </c>
      <c r="AZ550" s="14">
        <v>99.858999999999995</v>
      </c>
      <c r="BA550" s="14">
        <v>105.727</v>
      </c>
      <c r="BB550" s="14">
        <v>114.20699999999999</v>
      </c>
      <c r="BC550" s="14">
        <v>110.43600000000001</v>
      </c>
      <c r="BD550" s="14">
        <v>117.49</v>
      </c>
      <c r="BE550" s="14">
        <v>116.223</v>
      </c>
      <c r="BF550" s="14">
        <v>109.315</v>
      </c>
      <c r="BG550" s="14">
        <v>98.674999999999997</v>
      </c>
      <c r="BH550" s="14">
        <v>103.48399999999999</v>
      </c>
      <c r="BI550" s="14">
        <v>115.676</v>
      </c>
      <c r="BJ550" s="14">
        <v>127.71299999999999</v>
      </c>
      <c r="BK550" s="14">
        <v>133.30000000000001</v>
      </c>
      <c r="BL550" s="14">
        <v>125.56699999999999</v>
      </c>
      <c r="BM550" s="14">
        <v>115.922</v>
      </c>
      <c r="BN550" s="14">
        <v>183.70599999999999</v>
      </c>
      <c r="BO550" s="14">
        <v>175.31299999999999</v>
      </c>
      <c r="BP550" s="14">
        <v>188.55500000000001</v>
      </c>
      <c r="BQ550" s="14">
        <v>186.298</v>
      </c>
      <c r="BR550" s="14">
        <v>174.53200000000001</v>
      </c>
      <c r="BS550" s="14">
        <v>159.37899999999999</v>
      </c>
      <c r="BT550" s="14">
        <v>172.13800000000001</v>
      </c>
      <c r="BU550" s="14">
        <v>193.065</v>
      </c>
      <c r="BV550" s="14">
        <v>202.94499999999999</v>
      </c>
      <c r="BW550" s="14">
        <v>222.23599999999999</v>
      </c>
      <c r="BX550" s="14">
        <v>216.62</v>
      </c>
      <c r="BY550" s="121">
        <v>185.38800000000001</v>
      </c>
      <c r="BZ550" s="122" t="str">
        <f t="shared" si="49"/>
        <v>Savu Tardamu AP</v>
      </c>
      <c r="CA550" s="14">
        <f t="shared" si="50"/>
        <v>-10.494</v>
      </c>
      <c r="CB550" s="14">
        <f t="shared" si="51"/>
        <v>121.848</v>
      </c>
      <c r="CC550" s="14">
        <f t="shared" si="52"/>
        <v>2.056049203082003</v>
      </c>
      <c r="CD550" s="14">
        <f t="shared" si="53"/>
        <v>13090.262893686633</v>
      </c>
      <c r="CE550" s="102"/>
    </row>
    <row r="551" spans="1:83" x14ac:dyDescent="0.25">
      <c r="A551" s="14">
        <f t="shared" si="48"/>
        <v>11997.797770870769</v>
      </c>
      <c r="B551" s="14" t="s">
        <v>835</v>
      </c>
      <c r="C551" s="14">
        <v>-10.451000000000001</v>
      </c>
      <c r="D551" s="14">
        <v>105.69</v>
      </c>
      <c r="E551" s="14">
        <v>279.2</v>
      </c>
      <c r="F551" s="14">
        <v>24.997</v>
      </c>
      <c r="G551" s="14">
        <v>25.12</v>
      </c>
      <c r="H551" s="14">
        <v>25.425000000000001</v>
      </c>
      <c r="I551" s="14">
        <v>25.786999999999999</v>
      </c>
      <c r="J551" s="14">
        <v>25.698</v>
      </c>
      <c r="K551" s="14">
        <v>24.792999999999999</v>
      </c>
      <c r="L551" s="14">
        <v>24.13</v>
      </c>
      <c r="M551" s="14">
        <v>23.513999999999999</v>
      </c>
      <c r="N551" s="14">
        <v>23.74</v>
      </c>
      <c r="O551" s="14">
        <v>24.382999999999999</v>
      </c>
      <c r="P551" s="14">
        <v>24.626000000000001</v>
      </c>
      <c r="Q551" s="14">
        <v>24.904</v>
      </c>
      <c r="R551" s="14">
        <v>63.363</v>
      </c>
      <c r="S551" s="14">
        <v>59.863999999999997</v>
      </c>
      <c r="T551" s="14">
        <v>73.608000000000004</v>
      </c>
      <c r="U551" s="14">
        <v>82.441999999999993</v>
      </c>
      <c r="V551" s="14">
        <v>81.831999999999994</v>
      </c>
      <c r="W551" s="14">
        <v>72.718999999999994</v>
      </c>
      <c r="X551" s="14">
        <v>83.649000000000001</v>
      </c>
      <c r="Y551" s="14">
        <v>78.867000000000004</v>
      </c>
      <c r="Z551" s="14">
        <v>74.453999999999994</v>
      </c>
      <c r="AA551" s="14">
        <v>72.965999999999994</v>
      </c>
      <c r="AB551" s="14">
        <v>71.144999999999996</v>
      </c>
      <c r="AC551" s="14">
        <v>62.280999999999999</v>
      </c>
      <c r="AD551" s="14">
        <v>91.783000000000001</v>
      </c>
      <c r="AE551" s="14">
        <v>71.22</v>
      </c>
      <c r="AF551" s="14">
        <v>83.590999999999994</v>
      </c>
      <c r="AG551" s="14">
        <v>76.325000000000003</v>
      </c>
      <c r="AH551" s="14">
        <v>64.879000000000005</v>
      </c>
      <c r="AI551" s="14">
        <v>58.244999999999997</v>
      </c>
      <c r="AJ551" s="14">
        <v>65.159000000000006</v>
      </c>
      <c r="AK551" s="14">
        <v>65.715000000000003</v>
      </c>
      <c r="AL551" s="14">
        <v>75.912000000000006</v>
      </c>
      <c r="AM551" s="14">
        <v>83.855999999999995</v>
      </c>
      <c r="AN551" s="14">
        <v>79.795000000000002</v>
      </c>
      <c r="AO551" s="14">
        <v>80.722999999999999</v>
      </c>
      <c r="AP551" s="14">
        <v>84.07</v>
      </c>
      <c r="AQ551" s="14">
        <v>65.257999999999996</v>
      </c>
      <c r="AR551" s="14">
        <v>63.945999999999998</v>
      </c>
      <c r="AS551" s="14">
        <v>58.881</v>
      </c>
      <c r="AT551" s="14">
        <v>50.154000000000003</v>
      </c>
      <c r="AU551" s="14">
        <v>53.003999999999998</v>
      </c>
      <c r="AV551" s="14">
        <v>55.262</v>
      </c>
      <c r="AW551" s="14">
        <v>52.158999999999999</v>
      </c>
      <c r="AX551" s="14">
        <v>65.034999999999997</v>
      </c>
      <c r="AY551" s="14">
        <v>72.942999999999998</v>
      </c>
      <c r="AZ551" s="14">
        <v>80.221000000000004</v>
      </c>
      <c r="BA551" s="14">
        <v>80.808999999999997</v>
      </c>
      <c r="BB551" s="14">
        <v>88.616</v>
      </c>
      <c r="BC551" s="14">
        <v>86.774000000000001</v>
      </c>
      <c r="BD551" s="14">
        <v>97.308999999999997</v>
      </c>
      <c r="BE551" s="14">
        <v>82.414000000000001</v>
      </c>
      <c r="BF551" s="14">
        <v>70.128</v>
      </c>
      <c r="BG551" s="14">
        <v>65.855999999999995</v>
      </c>
      <c r="BH551" s="14">
        <v>72.135999999999996</v>
      </c>
      <c r="BI551" s="14">
        <v>73.995999999999995</v>
      </c>
      <c r="BJ551" s="14">
        <v>82.61</v>
      </c>
      <c r="BK551" s="14">
        <v>90.203999999999994</v>
      </c>
      <c r="BL551" s="14">
        <v>91.715999999999994</v>
      </c>
      <c r="BM551" s="14">
        <v>80.331999999999994</v>
      </c>
      <c r="BN551" s="14">
        <v>153.143</v>
      </c>
      <c r="BO551" s="14">
        <v>133.416</v>
      </c>
      <c r="BP551" s="14">
        <v>151.67500000000001</v>
      </c>
      <c r="BQ551" s="14">
        <v>138.10599999999999</v>
      </c>
      <c r="BR551" s="14">
        <v>117.18</v>
      </c>
      <c r="BS551" s="14">
        <v>103.72199999999999</v>
      </c>
      <c r="BT551" s="14">
        <v>117.614</v>
      </c>
      <c r="BU551" s="14">
        <v>124.93</v>
      </c>
      <c r="BV551" s="14">
        <v>134.977</v>
      </c>
      <c r="BW551" s="14">
        <v>144.845</v>
      </c>
      <c r="BX551" s="14">
        <v>145.25899999999999</v>
      </c>
      <c r="BY551" s="121">
        <v>141.214</v>
      </c>
      <c r="BZ551" s="122" t="str">
        <f t="shared" si="49"/>
        <v>Christmas Island AP</v>
      </c>
      <c r="CA551" s="14">
        <f t="shared" si="50"/>
        <v>-10.451000000000001</v>
      </c>
      <c r="CB551" s="14">
        <f t="shared" si="51"/>
        <v>105.69</v>
      </c>
      <c r="CC551" s="14">
        <f t="shared" si="52"/>
        <v>1.8844589100983722</v>
      </c>
      <c r="CD551" s="14">
        <f t="shared" si="53"/>
        <v>11997.797770870769</v>
      </c>
      <c r="CE551" s="102"/>
    </row>
    <row r="552" spans="1:83" x14ac:dyDescent="0.25">
      <c r="A552" s="14">
        <f t="shared" si="48"/>
        <v>15156.52947797313</v>
      </c>
      <c r="B552" s="14" t="s">
        <v>836</v>
      </c>
      <c r="C552" s="14">
        <v>-10.449</v>
      </c>
      <c r="D552" s="14">
        <v>161.89500000000001</v>
      </c>
      <c r="E552" s="14">
        <v>16</v>
      </c>
      <c r="F552" s="14">
        <v>26.077999999999999</v>
      </c>
      <c r="G552" s="14">
        <v>26.128</v>
      </c>
      <c r="H552" s="14">
        <v>26.239000000000001</v>
      </c>
      <c r="I552" s="14">
        <v>26.172999999999998</v>
      </c>
      <c r="J552" s="14">
        <v>26.044</v>
      </c>
      <c r="K552" s="14">
        <v>25.579000000000001</v>
      </c>
      <c r="L552" s="14">
        <v>25.260999999999999</v>
      </c>
      <c r="M552" s="14">
        <v>25.547999999999998</v>
      </c>
      <c r="N552" s="14">
        <v>25.5</v>
      </c>
      <c r="O552" s="14">
        <v>25.783000000000001</v>
      </c>
      <c r="P552" s="14">
        <v>26.236999999999998</v>
      </c>
      <c r="Q552" s="14">
        <v>26.573</v>
      </c>
      <c r="R552" s="14">
        <v>72.962000000000003</v>
      </c>
      <c r="S552" s="14">
        <v>67.944000000000003</v>
      </c>
      <c r="T552" s="14">
        <v>77.986000000000004</v>
      </c>
      <c r="U552" s="14">
        <v>81.555000000000007</v>
      </c>
      <c r="V552" s="14">
        <v>88.12</v>
      </c>
      <c r="W552" s="14">
        <v>88.828000000000003</v>
      </c>
      <c r="X552" s="14">
        <v>89.251999999999995</v>
      </c>
      <c r="Y552" s="14">
        <v>94.501999999999995</v>
      </c>
      <c r="Z552" s="14">
        <v>81.251000000000005</v>
      </c>
      <c r="AA552" s="14">
        <v>75.436000000000007</v>
      </c>
      <c r="AB552" s="14">
        <v>70.322999999999993</v>
      </c>
      <c r="AC552" s="14">
        <v>75.653999999999996</v>
      </c>
      <c r="AD552" s="14">
        <v>81.150000000000006</v>
      </c>
      <c r="AE552" s="14">
        <v>75.227000000000004</v>
      </c>
      <c r="AF552" s="14">
        <v>79.718000000000004</v>
      </c>
      <c r="AG552" s="14">
        <v>70.210999999999999</v>
      </c>
      <c r="AH552" s="14">
        <v>66.019000000000005</v>
      </c>
      <c r="AI552" s="14">
        <v>60.508000000000003</v>
      </c>
      <c r="AJ552" s="14">
        <v>63.737000000000002</v>
      </c>
      <c r="AK552" s="14">
        <v>72.926000000000002</v>
      </c>
      <c r="AL552" s="14">
        <v>80.269000000000005</v>
      </c>
      <c r="AM552" s="14">
        <v>92.468000000000004</v>
      </c>
      <c r="AN552" s="14">
        <v>86.141000000000005</v>
      </c>
      <c r="AO552" s="14">
        <v>90.460999999999999</v>
      </c>
      <c r="AP552" s="14">
        <v>87.917000000000002</v>
      </c>
      <c r="AQ552" s="14">
        <v>72.385999999999996</v>
      </c>
      <c r="AR552" s="14">
        <v>70.881</v>
      </c>
      <c r="AS552" s="14">
        <v>62.066000000000003</v>
      </c>
      <c r="AT552" s="14">
        <v>57.39</v>
      </c>
      <c r="AU552" s="14">
        <v>51.179000000000002</v>
      </c>
      <c r="AV552" s="14">
        <v>54.058</v>
      </c>
      <c r="AW552" s="14">
        <v>60.054000000000002</v>
      </c>
      <c r="AX552" s="14">
        <v>65.158000000000001</v>
      </c>
      <c r="AY552" s="14">
        <v>76.472999999999999</v>
      </c>
      <c r="AZ552" s="14">
        <v>85.567999999999998</v>
      </c>
      <c r="BA552" s="14">
        <v>98.944000000000003</v>
      </c>
      <c r="BB552" s="14">
        <v>99.718999999999994</v>
      </c>
      <c r="BC552" s="14">
        <v>89.13</v>
      </c>
      <c r="BD552" s="14">
        <v>98.588999999999999</v>
      </c>
      <c r="BE552" s="14">
        <v>88.305999999999997</v>
      </c>
      <c r="BF552" s="14">
        <v>81.462999999999994</v>
      </c>
      <c r="BG552" s="14">
        <v>75.808999999999997</v>
      </c>
      <c r="BH552" s="14">
        <v>80.284000000000006</v>
      </c>
      <c r="BI552" s="14">
        <v>94.968999999999994</v>
      </c>
      <c r="BJ552" s="14">
        <v>98.575999999999993</v>
      </c>
      <c r="BK552" s="14">
        <v>117.738</v>
      </c>
      <c r="BL552" s="14">
        <v>100.607</v>
      </c>
      <c r="BM552" s="14">
        <v>105.76300000000001</v>
      </c>
      <c r="BN552" s="14">
        <v>156.87200000000001</v>
      </c>
      <c r="BO552" s="14">
        <v>140.428</v>
      </c>
      <c r="BP552" s="14">
        <v>151.39699999999999</v>
      </c>
      <c r="BQ552" s="14">
        <v>134.71</v>
      </c>
      <c r="BR552" s="14">
        <v>126.06100000000001</v>
      </c>
      <c r="BS552" s="14">
        <v>117.121</v>
      </c>
      <c r="BT552" s="14">
        <v>122.977</v>
      </c>
      <c r="BU552" s="14">
        <v>145.43799999999999</v>
      </c>
      <c r="BV552" s="14">
        <v>153.65299999999999</v>
      </c>
      <c r="BW552" s="14">
        <v>185.798</v>
      </c>
      <c r="BX552" s="14">
        <v>163.23599999999999</v>
      </c>
      <c r="BY552" s="121">
        <v>173.22900000000001</v>
      </c>
      <c r="BZ552" s="122" t="str">
        <f t="shared" si="49"/>
        <v>Kirakira AP</v>
      </c>
      <c r="CA552" s="14">
        <f t="shared" si="50"/>
        <v>-10.449</v>
      </c>
      <c r="CB552" s="14">
        <f t="shared" si="51"/>
        <v>161.89500000000001</v>
      </c>
      <c r="CC552" s="14">
        <f t="shared" si="52"/>
        <v>2.3805916357650152</v>
      </c>
      <c r="CD552" s="14">
        <f t="shared" si="53"/>
        <v>15156.52947797313</v>
      </c>
      <c r="CE552" s="102"/>
    </row>
    <row r="553" spans="1:83" x14ac:dyDescent="0.25">
      <c r="A553" s="14">
        <f t="shared" si="48"/>
        <v>8751.0170065266811</v>
      </c>
      <c r="B553" s="14" t="s">
        <v>837</v>
      </c>
      <c r="C553" s="14">
        <v>-10.382999999999999</v>
      </c>
      <c r="D553" s="14">
        <v>56.61</v>
      </c>
      <c r="E553" s="14">
        <v>3</v>
      </c>
      <c r="F553" s="14">
        <v>27.353999999999999</v>
      </c>
      <c r="G553" s="14">
        <v>27.373999999999999</v>
      </c>
      <c r="H553" s="14">
        <v>27.622</v>
      </c>
      <c r="I553" s="14">
        <v>27.611000000000001</v>
      </c>
      <c r="J553" s="14">
        <v>27.170999999999999</v>
      </c>
      <c r="K553" s="14">
        <v>25.952999999999999</v>
      </c>
      <c r="L553" s="14">
        <v>25.314</v>
      </c>
      <c r="M553" s="14">
        <v>25.277000000000001</v>
      </c>
      <c r="N553" s="14">
        <v>25.588999999999999</v>
      </c>
      <c r="O553" s="14">
        <v>26.225000000000001</v>
      </c>
      <c r="P553" s="14">
        <v>27.07</v>
      </c>
      <c r="Q553" s="14">
        <v>27.318999999999999</v>
      </c>
      <c r="R553" s="14">
        <v>76.600999999999999</v>
      </c>
      <c r="S553" s="14">
        <v>67.763000000000005</v>
      </c>
      <c r="T553" s="14">
        <v>86.016999999999996</v>
      </c>
      <c r="U553" s="14">
        <v>102.95399999999999</v>
      </c>
      <c r="V553" s="14">
        <v>114.886</v>
      </c>
      <c r="W553" s="14">
        <v>109.53</v>
      </c>
      <c r="X553" s="14">
        <v>114.099</v>
      </c>
      <c r="Y553" s="14">
        <v>109.212</v>
      </c>
      <c r="Z553" s="14">
        <v>88.757999999999996</v>
      </c>
      <c r="AA553" s="14">
        <v>78.233999999999995</v>
      </c>
      <c r="AB553" s="14">
        <v>73.83</v>
      </c>
      <c r="AC553" s="14">
        <v>75.409000000000006</v>
      </c>
      <c r="AD553" s="14">
        <v>92.614999999999995</v>
      </c>
      <c r="AE553" s="14">
        <v>80.751000000000005</v>
      </c>
      <c r="AF553" s="14">
        <v>91.221999999999994</v>
      </c>
      <c r="AG553" s="14">
        <v>87.042000000000002</v>
      </c>
      <c r="AH553" s="14">
        <v>82.317999999999998</v>
      </c>
      <c r="AI553" s="14">
        <v>71.412000000000006</v>
      </c>
      <c r="AJ553" s="14">
        <v>77.790000000000006</v>
      </c>
      <c r="AK553" s="14">
        <v>84.551000000000002</v>
      </c>
      <c r="AL553" s="14">
        <v>89.852000000000004</v>
      </c>
      <c r="AM553" s="14">
        <v>103.465</v>
      </c>
      <c r="AN553" s="14">
        <v>93.875</v>
      </c>
      <c r="AO553" s="14">
        <v>96.873000000000005</v>
      </c>
      <c r="AP553" s="14">
        <v>98.817999999999998</v>
      </c>
      <c r="AQ553" s="14">
        <v>73.513000000000005</v>
      </c>
      <c r="AR553" s="14">
        <v>72.986000000000004</v>
      </c>
      <c r="AS553" s="14">
        <v>65.843999999999994</v>
      </c>
      <c r="AT553" s="14">
        <v>61.183999999999997</v>
      </c>
      <c r="AU553" s="14">
        <v>52.265999999999998</v>
      </c>
      <c r="AV553" s="14">
        <v>56.798000000000002</v>
      </c>
      <c r="AW553" s="14">
        <v>60.561</v>
      </c>
      <c r="AX553" s="14">
        <v>64.852000000000004</v>
      </c>
      <c r="AY553" s="14">
        <v>80.403000000000006</v>
      </c>
      <c r="AZ553" s="14">
        <v>96.064999999999998</v>
      </c>
      <c r="BA553" s="14">
        <v>109.304</v>
      </c>
      <c r="BB553" s="14">
        <v>113.715</v>
      </c>
      <c r="BC553" s="14">
        <v>99.537999999999997</v>
      </c>
      <c r="BD553" s="14">
        <v>113.006</v>
      </c>
      <c r="BE553" s="14">
        <v>108.116</v>
      </c>
      <c r="BF553" s="14">
        <v>100.55</v>
      </c>
      <c r="BG553" s="14">
        <v>85.552000000000007</v>
      </c>
      <c r="BH553" s="14">
        <v>95.382999999999996</v>
      </c>
      <c r="BI553" s="14">
        <v>104.973</v>
      </c>
      <c r="BJ553" s="14">
        <v>112.721</v>
      </c>
      <c r="BK553" s="14">
        <v>120.15900000000001</v>
      </c>
      <c r="BL553" s="14">
        <v>117.53</v>
      </c>
      <c r="BM553" s="14">
        <v>118.667</v>
      </c>
      <c r="BN553" s="14">
        <v>180.81299999999999</v>
      </c>
      <c r="BO553" s="14">
        <v>157.06700000000001</v>
      </c>
      <c r="BP553" s="14">
        <v>177.595</v>
      </c>
      <c r="BQ553" s="14">
        <v>169.203</v>
      </c>
      <c r="BR553" s="14">
        <v>156.77000000000001</v>
      </c>
      <c r="BS553" s="14">
        <v>137.68100000000001</v>
      </c>
      <c r="BT553" s="14">
        <v>148.86099999999999</v>
      </c>
      <c r="BU553" s="14">
        <v>168.48699999999999</v>
      </c>
      <c r="BV553" s="14">
        <v>179.94200000000001</v>
      </c>
      <c r="BW553" s="14">
        <v>193.97499999999999</v>
      </c>
      <c r="BX553" s="14">
        <v>186.12299999999999</v>
      </c>
      <c r="BY553" s="121">
        <v>197.35499999999999</v>
      </c>
      <c r="BZ553" s="122" t="str">
        <f t="shared" si="49"/>
        <v>Agalega Island</v>
      </c>
      <c r="CA553" s="14">
        <f t="shared" si="50"/>
        <v>-10.382999999999999</v>
      </c>
      <c r="CB553" s="14">
        <f t="shared" si="51"/>
        <v>56.61</v>
      </c>
      <c r="CC553" s="14">
        <f t="shared" si="52"/>
        <v>1.3744965772309994</v>
      </c>
      <c r="CD553" s="14">
        <f t="shared" si="53"/>
        <v>8751.0170065266811</v>
      </c>
      <c r="CE553" s="102"/>
    </row>
    <row r="554" spans="1:83" x14ac:dyDescent="0.25">
      <c r="A554" s="14">
        <f t="shared" si="48"/>
        <v>15114.67643498231</v>
      </c>
      <c r="B554" s="14" t="s">
        <v>838</v>
      </c>
      <c r="C554" s="14">
        <v>-10.377000000000001</v>
      </c>
      <c r="D554" s="14">
        <v>-161.00200000000001</v>
      </c>
      <c r="E554" s="14">
        <v>1.8</v>
      </c>
      <c r="F554" s="14">
        <v>29.311</v>
      </c>
      <c r="G554" s="14">
        <v>27.574000000000002</v>
      </c>
      <c r="H554" s="14">
        <v>28.777000000000001</v>
      </c>
      <c r="I554" s="14">
        <v>28.725999999999999</v>
      </c>
      <c r="J554" s="14">
        <v>28.666</v>
      </c>
      <c r="K554" s="14">
        <v>28.356000000000002</v>
      </c>
      <c r="L554" s="14">
        <v>28.013999999999999</v>
      </c>
      <c r="M554" s="14">
        <v>27.936</v>
      </c>
      <c r="N554" s="14">
        <v>28.155999999999999</v>
      </c>
      <c r="O554" s="14">
        <v>28.391999999999999</v>
      </c>
      <c r="P554" s="14">
        <v>28.388999999999999</v>
      </c>
      <c r="Q554" s="14">
        <v>27.960999999999999</v>
      </c>
      <c r="R554" s="14">
        <v>63.987000000000002</v>
      </c>
      <c r="S554" s="14">
        <v>52.207000000000001</v>
      </c>
      <c r="T554" s="14">
        <v>75.111999999999995</v>
      </c>
      <c r="U554" s="14">
        <v>103.261</v>
      </c>
      <c r="V554" s="14">
        <v>118.04900000000001</v>
      </c>
      <c r="W554" s="14">
        <v>124.571</v>
      </c>
      <c r="X554" s="14">
        <v>132.56399999999999</v>
      </c>
      <c r="Y554" s="14">
        <v>107.69499999999999</v>
      </c>
      <c r="Z554" s="14">
        <v>83.73</v>
      </c>
      <c r="AA554" s="14">
        <v>57.052</v>
      </c>
      <c r="AB554" s="14">
        <v>60.465000000000003</v>
      </c>
      <c r="AC554" s="14">
        <v>56.485999999999997</v>
      </c>
      <c r="AD554" s="14">
        <v>95.623000000000005</v>
      </c>
      <c r="AE554" s="14">
        <v>77.471999999999994</v>
      </c>
      <c r="AF554" s="14">
        <v>90.906999999999996</v>
      </c>
      <c r="AG554" s="14">
        <v>80.835999999999999</v>
      </c>
      <c r="AH554" s="14">
        <v>73.622</v>
      </c>
      <c r="AI554" s="14">
        <v>68.149000000000001</v>
      </c>
      <c r="AJ554" s="14">
        <v>73.921999999999997</v>
      </c>
      <c r="AK554" s="14">
        <v>79.361000000000004</v>
      </c>
      <c r="AL554" s="14">
        <v>88.9</v>
      </c>
      <c r="AM554" s="14">
        <v>98.498999999999995</v>
      </c>
      <c r="AN554" s="14">
        <v>93.138999999999996</v>
      </c>
      <c r="AO554" s="14">
        <v>90.150999999999996</v>
      </c>
      <c r="AP554" s="14">
        <v>99.643000000000001</v>
      </c>
      <c r="AQ554" s="14">
        <v>64.379000000000005</v>
      </c>
      <c r="AR554" s="14">
        <v>57.448</v>
      </c>
      <c r="AS554" s="14">
        <v>46.662999999999997</v>
      </c>
      <c r="AT554" s="14">
        <v>44.512</v>
      </c>
      <c r="AU554" s="14">
        <v>41.576000000000001</v>
      </c>
      <c r="AV554" s="14">
        <v>42.728000000000002</v>
      </c>
      <c r="AW554" s="14">
        <v>45.521999999999998</v>
      </c>
      <c r="AX554" s="14">
        <v>51.831000000000003</v>
      </c>
      <c r="AY554" s="14">
        <v>65.844999999999999</v>
      </c>
      <c r="AZ554" s="14">
        <v>92.472999999999999</v>
      </c>
      <c r="BA554" s="14">
        <v>107.361</v>
      </c>
      <c r="BB554" s="14">
        <v>119.316</v>
      </c>
      <c r="BC554" s="14">
        <v>102.82</v>
      </c>
      <c r="BD554" s="14">
        <v>118.822</v>
      </c>
      <c r="BE554" s="14">
        <v>114.875</v>
      </c>
      <c r="BF554" s="14">
        <v>103.4</v>
      </c>
      <c r="BG554" s="14">
        <v>94.600999999999999</v>
      </c>
      <c r="BH554" s="14">
        <v>108.229</v>
      </c>
      <c r="BI554" s="14">
        <v>111.411</v>
      </c>
      <c r="BJ554" s="14">
        <v>121.435</v>
      </c>
      <c r="BK554" s="14">
        <v>146.268</v>
      </c>
      <c r="BL554" s="14">
        <v>122.828</v>
      </c>
      <c r="BM554" s="14">
        <v>125.96299999999999</v>
      </c>
      <c r="BN554" s="14">
        <v>189.13300000000001</v>
      </c>
      <c r="BO554" s="14">
        <v>153.518</v>
      </c>
      <c r="BP554" s="14">
        <v>182.12799999999999</v>
      </c>
      <c r="BQ554" s="14">
        <v>170.84399999999999</v>
      </c>
      <c r="BR554" s="14">
        <v>151.30699999999999</v>
      </c>
      <c r="BS554" s="14">
        <v>145.358</v>
      </c>
      <c r="BT554" s="14">
        <v>160.74700000000001</v>
      </c>
      <c r="BU554" s="14">
        <v>165.154</v>
      </c>
      <c r="BV554" s="14">
        <v>184.59800000000001</v>
      </c>
      <c r="BW554" s="14">
        <v>211.52500000000001</v>
      </c>
      <c r="BX554" s="14">
        <v>181.46700000000001</v>
      </c>
      <c r="BY554" s="121">
        <v>190.67699999999999</v>
      </c>
      <c r="BZ554" s="122" t="str">
        <f t="shared" si="49"/>
        <v>Manihiki Humphrey Island</v>
      </c>
      <c r="CA554" s="14">
        <f t="shared" si="50"/>
        <v>-10.377000000000001</v>
      </c>
      <c r="CB554" s="14">
        <f t="shared" si="51"/>
        <v>-161.00200000000001</v>
      </c>
      <c r="CC554" s="14">
        <f t="shared" si="52"/>
        <v>2.3740179010442755</v>
      </c>
      <c r="CD554" s="14">
        <f t="shared" si="53"/>
        <v>15114.67643498231</v>
      </c>
      <c r="CE554" s="102"/>
    </row>
    <row r="555" spans="1:83" x14ac:dyDescent="0.25">
      <c r="A555" s="14">
        <f t="shared" si="48"/>
        <v>7881.6840282172789</v>
      </c>
      <c r="B555" s="14" t="s">
        <v>839</v>
      </c>
      <c r="C555" s="14">
        <v>-10.339</v>
      </c>
      <c r="D555" s="14">
        <v>40.182000000000002</v>
      </c>
      <c r="E555" s="14">
        <v>113.1</v>
      </c>
      <c r="F555" s="14">
        <v>26.786999999999999</v>
      </c>
      <c r="G555" s="14">
        <v>26.483000000000001</v>
      </c>
      <c r="H555" s="14">
        <v>26.125</v>
      </c>
      <c r="I555" s="14">
        <v>25.881</v>
      </c>
      <c r="J555" s="14">
        <v>24.991</v>
      </c>
      <c r="K555" s="14">
        <v>23.754999999999999</v>
      </c>
      <c r="L555" s="14">
        <v>23.550999999999998</v>
      </c>
      <c r="M555" s="14">
        <v>23.285</v>
      </c>
      <c r="N555" s="14">
        <v>24.149000000000001</v>
      </c>
      <c r="O555" s="14">
        <v>25.073</v>
      </c>
      <c r="P555" s="14">
        <v>26.623999999999999</v>
      </c>
      <c r="Q555" s="14">
        <v>27.207999999999998</v>
      </c>
      <c r="R555" s="14">
        <v>71.415999999999997</v>
      </c>
      <c r="S555" s="14">
        <v>65.867000000000004</v>
      </c>
      <c r="T555" s="14">
        <v>82.644999999999996</v>
      </c>
      <c r="U555" s="14">
        <v>91.763000000000005</v>
      </c>
      <c r="V555" s="14">
        <v>118.926</v>
      </c>
      <c r="W555" s="14">
        <v>126.691</v>
      </c>
      <c r="X555" s="14">
        <v>123.455</v>
      </c>
      <c r="Y555" s="14">
        <v>110.021</v>
      </c>
      <c r="Z555" s="14">
        <v>89.662000000000006</v>
      </c>
      <c r="AA555" s="14">
        <v>73.164000000000001</v>
      </c>
      <c r="AB555" s="14">
        <v>67.983999999999995</v>
      </c>
      <c r="AC555" s="14">
        <v>75.08</v>
      </c>
      <c r="AD555" s="14">
        <v>95.244</v>
      </c>
      <c r="AE555" s="14">
        <v>85.385999999999996</v>
      </c>
      <c r="AF555" s="14">
        <v>104.4</v>
      </c>
      <c r="AG555" s="14">
        <v>88.503</v>
      </c>
      <c r="AH555" s="14">
        <v>79.602000000000004</v>
      </c>
      <c r="AI555" s="14">
        <v>77.325999999999993</v>
      </c>
      <c r="AJ555" s="14">
        <v>76.692999999999998</v>
      </c>
      <c r="AK555" s="14">
        <v>76.817999999999998</v>
      </c>
      <c r="AL555" s="14">
        <v>92.549000000000007</v>
      </c>
      <c r="AM555" s="14">
        <v>100.422</v>
      </c>
      <c r="AN555" s="14">
        <v>99.911000000000001</v>
      </c>
      <c r="AO555" s="14">
        <v>97.004000000000005</v>
      </c>
      <c r="AP555" s="14">
        <v>97.754999999999995</v>
      </c>
      <c r="AQ555" s="14">
        <v>73.546999999999997</v>
      </c>
      <c r="AR555" s="14">
        <v>70.221999999999994</v>
      </c>
      <c r="AS555" s="14">
        <v>58.826000000000001</v>
      </c>
      <c r="AT555" s="14">
        <v>52.412999999999997</v>
      </c>
      <c r="AU555" s="14">
        <v>46.192999999999998</v>
      </c>
      <c r="AV555" s="14">
        <v>49.32</v>
      </c>
      <c r="AW555" s="14">
        <v>57.213999999999999</v>
      </c>
      <c r="AX555" s="14">
        <v>60.432000000000002</v>
      </c>
      <c r="AY555" s="14">
        <v>77.581000000000003</v>
      </c>
      <c r="AZ555" s="14">
        <v>97.474000000000004</v>
      </c>
      <c r="BA555" s="14">
        <v>108.68300000000001</v>
      </c>
      <c r="BB555" s="14">
        <v>110.955</v>
      </c>
      <c r="BC555" s="14">
        <v>96.951999999999998</v>
      </c>
      <c r="BD555" s="14">
        <v>110.69199999999999</v>
      </c>
      <c r="BE555" s="14">
        <v>93.084999999999994</v>
      </c>
      <c r="BF555" s="14">
        <v>100.688</v>
      </c>
      <c r="BG555" s="14">
        <v>91.956000000000003</v>
      </c>
      <c r="BH555" s="14">
        <v>97.933000000000007</v>
      </c>
      <c r="BI555" s="14">
        <v>109.889</v>
      </c>
      <c r="BJ555" s="14">
        <v>120.021</v>
      </c>
      <c r="BK555" s="14">
        <v>128.22</v>
      </c>
      <c r="BL555" s="14">
        <v>126.815</v>
      </c>
      <c r="BM555" s="14">
        <v>121.35299999999999</v>
      </c>
      <c r="BN555" s="14">
        <v>179.376</v>
      </c>
      <c r="BO555" s="14">
        <v>156.72800000000001</v>
      </c>
      <c r="BP555" s="14">
        <v>176.798</v>
      </c>
      <c r="BQ555" s="14">
        <v>153.572</v>
      </c>
      <c r="BR555" s="14">
        <v>159.571</v>
      </c>
      <c r="BS555" s="14">
        <v>151.33000000000001</v>
      </c>
      <c r="BT555" s="14">
        <v>157.85900000000001</v>
      </c>
      <c r="BU555" s="14">
        <v>170.47499999999999</v>
      </c>
      <c r="BV555" s="14">
        <v>182.36</v>
      </c>
      <c r="BW555" s="14">
        <v>197.64500000000001</v>
      </c>
      <c r="BX555" s="14">
        <v>195.905</v>
      </c>
      <c r="BY555" s="121">
        <v>190.46299999999999</v>
      </c>
      <c r="BZ555" s="122" t="str">
        <f t="shared" si="49"/>
        <v>Mtwara AP</v>
      </c>
      <c r="CA555" s="14">
        <f t="shared" si="50"/>
        <v>-10.339</v>
      </c>
      <c r="CB555" s="14">
        <f t="shared" si="51"/>
        <v>40.182000000000002</v>
      </c>
      <c r="CC555" s="14">
        <f t="shared" si="52"/>
        <v>1.2379529958085058</v>
      </c>
      <c r="CD555" s="14">
        <f t="shared" si="53"/>
        <v>7881.6840282172789</v>
      </c>
      <c r="CE555" s="102"/>
    </row>
    <row r="556" spans="1:83" x14ac:dyDescent="0.25">
      <c r="A556" s="14">
        <f t="shared" si="48"/>
        <v>14699.834533394787</v>
      </c>
      <c r="B556" s="14" t="s">
        <v>840</v>
      </c>
      <c r="C556" s="14">
        <v>-10.317</v>
      </c>
      <c r="D556" s="14">
        <v>150.333</v>
      </c>
      <c r="E556" s="14">
        <v>23</v>
      </c>
      <c r="F556" s="14">
        <v>26.341000000000001</v>
      </c>
      <c r="G556" s="14">
        <v>25.885999999999999</v>
      </c>
      <c r="H556" s="14">
        <v>25.695</v>
      </c>
      <c r="I556" s="14">
        <v>25.007000000000001</v>
      </c>
      <c r="J556" s="14">
        <v>24.538</v>
      </c>
      <c r="K556" s="14">
        <v>23.526</v>
      </c>
      <c r="L556" s="14">
        <v>23.373999999999999</v>
      </c>
      <c r="M556" s="14">
        <v>21.991</v>
      </c>
      <c r="N556" s="14">
        <v>23.777000000000001</v>
      </c>
      <c r="O556" s="14">
        <v>24.98</v>
      </c>
      <c r="P556" s="14">
        <v>26.236000000000001</v>
      </c>
      <c r="Q556" s="14">
        <v>27.193000000000001</v>
      </c>
      <c r="R556" s="14">
        <v>76.241</v>
      </c>
      <c r="S556" s="14">
        <v>67.819999999999993</v>
      </c>
      <c r="T556" s="14">
        <v>82.69</v>
      </c>
      <c r="U556" s="14">
        <v>82.668000000000006</v>
      </c>
      <c r="V556" s="14">
        <v>91.32</v>
      </c>
      <c r="W556" s="14">
        <v>81.516000000000005</v>
      </c>
      <c r="X556" s="14">
        <v>82.058999999999997</v>
      </c>
      <c r="Y556" s="14">
        <v>94.037000000000006</v>
      </c>
      <c r="Z556" s="14">
        <v>82.546000000000006</v>
      </c>
      <c r="AA556" s="14">
        <v>72.138999999999996</v>
      </c>
      <c r="AB556" s="14">
        <v>67.653999999999996</v>
      </c>
      <c r="AC556" s="14">
        <v>74.105999999999995</v>
      </c>
      <c r="AD556" s="14">
        <v>88.870999999999995</v>
      </c>
      <c r="AE556" s="14">
        <v>82.974999999999994</v>
      </c>
      <c r="AF556" s="14">
        <v>83.585999999999999</v>
      </c>
      <c r="AG556" s="14">
        <v>73.114999999999995</v>
      </c>
      <c r="AH556" s="14">
        <v>66.328999999999994</v>
      </c>
      <c r="AI556" s="14">
        <v>55.685000000000002</v>
      </c>
      <c r="AJ556" s="14">
        <v>58.463000000000001</v>
      </c>
      <c r="AK556" s="14">
        <v>72.290000000000006</v>
      </c>
      <c r="AL556" s="14">
        <v>77.046000000000006</v>
      </c>
      <c r="AM556" s="14">
        <v>80.052999999999997</v>
      </c>
      <c r="AN556" s="14">
        <v>84.39</v>
      </c>
      <c r="AO556" s="14">
        <v>92.063999999999993</v>
      </c>
      <c r="AP556" s="14">
        <v>97.430999999999997</v>
      </c>
      <c r="AQ556" s="14">
        <v>76.756</v>
      </c>
      <c r="AR556" s="14">
        <v>72.382999999999996</v>
      </c>
      <c r="AS556" s="14">
        <v>58.573</v>
      </c>
      <c r="AT556" s="14">
        <v>53.104999999999997</v>
      </c>
      <c r="AU556" s="14">
        <v>49.514000000000003</v>
      </c>
      <c r="AV556" s="14">
        <v>51.104999999999997</v>
      </c>
      <c r="AW556" s="14">
        <v>55.65</v>
      </c>
      <c r="AX556" s="14">
        <v>68.063000000000002</v>
      </c>
      <c r="AY556" s="14">
        <v>72.182000000000002</v>
      </c>
      <c r="AZ556" s="14">
        <v>81.686999999999998</v>
      </c>
      <c r="BA556" s="14">
        <v>107.127</v>
      </c>
      <c r="BB556" s="14">
        <v>110.241</v>
      </c>
      <c r="BC556" s="14">
        <v>103.178</v>
      </c>
      <c r="BD556" s="14">
        <v>110.711</v>
      </c>
      <c r="BE556" s="14">
        <v>83.855000000000004</v>
      </c>
      <c r="BF556" s="14">
        <v>82.941999999999993</v>
      </c>
      <c r="BG556" s="14">
        <v>73.552000000000007</v>
      </c>
      <c r="BH556" s="14">
        <v>74.296999999999997</v>
      </c>
      <c r="BI556" s="14">
        <v>93.611000000000004</v>
      </c>
      <c r="BJ556" s="14">
        <v>98.730999999999995</v>
      </c>
      <c r="BK556" s="14">
        <v>107.548</v>
      </c>
      <c r="BL556" s="14">
        <v>93.765000000000001</v>
      </c>
      <c r="BM556" s="14">
        <v>118.053</v>
      </c>
      <c r="BN556" s="14">
        <v>178.08</v>
      </c>
      <c r="BO556" s="14">
        <v>166.792</v>
      </c>
      <c r="BP556" s="14">
        <v>170.72900000000001</v>
      </c>
      <c r="BQ556" s="14">
        <v>139.60599999999999</v>
      </c>
      <c r="BR556" s="14">
        <v>128.52199999999999</v>
      </c>
      <c r="BS556" s="14">
        <v>108.624</v>
      </c>
      <c r="BT556" s="14">
        <v>113.185</v>
      </c>
      <c r="BU556" s="14">
        <v>147.64599999999999</v>
      </c>
      <c r="BV556" s="14">
        <v>151.02199999999999</v>
      </c>
      <c r="BW556" s="14">
        <v>158.86500000000001</v>
      </c>
      <c r="BX556" s="14">
        <v>154.899</v>
      </c>
      <c r="BY556" s="121">
        <v>194.36099999999999</v>
      </c>
      <c r="BZ556" s="122" t="str">
        <f t="shared" si="49"/>
        <v>Gurney AP</v>
      </c>
      <c r="CA556" s="14">
        <f t="shared" si="50"/>
        <v>-10.317</v>
      </c>
      <c r="CB556" s="14">
        <f t="shared" si="51"/>
        <v>150.333</v>
      </c>
      <c r="CC556" s="14">
        <f t="shared" si="52"/>
        <v>2.3088599001629171</v>
      </c>
      <c r="CD556" s="14">
        <f t="shared" si="53"/>
        <v>14699.834533394787</v>
      </c>
      <c r="CE556" s="102"/>
    </row>
    <row r="557" spans="1:83" x14ac:dyDescent="0.25">
      <c r="A557" s="14">
        <f t="shared" si="48"/>
        <v>8629.6462672498892</v>
      </c>
      <c r="B557" s="14" t="s">
        <v>841</v>
      </c>
      <c r="C557" s="14">
        <v>-10.25</v>
      </c>
      <c r="D557" s="14">
        <v>-54.917000000000002</v>
      </c>
      <c r="E557" s="14">
        <v>285</v>
      </c>
      <c r="F557" s="14">
        <v>24.227</v>
      </c>
      <c r="G557" s="14">
        <v>23.864999999999998</v>
      </c>
      <c r="H557" s="14">
        <v>24.021000000000001</v>
      </c>
      <c r="I557" s="14">
        <v>24.402999999999999</v>
      </c>
      <c r="J557" s="14">
        <v>23.97</v>
      </c>
      <c r="K557" s="14">
        <v>23.396999999999998</v>
      </c>
      <c r="L557" s="14">
        <v>23.18</v>
      </c>
      <c r="M557" s="14">
        <v>23.527999999999999</v>
      </c>
      <c r="N557" s="14">
        <v>24.332000000000001</v>
      </c>
      <c r="O557" s="14">
        <v>25.613</v>
      </c>
      <c r="P557" s="14">
        <v>24.838000000000001</v>
      </c>
      <c r="Q557" s="14">
        <v>24.625</v>
      </c>
      <c r="R557" s="14">
        <v>70.525000000000006</v>
      </c>
      <c r="S557" s="14">
        <v>62.253999999999998</v>
      </c>
      <c r="T557" s="14">
        <v>79.367999999999995</v>
      </c>
      <c r="U557" s="14">
        <v>94.498999999999995</v>
      </c>
      <c r="V557" s="14">
        <v>125.02</v>
      </c>
      <c r="W557" s="14">
        <v>146.10499999999999</v>
      </c>
      <c r="X557" s="14">
        <v>152.14500000000001</v>
      </c>
      <c r="Y557" s="14">
        <v>124.489</v>
      </c>
      <c r="Z557" s="14">
        <v>84.744</v>
      </c>
      <c r="AA557" s="14">
        <v>70.260999999999996</v>
      </c>
      <c r="AB557" s="14">
        <v>63.088999999999999</v>
      </c>
      <c r="AC557" s="14">
        <v>66.683000000000007</v>
      </c>
      <c r="AD557" s="14">
        <v>89.98</v>
      </c>
      <c r="AE557" s="14">
        <v>79.816000000000003</v>
      </c>
      <c r="AF557" s="14">
        <v>87.661000000000001</v>
      </c>
      <c r="AG557" s="14">
        <v>78.08</v>
      </c>
      <c r="AH557" s="14">
        <v>79.507999999999996</v>
      </c>
      <c r="AI557" s="14">
        <v>77.326999999999998</v>
      </c>
      <c r="AJ557" s="14">
        <v>80.799000000000007</v>
      </c>
      <c r="AK557" s="14">
        <v>90.578000000000003</v>
      </c>
      <c r="AL557" s="14">
        <v>84.105999999999995</v>
      </c>
      <c r="AM557" s="14">
        <v>88.77</v>
      </c>
      <c r="AN557" s="14">
        <v>82.549000000000007</v>
      </c>
      <c r="AO557" s="14">
        <v>85.103999999999999</v>
      </c>
      <c r="AP557" s="14">
        <v>94.204999999999998</v>
      </c>
      <c r="AQ557" s="14">
        <v>71.28</v>
      </c>
      <c r="AR557" s="14">
        <v>67.734999999999999</v>
      </c>
      <c r="AS557" s="14">
        <v>57.55</v>
      </c>
      <c r="AT557" s="14">
        <v>46.125</v>
      </c>
      <c r="AU557" s="14">
        <v>39.076999999999998</v>
      </c>
      <c r="AV557" s="14">
        <v>36.875</v>
      </c>
      <c r="AW557" s="14">
        <v>56.399000000000001</v>
      </c>
      <c r="AX557" s="14">
        <v>64.146000000000001</v>
      </c>
      <c r="AY557" s="14">
        <v>73.275000000000006</v>
      </c>
      <c r="AZ557" s="14">
        <v>85.766999999999996</v>
      </c>
      <c r="BA557" s="14">
        <v>95.126999999999995</v>
      </c>
      <c r="BB557" s="14">
        <v>114.852</v>
      </c>
      <c r="BC557" s="14">
        <v>102.994</v>
      </c>
      <c r="BD557" s="14">
        <v>115.108</v>
      </c>
      <c r="BE557" s="14">
        <v>111.693</v>
      </c>
      <c r="BF557" s="14">
        <v>106.15</v>
      </c>
      <c r="BG557" s="14">
        <v>108.363</v>
      </c>
      <c r="BH557" s="14">
        <v>118.20699999999999</v>
      </c>
      <c r="BI557" s="14">
        <v>123.753</v>
      </c>
      <c r="BJ557" s="14">
        <v>108.57299999999999</v>
      </c>
      <c r="BK557" s="14">
        <v>122.05500000000001</v>
      </c>
      <c r="BL557" s="14">
        <v>107.562</v>
      </c>
      <c r="BM557" s="14">
        <v>105.36199999999999</v>
      </c>
      <c r="BN557" s="14">
        <v>166.74600000000001</v>
      </c>
      <c r="BO557" s="14">
        <v>152.93</v>
      </c>
      <c r="BP557" s="14">
        <v>165.83199999999999</v>
      </c>
      <c r="BQ557" s="14">
        <v>156.124</v>
      </c>
      <c r="BR557" s="14">
        <v>161.69800000000001</v>
      </c>
      <c r="BS557" s="14">
        <v>163.57599999999999</v>
      </c>
      <c r="BT557" s="14">
        <v>178.87899999999999</v>
      </c>
      <c r="BU557" s="14">
        <v>184.482</v>
      </c>
      <c r="BV557" s="14">
        <v>166.364</v>
      </c>
      <c r="BW557" s="14">
        <v>181.78100000000001</v>
      </c>
      <c r="BX557" s="14">
        <v>162.37100000000001</v>
      </c>
      <c r="BY557" s="121">
        <v>162.386</v>
      </c>
      <c r="BZ557" s="122" t="str">
        <f t="shared" si="49"/>
        <v>Matupa</v>
      </c>
      <c r="CA557" s="14">
        <f t="shared" si="50"/>
        <v>-10.25</v>
      </c>
      <c r="CB557" s="14">
        <f t="shared" si="51"/>
        <v>-54.917000000000002</v>
      </c>
      <c r="CC557" s="14">
        <f t="shared" si="52"/>
        <v>1.355433231155049</v>
      </c>
      <c r="CD557" s="14">
        <f t="shared" si="53"/>
        <v>8629.6462672498892</v>
      </c>
      <c r="CE557" s="102"/>
    </row>
    <row r="558" spans="1:83" x14ac:dyDescent="0.25">
      <c r="A558" s="14">
        <f t="shared" si="48"/>
        <v>7484.3935005112826</v>
      </c>
      <c r="B558" s="14" t="s">
        <v>842</v>
      </c>
      <c r="C558" s="14">
        <v>-10.217000000000001</v>
      </c>
      <c r="D558" s="14">
        <v>31.132999999999999</v>
      </c>
      <c r="E558" s="14">
        <v>1384</v>
      </c>
      <c r="F558" s="14">
        <v>18.847000000000001</v>
      </c>
      <c r="G558" s="14">
        <v>18.725000000000001</v>
      </c>
      <c r="H558" s="14">
        <v>19.041</v>
      </c>
      <c r="I558" s="14">
        <v>19.358000000000001</v>
      </c>
      <c r="J558" s="14">
        <v>18.379000000000001</v>
      </c>
      <c r="K558" s="14">
        <v>15.124000000000001</v>
      </c>
      <c r="L558" s="14">
        <v>16.584</v>
      </c>
      <c r="M558" s="14">
        <v>17.099</v>
      </c>
      <c r="N558" s="14">
        <v>20.896000000000001</v>
      </c>
      <c r="O558" s="14">
        <v>21.516999999999999</v>
      </c>
      <c r="P558" s="14">
        <v>21.785</v>
      </c>
      <c r="Q558" s="14">
        <v>19.584</v>
      </c>
      <c r="R558" s="14">
        <v>76.147999999999996</v>
      </c>
      <c r="S558" s="14">
        <v>67.459999999999994</v>
      </c>
      <c r="T558" s="14">
        <v>84.265000000000001</v>
      </c>
      <c r="U558" s="14">
        <v>103.694</v>
      </c>
      <c r="V558" s="14">
        <v>128.083</v>
      </c>
      <c r="W558" s="14">
        <v>139.64500000000001</v>
      </c>
      <c r="X558" s="14">
        <v>143.797</v>
      </c>
      <c r="Y558" s="14">
        <v>129.5</v>
      </c>
      <c r="Z558" s="14">
        <v>98.372</v>
      </c>
      <c r="AA558" s="14">
        <v>73.025000000000006</v>
      </c>
      <c r="AB558" s="14">
        <v>72.947999999999993</v>
      </c>
      <c r="AC558" s="14">
        <v>74.471999999999994</v>
      </c>
      <c r="AD558" s="14">
        <v>85.728999999999999</v>
      </c>
      <c r="AE558" s="14">
        <v>75.963999999999999</v>
      </c>
      <c r="AF558" s="14">
        <v>88.144999999999996</v>
      </c>
      <c r="AG558" s="14">
        <v>82.149000000000001</v>
      </c>
      <c r="AH558" s="14">
        <v>81.808999999999997</v>
      </c>
      <c r="AI558" s="14">
        <v>76.75</v>
      </c>
      <c r="AJ558" s="14">
        <v>85.712000000000003</v>
      </c>
      <c r="AK558" s="14">
        <v>95.802000000000007</v>
      </c>
      <c r="AL558" s="14">
        <v>108.52500000000001</v>
      </c>
      <c r="AM558" s="14">
        <v>111.85599999999999</v>
      </c>
      <c r="AN558" s="14">
        <v>105.17700000000001</v>
      </c>
      <c r="AO558" s="14">
        <v>90.472999999999999</v>
      </c>
      <c r="AP558" s="14">
        <v>96.123999999999995</v>
      </c>
      <c r="AQ558" s="14">
        <v>74.281999999999996</v>
      </c>
      <c r="AR558" s="14">
        <v>72.067999999999998</v>
      </c>
      <c r="AS558" s="14">
        <v>62.106000000000002</v>
      </c>
      <c r="AT558" s="14">
        <v>53.8</v>
      </c>
      <c r="AU558" s="14">
        <v>46.548000000000002</v>
      </c>
      <c r="AV558" s="14">
        <v>50.164999999999999</v>
      </c>
      <c r="AW558" s="14">
        <v>54.920999999999999</v>
      </c>
      <c r="AX558" s="14">
        <v>61.036000000000001</v>
      </c>
      <c r="AY558" s="14">
        <v>76.512</v>
      </c>
      <c r="AZ558" s="14">
        <v>99.697000000000003</v>
      </c>
      <c r="BA558" s="14">
        <v>105.848</v>
      </c>
      <c r="BB558" s="14">
        <v>112.934</v>
      </c>
      <c r="BC558" s="14">
        <v>102.09699999999999</v>
      </c>
      <c r="BD558" s="14">
        <v>121.595</v>
      </c>
      <c r="BE558" s="14">
        <v>113.806</v>
      </c>
      <c r="BF558" s="14">
        <v>104.76900000000001</v>
      </c>
      <c r="BG558" s="14">
        <v>102.477</v>
      </c>
      <c r="BH558" s="14">
        <v>108.999</v>
      </c>
      <c r="BI558" s="14">
        <v>120.648</v>
      </c>
      <c r="BJ558" s="14">
        <v>129.70099999999999</v>
      </c>
      <c r="BK558" s="14">
        <v>134.38499999999999</v>
      </c>
      <c r="BL558" s="14">
        <v>122.6</v>
      </c>
      <c r="BM558" s="14">
        <v>119.931</v>
      </c>
      <c r="BN558" s="14">
        <v>173.40899999999999</v>
      </c>
      <c r="BO558" s="14">
        <v>155.727</v>
      </c>
      <c r="BP558" s="14">
        <v>177.828</v>
      </c>
      <c r="BQ558" s="14">
        <v>173.24299999999999</v>
      </c>
      <c r="BR558" s="14">
        <v>171.59800000000001</v>
      </c>
      <c r="BS558" s="14">
        <v>165.47800000000001</v>
      </c>
      <c r="BT558" s="14">
        <v>179.595</v>
      </c>
      <c r="BU558" s="14">
        <v>200.709</v>
      </c>
      <c r="BV558" s="14">
        <v>216.21899999999999</v>
      </c>
      <c r="BW558" s="14">
        <v>223.53</v>
      </c>
      <c r="BX558" s="14">
        <v>201.65299999999999</v>
      </c>
      <c r="BY558" s="121">
        <v>188.101</v>
      </c>
      <c r="BZ558" s="122" t="str">
        <f t="shared" si="49"/>
        <v>Kasama AP</v>
      </c>
      <c r="CA558" s="14">
        <f t="shared" si="50"/>
        <v>-10.217000000000001</v>
      </c>
      <c r="CB558" s="14">
        <f t="shared" si="51"/>
        <v>31.132999999999999</v>
      </c>
      <c r="CC558" s="14">
        <f t="shared" si="52"/>
        <v>1.175551737750052</v>
      </c>
      <c r="CD558" s="14">
        <f t="shared" si="53"/>
        <v>7484.3935005112826</v>
      </c>
      <c r="CE558" s="102"/>
    </row>
    <row r="559" spans="1:83" x14ac:dyDescent="0.25">
      <c r="A559" s="14">
        <f t="shared" si="48"/>
        <v>13179.708860797118</v>
      </c>
      <c r="B559" s="14" t="s">
        <v>843</v>
      </c>
      <c r="C559" s="14">
        <v>-10.172000000000001</v>
      </c>
      <c r="D559" s="14">
        <v>123.67100000000001</v>
      </c>
      <c r="E559" s="14">
        <v>105</v>
      </c>
      <c r="F559" s="14">
        <v>26.64</v>
      </c>
      <c r="G559" s="14">
        <v>26.202999999999999</v>
      </c>
      <c r="H559" s="14">
        <v>26.532</v>
      </c>
      <c r="I559" s="14">
        <v>27.148</v>
      </c>
      <c r="J559" s="14">
        <v>27.175000000000001</v>
      </c>
      <c r="K559" s="14">
        <v>26.21</v>
      </c>
      <c r="L559" s="14">
        <v>25.751000000000001</v>
      </c>
      <c r="M559" s="14">
        <v>25.971</v>
      </c>
      <c r="N559" s="14">
        <v>26.948</v>
      </c>
      <c r="O559" s="14">
        <v>27.916</v>
      </c>
      <c r="P559" s="14">
        <v>28.16</v>
      </c>
      <c r="Q559" s="14">
        <v>27.257999999999999</v>
      </c>
      <c r="R559" s="14">
        <v>69.763000000000005</v>
      </c>
      <c r="S559" s="14">
        <v>69.724999999999994</v>
      </c>
      <c r="T559" s="14">
        <v>83.653000000000006</v>
      </c>
      <c r="U559" s="14">
        <v>104.851</v>
      </c>
      <c r="V559" s="14">
        <v>130.89400000000001</v>
      </c>
      <c r="W559" s="14">
        <v>132.58500000000001</v>
      </c>
      <c r="X559" s="14">
        <v>136.197</v>
      </c>
      <c r="Y559" s="14">
        <v>124.045</v>
      </c>
      <c r="Z559" s="14">
        <v>94.141000000000005</v>
      </c>
      <c r="AA559" s="14">
        <v>70.105000000000004</v>
      </c>
      <c r="AB559" s="14">
        <v>69.010000000000005</v>
      </c>
      <c r="AC559" s="14">
        <v>75.135999999999996</v>
      </c>
      <c r="AD559" s="14">
        <v>79.686999999999998</v>
      </c>
      <c r="AE559" s="14">
        <v>82.516999999999996</v>
      </c>
      <c r="AF559" s="14">
        <v>85.233000000000004</v>
      </c>
      <c r="AG559" s="14">
        <v>80.998999999999995</v>
      </c>
      <c r="AH559" s="14">
        <v>81.37</v>
      </c>
      <c r="AI559" s="14">
        <v>73.563999999999993</v>
      </c>
      <c r="AJ559" s="14">
        <v>78.814999999999998</v>
      </c>
      <c r="AK559" s="14">
        <v>90.632000000000005</v>
      </c>
      <c r="AL559" s="14">
        <v>98.674000000000007</v>
      </c>
      <c r="AM559" s="14">
        <v>107.261</v>
      </c>
      <c r="AN559" s="14">
        <v>96.94</v>
      </c>
      <c r="AO559" s="14">
        <v>94.866</v>
      </c>
      <c r="AP559" s="14">
        <v>86.811999999999998</v>
      </c>
      <c r="AQ559" s="14">
        <v>74.481999999999999</v>
      </c>
      <c r="AR559" s="14">
        <v>69.361000000000004</v>
      </c>
      <c r="AS559" s="14">
        <v>56.173000000000002</v>
      </c>
      <c r="AT559" s="14">
        <v>52.148000000000003</v>
      </c>
      <c r="AU559" s="14">
        <v>45.216999999999999</v>
      </c>
      <c r="AV559" s="14">
        <v>47.527999999999999</v>
      </c>
      <c r="AW559" s="14">
        <v>50.96</v>
      </c>
      <c r="AX559" s="14">
        <v>56.86</v>
      </c>
      <c r="AY559" s="14">
        <v>73.212000000000003</v>
      </c>
      <c r="AZ559" s="14">
        <v>97.204999999999998</v>
      </c>
      <c r="BA559" s="14">
        <v>101.262</v>
      </c>
      <c r="BB559" s="14">
        <v>98.54</v>
      </c>
      <c r="BC559" s="14">
        <v>94.260999999999996</v>
      </c>
      <c r="BD559" s="14">
        <v>109.233</v>
      </c>
      <c r="BE559" s="14">
        <v>112.17400000000001</v>
      </c>
      <c r="BF559" s="14">
        <v>110.24299999999999</v>
      </c>
      <c r="BG559" s="14">
        <v>97.543999999999997</v>
      </c>
      <c r="BH559" s="14">
        <v>106.22799999999999</v>
      </c>
      <c r="BI559" s="14">
        <v>118.73399999999999</v>
      </c>
      <c r="BJ559" s="14">
        <v>126.521</v>
      </c>
      <c r="BK559" s="14">
        <v>131.58799999999999</v>
      </c>
      <c r="BL559" s="14">
        <v>124.33799999999999</v>
      </c>
      <c r="BM559" s="14">
        <v>103.51</v>
      </c>
      <c r="BN559" s="14">
        <v>154.62</v>
      </c>
      <c r="BO559" s="14">
        <v>151.18700000000001</v>
      </c>
      <c r="BP559" s="14">
        <v>169.92500000000001</v>
      </c>
      <c r="BQ559" s="14">
        <v>174.88399999999999</v>
      </c>
      <c r="BR559" s="14">
        <v>174.28100000000001</v>
      </c>
      <c r="BS559" s="14">
        <v>158.05600000000001</v>
      </c>
      <c r="BT559" s="14">
        <v>170.452</v>
      </c>
      <c r="BU559" s="14">
        <v>193.179</v>
      </c>
      <c r="BV559" s="14">
        <v>210.036</v>
      </c>
      <c r="BW559" s="14">
        <v>223.22200000000001</v>
      </c>
      <c r="BX559" s="14">
        <v>203.441</v>
      </c>
      <c r="BY559" s="121">
        <v>180.422</v>
      </c>
      <c r="BZ559" s="122" t="str">
        <f t="shared" si="49"/>
        <v>Kupang El Tari Intl AP</v>
      </c>
      <c r="CA559" s="14">
        <f t="shared" si="50"/>
        <v>-10.172000000000001</v>
      </c>
      <c r="CB559" s="14">
        <f t="shared" si="51"/>
        <v>123.67100000000001</v>
      </c>
      <c r="CC559" s="14">
        <f t="shared" si="52"/>
        <v>2.0700982188191208</v>
      </c>
      <c r="CD559" s="14">
        <f t="shared" si="53"/>
        <v>13179.708860797118</v>
      </c>
      <c r="CE559" s="102"/>
    </row>
    <row r="560" spans="1:83" x14ac:dyDescent="0.25">
      <c r="A560" s="14">
        <f t="shared" si="48"/>
        <v>15081.264211891314</v>
      </c>
      <c r="B560" s="14" t="s">
        <v>844</v>
      </c>
      <c r="C560" s="14">
        <v>-10.035</v>
      </c>
      <c r="D560" s="14">
        <v>-161.09399999999999</v>
      </c>
      <c r="E560" s="14">
        <v>11</v>
      </c>
      <c r="F560" s="14">
        <v>28.285</v>
      </c>
      <c r="G560" s="14">
        <v>28.084</v>
      </c>
      <c r="H560" s="14">
        <v>28.349</v>
      </c>
      <c r="I560" s="14">
        <v>28.577000000000002</v>
      </c>
      <c r="J560" s="14">
        <v>28.681000000000001</v>
      </c>
      <c r="K560" s="14">
        <v>28.158000000000001</v>
      </c>
      <c r="L560" s="14">
        <v>27.727</v>
      </c>
      <c r="M560" s="14">
        <v>27.638000000000002</v>
      </c>
      <c r="N560" s="14">
        <v>28.077999999999999</v>
      </c>
      <c r="O560" s="14">
        <v>27.876000000000001</v>
      </c>
      <c r="P560" s="14">
        <v>28.283999999999999</v>
      </c>
      <c r="Q560" s="14">
        <v>28.210999999999999</v>
      </c>
      <c r="R560" s="14">
        <v>76.218999999999994</v>
      </c>
      <c r="S560" s="14">
        <v>66.900999999999996</v>
      </c>
      <c r="T560" s="14">
        <v>85.501999999999995</v>
      </c>
      <c r="U560" s="14">
        <v>100.85899999999999</v>
      </c>
      <c r="V560" s="14">
        <v>115.265</v>
      </c>
      <c r="W560" s="14">
        <v>108.9</v>
      </c>
      <c r="X560" s="14">
        <v>120.182</v>
      </c>
      <c r="Y560" s="14">
        <v>109.15600000000001</v>
      </c>
      <c r="Z560" s="14">
        <v>89.597999999999999</v>
      </c>
      <c r="AA560" s="14">
        <v>74.521000000000001</v>
      </c>
      <c r="AB560" s="14">
        <v>74.215000000000003</v>
      </c>
      <c r="AC560" s="14">
        <v>75.442999999999998</v>
      </c>
      <c r="AD560" s="14">
        <v>99.551000000000002</v>
      </c>
      <c r="AE560" s="14">
        <v>90.832999999999998</v>
      </c>
      <c r="AF560" s="14">
        <v>98.058999999999997</v>
      </c>
      <c r="AG560" s="14">
        <v>86.102999999999994</v>
      </c>
      <c r="AH560" s="14">
        <v>80.542000000000002</v>
      </c>
      <c r="AI560" s="14">
        <v>71.819000000000003</v>
      </c>
      <c r="AJ560" s="14">
        <v>78.021000000000001</v>
      </c>
      <c r="AK560" s="14">
        <v>86.304000000000002</v>
      </c>
      <c r="AL560" s="14">
        <v>91.385000000000005</v>
      </c>
      <c r="AM560" s="14">
        <v>102.3</v>
      </c>
      <c r="AN560" s="14">
        <v>96.307000000000002</v>
      </c>
      <c r="AO560" s="14">
        <v>100.274</v>
      </c>
      <c r="AP560" s="14">
        <v>102.785</v>
      </c>
      <c r="AQ560" s="14">
        <v>77.814999999999998</v>
      </c>
      <c r="AR560" s="14">
        <v>70.650000000000006</v>
      </c>
      <c r="AS560" s="14">
        <v>62.265999999999998</v>
      </c>
      <c r="AT560" s="14">
        <v>57.84</v>
      </c>
      <c r="AU560" s="14">
        <v>53.043999999999997</v>
      </c>
      <c r="AV560" s="14">
        <v>53.231999999999999</v>
      </c>
      <c r="AW560" s="14">
        <v>58.198999999999998</v>
      </c>
      <c r="AX560" s="14">
        <v>64.816999999999993</v>
      </c>
      <c r="AY560" s="14">
        <v>79.245000000000005</v>
      </c>
      <c r="AZ560" s="14">
        <v>96.834000000000003</v>
      </c>
      <c r="BA560" s="14">
        <v>108.164</v>
      </c>
      <c r="BB560" s="14">
        <v>113.895</v>
      </c>
      <c r="BC560" s="14">
        <v>107.985</v>
      </c>
      <c r="BD560" s="14">
        <v>117.71299999999999</v>
      </c>
      <c r="BE560" s="14">
        <v>105.22799999999999</v>
      </c>
      <c r="BF560" s="14">
        <v>96.852000000000004</v>
      </c>
      <c r="BG560" s="14">
        <v>82.700999999999993</v>
      </c>
      <c r="BH560" s="14">
        <v>94.837000000000003</v>
      </c>
      <c r="BI560" s="14">
        <v>101.583</v>
      </c>
      <c r="BJ560" s="14">
        <v>111.361</v>
      </c>
      <c r="BK560" s="14">
        <v>118.4</v>
      </c>
      <c r="BL560" s="14">
        <v>115.592</v>
      </c>
      <c r="BM560" s="14">
        <v>113.452</v>
      </c>
      <c r="BN560" s="14">
        <v>191.78299999999999</v>
      </c>
      <c r="BO560" s="14">
        <v>176.03</v>
      </c>
      <c r="BP560" s="14">
        <v>191.08500000000001</v>
      </c>
      <c r="BQ560" s="14">
        <v>169.36500000000001</v>
      </c>
      <c r="BR560" s="14">
        <v>157.32400000000001</v>
      </c>
      <c r="BS560" s="14">
        <v>139.62200000000001</v>
      </c>
      <c r="BT560" s="14">
        <v>155.667</v>
      </c>
      <c r="BU560" s="14">
        <v>170.14400000000001</v>
      </c>
      <c r="BV560" s="14">
        <v>180.547</v>
      </c>
      <c r="BW560" s="14">
        <v>197.38499999999999</v>
      </c>
      <c r="BX560" s="14">
        <v>187.47499999999999</v>
      </c>
      <c r="BY560" s="121">
        <v>191.76400000000001</v>
      </c>
      <c r="BZ560" s="122" t="str">
        <f t="shared" si="49"/>
        <v>Rakahanga Atoll</v>
      </c>
      <c r="CA560" s="14">
        <f t="shared" si="50"/>
        <v>-10.035</v>
      </c>
      <c r="CB560" s="14">
        <f t="shared" si="51"/>
        <v>-161.09399999999999</v>
      </c>
      <c r="CC560" s="14">
        <f t="shared" si="52"/>
        <v>2.3687699411509282</v>
      </c>
      <c r="CD560" s="14">
        <f t="shared" si="53"/>
        <v>15081.264211891314</v>
      </c>
      <c r="CE560" s="102"/>
    </row>
    <row r="561" spans="1:83" x14ac:dyDescent="0.25">
      <c r="A561" s="14">
        <f t="shared" si="48"/>
        <v>9917.9950539381171</v>
      </c>
      <c r="B561" s="14" t="s">
        <v>845</v>
      </c>
      <c r="C561" s="14">
        <v>-9.8789999999999996</v>
      </c>
      <c r="D561" s="14">
        <v>-76.204999999999998</v>
      </c>
      <c r="E561" s="14">
        <v>1850.1</v>
      </c>
      <c r="F561" s="14">
        <v>19.001999999999999</v>
      </c>
      <c r="G561" s="14">
        <v>18.64</v>
      </c>
      <c r="H561" s="14">
        <v>18.602</v>
      </c>
      <c r="I561" s="14">
        <v>19.158999999999999</v>
      </c>
      <c r="J561" s="14">
        <v>17.768000000000001</v>
      </c>
      <c r="K561" s="14">
        <v>17.369</v>
      </c>
      <c r="L561" s="14">
        <v>16.234000000000002</v>
      </c>
      <c r="M561" s="14">
        <v>16.585999999999999</v>
      </c>
      <c r="N561" s="14">
        <v>17.998000000000001</v>
      </c>
      <c r="O561" s="14">
        <v>19.414999999999999</v>
      </c>
      <c r="P561" s="14">
        <v>19.045000000000002</v>
      </c>
      <c r="Q561" s="14">
        <v>19.558</v>
      </c>
      <c r="R561" s="14">
        <v>71.647000000000006</v>
      </c>
      <c r="S561" s="14">
        <v>62.744999999999997</v>
      </c>
      <c r="T561" s="14">
        <v>81.712000000000003</v>
      </c>
      <c r="U561" s="14">
        <v>104.947</v>
      </c>
      <c r="V561" s="14">
        <v>124.238</v>
      </c>
      <c r="W561" s="14">
        <v>128.96700000000001</v>
      </c>
      <c r="X561" s="14">
        <v>130.505</v>
      </c>
      <c r="Y561" s="14">
        <v>115.48</v>
      </c>
      <c r="Z561" s="14">
        <v>89.665000000000006</v>
      </c>
      <c r="AA561" s="14">
        <v>72.266999999999996</v>
      </c>
      <c r="AB561" s="14">
        <v>68.614000000000004</v>
      </c>
      <c r="AC561" s="14">
        <v>69.343000000000004</v>
      </c>
      <c r="AD561" s="14">
        <v>97.161000000000001</v>
      </c>
      <c r="AE561" s="14">
        <v>79.355999999999995</v>
      </c>
      <c r="AF561" s="14">
        <v>85.653000000000006</v>
      </c>
      <c r="AG561" s="14">
        <v>83.268000000000001</v>
      </c>
      <c r="AH561" s="14">
        <v>76.213999999999999</v>
      </c>
      <c r="AI561" s="14">
        <v>69.647000000000006</v>
      </c>
      <c r="AJ561" s="14">
        <v>76.950999999999993</v>
      </c>
      <c r="AK561" s="14">
        <v>83.304000000000002</v>
      </c>
      <c r="AL561" s="14">
        <v>81.739999999999995</v>
      </c>
      <c r="AM561" s="14">
        <v>95.275999999999996</v>
      </c>
      <c r="AN561" s="14">
        <v>98.331000000000003</v>
      </c>
      <c r="AO561" s="14">
        <v>89.433000000000007</v>
      </c>
      <c r="AP561" s="14">
        <v>102.754</v>
      </c>
      <c r="AQ561" s="14">
        <v>73.759</v>
      </c>
      <c r="AR561" s="14">
        <v>67.066000000000003</v>
      </c>
      <c r="AS561" s="14">
        <v>59.125999999999998</v>
      </c>
      <c r="AT561" s="14">
        <v>52.244999999999997</v>
      </c>
      <c r="AU561" s="14">
        <v>47.281999999999996</v>
      </c>
      <c r="AV561" s="14">
        <v>49.902000000000001</v>
      </c>
      <c r="AW561" s="14">
        <v>56.601999999999997</v>
      </c>
      <c r="AX561" s="14">
        <v>61.52</v>
      </c>
      <c r="AY561" s="14">
        <v>75.914000000000001</v>
      </c>
      <c r="AZ561" s="14">
        <v>97.528000000000006</v>
      </c>
      <c r="BA561" s="14">
        <v>109.655</v>
      </c>
      <c r="BB561" s="14">
        <v>116.587</v>
      </c>
      <c r="BC561" s="14">
        <v>110.262</v>
      </c>
      <c r="BD561" s="14">
        <v>120.098</v>
      </c>
      <c r="BE561" s="14">
        <v>112.92400000000001</v>
      </c>
      <c r="BF561" s="14">
        <v>105.446</v>
      </c>
      <c r="BG561" s="14">
        <v>100.645</v>
      </c>
      <c r="BH561" s="14">
        <v>103.551</v>
      </c>
      <c r="BI561" s="14">
        <v>115.429</v>
      </c>
      <c r="BJ561" s="14">
        <v>122.852</v>
      </c>
      <c r="BK561" s="14">
        <v>130.85300000000001</v>
      </c>
      <c r="BL561" s="14">
        <v>120.03</v>
      </c>
      <c r="BM561" s="14">
        <v>124.521</v>
      </c>
      <c r="BN561" s="14">
        <v>196.541</v>
      </c>
      <c r="BO561" s="14">
        <v>172.90100000000001</v>
      </c>
      <c r="BP561" s="14">
        <v>185.32599999999999</v>
      </c>
      <c r="BQ561" s="14">
        <v>179.27799999999999</v>
      </c>
      <c r="BR561" s="14">
        <v>167.46799999999999</v>
      </c>
      <c r="BS561" s="14">
        <v>155.54499999999999</v>
      </c>
      <c r="BT561" s="14">
        <v>167.79499999999999</v>
      </c>
      <c r="BU561" s="14">
        <v>180.47399999999999</v>
      </c>
      <c r="BV561" s="14">
        <v>187.37799999999999</v>
      </c>
      <c r="BW561" s="14">
        <v>203.38499999999999</v>
      </c>
      <c r="BX561" s="14">
        <v>200.20599999999999</v>
      </c>
      <c r="BY561" s="121">
        <v>199.625</v>
      </c>
      <c r="BZ561" s="122" t="str">
        <f t="shared" si="49"/>
        <v>Huanuco Fernandini AP</v>
      </c>
      <c r="CA561" s="14">
        <f t="shared" si="50"/>
        <v>-9.8789999999999996</v>
      </c>
      <c r="CB561" s="14">
        <f t="shared" si="51"/>
        <v>-76.204999999999998</v>
      </c>
      <c r="CC561" s="14">
        <f t="shared" si="52"/>
        <v>1.5577903967578537</v>
      </c>
      <c r="CD561" s="14">
        <f t="shared" si="53"/>
        <v>9917.9950539381171</v>
      </c>
      <c r="CE561" s="102"/>
    </row>
    <row r="562" spans="1:83" x14ac:dyDescent="0.25">
      <c r="A562" s="14">
        <f t="shared" si="48"/>
        <v>9378.0712193315558</v>
      </c>
      <c r="B562" s="14" t="s">
        <v>846</v>
      </c>
      <c r="C562" s="14">
        <v>-9.8689999999999998</v>
      </c>
      <c r="D562" s="14">
        <v>-67.894000000000005</v>
      </c>
      <c r="E562" s="14">
        <v>193.2</v>
      </c>
      <c r="F562" s="14">
        <v>25.675999999999998</v>
      </c>
      <c r="G562" s="14">
        <v>25.63</v>
      </c>
      <c r="H562" s="14">
        <v>25.844000000000001</v>
      </c>
      <c r="I562" s="14">
        <v>25.143999999999998</v>
      </c>
      <c r="J562" s="14">
        <v>24.943999999999999</v>
      </c>
      <c r="K562" s="14">
        <v>24.300999999999998</v>
      </c>
      <c r="L562" s="14">
        <v>24.754999999999999</v>
      </c>
      <c r="M562" s="14">
        <v>25.446000000000002</v>
      </c>
      <c r="N562" s="14">
        <v>26.04</v>
      </c>
      <c r="O562" s="14">
        <v>26.292000000000002</v>
      </c>
      <c r="P562" s="14">
        <v>26.379000000000001</v>
      </c>
      <c r="Q562" s="14">
        <v>25.646999999999998</v>
      </c>
      <c r="R562" s="14">
        <v>68.153999999999996</v>
      </c>
      <c r="S562" s="14">
        <v>63.331000000000003</v>
      </c>
      <c r="T562" s="14">
        <v>77.747</v>
      </c>
      <c r="U562" s="14">
        <v>89.355999999999995</v>
      </c>
      <c r="V562" s="14">
        <v>106.21899999999999</v>
      </c>
      <c r="W562" s="14">
        <v>120.437</v>
      </c>
      <c r="X562" s="14">
        <v>129.76900000000001</v>
      </c>
      <c r="Y562" s="14">
        <v>109.47199999999999</v>
      </c>
      <c r="Z562" s="14">
        <v>82.789000000000001</v>
      </c>
      <c r="AA562" s="14">
        <v>64.945999999999998</v>
      </c>
      <c r="AB562" s="14">
        <v>64.894999999999996</v>
      </c>
      <c r="AC562" s="14">
        <v>68.710999999999999</v>
      </c>
      <c r="AD562" s="14">
        <v>81.075000000000003</v>
      </c>
      <c r="AE562" s="14">
        <v>79.611000000000004</v>
      </c>
      <c r="AF562" s="14">
        <v>89.62</v>
      </c>
      <c r="AG562" s="14">
        <v>78.028999999999996</v>
      </c>
      <c r="AH562" s="14">
        <v>74.456000000000003</v>
      </c>
      <c r="AI562" s="14">
        <v>72.073999999999998</v>
      </c>
      <c r="AJ562" s="14">
        <v>80.52</v>
      </c>
      <c r="AK562" s="14">
        <v>81.337999999999994</v>
      </c>
      <c r="AL562" s="14">
        <v>87.311999999999998</v>
      </c>
      <c r="AM562" s="14">
        <v>91.917000000000002</v>
      </c>
      <c r="AN562" s="14">
        <v>83.198999999999998</v>
      </c>
      <c r="AO562" s="14">
        <v>85.488</v>
      </c>
      <c r="AP562" s="14">
        <v>89.997</v>
      </c>
      <c r="AQ562" s="14">
        <v>71.766000000000005</v>
      </c>
      <c r="AR562" s="14">
        <v>68.611000000000004</v>
      </c>
      <c r="AS562" s="14">
        <v>53.052</v>
      </c>
      <c r="AT562" s="14">
        <v>49.656999999999996</v>
      </c>
      <c r="AU562" s="14">
        <v>38.268999999999998</v>
      </c>
      <c r="AV562" s="14">
        <v>46.241999999999997</v>
      </c>
      <c r="AW562" s="14">
        <v>57.231999999999999</v>
      </c>
      <c r="AX562" s="14">
        <v>58.341999999999999</v>
      </c>
      <c r="AY562" s="14">
        <v>70.661000000000001</v>
      </c>
      <c r="AZ562" s="14">
        <v>88.355999999999995</v>
      </c>
      <c r="BA562" s="14">
        <v>100.122</v>
      </c>
      <c r="BB562" s="14">
        <v>110.501</v>
      </c>
      <c r="BC562" s="14">
        <v>98.938999999999993</v>
      </c>
      <c r="BD562" s="14">
        <v>109.815</v>
      </c>
      <c r="BE562" s="14">
        <v>102.751</v>
      </c>
      <c r="BF562" s="14">
        <v>97.742000000000004</v>
      </c>
      <c r="BG562" s="14">
        <v>91.444999999999993</v>
      </c>
      <c r="BH562" s="14">
        <v>103.886</v>
      </c>
      <c r="BI562" s="14">
        <v>113.107</v>
      </c>
      <c r="BJ562" s="14">
        <v>111.282</v>
      </c>
      <c r="BK562" s="14">
        <v>117.52500000000001</v>
      </c>
      <c r="BL562" s="14">
        <v>114.218</v>
      </c>
      <c r="BM562" s="14">
        <v>120.366</v>
      </c>
      <c r="BN562" s="14">
        <v>155.95400000000001</v>
      </c>
      <c r="BO562" s="14">
        <v>142.43</v>
      </c>
      <c r="BP562" s="14">
        <v>153.53899999999999</v>
      </c>
      <c r="BQ562" s="14">
        <v>150.18</v>
      </c>
      <c r="BR562" s="14">
        <v>140.28800000000001</v>
      </c>
      <c r="BS562" s="14">
        <v>138.05199999999999</v>
      </c>
      <c r="BT562" s="14">
        <v>160.58000000000001</v>
      </c>
      <c r="BU562" s="14">
        <v>172.31899999999999</v>
      </c>
      <c r="BV562" s="14">
        <v>173.81200000000001</v>
      </c>
      <c r="BW562" s="14">
        <v>179.63300000000001</v>
      </c>
      <c r="BX562" s="14">
        <v>165.77600000000001</v>
      </c>
      <c r="BY562" s="121">
        <v>159.07499999999999</v>
      </c>
      <c r="BZ562" s="122" t="str">
        <f t="shared" si="49"/>
        <v>Rio Branco Medici Intl AP</v>
      </c>
      <c r="CA562" s="14">
        <f t="shared" si="50"/>
        <v>-9.8689999999999998</v>
      </c>
      <c r="CB562" s="14">
        <f t="shared" si="51"/>
        <v>-67.894000000000005</v>
      </c>
      <c r="CC562" s="14">
        <f t="shared" si="52"/>
        <v>1.4729861434832159</v>
      </c>
      <c r="CD562" s="14">
        <f t="shared" si="53"/>
        <v>9378.0712193315558</v>
      </c>
      <c r="CE562" s="102"/>
    </row>
    <row r="563" spans="1:83" x14ac:dyDescent="0.25">
      <c r="A563" s="14">
        <f t="shared" si="48"/>
        <v>14063.619004703438</v>
      </c>
      <c r="B563" s="14" t="s">
        <v>847</v>
      </c>
      <c r="C563" s="14">
        <v>-9.8000000000000007</v>
      </c>
      <c r="D563" s="14">
        <v>-139.03299999999999</v>
      </c>
      <c r="E563" s="14">
        <v>53</v>
      </c>
      <c r="F563" s="14">
        <v>26.463999999999999</v>
      </c>
      <c r="G563" s="14">
        <v>26.91</v>
      </c>
      <c r="H563" s="14">
        <v>27.111999999999998</v>
      </c>
      <c r="I563" s="14">
        <v>26.922000000000001</v>
      </c>
      <c r="J563" s="14">
        <v>26.408000000000001</v>
      </c>
      <c r="K563" s="14">
        <v>25.81</v>
      </c>
      <c r="L563" s="14">
        <v>25.658000000000001</v>
      </c>
      <c r="M563" s="14">
        <v>25.257000000000001</v>
      </c>
      <c r="N563" s="14">
        <v>25.582000000000001</v>
      </c>
      <c r="O563" s="14">
        <v>25.936</v>
      </c>
      <c r="P563" s="14">
        <v>26.277999999999999</v>
      </c>
      <c r="Q563" s="14">
        <v>26.483000000000001</v>
      </c>
      <c r="R563" s="14">
        <v>72.274000000000001</v>
      </c>
      <c r="S563" s="14">
        <v>69.656000000000006</v>
      </c>
      <c r="T563" s="14">
        <v>68.692999999999998</v>
      </c>
      <c r="U563" s="14">
        <v>98.978999999999999</v>
      </c>
      <c r="V563" s="14">
        <v>120.627</v>
      </c>
      <c r="W563" s="14">
        <v>109.435</v>
      </c>
      <c r="X563" s="14">
        <v>117.96599999999999</v>
      </c>
      <c r="Y563" s="14">
        <v>104.282</v>
      </c>
      <c r="Z563" s="14">
        <v>91.036000000000001</v>
      </c>
      <c r="AA563" s="14">
        <v>74.543999999999997</v>
      </c>
      <c r="AB563" s="14">
        <v>55.991999999999997</v>
      </c>
      <c r="AC563" s="14">
        <v>73.415999999999997</v>
      </c>
      <c r="AD563" s="14">
        <v>100.937</v>
      </c>
      <c r="AE563" s="14">
        <v>91.430999999999997</v>
      </c>
      <c r="AF563" s="14">
        <v>102.134</v>
      </c>
      <c r="AG563" s="14">
        <v>81.662999999999997</v>
      </c>
      <c r="AH563" s="14">
        <v>87.525999999999996</v>
      </c>
      <c r="AI563" s="14">
        <v>68.536000000000001</v>
      </c>
      <c r="AJ563" s="14">
        <v>73.813999999999993</v>
      </c>
      <c r="AK563" s="14">
        <v>79.581999999999994</v>
      </c>
      <c r="AL563" s="14">
        <v>90.941000000000003</v>
      </c>
      <c r="AM563" s="14">
        <v>98.957999999999998</v>
      </c>
      <c r="AN563" s="14">
        <v>104.533</v>
      </c>
      <c r="AO563" s="14">
        <v>99.331000000000003</v>
      </c>
      <c r="AP563" s="14">
        <v>108.251</v>
      </c>
      <c r="AQ563" s="14">
        <v>79.623999999999995</v>
      </c>
      <c r="AR563" s="14">
        <v>54.164999999999999</v>
      </c>
      <c r="AS563" s="14">
        <v>64.387</v>
      </c>
      <c r="AT563" s="14">
        <v>43.442</v>
      </c>
      <c r="AU563" s="14">
        <v>52.462000000000003</v>
      </c>
      <c r="AV563" s="14">
        <v>38.462000000000003</v>
      </c>
      <c r="AW563" s="14">
        <v>62.341000000000001</v>
      </c>
      <c r="AX563" s="14">
        <v>67.28</v>
      </c>
      <c r="AY563" s="14">
        <v>80.281000000000006</v>
      </c>
      <c r="AZ563" s="14">
        <v>95.808999999999997</v>
      </c>
      <c r="BA563" s="14">
        <v>112.492</v>
      </c>
      <c r="BB563" s="14">
        <v>126.962</v>
      </c>
      <c r="BC563" s="14">
        <v>111.13800000000001</v>
      </c>
      <c r="BD563" s="14">
        <v>118.221</v>
      </c>
      <c r="BE563" s="14">
        <v>107.988</v>
      </c>
      <c r="BF563" s="14">
        <v>97.599000000000004</v>
      </c>
      <c r="BG563" s="14">
        <v>91.311000000000007</v>
      </c>
      <c r="BH563" s="14">
        <v>102.67100000000001</v>
      </c>
      <c r="BI563" s="14">
        <v>109.232</v>
      </c>
      <c r="BJ563" s="14">
        <v>116.44</v>
      </c>
      <c r="BK563" s="14">
        <v>129.398</v>
      </c>
      <c r="BL563" s="14">
        <v>123.181</v>
      </c>
      <c r="BM563" s="14">
        <v>122.04</v>
      </c>
      <c r="BN563" s="14">
        <v>206.035</v>
      </c>
      <c r="BO563" s="14">
        <v>180.494</v>
      </c>
      <c r="BP563" s="14">
        <v>182.71</v>
      </c>
      <c r="BQ563" s="14">
        <v>164.684</v>
      </c>
      <c r="BR563" s="14">
        <v>157.077</v>
      </c>
      <c r="BS563" s="14">
        <v>138.00200000000001</v>
      </c>
      <c r="BT563" s="14">
        <v>141.93</v>
      </c>
      <c r="BU563" s="14">
        <v>162.96199999999999</v>
      </c>
      <c r="BV563" s="14">
        <v>181.52199999999999</v>
      </c>
      <c r="BW563" s="14">
        <v>203.67099999999999</v>
      </c>
      <c r="BX563" s="14">
        <v>185.02199999999999</v>
      </c>
      <c r="BY563" s="121">
        <v>200.351</v>
      </c>
      <c r="BZ563" s="122" t="str">
        <f t="shared" si="49"/>
        <v>Atuona Hiva Oa AP</v>
      </c>
      <c r="CA563" s="14">
        <f t="shared" si="50"/>
        <v>-9.8000000000000007</v>
      </c>
      <c r="CB563" s="14">
        <f t="shared" si="51"/>
        <v>-139.03299999999999</v>
      </c>
      <c r="CC563" s="14">
        <f t="shared" si="52"/>
        <v>2.2089313928916745</v>
      </c>
      <c r="CD563" s="14">
        <f t="shared" si="53"/>
        <v>14063.619004703438</v>
      </c>
      <c r="CE563" s="102"/>
    </row>
    <row r="564" spans="1:83" x14ac:dyDescent="0.25">
      <c r="A564" s="14">
        <f t="shared" si="48"/>
        <v>7079.264065949239</v>
      </c>
      <c r="B564" s="14" t="s">
        <v>848</v>
      </c>
      <c r="C564" s="14">
        <v>-9.6890000000000001</v>
      </c>
      <c r="D564" s="14">
        <v>20.431999999999999</v>
      </c>
      <c r="E564" s="14">
        <v>1092.4000000000001</v>
      </c>
      <c r="F564" s="14">
        <v>20.742000000000001</v>
      </c>
      <c r="G564" s="14">
        <v>21.131</v>
      </c>
      <c r="H564" s="14">
        <v>20.943999999999999</v>
      </c>
      <c r="I564" s="14">
        <v>21.239000000000001</v>
      </c>
      <c r="J564" s="14">
        <v>19.87</v>
      </c>
      <c r="K564" s="14">
        <v>19.170999999999999</v>
      </c>
      <c r="L564" s="14">
        <v>18.026</v>
      </c>
      <c r="M564" s="14">
        <v>21.018999999999998</v>
      </c>
      <c r="N564" s="14">
        <v>21.126000000000001</v>
      </c>
      <c r="O564" s="14">
        <v>22.221</v>
      </c>
      <c r="P564" s="14">
        <v>20.341000000000001</v>
      </c>
      <c r="Q564" s="14">
        <v>21.661999999999999</v>
      </c>
      <c r="R564" s="14">
        <v>72.906000000000006</v>
      </c>
      <c r="S564" s="14">
        <v>63.421999999999997</v>
      </c>
      <c r="T564" s="14">
        <v>80.275999999999996</v>
      </c>
      <c r="U564" s="14">
        <v>91.182000000000002</v>
      </c>
      <c r="V564" s="14">
        <v>132.36000000000001</v>
      </c>
      <c r="W564" s="14">
        <v>138.90100000000001</v>
      </c>
      <c r="X564" s="14">
        <v>149.12899999999999</v>
      </c>
      <c r="Y564" s="14">
        <v>125.127</v>
      </c>
      <c r="Z564" s="14">
        <v>93.037000000000006</v>
      </c>
      <c r="AA564" s="14">
        <v>71.972999999999999</v>
      </c>
      <c r="AB564" s="14">
        <v>70.33</v>
      </c>
      <c r="AC564" s="14">
        <v>72.748000000000005</v>
      </c>
      <c r="AD564" s="14">
        <v>82.635000000000005</v>
      </c>
      <c r="AE564" s="14">
        <v>77.605999999999995</v>
      </c>
      <c r="AF564" s="14">
        <v>81.62</v>
      </c>
      <c r="AG564" s="14">
        <v>72.465000000000003</v>
      </c>
      <c r="AH564" s="14">
        <v>82.257000000000005</v>
      </c>
      <c r="AI564" s="14">
        <v>77.820999999999998</v>
      </c>
      <c r="AJ564" s="14">
        <v>88.641999999999996</v>
      </c>
      <c r="AK564" s="14">
        <v>94.334999999999994</v>
      </c>
      <c r="AL564" s="14">
        <v>92.853999999999999</v>
      </c>
      <c r="AM564" s="14">
        <v>89.879000000000005</v>
      </c>
      <c r="AN564" s="14">
        <v>80.875</v>
      </c>
      <c r="AO564" s="14">
        <v>81.89</v>
      </c>
      <c r="AP564" s="14">
        <v>96.953999999999994</v>
      </c>
      <c r="AQ564" s="14">
        <v>71.772999999999996</v>
      </c>
      <c r="AR564" s="14">
        <v>68.914000000000001</v>
      </c>
      <c r="AS564" s="14">
        <v>57.89</v>
      </c>
      <c r="AT564" s="14">
        <v>53.222999999999999</v>
      </c>
      <c r="AU564" s="14">
        <v>47.578000000000003</v>
      </c>
      <c r="AV564" s="14">
        <v>49.316000000000003</v>
      </c>
      <c r="AW564" s="14">
        <v>54.976999999999997</v>
      </c>
      <c r="AX564" s="14">
        <v>62.183999999999997</v>
      </c>
      <c r="AY564" s="14">
        <v>75.116</v>
      </c>
      <c r="AZ564" s="14">
        <v>91.093999999999994</v>
      </c>
      <c r="BA564" s="14">
        <v>101.04</v>
      </c>
      <c r="BB564" s="14">
        <v>115.453</v>
      </c>
      <c r="BC564" s="14">
        <v>99.408000000000001</v>
      </c>
      <c r="BD564" s="14">
        <v>109.499</v>
      </c>
      <c r="BE564" s="14">
        <v>101.405</v>
      </c>
      <c r="BF564" s="14">
        <v>111.569</v>
      </c>
      <c r="BG564" s="14">
        <v>105.026</v>
      </c>
      <c r="BH564" s="14">
        <v>114.69799999999999</v>
      </c>
      <c r="BI564" s="14">
        <v>118.768</v>
      </c>
      <c r="BJ564" s="14">
        <v>126.432</v>
      </c>
      <c r="BK564" s="14">
        <v>127.765</v>
      </c>
      <c r="BL564" s="14">
        <v>117.07</v>
      </c>
      <c r="BM564" s="14">
        <v>117.47799999999999</v>
      </c>
      <c r="BN564" s="14">
        <v>178.19300000000001</v>
      </c>
      <c r="BO564" s="14">
        <v>156.88900000000001</v>
      </c>
      <c r="BP564" s="14">
        <v>168.65100000000001</v>
      </c>
      <c r="BQ564" s="14">
        <v>154.52799999999999</v>
      </c>
      <c r="BR564" s="14">
        <v>177.47499999999999</v>
      </c>
      <c r="BS564" s="14">
        <v>165.858</v>
      </c>
      <c r="BT564" s="14">
        <v>186.49100000000001</v>
      </c>
      <c r="BU564" s="14">
        <v>195.79900000000001</v>
      </c>
      <c r="BV564" s="14">
        <v>198.708</v>
      </c>
      <c r="BW564" s="14">
        <v>193.05500000000001</v>
      </c>
      <c r="BX564" s="14">
        <v>174.56800000000001</v>
      </c>
      <c r="BY564" s="121">
        <v>175.024</v>
      </c>
      <c r="BZ564" s="122" t="str">
        <f t="shared" si="49"/>
        <v>Saurimo AP</v>
      </c>
      <c r="CA564" s="14">
        <f t="shared" si="50"/>
        <v>-9.6890000000000001</v>
      </c>
      <c r="CB564" s="14">
        <f t="shared" si="51"/>
        <v>20.431999999999999</v>
      </c>
      <c r="CC564" s="14">
        <f t="shared" si="52"/>
        <v>1.1119192455807705</v>
      </c>
      <c r="CD564" s="14">
        <f t="shared" si="53"/>
        <v>7079.264065949239</v>
      </c>
      <c r="CE564" s="102"/>
    </row>
    <row r="565" spans="1:83" x14ac:dyDescent="0.25">
      <c r="A565" s="14">
        <f t="shared" si="48"/>
        <v>12915.656054407062</v>
      </c>
      <c r="B565" s="14" t="s">
        <v>849</v>
      </c>
      <c r="C565" s="14">
        <v>-9.6690000000000005</v>
      </c>
      <c r="D565" s="14">
        <v>120.30200000000001</v>
      </c>
      <c r="E565" s="14">
        <v>12</v>
      </c>
      <c r="F565" s="14">
        <v>27.114000000000001</v>
      </c>
      <c r="G565" s="14">
        <v>26.797000000000001</v>
      </c>
      <c r="H565" s="14">
        <v>26.817</v>
      </c>
      <c r="I565" s="14">
        <v>27.253</v>
      </c>
      <c r="J565" s="14">
        <v>26.762</v>
      </c>
      <c r="K565" s="14">
        <v>25.565000000000001</v>
      </c>
      <c r="L565" s="14">
        <v>25.417000000000002</v>
      </c>
      <c r="M565" s="14">
        <v>25.254000000000001</v>
      </c>
      <c r="N565" s="14">
        <v>26.318000000000001</v>
      </c>
      <c r="O565" s="14">
        <v>27.696000000000002</v>
      </c>
      <c r="P565" s="14">
        <v>28.126000000000001</v>
      </c>
      <c r="Q565" s="14">
        <v>27.67</v>
      </c>
      <c r="R565" s="14">
        <v>76.257999999999996</v>
      </c>
      <c r="S565" s="14">
        <v>68.816000000000003</v>
      </c>
      <c r="T565" s="14">
        <v>86.159000000000006</v>
      </c>
      <c r="U565" s="14">
        <v>101.91800000000001</v>
      </c>
      <c r="V565" s="14">
        <v>122.441</v>
      </c>
      <c r="W565" s="14">
        <v>125.56699999999999</v>
      </c>
      <c r="X565" s="14">
        <v>132.59299999999999</v>
      </c>
      <c r="Y565" s="14">
        <v>121.16200000000001</v>
      </c>
      <c r="Z565" s="14">
        <v>92.399000000000001</v>
      </c>
      <c r="AA565" s="14">
        <v>71.08</v>
      </c>
      <c r="AB565" s="14">
        <v>70.533000000000001</v>
      </c>
      <c r="AC565" s="14">
        <v>75.510999999999996</v>
      </c>
      <c r="AD565" s="14">
        <v>92.447000000000003</v>
      </c>
      <c r="AE565" s="14">
        <v>84.644999999999996</v>
      </c>
      <c r="AF565" s="14">
        <v>91.025000000000006</v>
      </c>
      <c r="AG565" s="14">
        <v>82.953999999999994</v>
      </c>
      <c r="AH565" s="14">
        <v>79.076999999999998</v>
      </c>
      <c r="AI565" s="14">
        <v>69.257999999999996</v>
      </c>
      <c r="AJ565" s="14">
        <v>76.667000000000002</v>
      </c>
      <c r="AK565" s="14">
        <v>87.397000000000006</v>
      </c>
      <c r="AL565" s="14">
        <v>92.838999999999999</v>
      </c>
      <c r="AM565" s="14">
        <v>101.337</v>
      </c>
      <c r="AN565" s="14">
        <v>98.328000000000003</v>
      </c>
      <c r="AO565" s="14">
        <v>98.37</v>
      </c>
      <c r="AP565" s="14">
        <v>100.56399999999999</v>
      </c>
      <c r="AQ565" s="14">
        <v>77.382999999999996</v>
      </c>
      <c r="AR565" s="14">
        <v>72.524000000000001</v>
      </c>
      <c r="AS565" s="14">
        <v>61.320999999999998</v>
      </c>
      <c r="AT565" s="14">
        <v>56.555999999999997</v>
      </c>
      <c r="AU565" s="14">
        <v>48.649000000000001</v>
      </c>
      <c r="AV565" s="14">
        <v>50.195</v>
      </c>
      <c r="AW565" s="14">
        <v>55.673000000000002</v>
      </c>
      <c r="AX565" s="14">
        <v>60.234000000000002</v>
      </c>
      <c r="AY565" s="14">
        <v>75.256</v>
      </c>
      <c r="AZ565" s="14">
        <v>98.665999999999997</v>
      </c>
      <c r="BA565" s="14">
        <v>108.511</v>
      </c>
      <c r="BB565" s="14">
        <v>114.018</v>
      </c>
      <c r="BC565" s="14">
        <v>100.914</v>
      </c>
      <c r="BD565" s="14">
        <v>121.464</v>
      </c>
      <c r="BE565" s="14">
        <v>111.52200000000001</v>
      </c>
      <c r="BF565" s="14">
        <v>106.624</v>
      </c>
      <c r="BG565" s="14">
        <v>99.352999999999994</v>
      </c>
      <c r="BH565" s="14">
        <v>108.392</v>
      </c>
      <c r="BI565" s="14">
        <v>118.497</v>
      </c>
      <c r="BJ565" s="14">
        <v>123.599</v>
      </c>
      <c r="BK565" s="14">
        <v>133.78299999999999</v>
      </c>
      <c r="BL565" s="14">
        <v>123.595</v>
      </c>
      <c r="BM565" s="14">
        <v>115.224</v>
      </c>
      <c r="BN565" s="14">
        <v>183.209</v>
      </c>
      <c r="BO565" s="14">
        <v>161.41</v>
      </c>
      <c r="BP565" s="14">
        <v>181.75</v>
      </c>
      <c r="BQ565" s="14">
        <v>169.82900000000001</v>
      </c>
      <c r="BR565" s="14">
        <v>166.97499999999999</v>
      </c>
      <c r="BS565" s="14">
        <v>153.69499999999999</v>
      </c>
      <c r="BT565" s="14">
        <v>168.54499999999999</v>
      </c>
      <c r="BU565" s="14">
        <v>189.72399999999999</v>
      </c>
      <c r="BV565" s="14">
        <v>200.827</v>
      </c>
      <c r="BW565" s="14">
        <v>217.83799999999999</v>
      </c>
      <c r="BX565" s="14">
        <v>201.928</v>
      </c>
      <c r="BY565" s="121">
        <v>191.20599999999999</v>
      </c>
      <c r="BZ565" s="122" t="str">
        <f t="shared" si="49"/>
        <v>Waingapu Umbu Mehang Kunda AP</v>
      </c>
      <c r="CA565" s="14">
        <f t="shared" si="50"/>
        <v>-9.6690000000000005</v>
      </c>
      <c r="CB565" s="14">
        <f t="shared" si="51"/>
        <v>120.30200000000001</v>
      </c>
      <c r="CC565" s="14">
        <f t="shared" si="52"/>
        <v>2.0286242189033756</v>
      </c>
      <c r="CD565" s="14">
        <f t="shared" si="53"/>
        <v>12915.656054407062</v>
      </c>
      <c r="CE565" s="102"/>
    </row>
    <row r="566" spans="1:83" x14ac:dyDescent="0.25">
      <c r="A566" s="14">
        <f t="shared" si="48"/>
        <v>6965.669789401255</v>
      </c>
      <c r="B566" s="14" t="s">
        <v>850</v>
      </c>
      <c r="C566" s="14">
        <v>-9.5500000000000007</v>
      </c>
      <c r="D566" s="14">
        <v>16.367000000000001</v>
      </c>
      <c r="E566" s="14">
        <v>1142</v>
      </c>
      <c r="F566" s="14">
        <v>20.274999999999999</v>
      </c>
      <c r="G566" s="14">
        <v>20.120999999999999</v>
      </c>
      <c r="H566" s="14">
        <v>20.170000000000002</v>
      </c>
      <c r="I566" s="14">
        <v>19.788</v>
      </c>
      <c r="J566" s="14">
        <v>19.283999999999999</v>
      </c>
      <c r="K566" s="14">
        <v>17.440999999999999</v>
      </c>
      <c r="L566" s="14">
        <v>17.285</v>
      </c>
      <c r="M566" s="14">
        <v>19.805</v>
      </c>
      <c r="N566" s="14">
        <v>20.234999999999999</v>
      </c>
      <c r="O566" s="14">
        <v>20.373999999999999</v>
      </c>
      <c r="P566" s="14">
        <v>20.571999999999999</v>
      </c>
      <c r="Q566" s="14">
        <v>20.123000000000001</v>
      </c>
      <c r="R566" s="14">
        <v>73.131</v>
      </c>
      <c r="S566" s="14">
        <v>64.787999999999997</v>
      </c>
      <c r="T566" s="14">
        <v>77.578000000000003</v>
      </c>
      <c r="U566" s="14">
        <v>85.257000000000005</v>
      </c>
      <c r="V566" s="14">
        <v>115.187</v>
      </c>
      <c r="W566" s="14">
        <v>139.58000000000001</v>
      </c>
      <c r="X566" s="14">
        <v>139.881</v>
      </c>
      <c r="Y566" s="14">
        <v>113.2</v>
      </c>
      <c r="Z566" s="14">
        <v>79.789000000000001</v>
      </c>
      <c r="AA566" s="14">
        <v>66.75</v>
      </c>
      <c r="AB566" s="14">
        <v>70.581999999999994</v>
      </c>
      <c r="AC566" s="14">
        <v>72.787999999999997</v>
      </c>
      <c r="AD566" s="14">
        <v>82.864999999999995</v>
      </c>
      <c r="AE566" s="14">
        <v>74.021000000000001</v>
      </c>
      <c r="AF566" s="14">
        <v>76.64</v>
      </c>
      <c r="AG566" s="14">
        <v>68.379000000000005</v>
      </c>
      <c r="AH566" s="14">
        <v>68.932000000000002</v>
      </c>
      <c r="AI566" s="14">
        <v>74.39</v>
      </c>
      <c r="AJ566" s="14">
        <v>75.887</v>
      </c>
      <c r="AK566" s="14">
        <v>72.47</v>
      </c>
      <c r="AL566" s="14">
        <v>70.665000000000006</v>
      </c>
      <c r="AM566" s="14">
        <v>75.59</v>
      </c>
      <c r="AN566" s="14">
        <v>77.527000000000001</v>
      </c>
      <c r="AO566" s="14">
        <v>81.850999999999999</v>
      </c>
      <c r="AP566" s="14">
        <v>96.055999999999997</v>
      </c>
      <c r="AQ566" s="14">
        <v>72.540000000000006</v>
      </c>
      <c r="AR566" s="14">
        <v>67.769000000000005</v>
      </c>
      <c r="AS566" s="14">
        <v>60.933</v>
      </c>
      <c r="AT566" s="14">
        <v>54.109000000000002</v>
      </c>
      <c r="AU566" s="14">
        <v>47.087000000000003</v>
      </c>
      <c r="AV566" s="14">
        <v>48.563000000000002</v>
      </c>
      <c r="AW566" s="14">
        <v>56.48</v>
      </c>
      <c r="AX566" s="14">
        <v>59.847999999999999</v>
      </c>
      <c r="AY566" s="14">
        <v>69.846000000000004</v>
      </c>
      <c r="AZ566" s="14">
        <v>86.93</v>
      </c>
      <c r="BA566" s="14">
        <v>98.676000000000002</v>
      </c>
      <c r="BB566" s="14">
        <v>110.92700000000001</v>
      </c>
      <c r="BC566" s="14">
        <v>101.285</v>
      </c>
      <c r="BD566" s="14">
        <v>105.771</v>
      </c>
      <c r="BE566" s="14">
        <v>92.921999999999997</v>
      </c>
      <c r="BF566" s="14">
        <v>103.27</v>
      </c>
      <c r="BG566" s="14">
        <v>105.982</v>
      </c>
      <c r="BH566" s="14">
        <v>112.56399999999999</v>
      </c>
      <c r="BI566" s="14">
        <v>120.824</v>
      </c>
      <c r="BJ566" s="14">
        <v>110.36199999999999</v>
      </c>
      <c r="BK566" s="14">
        <v>111.53700000000001</v>
      </c>
      <c r="BL566" s="14">
        <v>106.042</v>
      </c>
      <c r="BM566" s="14">
        <v>110.309</v>
      </c>
      <c r="BN566" s="14">
        <v>175.23</v>
      </c>
      <c r="BO566" s="14">
        <v>156.57900000000001</v>
      </c>
      <c r="BP566" s="14">
        <v>160.042</v>
      </c>
      <c r="BQ566" s="14">
        <v>142.798</v>
      </c>
      <c r="BR566" s="14">
        <v>157.46799999999999</v>
      </c>
      <c r="BS566" s="14">
        <v>167.797</v>
      </c>
      <c r="BT566" s="14">
        <v>177.70500000000001</v>
      </c>
      <c r="BU566" s="14">
        <v>176.99199999999999</v>
      </c>
      <c r="BV566" s="14">
        <v>163.852</v>
      </c>
      <c r="BW566" s="14">
        <v>163.34800000000001</v>
      </c>
      <c r="BX566" s="14">
        <v>158.01300000000001</v>
      </c>
      <c r="BY566" s="121">
        <v>172.333</v>
      </c>
      <c r="BZ566" s="122" t="str">
        <f t="shared" si="49"/>
        <v>Malanje</v>
      </c>
      <c r="CA566" s="14">
        <f t="shared" si="50"/>
        <v>-9.5500000000000007</v>
      </c>
      <c r="CB566" s="14">
        <f t="shared" si="51"/>
        <v>16.367000000000001</v>
      </c>
      <c r="CC566" s="14">
        <f t="shared" si="52"/>
        <v>1.0940773256997112</v>
      </c>
      <c r="CD566" s="14">
        <f t="shared" si="53"/>
        <v>6965.669789401255</v>
      </c>
      <c r="CE566" s="102"/>
    </row>
    <row r="567" spans="1:83" x14ac:dyDescent="0.25">
      <c r="A567" s="14">
        <f t="shared" si="48"/>
        <v>14466.256595928488</v>
      </c>
      <c r="B567" s="14" t="s">
        <v>851</v>
      </c>
      <c r="C567" s="14">
        <v>-9.4429999999999996</v>
      </c>
      <c r="D567" s="14">
        <v>147.22</v>
      </c>
      <c r="E567" s="14">
        <v>44.5</v>
      </c>
      <c r="F567" s="14">
        <v>27.353000000000002</v>
      </c>
      <c r="G567" s="14">
        <v>27.27</v>
      </c>
      <c r="H567" s="14">
        <v>27.044</v>
      </c>
      <c r="I567" s="14">
        <v>26.936</v>
      </c>
      <c r="J567" s="14">
        <v>26.687999999999999</v>
      </c>
      <c r="K567" s="14">
        <v>26.35</v>
      </c>
      <c r="L567" s="14">
        <v>25.696999999999999</v>
      </c>
      <c r="M567" s="14">
        <v>25.619</v>
      </c>
      <c r="N567" s="14">
        <v>26.045999999999999</v>
      </c>
      <c r="O567" s="14">
        <v>26.920999999999999</v>
      </c>
      <c r="P567" s="14">
        <v>27.837</v>
      </c>
      <c r="Q567" s="14">
        <v>27.686</v>
      </c>
      <c r="R567" s="14">
        <v>72.899000000000001</v>
      </c>
      <c r="S567" s="14">
        <v>64.802000000000007</v>
      </c>
      <c r="T567" s="14">
        <v>79.653999999999996</v>
      </c>
      <c r="U567" s="14">
        <v>90.918999999999997</v>
      </c>
      <c r="V567" s="14">
        <v>103.76</v>
      </c>
      <c r="W567" s="14">
        <v>106.071</v>
      </c>
      <c r="X567" s="14">
        <v>115.358</v>
      </c>
      <c r="Y567" s="14">
        <v>110.07</v>
      </c>
      <c r="Z567" s="14">
        <v>84.24</v>
      </c>
      <c r="AA567" s="14">
        <v>69.789000000000001</v>
      </c>
      <c r="AB567" s="14">
        <v>69.492000000000004</v>
      </c>
      <c r="AC567" s="14">
        <v>72.248999999999995</v>
      </c>
      <c r="AD567" s="14">
        <v>86.531000000000006</v>
      </c>
      <c r="AE567" s="14">
        <v>81.712000000000003</v>
      </c>
      <c r="AF567" s="14">
        <v>84.668000000000006</v>
      </c>
      <c r="AG567" s="14">
        <v>78.698999999999998</v>
      </c>
      <c r="AH567" s="14">
        <v>74.91</v>
      </c>
      <c r="AI567" s="14">
        <v>68.332999999999998</v>
      </c>
      <c r="AJ567" s="14">
        <v>77.042000000000002</v>
      </c>
      <c r="AK567" s="14">
        <v>85.448999999999998</v>
      </c>
      <c r="AL567" s="14">
        <v>83.460999999999999</v>
      </c>
      <c r="AM567" s="14">
        <v>94.614000000000004</v>
      </c>
      <c r="AN567" s="14">
        <v>88.992999999999995</v>
      </c>
      <c r="AO567" s="14">
        <v>94.421000000000006</v>
      </c>
      <c r="AP567" s="14">
        <v>94.853999999999999</v>
      </c>
      <c r="AQ567" s="14">
        <v>73.856999999999999</v>
      </c>
      <c r="AR567" s="14">
        <v>71.290999999999997</v>
      </c>
      <c r="AS567" s="14">
        <v>60.936999999999998</v>
      </c>
      <c r="AT567" s="14">
        <v>59.613999999999997</v>
      </c>
      <c r="AU567" s="14">
        <v>49.64</v>
      </c>
      <c r="AV567" s="14">
        <v>53.262999999999998</v>
      </c>
      <c r="AW567" s="14">
        <v>57.89</v>
      </c>
      <c r="AX567" s="14">
        <v>62.228000000000002</v>
      </c>
      <c r="AY567" s="14">
        <v>75.037000000000006</v>
      </c>
      <c r="AZ567" s="14">
        <v>91.257000000000005</v>
      </c>
      <c r="BA567" s="14">
        <v>104.82</v>
      </c>
      <c r="BB567" s="14">
        <v>108.452</v>
      </c>
      <c r="BC567" s="14">
        <v>101.521</v>
      </c>
      <c r="BD567" s="14">
        <v>102.995</v>
      </c>
      <c r="BE567" s="14">
        <v>95.328000000000003</v>
      </c>
      <c r="BF567" s="14">
        <v>91.581999999999994</v>
      </c>
      <c r="BG567" s="14">
        <v>81.873999999999995</v>
      </c>
      <c r="BH567" s="14">
        <v>90.569000000000003</v>
      </c>
      <c r="BI567" s="14">
        <v>106.732</v>
      </c>
      <c r="BJ567" s="14">
        <v>103.14700000000001</v>
      </c>
      <c r="BK567" s="14">
        <v>114.59699999999999</v>
      </c>
      <c r="BL567" s="14">
        <v>108.66</v>
      </c>
      <c r="BM567" s="14">
        <v>109.358</v>
      </c>
      <c r="BN567" s="14">
        <v>170.73</v>
      </c>
      <c r="BO567" s="14">
        <v>158.36199999999999</v>
      </c>
      <c r="BP567" s="14">
        <v>162.369</v>
      </c>
      <c r="BQ567" s="14">
        <v>154.42500000000001</v>
      </c>
      <c r="BR567" s="14">
        <v>146.99199999999999</v>
      </c>
      <c r="BS567" s="14">
        <v>136.702</v>
      </c>
      <c r="BT567" s="14">
        <v>153.26400000000001</v>
      </c>
      <c r="BU567" s="14">
        <v>173.56100000000001</v>
      </c>
      <c r="BV567" s="14">
        <v>169.762</v>
      </c>
      <c r="BW567" s="14">
        <v>193.358</v>
      </c>
      <c r="BX567" s="14">
        <v>180.893</v>
      </c>
      <c r="BY567" s="121">
        <v>186.32499999999999</v>
      </c>
      <c r="BZ567" s="122" t="str">
        <f t="shared" si="49"/>
        <v>Port Moresby Jacksons Intl AP</v>
      </c>
      <c r="CA567" s="14">
        <f t="shared" si="50"/>
        <v>-9.4429999999999996</v>
      </c>
      <c r="CB567" s="14">
        <f t="shared" si="51"/>
        <v>147.22</v>
      </c>
      <c r="CC567" s="14">
        <f t="shared" si="52"/>
        <v>2.272172498535808</v>
      </c>
      <c r="CD567" s="14">
        <f t="shared" si="53"/>
        <v>14466.256595928488</v>
      </c>
      <c r="CE567" s="102"/>
    </row>
    <row r="568" spans="1:83" x14ac:dyDescent="0.25">
      <c r="A568" s="14">
        <f t="shared" si="48"/>
        <v>14986.786805474692</v>
      </c>
      <c r="B568" s="14" t="s">
        <v>852</v>
      </c>
      <c r="C568" s="14">
        <v>-9.43</v>
      </c>
      <c r="D568" s="14">
        <v>159.958</v>
      </c>
      <c r="E568" s="14">
        <v>4</v>
      </c>
      <c r="F568" s="14">
        <v>26.995999999999999</v>
      </c>
      <c r="G568" s="14">
        <v>26.616</v>
      </c>
      <c r="H568" s="14">
        <v>26.599</v>
      </c>
      <c r="I568" s="14">
        <v>26.472000000000001</v>
      </c>
      <c r="J568" s="14">
        <v>26.305</v>
      </c>
      <c r="K568" s="14">
        <v>26.329000000000001</v>
      </c>
      <c r="L568" s="14">
        <v>26.234999999999999</v>
      </c>
      <c r="M568" s="14">
        <v>26.02</v>
      </c>
      <c r="N568" s="14">
        <v>26.38</v>
      </c>
      <c r="O568" s="14">
        <v>26.434999999999999</v>
      </c>
      <c r="P568" s="14">
        <v>26.719000000000001</v>
      </c>
      <c r="Q568" s="14">
        <v>26.831</v>
      </c>
      <c r="R568" s="14">
        <v>69.959999999999994</v>
      </c>
      <c r="S568" s="14">
        <v>67.179000000000002</v>
      </c>
      <c r="T568" s="14">
        <v>83.765000000000001</v>
      </c>
      <c r="U568" s="14">
        <v>92.734999999999999</v>
      </c>
      <c r="V568" s="14">
        <v>103.669</v>
      </c>
      <c r="W568" s="14">
        <v>106.476</v>
      </c>
      <c r="X568" s="14">
        <v>110.91500000000001</v>
      </c>
      <c r="Y568" s="14">
        <v>104.268</v>
      </c>
      <c r="Z568" s="14">
        <v>87.822000000000003</v>
      </c>
      <c r="AA568" s="14">
        <v>74.320999999999998</v>
      </c>
      <c r="AB568" s="14">
        <v>73.066000000000003</v>
      </c>
      <c r="AC568" s="14">
        <v>71.736000000000004</v>
      </c>
      <c r="AD568" s="14">
        <v>89.754999999999995</v>
      </c>
      <c r="AE568" s="14">
        <v>81.766000000000005</v>
      </c>
      <c r="AF568" s="14">
        <v>93.6</v>
      </c>
      <c r="AG568" s="14">
        <v>80.341999999999999</v>
      </c>
      <c r="AH568" s="14">
        <v>71.608999999999995</v>
      </c>
      <c r="AI568" s="14">
        <v>68.051000000000002</v>
      </c>
      <c r="AJ568" s="14">
        <v>72.531999999999996</v>
      </c>
      <c r="AK568" s="14">
        <v>80.153000000000006</v>
      </c>
      <c r="AL568" s="14">
        <v>88.659000000000006</v>
      </c>
      <c r="AM568" s="14">
        <v>94.924999999999997</v>
      </c>
      <c r="AN568" s="14">
        <v>93.274000000000001</v>
      </c>
      <c r="AO568" s="14">
        <v>96.09</v>
      </c>
      <c r="AP568" s="14">
        <v>94.456000000000003</v>
      </c>
      <c r="AQ568" s="14">
        <v>75.466999999999999</v>
      </c>
      <c r="AR568" s="14">
        <v>71.959999999999994</v>
      </c>
      <c r="AS568" s="14">
        <v>62.875999999999998</v>
      </c>
      <c r="AT568" s="14">
        <v>57.634</v>
      </c>
      <c r="AU568" s="14">
        <v>52.244</v>
      </c>
      <c r="AV568" s="14">
        <v>53.819000000000003</v>
      </c>
      <c r="AW568" s="14">
        <v>58.558999999999997</v>
      </c>
      <c r="AX568" s="14">
        <v>66.546999999999997</v>
      </c>
      <c r="AY568" s="14">
        <v>76.927999999999997</v>
      </c>
      <c r="AZ568" s="14">
        <v>94.709000000000003</v>
      </c>
      <c r="BA568" s="14">
        <v>105.32</v>
      </c>
      <c r="BB568" s="14">
        <v>103.215</v>
      </c>
      <c r="BC568" s="14">
        <v>99.477999999999994</v>
      </c>
      <c r="BD568" s="14">
        <v>112.655</v>
      </c>
      <c r="BE568" s="14">
        <v>99.194000000000003</v>
      </c>
      <c r="BF568" s="14">
        <v>93.67</v>
      </c>
      <c r="BG568" s="14">
        <v>86.835999999999999</v>
      </c>
      <c r="BH568" s="14">
        <v>92.665000000000006</v>
      </c>
      <c r="BI568" s="14">
        <v>103.629</v>
      </c>
      <c r="BJ568" s="14">
        <v>108.21299999999999</v>
      </c>
      <c r="BK568" s="14">
        <v>118.063</v>
      </c>
      <c r="BL568" s="14">
        <v>113.027</v>
      </c>
      <c r="BM568" s="14">
        <v>108.45099999999999</v>
      </c>
      <c r="BN568" s="14">
        <v>172.31299999999999</v>
      </c>
      <c r="BO568" s="14">
        <v>156.357</v>
      </c>
      <c r="BP568" s="14">
        <v>178.499</v>
      </c>
      <c r="BQ568" s="14">
        <v>157.809</v>
      </c>
      <c r="BR568" s="14">
        <v>145.37</v>
      </c>
      <c r="BS568" s="14">
        <v>136.82900000000001</v>
      </c>
      <c r="BT568" s="14">
        <v>148.38999999999999</v>
      </c>
      <c r="BU568" s="14">
        <v>165.607</v>
      </c>
      <c r="BV568" s="14">
        <v>174.048</v>
      </c>
      <c r="BW568" s="14">
        <v>191.1</v>
      </c>
      <c r="BX568" s="14">
        <v>183.59200000000001</v>
      </c>
      <c r="BY568" s="121">
        <v>188.756</v>
      </c>
      <c r="BZ568" s="122" t="str">
        <f t="shared" si="49"/>
        <v>Honiara</v>
      </c>
      <c r="CA568" s="14">
        <f t="shared" si="50"/>
        <v>-9.43</v>
      </c>
      <c r="CB568" s="14">
        <f t="shared" si="51"/>
        <v>159.958</v>
      </c>
      <c r="CC568" s="14">
        <f t="shared" si="52"/>
        <v>2.3539306519976266</v>
      </c>
      <c r="CD568" s="14">
        <f t="shared" si="53"/>
        <v>14986.786805474692</v>
      </c>
      <c r="CE568" s="102"/>
    </row>
    <row r="569" spans="1:83" x14ac:dyDescent="0.25">
      <c r="A569" s="14">
        <f t="shared" si="48"/>
        <v>8095.9262222342886</v>
      </c>
      <c r="B569" s="14" t="s">
        <v>853</v>
      </c>
      <c r="C569" s="14">
        <v>-9.39</v>
      </c>
      <c r="D569" s="14">
        <v>46.442999999999998</v>
      </c>
      <c r="E569" s="14">
        <v>4</v>
      </c>
      <c r="F569" s="14">
        <v>27.922000000000001</v>
      </c>
      <c r="G569" s="14">
        <v>28.396000000000001</v>
      </c>
      <c r="H569" s="14">
        <v>28.055</v>
      </c>
      <c r="I569" s="14">
        <v>27.838999999999999</v>
      </c>
      <c r="J569" s="14">
        <v>26.881</v>
      </c>
      <c r="K569" s="14">
        <v>25.57</v>
      </c>
      <c r="L569" s="14">
        <v>24.446999999999999</v>
      </c>
      <c r="M569" s="14">
        <v>24.713000000000001</v>
      </c>
      <c r="N569" s="14">
        <v>25.613</v>
      </c>
      <c r="O569" s="14">
        <v>26.693000000000001</v>
      </c>
      <c r="P569" s="14">
        <v>27.404</v>
      </c>
      <c r="Q569" s="14">
        <v>27.268000000000001</v>
      </c>
      <c r="R569" s="14">
        <v>78.494</v>
      </c>
      <c r="S569" s="14">
        <v>73.408000000000001</v>
      </c>
      <c r="T569" s="14">
        <v>76.655000000000001</v>
      </c>
      <c r="U569" s="14">
        <v>104.965</v>
      </c>
      <c r="V569" s="14">
        <v>107.93600000000001</v>
      </c>
      <c r="W569" s="14">
        <v>105.994</v>
      </c>
      <c r="X569" s="14">
        <v>106.08199999999999</v>
      </c>
      <c r="Y569" s="14">
        <v>103.01600000000001</v>
      </c>
      <c r="Z569" s="14">
        <v>89.730999999999995</v>
      </c>
      <c r="AA569" s="14">
        <v>74.888000000000005</v>
      </c>
      <c r="AB569" s="14">
        <v>72.694000000000003</v>
      </c>
      <c r="AC569" s="14">
        <v>71.87</v>
      </c>
      <c r="AD569" s="14">
        <v>94.997</v>
      </c>
      <c r="AE569" s="14">
        <v>88.864999999999995</v>
      </c>
      <c r="AF569" s="14">
        <v>91.043000000000006</v>
      </c>
      <c r="AG569" s="14">
        <v>88.581000000000003</v>
      </c>
      <c r="AH569" s="14">
        <v>79.263000000000005</v>
      </c>
      <c r="AI569" s="14">
        <v>71.013000000000005</v>
      </c>
      <c r="AJ569" s="14">
        <v>75.438000000000002</v>
      </c>
      <c r="AK569" s="14">
        <v>86.789000000000001</v>
      </c>
      <c r="AL569" s="14">
        <v>93.129000000000005</v>
      </c>
      <c r="AM569" s="14">
        <v>103.46599999999999</v>
      </c>
      <c r="AN569" s="14">
        <v>98.343000000000004</v>
      </c>
      <c r="AO569" s="14">
        <v>95.078999999999994</v>
      </c>
      <c r="AP569" s="14">
        <v>100.569</v>
      </c>
      <c r="AQ569" s="14">
        <v>80.387</v>
      </c>
      <c r="AR569" s="14">
        <v>67.918999999999997</v>
      </c>
      <c r="AS569" s="14">
        <v>64.991</v>
      </c>
      <c r="AT569" s="14">
        <v>59.777999999999999</v>
      </c>
      <c r="AU569" s="14">
        <v>53.914999999999999</v>
      </c>
      <c r="AV569" s="14">
        <v>56.817</v>
      </c>
      <c r="AW569" s="14">
        <v>62.947000000000003</v>
      </c>
      <c r="AX569" s="14">
        <v>67.117999999999995</v>
      </c>
      <c r="AY569" s="14">
        <v>79.647999999999996</v>
      </c>
      <c r="AZ569" s="14">
        <v>96.061000000000007</v>
      </c>
      <c r="BA569" s="14">
        <v>103.45399999999999</v>
      </c>
      <c r="BB569" s="14">
        <v>107.97199999999999</v>
      </c>
      <c r="BC569" s="14">
        <v>98.438000000000002</v>
      </c>
      <c r="BD569" s="14">
        <v>105.548</v>
      </c>
      <c r="BE569" s="14">
        <v>110.164</v>
      </c>
      <c r="BF569" s="14">
        <v>92.728999999999999</v>
      </c>
      <c r="BG569" s="14">
        <v>84.786000000000001</v>
      </c>
      <c r="BH569" s="14">
        <v>90.667000000000002</v>
      </c>
      <c r="BI569" s="14">
        <v>96.912999999999997</v>
      </c>
      <c r="BJ569" s="14">
        <v>110.01900000000001</v>
      </c>
      <c r="BK569" s="14">
        <v>122.57</v>
      </c>
      <c r="BL569" s="14">
        <v>111.768</v>
      </c>
      <c r="BM569" s="14">
        <v>106.538</v>
      </c>
      <c r="BN569" s="14">
        <v>179.85300000000001</v>
      </c>
      <c r="BO569" s="14">
        <v>162.703</v>
      </c>
      <c r="BP569" s="14">
        <v>173.31399999999999</v>
      </c>
      <c r="BQ569" s="14">
        <v>178.47300000000001</v>
      </c>
      <c r="BR569" s="14">
        <v>150.83799999999999</v>
      </c>
      <c r="BS569" s="14">
        <v>137.751</v>
      </c>
      <c r="BT569" s="14">
        <v>143.49100000000001</v>
      </c>
      <c r="BU569" s="14">
        <v>163.69200000000001</v>
      </c>
      <c r="BV569" s="14">
        <v>183.01400000000001</v>
      </c>
      <c r="BW569" s="14">
        <v>203.95</v>
      </c>
      <c r="BX569" s="14">
        <v>190.17099999999999</v>
      </c>
      <c r="BY569" s="121">
        <v>183.465</v>
      </c>
      <c r="BZ569" s="122" t="str">
        <f t="shared" si="49"/>
        <v>Aldabra Island</v>
      </c>
      <c r="CA569" s="14">
        <f t="shared" si="50"/>
        <v>-9.39</v>
      </c>
      <c r="CB569" s="14">
        <f t="shared" si="51"/>
        <v>46.442999999999998</v>
      </c>
      <c r="CC569" s="14">
        <f t="shared" si="52"/>
        <v>1.271603388917697</v>
      </c>
      <c r="CD569" s="14">
        <f t="shared" si="53"/>
        <v>8095.9262222342886</v>
      </c>
      <c r="CE569" s="102"/>
    </row>
    <row r="570" spans="1:83" x14ac:dyDescent="0.25">
      <c r="A570" s="14">
        <f t="shared" si="48"/>
        <v>15252.17195051457</v>
      </c>
      <c r="B570" s="14" t="s">
        <v>854</v>
      </c>
      <c r="C570" s="14">
        <v>-9.3770000000000007</v>
      </c>
      <c r="D570" s="14">
        <v>-171.268</v>
      </c>
      <c r="E570" s="14">
        <v>4</v>
      </c>
      <c r="F570" s="14">
        <v>27.71</v>
      </c>
      <c r="G570" s="14">
        <v>28.106999999999999</v>
      </c>
      <c r="H570" s="14">
        <v>28.036000000000001</v>
      </c>
      <c r="I570" s="14">
        <v>28.218</v>
      </c>
      <c r="J570" s="14">
        <v>28.100999999999999</v>
      </c>
      <c r="K570" s="14">
        <v>27.829000000000001</v>
      </c>
      <c r="L570" s="14">
        <v>27.751000000000001</v>
      </c>
      <c r="M570" s="14">
        <v>27.541</v>
      </c>
      <c r="N570" s="14">
        <v>27.742999999999999</v>
      </c>
      <c r="O570" s="14">
        <v>27.956</v>
      </c>
      <c r="P570" s="14">
        <v>27.966000000000001</v>
      </c>
      <c r="Q570" s="14">
        <v>27.648</v>
      </c>
      <c r="R570" s="14">
        <v>76.221000000000004</v>
      </c>
      <c r="S570" s="14">
        <v>68.341999999999999</v>
      </c>
      <c r="T570" s="14">
        <v>85.774000000000001</v>
      </c>
      <c r="U570" s="14">
        <v>91.945999999999998</v>
      </c>
      <c r="V570" s="14">
        <v>96.981999999999999</v>
      </c>
      <c r="W570" s="14">
        <v>90.078000000000003</v>
      </c>
      <c r="X570" s="14">
        <v>103.244</v>
      </c>
      <c r="Y570" s="14">
        <v>94.936999999999998</v>
      </c>
      <c r="Z570" s="14">
        <v>89.165999999999997</v>
      </c>
      <c r="AA570" s="14">
        <v>78.102999999999994</v>
      </c>
      <c r="AB570" s="14">
        <v>73.325999999999993</v>
      </c>
      <c r="AC570" s="14">
        <v>73.682000000000002</v>
      </c>
      <c r="AD570" s="14">
        <v>88.817999999999998</v>
      </c>
      <c r="AE570" s="14">
        <v>81.305000000000007</v>
      </c>
      <c r="AF570" s="14">
        <v>93.551000000000002</v>
      </c>
      <c r="AG570" s="14">
        <v>80.114000000000004</v>
      </c>
      <c r="AH570" s="14">
        <v>75.58</v>
      </c>
      <c r="AI570" s="14">
        <v>66.102999999999994</v>
      </c>
      <c r="AJ570" s="14">
        <v>75.228999999999999</v>
      </c>
      <c r="AK570" s="14">
        <v>78.027000000000001</v>
      </c>
      <c r="AL570" s="14">
        <v>91.245000000000005</v>
      </c>
      <c r="AM570" s="14">
        <v>95.686000000000007</v>
      </c>
      <c r="AN570" s="14">
        <v>90.054000000000002</v>
      </c>
      <c r="AO570" s="14">
        <v>88.378</v>
      </c>
      <c r="AP570" s="14">
        <v>94.418000000000006</v>
      </c>
      <c r="AQ570" s="14">
        <v>74.760000000000005</v>
      </c>
      <c r="AR570" s="14">
        <v>77.015000000000001</v>
      </c>
      <c r="AS570" s="14">
        <v>65.28</v>
      </c>
      <c r="AT570" s="14">
        <v>58.781999999999996</v>
      </c>
      <c r="AU570" s="14">
        <v>52.57</v>
      </c>
      <c r="AV570" s="14">
        <v>56.418999999999997</v>
      </c>
      <c r="AW570" s="14">
        <v>65.093999999999994</v>
      </c>
      <c r="AX570" s="14">
        <v>67.040999999999997</v>
      </c>
      <c r="AY570" s="14">
        <v>80.015000000000001</v>
      </c>
      <c r="AZ570" s="14">
        <v>92.18</v>
      </c>
      <c r="BA570" s="14">
        <v>96.685000000000002</v>
      </c>
      <c r="BB570" s="14">
        <v>102.723</v>
      </c>
      <c r="BC570" s="14">
        <v>95.153999999999996</v>
      </c>
      <c r="BD570" s="14">
        <v>106.021</v>
      </c>
      <c r="BE570" s="14">
        <v>101.79600000000001</v>
      </c>
      <c r="BF570" s="14">
        <v>85.253</v>
      </c>
      <c r="BG570" s="14">
        <v>74.162000000000006</v>
      </c>
      <c r="BH570" s="14">
        <v>87.222999999999999</v>
      </c>
      <c r="BI570" s="14">
        <v>94.99</v>
      </c>
      <c r="BJ570" s="14">
        <v>107.965</v>
      </c>
      <c r="BK570" s="14">
        <v>112.673</v>
      </c>
      <c r="BL570" s="14">
        <v>107.804</v>
      </c>
      <c r="BM570" s="14">
        <v>101.557</v>
      </c>
      <c r="BN570" s="14">
        <v>167.029</v>
      </c>
      <c r="BO570" s="14">
        <v>149.96700000000001</v>
      </c>
      <c r="BP570" s="14">
        <v>169.42400000000001</v>
      </c>
      <c r="BQ570" s="14">
        <v>153.84899999999999</v>
      </c>
      <c r="BR570" s="14">
        <v>140.57300000000001</v>
      </c>
      <c r="BS570" s="14">
        <v>120.521</v>
      </c>
      <c r="BT570" s="14">
        <v>138.96199999999999</v>
      </c>
      <c r="BU570" s="14">
        <v>149.62700000000001</v>
      </c>
      <c r="BV570" s="14">
        <v>174.911</v>
      </c>
      <c r="BW570" s="14">
        <v>177.54400000000001</v>
      </c>
      <c r="BX570" s="14">
        <v>173.68799999999999</v>
      </c>
      <c r="BY570" s="121">
        <v>165.09700000000001</v>
      </c>
      <c r="BZ570" s="122" t="str">
        <f t="shared" si="49"/>
        <v>Fenuafala Fakaofo</v>
      </c>
      <c r="CA570" s="14">
        <f t="shared" si="50"/>
        <v>-9.3770000000000007</v>
      </c>
      <c r="CB570" s="14">
        <f t="shared" si="51"/>
        <v>-171.268</v>
      </c>
      <c r="CC570" s="14">
        <f t="shared" si="52"/>
        <v>2.3956139184377689</v>
      </c>
      <c r="CD570" s="14">
        <f t="shared" si="53"/>
        <v>15252.17195051457</v>
      </c>
      <c r="CE570" s="102"/>
    </row>
    <row r="571" spans="1:83" x14ac:dyDescent="0.25">
      <c r="A571" s="14">
        <f t="shared" si="48"/>
        <v>9963.4726059403274</v>
      </c>
      <c r="B571" s="14" t="s">
        <v>855</v>
      </c>
      <c r="C571" s="14">
        <v>-9.3469999999999995</v>
      </c>
      <c r="D571" s="14">
        <v>-77.597999999999999</v>
      </c>
      <c r="E571" s="14">
        <v>2749.9</v>
      </c>
      <c r="F571" s="14">
        <v>13.763</v>
      </c>
      <c r="G571" s="14">
        <v>13.612</v>
      </c>
      <c r="H571" s="14">
        <v>13.625</v>
      </c>
      <c r="I571" s="14">
        <v>14.026</v>
      </c>
      <c r="J571" s="14">
        <v>12.682</v>
      </c>
      <c r="K571" s="14">
        <v>11.797000000000001</v>
      </c>
      <c r="L571" s="14">
        <v>10.51</v>
      </c>
      <c r="M571" s="14">
        <v>10.802</v>
      </c>
      <c r="N571" s="14">
        <v>11.798999999999999</v>
      </c>
      <c r="O571" s="14">
        <v>13.025</v>
      </c>
      <c r="P571" s="14">
        <v>12.815</v>
      </c>
      <c r="Q571" s="14">
        <v>13.378</v>
      </c>
      <c r="R571" s="14">
        <v>71.832999999999998</v>
      </c>
      <c r="S571" s="14">
        <v>66.503</v>
      </c>
      <c r="T571" s="14">
        <v>86.049000000000007</v>
      </c>
      <c r="U571" s="14">
        <v>109.726</v>
      </c>
      <c r="V571" s="14">
        <v>132.50299999999999</v>
      </c>
      <c r="W571" s="14">
        <v>142.435</v>
      </c>
      <c r="X571" s="14">
        <v>141.55199999999999</v>
      </c>
      <c r="Y571" s="14">
        <v>121.902</v>
      </c>
      <c r="Z571" s="14">
        <v>91.164000000000001</v>
      </c>
      <c r="AA571" s="14">
        <v>73.227000000000004</v>
      </c>
      <c r="AB571" s="14">
        <v>66.489999999999995</v>
      </c>
      <c r="AC571" s="14">
        <v>71.575999999999993</v>
      </c>
      <c r="AD571" s="14">
        <v>99.72</v>
      </c>
      <c r="AE571" s="14">
        <v>91.808000000000007</v>
      </c>
      <c r="AF571" s="14">
        <v>94.29</v>
      </c>
      <c r="AG571" s="14">
        <v>90.191999999999993</v>
      </c>
      <c r="AH571" s="14">
        <v>83.748999999999995</v>
      </c>
      <c r="AI571" s="14">
        <v>81.938000000000002</v>
      </c>
      <c r="AJ571" s="14">
        <v>86.27</v>
      </c>
      <c r="AK571" s="14">
        <v>90.450999999999993</v>
      </c>
      <c r="AL571" s="14">
        <v>94.141999999999996</v>
      </c>
      <c r="AM571" s="14">
        <v>98.807000000000002</v>
      </c>
      <c r="AN571" s="14">
        <v>86.822000000000003</v>
      </c>
      <c r="AO571" s="14">
        <v>100.79600000000001</v>
      </c>
      <c r="AP571" s="14">
        <v>105.884</v>
      </c>
      <c r="AQ571" s="14">
        <v>78.159000000000006</v>
      </c>
      <c r="AR571" s="14">
        <v>69.903000000000006</v>
      </c>
      <c r="AS571" s="14">
        <v>59.963000000000001</v>
      </c>
      <c r="AT571" s="14">
        <v>53.302</v>
      </c>
      <c r="AU571" s="14">
        <v>48.643000000000001</v>
      </c>
      <c r="AV571" s="14">
        <v>51.607999999999997</v>
      </c>
      <c r="AW571" s="14">
        <v>56.612000000000002</v>
      </c>
      <c r="AX571" s="14">
        <v>62.99</v>
      </c>
      <c r="AY571" s="14">
        <v>77.736000000000004</v>
      </c>
      <c r="AZ571" s="14">
        <v>94.271000000000001</v>
      </c>
      <c r="BA571" s="14">
        <v>115.562</v>
      </c>
      <c r="BB571" s="14">
        <v>116.221</v>
      </c>
      <c r="BC571" s="14">
        <v>107.97799999999999</v>
      </c>
      <c r="BD571" s="14">
        <v>127.773</v>
      </c>
      <c r="BE571" s="14">
        <v>114.768</v>
      </c>
      <c r="BF571" s="14">
        <v>109.233</v>
      </c>
      <c r="BG571" s="14">
        <v>104.43600000000001</v>
      </c>
      <c r="BH571" s="14">
        <v>110.569</v>
      </c>
      <c r="BI571" s="14">
        <v>119.038</v>
      </c>
      <c r="BJ571" s="14">
        <v>120.08499999999999</v>
      </c>
      <c r="BK571" s="14">
        <v>125.309</v>
      </c>
      <c r="BL571" s="14">
        <v>116.83199999999999</v>
      </c>
      <c r="BM571" s="14">
        <v>120.113</v>
      </c>
      <c r="BN571" s="14">
        <v>205.93</v>
      </c>
      <c r="BO571" s="14">
        <v>188.86</v>
      </c>
      <c r="BP571" s="14">
        <v>203.91300000000001</v>
      </c>
      <c r="BQ571" s="14">
        <v>190.595</v>
      </c>
      <c r="BR571" s="14">
        <v>180.96600000000001</v>
      </c>
      <c r="BS571" s="14">
        <v>171.71100000000001</v>
      </c>
      <c r="BT571" s="14">
        <v>180.27</v>
      </c>
      <c r="BU571" s="14">
        <v>192.75700000000001</v>
      </c>
      <c r="BV571" s="14">
        <v>197.83799999999999</v>
      </c>
      <c r="BW571" s="14">
        <v>211.81700000000001</v>
      </c>
      <c r="BX571" s="14">
        <v>195.65199999999999</v>
      </c>
      <c r="BY571" s="121">
        <v>212.636</v>
      </c>
      <c r="BZ571" s="122" t="str">
        <f t="shared" si="49"/>
        <v>Huaraz Graziani Intl AP</v>
      </c>
      <c r="CA571" s="14">
        <f t="shared" si="50"/>
        <v>-9.3469999999999995</v>
      </c>
      <c r="CB571" s="14">
        <f t="shared" si="51"/>
        <v>-77.597999999999999</v>
      </c>
      <c r="CC571" s="14">
        <f t="shared" si="52"/>
        <v>1.564933422479466</v>
      </c>
      <c r="CD571" s="14">
        <f t="shared" si="53"/>
        <v>9963.4726059403274</v>
      </c>
      <c r="CE571" s="102"/>
    </row>
    <row r="572" spans="1:83" x14ac:dyDescent="0.25">
      <c r="A572" s="14">
        <f t="shared" si="48"/>
        <v>14868.823717034898</v>
      </c>
      <c r="B572" s="14" t="s">
        <v>856</v>
      </c>
      <c r="C572" s="14">
        <v>-8.9990000000000006</v>
      </c>
      <c r="D572" s="14">
        <v>-158.04</v>
      </c>
      <c r="E572" s="14">
        <v>4</v>
      </c>
      <c r="F572" s="14">
        <v>28.013000000000002</v>
      </c>
      <c r="G572" s="14">
        <v>28.516999999999999</v>
      </c>
      <c r="H572" s="14">
        <v>28.527999999999999</v>
      </c>
      <c r="I572" s="14">
        <v>28.588999999999999</v>
      </c>
      <c r="J572" s="14">
        <v>28.356000000000002</v>
      </c>
      <c r="K572" s="14">
        <v>28.263999999999999</v>
      </c>
      <c r="L572" s="14">
        <v>27.943999999999999</v>
      </c>
      <c r="M572" s="14">
        <v>27.890999999999998</v>
      </c>
      <c r="N572" s="14">
        <v>28.068000000000001</v>
      </c>
      <c r="O572" s="14">
        <v>28.076000000000001</v>
      </c>
      <c r="P572" s="14">
        <v>28.132000000000001</v>
      </c>
      <c r="Q572" s="14">
        <v>28.117000000000001</v>
      </c>
      <c r="R572" s="14">
        <v>74.930000000000007</v>
      </c>
      <c r="S572" s="14">
        <v>70.337999999999994</v>
      </c>
      <c r="T572" s="14">
        <v>84.905000000000001</v>
      </c>
      <c r="U572" s="14">
        <v>97.018000000000001</v>
      </c>
      <c r="V572" s="14">
        <v>109.80200000000001</v>
      </c>
      <c r="W572" s="14">
        <v>114.655</v>
      </c>
      <c r="X572" s="14">
        <v>111.26900000000001</v>
      </c>
      <c r="Y572" s="14">
        <v>104.04300000000001</v>
      </c>
      <c r="Z572" s="14">
        <v>89.128</v>
      </c>
      <c r="AA572" s="14">
        <v>77.572000000000003</v>
      </c>
      <c r="AB572" s="14">
        <v>74.421999999999997</v>
      </c>
      <c r="AC572" s="14">
        <v>75.474000000000004</v>
      </c>
      <c r="AD572" s="14">
        <v>94.063999999999993</v>
      </c>
      <c r="AE572" s="14">
        <v>87.614999999999995</v>
      </c>
      <c r="AF572" s="14">
        <v>94.444999999999993</v>
      </c>
      <c r="AG572" s="14">
        <v>85.236000000000004</v>
      </c>
      <c r="AH572" s="14">
        <v>75.997</v>
      </c>
      <c r="AI572" s="14">
        <v>68.549000000000007</v>
      </c>
      <c r="AJ572" s="14">
        <v>79.665000000000006</v>
      </c>
      <c r="AK572" s="14">
        <v>79.290000000000006</v>
      </c>
      <c r="AL572" s="14">
        <v>94.795000000000002</v>
      </c>
      <c r="AM572" s="14">
        <v>101.236</v>
      </c>
      <c r="AN572" s="14">
        <v>94.861999999999995</v>
      </c>
      <c r="AO572" s="14">
        <v>95.528000000000006</v>
      </c>
      <c r="AP572" s="14">
        <v>98.48</v>
      </c>
      <c r="AQ572" s="14">
        <v>77.971999999999994</v>
      </c>
      <c r="AR572" s="14">
        <v>76.73</v>
      </c>
      <c r="AS572" s="14">
        <v>66.888999999999996</v>
      </c>
      <c r="AT572" s="14">
        <v>48.637999999999998</v>
      </c>
      <c r="AU572" s="14">
        <v>44.963000000000001</v>
      </c>
      <c r="AV572" s="14">
        <v>60.122</v>
      </c>
      <c r="AW572" s="14">
        <v>48.353999999999999</v>
      </c>
      <c r="AX572" s="14">
        <v>69.463999999999999</v>
      </c>
      <c r="AY572" s="14">
        <v>81.957999999999998</v>
      </c>
      <c r="AZ572" s="14">
        <v>96.585999999999999</v>
      </c>
      <c r="BA572" s="14">
        <v>106.06</v>
      </c>
      <c r="BB572" s="14">
        <v>106.646</v>
      </c>
      <c r="BC572" s="14">
        <v>98.998000000000005</v>
      </c>
      <c r="BD572" s="14">
        <v>104.187</v>
      </c>
      <c r="BE572" s="14">
        <v>101.702</v>
      </c>
      <c r="BF572" s="14">
        <v>99.144999999999996</v>
      </c>
      <c r="BG572" s="14">
        <v>94.497</v>
      </c>
      <c r="BH572" s="14">
        <v>94.774000000000001</v>
      </c>
      <c r="BI572" s="14">
        <v>106.029</v>
      </c>
      <c r="BJ572" s="14">
        <v>113.872</v>
      </c>
      <c r="BK572" s="14">
        <v>113.735</v>
      </c>
      <c r="BL572" s="14">
        <v>113.093</v>
      </c>
      <c r="BM572" s="14">
        <v>112.47799999999999</v>
      </c>
      <c r="BN572" s="14">
        <v>177.67</v>
      </c>
      <c r="BO572" s="14">
        <v>159.24100000000001</v>
      </c>
      <c r="BP572" s="14">
        <v>170.23</v>
      </c>
      <c r="BQ572" s="14">
        <v>162.47</v>
      </c>
      <c r="BR572" s="14">
        <v>149.154</v>
      </c>
      <c r="BS572" s="14">
        <v>138.41</v>
      </c>
      <c r="BT572" s="14">
        <v>150.49600000000001</v>
      </c>
      <c r="BU572" s="14">
        <v>160.733</v>
      </c>
      <c r="BV572" s="14">
        <v>180.19200000000001</v>
      </c>
      <c r="BW572" s="14">
        <v>186.57499999999999</v>
      </c>
      <c r="BX572" s="14">
        <v>181.363</v>
      </c>
      <c r="BY572" s="121">
        <v>181.785</v>
      </c>
      <c r="BZ572" s="122" t="str">
        <f t="shared" si="49"/>
        <v>Penrhyn Atoll Tongareva AP</v>
      </c>
      <c r="CA572" s="14">
        <f t="shared" si="50"/>
        <v>-8.9990000000000006</v>
      </c>
      <c r="CB572" s="14">
        <f t="shared" si="51"/>
        <v>-158.04</v>
      </c>
      <c r="CC572" s="14">
        <f t="shared" si="52"/>
        <v>2.3354025356450743</v>
      </c>
      <c r="CD572" s="14">
        <f t="shared" si="53"/>
        <v>14868.823717034898</v>
      </c>
      <c r="CE572" s="102"/>
    </row>
    <row r="573" spans="1:83" x14ac:dyDescent="0.25">
      <c r="A573" s="14">
        <f t="shared" si="48"/>
        <v>7443.9445203201758</v>
      </c>
      <c r="B573" s="14" t="s">
        <v>857</v>
      </c>
      <c r="C573" s="14">
        <v>-8.9329999999999998</v>
      </c>
      <c r="D573" s="14">
        <v>33.466999999999999</v>
      </c>
      <c r="E573" s="14">
        <v>1707</v>
      </c>
      <c r="F573" s="14">
        <v>18.748000000000001</v>
      </c>
      <c r="G573" s="14">
        <v>18.39</v>
      </c>
      <c r="H573" s="14">
        <v>18.556999999999999</v>
      </c>
      <c r="I573" s="14">
        <v>17.713000000000001</v>
      </c>
      <c r="J573" s="14">
        <v>16.282</v>
      </c>
      <c r="K573" s="14">
        <v>14.24</v>
      </c>
      <c r="L573" s="14">
        <v>14.212</v>
      </c>
      <c r="M573" s="14">
        <v>15.24</v>
      </c>
      <c r="N573" s="14">
        <v>17.661999999999999</v>
      </c>
      <c r="O573" s="14">
        <v>19.945</v>
      </c>
      <c r="P573" s="14">
        <v>18.981999999999999</v>
      </c>
      <c r="Q573" s="14">
        <v>18.195</v>
      </c>
      <c r="R573" s="14">
        <v>73.588999999999999</v>
      </c>
      <c r="S573" s="14">
        <v>64.106999999999999</v>
      </c>
      <c r="T573" s="14">
        <v>80.355999999999995</v>
      </c>
      <c r="U573" s="14">
        <v>99.168999999999997</v>
      </c>
      <c r="V573" s="14">
        <v>123.148</v>
      </c>
      <c r="W573" s="14">
        <v>138.79900000000001</v>
      </c>
      <c r="X573" s="14">
        <v>140.66900000000001</v>
      </c>
      <c r="Y573" s="14">
        <v>124.616</v>
      </c>
      <c r="Z573" s="14">
        <v>93.07</v>
      </c>
      <c r="AA573" s="14">
        <v>70.777000000000001</v>
      </c>
      <c r="AB573" s="14">
        <v>68.424000000000007</v>
      </c>
      <c r="AC573" s="14">
        <v>72.742999999999995</v>
      </c>
      <c r="AD573" s="14">
        <v>95.754000000000005</v>
      </c>
      <c r="AE573" s="14">
        <v>80.733000000000004</v>
      </c>
      <c r="AF573" s="14">
        <v>98.991</v>
      </c>
      <c r="AG573" s="14">
        <v>95.149000000000001</v>
      </c>
      <c r="AH573" s="14">
        <v>86.497</v>
      </c>
      <c r="AI573" s="14">
        <v>79.575999999999993</v>
      </c>
      <c r="AJ573" s="14">
        <v>87.638999999999996</v>
      </c>
      <c r="AK573" s="14">
        <v>96.197999999999993</v>
      </c>
      <c r="AL573" s="14">
        <v>106.05200000000001</v>
      </c>
      <c r="AM573" s="14">
        <v>113.702</v>
      </c>
      <c r="AN573" s="14">
        <v>104.989</v>
      </c>
      <c r="AO573" s="14">
        <v>92.909000000000006</v>
      </c>
      <c r="AP573" s="14">
        <v>94.251999999999995</v>
      </c>
      <c r="AQ573" s="14">
        <v>69.468000000000004</v>
      </c>
      <c r="AR573" s="14">
        <v>71.484999999999999</v>
      </c>
      <c r="AS573" s="14">
        <v>64.287999999999997</v>
      </c>
      <c r="AT573" s="14">
        <v>54.883000000000003</v>
      </c>
      <c r="AU573" s="14">
        <v>47.695</v>
      </c>
      <c r="AV573" s="14">
        <v>49.255000000000003</v>
      </c>
      <c r="AW573" s="14">
        <v>53.871000000000002</v>
      </c>
      <c r="AX573" s="14">
        <v>60.058999999999997</v>
      </c>
      <c r="AY573" s="14">
        <v>76.957999999999998</v>
      </c>
      <c r="AZ573" s="14">
        <v>96.323999999999998</v>
      </c>
      <c r="BA573" s="14">
        <v>101.861</v>
      </c>
      <c r="BB573" s="14">
        <v>95.480999999999995</v>
      </c>
      <c r="BC573" s="14">
        <v>79.846999999999994</v>
      </c>
      <c r="BD573" s="14">
        <v>91.72</v>
      </c>
      <c r="BE573" s="14">
        <v>95.814999999999998</v>
      </c>
      <c r="BF573" s="14">
        <v>99.334999999999994</v>
      </c>
      <c r="BG573" s="14">
        <v>103.47</v>
      </c>
      <c r="BH573" s="14">
        <v>107.35299999999999</v>
      </c>
      <c r="BI573" s="14">
        <v>118.13800000000001</v>
      </c>
      <c r="BJ573" s="14">
        <v>127.23699999999999</v>
      </c>
      <c r="BK573" s="14">
        <v>126.758</v>
      </c>
      <c r="BL573" s="14">
        <v>109.29600000000001</v>
      </c>
      <c r="BM573" s="14">
        <v>104.95399999999999</v>
      </c>
      <c r="BN573" s="14">
        <v>169.05799999999999</v>
      </c>
      <c r="BO573" s="14">
        <v>140.029</v>
      </c>
      <c r="BP573" s="14">
        <v>171.62700000000001</v>
      </c>
      <c r="BQ573" s="14">
        <v>167.24700000000001</v>
      </c>
      <c r="BR573" s="14">
        <v>169.61699999999999</v>
      </c>
      <c r="BS573" s="14">
        <v>169.14599999999999</v>
      </c>
      <c r="BT573" s="14">
        <v>180.80799999999999</v>
      </c>
      <c r="BU573" s="14">
        <v>198.762</v>
      </c>
      <c r="BV573" s="14">
        <v>214.35900000000001</v>
      </c>
      <c r="BW573" s="14">
        <v>220.905</v>
      </c>
      <c r="BX573" s="14">
        <v>191.94900000000001</v>
      </c>
      <c r="BY573" s="121">
        <v>179.44399999999999</v>
      </c>
      <c r="BZ573" s="122" t="str">
        <f t="shared" si="49"/>
        <v>Mbeya AP</v>
      </c>
      <c r="CA573" s="14">
        <f t="shared" si="50"/>
        <v>-8.9329999999999998</v>
      </c>
      <c r="CB573" s="14">
        <f t="shared" si="51"/>
        <v>33.466999999999999</v>
      </c>
      <c r="CC573" s="14">
        <f t="shared" si="52"/>
        <v>1.1691985350555887</v>
      </c>
      <c r="CD573" s="14">
        <f t="shared" si="53"/>
        <v>7443.9445203201758</v>
      </c>
      <c r="CE573" s="102"/>
    </row>
    <row r="574" spans="1:83" x14ac:dyDescent="0.25">
      <c r="A574" s="14">
        <f t="shared" si="48"/>
        <v>7349.955866882603</v>
      </c>
      <c r="B574" s="14" t="s">
        <v>858</v>
      </c>
      <c r="C574" s="14">
        <v>-8.85</v>
      </c>
      <c r="D574" s="14">
        <v>31.332999999999998</v>
      </c>
      <c r="E574" s="14">
        <v>1673</v>
      </c>
      <c r="F574" s="14">
        <v>17.558</v>
      </c>
      <c r="G574" s="14">
        <v>16.919</v>
      </c>
      <c r="H574" s="14">
        <v>18.294</v>
      </c>
      <c r="I574" s="14">
        <v>18.443999999999999</v>
      </c>
      <c r="J574" s="14">
        <v>16.728000000000002</v>
      </c>
      <c r="K574" s="14">
        <v>15.78</v>
      </c>
      <c r="L574" s="14">
        <v>14.579000000000001</v>
      </c>
      <c r="M574" s="14">
        <v>15.693</v>
      </c>
      <c r="N574" s="14">
        <v>18.814</v>
      </c>
      <c r="O574" s="14">
        <v>20.495000000000001</v>
      </c>
      <c r="P574" s="14">
        <v>20.099</v>
      </c>
      <c r="Q574" s="14">
        <v>18.625</v>
      </c>
      <c r="R574" s="14">
        <v>72.453000000000003</v>
      </c>
      <c r="S574" s="14">
        <v>67.521000000000001</v>
      </c>
      <c r="T574" s="14">
        <v>82.566999999999993</v>
      </c>
      <c r="U574" s="14">
        <v>94.751000000000005</v>
      </c>
      <c r="V574" s="14">
        <v>129.97999999999999</v>
      </c>
      <c r="W574" s="14">
        <v>139.70699999999999</v>
      </c>
      <c r="X574" s="14">
        <v>142.19</v>
      </c>
      <c r="Y574" s="14">
        <v>126.46299999999999</v>
      </c>
      <c r="Z574" s="14">
        <v>93.78</v>
      </c>
      <c r="AA574" s="14">
        <v>72.933000000000007</v>
      </c>
      <c r="AB574" s="14">
        <v>70.683999999999997</v>
      </c>
      <c r="AC574" s="14">
        <v>69.278999999999996</v>
      </c>
      <c r="AD574" s="14">
        <v>84.441999999999993</v>
      </c>
      <c r="AE574" s="14">
        <v>75.057000000000002</v>
      </c>
      <c r="AF574" s="14">
        <v>87.512</v>
      </c>
      <c r="AG574" s="14">
        <v>79.897000000000006</v>
      </c>
      <c r="AH574" s="14">
        <v>82.819000000000003</v>
      </c>
      <c r="AI574" s="14">
        <v>79.504000000000005</v>
      </c>
      <c r="AJ574" s="14">
        <v>84.822000000000003</v>
      </c>
      <c r="AK574" s="14">
        <v>94.68</v>
      </c>
      <c r="AL574" s="14">
        <v>105.01600000000001</v>
      </c>
      <c r="AM574" s="14">
        <v>112.741</v>
      </c>
      <c r="AN574" s="14">
        <v>94.114000000000004</v>
      </c>
      <c r="AO574" s="14">
        <v>84.501999999999995</v>
      </c>
      <c r="AP574" s="14">
        <v>94.951999999999998</v>
      </c>
      <c r="AQ574" s="14">
        <v>74.373000000000005</v>
      </c>
      <c r="AR574" s="14">
        <v>72.515000000000001</v>
      </c>
      <c r="AS574" s="14">
        <v>64.638999999999996</v>
      </c>
      <c r="AT574" s="14">
        <v>55.363999999999997</v>
      </c>
      <c r="AU574" s="14">
        <v>48.521000000000001</v>
      </c>
      <c r="AV574" s="14">
        <v>50.965000000000003</v>
      </c>
      <c r="AW574" s="14">
        <v>55.674999999999997</v>
      </c>
      <c r="AX574" s="14">
        <v>62.988999999999997</v>
      </c>
      <c r="AY574" s="14">
        <v>80.251000000000005</v>
      </c>
      <c r="AZ574" s="14">
        <v>93.774000000000001</v>
      </c>
      <c r="BA574" s="14">
        <v>95.033000000000001</v>
      </c>
      <c r="BB574" s="14">
        <v>109.46599999999999</v>
      </c>
      <c r="BC574" s="14">
        <v>96.96</v>
      </c>
      <c r="BD574" s="14">
        <v>113.639</v>
      </c>
      <c r="BE574" s="14">
        <v>105.297</v>
      </c>
      <c r="BF574" s="14">
        <v>110.304</v>
      </c>
      <c r="BG574" s="14">
        <v>104.779</v>
      </c>
      <c r="BH574" s="14">
        <v>113.59099999999999</v>
      </c>
      <c r="BI574" s="14">
        <v>120.877</v>
      </c>
      <c r="BJ574" s="14">
        <v>126.16</v>
      </c>
      <c r="BK574" s="14">
        <v>132.024</v>
      </c>
      <c r="BL574" s="14">
        <v>108.054</v>
      </c>
      <c r="BM574" s="14">
        <v>102.086</v>
      </c>
      <c r="BN574" s="14">
        <v>169.304</v>
      </c>
      <c r="BO574" s="14">
        <v>150.24199999999999</v>
      </c>
      <c r="BP574" s="14">
        <v>177.959</v>
      </c>
      <c r="BQ574" s="14">
        <v>161.12799999999999</v>
      </c>
      <c r="BR574" s="14">
        <v>179.256</v>
      </c>
      <c r="BS574" s="14">
        <v>170.89099999999999</v>
      </c>
      <c r="BT574" s="14">
        <v>182.73400000000001</v>
      </c>
      <c r="BU574" s="14">
        <v>203.774</v>
      </c>
      <c r="BV574" s="14">
        <v>205.66900000000001</v>
      </c>
      <c r="BW574" s="14">
        <v>218.077</v>
      </c>
      <c r="BX574" s="14">
        <v>180.04900000000001</v>
      </c>
      <c r="BY574" s="121">
        <v>164.68</v>
      </c>
      <c r="BZ574" s="122" t="str">
        <f t="shared" si="49"/>
        <v>Mbala AP</v>
      </c>
      <c r="CA574" s="14">
        <f t="shared" si="50"/>
        <v>-8.85</v>
      </c>
      <c r="CB574" s="14">
        <f t="shared" si="51"/>
        <v>31.332999999999998</v>
      </c>
      <c r="CC574" s="14">
        <f t="shared" si="52"/>
        <v>1.1544360128993472</v>
      </c>
      <c r="CD574" s="14">
        <f t="shared" si="53"/>
        <v>7349.955866882603</v>
      </c>
      <c r="CE574" s="102"/>
    </row>
    <row r="575" spans="1:83" x14ac:dyDescent="0.25">
      <c r="A575" s="14">
        <f t="shared" si="48"/>
        <v>14942.962962444182</v>
      </c>
      <c r="B575" s="14" t="s">
        <v>859</v>
      </c>
      <c r="C575" s="14">
        <v>-8.7829999999999995</v>
      </c>
      <c r="D575" s="14">
        <v>160.733</v>
      </c>
      <c r="E575" s="14">
        <v>11</v>
      </c>
      <c r="F575" s="14">
        <v>26.879000000000001</v>
      </c>
      <c r="G575" s="14">
        <v>26.77</v>
      </c>
      <c r="H575" s="14">
        <v>26.523</v>
      </c>
      <c r="I575" s="14">
        <v>26.463000000000001</v>
      </c>
      <c r="J575" s="14">
        <v>26.018000000000001</v>
      </c>
      <c r="K575" s="14">
        <v>25.803000000000001</v>
      </c>
      <c r="L575" s="14">
        <v>25.494</v>
      </c>
      <c r="M575" s="14">
        <v>25.263999999999999</v>
      </c>
      <c r="N575" s="14">
        <v>25.859000000000002</v>
      </c>
      <c r="O575" s="14">
        <v>26.076000000000001</v>
      </c>
      <c r="P575" s="14">
        <v>26.478999999999999</v>
      </c>
      <c r="Q575" s="14">
        <v>26.888999999999999</v>
      </c>
      <c r="R575" s="14">
        <v>70.944000000000003</v>
      </c>
      <c r="S575" s="14">
        <v>67.793000000000006</v>
      </c>
      <c r="T575" s="14">
        <v>80.436999999999998</v>
      </c>
      <c r="U575" s="14">
        <v>89.147000000000006</v>
      </c>
      <c r="V575" s="14">
        <v>92.022999999999996</v>
      </c>
      <c r="W575" s="14">
        <v>97.228999999999999</v>
      </c>
      <c r="X575" s="14">
        <v>90.137</v>
      </c>
      <c r="Y575" s="14">
        <v>87.572000000000003</v>
      </c>
      <c r="Z575" s="14">
        <v>80.27</v>
      </c>
      <c r="AA575" s="14">
        <v>76.728999999999999</v>
      </c>
      <c r="AB575" s="14">
        <v>73.622</v>
      </c>
      <c r="AC575" s="14">
        <v>76.506</v>
      </c>
      <c r="AD575" s="14">
        <v>81.623000000000005</v>
      </c>
      <c r="AE575" s="14">
        <v>79.820999999999998</v>
      </c>
      <c r="AF575" s="14">
        <v>86.424999999999997</v>
      </c>
      <c r="AG575" s="14">
        <v>78.876000000000005</v>
      </c>
      <c r="AH575" s="14">
        <v>69.396000000000001</v>
      </c>
      <c r="AI575" s="14">
        <v>65.930999999999997</v>
      </c>
      <c r="AJ575" s="14">
        <v>67.897999999999996</v>
      </c>
      <c r="AK575" s="14">
        <v>72.346999999999994</v>
      </c>
      <c r="AL575" s="14">
        <v>81.994</v>
      </c>
      <c r="AM575" s="14">
        <v>92.076999999999998</v>
      </c>
      <c r="AN575" s="14">
        <v>88.774000000000001</v>
      </c>
      <c r="AO575" s="14">
        <v>92.391000000000005</v>
      </c>
      <c r="AP575" s="14">
        <v>91.432000000000002</v>
      </c>
      <c r="AQ575" s="14">
        <v>75.673000000000002</v>
      </c>
      <c r="AR575" s="14">
        <v>72.968000000000004</v>
      </c>
      <c r="AS575" s="14">
        <v>66.355000000000004</v>
      </c>
      <c r="AT575" s="14">
        <v>58.387999999999998</v>
      </c>
      <c r="AU575" s="14">
        <v>53.999000000000002</v>
      </c>
      <c r="AV575" s="14">
        <v>57.942</v>
      </c>
      <c r="AW575" s="14">
        <v>61.725000000000001</v>
      </c>
      <c r="AX575" s="14">
        <v>67.483999999999995</v>
      </c>
      <c r="AY575" s="14">
        <v>80.599000000000004</v>
      </c>
      <c r="AZ575" s="14">
        <v>93.078000000000003</v>
      </c>
      <c r="BA575" s="14">
        <v>107.467</v>
      </c>
      <c r="BB575" s="14">
        <v>103.148</v>
      </c>
      <c r="BC575" s="14">
        <v>94.150999999999996</v>
      </c>
      <c r="BD575" s="14">
        <v>102.78</v>
      </c>
      <c r="BE575" s="14">
        <v>93.997</v>
      </c>
      <c r="BF575" s="14">
        <v>83.909000000000006</v>
      </c>
      <c r="BG575" s="14">
        <v>84.590999999999994</v>
      </c>
      <c r="BH575" s="14">
        <v>81.075999999999993</v>
      </c>
      <c r="BI575" s="14">
        <v>89.143000000000001</v>
      </c>
      <c r="BJ575" s="14">
        <v>96.317999999999998</v>
      </c>
      <c r="BK575" s="14">
        <v>110.711</v>
      </c>
      <c r="BL575" s="14">
        <v>108.732</v>
      </c>
      <c r="BM575" s="14">
        <v>115.812</v>
      </c>
      <c r="BN575" s="14">
        <v>162.43799999999999</v>
      </c>
      <c r="BO575" s="14">
        <v>151.262</v>
      </c>
      <c r="BP575" s="14">
        <v>162.226</v>
      </c>
      <c r="BQ575" s="14">
        <v>149.084</v>
      </c>
      <c r="BR575" s="14">
        <v>133.31700000000001</v>
      </c>
      <c r="BS575" s="14">
        <v>128.947</v>
      </c>
      <c r="BT575" s="14">
        <v>127.31399999999999</v>
      </c>
      <c r="BU575" s="14">
        <v>138.11600000000001</v>
      </c>
      <c r="BV575" s="14">
        <v>153.309</v>
      </c>
      <c r="BW575" s="14">
        <v>176.42699999999999</v>
      </c>
      <c r="BX575" s="14">
        <v>174.39699999999999</v>
      </c>
      <c r="BY575" s="121">
        <v>184.78800000000001</v>
      </c>
      <c r="BZ575" s="122" t="str">
        <f t="shared" si="49"/>
        <v>Auki</v>
      </c>
      <c r="CA575" s="14">
        <f t="shared" si="50"/>
        <v>-8.7829999999999995</v>
      </c>
      <c r="CB575" s="14">
        <f t="shared" si="51"/>
        <v>160.733</v>
      </c>
      <c r="CC575" s="14">
        <f t="shared" si="52"/>
        <v>2.347047369494391</v>
      </c>
      <c r="CD575" s="14">
        <f t="shared" si="53"/>
        <v>14942.962962444182</v>
      </c>
      <c r="CE575" s="102"/>
    </row>
    <row r="576" spans="1:83" x14ac:dyDescent="0.25">
      <c r="A576" s="14">
        <f t="shared" si="48"/>
        <v>12567.456702930267</v>
      </c>
      <c r="B576" s="14" t="s">
        <v>860</v>
      </c>
      <c r="C576" s="14">
        <v>-8.75</v>
      </c>
      <c r="D576" s="14">
        <v>116.267</v>
      </c>
      <c r="E576" s="14">
        <v>96</v>
      </c>
      <c r="F576" s="14">
        <v>26.814</v>
      </c>
      <c r="G576" s="14">
        <v>26.718</v>
      </c>
      <c r="H576" s="14">
        <v>26.858000000000001</v>
      </c>
      <c r="I576" s="14">
        <v>27.04</v>
      </c>
      <c r="J576" s="14">
        <v>26.585000000000001</v>
      </c>
      <c r="K576" s="14">
        <v>25.683</v>
      </c>
      <c r="L576" s="14">
        <v>25.076000000000001</v>
      </c>
      <c r="M576" s="14">
        <v>25.37</v>
      </c>
      <c r="N576" s="14">
        <v>26.285</v>
      </c>
      <c r="O576" s="14">
        <v>27.303999999999998</v>
      </c>
      <c r="P576" s="14">
        <v>27.388999999999999</v>
      </c>
      <c r="Q576" s="14">
        <v>27.324000000000002</v>
      </c>
      <c r="R576" s="14">
        <v>75.328000000000003</v>
      </c>
      <c r="S576" s="14">
        <v>68.537000000000006</v>
      </c>
      <c r="T576" s="14">
        <v>83.406000000000006</v>
      </c>
      <c r="U576" s="14">
        <v>102.087</v>
      </c>
      <c r="V576" s="14">
        <v>121.32299999999999</v>
      </c>
      <c r="W576" s="14">
        <v>124.125</v>
      </c>
      <c r="X576" s="14">
        <v>125.55800000000001</v>
      </c>
      <c r="Y576" s="14">
        <v>112.986</v>
      </c>
      <c r="Z576" s="14">
        <v>90.813000000000002</v>
      </c>
      <c r="AA576" s="14">
        <v>72.305999999999997</v>
      </c>
      <c r="AB576" s="14">
        <v>72.295000000000002</v>
      </c>
      <c r="AC576" s="14">
        <v>74.459000000000003</v>
      </c>
      <c r="AD576" s="14">
        <v>93.14</v>
      </c>
      <c r="AE576" s="14">
        <v>84.180999999999997</v>
      </c>
      <c r="AF576" s="14">
        <v>99.349000000000004</v>
      </c>
      <c r="AG576" s="14">
        <v>88.257000000000005</v>
      </c>
      <c r="AH576" s="14">
        <v>80.549000000000007</v>
      </c>
      <c r="AI576" s="14">
        <v>70.614999999999995</v>
      </c>
      <c r="AJ576" s="14">
        <v>79.387</v>
      </c>
      <c r="AK576" s="14">
        <v>83.73</v>
      </c>
      <c r="AL576" s="14">
        <v>94.308000000000007</v>
      </c>
      <c r="AM576" s="14">
        <v>99.605999999999995</v>
      </c>
      <c r="AN576" s="14">
        <v>94.305999999999997</v>
      </c>
      <c r="AO576" s="14">
        <v>89.540999999999997</v>
      </c>
      <c r="AP576" s="14">
        <v>102.797</v>
      </c>
      <c r="AQ576" s="14">
        <v>79.754999999999995</v>
      </c>
      <c r="AR576" s="14">
        <v>71.646000000000001</v>
      </c>
      <c r="AS576" s="14">
        <v>61.953000000000003</v>
      </c>
      <c r="AT576" s="14">
        <v>56.316000000000003</v>
      </c>
      <c r="AU576" s="14">
        <v>50.784999999999997</v>
      </c>
      <c r="AV576" s="14">
        <v>54.798999999999999</v>
      </c>
      <c r="AW576" s="14">
        <v>58.393000000000001</v>
      </c>
      <c r="AX576" s="14">
        <v>63.487000000000002</v>
      </c>
      <c r="AY576" s="14">
        <v>77.135000000000005</v>
      </c>
      <c r="AZ576" s="14">
        <v>97.933000000000007</v>
      </c>
      <c r="BA576" s="14">
        <v>105.905</v>
      </c>
      <c r="BB576" s="14">
        <v>114.45</v>
      </c>
      <c r="BC576" s="14">
        <v>112.58199999999999</v>
      </c>
      <c r="BD576" s="14">
        <v>115.288</v>
      </c>
      <c r="BE576" s="14">
        <v>105.432</v>
      </c>
      <c r="BF576" s="14">
        <v>103.488</v>
      </c>
      <c r="BG576" s="14">
        <v>99.796999999999997</v>
      </c>
      <c r="BH576" s="14">
        <v>104.593</v>
      </c>
      <c r="BI576" s="14">
        <v>114.679</v>
      </c>
      <c r="BJ576" s="14">
        <v>119.622</v>
      </c>
      <c r="BK576" s="14">
        <v>127.34</v>
      </c>
      <c r="BL576" s="14">
        <v>112.93300000000001</v>
      </c>
      <c r="BM576" s="14">
        <v>114.79900000000001</v>
      </c>
      <c r="BN576" s="14">
        <v>184.602</v>
      </c>
      <c r="BO576" s="14">
        <v>172.33</v>
      </c>
      <c r="BP576" s="14">
        <v>190.95400000000001</v>
      </c>
      <c r="BQ576" s="14">
        <v>177.08099999999999</v>
      </c>
      <c r="BR576" s="14">
        <v>168.65100000000001</v>
      </c>
      <c r="BS576" s="14">
        <v>155.988</v>
      </c>
      <c r="BT576" s="14">
        <v>165.351</v>
      </c>
      <c r="BU576" s="14">
        <v>180.49600000000001</v>
      </c>
      <c r="BV576" s="14">
        <v>196.68</v>
      </c>
      <c r="BW576" s="14">
        <v>210.179</v>
      </c>
      <c r="BX576" s="14">
        <v>190.71600000000001</v>
      </c>
      <c r="BY576" s="121">
        <v>182.483</v>
      </c>
      <c r="BZ576" s="122" t="str">
        <f t="shared" si="49"/>
        <v>Mataram Zainuddin Abdul Madjid Intl AP</v>
      </c>
      <c r="CA576" s="14">
        <f t="shared" si="50"/>
        <v>-8.75</v>
      </c>
      <c r="CB576" s="14">
        <f t="shared" si="51"/>
        <v>116.267</v>
      </c>
      <c r="CC576" s="14">
        <f t="shared" si="52"/>
        <v>1.9739335679262422</v>
      </c>
      <c r="CD576" s="14">
        <f t="shared" si="53"/>
        <v>12567.456702930267</v>
      </c>
      <c r="CE576" s="102"/>
    </row>
    <row r="577" spans="1:83" x14ac:dyDescent="0.25">
      <c r="A577" s="14">
        <f t="shared" si="48"/>
        <v>12949.647532216966</v>
      </c>
      <c r="B577" s="14" t="s">
        <v>861</v>
      </c>
      <c r="C577" s="14">
        <v>-8.641</v>
      </c>
      <c r="D577" s="14">
        <v>122.23699999999999</v>
      </c>
      <c r="E577" s="14">
        <v>3</v>
      </c>
      <c r="F577" s="14">
        <v>27.280999999999999</v>
      </c>
      <c r="G577" s="14">
        <v>26.93</v>
      </c>
      <c r="H577" s="14">
        <v>27.222000000000001</v>
      </c>
      <c r="I577" s="14">
        <v>27.951000000000001</v>
      </c>
      <c r="J577" s="14">
        <v>27.527000000000001</v>
      </c>
      <c r="K577" s="14">
        <v>26.574000000000002</v>
      </c>
      <c r="L577" s="14">
        <v>26.408999999999999</v>
      </c>
      <c r="M577" s="14">
        <v>26.559000000000001</v>
      </c>
      <c r="N577" s="14">
        <v>27.396000000000001</v>
      </c>
      <c r="O577" s="14">
        <v>28.600999999999999</v>
      </c>
      <c r="P577" s="14">
        <v>28.702000000000002</v>
      </c>
      <c r="Q577" s="14">
        <v>28.137</v>
      </c>
      <c r="R577" s="14">
        <v>77.454999999999998</v>
      </c>
      <c r="S577" s="14">
        <v>68.700999999999993</v>
      </c>
      <c r="T577" s="14">
        <v>85.424000000000007</v>
      </c>
      <c r="U577" s="14">
        <v>103.682</v>
      </c>
      <c r="V577" s="14">
        <v>121.18899999999999</v>
      </c>
      <c r="W577" s="14">
        <v>132.214</v>
      </c>
      <c r="X577" s="14">
        <v>134.36699999999999</v>
      </c>
      <c r="Y577" s="14">
        <v>121.998</v>
      </c>
      <c r="Z577" s="14">
        <v>88.552999999999997</v>
      </c>
      <c r="AA577" s="14">
        <v>67.049000000000007</v>
      </c>
      <c r="AB577" s="14">
        <v>67.39</v>
      </c>
      <c r="AC577" s="14">
        <v>74.819000000000003</v>
      </c>
      <c r="AD577" s="14">
        <v>93.974999999999994</v>
      </c>
      <c r="AE577" s="14">
        <v>83.581000000000003</v>
      </c>
      <c r="AF577" s="14">
        <v>93.02</v>
      </c>
      <c r="AG577" s="14">
        <v>88.244</v>
      </c>
      <c r="AH577" s="14">
        <v>80.022000000000006</v>
      </c>
      <c r="AI577" s="14">
        <v>76.084000000000003</v>
      </c>
      <c r="AJ577" s="14">
        <v>77.912000000000006</v>
      </c>
      <c r="AK577" s="14">
        <v>91.706999999999994</v>
      </c>
      <c r="AL577" s="14">
        <v>97.36</v>
      </c>
      <c r="AM577" s="14">
        <v>104.91</v>
      </c>
      <c r="AN577" s="14">
        <v>100.268</v>
      </c>
      <c r="AO577" s="14">
        <v>97.27</v>
      </c>
      <c r="AP577" s="14">
        <v>99.076999999999998</v>
      </c>
      <c r="AQ577" s="14">
        <v>78.463999999999999</v>
      </c>
      <c r="AR577" s="14">
        <v>74.287999999999997</v>
      </c>
      <c r="AS577" s="14">
        <v>65.076999999999998</v>
      </c>
      <c r="AT577" s="14">
        <v>54.24</v>
      </c>
      <c r="AU577" s="14">
        <v>46.682000000000002</v>
      </c>
      <c r="AV577" s="14">
        <v>48.997999999999998</v>
      </c>
      <c r="AW577" s="14">
        <v>53.921999999999997</v>
      </c>
      <c r="AX577" s="14">
        <v>59.112000000000002</v>
      </c>
      <c r="AY577" s="14">
        <v>75.227000000000004</v>
      </c>
      <c r="AZ577" s="14">
        <v>101.816</v>
      </c>
      <c r="BA577" s="14">
        <v>107.678</v>
      </c>
      <c r="BB577" s="14">
        <v>106.03</v>
      </c>
      <c r="BC577" s="14">
        <v>98.947000000000003</v>
      </c>
      <c r="BD577" s="14">
        <v>108.642</v>
      </c>
      <c r="BE577" s="14">
        <v>114.55200000000001</v>
      </c>
      <c r="BF577" s="14">
        <v>105.02200000000001</v>
      </c>
      <c r="BG577" s="14">
        <v>99.188999999999993</v>
      </c>
      <c r="BH577" s="14">
        <v>109.651</v>
      </c>
      <c r="BI577" s="14">
        <v>119.349</v>
      </c>
      <c r="BJ577" s="14">
        <v>123.819</v>
      </c>
      <c r="BK577" s="14">
        <v>134.21600000000001</v>
      </c>
      <c r="BL577" s="14">
        <v>123.842</v>
      </c>
      <c r="BM577" s="14">
        <v>111.173</v>
      </c>
      <c r="BN577" s="14">
        <v>175.834</v>
      </c>
      <c r="BO577" s="14">
        <v>160.24700000000001</v>
      </c>
      <c r="BP577" s="14">
        <v>176.006</v>
      </c>
      <c r="BQ577" s="14">
        <v>179.185</v>
      </c>
      <c r="BR577" s="14">
        <v>169.137</v>
      </c>
      <c r="BS577" s="14">
        <v>163.19</v>
      </c>
      <c r="BT577" s="14">
        <v>173.91</v>
      </c>
      <c r="BU577" s="14">
        <v>195.78399999999999</v>
      </c>
      <c r="BV577" s="14">
        <v>204.398</v>
      </c>
      <c r="BW577" s="14">
        <v>221.63399999999999</v>
      </c>
      <c r="BX577" s="14">
        <v>206.01</v>
      </c>
      <c r="BY577" s="121">
        <v>186.18</v>
      </c>
      <c r="BZ577" s="122" t="str">
        <f t="shared" si="49"/>
        <v>Maumere Seda AP</v>
      </c>
      <c r="CA577" s="14">
        <f t="shared" si="50"/>
        <v>-8.641</v>
      </c>
      <c r="CB577" s="14">
        <f t="shared" si="51"/>
        <v>122.23699999999999</v>
      </c>
      <c r="CC577" s="14">
        <f t="shared" si="52"/>
        <v>2.0339631606366497</v>
      </c>
      <c r="CD577" s="14">
        <f t="shared" si="53"/>
        <v>12949.647532216966</v>
      </c>
      <c r="CE577" s="102"/>
    </row>
    <row r="578" spans="1:83" x14ac:dyDescent="0.25">
      <c r="A578" s="14">
        <f t="shared" si="48"/>
        <v>12832.915265294425</v>
      </c>
      <c r="B578" s="14" t="s">
        <v>862</v>
      </c>
      <c r="C578" s="14">
        <v>-8.6329999999999991</v>
      </c>
      <c r="D578" s="14">
        <v>120.45</v>
      </c>
      <c r="E578" s="14">
        <v>1170</v>
      </c>
      <c r="F578" s="14">
        <v>20.539000000000001</v>
      </c>
      <c r="G578" s="14">
        <v>20.353999999999999</v>
      </c>
      <c r="H578" s="14">
        <v>20.619</v>
      </c>
      <c r="I578" s="14">
        <v>20.507999999999999</v>
      </c>
      <c r="J578" s="14">
        <v>20.353000000000002</v>
      </c>
      <c r="K578" s="14">
        <v>19.404</v>
      </c>
      <c r="L578" s="14">
        <v>18.687999999999999</v>
      </c>
      <c r="M578" s="14">
        <v>18.856000000000002</v>
      </c>
      <c r="N578" s="14">
        <v>20.529</v>
      </c>
      <c r="O578" s="14">
        <v>21.356999999999999</v>
      </c>
      <c r="P578" s="14">
        <v>22.015000000000001</v>
      </c>
      <c r="Q578" s="14">
        <v>21.041</v>
      </c>
      <c r="R578" s="14">
        <v>73.823999999999998</v>
      </c>
      <c r="S578" s="14">
        <v>65.576999999999998</v>
      </c>
      <c r="T578" s="14">
        <v>81.290999999999997</v>
      </c>
      <c r="U578" s="14">
        <v>86.563000000000002</v>
      </c>
      <c r="V578" s="14">
        <v>106.425</v>
      </c>
      <c r="W578" s="14">
        <v>111.70699999999999</v>
      </c>
      <c r="X578" s="14">
        <v>119.658</v>
      </c>
      <c r="Y578" s="14">
        <v>112.58</v>
      </c>
      <c r="Z578" s="14">
        <v>88.891000000000005</v>
      </c>
      <c r="AA578" s="14">
        <v>76.471000000000004</v>
      </c>
      <c r="AB578" s="14">
        <v>74.088999999999999</v>
      </c>
      <c r="AC578" s="14">
        <v>72.704999999999998</v>
      </c>
      <c r="AD578" s="14">
        <v>84.882000000000005</v>
      </c>
      <c r="AE578" s="14">
        <v>76.567999999999998</v>
      </c>
      <c r="AF578" s="14">
        <v>89.936999999999998</v>
      </c>
      <c r="AG578" s="14">
        <v>79.293000000000006</v>
      </c>
      <c r="AH578" s="14">
        <v>77.917000000000002</v>
      </c>
      <c r="AI578" s="14">
        <v>70.341999999999999</v>
      </c>
      <c r="AJ578" s="14">
        <v>78.900000000000006</v>
      </c>
      <c r="AK578" s="14">
        <v>89.567999999999998</v>
      </c>
      <c r="AL578" s="14">
        <v>95.224000000000004</v>
      </c>
      <c r="AM578" s="14">
        <v>106.354</v>
      </c>
      <c r="AN578" s="14">
        <v>102.63</v>
      </c>
      <c r="AO578" s="14">
        <v>91.247</v>
      </c>
      <c r="AP578" s="14">
        <v>86.846000000000004</v>
      </c>
      <c r="AQ578" s="14">
        <v>69.834000000000003</v>
      </c>
      <c r="AR578" s="14">
        <v>74.117000000000004</v>
      </c>
      <c r="AS578" s="14">
        <v>64.954999999999998</v>
      </c>
      <c r="AT578" s="14">
        <v>60.402000000000001</v>
      </c>
      <c r="AU578" s="14">
        <v>54.423999999999999</v>
      </c>
      <c r="AV578" s="14">
        <v>56.179000000000002</v>
      </c>
      <c r="AW578" s="14">
        <v>64.251999999999995</v>
      </c>
      <c r="AX578" s="14">
        <v>62.475000000000001</v>
      </c>
      <c r="AY578" s="14">
        <v>81.400000000000006</v>
      </c>
      <c r="AZ578" s="14">
        <v>100.678</v>
      </c>
      <c r="BA578" s="14">
        <v>97.540999999999997</v>
      </c>
      <c r="BB578" s="14">
        <v>89.224000000000004</v>
      </c>
      <c r="BC578" s="14">
        <v>78.337999999999994</v>
      </c>
      <c r="BD578" s="14">
        <v>96.355999999999995</v>
      </c>
      <c r="BE578" s="14">
        <v>88.554000000000002</v>
      </c>
      <c r="BF578" s="14">
        <v>93.025000000000006</v>
      </c>
      <c r="BG578" s="14">
        <v>89.25</v>
      </c>
      <c r="BH578" s="14">
        <v>97.444000000000003</v>
      </c>
      <c r="BI578" s="14">
        <v>109.419</v>
      </c>
      <c r="BJ578" s="14">
        <v>115.386</v>
      </c>
      <c r="BK578" s="14">
        <v>118.444</v>
      </c>
      <c r="BL578" s="14">
        <v>113.40900000000001</v>
      </c>
      <c r="BM578" s="14">
        <v>97.531000000000006</v>
      </c>
      <c r="BN578" s="14">
        <v>150.01300000000001</v>
      </c>
      <c r="BO578" s="14">
        <v>133.63300000000001</v>
      </c>
      <c r="BP578" s="14">
        <v>161.30500000000001</v>
      </c>
      <c r="BQ578" s="14">
        <v>146.61799999999999</v>
      </c>
      <c r="BR578" s="14">
        <v>152.27799999999999</v>
      </c>
      <c r="BS578" s="14">
        <v>145.44499999999999</v>
      </c>
      <c r="BT578" s="14">
        <v>160.458</v>
      </c>
      <c r="BU578" s="14">
        <v>179.69800000000001</v>
      </c>
      <c r="BV578" s="14">
        <v>194.703</v>
      </c>
      <c r="BW578" s="14">
        <v>202.62700000000001</v>
      </c>
      <c r="BX578" s="14">
        <v>194.488</v>
      </c>
      <c r="BY578" s="121">
        <v>168.02</v>
      </c>
      <c r="BZ578" s="122" t="str">
        <f t="shared" si="49"/>
        <v>Ruteng Satar Tacik</v>
      </c>
      <c r="CA578" s="14">
        <f t="shared" si="50"/>
        <v>-8.6329999999999991</v>
      </c>
      <c r="CB578" s="14">
        <f t="shared" si="51"/>
        <v>120.45</v>
      </c>
      <c r="CC578" s="14">
        <f t="shared" si="52"/>
        <v>2.015628365810199</v>
      </c>
      <c r="CD578" s="14">
        <f t="shared" si="53"/>
        <v>12832.915265294425</v>
      </c>
      <c r="CE578" s="102"/>
    </row>
    <row r="579" spans="1:83" x14ac:dyDescent="0.25">
      <c r="A579" s="14">
        <f t="shared" si="48"/>
        <v>12709.079587164098</v>
      </c>
      <c r="B579" s="14" t="s">
        <v>863</v>
      </c>
      <c r="C579" s="14">
        <v>-8.5399999999999991</v>
      </c>
      <c r="D579" s="14">
        <v>118.687</v>
      </c>
      <c r="E579" s="14">
        <v>22</v>
      </c>
      <c r="F579" s="14">
        <v>27.254999999999999</v>
      </c>
      <c r="G579" s="14">
        <v>27.151</v>
      </c>
      <c r="H579" s="14">
        <v>27.434000000000001</v>
      </c>
      <c r="I579" s="14">
        <v>27.707999999999998</v>
      </c>
      <c r="J579" s="14">
        <v>27.212</v>
      </c>
      <c r="K579" s="14">
        <v>26.515000000000001</v>
      </c>
      <c r="L579" s="14">
        <v>25.794</v>
      </c>
      <c r="M579" s="14">
        <v>26.16</v>
      </c>
      <c r="N579" s="14">
        <v>27.446999999999999</v>
      </c>
      <c r="O579" s="14">
        <v>28.597000000000001</v>
      </c>
      <c r="P579" s="14">
        <v>28.739000000000001</v>
      </c>
      <c r="Q579" s="14">
        <v>27.863</v>
      </c>
      <c r="R579" s="14">
        <v>74.363</v>
      </c>
      <c r="S579" s="14">
        <v>68.022000000000006</v>
      </c>
      <c r="T579" s="14">
        <v>82.581999999999994</v>
      </c>
      <c r="U579" s="14">
        <v>100.563</v>
      </c>
      <c r="V579" s="14">
        <v>120.583</v>
      </c>
      <c r="W579" s="14">
        <v>124.111</v>
      </c>
      <c r="X579" s="14">
        <v>127.76900000000001</v>
      </c>
      <c r="Y579" s="14">
        <v>118.083</v>
      </c>
      <c r="Z579" s="14">
        <v>87.998000000000005</v>
      </c>
      <c r="AA579" s="14">
        <v>67.650999999999996</v>
      </c>
      <c r="AB579" s="14">
        <v>67.555999999999997</v>
      </c>
      <c r="AC579" s="14">
        <v>74.305999999999997</v>
      </c>
      <c r="AD579" s="14">
        <v>88.403999999999996</v>
      </c>
      <c r="AE579" s="14">
        <v>80.957999999999998</v>
      </c>
      <c r="AF579" s="14">
        <v>86.438999999999993</v>
      </c>
      <c r="AG579" s="14">
        <v>80.966999999999999</v>
      </c>
      <c r="AH579" s="14">
        <v>72.180000000000007</v>
      </c>
      <c r="AI579" s="14">
        <v>67.766000000000005</v>
      </c>
      <c r="AJ579" s="14">
        <v>71.033000000000001</v>
      </c>
      <c r="AK579" s="14">
        <v>82.974999999999994</v>
      </c>
      <c r="AL579" s="14">
        <v>90.296999999999997</v>
      </c>
      <c r="AM579" s="14">
        <v>102.313</v>
      </c>
      <c r="AN579" s="14">
        <v>95.641000000000005</v>
      </c>
      <c r="AO579" s="14">
        <v>92.941999999999993</v>
      </c>
      <c r="AP579" s="14">
        <v>100.253</v>
      </c>
      <c r="AQ579" s="14">
        <v>77.611999999999995</v>
      </c>
      <c r="AR579" s="14">
        <v>73.906000000000006</v>
      </c>
      <c r="AS579" s="14">
        <v>63.008000000000003</v>
      </c>
      <c r="AT579" s="14">
        <v>55.771999999999998</v>
      </c>
      <c r="AU579" s="14">
        <v>50.185000000000002</v>
      </c>
      <c r="AV579" s="14">
        <v>51.655999999999999</v>
      </c>
      <c r="AW579" s="14">
        <v>56.905000000000001</v>
      </c>
      <c r="AX579" s="14">
        <v>58.834000000000003</v>
      </c>
      <c r="AY579" s="14">
        <v>74.414000000000001</v>
      </c>
      <c r="AZ579" s="14">
        <v>98.566999999999993</v>
      </c>
      <c r="BA579" s="14">
        <v>106.896</v>
      </c>
      <c r="BB579" s="14">
        <v>112.712</v>
      </c>
      <c r="BC579" s="14">
        <v>104.98399999999999</v>
      </c>
      <c r="BD579" s="14">
        <v>115.05800000000001</v>
      </c>
      <c r="BE579" s="14">
        <v>111.387</v>
      </c>
      <c r="BF579" s="14">
        <v>112.337</v>
      </c>
      <c r="BG579" s="14">
        <v>103.428</v>
      </c>
      <c r="BH579" s="14">
        <v>111.545</v>
      </c>
      <c r="BI579" s="14">
        <v>121.627</v>
      </c>
      <c r="BJ579" s="14">
        <v>128.96799999999999</v>
      </c>
      <c r="BK579" s="14">
        <v>130.62200000000001</v>
      </c>
      <c r="BL579" s="14">
        <v>118.85299999999999</v>
      </c>
      <c r="BM579" s="14">
        <v>109.01</v>
      </c>
      <c r="BN579" s="14">
        <v>182.38499999999999</v>
      </c>
      <c r="BO579" s="14">
        <v>164.67599999999999</v>
      </c>
      <c r="BP579" s="14">
        <v>179.07300000000001</v>
      </c>
      <c r="BQ579" s="14">
        <v>173.28200000000001</v>
      </c>
      <c r="BR579" s="14">
        <v>168.83099999999999</v>
      </c>
      <c r="BS579" s="14">
        <v>155.53100000000001</v>
      </c>
      <c r="BT579" s="14">
        <v>167.642</v>
      </c>
      <c r="BU579" s="14">
        <v>189.32</v>
      </c>
      <c r="BV579" s="14">
        <v>202.73500000000001</v>
      </c>
      <c r="BW579" s="14">
        <v>222.483</v>
      </c>
      <c r="BX579" s="14">
        <v>203.61799999999999</v>
      </c>
      <c r="BY579" s="121">
        <v>187.59399999999999</v>
      </c>
      <c r="BZ579" s="122" t="str">
        <f t="shared" si="49"/>
        <v>Bima Sultan Muhammad Salahuddin AP</v>
      </c>
      <c r="CA579" s="14">
        <f t="shared" si="50"/>
        <v>-8.5399999999999991</v>
      </c>
      <c r="CB579" s="14">
        <f t="shared" si="51"/>
        <v>118.687</v>
      </c>
      <c r="CC579" s="14">
        <f t="shared" si="52"/>
        <v>1.9961778590174153</v>
      </c>
      <c r="CD579" s="14">
        <f t="shared" si="53"/>
        <v>12709.079587164098</v>
      </c>
      <c r="CE579" s="102"/>
    </row>
    <row r="580" spans="1:83" x14ac:dyDescent="0.25">
      <c r="A580" s="14">
        <f t="shared" si="48"/>
        <v>15177.027149861784</v>
      </c>
      <c r="B580" s="14" t="s">
        <v>864</v>
      </c>
      <c r="C580" s="14">
        <v>-8.5329999999999995</v>
      </c>
      <c r="D580" s="14">
        <v>-172.517</v>
      </c>
      <c r="E580" s="14">
        <v>3</v>
      </c>
      <c r="F580" s="14">
        <v>27.946999999999999</v>
      </c>
      <c r="G580" s="14">
        <v>28.327999999999999</v>
      </c>
      <c r="H580" s="14">
        <v>28.152999999999999</v>
      </c>
      <c r="I580" s="14">
        <v>28.120999999999999</v>
      </c>
      <c r="J580" s="14">
        <v>28.457000000000001</v>
      </c>
      <c r="K580" s="14">
        <v>28.344999999999999</v>
      </c>
      <c r="L580" s="14">
        <v>28.106999999999999</v>
      </c>
      <c r="M580" s="14">
        <v>27.901</v>
      </c>
      <c r="N580" s="14">
        <v>28.204999999999998</v>
      </c>
      <c r="O580" s="14">
        <v>28.033000000000001</v>
      </c>
      <c r="P580" s="14">
        <v>28.099</v>
      </c>
      <c r="Q580" s="14">
        <v>27.567</v>
      </c>
      <c r="R580" s="14">
        <v>71.191000000000003</v>
      </c>
      <c r="S580" s="14">
        <v>64.674999999999997</v>
      </c>
      <c r="T580" s="14">
        <v>79.653999999999996</v>
      </c>
      <c r="U580" s="14">
        <v>97.881</v>
      </c>
      <c r="V580" s="14">
        <v>106.715</v>
      </c>
      <c r="W580" s="14">
        <v>95.007000000000005</v>
      </c>
      <c r="X580" s="14">
        <v>100.542</v>
      </c>
      <c r="Y580" s="14">
        <v>95.233000000000004</v>
      </c>
      <c r="Z580" s="14">
        <v>86.637</v>
      </c>
      <c r="AA580" s="14">
        <v>71.819000000000003</v>
      </c>
      <c r="AB580" s="14">
        <v>72.905000000000001</v>
      </c>
      <c r="AC580" s="14">
        <v>72.956000000000003</v>
      </c>
      <c r="AD580" s="14">
        <v>87.173000000000002</v>
      </c>
      <c r="AE580" s="14">
        <v>83.173000000000002</v>
      </c>
      <c r="AF580" s="14">
        <v>87.47</v>
      </c>
      <c r="AG580" s="14">
        <v>89.762</v>
      </c>
      <c r="AH580" s="14">
        <v>77.756</v>
      </c>
      <c r="AI580" s="14">
        <v>66.180000000000007</v>
      </c>
      <c r="AJ580" s="14">
        <v>69.301000000000002</v>
      </c>
      <c r="AK580" s="14">
        <v>76.180999999999997</v>
      </c>
      <c r="AL580" s="14">
        <v>92.402000000000001</v>
      </c>
      <c r="AM580" s="14">
        <v>90.346999999999994</v>
      </c>
      <c r="AN580" s="14">
        <v>90.902000000000001</v>
      </c>
      <c r="AO580" s="14">
        <v>88.391999999999996</v>
      </c>
      <c r="AP580" s="14">
        <v>91.8</v>
      </c>
      <c r="AQ580" s="14">
        <v>75.346999999999994</v>
      </c>
      <c r="AR580" s="14">
        <v>70.873000000000005</v>
      </c>
      <c r="AS580" s="14">
        <v>65.087000000000003</v>
      </c>
      <c r="AT580" s="14">
        <v>58.825000000000003</v>
      </c>
      <c r="AU580" s="14">
        <v>50.365000000000002</v>
      </c>
      <c r="AV580" s="14">
        <v>52.335999999999999</v>
      </c>
      <c r="AW580" s="14">
        <v>56.234999999999999</v>
      </c>
      <c r="AX580" s="14">
        <v>68.165999999999997</v>
      </c>
      <c r="AY580" s="14">
        <v>74.772000000000006</v>
      </c>
      <c r="AZ580" s="14">
        <v>93.828999999999994</v>
      </c>
      <c r="BA580" s="14">
        <v>96.102000000000004</v>
      </c>
      <c r="BB580" s="14">
        <v>97.572000000000003</v>
      </c>
      <c r="BC580" s="14">
        <v>94.772999999999996</v>
      </c>
      <c r="BD580" s="14">
        <v>104.79</v>
      </c>
      <c r="BE580" s="14">
        <v>103.982</v>
      </c>
      <c r="BF580" s="14">
        <v>93.525999999999996</v>
      </c>
      <c r="BG580" s="14">
        <v>76.224999999999994</v>
      </c>
      <c r="BH580" s="14">
        <v>83.174999999999997</v>
      </c>
      <c r="BI580" s="14">
        <v>92.064999999999998</v>
      </c>
      <c r="BJ580" s="14">
        <v>109.71899999999999</v>
      </c>
      <c r="BK580" s="14">
        <v>111.931</v>
      </c>
      <c r="BL580" s="14">
        <v>107.70399999999999</v>
      </c>
      <c r="BM580" s="14">
        <v>98.930999999999997</v>
      </c>
      <c r="BN580" s="14">
        <v>162.77600000000001</v>
      </c>
      <c r="BO580" s="14">
        <v>156.071</v>
      </c>
      <c r="BP580" s="14">
        <v>167.92</v>
      </c>
      <c r="BQ580" s="14">
        <v>167.89</v>
      </c>
      <c r="BR580" s="14">
        <v>153.786</v>
      </c>
      <c r="BS580" s="14">
        <v>126.61499999999999</v>
      </c>
      <c r="BT580" s="14">
        <v>137.69</v>
      </c>
      <c r="BU580" s="14">
        <v>152.61699999999999</v>
      </c>
      <c r="BV580" s="14">
        <v>174.298</v>
      </c>
      <c r="BW580" s="14">
        <v>177.14599999999999</v>
      </c>
      <c r="BX580" s="14">
        <v>176.303</v>
      </c>
      <c r="BY580" s="121">
        <v>163.63300000000001</v>
      </c>
      <c r="BZ580" s="122" t="str">
        <f t="shared" si="49"/>
        <v>Atafu</v>
      </c>
      <c r="CA580" s="14">
        <f t="shared" si="50"/>
        <v>-8.5329999999999995</v>
      </c>
      <c r="CB580" s="14">
        <f t="shared" si="51"/>
        <v>-172.517</v>
      </c>
      <c r="CC580" s="14">
        <f t="shared" si="52"/>
        <v>2.3838111449753328</v>
      </c>
      <c r="CD580" s="14">
        <f t="shared" si="53"/>
        <v>15177.027149861784</v>
      </c>
      <c r="CE580" s="102"/>
    </row>
    <row r="581" spans="1:83" x14ac:dyDescent="0.25">
      <c r="A581" s="14">
        <f t="shared" si="48"/>
        <v>14027.376110039244</v>
      </c>
      <c r="B581" s="14" t="s">
        <v>865</v>
      </c>
      <c r="C581" s="14">
        <v>-8.52</v>
      </c>
      <c r="D581" s="14">
        <v>140.41800000000001</v>
      </c>
      <c r="E581" s="14">
        <v>3</v>
      </c>
      <c r="F581" s="14">
        <v>27.425999999999998</v>
      </c>
      <c r="G581" s="14">
        <v>27.515000000000001</v>
      </c>
      <c r="H581" s="14">
        <v>27.483000000000001</v>
      </c>
      <c r="I581" s="14">
        <v>27.315000000000001</v>
      </c>
      <c r="J581" s="14">
        <v>26.873000000000001</v>
      </c>
      <c r="K581" s="14">
        <v>25.704000000000001</v>
      </c>
      <c r="L581" s="14">
        <v>25.123999999999999</v>
      </c>
      <c r="M581" s="14">
        <v>25.283999999999999</v>
      </c>
      <c r="N581" s="14">
        <v>25.997</v>
      </c>
      <c r="O581" s="14">
        <v>26.689</v>
      </c>
      <c r="P581" s="14">
        <v>27.832000000000001</v>
      </c>
      <c r="Q581" s="14">
        <v>27.969000000000001</v>
      </c>
      <c r="R581" s="14">
        <v>75.308000000000007</v>
      </c>
      <c r="S581" s="14">
        <v>68.016999999999996</v>
      </c>
      <c r="T581" s="14">
        <v>82.418000000000006</v>
      </c>
      <c r="U581" s="14">
        <v>92.956999999999994</v>
      </c>
      <c r="V581" s="14">
        <v>101.702</v>
      </c>
      <c r="W581" s="14">
        <v>95.915000000000006</v>
      </c>
      <c r="X581" s="14">
        <v>106.905</v>
      </c>
      <c r="Y581" s="14">
        <v>106.354</v>
      </c>
      <c r="Z581" s="14">
        <v>87.433000000000007</v>
      </c>
      <c r="AA581" s="14">
        <v>74.353999999999999</v>
      </c>
      <c r="AB581" s="14">
        <v>71.834999999999994</v>
      </c>
      <c r="AC581" s="14">
        <v>75.14</v>
      </c>
      <c r="AD581" s="14">
        <v>88.150999999999996</v>
      </c>
      <c r="AE581" s="14">
        <v>79.027000000000001</v>
      </c>
      <c r="AF581" s="14">
        <v>88.231999999999999</v>
      </c>
      <c r="AG581" s="14">
        <v>78.912999999999997</v>
      </c>
      <c r="AH581" s="14">
        <v>73.78</v>
      </c>
      <c r="AI581" s="14">
        <v>67.977999999999994</v>
      </c>
      <c r="AJ581" s="14">
        <v>72.691000000000003</v>
      </c>
      <c r="AK581" s="14">
        <v>86.271000000000001</v>
      </c>
      <c r="AL581" s="14">
        <v>88.989000000000004</v>
      </c>
      <c r="AM581" s="14">
        <v>99.433999999999997</v>
      </c>
      <c r="AN581" s="14">
        <v>95.597999999999999</v>
      </c>
      <c r="AO581" s="14">
        <v>93.168000000000006</v>
      </c>
      <c r="AP581" s="14">
        <v>100.307</v>
      </c>
      <c r="AQ581" s="14">
        <v>77.986999999999995</v>
      </c>
      <c r="AR581" s="14">
        <v>73.483999999999995</v>
      </c>
      <c r="AS581" s="14">
        <v>63.771000000000001</v>
      </c>
      <c r="AT581" s="14">
        <v>60.901000000000003</v>
      </c>
      <c r="AU581" s="14">
        <v>56.341999999999999</v>
      </c>
      <c r="AV581" s="14">
        <v>58.633000000000003</v>
      </c>
      <c r="AW581" s="14">
        <v>64.385000000000005</v>
      </c>
      <c r="AX581" s="14">
        <v>66.402000000000001</v>
      </c>
      <c r="AY581" s="14">
        <v>79.912000000000006</v>
      </c>
      <c r="AZ581" s="14">
        <v>99.266999999999996</v>
      </c>
      <c r="BA581" s="14">
        <v>109.148</v>
      </c>
      <c r="BB581" s="14">
        <v>116.2</v>
      </c>
      <c r="BC581" s="14">
        <v>103.56399999999999</v>
      </c>
      <c r="BD581" s="14">
        <v>114.95699999999999</v>
      </c>
      <c r="BE581" s="14">
        <v>101.655</v>
      </c>
      <c r="BF581" s="14">
        <v>95.102000000000004</v>
      </c>
      <c r="BG581" s="14">
        <v>82.031000000000006</v>
      </c>
      <c r="BH581" s="14">
        <v>94.397000000000006</v>
      </c>
      <c r="BI581" s="14">
        <v>102.566</v>
      </c>
      <c r="BJ581" s="14">
        <v>117.702</v>
      </c>
      <c r="BK581" s="14">
        <v>124.777</v>
      </c>
      <c r="BL581" s="14">
        <v>118.92</v>
      </c>
      <c r="BM581" s="14">
        <v>116.75700000000001</v>
      </c>
      <c r="BN581" s="14">
        <v>177.11799999999999</v>
      </c>
      <c r="BO581" s="14">
        <v>159.749</v>
      </c>
      <c r="BP581" s="14">
        <v>177.06800000000001</v>
      </c>
      <c r="BQ581" s="14">
        <v>158.904</v>
      </c>
      <c r="BR581" s="14">
        <v>145.69999999999999</v>
      </c>
      <c r="BS581" s="14">
        <v>129.49199999999999</v>
      </c>
      <c r="BT581" s="14">
        <v>145.71299999999999</v>
      </c>
      <c r="BU581" s="14">
        <v>168.714</v>
      </c>
      <c r="BV581" s="14">
        <v>182.51400000000001</v>
      </c>
      <c r="BW581" s="14">
        <v>199.708</v>
      </c>
      <c r="BX581" s="14">
        <v>193.79499999999999</v>
      </c>
      <c r="BY581" s="121">
        <v>187.92</v>
      </c>
      <c r="BZ581" s="122" t="str">
        <f t="shared" si="49"/>
        <v>Merauke Mopah Intl AP</v>
      </c>
      <c r="CA581" s="14">
        <f t="shared" si="50"/>
        <v>-8.52</v>
      </c>
      <c r="CB581" s="14">
        <f t="shared" si="51"/>
        <v>140.41800000000001</v>
      </c>
      <c r="CC581" s="14">
        <f t="shared" si="52"/>
        <v>2.2032388277157957</v>
      </c>
      <c r="CD581" s="14">
        <f t="shared" si="53"/>
        <v>14027.376110039244</v>
      </c>
      <c r="CE581" s="102"/>
    </row>
    <row r="582" spans="1:83" x14ac:dyDescent="0.25">
      <c r="A582" s="14">
        <f t="shared" si="48"/>
        <v>15222.030434791664</v>
      </c>
      <c r="B582" s="14" t="s">
        <v>866</v>
      </c>
      <c r="C582" s="14">
        <v>-8.4909999999999997</v>
      </c>
      <c r="D582" s="14">
        <v>179.21600000000001</v>
      </c>
      <c r="E582" s="14">
        <v>2</v>
      </c>
      <c r="F582" s="14">
        <v>28.654</v>
      </c>
      <c r="G582" s="14">
        <v>28.619</v>
      </c>
      <c r="H582" s="14">
        <v>28.826000000000001</v>
      </c>
      <c r="I582" s="14">
        <v>28.71</v>
      </c>
      <c r="J582" s="14">
        <v>28.774999999999999</v>
      </c>
      <c r="K582" s="14">
        <v>29.062999999999999</v>
      </c>
      <c r="L582" s="14">
        <v>28.506</v>
      </c>
      <c r="M582" s="14">
        <v>28.599</v>
      </c>
      <c r="N582" s="14">
        <v>28.893000000000001</v>
      </c>
      <c r="O582" s="14">
        <v>28.54</v>
      </c>
      <c r="P582" s="14">
        <v>28.975999999999999</v>
      </c>
      <c r="Q582" s="14">
        <v>28.802</v>
      </c>
      <c r="R582" s="14">
        <v>78.093999999999994</v>
      </c>
      <c r="S582" s="14">
        <v>70.828999999999994</v>
      </c>
      <c r="T582" s="14">
        <v>86.721000000000004</v>
      </c>
      <c r="U582" s="14">
        <v>100.32599999999999</v>
      </c>
      <c r="V582" s="14">
        <v>112.825</v>
      </c>
      <c r="W582" s="14">
        <v>100.015</v>
      </c>
      <c r="X582" s="14">
        <v>114.889</v>
      </c>
      <c r="Y582" s="14">
        <v>106.39700000000001</v>
      </c>
      <c r="Z582" s="14">
        <v>89.257999999999996</v>
      </c>
      <c r="AA582" s="14">
        <v>78.501000000000005</v>
      </c>
      <c r="AB582" s="14">
        <v>75.867999999999995</v>
      </c>
      <c r="AC582" s="14">
        <v>78.102999999999994</v>
      </c>
      <c r="AD582" s="14">
        <v>90.971999999999994</v>
      </c>
      <c r="AE582" s="14">
        <v>83.679000000000002</v>
      </c>
      <c r="AF582" s="14">
        <v>89.513999999999996</v>
      </c>
      <c r="AG582" s="14">
        <v>79.846000000000004</v>
      </c>
      <c r="AH582" s="14">
        <v>73.921999999999997</v>
      </c>
      <c r="AI582" s="14">
        <v>68.001999999999995</v>
      </c>
      <c r="AJ582" s="14">
        <v>70.957999999999998</v>
      </c>
      <c r="AK582" s="14">
        <v>77.840999999999994</v>
      </c>
      <c r="AL582" s="14">
        <v>82.463999999999999</v>
      </c>
      <c r="AM582" s="14">
        <v>89.67</v>
      </c>
      <c r="AN582" s="14">
        <v>87.703999999999994</v>
      </c>
      <c r="AO582" s="14">
        <v>90.016999999999996</v>
      </c>
      <c r="AP582" s="14">
        <v>110.002</v>
      </c>
      <c r="AQ582" s="14">
        <v>83.742000000000004</v>
      </c>
      <c r="AR582" s="14">
        <v>76.63</v>
      </c>
      <c r="AS582" s="14">
        <v>67.944000000000003</v>
      </c>
      <c r="AT582" s="14">
        <v>62.962000000000003</v>
      </c>
      <c r="AU582" s="14">
        <v>58.929000000000002</v>
      </c>
      <c r="AV582" s="14">
        <v>59.67</v>
      </c>
      <c r="AW582" s="14">
        <v>66.064999999999998</v>
      </c>
      <c r="AX582" s="14">
        <v>70.474999999999994</v>
      </c>
      <c r="AY582" s="14">
        <v>83.486999999999995</v>
      </c>
      <c r="AZ582" s="14">
        <v>100.747</v>
      </c>
      <c r="BA582" s="14">
        <v>114.217</v>
      </c>
      <c r="BB582" s="14">
        <v>132.821</v>
      </c>
      <c r="BC582" s="14">
        <v>122.315</v>
      </c>
      <c r="BD582" s="14">
        <v>132.91800000000001</v>
      </c>
      <c r="BE582" s="14">
        <v>119.63500000000001</v>
      </c>
      <c r="BF582" s="14">
        <v>112.62</v>
      </c>
      <c r="BG582" s="14">
        <v>91.555000000000007</v>
      </c>
      <c r="BH582" s="14">
        <v>107.76300000000001</v>
      </c>
      <c r="BI582" s="14">
        <v>116.697</v>
      </c>
      <c r="BJ582" s="14">
        <v>123.366</v>
      </c>
      <c r="BK582" s="14">
        <v>133.66399999999999</v>
      </c>
      <c r="BL582" s="14">
        <v>128.50800000000001</v>
      </c>
      <c r="BM582" s="14">
        <v>130.90100000000001</v>
      </c>
      <c r="BN582" s="14">
        <v>196.63499999999999</v>
      </c>
      <c r="BO582" s="14">
        <v>178.96600000000001</v>
      </c>
      <c r="BP582" s="14">
        <v>190.64500000000001</v>
      </c>
      <c r="BQ582" s="14">
        <v>169.84</v>
      </c>
      <c r="BR582" s="14">
        <v>157.989</v>
      </c>
      <c r="BS582" s="14">
        <v>133.97800000000001</v>
      </c>
      <c r="BT582" s="14">
        <v>153.946</v>
      </c>
      <c r="BU582" s="14">
        <v>166.66300000000001</v>
      </c>
      <c r="BV582" s="14">
        <v>176.59299999999999</v>
      </c>
      <c r="BW582" s="14">
        <v>191.62200000000001</v>
      </c>
      <c r="BX582" s="14">
        <v>187.12700000000001</v>
      </c>
      <c r="BY582" s="121">
        <v>193.86099999999999</v>
      </c>
      <c r="BZ582" s="122" t="str">
        <f t="shared" si="49"/>
        <v>Funafuti Port</v>
      </c>
      <c r="CA582" s="14">
        <f t="shared" si="50"/>
        <v>-8.4909999999999997</v>
      </c>
      <c r="CB582" s="14">
        <f t="shared" si="51"/>
        <v>179.21600000000001</v>
      </c>
      <c r="CC582" s="14">
        <f t="shared" si="52"/>
        <v>2.3908796789587696</v>
      </c>
      <c r="CD582" s="14">
        <f t="shared" si="53"/>
        <v>15222.030434791664</v>
      </c>
      <c r="CE582" s="102"/>
    </row>
    <row r="583" spans="1:83" x14ac:dyDescent="0.25">
      <c r="A583" s="14">
        <f t="shared" si="48"/>
        <v>12620.381420035132</v>
      </c>
      <c r="B583" s="14" t="s">
        <v>867</v>
      </c>
      <c r="C583" s="14">
        <v>-8.4890000000000008</v>
      </c>
      <c r="D583" s="14">
        <v>117.41200000000001</v>
      </c>
      <c r="E583" s="14">
        <v>5</v>
      </c>
      <c r="F583" s="14">
        <v>26.617000000000001</v>
      </c>
      <c r="G583" s="14">
        <v>26.49</v>
      </c>
      <c r="H583" s="14">
        <v>26.686</v>
      </c>
      <c r="I583" s="14">
        <v>27.105</v>
      </c>
      <c r="J583" s="14">
        <v>26.861999999999998</v>
      </c>
      <c r="K583" s="14">
        <v>26.172999999999998</v>
      </c>
      <c r="L583" s="14">
        <v>25.853999999999999</v>
      </c>
      <c r="M583" s="14">
        <v>26.116</v>
      </c>
      <c r="N583" s="14">
        <v>27.117000000000001</v>
      </c>
      <c r="O583" s="14">
        <v>28.010999999999999</v>
      </c>
      <c r="P583" s="14">
        <v>28.001999999999999</v>
      </c>
      <c r="Q583" s="14">
        <v>27.216000000000001</v>
      </c>
      <c r="R583" s="14">
        <v>76.578000000000003</v>
      </c>
      <c r="S583" s="14">
        <v>70.613</v>
      </c>
      <c r="T583" s="14">
        <v>84.147999999999996</v>
      </c>
      <c r="U583" s="14">
        <v>100.998</v>
      </c>
      <c r="V583" s="14">
        <v>127.361</v>
      </c>
      <c r="W583" s="14">
        <v>129.82300000000001</v>
      </c>
      <c r="X583" s="14">
        <v>133.90899999999999</v>
      </c>
      <c r="Y583" s="14">
        <v>121.52200000000001</v>
      </c>
      <c r="Z583" s="14">
        <v>89.786000000000001</v>
      </c>
      <c r="AA583" s="14">
        <v>67.41</v>
      </c>
      <c r="AB583" s="14">
        <v>67.421999999999997</v>
      </c>
      <c r="AC583" s="14">
        <v>74.052000000000007</v>
      </c>
      <c r="AD583" s="14">
        <v>92.98</v>
      </c>
      <c r="AE583" s="14">
        <v>82.355999999999995</v>
      </c>
      <c r="AF583" s="14">
        <v>89.781000000000006</v>
      </c>
      <c r="AG583" s="14">
        <v>85.957999999999998</v>
      </c>
      <c r="AH583" s="14">
        <v>79.182000000000002</v>
      </c>
      <c r="AI583" s="14">
        <v>75.153999999999996</v>
      </c>
      <c r="AJ583" s="14">
        <v>79.677999999999997</v>
      </c>
      <c r="AK583" s="14">
        <v>90.608000000000004</v>
      </c>
      <c r="AL583" s="14">
        <v>96.281000000000006</v>
      </c>
      <c r="AM583" s="14">
        <v>105.605</v>
      </c>
      <c r="AN583" s="14">
        <v>97.768000000000001</v>
      </c>
      <c r="AO583" s="14">
        <v>94.174999999999997</v>
      </c>
      <c r="AP583" s="14">
        <v>98.108000000000004</v>
      </c>
      <c r="AQ583" s="14">
        <v>77.596999999999994</v>
      </c>
      <c r="AR583" s="14">
        <v>74.099999999999994</v>
      </c>
      <c r="AS583" s="14">
        <v>65.144999999999996</v>
      </c>
      <c r="AT583" s="14">
        <v>53.881</v>
      </c>
      <c r="AU583" s="14">
        <v>49.195999999999998</v>
      </c>
      <c r="AV583" s="14">
        <v>51.325000000000003</v>
      </c>
      <c r="AW583" s="14">
        <v>54.264000000000003</v>
      </c>
      <c r="AX583" s="14">
        <v>58.048000000000002</v>
      </c>
      <c r="AY583" s="14">
        <v>75.087000000000003</v>
      </c>
      <c r="AZ583" s="14">
        <v>98.721999999999994</v>
      </c>
      <c r="BA583" s="14">
        <v>107.336</v>
      </c>
      <c r="BB583" s="14">
        <v>103.88500000000001</v>
      </c>
      <c r="BC583" s="14">
        <v>96.44</v>
      </c>
      <c r="BD583" s="14">
        <v>111.279</v>
      </c>
      <c r="BE583" s="14">
        <v>110.223</v>
      </c>
      <c r="BF583" s="14">
        <v>112.998</v>
      </c>
      <c r="BG583" s="14">
        <v>101.04900000000001</v>
      </c>
      <c r="BH583" s="14">
        <v>110.587</v>
      </c>
      <c r="BI583" s="14">
        <v>121.014</v>
      </c>
      <c r="BJ583" s="14">
        <v>127.48699999999999</v>
      </c>
      <c r="BK583" s="14">
        <v>131.922</v>
      </c>
      <c r="BL583" s="14">
        <v>118.925</v>
      </c>
      <c r="BM583" s="14">
        <v>110.02200000000001</v>
      </c>
      <c r="BN583" s="14">
        <v>174.11199999999999</v>
      </c>
      <c r="BO583" s="14">
        <v>157.31200000000001</v>
      </c>
      <c r="BP583" s="14">
        <v>177.26400000000001</v>
      </c>
      <c r="BQ583" s="14">
        <v>174.36600000000001</v>
      </c>
      <c r="BR583" s="14">
        <v>175.56299999999999</v>
      </c>
      <c r="BS583" s="14">
        <v>161.756</v>
      </c>
      <c r="BT583" s="14">
        <v>174.126</v>
      </c>
      <c r="BU583" s="14">
        <v>196.745</v>
      </c>
      <c r="BV583" s="14">
        <v>209.143</v>
      </c>
      <c r="BW583" s="14">
        <v>224.18199999999999</v>
      </c>
      <c r="BX583" s="14">
        <v>201.208</v>
      </c>
      <c r="BY583" s="121">
        <v>188.809</v>
      </c>
      <c r="BZ583" s="122" t="str">
        <f t="shared" si="49"/>
        <v>Sumbawa Besar Sultan Muhammad Kaharuddin III AP</v>
      </c>
      <c r="CA583" s="14">
        <f t="shared" si="50"/>
        <v>-8.4890000000000008</v>
      </c>
      <c r="CB583" s="14">
        <f t="shared" si="51"/>
        <v>117.41200000000001</v>
      </c>
      <c r="CC583" s="14">
        <f t="shared" si="52"/>
        <v>1.9822462980303321</v>
      </c>
      <c r="CD583" s="14">
        <f t="shared" si="53"/>
        <v>12620.381420035132</v>
      </c>
      <c r="CE583" s="102"/>
    </row>
    <row r="584" spans="1:83" x14ac:dyDescent="0.25">
      <c r="A584" s="14">
        <f t="shared" si="48"/>
        <v>9677.0708886557532</v>
      </c>
      <c r="B584" s="14" t="s">
        <v>868</v>
      </c>
      <c r="C584" s="14">
        <v>-8.3780000000000001</v>
      </c>
      <c r="D584" s="14">
        <v>-74.573999999999998</v>
      </c>
      <c r="E584" s="14">
        <v>156.4</v>
      </c>
      <c r="F584" s="14">
        <v>25.766999999999999</v>
      </c>
      <c r="G584" s="14">
        <v>25.786000000000001</v>
      </c>
      <c r="H584" s="14">
        <v>25.504999999999999</v>
      </c>
      <c r="I584" s="14">
        <v>25.402000000000001</v>
      </c>
      <c r="J584" s="14">
        <v>25.463999999999999</v>
      </c>
      <c r="K584" s="14">
        <v>24.942</v>
      </c>
      <c r="L584" s="14">
        <v>24.024999999999999</v>
      </c>
      <c r="M584" s="14">
        <v>25.678999999999998</v>
      </c>
      <c r="N584" s="14">
        <v>25.77</v>
      </c>
      <c r="O584" s="14">
        <v>26.074999999999999</v>
      </c>
      <c r="P584" s="14">
        <v>26.303000000000001</v>
      </c>
      <c r="Q584" s="14">
        <v>26.143000000000001</v>
      </c>
      <c r="R584" s="14">
        <v>70.468000000000004</v>
      </c>
      <c r="S584" s="14">
        <v>54.853999999999999</v>
      </c>
      <c r="T584" s="14">
        <v>76.682000000000002</v>
      </c>
      <c r="U584" s="14">
        <v>86.775999999999996</v>
      </c>
      <c r="V584" s="14">
        <v>102.75700000000001</v>
      </c>
      <c r="W584" s="14">
        <v>109.547</v>
      </c>
      <c r="X584" s="14">
        <v>113.28</v>
      </c>
      <c r="Y584" s="14">
        <v>102.38200000000001</v>
      </c>
      <c r="Z584" s="14">
        <v>80.355000000000004</v>
      </c>
      <c r="AA584" s="14">
        <v>70.367999999999995</v>
      </c>
      <c r="AB584" s="14">
        <v>58.725999999999999</v>
      </c>
      <c r="AC584" s="14">
        <v>72.38</v>
      </c>
      <c r="AD584" s="14">
        <v>89.388999999999996</v>
      </c>
      <c r="AE584" s="14">
        <v>70.066000000000003</v>
      </c>
      <c r="AF584" s="14">
        <v>84.816000000000003</v>
      </c>
      <c r="AG584" s="14">
        <v>74.224000000000004</v>
      </c>
      <c r="AH584" s="14">
        <v>69.91</v>
      </c>
      <c r="AI584" s="14">
        <v>63.569000000000003</v>
      </c>
      <c r="AJ584" s="14">
        <v>72.649000000000001</v>
      </c>
      <c r="AK584" s="14">
        <v>83.902000000000001</v>
      </c>
      <c r="AL584" s="14">
        <v>77.739999999999995</v>
      </c>
      <c r="AM584" s="14">
        <v>80.652000000000001</v>
      </c>
      <c r="AN584" s="14">
        <v>82.022000000000006</v>
      </c>
      <c r="AO584" s="14">
        <v>82.031999999999996</v>
      </c>
      <c r="AP584" s="14">
        <v>96.572000000000003</v>
      </c>
      <c r="AQ584" s="14">
        <v>68.427000000000007</v>
      </c>
      <c r="AR584" s="14">
        <v>67.855999999999995</v>
      </c>
      <c r="AS584" s="14">
        <v>55.645000000000003</v>
      </c>
      <c r="AT584" s="14">
        <v>59.427999999999997</v>
      </c>
      <c r="AU584" s="14">
        <v>40.975000000000001</v>
      </c>
      <c r="AV584" s="14">
        <v>46.247</v>
      </c>
      <c r="AW584" s="14">
        <v>50.914999999999999</v>
      </c>
      <c r="AX584" s="14">
        <v>61.822000000000003</v>
      </c>
      <c r="AY584" s="14">
        <v>75.866</v>
      </c>
      <c r="AZ584" s="14">
        <v>89.828000000000003</v>
      </c>
      <c r="BA584" s="14">
        <v>101.485</v>
      </c>
      <c r="BB584" s="14">
        <v>106.864</v>
      </c>
      <c r="BC584" s="14">
        <v>104.92100000000001</v>
      </c>
      <c r="BD584" s="14">
        <v>109.84099999999999</v>
      </c>
      <c r="BE584" s="14">
        <v>102.34</v>
      </c>
      <c r="BF584" s="14">
        <v>101.78</v>
      </c>
      <c r="BG584" s="14">
        <v>96.180999999999997</v>
      </c>
      <c r="BH584" s="14">
        <v>104.815</v>
      </c>
      <c r="BI584" s="14">
        <v>113.902</v>
      </c>
      <c r="BJ584" s="14">
        <v>109.35</v>
      </c>
      <c r="BK584" s="14">
        <v>117.321</v>
      </c>
      <c r="BL584" s="14">
        <v>118.57299999999999</v>
      </c>
      <c r="BM584" s="14">
        <v>114.76900000000001</v>
      </c>
      <c r="BN584" s="14">
        <v>172.971</v>
      </c>
      <c r="BO584" s="14">
        <v>140.809</v>
      </c>
      <c r="BP584" s="14">
        <v>167.636</v>
      </c>
      <c r="BQ584" s="14">
        <v>142.25700000000001</v>
      </c>
      <c r="BR584" s="14">
        <v>144.506</v>
      </c>
      <c r="BS584" s="14">
        <v>129.58799999999999</v>
      </c>
      <c r="BT584" s="14">
        <v>143.154</v>
      </c>
      <c r="BU584" s="14">
        <v>162.51300000000001</v>
      </c>
      <c r="BV584" s="14">
        <v>167.63900000000001</v>
      </c>
      <c r="BW584" s="14">
        <v>170.3</v>
      </c>
      <c r="BX584" s="14">
        <v>164.53399999999999</v>
      </c>
      <c r="BY584" s="121">
        <v>171.38200000000001</v>
      </c>
      <c r="BZ584" s="122" t="str">
        <f t="shared" si="49"/>
        <v>Pucallpa Rengifo Intl AP</v>
      </c>
      <c r="CA584" s="14">
        <f t="shared" si="50"/>
        <v>-8.3780000000000001</v>
      </c>
      <c r="CB584" s="14">
        <f t="shared" si="51"/>
        <v>-74.573999999999998</v>
      </c>
      <c r="CC584" s="14">
        <f t="shared" si="52"/>
        <v>1.5199491446718545</v>
      </c>
      <c r="CD584" s="14">
        <f t="shared" si="53"/>
        <v>9677.0708886557532</v>
      </c>
      <c r="CE584" s="102"/>
    </row>
    <row r="585" spans="1:83" x14ac:dyDescent="0.25">
      <c r="A585" s="14">
        <f t="shared" ref="A585:A648" si="54">CD585</f>
        <v>8135.4278950778107</v>
      </c>
      <c r="B585" s="14" t="s">
        <v>869</v>
      </c>
      <c r="C585" s="14">
        <v>-8.3480000000000008</v>
      </c>
      <c r="D585" s="14">
        <v>-49.302</v>
      </c>
      <c r="E585" s="14">
        <v>199</v>
      </c>
      <c r="F585" s="14">
        <v>25.972999999999999</v>
      </c>
      <c r="G585" s="14">
        <v>25.529</v>
      </c>
      <c r="H585" s="14">
        <v>26.22</v>
      </c>
      <c r="I585" s="14">
        <v>26.956</v>
      </c>
      <c r="J585" s="14">
        <v>27.228000000000002</v>
      </c>
      <c r="K585" s="14">
        <v>25.321999999999999</v>
      </c>
      <c r="L585" s="14">
        <v>28.215</v>
      </c>
      <c r="M585" s="14">
        <v>27.036999999999999</v>
      </c>
      <c r="N585" s="14">
        <v>27.672000000000001</v>
      </c>
      <c r="O585" s="14">
        <v>27.241</v>
      </c>
      <c r="P585" s="14">
        <v>26.629000000000001</v>
      </c>
      <c r="Q585" s="14">
        <v>26.404</v>
      </c>
      <c r="R585" s="14">
        <v>63.554000000000002</v>
      </c>
      <c r="S585" s="14">
        <v>62.576000000000001</v>
      </c>
      <c r="T585" s="14">
        <v>77.929000000000002</v>
      </c>
      <c r="U585" s="14">
        <v>84.191999999999993</v>
      </c>
      <c r="V585" s="14">
        <v>110.98099999999999</v>
      </c>
      <c r="W585" s="14">
        <v>137.018</v>
      </c>
      <c r="X585" s="14">
        <v>141.33699999999999</v>
      </c>
      <c r="Y585" s="14">
        <v>108.172</v>
      </c>
      <c r="Z585" s="14">
        <v>86.960999999999999</v>
      </c>
      <c r="AA585" s="14">
        <v>64.959000000000003</v>
      </c>
      <c r="AB585" s="14">
        <v>68.323999999999998</v>
      </c>
      <c r="AC585" s="14">
        <v>64.75</v>
      </c>
      <c r="AD585" s="14">
        <v>77.622</v>
      </c>
      <c r="AE585" s="14">
        <v>69.322000000000003</v>
      </c>
      <c r="AF585" s="14">
        <v>80.994</v>
      </c>
      <c r="AG585" s="14">
        <v>75.016000000000005</v>
      </c>
      <c r="AH585" s="14">
        <v>73.914000000000001</v>
      </c>
      <c r="AI585" s="14">
        <v>74.619</v>
      </c>
      <c r="AJ585" s="14">
        <v>82.73</v>
      </c>
      <c r="AK585" s="14">
        <v>86.991</v>
      </c>
      <c r="AL585" s="14">
        <v>94.995999999999995</v>
      </c>
      <c r="AM585" s="14">
        <v>83.126999999999995</v>
      </c>
      <c r="AN585" s="14">
        <v>81.506</v>
      </c>
      <c r="AO585" s="14">
        <v>82.804000000000002</v>
      </c>
      <c r="AP585" s="14">
        <v>83.918999999999997</v>
      </c>
      <c r="AQ585" s="14">
        <v>68.117000000000004</v>
      </c>
      <c r="AR585" s="14">
        <v>73.481999999999999</v>
      </c>
      <c r="AS585" s="14">
        <v>61.1</v>
      </c>
      <c r="AT585" s="14">
        <v>51.588000000000001</v>
      </c>
      <c r="AU585" s="14">
        <v>41.588999999999999</v>
      </c>
      <c r="AV585" s="14">
        <v>42.173999999999999</v>
      </c>
      <c r="AW585" s="14">
        <v>50.692999999999998</v>
      </c>
      <c r="AX585" s="14">
        <v>63.738999999999997</v>
      </c>
      <c r="AY585" s="14">
        <v>68.710999999999999</v>
      </c>
      <c r="AZ585" s="14">
        <v>83.221000000000004</v>
      </c>
      <c r="BA585" s="14">
        <v>92.980999999999995</v>
      </c>
      <c r="BB585" s="14">
        <v>93.39</v>
      </c>
      <c r="BC585" s="14">
        <v>87</v>
      </c>
      <c r="BD585" s="14">
        <v>97.156999999999996</v>
      </c>
      <c r="BE585" s="14">
        <v>89.587999999999994</v>
      </c>
      <c r="BF585" s="14">
        <v>96.617999999999995</v>
      </c>
      <c r="BG585" s="14">
        <v>112.476</v>
      </c>
      <c r="BH585" s="14">
        <v>114.514</v>
      </c>
      <c r="BI585" s="14">
        <v>106.432</v>
      </c>
      <c r="BJ585" s="14">
        <v>112.247</v>
      </c>
      <c r="BK585" s="14">
        <v>99.936999999999998</v>
      </c>
      <c r="BL585" s="14">
        <v>92.963999999999999</v>
      </c>
      <c r="BM585" s="14">
        <v>99.686000000000007</v>
      </c>
      <c r="BN585" s="14">
        <v>143.62700000000001</v>
      </c>
      <c r="BO585" s="14">
        <v>132.23400000000001</v>
      </c>
      <c r="BP585" s="14">
        <v>150.74600000000001</v>
      </c>
      <c r="BQ585" s="14">
        <v>141.61000000000001</v>
      </c>
      <c r="BR585" s="14">
        <v>156.09800000000001</v>
      </c>
      <c r="BS585" s="14">
        <v>159.351</v>
      </c>
      <c r="BT585" s="14">
        <v>176.52500000000001</v>
      </c>
      <c r="BU585" s="14">
        <v>178.02</v>
      </c>
      <c r="BV585" s="14">
        <v>185.07</v>
      </c>
      <c r="BW585" s="14">
        <v>156.791</v>
      </c>
      <c r="BX585" s="14">
        <v>151.68799999999999</v>
      </c>
      <c r="BY585" s="121">
        <v>154.99299999999999</v>
      </c>
      <c r="BZ585" s="122" t="str">
        <f t="shared" ref="BZ585:BZ648" si="55">B585</f>
        <v>Conceicao do Araguaia AP</v>
      </c>
      <c r="CA585" s="14">
        <f t="shared" ref="CA585:CA648" si="56">C585</f>
        <v>-8.3480000000000008</v>
      </c>
      <c r="CB585" s="14">
        <f t="shared" ref="CB585:CB648" si="57">D585</f>
        <v>-49.302</v>
      </c>
      <c r="CC585" s="14">
        <f t="shared" ref="CC585:CC648" si="58">2 * ASIN( SQRT( SIN((RADIANS(CA585) - $CB$4) / 2) ^ 2 + COS(RADIANS(CA585)) * COS($CB$4) * (SIN((RADIANS(CB585) - $CB$5) / 2)) ^ 2 ))</f>
        <v>1.27780780082523</v>
      </c>
      <c r="CD585" s="14">
        <f t="shared" ref="CD585:CD648" si="59">DEGREES(CC585) * 60 * 1.852</f>
        <v>8135.4278950778107</v>
      </c>
      <c r="CE585" s="102"/>
    </row>
    <row r="586" spans="1:83" x14ac:dyDescent="0.25">
      <c r="A586" s="14">
        <f t="shared" si="54"/>
        <v>12962.972098008684</v>
      </c>
      <c r="B586" s="14" t="s">
        <v>870</v>
      </c>
      <c r="C586" s="14">
        <v>-8.2669999999999995</v>
      </c>
      <c r="D586" s="14">
        <v>122.967</v>
      </c>
      <c r="E586" s="14">
        <v>9</v>
      </c>
      <c r="F586" s="14">
        <v>27.443999999999999</v>
      </c>
      <c r="G586" s="14">
        <v>27.088000000000001</v>
      </c>
      <c r="H586" s="14">
        <v>27.271999999999998</v>
      </c>
      <c r="I586" s="14">
        <v>28.065000000000001</v>
      </c>
      <c r="J586" s="14">
        <v>27.81</v>
      </c>
      <c r="K586" s="14">
        <v>27.117000000000001</v>
      </c>
      <c r="L586" s="14">
        <v>26.495999999999999</v>
      </c>
      <c r="M586" s="14">
        <v>26.835999999999999</v>
      </c>
      <c r="N586" s="14">
        <v>27.72</v>
      </c>
      <c r="O586" s="14">
        <v>28.423999999999999</v>
      </c>
      <c r="P586" s="14">
        <v>29.436</v>
      </c>
      <c r="Q586" s="14">
        <v>27.856999999999999</v>
      </c>
      <c r="R586" s="14">
        <v>75.843999999999994</v>
      </c>
      <c r="S586" s="14">
        <v>70.010000000000005</v>
      </c>
      <c r="T586" s="14">
        <v>82.471000000000004</v>
      </c>
      <c r="U586" s="14">
        <v>104.13</v>
      </c>
      <c r="V586" s="14">
        <v>127.018</v>
      </c>
      <c r="W586" s="14">
        <v>128.29300000000001</v>
      </c>
      <c r="X586" s="14">
        <v>133.16900000000001</v>
      </c>
      <c r="Y586" s="14">
        <v>119.428</v>
      </c>
      <c r="Z586" s="14">
        <v>87.923000000000002</v>
      </c>
      <c r="AA586" s="14">
        <v>67.736000000000004</v>
      </c>
      <c r="AB586" s="14">
        <v>67.679000000000002</v>
      </c>
      <c r="AC586" s="14">
        <v>71.941000000000003</v>
      </c>
      <c r="AD586" s="14">
        <v>90.85</v>
      </c>
      <c r="AE586" s="14">
        <v>85.096000000000004</v>
      </c>
      <c r="AF586" s="14">
        <v>91.391999999999996</v>
      </c>
      <c r="AG586" s="14">
        <v>88.194999999999993</v>
      </c>
      <c r="AH586" s="14">
        <v>83.543000000000006</v>
      </c>
      <c r="AI586" s="14">
        <v>74.100999999999999</v>
      </c>
      <c r="AJ586" s="14">
        <v>79.873999999999995</v>
      </c>
      <c r="AK586" s="14">
        <v>89.832999999999998</v>
      </c>
      <c r="AL586" s="14">
        <v>98.510999999999996</v>
      </c>
      <c r="AM586" s="14">
        <v>105.438</v>
      </c>
      <c r="AN586" s="14">
        <v>99.67</v>
      </c>
      <c r="AO586" s="14">
        <v>93.165999999999997</v>
      </c>
      <c r="AP586" s="14">
        <v>99.941999999999993</v>
      </c>
      <c r="AQ586" s="14">
        <v>80.343999999999994</v>
      </c>
      <c r="AR586" s="14">
        <v>72.891999999999996</v>
      </c>
      <c r="AS586" s="14">
        <v>61.292999999999999</v>
      </c>
      <c r="AT586" s="14">
        <v>52.195</v>
      </c>
      <c r="AU586" s="14">
        <v>48.606999999999999</v>
      </c>
      <c r="AV586" s="14">
        <v>49.124000000000002</v>
      </c>
      <c r="AW586" s="14">
        <v>53.033000000000001</v>
      </c>
      <c r="AX586" s="14">
        <v>56.908000000000001</v>
      </c>
      <c r="AY586" s="14">
        <v>75.043999999999997</v>
      </c>
      <c r="AZ586" s="14">
        <v>104.443</v>
      </c>
      <c r="BA586" s="14">
        <v>107.877</v>
      </c>
      <c r="BB586" s="14">
        <v>109.83499999999999</v>
      </c>
      <c r="BC586" s="14">
        <v>103.94</v>
      </c>
      <c r="BD586" s="14">
        <v>119.447</v>
      </c>
      <c r="BE586" s="14">
        <v>113.69499999999999</v>
      </c>
      <c r="BF586" s="14">
        <v>109.749</v>
      </c>
      <c r="BG586" s="14">
        <v>99.659000000000006</v>
      </c>
      <c r="BH586" s="14">
        <v>107.203</v>
      </c>
      <c r="BI586" s="14">
        <v>117.22499999999999</v>
      </c>
      <c r="BJ586" s="14">
        <v>126.167</v>
      </c>
      <c r="BK586" s="14">
        <v>131.88300000000001</v>
      </c>
      <c r="BL586" s="14">
        <v>128.15299999999999</v>
      </c>
      <c r="BM586" s="14">
        <v>114.209</v>
      </c>
      <c r="BN586" s="14">
        <v>174.84800000000001</v>
      </c>
      <c r="BO586" s="14">
        <v>164.375</v>
      </c>
      <c r="BP586" s="14">
        <v>182.61799999999999</v>
      </c>
      <c r="BQ586" s="14">
        <v>184.80600000000001</v>
      </c>
      <c r="BR586" s="14">
        <v>176.62700000000001</v>
      </c>
      <c r="BS586" s="14">
        <v>160.92699999999999</v>
      </c>
      <c r="BT586" s="14">
        <v>174.84100000000001</v>
      </c>
      <c r="BU586" s="14">
        <v>194.93799999999999</v>
      </c>
      <c r="BV586" s="14">
        <v>208.96199999999999</v>
      </c>
      <c r="BW586" s="14">
        <v>222.46600000000001</v>
      </c>
      <c r="BX586" s="14">
        <v>209.8</v>
      </c>
      <c r="BY586" s="121">
        <v>187.553</v>
      </c>
      <c r="BZ586" s="122" t="str">
        <f t="shared" si="55"/>
        <v>Larantuka Gewayenta</v>
      </c>
      <c r="CA586" s="14">
        <f t="shared" si="56"/>
        <v>-8.2669999999999995</v>
      </c>
      <c r="CB586" s="14">
        <f t="shared" si="57"/>
        <v>122.967</v>
      </c>
      <c r="CC586" s="14">
        <f t="shared" si="58"/>
        <v>2.0360560111087889</v>
      </c>
      <c r="CD586" s="14">
        <f t="shared" si="59"/>
        <v>12962.972098008684</v>
      </c>
      <c r="CE586" s="102"/>
    </row>
    <row r="587" spans="1:83" x14ac:dyDescent="0.25">
      <c r="A587" s="14">
        <f t="shared" si="54"/>
        <v>13060.610470810368</v>
      </c>
      <c r="B587" s="14" t="s">
        <v>871</v>
      </c>
      <c r="C587" s="14">
        <v>-8.2170000000000005</v>
      </c>
      <c r="D587" s="14">
        <v>124.56699999999999</v>
      </c>
      <c r="E587" s="14">
        <v>12</v>
      </c>
      <c r="F587" s="14">
        <v>27.59</v>
      </c>
      <c r="G587" s="14">
        <v>27.027999999999999</v>
      </c>
      <c r="H587" s="14">
        <v>27.568000000000001</v>
      </c>
      <c r="I587" s="14">
        <v>27.792999999999999</v>
      </c>
      <c r="J587" s="14">
        <v>27.154</v>
      </c>
      <c r="K587" s="14">
        <v>26.347999999999999</v>
      </c>
      <c r="L587" s="14">
        <v>26.234999999999999</v>
      </c>
      <c r="M587" s="14">
        <v>26.106999999999999</v>
      </c>
      <c r="N587" s="14">
        <v>27.166</v>
      </c>
      <c r="O587" s="14">
        <v>28.609000000000002</v>
      </c>
      <c r="P587" s="14">
        <v>29.173999999999999</v>
      </c>
      <c r="Q587" s="14">
        <v>28.484000000000002</v>
      </c>
      <c r="R587" s="14">
        <v>75.462000000000003</v>
      </c>
      <c r="S587" s="14">
        <v>67.463999999999999</v>
      </c>
      <c r="T587" s="14">
        <v>85.632999999999996</v>
      </c>
      <c r="U587" s="14">
        <v>101.89100000000001</v>
      </c>
      <c r="V587" s="14">
        <v>119.47199999999999</v>
      </c>
      <c r="W587" s="14">
        <v>124.163</v>
      </c>
      <c r="X587" s="14">
        <v>127.746</v>
      </c>
      <c r="Y587" s="14">
        <v>118.58499999999999</v>
      </c>
      <c r="Z587" s="14">
        <v>87.688000000000002</v>
      </c>
      <c r="AA587" s="14">
        <v>68.718999999999994</v>
      </c>
      <c r="AB587" s="14">
        <v>65.760999999999996</v>
      </c>
      <c r="AC587" s="14">
        <v>75.088999999999999</v>
      </c>
      <c r="AD587" s="14">
        <v>91.388000000000005</v>
      </c>
      <c r="AE587" s="14">
        <v>83.941000000000003</v>
      </c>
      <c r="AF587" s="14">
        <v>96.739000000000004</v>
      </c>
      <c r="AG587" s="14">
        <v>85.718000000000004</v>
      </c>
      <c r="AH587" s="14">
        <v>79.334000000000003</v>
      </c>
      <c r="AI587" s="14">
        <v>72.521000000000001</v>
      </c>
      <c r="AJ587" s="14">
        <v>77.122</v>
      </c>
      <c r="AK587" s="14">
        <v>89.421000000000006</v>
      </c>
      <c r="AL587" s="14">
        <v>95.71</v>
      </c>
      <c r="AM587" s="14">
        <v>105.6</v>
      </c>
      <c r="AN587" s="14">
        <v>101.398</v>
      </c>
      <c r="AO587" s="14">
        <v>98.664000000000001</v>
      </c>
      <c r="AP587" s="14">
        <v>98.018000000000001</v>
      </c>
      <c r="AQ587" s="14">
        <v>75.941999999999993</v>
      </c>
      <c r="AR587" s="14">
        <v>76.521000000000001</v>
      </c>
      <c r="AS587" s="14">
        <v>65.084999999999994</v>
      </c>
      <c r="AT587" s="14">
        <v>58.331000000000003</v>
      </c>
      <c r="AU587" s="14">
        <v>51.241</v>
      </c>
      <c r="AV587" s="14">
        <v>51.628999999999998</v>
      </c>
      <c r="AW587" s="14">
        <v>56.091999999999999</v>
      </c>
      <c r="AX587" s="14">
        <v>60.158000000000001</v>
      </c>
      <c r="AY587" s="14">
        <v>77.891999999999996</v>
      </c>
      <c r="AZ587" s="14">
        <v>100.604</v>
      </c>
      <c r="BA587" s="14">
        <v>110.072</v>
      </c>
      <c r="BB587" s="14">
        <v>105.45399999999999</v>
      </c>
      <c r="BC587" s="14">
        <v>97.716999999999999</v>
      </c>
      <c r="BD587" s="14">
        <v>109.41</v>
      </c>
      <c r="BE587" s="14">
        <v>114.474</v>
      </c>
      <c r="BF587" s="14">
        <v>108.827</v>
      </c>
      <c r="BG587" s="14">
        <v>102.143</v>
      </c>
      <c r="BH587" s="14">
        <v>108.15900000000001</v>
      </c>
      <c r="BI587" s="14">
        <v>120.012</v>
      </c>
      <c r="BJ587" s="14">
        <v>124.136</v>
      </c>
      <c r="BK587" s="14">
        <v>133.51400000000001</v>
      </c>
      <c r="BL587" s="14">
        <v>121.419</v>
      </c>
      <c r="BM587" s="14">
        <v>113.735</v>
      </c>
      <c r="BN587" s="14">
        <v>171.09</v>
      </c>
      <c r="BO587" s="14">
        <v>156.35400000000001</v>
      </c>
      <c r="BP587" s="14">
        <v>179.42</v>
      </c>
      <c r="BQ587" s="14">
        <v>175.58</v>
      </c>
      <c r="BR587" s="14">
        <v>166.55799999999999</v>
      </c>
      <c r="BS587" s="14">
        <v>156.465</v>
      </c>
      <c r="BT587" s="14">
        <v>167.947</v>
      </c>
      <c r="BU587" s="14">
        <v>192.31800000000001</v>
      </c>
      <c r="BV587" s="14">
        <v>200.57400000000001</v>
      </c>
      <c r="BW587" s="14">
        <v>220.68299999999999</v>
      </c>
      <c r="BX587" s="14">
        <v>204.39099999999999</v>
      </c>
      <c r="BY587" s="121">
        <v>188.143</v>
      </c>
      <c r="BZ587" s="122" t="str">
        <f t="shared" si="55"/>
        <v>Alor Mali Kalabahi</v>
      </c>
      <c r="CA587" s="14">
        <f t="shared" si="56"/>
        <v>-8.2170000000000005</v>
      </c>
      <c r="CB587" s="14">
        <f t="shared" si="57"/>
        <v>124.56699999999999</v>
      </c>
      <c r="CC587" s="14">
        <f t="shared" si="58"/>
        <v>2.0513917839820706</v>
      </c>
      <c r="CD587" s="14">
        <f t="shared" si="59"/>
        <v>13060.610470810368</v>
      </c>
      <c r="CE587" s="102"/>
    </row>
    <row r="588" spans="1:83" x14ac:dyDescent="0.25">
      <c r="A588" s="14">
        <f t="shared" si="54"/>
        <v>13455.454422762965</v>
      </c>
      <c r="B588" s="14" t="s">
        <v>872</v>
      </c>
      <c r="C588" s="14">
        <v>-7.9829999999999997</v>
      </c>
      <c r="D588" s="14">
        <v>131.30000000000001</v>
      </c>
      <c r="E588" s="14">
        <v>24</v>
      </c>
      <c r="F588" s="14">
        <v>27.87</v>
      </c>
      <c r="G588" s="14">
        <v>27.8</v>
      </c>
      <c r="H588" s="14">
        <v>27.786000000000001</v>
      </c>
      <c r="I588" s="14">
        <v>27.678000000000001</v>
      </c>
      <c r="J588" s="14">
        <v>27.44</v>
      </c>
      <c r="K588" s="14">
        <v>26.667999999999999</v>
      </c>
      <c r="L588" s="14">
        <v>26.05</v>
      </c>
      <c r="M588" s="14">
        <v>25.882000000000001</v>
      </c>
      <c r="N588" s="14">
        <v>26.574000000000002</v>
      </c>
      <c r="O588" s="14">
        <v>27.706</v>
      </c>
      <c r="P588" s="14">
        <v>28.745999999999999</v>
      </c>
      <c r="Q588" s="14">
        <v>28.518000000000001</v>
      </c>
      <c r="R588" s="14">
        <v>74.081000000000003</v>
      </c>
      <c r="S588" s="14">
        <v>67.194000000000003</v>
      </c>
      <c r="T588" s="14">
        <v>80.971999999999994</v>
      </c>
      <c r="U588" s="14">
        <v>90.168000000000006</v>
      </c>
      <c r="V588" s="14">
        <v>103.727</v>
      </c>
      <c r="W588" s="14">
        <v>104.599</v>
      </c>
      <c r="X588" s="14">
        <v>110.05800000000001</v>
      </c>
      <c r="Y588" s="14">
        <v>108.77800000000001</v>
      </c>
      <c r="Z588" s="14">
        <v>88.186999999999998</v>
      </c>
      <c r="AA588" s="14">
        <v>74.069000000000003</v>
      </c>
      <c r="AB588" s="14">
        <v>71.134</v>
      </c>
      <c r="AC588" s="14">
        <v>73.286000000000001</v>
      </c>
      <c r="AD588" s="14">
        <v>84.433000000000007</v>
      </c>
      <c r="AE588" s="14">
        <v>77.811999999999998</v>
      </c>
      <c r="AF588" s="14">
        <v>86.855999999999995</v>
      </c>
      <c r="AG588" s="14">
        <v>79.716999999999999</v>
      </c>
      <c r="AH588" s="14">
        <v>76.513999999999996</v>
      </c>
      <c r="AI588" s="14">
        <v>74.878</v>
      </c>
      <c r="AJ588" s="14">
        <v>77.620999999999995</v>
      </c>
      <c r="AK588" s="14">
        <v>87.81</v>
      </c>
      <c r="AL588" s="14">
        <v>91.77</v>
      </c>
      <c r="AM588" s="14">
        <v>98.045000000000002</v>
      </c>
      <c r="AN588" s="14">
        <v>93.043999999999997</v>
      </c>
      <c r="AO588" s="14">
        <v>87.507000000000005</v>
      </c>
      <c r="AP588" s="14">
        <v>94.847999999999999</v>
      </c>
      <c r="AQ588" s="14">
        <v>75.194999999999993</v>
      </c>
      <c r="AR588" s="14">
        <v>73.39</v>
      </c>
      <c r="AS588" s="14">
        <v>64.451999999999998</v>
      </c>
      <c r="AT588" s="14">
        <v>60.145000000000003</v>
      </c>
      <c r="AU588" s="14">
        <v>56.42</v>
      </c>
      <c r="AV588" s="14">
        <v>57.741999999999997</v>
      </c>
      <c r="AW588" s="14">
        <v>62.637999999999998</v>
      </c>
      <c r="AX588" s="14">
        <v>68.667000000000002</v>
      </c>
      <c r="AY588" s="14">
        <v>80.822000000000003</v>
      </c>
      <c r="AZ588" s="14">
        <v>101.035</v>
      </c>
      <c r="BA588" s="14">
        <v>103.19499999999999</v>
      </c>
      <c r="BB588" s="14">
        <v>106.113</v>
      </c>
      <c r="BC588" s="14">
        <v>96.602000000000004</v>
      </c>
      <c r="BD588" s="14">
        <v>105.02200000000001</v>
      </c>
      <c r="BE588" s="14">
        <v>97.593000000000004</v>
      </c>
      <c r="BF588" s="14">
        <v>96.497</v>
      </c>
      <c r="BG588" s="14">
        <v>85.728999999999999</v>
      </c>
      <c r="BH588" s="14">
        <v>94.646000000000001</v>
      </c>
      <c r="BI588" s="14">
        <v>111.651</v>
      </c>
      <c r="BJ588" s="14">
        <v>116.096</v>
      </c>
      <c r="BK588" s="14">
        <v>127.22199999999999</v>
      </c>
      <c r="BL588" s="14">
        <v>120.577</v>
      </c>
      <c r="BM588" s="14">
        <v>110.872</v>
      </c>
      <c r="BN588" s="14">
        <v>164.161</v>
      </c>
      <c r="BO588" s="14">
        <v>150.524</v>
      </c>
      <c r="BP588" s="14">
        <v>167.31399999999999</v>
      </c>
      <c r="BQ588" s="14">
        <v>151.62700000000001</v>
      </c>
      <c r="BR588" s="14">
        <v>149.99199999999999</v>
      </c>
      <c r="BS588" s="14">
        <v>138.65199999999999</v>
      </c>
      <c r="BT588" s="14">
        <v>150.08600000000001</v>
      </c>
      <c r="BU588" s="14">
        <v>175.96899999999999</v>
      </c>
      <c r="BV588" s="14">
        <v>184.59700000000001</v>
      </c>
      <c r="BW588" s="14">
        <v>204.62700000000001</v>
      </c>
      <c r="BX588" s="14">
        <v>195.33199999999999</v>
      </c>
      <c r="BY588" s="121">
        <v>175.21899999999999</v>
      </c>
      <c r="BZ588" s="122" t="str">
        <f t="shared" si="55"/>
        <v>Saumlaki Olilit AP</v>
      </c>
      <c r="CA588" s="14">
        <f t="shared" si="56"/>
        <v>-7.9829999999999997</v>
      </c>
      <c r="CB588" s="14">
        <f t="shared" si="57"/>
        <v>131.30000000000001</v>
      </c>
      <c r="CC588" s="14">
        <f t="shared" si="58"/>
        <v>2.1134087655619758</v>
      </c>
      <c r="CD588" s="14">
        <f t="shared" si="59"/>
        <v>13455.454422762965</v>
      </c>
      <c r="CE588" s="102"/>
    </row>
    <row r="589" spans="1:83" x14ac:dyDescent="0.25">
      <c r="A589" s="14">
        <f t="shared" si="54"/>
        <v>6748.4799080137946</v>
      </c>
      <c r="B589" s="14" t="s">
        <v>873</v>
      </c>
      <c r="C589" s="14">
        <v>-7.97</v>
      </c>
      <c r="D589" s="14">
        <v>-14.394</v>
      </c>
      <c r="E589" s="14">
        <v>84.7</v>
      </c>
      <c r="F589" s="14">
        <v>25.349</v>
      </c>
      <c r="G589" s="14">
        <v>26.417999999999999</v>
      </c>
      <c r="H589" s="14">
        <v>26.966999999999999</v>
      </c>
      <c r="I589" s="14">
        <v>27</v>
      </c>
      <c r="J589" s="14">
        <v>26.341000000000001</v>
      </c>
      <c r="K589" s="14">
        <v>25.306000000000001</v>
      </c>
      <c r="L589" s="14">
        <v>24.463999999999999</v>
      </c>
      <c r="M589" s="14">
        <v>23.641999999999999</v>
      </c>
      <c r="N589" s="14">
        <v>23.367999999999999</v>
      </c>
      <c r="O589" s="14">
        <v>23.591000000000001</v>
      </c>
      <c r="P589" s="14">
        <v>23.908000000000001</v>
      </c>
      <c r="Q589" s="14">
        <v>24.533999999999999</v>
      </c>
      <c r="R589" s="14">
        <v>63.128</v>
      </c>
      <c r="S589" s="14">
        <v>57.956000000000003</v>
      </c>
      <c r="T589" s="14">
        <v>74.665999999999997</v>
      </c>
      <c r="U589" s="14">
        <v>99.984999999999999</v>
      </c>
      <c r="V589" s="14">
        <v>117.672</v>
      </c>
      <c r="W589" s="14">
        <v>126.958</v>
      </c>
      <c r="X589" s="14">
        <v>122.17700000000001</v>
      </c>
      <c r="Y589" s="14">
        <v>97.667000000000002</v>
      </c>
      <c r="Z589" s="14">
        <v>76.087999999999994</v>
      </c>
      <c r="AA589" s="14">
        <v>70.406000000000006</v>
      </c>
      <c r="AB589" s="14">
        <v>68.091999999999999</v>
      </c>
      <c r="AC589" s="14">
        <v>69.271000000000001</v>
      </c>
      <c r="AD589" s="14">
        <v>95.784999999999997</v>
      </c>
      <c r="AE589" s="14">
        <v>89.725999999999999</v>
      </c>
      <c r="AF589" s="14">
        <v>97.650999999999996</v>
      </c>
      <c r="AG589" s="14">
        <v>90.869</v>
      </c>
      <c r="AH589" s="14">
        <v>79.534999999999997</v>
      </c>
      <c r="AI589" s="14">
        <v>78.346999999999994</v>
      </c>
      <c r="AJ589" s="14">
        <v>80.183999999999997</v>
      </c>
      <c r="AK589" s="14">
        <v>75.171999999999997</v>
      </c>
      <c r="AL589" s="14">
        <v>81.257000000000005</v>
      </c>
      <c r="AM589" s="14">
        <v>90.671000000000006</v>
      </c>
      <c r="AN589" s="14">
        <v>86.796000000000006</v>
      </c>
      <c r="AO589" s="14">
        <v>95.552999999999997</v>
      </c>
      <c r="AP589" s="14">
        <v>104.38</v>
      </c>
      <c r="AQ589" s="14">
        <v>75.444000000000003</v>
      </c>
      <c r="AR589" s="14">
        <v>61.252000000000002</v>
      </c>
      <c r="AS589" s="14">
        <v>58.695999999999998</v>
      </c>
      <c r="AT589" s="14">
        <v>51.039000000000001</v>
      </c>
      <c r="AU589" s="14">
        <v>47.216999999999999</v>
      </c>
      <c r="AV589" s="14">
        <v>51.39</v>
      </c>
      <c r="AW589" s="14">
        <v>52.424999999999997</v>
      </c>
      <c r="AX589" s="14">
        <v>60.121000000000002</v>
      </c>
      <c r="AY589" s="14">
        <v>76.069000000000003</v>
      </c>
      <c r="AZ589" s="14">
        <v>88.236000000000004</v>
      </c>
      <c r="BA589" s="14">
        <v>108.47</v>
      </c>
      <c r="BB589" s="14">
        <v>112.916</v>
      </c>
      <c r="BC589" s="14">
        <v>112.99</v>
      </c>
      <c r="BD589" s="14">
        <v>121.197</v>
      </c>
      <c r="BE589" s="14">
        <v>109.864</v>
      </c>
      <c r="BF589" s="14">
        <v>105.64400000000001</v>
      </c>
      <c r="BG589" s="14">
        <v>94.144000000000005</v>
      </c>
      <c r="BH589" s="14">
        <v>99.347999999999999</v>
      </c>
      <c r="BI589" s="14">
        <v>106.574</v>
      </c>
      <c r="BJ589" s="14">
        <v>107.76</v>
      </c>
      <c r="BK589" s="14">
        <v>105.456</v>
      </c>
      <c r="BL589" s="14">
        <v>98.375</v>
      </c>
      <c r="BM589" s="14">
        <v>111.825</v>
      </c>
      <c r="BN589" s="14">
        <v>199.458</v>
      </c>
      <c r="BO589" s="14">
        <v>191.15299999999999</v>
      </c>
      <c r="BP589" s="14">
        <v>200.97200000000001</v>
      </c>
      <c r="BQ589" s="14">
        <v>180.65799999999999</v>
      </c>
      <c r="BR589" s="14">
        <v>165.23599999999999</v>
      </c>
      <c r="BS589" s="14">
        <v>160.19800000000001</v>
      </c>
      <c r="BT589" s="14">
        <v>162.93600000000001</v>
      </c>
      <c r="BU589" s="14">
        <v>158.32599999999999</v>
      </c>
      <c r="BV589" s="14">
        <v>160.86699999999999</v>
      </c>
      <c r="BW589" s="14">
        <v>172.20099999999999</v>
      </c>
      <c r="BX589" s="14">
        <v>160.934</v>
      </c>
      <c r="BY589" s="121">
        <v>187.398</v>
      </c>
      <c r="BZ589" s="122" t="str">
        <f t="shared" si="55"/>
        <v>Ascension RAF-Wideawake AF-Ascension Island</v>
      </c>
      <c r="CA589" s="14">
        <f t="shared" si="56"/>
        <v>-7.97</v>
      </c>
      <c r="CB589" s="14">
        <f t="shared" si="57"/>
        <v>-14.394</v>
      </c>
      <c r="CC589" s="14">
        <f t="shared" si="58"/>
        <v>1.0599639479798846</v>
      </c>
      <c r="CD589" s="14">
        <f t="shared" si="59"/>
        <v>6748.4799080137946</v>
      </c>
      <c r="CE589" s="102"/>
    </row>
    <row r="590" spans="1:83" x14ac:dyDescent="0.25">
      <c r="A590" s="14">
        <f t="shared" si="54"/>
        <v>7269.9913305143864</v>
      </c>
      <c r="B590" s="14" t="s">
        <v>874</v>
      </c>
      <c r="C590" s="14">
        <v>-7.9669999999999996</v>
      </c>
      <c r="D590" s="14">
        <v>31.63</v>
      </c>
      <c r="E590" s="14">
        <v>1923</v>
      </c>
      <c r="F590" s="14">
        <v>18.763000000000002</v>
      </c>
      <c r="G590" s="14">
        <v>18.736000000000001</v>
      </c>
      <c r="H590" s="14">
        <v>18.297000000000001</v>
      </c>
      <c r="I590" s="14">
        <v>18.303000000000001</v>
      </c>
      <c r="J590" s="14">
        <v>17.882999999999999</v>
      </c>
      <c r="K590" s="14">
        <v>16.280999999999999</v>
      </c>
      <c r="L590" s="14">
        <v>16.407</v>
      </c>
      <c r="M590" s="14">
        <v>17.434999999999999</v>
      </c>
      <c r="N590" s="14">
        <v>19.286999999999999</v>
      </c>
      <c r="O590" s="14">
        <v>20.472999999999999</v>
      </c>
      <c r="P590" s="14">
        <v>19.975999999999999</v>
      </c>
      <c r="Q590" s="14">
        <v>18.936</v>
      </c>
      <c r="R590" s="14">
        <v>72.626999999999995</v>
      </c>
      <c r="S590" s="14">
        <v>66.664000000000001</v>
      </c>
      <c r="T590" s="14">
        <v>81.588999999999999</v>
      </c>
      <c r="U590" s="14">
        <v>99.632000000000005</v>
      </c>
      <c r="V590" s="14">
        <v>126.497</v>
      </c>
      <c r="W590" s="14">
        <v>137.16</v>
      </c>
      <c r="X590" s="14">
        <v>145.85300000000001</v>
      </c>
      <c r="Y590" s="14">
        <v>122.20699999999999</v>
      </c>
      <c r="Z590" s="14">
        <v>91.748000000000005</v>
      </c>
      <c r="AA590" s="14">
        <v>69.986999999999995</v>
      </c>
      <c r="AB590" s="14">
        <v>69.195999999999998</v>
      </c>
      <c r="AC590" s="14">
        <v>72.811999999999998</v>
      </c>
      <c r="AD590" s="14">
        <v>88.662999999999997</v>
      </c>
      <c r="AE590" s="14">
        <v>84.057000000000002</v>
      </c>
      <c r="AF590" s="14">
        <v>89.728999999999999</v>
      </c>
      <c r="AG590" s="14">
        <v>86.623000000000005</v>
      </c>
      <c r="AH590" s="14">
        <v>88.183000000000007</v>
      </c>
      <c r="AI590" s="14">
        <v>83.489000000000004</v>
      </c>
      <c r="AJ590" s="14">
        <v>92.915000000000006</v>
      </c>
      <c r="AK590" s="14">
        <v>102.26300000000001</v>
      </c>
      <c r="AL590" s="14">
        <v>105.42</v>
      </c>
      <c r="AM590" s="14">
        <v>108.81</v>
      </c>
      <c r="AN590" s="14">
        <v>94.491</v>
      </c>
      <c r="AO590" s="14">
        <v>88.932000000000002</v>
      </c>
      <c r="AP590" s="14">
        <v>91.372</v>
      </c>
      <c r="AQ590" s="14">
        <v>76.424000000000007</v>
      </c>
      <c r="AR590" s="14">
        <v>71.262</v>
      </c>
      <c r="AS590" s="14">
        <v>64.605999999999995</v>
      </c>
      <c r="AT590" s="14">
        <v>54.454000000000001</v>
      </c>
      <c r="AU590" s="14">
        <v>48.645000000000003</v>
      </c>
      <c r="AV590" s="14">
        <v>50.993000000000002</v>
      </c>
      <c r="AW590" s="14">
        <v>58.210999999999999</v>
      </c>
      <c r="AX590" s="14">
        <v>61.209000000000003</v>
      </c>
      <c r="AY590" s="14">
        <v>78.555000000000007</v>
      </c>
      <c r="AZ590" s="14">
        <v>97.76</v>
      </c>
      <c r="BA590" s="14">
        <v>100.718</v>
      </c>
      <c r="BB590" s="14">
        <v>93.546999999999997</v>
      </c>
      <c r="BC590" s="14">
        <v>98.143000000000001</v>
      </c>
      <c r="BD590" s="14">
        <v>109.495</v>
      </c>
      <c r="BE590" s="14">
        <v>106.937</v>
      </c>
      <c r="BF590" s="14">
        <v>107.38800000000001</v>
      </c>
      <c r="BG590" s="14">
        <v>101.226</v>
      </c>
      <c r="BH590" s="14">
        <v>113.84399999999999</v>
      </c>
      <c r="BI590" s="14">
        <v>117.371</v>
      </c>
      <c r="BJ590" s="14">
        <v>122.797</v>
      </c>
      <c r="BK590" s="14">
        <v>128.61799999999999</v>
      </c>
      <c r="BL590" s="14">
        <v>111.738</v>
      </c>
      <c r="BM590" s="14">
        <v>104.85299999999999</v>
      </c>
      <c r="BN590" s="14">
        <v>160.49199999999999</v>
      </c>
      <c r="BO590" s="14">
        <v>163.452</v>
      </c>
      <c r="BP590" s="14">
        <v>177.136</v>
      </c>
      <c r="BQ590" s="14">
        <v>175.36500000000001</v>
      </c>
      <c r="BR590" s="14">
        <v>178.06800000000001</v>
      </c>
      <c r="BS590" s="14">
        <v>171.38300000000001</v>
      </c>
      <c r="BT590" s="14">
        <v>189.81100000000001</v>
      </c>
      <c r="BU590" s="14">
        <v>201.68100000000001</v>
      </c>
      <c r="BV590" s="14">
        <v>211.577</v>
      </c>
      <c r="BW590" s="14">
        <v>217.81800000000001</v>
      </c>
      <c r="BX590" s="14">
        <v>189.18899999999999</v>
      </c>
      <c r="BY590" s="121">
        <v>172.81700000000001</v>
      </c>
      <c r="BZ590" s="122" t="str">
        <f t="shared" si="55"/>
        <v>Sumbawanga</v>
      </c>
      <c r="CA590" s="14">
        <f t="shared" si="56"/>
        <v>-7.9669999999999996</v>
      </c>
      <c r="CB590" s="14">
        <f t="shared" si="57"/>
        <v>31.63</v>
      </c>
      <c r="CC590" s="14">
        <f t="shared" si="58"/>
        <v>1.1418762176828594</v>
      </c>
      <c r="CD590" s="14">
        <f t="shared" si="59"/>
        <v>7269.9913305143864</v>
      </c>
      <c r="CE590" s="102"/>
    </row>
    <row r="591" spans="1:83" x14ac:dyDescent="0.25">
      <c r="A591" s="14">
        <f t="shared" si="54"/>
        <v>11989.62819269825</v>
      </c>
      <c r="B591" s="14" t="s">
        <v>875</v>
      </c>
      <c r="C591" s="14">
        <v>-7.7329999999999997</v>
      </c>
      <c r="D591" s="14">
        <v>109.017</v>
      </c>
      <c r="E591" s="14">
        <v>6</v>
      </c>
      <c r="F591" s="14">
        <v>26.974</v>
      </c>
      <c r="G591" s="14">
        <v>27.094999999999999</v>
      </c>
      <c r="H591" s="14">
        <v>27.439</v>
      </c>
      <c r="I591" s="14">
        <v>27.497</v>
      </c>
      <c r="J591" s="14">
        <v>27.536000000000001</v>
      </c>
      <c r="K591" s="14">
        <v>26.794</v>
      </c>
      <c r="L591" s="14">
        <v>25.797999999999998</v>
      </c>
      <c r="M591" s="14">
        <v>25.42</v>
      </c>
      <c r="N591" s="14">
        <v>25.805</v>
      </c>
      <c r="O591" s="14">
        <v>26.994</v>
      </c>
      <c r="P591" s="14">
        <v>26.794</v>
      </c>
      <c r="Q591" s="14">
        <v>27.064</v>
      </c>
      <c r="R591" s="14">
        <v>74.173000000000002</v>
      </c>
      <c r="S591" s="14">
        <v>67.236000000000004</v>
      </c>
      <c r="T591" s="14">
        <v>80.463999999999999</v>
      </c>
      <c r="U591" s="14">
        <v>94.575999999999993</v>
      </c>
      <c r="V591" s="14">
        <v>106.29900000000001</v>
      </c>
      <c r="W591" s="14">
        <v>107.07599999999999</v>
      </c>
      <c r="X591" s="14">
        <v>108.277</v>
      </c>
      <c r="Y591" s="14">
        <v>103.63800000000001</v>
      </c>
      <c r="Z591" s="14">
        <v>85.471999999999994</v>
      </c>
      <c r="AA591" s="14">
        <v>76.438000000000002</v>
      </c>
      <c r="AB591" s="14">
        <v>71.53</v>
      </c>
      <c r="AC591" s="14">
        <v>72.344999999999999</v>
      </c>
      <c r="AD591" s="14">
        <v>87.218000000000004</v>
      </c>
      <c r="AE591" s="14">
        <v>78.760999999999996</v>
      </c>
      <c r="AF591" s="14">
        <v>88.891999999999996</v>
      </c>
      <c r="AG591" s="14">
        <v>76.766999999999996</v>
      </c>
      <c r="AH591" s="14">
        <v>72.393000000000001</v>
      </c>
      <c r="AI591" s="14">
        <v>68.977000000000004</v>
      </c>
      <c r="AJ591" s="14">
        <v>73.694000000000003</v>
      </c>
      <c r="AK591" s="14">
        <v>79.427000000000007</v>
      </c>
      <c r="AL591" s="14">
        <v>83.286000000000001</v>
      </c>
      <c r="AM591" s="14">
        <v>89.564999999999998</v>
      </c>
      <c r="AN591" s="14">
        <v>81.63</v>
      </c>
      <c r="AO591" s="14">
        <v>83.253</v>
      </c>
      <c r="AP591" s="14">
        <v>99.613</v>
      </c>
      <c r="AQ591" s="14">
        <v>77.981999999999999</v>
      </c>
      <c r="AR591" s="14">
        <v>72.622</v>
      </c>
      <c r="AS591" s="14">
        <v>65.254999999999995</v>
      </c>
      <c r="AT591" s="14">
        <v>60.811999999999998</v>
      </c>
      <c r="AU591" s="14">
        <v>56.951000000000001</v>
      </c>
      <c r="AV591" s="14">
        <v>61.253</v>
      </c>
      <c r="AW591" s="14">
        <v>65.042000000000002</v>
      </c>
      <c r="AX591" s="14">
        <v>69.412000000000006</v>
      </c>
      <c r="AY591" s="14">
        <v>81.534999999999997</v>
      </c>
      <c r="AZ591" s="14">
        <v>92.209000000000003</v>
      </c>
      <c r="BA591" s="14">
        <v>101.66200000000001</v>
      </c>
      <c r="BB591" s="14">
        <v>112.075</v>
      </c>
      <c r="BC591" s="14">
        <v>105.598</v>
      </c>
      <c r="BD591" s="14">
        <v>114.524</v>
      </c>
      <c r="BE591" s="14">
        <v>113.46899999999999</v>
      </c>
      <c r="BF591" s="14">
        <v>102.843</v>
      </c>
      <c r="BG591" s="14">
        <v>94.674000000000007</v>
      </c>
      <c r="BH591" s="14">
        <v>99.45</v>
      </c>
      <c r="BI591" s="14">
        <v>110.99</v>
      </c>
      <c r="BJ591" s="14">
        <v>113.741</v>
      </c>
      <c r="BK591" s="14">
        <v>117.467</v>
      </c>
      <c r="BL591" s="14">
        <v>109.979</v>
      </c>
      <c r="BM591" s="14">
        <v>110.023</v>
      </c>
      <c r="BN591" s="14">
        <v>176.501</v>
      </c>
      <c r="BO591" s="14">
        <v>164.209</v>
      </c>
      <c r="BP591" s="14">
        <v>182.303</v>
      </c>
      <c r="BQ591" s="14">
        <v>161.988</v>
      </c>
      <c r="BR591" s="14">
        <v>152.34700000000001</v>
      </c>
      <c r="BS591" s="14">
        <v>141.34200000000001</v>
      </c>
      <c r="BT591" s="14">
        <v>149.512</v>
      </c>
      <c r="BU591" s="14">
        <v>165.41900000000001</v>
      </c>
      <c r="BV591" s="14">
        <v>170.309</v>
      </c>
      <c r="BW591" s="14">
        <v>178.08</v>
      </c>
      <c r="BX591" s="14">
        <v>166.33500000000001</v>
      </c>
      <c r="BY591" s="121">
        <v>173.072</v>
      </c>
      <c r="BZ591" s="122" t="str">
        <f t="shared" si="55"/>
        <v>Cilacap</v>
      </c>
      <c r="CA591" s="14">
        <f t="shared" si="56"/>
        <v>-7.7329999999999997</v>
      </c>
      <c r="CB591" s="14">
        <f t="shared" si="57"/>
        <v>109.017</v>
      </c>
      <c r="CC591" s="14">
        <f t="shared" si="58"/>
        <v>1.8831757384136212</v>
      </c>
      <c r="CD591" s="14">
        <f t="shared" si="59"/>
        <v>11989.62819269825</v>
      </c>
      <c r="CE591" s="102"/>
    </row>
    <row r="592" spans="1:83" x14ac:dyDescent="0.25">
      <c r="A592" s="14">
        <f t="shared" si="54"/>
        <v>7411.2134769288714</v>
      </c>
      <c r="B592" s="14" t="s">
        <v>876</v>
      </c>
      <c r="C592" s="14">
        <v>-7.6689999999999996</v>
      </c>
      <c r="D592" s="14">
        <v>35.752000000000002</v>
      </c>
      <c r="E592" s="14">
        <v>1425.9</v>
      </c>
      <c r="F592" s="14">
        <v>20.692</v>
      </c>
      <c r="G592" s="14">
        <v>20.716000000000001</v>
      </c>
      <c r="H592" s="14">
        <v>20.361000000000001</v>
      </c>
      <c r="I592" s="14">
        <v>20.437999999999999</v>
      </c>
      <c r="J592" s="14">
        <v>19.736999999999998</v>
      </c>
      <c r="K592" s="14">
        <v>18.419</v>
      </c>
      <c r="L592" s="14">
        <v>18.207000000000001</v>
      </c>
      <c r="M592" s="14">
        <v>18.475000000000001</v>
      </c>
      <c r="N592" s="14">
        <v>19.867999999999999</v>
      </c>
      <c r="O592" s="14">
        <v>21.378</v>
      </c>
      <c r="P592" s="14">
        <v>22.599</v>
      </c>
      <c r="Q592" s="14">
        <v>21.472999999999999</v>
      </c>
      <c r="R592" s="14">
        <v>73.997</v>
      </c>
      <c r="S592" s="14">
        <v>64.132000000000005</v>
      </c>
      <c r="T592" s="14">
        <v>78.290000000000006</v>
      </c>
      <c r="U592" s="14">
        <v>96.24</v>
      </c>
      <c r="V592" s="14">
        <v>120.07299999999999</v>
      </c>
      <c r="W592" s="14">
        <v>141.72200000000001</v>
      </c>
      <c r="X592" s="14">
        <v>139.34</v>
      </c>
      <c r="Y592" s="14">
        <v>123.498</v>
      </c>
      <c r="Z592" s="14">
        <v>89.168999999999997</v>
      </c>
      <c r="AA592" s="14">
        <v>69.322999999999993</v>
      </c>
      <c r="AB592" s="14">
        <v>69.441000000000003</v>
      </c>
      <c r="AC592" s="14">
        <v>68.557000000000002</v>
      </c>
      <c r="AD592" s="14">
        <v>94.418999999999997</v>
      </c>
      <c r="AE592" s="14">
        <v>85.519000000000005</v>
      </c>
      <c r="AF592" s="14">
        <v>100.075</v>
      </c>
      <c r="AG592" s="14">
        <v>89.349000000000004</v>
      </c>
      <c r="AH592" s="14">
        <v>90.521000000000001</v>
      </c>
      <c r="AI592" s="14">
        <v>86.753</v>
      </c>
      <c r="AJ592" s="14">
        <v>92.980999999999995</v>
      </c>
      <c r="AK592" s="14">
        <v>102.785</v>
      </c>
      <c r="AL592" s="14">
        <v>106.55800000000001</v>
      </c>
      <c r="AM592" s="14">
        <v>113.611</v>
      </c>
      <c r="AN592" s="14">
        <v>101.571</v>
      </c>
      <c r="AO592" s="14">
        <v>101.40900000000001</v>
      </c>
      <c r="AP592" s="14">
        <v>102.85599999999999</v>
      </c>
      <c r="AQ592" s="14">
        <v>75.201999999999998</v>
      </c>
      <c r="AR592" s="14">
        <v>72.381</v>
      </c>
      <c r="AS592" s="14">
        <v>63.390999999999998</v>
      </c>
      <c r="AT592" s="14">
        <v>57.363</v>
      </c>
      <c r="AU592" s="14">
        <v>49.097000000000001</v>
      </c>
      <c r="AV592" s="14">
        <v>51.164999999999999</v>
      </c>
      <c r="AW592" s="14">
        <v>57.179000000000002</v>
      </c>
      <c r="AX592" s="14">
        <v>59.442999999999998</v>
      </c>
      <c r="AY592" s="14">
        <v>80.966999999999999</v>
      </c>
      <c r="AZ592" s="14">
        <v>101.18600000000001</v>
      </c>
      <c r="BA592" s="14">
        <v>110.36799999999999</v>
      </c>
      <c r="BB592" s="14">
        <v>113.709</v>
      </c>
      <c r="BC592" s="14">
        <v>95.748999999999995</v>
      </c>
      <c r="BD592" s="14">
        <v>101.652</v>
      </c>
      <c r="BE592" s="14">
        <v>100.43</v>
      </c>
      <c r="BF592" s="14">
        <v>101.38200000000001</v>
      </c>
      <c r="BG592" s="14">
        <v>107.072</v>
      </c>
      <c r="BH592" s="14">
        <v>109.07299999999999</v>
      </c>
      <c r="BI592" s="14">
        <v>120.949</v>
      </c>
      <c r="BJ592" s="14">
        <v>128.196</v>
      </c>
      <c r="BK592" s="14">
        <v>133.16499999999999</v>
      </c>
      <c r="BL592" s="14">
        <v>113.252</v>
      </c>
      <c r="BM592" s="14">
        <v>106.252</v>
      </c>
      <c r="BN592" s="14">
        <v>183.10499999999999</v>
      </c>
      <c r="BO592" s="14">
        <v>160.666</v>
      </c>
      <c r="BP592" s="14">
        <v>175.53200000000001</v>
      </c>
      <c r="BQ592" s="14">
        <v>166.65600000000001</v>
      </c>
      <c r="BR592" s="14">
        <v>169.59399999999999</v>
      </c>
      <c r="BS592" s="14">
        <v>175.74600000000001</v>
      </c>
      <c r="BT592" s="14">
        <v>182.767</v>
      </c>
      <c r="BU592" s="14">
        <v>200.71700000000001</v>
      </c>
      <c r="BV592" s="14">
        <v>214.245</v>
      </c>
      <c r="BW592" s="14">
        <v>219.84100000000001</v>
      </c>
      <c r="BX592" s="14">
        <v>193.33</v>
      </c>
      <c r="BY592" s="121">
        <v>193.46299999999999</v>
      </c>
      <c r="BZ592" s="122" t="str">
        <f t="shared" si="55"/>
        <v>Iringa Nduli AP</v>
      </c>
      <c r="CA592" s="14">
        <f t="shared" si="56"/>
        <v>-7.6689999999999996</v>
      </c>
      <c r="CB592" s="14">
        <f t="shared" si="57"/>
        <v>35.752000000000002</v>
      </c>
      <c r="CC592" s="14">
        <f t="shared" si="58"/>
        <v>1.1640575660599857</v>
      </c>
      <c r="CD592" s="14">
        <f t="shared" si="59"/>
        <v>7411.2134769288714</v>
      </c>
      <c r="CE592" s="102"/>
    </row>
    <row r="593" spans="1:83" x14ac:dyDescent="0.25">
      <c r="A593" s="14">
        <f t="shared" si="54"/>
        <v>12143.308308949157</v>
      </c>
      <c r="B593" s="14" t="s">
        <v>877</v>
      </c>
      <c r="C593" s="14">
        <v>-7.6159999999999997</v>
      </c>
      <c r="D593" s="14">
        <v>111.434</v>
      </c>
      <c r="E593" s="14">
        <v>113</v>
      </c>
      <c r="F593" s="14">
        <v>25.582999999999998</v>
      </c>
      <c r="G593" s="14">
        <v>25.163</v>
      </c>
      <c r="H593" s="14">
        <v>25.582999999999998</v>
      </c>
      <c r="I593" s="14">
        <v>26.03</v>
      </c>
      <c r="J593" s="14">
        <v>26.190999999999999</v>
      </c>
      <c r="K593" s="14">
        <v>26.012</v>
      </c>
      <c r="L593" s="14">
        <v>24.981999999999999</v>
      </c>
      <c r="M593" s="14">
        <v>25.39</v>
      </c>
      <c r="N593" s="14">
        <v>26.782</v>
      </c>
      <c r="O593" s="14">
        <v>27.891999999999999</v>
      </c>
      <c r="P593" s="14">
        <v>27.526</v>
      </c>
      <c r="Q593" s="14">
        <v>26.204000000000001</v>
      </c>
      <c r="R593" s="14">
        <v>74.209000000000003</v>
      </c>
      <c r="S593" s="14">
        <v>67.480999999999995</v>
      </c>
      <c r="T593" s="14">
        <v>81.173000000000002</v>
      </c>
      <c r="U593" s="14">
        <v>98.352999999999994</v>
      </c>
      <c r="V593" s="14">
        <v>120.25</v>
      </c>
      <c r="W593" s="14">
        <v>133.67099999999999</v>
      </c>
      <c r="X593" s="14">
        <v>137.11600000000001</v>
      </c>
      <c r="Y593" s="14">
        <v>120.80200000000001</v>
      </c>
      <c r="Z593" s="14">
        <v>87.227999999999994</v>
      </c>
      <c r="AA593" s="14">
        <v>67.045000000000002</v>
      </c>
      <c r="AB593" s="14">
        <v>65.278999999999996</v>
      </c>
      <c r="AC593" s="14">
        <v>70.650999999999996</v>
      </c>
      <c r="AD593" s="14">
        <v>85.539000000000001</v>
      </c>
      <c r="AE593" s="14">
        <v>79.364000000000004</v>
      </c>
      <c r="AF593" s="14">
        <v>85.265000000000001</v>
      </c>
      <c r="AG593" s="14">
        <v>81.650000000000006</v>
      </c>
      <c r="AH593" s="14">
        <v>76.861000000000004</v>
      </c>
      <c r="AI593" s="14">
        <v>77.853999999999999</v>
      </c>
      <c r="AJ593" s="14">
        <v>82.540999999999997</v>
      </c>
      <c r="AK593" s="14">
        <v>94.494</v>
      </c>
      <c r="AL593" s="14">
        <v>100.11</v>
      </c>
      <c r="AM593" s="14">
        <v>107.36499999999999</v>
      </c>
      <c r="AN593" s="14">
        <v>96.063000000000002</v>
      </c>
      <c r="AO593" s="14">
        <v>95.165999999999997</v>
      </c>
      <c r="AP593" s="14">
        <v>96.673000000000002</v>
      </c>
      <c r="AQ593" s="14">
        <v>77.959000000000003</v>
      </c>
      <c r="AR593" s="14">
        <v>72.03</v>
      </c>
      <c r="AS593" s="14">
        <v>64.173000000000002</v>
      </c>
      <c r="AT593" s="14">
        <v>56.381999999999998</v>
      </c>
      <c r="AU593" s="14">
        <v>47.418999999999997</v>
      </c>
      <c r="AV593" s="14">
        <v>49.505000000000003</v>
      </c>
      <c r="AW593" s="14">
        <v>54.521000000000001</v>
      </c>
      <c r="AX593" s="14">
        <v>58.042999999999999</v>
      </c>
      <c r="AY593" s="14">
        <v>75.408000000000001</v>
      </c>
      <c r="AZ593" s="14">
        <v>103.596</v>
      </c>
      <c r="BA593" s="14">
        <v>114.773</v>
      </c>
      <c r="BB593" s="14">
        <v>105.99</v>
      </c>
      <c r="BC593" s="14">
        <v>102.10599999999999</v>
      </c>
      <c r="BD593" s="14">
        <v>114.511</v>
      </c>
      <c r="BE593" s="14">
        <v>110.226</v>
      </c>
      <c r="BF593" s="14">
        <v>109.706</v>
      </c>
      <c r="BG593" s="14">
        <v>102.81699999999999</v>
      </c>
      <c r="BH593" s="14">
        <v>112.41500000000001</v>
      </c>
      <c r="BI593" s="14">
        <v>121.053</v>
      </c>
      <c r="BJ593" s="14">
        <v>125.538</v>
      </c>
      <c r="BK593" s="14">
        <v>132.44300000000001</v>
      </c>
      <c r="BL593" s="14">
        <v>125.404</v>
      </c>
      <c r="BM593" s="14">
        <v>119.95699999999999</v>
      </c>
      <c r="BN593" s="14">
        <v>170.12899999999999</v>
      </c>
      <c r="BO593" s="14">
        <v>162.33699999999999</v>
      </c>
      <c r="BP593" s="14">
        <v>178.88200000000001</v>
      </c>
      <c r="BQ593" s="14">
        <v>171.42400000000001</v>
      </c>
      <c r="BR593" s="14">
        <v>170.00700000000001</v>
      </c>
      <c r="BS593" s="14">
        <v>168.09399999999999</v>
      </c>
      <c r="BT593" s="14">
        <v>180.87899999999999</v>
      </c>
      <c r="BU593" s="14">
        <v>199.86600000000001</v>
      </c>
      <c r="BV593" s="14">
        <v>210.69900000000001</v>
      </c>
      <c r="BW593" s="14">
        <v>220.86799999999999</v>
      </c>
      <c r="BX593" s="14">
        <v>207.39500000000001</v>
      </c>
      <c r="BY593" s="121">
        <v>200.16399999999999</v>
      </c>
      <c r="BZ593" s="122" t="str">
        <f t="shared" si="55"/>
        <v>Madium Iswahyudi AP</v>
      </c>
      <c r="CA593" s="14">
        <f t="shared" si="56"/>
        <v>-7.6159999999999997</v>
      </c>
      <c r="CB593" s="14">
        <f t="shared" si="57"/>
        <v>111.434</v>
      </c>
      <c r="CC593" s="14">
        <f t="shared" si="58"/>
        <v>1.9073138235776421</v>
      </c>
      <c r="CD593" s="14">
        <f t="shared" si="59"/>
        <v>12143.308308949157</v>
      </c>
      <c r="CE593" s="102"/>
    </row>
    <row r="594" spans="1:83" x14ac:dyDescent="0.25">
      <c r="A594" s="14">
        <f t="shared" si="54"/>
        <v>9488.9524192055087</v>
      </c>
      <c r="B594" s="14" t="s">
        <v>878</v>
      </c>
      <c r="C594" s="14">
        <v>-7.6</v>
      </c>
      <c r="D594" s="14">
        <v>-72.769000000000005</v>
      </c>
      <c r="E594" s="14">
        <v>194.2</v>
      </c>
      <c r="F594" s="14">
        <v>25.532</v>
      </c>
      <c r="G594" s="14">
        <v>25.643000000000001</v>
      </c>
      <c r="H594" s="14">
        <v>25.704000000000001</v>
      </c>
      <c r="I594" s="14">
        <v>25.555</v>
      </c>
      <c r="J594" s="14">
        <v>25.17</v>
      </c>
      <c r="K594" s="14">
        <v>24.698</v>
      </c>
      <c r="L594" s="14">
        <v>24.474</v>
      </c>
      <c r="M594" s="14">
        <v>24.9</v>
      </c>
      <c r="N594" s="14">
        <v>26.177</v>
      </c>
      <c r="O594" s="14">
        <v>26.056999999999999</v>
      </c>
      <c r="P594" s="14">
        <v>25.9</v>
      </c>
      <c r="Q594" s="14">
        <v>25.78</v>
      </c>
      <c r="R594" s="14">
        <v>65.135999999999996</v>
      </c>
      <c r="S594" s="14">
        <v>60.915999999999997</v>
      </c>
      <c r="T594" s="14">
        <v>68.048000000000002</v>
      </c>
      <c r="U594" s="14">
        <v>85.126999999999995</v>
      </c>
      <c r="V594" s="14">
        <v>102.291</v>
      </c>
      <c r="W594" s="14">
        <v>118.455</v>
      </c>
      <c r="X594" s="14">
        <v>119.68899999999999</v>
      </c>
      <c r="Y594" s="14">
        <v>104.005</v>
      </c>
      <c r="Z594" s="14">
        <v>77.263999999999996</v>
      </c>
      <c r="AA594" s="14">
        <v>62.621000000000002</v>
      </c>
      <c r="AB594" s="14">
        <v>61.536999999999999</v>
      </c>
      <c r="AC594" s="14">
        <v>66.037999999999997</v>
      </c>
      <c r="AD594" s="14">
        <v>80.174999999999997</v>
      </c>
      <c r="AE594" s="14">
        <v>72.073999999999998</v>
      </c>
      <c r="AF594" s="14">
        <v>74.292000000000002</v>
      </c>
      <c r="AG594" s="14">
        <v>75.087000000000003</v>
      </c>
      <c r="AH594" s="14">
        <v>72.534000000000006</v>
      </c>
      <c r="AI594" s="14">
        <v>73.872</v>
      </c>
      <c r="AJ594" s="14">
        <v>75.462999999999994</v>
      </c>
      <c r="AK594" s="14">
        <v>83.733999999999995</v>
      </c>
      <c r="AL594" s="14">
        <v>88.733999999999995</v>
      </c>
      <c r="AM594" s="14">
        <v>91.635000000000005</v>
      </c>
      <c r="AN594" s="14">
        <v>86.709000000000003</v>
      </c>
      <c r="AO594" s="14">
        <v>83.382000000000005</v>
      </c>
      <c r="AP594" s="14">
        <v>87.512</v>
      </c>
      <c r="AQ594" s="14">
        <v>69.614000000000004</v>
      </c>
      <c r="AR594" s="14">
        <v>64.344999999999999</v>
      </c>
      <c r="AS594" s="14">
        <v>57.530999999999999</v>
      </c>
      <c r="AT594" s="14">
        <v>51.177999999999997</v>
      </c>
      <c r="AU594" s="14">
        <v>43.988999999999997</v>
      </c>
      <c r="AV594" s="14">
        <v>43.781999999999996</v>
      </c>
      <c r="AW594" s="14">
        <v>53.002000000000002</v>
      </c>
      <c r="AX594" s="14">
        <v>57.726999999999997</v>
      </c>
      <c r="AY594" s="14">
        <v>70.048000000000002</v>
      </c>
      <c r="AZ594" s="14">
        <v>87.872</v>
      </c>
      <c r="BA594" s="14">
        <v>98.847999999999999</v>
      </c>
      <c r="BB594" s="14">
        <v>101.05200000000001</v>
      </c>
      <c r="BC594" s="14">
        <v>96.531000000000006</v>
      </c>
      <c r="BD594" s="14">
        <v>109.413</v>
      </c>
      <c r="BE594" s="14">
        <v>104.105</v>
      </c>
      <c r="BF594" s="14">
        <v>100.61799999999999</v>
      </c>
      <c r="BG594" s="14">
        <v>100.887</v>
      </c>
      <c r="BH594" s="14">
        <v>110.166</v>
      </c>
      <c r="BI594" s="14">
        <v>109.524</v>
      </c>
      <c r="BJ594" s="14">
        <v>109.13500000000001</v>
      </c>
      <c r="BK594" s="14">
        <v>113.099</v>
      </c>
      <c r="BL594" s="14">
        <v>104.946</v>
      </c>
      <c r="BM594" s="14">
        <v>109.455</v>
      </c>
      <c r="BN594" s="14">
        <v>145.72300000000001</v>
      </c>
      <c r="BO594" s="14">
        <v>130.42099999999999</v>
      </c>
      <c r="BP594" s="14">
        <v>139.11199999999999</v>
      </c>
      <c r="BQ594" s="14">
        <v>140.642</v>
      </c>
      <c r="BR594" s="14">
        <v>138.48500000000001</v>
      </c>
      <c r="BS594" s="14">
        <v>142.01300000000001</v>
      </c>
      <c r="BT594" s="14">
        <v>150.761</v>
      </c>
      <c r="BU594" s="14">
        <v>164.745</v>
      </c>
      <c r="BV594" s="14">
        <v>167.572</v>
      </c>
      <c r="BW594" s="14">
        <v>167.49600000000001</v>
      </c>
      <c r="BX594" s="14">
        <v>155.36600000000001</v>
      </c>
      <c r="BY594" s="121">
        <v>157.89599999999999</v>
      </c>
      <c r="BZ594" s="122" t="str">
        <f t="shared" si="55"/>
        <v>Cruzeiro do Sul Intl AP</v>
      </c>
      <c r="CA594" s="14">
        <f t="shared" si="56"/>
        <v>-7.6</v>
      </c>
      <c r="CB594" s="14">
        <f t="shared" si="57"/>
        <v>-72.769000000000005</v>
      </c>
      <c r="CC594" s="14">
        <f t="shared" si="58"/>
        <v>1.4904019283676866</v>
      </c>
      <c r="CD594" s="14">
        <f t="shared" si="59"/>
        <v>9488.9524192055087</v>
      </c>
      <c r="CE594" s="102"/>
    </row>
    <row r="595" spans="1:83" x14ac:dyDescent="0.25">
      <c r="A595" s="14">
        <f t="shared" si="54"/>
        <v>6722.27398739811</v>
      </c>
      <c r="B595" s="14" t="s">
        <v>879</v>
      </c>
      <c r="C595" s="14">
        <v>-7.5830000000000002</v>
      </c>
      <c r="D595" s="14">
        <v>15</v>
      </c>
      <c r="E595" s="14">
        <v>829</v>
      </c>
      <c r="F595" s="14">
        <v>20.474</v>
      </c>
      <c r="G595" s="14">
        <v>20.637</v>
      </c>
      <c r="H595" s="14">
        <v>20.536999999999999</v>
      </c>
      <c r="I595" s="14">
        <v>20.562000000000001</v>
      </c>
      <c r="J595" s="14">
        <v>20.45</v>
      </c>
      <c r="K595" s="14">
        <v>18.553000000000001</v>
      </c>
      <c r="L595" s="14">
        <v>16.745999999999999</v>
      </c>
      <c r="M595" s="14">
        <v>17.242999999999999</v>
      </c>
      <c r="N595" s="14">
        <v>18.657</v>
      </c>
      <c r="O595" s="14">
        <v>20.262</v>
      </c>
      <c r="P595" s="14">
        <v>20.896000000000001</v>
      </c>
      <c r="Q595" s="14">
        <v>20.626999999999999</v>
      </c>
      <c r="R595" s="14">
        <v>67.602000000000004</v>
      </c>
      <c r="S595" s="14">
        <v>65.546999999999997</v>
      </c>
      <c r="T595" s="14">
        <v>80.001000000000005</v>
      </c>
      <c r="U595" s="14">
        <v>80.283000000000001</v>
      </c>
      <c r="V595" s="14">
        <v>105.44799999999999</v>
      </c>
      <c r="W595" s="14">
        <v>120.73</v>
      </c>
      <c r="X595" s="14">
        <v>103.968</v>
      </c>
      <c r="Y595" s="14">
        <v>101.36799999999999</v>
      </c>
      <c r="Z595" s="14">
        <v>79.721000000000004</v>
      </c>
      <c r="AA595" s="14">
        <v>72.563999999999993</v>
      </c>
      <c r="AB595" s="14">
        <v>68.085999999999999</v>
      </c>
      <c r="AC595" s="14">
        <v>70.367999999999995</v>
      </c>
      <c r="AD595" s="14">
        <v>78.664000000000001</v>
      </c>
      <c r="AE595" s="14">
        <v>74.635000000000005</v>
      </c>
      <c r="AF595" s="14">
        <v>81.328999999999994</v>
      </c>
      <c r="AG595" s="14">
        <v>67.426000000000002</v>
      </c>
      <c r="AH595" s="14">
        <v>69.888999999999996</v>
      </c>
      <c r="AI595" s="14">
        <v>63.682000000000002</v>
      </c>
      <c r="AJ595" s="14">
        <v>67.77</v>
      </c>
      <c r="AK595" s="14">
        <v>76.84</v>
      </c>
      <c r="AL595" s="14">
        <v>74.888999999999996</v>
      </c>
      <c r="AM595" s="14">
        <v>79.781999999999996</v>
      </c>
      <c r="AN595" s="14">
        <v>76.754000000000005</v>
      </c>
      <c r="AO595" s="14">
        <v>77.039000000000001</v>
      </c>
      <c r="AP595" s="14">
        <v>89.14</v>
      </c>
      <c r="AQ595" s="14">
        <v>75.498000000000005</v>
      </c>
      <c r="AR595" s="14">
        <v>72.355000000000004</v>
      </c>
      <c r="AS595" s="14">
        <v>62.176000000000002</v>
      </c>
      <c r="AT595" s="14">
        <v>57.139000000000003</v>
      </c>
      <c r="AU595" s="14">
        <v>47.953000000000003</v>
      </c>
      <c r="AV595" s="14">
        <v>53.982999999999997</v>
      </c>
      <c r="AW595" s="14">
        <v>62.366999999999997</v>
      </c>
      <c r="AX595" s="14">
        <v>65.366</v>
      </c>
      <c r="AY595" s="14">
        <v>76.837000000000003</v>
      </c>
      <c r="AZ595" s="14">
        <v>85.441000000000003</v>
      </c>
      <c r="BA595" s="14">
        <v>94.323999999999998</v>
      </c>
      <c r="BB595" s="14">
        <v>100.24299999999999</v>
      </c>
      <c r="BC595" s="14">
        <v>99.926000000000002</v>
      </c>
      <c r="BD595" s="14">
        <v>109.416</v>
      </c>
      <c r="BE595" s="14">
        <v>89.619</v>
      </c>
      <c r="BF595" s="14">
        <v>97.823999999999998</v>
      </c>
      <c r="BG595" s="14">
        <v>103.815</v>
      </c>
      <c r="BH595" s="14">
        <v>90.677000000000007</v>
      </c>
      <c r="BI595" s="14">
        <v>105.291</v>
      </c>
      <c r="BJ595" s="14">
        <v>108.25</v>
      </c>
      <c r="BK595" s="14">
        <v>111.407</v>
      </c>
      <c r="BL595" s="14">
        <v>99.058999999999997</v>
      </c>
      <c r="BM595" s="14">
        <v>102.313</v>
      </c>
      <c r="BN595" s="14">
        <v>159.946</v>
      </c>
      <c r="BO595" s="14">
        <v>156.34100000000001</v>
      </c>
      <c r="BP595" s="14">
        <v>168.744</v>
      </c>
      <c r="BQ595" s="14">
        <v>136.33099999999999</v>
      </c>
      <c r="BR595" s="14">
        <v>150.22900000000001</v>
      </c>
      <c r="BS595" s="14">
        <v>153.517</v>
      </c>
      <c r="BT595" s="14">
        <v>144.90600000000001</v>
      </c>
      <c r="BU595" s="14">
        <v>167.59800000000001</v>
      </c>
      <c r="BV595" s="14">
        <v>158.03200000000001</v>
      </c>
      <c r="BW595" s="14">
        <v>166.023</v>
      </c>
      <c r="BX595" s="14">
        <v>154.68100000000001</v>
      </c>
      <c r="BY595" s="121">
        <v>159.239</v>
      </c>
      <c r="BZ595" s="122" t="str">
        <f t="shared" si="55"/>
        <v>Uige AP</v>
      </c>
      <c r="CA595" s="14">
        <f t="shared" si="56"/>
        <v>-7.5830000000000002</v>
      </c>
      <c r="CB595" s="14">
        <f t="shared" si="57"/>
        <v>15</v>
      </c>
      <c r="CC595" s="14">
        <f t="shared" si="58"/>
        <v>1.0558478608825128</v>
      </c>
      <c r="CD595" s="14">
        <f t="shared" si="59"/>
        <v>6722.27398739811</v>
      </c>
      <c r="CE595" s="102"/>
    </row>
    <row r="596" spans="1:83" x14ac:dyDescent="0.25">
      <c r="A596" s="14">
        <f t="shared" si="54"/>
        <v>6843.3546069163949</v>
      </c>
      <c r="B596" s="14" t="s">
        <v>880</v>
      </c>
      <c r="C596" s="14">
        <v>-7.4</v>
      </c>
      <c r="D596" s="14">
        <v>20.817</v>
      </c>
      <c r="E596" s="14">
        <v>776</v>
      </c>
      <c r="F596" s="14">
        <v>21.905999999999999</v>
      </c>
      <c r="G596" s="14">
        <v>21.698</v>
      </c>
      <c r="H596" s="14">
        <v>21.893999999999998</v>
      </c>
      <c r="I596" s="14">
        <v>22.03</v>
      </c>
      <c r="J596" s="14">
        <v>21.523</v>
      </c>
      <c r="K596" s="14">
        <v>19.687999999999999</v>
      </c>
      <c r="L596" s="14">
        <v>20.222000000000001</v>
      </c>
      <c r="M596" s="14">
        <v>21.468</v>
      </c>
      <c r="N596" s="14">
        <v>22.045999999999999</v>
      </c>
      <c r="O596" s="14">
        <v>22.138000000000002</v>
      </c>
      <c r="P596" s="14">
        <v>22.221</v>
      </c>
      <c r="Q596" s="14">
        <v>21.869</v>
      </c>
      <c r="R596" s="14">
        <v>68.328999999999994</v>
      </c>
      <c r="S596" s="14">
        <v>64.28</v>
      </c>
      <c r="T596" s="14">
        <v>76.637</v>
      </c>
      <c r="U596" s="14">
        <v>87.426000000000002</v>
      </c>
      <c r="V596" s="14">
        <v>115.29300000000001</v>
      </c>
      <c r="W596" s="14">
        <v>132.59800000000001</v>
      </c>
      <c r="X596" s="14">
        <v>131.36799999999999</v>
      </c>
      <c r="Y596" s="14">
        <v>113.631</v>
      </c>
      <c r="Z596" s="14">
        <v>83.778999999999996</v>
      </c>
      <c r="AA596" s="14">
        <v>69.912000000000006</v>
      </c>
      <c r="AB596" s="14">
        <v>69.7</v>
      </c>
      <c r="AC596" s="14">
        <v>70.052000000000007</v>
      </c>
      <c r="AD596" s="14">
        <v>76.567999999999998</v>
      </c>
      <c r="AE596" s="14">
        <v>74.756</v>
      </c>
      <c r="AF596" s="14">
        <v>76.968999999999994</v>
      </c>
      <c r="AG596" s="14">
        <v>70.570999999999998</v>
      </c>
      <c r="AH596" s="14">
        <v>75.585999999999999</v>
      </c>
      <c r="AI596" s="14">
        <v>76.914000000000001</v>
      </c>
      <c r="AJ596" s="14">
        <v>80.790000000000006</v>
      </c>
      <c r="AK596" s="14">
        <v>83.4</v>
      </c>
      <c r="AL596" s="14">
        <v>79.933999999999997</v>
      </c>
      <c r="AM596" s="14">
        <v>84.313000000000002</v>
      </c>
      <c r="AN596" s="14">
        <v>79.754000000000005</v>
      </c>
      <c r="AO596" s="14">
        <v>79.043999999999997</v>
      </c>
      <c r="AP596" s="14">
        <v>91.192999999999998</v>
      </c>
      <c r="AQ596" s="14">
        <v>74.873000000000005</v>
      </c>
      <c r="AR596" s="14">
        <v>69.977999999999994</v>
      </c>
      <c r="AS596" s="14">
        <v>62.689</v>
      </c>
      <c r="AT596" s="14">
        <v>57.237000000000002</v>
      </c>
      <c r="AU596" s="14">
        <v>50.213000000000001</v>
      </c>
      <c r="AV596" s="14">
        <v>52.482999999999997</v>
      </c>
      <c r="AW596" s="14">
        <v>58.212000000000003</v>
      </c>
      <c r="AX596" s="14">
        <v>65.346000000000004</v>
      </c>
      <c r="AY596" s="14">
        <v>78.150999999999996</v>
      </c>
      <c r="AZ596" s="14">
        <v>91.870999999999995</v>
      </c>
      <c r="BA596" s="14">
        <v>101.746</v>
      </c>
      <c r="BB596" s="14">
        <v>104.443</v>
      </c>
      <c r="BC596" s="14">
        <v>102.163</v>
      </c>
      <c r="BD596" s="14">
        <v>105.07599999999999</v>
      </c>
      <c r="BE596" s="14">
        <v>100.806</v>
      </c>
      <c r="BF596" s="14">
        <v>106.508</v>
      </c>
      <c r="BG596" s="14">
        <v>106.24</v>
      </c>
      <c r="BH596" s="14">
        <v>111.04900000000001</v>
      </c>
      <c r="BI596" s="14">
        <v>120.053</v>
      </c>
      <c r="BJ596" s="14">
        <v>120.68300000000001</v>
      </c>
      <c r="BK596" s="14">
        <v>118.348</v>
      </c>
      <c r="BL596" s="14">
        <v>109.642</v>
      </c>
      <c r="BM596" s="14">
        <v>112.056</v>
      </c>
      <c r="BN596" s="14">
        <v>161.374</v>
      </c>
      <c r="BO596" s="14">
        <v>158.19300000000001</v>
      </c>
      <c r="BP596" s="14">
        <v>157.29499999999999</v>
      </c>
      <c r="BQ596" s="14">
        <v>148.36799999999999</v>
      </c>
      <c r="BR596" s="14">
        <v>163.93299999999999</v>
      </c>
      <c r="BS596" s="14">
        <v>167.87</v>
      </c>
      <c r="BT596" s="14">
        <v>175.53800000000001</v>
      </c>
      <c r="BU596" s="14">
        <v>186.51400000000001</v>
      </c>
      <c r="BV596" s="14">
        <v>178.66</v>
      </c>
      <c r="BW596" s="14">
        <v>181.82</v>
      </c>
      <c r="BX596" s="14">
        <v>167.54400000000001</v>
      </c>
      <c r="BY596" s="121">
        <v>171.654</v>
      </c>
      <c r="BZ596" s="122" t="str">
        <f t="shared" si="55"/>
        <v>Dundo AP</v>
      </c>
      <c r="CA596" s="14">
        <f t="shared" si="56"/>
        <v>-7.4</v>
      </c>
      <c r="CB596" s="14">
        <f t="shared" si="57"/>
        <v>20.817</v>
      </c>
      <c r="CC596" s="14">
        <f t="shared" si="58"/>
        <v>1.0748656386988247</v>
      </c>
      <c r="CD596" s="14">
        <f t="shared" si="59"/>
        <v>6843.3546069163949</v>
      </c>
      <c r="CE596" s="102"/>
    </row>
    <row r="597" spans="1:83" x14ac:dyDescent="0.25">
      <c r="A597" s="14">
        <f t="shared" si="54"/>
        <v>12213.751531944154</v>
      </c>
      <c r="B597" s="14" t="s">
        <v>881</v>
      </c>
      <c r="C597" s="14">
        <v>-7.38</v>
      </c>
      <c r="D597" s="14">
        <v>112.78700000000001</v>
      </c>
      <c r="E597" s="14">
        <v>3</v>
      </c>
      <c r="F597" s="14">
        <v>26.756</v>
      </c>
      <c r="G597" s="14">
        <v>26.888000000000002</v>
      </c>
      <c r="H597" s="14">
        <v>27.405999999999999</v>
      </c>
      <c r="I597" s="14">
        <v>27.896000000000001</v>
      </c>
      <c r="J597" s="14">
        <v>27.934999999999999</v>
      </c>
      <c r="K597" s="14">
        <v>27.734999999999999</v>
      </c>
      <c r="L597" s="14">
        <v>26.73</v>
      </c>
      <c r="M597" s="14">
        <v>26.791</v>
      </c>
      <c r="N597" s="14">
        <v>27.736000000000001</v>
      </c>
      <c r="O597" s="14">
        <v>28.673999999999999</v>
      </c>
      <c r="P597" s="14">
        <v>28.954999999999998</v>
      </c>
      <c r="Q597" s="14">
        <v>27.696999999999999</v>
      </c>
      <c r="R597" s="14">
        <v>65.454999999999998</v>
      </c>
      <c r="S597" s="14">
        <v>62.652000000000001</v>
      </c>
      <c r="T597" s="14">
        <v>78.293999999999997</v>
      </c>
      <c r="U597" s="14">
        <v>105.68600000000001</v>
      </c>
      <c r="V597" s="14">
        <v>129.71799999999999</v>
      </c>
      <c r="W597" s="14">
        <v>136.333</v>
      </c>
      <c r="X597" s="14">
        <v>135.81299999999999</v>
      </c>
      <c r="Y597" s="14">
        <v>123.45399999999999</v>
      </c>
      <c r="Z597" s="14">
        <v>83.478999999999999</v>
      </c>
      <c r="AA597" s="14">
        <v>64.917000000000002</v>
      </c>
      <c r="AB597" s="14">
        <v>62.722999999999999</v>
      </c>
      <c r="AC597" s="14">
        <v>64.484999999999999</v>
      </c>
      <c r="AD597" s="14">
        <v>102.218</v>
      </c>
      <c r="AE597" s="14">
        <v>92.046000000000006</v>
      </c>
      <c r="AF597" s="14">
        <v>90.090999999999994</v>
      </c>
      <c r="AG597" s="14">
        <v>92.117999999999995</v>
      </c>
      <c r="AH597" s="14">
        <v>88.471000000000004</v>
      </c>
      <c r="AI597" s="14">
        <v>79.995000000000005</v>
      </c>
      <c r="AJ597" s="14">
        <v>79.155000000000001</v>
      </c>
      <c r="AK597" s="14">
        <v>96.129000000000005</v>
      </c>
      <c r="AL597" s="14">
        <v>97.954999999999998</v>
      </c>
      <c r="AM597" s="14">
        <v>96.426000000000002</v>
      </c>
      <c r="AN597" s="14">
        <v>96.257999999999996</v>
      </c>
      <c r="AO597" s="14">
        <v>103.69799999999999</v>
      </c>
      <c r="AP597" s="14">
        <v>112.16200000000001</v>
      </c>
      <c r="AQ597" s="14">
        <v>81.531000000000006</v>
      </c>
      <c r="AR597" s="14">
        <v>66.762</v>
      </c>
      <c r="AS597" s="14">
        <v>55.462000000000003</v>
      </c>
      <c r="AT597" s="14">
        <v>49.853999999999999</v>
      </c>
      <c r="AU597" s="14">
        <v>46.674999999999997</v>
      </c>
      <c r="AV597" s="14">
        <v>50.460999999999999</v>
      </c>
      <c r="AW597" s="14">
        <v>52.316000000000003</v>
      </c>
      <c r="AX597" s="14">
        <v>53.646000000000001</v>
      </c>
      <c r="AY597" s="14">
        <v>75.957999999999998</v>
      </c>
      <c r="AZ597" s="14">
        <v>104.08199999999999</v>
      </c>
      <c r="BA597" s="14">
        <v>124.235</v>
      </c>
      <c r="BB597" s="14">
        <v>117.663</v>
      </c>
      <c r="BC597" s="14">
        <v>111.494</v>
      </c>
      <c r="BD597" s="14">
        <v>131.726</v>
      </c>
      <c r="BE597" s="14">
        <v>119.562</v>
      </c>
      <c r="BF597" s="14">
        <v>111.139</v>
      </c>
      <c r="BG597" s="14">
        <v>107.361</v>
      </c>
      <c r="BH597" s="14">
        <v>116.239</v>
      </c>
      <c r="BI597" s="14">
        <v>125.28700000000001</v>
      </c>
      <c r="BJ597" s="14">
        <v>127.464</v>
      </c>
      <c r="BK597" s="14">
        <v>141.87200000000001</v>
      </c>
      <c r="BL597" s="14">
        <v>125.93</v>
      </c>
      <c r="BM597" s="14">
        <v>126.89100000000001</v>
      </c>
      <c r="BN597" s="14">
        <v>213.465</v>
      </c>
      <c r="BO597" s="14">
        <v>187.21899999999999</v>
      </c>
      <c r="BP597" s="14">
        <v>202.84299999999999</v>
      </c>
      <c r="BQ597" s="14">
        <v>194.59299999999999</v>
      </c>
      <c r="BR597" s="14">
        <v>182.17699999999999</v>
      </c>
      <c r="BS597" s="14">
        <v>169.39599999999999</v>
      </c>
      <c r="BT597" s="14">
        <v>179.874</v>
      </c>
      <c r="BU597" s="14">
        <v>204.66200000000001</v>
      </c>
      <c r="BV597" s="14">
        <v>208.79</v>
      </c>
      <c r="BW597" s="14">
        <v>223.85</v>
      </c>
      <c r="BX597" s="14">
        <v>211.126</v>
      </c>
      <c r="BY597" s="121">
        <v>219.21600000000001</v>
      </c>
      <c r="BZ597" s="122" t="str">
        <f t="shared" si="55"/>
        <v>Surabaya Juanda Intl AP</v>
      </c>
      <c r="CA597" s="14">
        <f t="shared" si="56"/>
        <v>-7.38</v>
      </c>
      <c r="CB597" s="14">
        <f t="shared" si="57"/>
        <v>112.78700000000001</v>
      </c>
      <c r="CC597" s="14">
        <f t="shared" si="58"/>
        <v>1.9183781340256194</v>
      </c>
      <c r="CD597" s="14">
        <f t="shared" si="59"/>
        <v>12213.751531944154</v>
      </c>
      <c r="CE597" s="102"/>
    </row>
    <row r="598" spans="1:83" x14ac:dyDescent="0.25">
      <c r="A598" s="14">
        <f t="shared" si="54"/>
        <v>9451.086474625592</v>
      </c>
      <c r="B598" s="14" t="s">
        <v>882</v>
      </c>
      <c r="C598" s="14">
        <v>-7.3</v>
      </c>
      <c r="D598" s="14">
        <v>72.400000000000006</v>
      </c>
      <c r="E598" s="14">
        <v>4.3</v>
      </c>
      <c r="F598" s="14">
        <v>27.45</v>
      </c>
      <c r="G598" s="14">
        <v>27.791</v>
      </c>
      <c r="H598" s="14">
        <v>28.181000000000001</v>
      </c>
      <c r="I598" s="14">
        <v>28.286000000000001</v>
      </c>
      <c r="J598" s="14">
        <v>27.72</v>
      </c>
      <c r="K598" s="14">
        <v>27.074000000000002</v>
      </c>
      <c r="L598" s="14">
        <v>26.597999999999999</v>
      </c>
      <c r="M598" s="14">
        <v>26.312999999999999</v>
      </c>
      <c r="N598" s="14">
        <v>26.631</v>
      </c>
      <c r="O598" s="14">
        <v>27.219000000000001</v>
      </c>
      <c r="P598" s="14">
        <v>27.53</v>
      </c>
      <c r="Q598" s="14">
        <v>27.722999999999999</v>
      </c>
      <c r="R598" s="14">
        <v>66.635000000000005</v>
      </c>
      <c r="S598" s="14">
        <v>58.506</v>
      </c>
      <c r="T598" s="14">
        <v>72.272999999999996</v>
      </c>
      <c r="U598" s="14">
        <v>87.649000000000001</v>
      </c>
      <c r="V598" s="14">
        <v>99.751999999999995</v>
      </c>
      <c r="W598" s="14">
        <v>86.540999999999997</v>
      </c>
      <c r="X598" s="14">
        <v>99.588999999999999</v>
      </c>
      <c r="Y598" s="14">
        <v>88.046999999999997</v>
      </c>
      <c r="Z598" s="14">
        <v>71.492999999999995</v>
      </c>
      <c r="AA598" s="14">
        <v>63.384</v>
      </c>
      <c r="AB598" s="14">
        <v>69.617999999999995</v>
      </c>
      <c r="AC598" s="14">
        <v>64.867999999999995</v>
      </c>
      <c r="AD598" s="14">
        <v>78.358999999999995</v>
      </c>
      <c r="AE598" s="14">
        <v>76.608999999999995</v>
      </c>
      <c r="AF598" s="14">
        <v>92.498999999999995</v>
      </c>
      <c r="AG598" s="14">
        <v>80.132000000000005</v>
      </c>
      <c r="AH598" s="14">
        <v>76.177999999999997</v>
      </c>
      <c r="AI598" s="14">
        <v>65.320999999999998</v>
      </c>
      <c r="AJ598" s="14">
        <v>75.378</v>
      </c>
      <c r="AK598" s="14">
        <v>77.462999999999994</v>
      </c>
      <c r="AL598" s="14">
        <v>76.087000000000003</v>
      </c>
      <c r="AM598" s="14">
        <v>82.22</v>
      </c>
      <c r="AN598" s="14">
        <v>84.085999999999999</v>
      </c>
      <c r="AO598" s="14">
        <v>83.849000000000004</v>
      </c>
      <c r="AP598" s="14">
        <v>81.725999999999999</v>
      </c>
      <c r="AQ598" s="14">
        <v>68.712999999999994</v>
      </c>
      <c r="AR598" s="14">
        <v>66.983999999999995</v>
      </c>
      <c r="AS598" s="14">
        <v>62.66</v>
      </c>
      <c r="AT598" s="14">
        <v>51.41</v>
      </c>
      <c r="AU598" s="14">
        <v>48.234999999999999</v>
      </c>
      <c r="AV598" s="14">
        <v>51.326999999999998</v>
      </c>
      <c r="AW598" s="14">
        <v>61.81</v>
      </c>
      <c r="AX598" s="14">
        <v>63.353999999999999</v>
      </c>
      <c r="AY598" s="14">
        <v>68.712000000000003</v>
      </c>
      <c r="AZ598" s="14">
        <v>85.370999999999995</v>
      </c>
      <c r="BA598" s="14">
        <v>92.715999999999994</v>
      </c>
      <c r="BB598" s="14">
        <v>84.338999999999999</v>
      </c>
      <c r="BC598" s="14">
        <v>85.649000000000001</v>
      </c>
      <c r="BD598" s="14">
        <v>99.879000000000005</v>
      </c>
      <c r="BE598" s="14">
        <v>96.936000000000007</v>
      </c>
      <c r="BF598" s="14">
        <v>90.855999999999995</v>
      </c>
      <c r="BG598" s="14">
        <v>69.52</v>
      </c>
      <c r="BH598" s="14">
        <v>80.710999999999999</v>
      </c>
      <c r="BI598" s="14">
        <v>87.512</v>
      </c>
      <c r="BJ598" s="14">
        <v>87.063999999999993</v>
      </c>
      <c r="BK598" s="14">
        <v>95.869</v>
      </c>
      <c r="BL598" s="14">
        <v>90.653999999999996</v>
      </c>
      <c r="BM598" s="14">
        <v>92.138000000000005</v>
      </c>
      <c r="BN598" s="14">
        <v>141.846</v>
      </c>
      <c r="BO598" s="14">
        <v>140.95400000000001</v>
      </c>
      <c r="BP598" s="14">
        <v>168.94900000000001</v>
      </c>
      <c r="BQ598" s="14">
        <v>151.02699999999999</v>
      </c>
      <c r="BR598" s="14">
        <v>145.756</v>
      </c>
      <c r="BS598" s="14">
        <v>119.86799999999999</v>
      </c>
      <c r="BT598" s="14">
        <v>137.554</v>
      </c>
      <c r="BU598" s="14">
        <v>141.012</v>
      </c>
      <c r="BV598" s="14">
        <v>137.75700000000001</v>
      </c>
      <c r="BW598" s="14">
        <v>157.07300000000001</v>
      </c>
      <c r="BX598" s="14">
        <v>151.381</v>
      </c>
      <c r="BY598" s="121">
        <v>157.30799999999999</v>
      </c>
      <c r="BZ598" s="122" t="str">
        <f t="shared" si="55"/>
        <v>Diego Garcia AP</v>
      </c>
      <c r="CA598" s="14">
        <f t="shared" si="56"/>
        <v>-7.3</v>
      </c>
      <c r="CB598" s="14">
        <f t="shared" si="57"/>
        <v>72.400000000000006</v>
      </c>
      <c r="CC598" s="14">
        <f t="shared" si="58"/>
        <v>1.4844544355014406</v>
      </c>
      <c r="CD598" s="14">
        <f t="shared" si="59"/>
        <v>9451.086474625592</v>
      </c>
      <c r="CE598" s="102"/>
    </row>
    <row r="599" spans="1:83" x14ac:dyDescent="0.25">
      <c r="A599" s="14">
        <f t="shared" si="54"/>
        <v>7368.0747880224299</v>
      </c>
      <c r="B599" s="14" t="s">
        <v>883</v>
      </c>
      <c r="C599" s="14">
        <v>-7.27</v>
      </c>
      <c r="D599" s="14">
        <v>-35.896000000000001</v>
      </c>
      <c r="E599" s="14">
        <v>501.7</v>
      </c>
      <c r="F599" s="14">
        <v>24.327999999999999</v>
      </c>
      <c r="G599" s="14">
        <v>24.736000000000001</v>
      </c>
      <c r="H599" s="14">
        <v>24.635999999999999</v>
      </c>
      <c r="I599" s="14">
        <v>24.236000000000001</v>
      </c>
      <c r="J599" s="14">
        <v>23.591000000000001</v>
      </c>
      <c r="K599" s="14">
        <v>22.541</v>
      </c>
      <c r="L599" s="14">
        <v>21.553000000000001</v>
      </c>
      <c r="M599" s="14">
        <v>21.733000000000001</v>
      </c>
      <c r="N599" s="14">
        <v>22.78</v>
      </c>
      <c r="O599" s="14">
        <v>23.456</v>
      </c>
      <c r="P599" s="14">
        <v>24.306000000000001</v>
      </c>
      <c r="Q599" s="14">
        <v>24.841999999999999</v>
      </c>
      <c r="R599" s="14">
        <v>66.608000000000004</v>
      </c>
      <c r="S599" s="14">
        <v>60.63</v>
      </c>
      <c r="T599" s="14">
        <v>75.864999999999995</v>
      </c>
      <c r="U599" s="14">
        <v>90.260999999999996</v>
      </c>
      <c r="V599" s="14">
        <v>108.837</v>
      </c>
      <c r="W599" s="14">
        <v>102.202</v>
      </c>
      <c r="X599" s="14">
        <v>100.226</v>
      </c>
      <c r="Y599" s="14">
        <v>100.249</v>
      </c>
      <c r="Z599" s="14">
        <v>72.733999999999995</v>
      </c>
      <c r="AA599" s="14">
        <v>63.792000000000002</v>
      </c>
      <c r="AB599" s="14">
        <v>61.036000000000001</v>
      </c>
      <c r="AC599" s="14">
        <v>61.313000000000002</v>
      </c>
      <c r="AD599" s="14">
        <v>90.093000000000004</v>
      </c>
      <c r="AE599" s="14">
        <v>89.662999999999997</v>
      </c>
      <c r="AF599" s="14">
        <v>97.278999999999996</v>
      </c>
      <c r="AG599" s="14">
        <v>83.076999999999998</v>
      </c>
      <c r="AH599" s="14">
        <v>76.353999999999999</v>
      </c>
      <c r="AI599" s="14">
        <v>68.849000000000004</v>
      </c>
      <c r="AJ599" s="14">
        <v>73.477999999999994</v>
      </c>
      <c r="AK599" s="14">
        <v>83.521000000000001</v>
      </c>
      <c r="AL599" s="14">
        <v>86.480999999999995</v>
      </c>
      <c r="AM599" s="14">
        <v>101.184</v>
      </c>
      <c r="AN599" s="14">
        <v>90.748000000000005</v>
      </c>
      <c r="AO599" s="14">
        <v>94.206999999999994</v>
      </c>
      <c r="AP599" s="14">
        <v>105.40300000000001</v>
      </c>
      <c r="AQ599" s="14">
        <v>79.590999999999994</v>
      </c>
      <c r="AR599" s="14">
        <v>65.349000000000004</v>
      </c>
      <c r="AS599" s="14">
        <v>56.683</v>
      </c>
      <c r="AT599" s="14">
        <v>47.9</v>
      </c>
      <c r="AU599" s="14">
        <v>45.814</v>
      </c>
      <c r="AV599" s="14">
        <v>46.604999999999997</v>
      </c>
      <c r="AW599" s="14">
        <v>48.445</v>
      </c>
      <c r="AX599" s="14">
        <v>52.392000000000003</v>
      </c>
      <c r="AY599" s="14">
        <v>76.308999999999997</v>
      </c>
      <c r="AZ599" s="14">
        <v>102.008</v>
      </c>
      <c r="BA599" s="14">
        <v>120.53</v>
      </c>
      <c r="BB599" s="14">
        <v>125.212</v>
      </c>
      <c r="BC599" s="14">
        <v>113.22</v>
      </c>
      <c r="BD599" s="14">
        <v>126.39100000000001</v>
      </c>
      <c r="BE599" s="14">
        <v>106.215</v>
      </c>
      <c r="BF599" s="14">
        <v>100.01600000000001</v>
      </c>
      <c r="BG599" s="14">
        <v>88.483999999999995</v>
      </c>
      <c r="BH599" s="14">
        <v>88.46</v>
      </c>
      <c r="BI599" s="14">
        <v>103.681</v>
      </c>
      <c r="BJ599" s="14">
        <v>120.61</v>
      </c>
      <c r="BK599" s="14">
        <v>125.816</v>
      </c>
      <c r="BL599" s="14">
        <v>131.279</v>
      </c>
      <c r="BM599" s="14">
        <v>137.517</v>
      </c>
      <c r="BN599" s="14">
        <v>184.06399999999999</v>
      </c>
      <c r="BO599" s="14">
        <v>170.94300000000001</v>
      </c>
      <c r="BP599" s="14">
        <v>185.94200000000001</v>
      </c>
      <c r="BQ599" s="14">
        <v>156.31899999999999</v>
      </c>
      <c r="BR599" s="14">
        <v>151.58799999999999</v>
      </c>
      <c r="BS599" s="14">
        <v>128.85400000000001</v>
      </c>
      <c r="BT599" s="14">
        <v>131.23099999999999</v>
      </c>
      <c r="BU599" s="14">
        <v>161.63300000000001</v>
      </c>
      <c r="BV599" s="14">
        <v>173.261</v>
      </c>
      <c r="BW599" s="14">
        <v>191.94499999999999</v>
      </c>
      <c r="BX599" s="14">
        <v>190.40299999999999</v>
      </c>
      <c r="BY599" s="121">
        <v>198.608</v>
      </c>
      <c r="BZ599" s="122" t="str">
        <f t="shared" si="55"/>
        <v>Campina Grande Suassuna AP</v>
      </c>
      <c r="CA599" s="14">
        <f t="shared" si="56"/>
        <v>-7.27</v>
      </c>
      <c r="CB599" s="14">
        <f t="shared" si="57"/>
        <v>-35.896000000000001</v>
      </c>
      <c r="CC599" s="14">
        <f t="shared" si="58"/>
        <v>1.1572818987056754</v>
      </c>
      <c r="CD599" s="14">
        <f t="shared" si="59"/>
        <v>7368.0747880224299</v>
      </c>
      <c r="CE599" s="102"/>
    </row>
    <row r="600" spans="1:83" x14ac:dyDescent="0.25">
      <c r="A600" s="14">
        <f t="shared" si="54"/>
        <v>8944.8418646197351</v>
      </c>
      <c r="B600" s="14" t="s">
        <v>884</v>
      </c>
      <c r="C600" s="14">
        <v>-7.2610000000000001</v>
      </c>
      <c r="D600" s="14">
        <v>-64.789000000000001</v>
      </c>
      <c r="E600" s="14">
        <v>65.5</v>
      </c>
      <c r="F600" s="14">
        <v>24.667999999999999</v>
      </c>
      <c r="G600" s="14">
        <v>24.558</v>
      </c>
      <c r="H600" s="14">
        <v>24.844999999999999</v>
      </c>
      <c r="I600" s="14">
        <v>24.920999999999999</v>
      </c>
      <c r="J600" s="14">
        <v>24.648</v>
      </c>
      <c r="K600" s="14">
        <v>23.265999999999998</v>
      </c>
      <c r="L600" s="14">
        <v>23.283000000000001</v>
      </c>
      <c r="M600" s="14">
        <v>24.274999999999999</v>
      </c>
      <c r="N600" s="14">
        <v>24.337</v>
      </c>
      <c r="O600" s="14">
        <v>24.969000000000001</v>
      </c>
      <c r="P600" s="14">
        <v>24.669</v>
      </c>
      <c r="Q600" s="14">
        <v>24.449000000000002</v>
      </c>
      <c r="R600" s="14">
        <v>65.989999999999995</v>
      </c>
      <c r="S600" s="14">
        <v>62.201999999999998</v>
      </c>
      <c r="T600" s="14">
        <v>69.697000000000003</v>
      </c>
      <c r="U600" s="14">
        <v>73.597999999999999</v>
      </c>
      <c r="V600" s="14">
        <v>85.668000000000006</v>
      </c>
      <c r="W600" s="14">
        <v>103.67100000000001</v>
      </c>
      <c r="X600" s="14">
        <v>107.80800000000001</v>
      </c>
      <c r="Y600" s="14">
        <v>94.86</v>
      </c>
      <c r="Z600" s="14">
        <v>73.989000000000004</v>
      </c>
      <c r="AA600" s="14">
        <v>64.941999999999993</v>
      </c>
      <c r="AB600" s="14">
        <v>64.263999999999996</v>
      </c>
      <c r="AC600" s="14">
        <v>65.882999999999996</v>
      </c>
      <c r="AD600" s="14">
        <v>70.17</v>
      </c>
      <c r="AE600" s="14">
        <v>65.399000000000001</v>
      </c>
      <c r="AF600" s="14">
        <v>70.046999999999997</v>
      </c>
      <c r="AG600" s="14">
        <v>64.102999999999994</v>
      </c>
      <c r="AH600" s="14">
        <v>65.070999999999998</v>
      </c>
      <c r="AI600" s="14">
        <v>60.091999999999999</v>
      </c>
      <c r="AJ600" s="14">
        <v>67.611000000000004</v>
      </c>
      <c r="AK600" s="14">
        <v>71.367999999999995</v>
      </c>
      <c r="AL600" s="14">
        <v>74.003</v>
      </c>
      <c r="AM600" s="14">
        <v>77.745999999999995</v>
      </c>
      <c r="AN600" s="14">
        <v>68.608999999999995</v>
      </c>
      <c r="AO600" s="14">
        <v>69.73</v>
      </c>
      <c r="AP600" s="14">
        <v>79.447000000000003</v>
      </c>
      <c r="AQ600" s="14">
        <v>69.001999999999995</v>
      </c>
      <c r="AR600" s="14">
        <v>66.356999999999999</v>
      </c>
      <c r="AS600" s="14">
        <v>59.942999999999998</v>
      </c>
      <c r="AT600" s="14">
        <v>58.683999999999997</v>
      </c>
      <c r="AU600" s="14">
        <v>41.908000000000001</v>
      </c>
      <c r="AV600" s="14">
        <v>52.421999999999997</v>
      </c>
      <c r="AW600" s="14">
        <v>59.731999999999999</v>
      </c>
      <c r="AX600" s="14">
        <v>58.29</v>
      </c>
      <c r="AY600" s="14">
        <v>71.863</v>
      </c>
      <c r="AZ600" s="14">
        <v>81.619</v>
      </c>
      <c r="BA600" s="14">
        <v>81.019000000000005</v>
      </c>
      <c r="BB600" s="14">
        <v>88.52</v>
      </c>
      <c r="BC600" s="14">
        <v>86.631</v>
      </c>
      <c r="BD600" s="14">
        <v>91.218999999999994</v>
      </c>
      <c r="BE600" s="14">
        <v>83.656999999999996</v>
      </c>
      <c r="BF600" s="14">
        <v>83.649000000000001</v>
      </c>
      <c r="BG600" s="14">
        <v>95.644000000000005</v>
      </c>
      <c r="BH600" s="14">
        <v>96.557000000000002</v>
      </c>
      <c r="BI600" s="14">
        <v>100.88800000000001</v>
      </c>
      <c r="BJ600" s="14">
        <v>112.373</v>
      </c>
      <c r="BK600" s="14">
        <v>119.661</v>
      </c>
      <c r="BL600" s="14">
        <v>97.36</v>
      </c>
      <c r="BM600" s="14">
        <v>87.225999999999999</v>
      </c>
      <c r="BN600" s="14">
        <v>135.22800000000001</v>
      </c>
      <c r="BO600" s="14">
        <v>130.922</v>
      </c>
      <c r="BP600" s="14">
        <v>136.22499999999999</v>
      </c>
      <c r="BQ600" s="14">
        <v>125.01600000000001</v>
      </c>
      <c r="BR600" s="14">
        <v>126.788</v>
      </c>
      <c r="BS600" s="14">
        <v>126.857</v>
      </c>
      <c r="BT600" s="14">
        <v>148.28200000000001</v>
      </c>
      <c r="BU600" s="14">
        <v>153.15700000000001</v>
      </c>
      <c r="BV600" s="14">
        <v>155.05099999999999</v>
      </c>
      <c r="BW600" s="14">
        <v>162.31200000000001</v>
      </c>
      <c r="BX600" s="14">
        <v>145.86799999999999</v>
      </c>
      <c r="BY600" s="121">
        <v>134.22200000000001</v>
      </c>
      <c r="BZ600" s="122" t="str">
        <f t="shared" si="55"/>
        <v>Labrea</v>
      </c>
      <c r="CA600" s="14">
        <f t="shared" si="56"/>
        <v>-7.2610000000000001</v>
      </c>
      <c r="CB600" s="14">
        <f t="shared" si="57"/>
        <v>-64.789000000000001</v>
      </c>
      <c r="CC600" s="14">
        <f t="shared" si="58"/>
        <v>1.4049400792642481</v>
      </c>
      <c r="CD600" s="14">
        <f t="shared" si="59"/>
        <v>8944.8418646197351</v>
      </c>
      <c r="CE600" s="102"/>
    </row>
    <row r="601" spans="1:83" x14ac:dyDescent="0.25">
      <c r="A601" s="14">
        <f t="shared" si="54"/>
        <v>15076.167342271188</v>
      </c>
      <c r="B601" s="14" t="s">
        <v>885</v>
      </c>
      <c r="C601" s="14">
        <v>-7.2329999999999997</v>
      </c>
      <c r="D601" s="14">
        <v>177.15</v>
      </c>
      <c r="E601" s="14">
        <v>2</v>
      </c>
      <c r="F601" s="14">
        <v>28.173999999999999</v>
      </c>
      <c r="G601" s="14">
        <v>28.085000000000001</v>
      </c>
      <c r="H601" s="14">
        <v>27.876000000000001</v>
      </c>
      <c r="I601" s="14">
        <v>28.102</v>
      </c>
      <c r="J601" s="14">
        <v>28.113</v>
      </c>
      <c r="K601" s="14">
        <v>28.094999999999999</v>
      </c>
      <c r="L601" s="14">
        <v>27.768000000000001</v>
      </c>
      <c r="M601" s="14">
        <v>27.896999999999998</v>
      </c>
      <c r="N601" s="14">
        <v>27.913</v>
      </c>
      <c r="O601" s="14">
        <v>28.17</v>
      </c>
      <c r="P601" s="14">
        <v>28.4</v>
      </c>
      <c r="Q601" s="14">
        <v>28.210999999999999</v>
      </c>
      <c r="R601" s="14">
        <v>74.795000000000002</v>
      </c>
      <c r="S601" s="14">
        <v>70.332999999999998</v>
      </c>
      <c r="T601" s="14">
        <v>81.721999999999994</v>
      </c>
      <c r="U601" s="14">
        <v>88.456000000000003</v>
      </c>
      <c r="V601" s="14">
        <v>96.581000000000003</v>
      </c>
      <c r="W601" s="14">
        <v>97.340999999999994</v>
      </c>
      <c r="X601" s="14">
        <v>101.652</v>
      </c>
      <c r="Y601" s="14">
        <v>97.388000000000005</v>
      </c>
      <c r="Z601" s="14">
        <v>84.733000000000004</v>
      </c>
      <c r="AA601" s="14">
        <v>75.474999999999994</v>
      </c>
      <c r="AB601" s="14">
        <v>73.691000000000003</v>
      </c>
      <c r="AC601" s="14">
        <v>75.033000000000001</v>
      </c>
      <c r="AD601" s="14">
        <v>88.447999999999993</v>
      </c>
      <c r="AE601" s="14">
        <v>83.790999999999997</v>
      </c>
      <c r="AF601" s="14">
        <v>89.04</v>
      </c>
      <c r="AG601" s="14">
        <v>80.228999999999999</v>
      </c>
      <c r="AH601" s="14">
        <v>76.680000000000007</v>
      </c>
      <c r="AI601" s="14">
        <v>72.153000000000006</v>
      </c>
      <c r="AJ601" s="14">
        <v>75.614000000000004</v>
      </c>
      <c r="AK601" s="14">
        <v>84.040999999999997</v>
      </c>
      <c r="AL601" s="14">
        <v>87.408000000000001</v>
      </c>
      <c r="AM601" s="14">
        <v>91.891999999999996</v>
      </c>
      <c r="AN601" s="14">
        <v>89.971000000000004</v>
      </c>
      <c r="AO601" s="14">
        <v>90.322000000000003</v>
      </c>
      <c r="AP601" s="14">
        <v>97.363</v>
      </c>
      <c r="AQ601" s="14">
        <v>80.108999999999995</v>
      </c>
      <c r="AR601" s="14">
        <v>77.584000000000003</v>
      </c>
      <c r="AS601" s="14">
        <v>69.459000000000003</v>
      </c>
      <c r="AT601" s="14">
        <v>64.724999999999994</v>
      </c>
      <c r="AU601" s="14">
        <v>59.569000000000003</v>
      </c>
      <c r="AV601" s="14">
        <v>61.86</v>
      </c>
      <c r="AW601" s="14">
        <v>66.11</v>
      </c>
      <c r="AX601" s="14">
        <v>71.099000000000004</v>
      </c>
      <c r="AY601" s="14">
        <v>80.289000000000001</v>
      </c>
      <c r="AZ601" s="14">
        <v>93.837999999999994</v>
      </c>
      <c r="BA601" s="14">
        <v>101.29</v>
      </c>
      <c r="BB601" s="14">
        <v>107.605</v>
      </c>
      <c r="BC601" s="14">
        <v>100.33499999999999</v>
      </c>
      <c r="BD601" s="14">
        <v>107.23</v>
      </c>
      <c r="BE601" s="14">
        <v>96.897999999999996</v>
      </c>
      <c r="BF601" s="14">
        <v>90.337999999999994</v>
      </c>
      <c r="BG601" s="14">
        <v>83.725999999999999</v>
      </c>
      <c r="BH601" s="14">
        <v>89.204999999999998</v>
      </c>
      <c r="BI601" s="14">
        <v>98.682000000000002</v>
      </c>
      <c r="BJ601" s="14">
        <v>106.93600000000001</v>
      </c>
      <c r="BK601" s="14">
        <v>111.64400000000001</v>
      </c>
      <c r="BL601" s="14">
        <v>105.626</v>
      </c>
      <c r="BM601" s="14">
        <v>104.24299999999999</v>
      </c>
      <c r="BN601" s="14">
        <v>166.292</v>
      </c>
      <c r="BO601" s="14">
        <v>155.923</v>
      </c>
      <c r="BP601" s="14">
        <v>165.89500000000001</v>
      </c>
      <c r="BQ601" s="14">
        <v>150.25800000000001</v>
      </c>
      <c r="BR601" s="14">
        <v>144.113</v>
      </c>
      <c r="BS601" s="14">
        <v>134.55799999999999</v>
      </c>
      <c r="BT601" s="14">
        <v>143.51499999999999</v>
      </c>
      <c r="BU601" s="14">
        <v>158.572</v>
      </c>
      <c r="BV601" s="14">
        <v>164.75</v>
      </c>
      <c r="BW601" s="14">
        <v>175.47900000000001</v>
      </c>
      <c r="BX601" s="14">
        <v>170.76</v>
      </c>
      <c r="BY601" s="121">
        <v>168.74700000000001</v>
      </c>
      <c r="BZ601" s="122" t="str">
        <f t="shared" si="55"/>
        <v>Nui</v>
      </c>
      <c r="CA601" s="14">
        <f t="shared" si="56"/>
        <v>-7.2329999999999997</v>
      </c>
      <c r="CB601" s="14">
        <f t="shared" si="57"/>
        <v>177.15</v>
      </c>
      <c r="CC601" s="14">
        <f t="shared" si="58"/>
        <v>2.3679693907872128</v>
      </c>
      <c r="CD601" s="14">
        <f t="shared" si="59"/>
        <v>15076.167342271188</v>
      </c>
      <c r="CE601" s="102"/>
    </row>
    <row r="602" spans="1:83" x14ac:dyDescent="0.25">
      <c r="A602" s="14">
        <f t="shared" si="54"/>
        <v>9713.1319245082141</v>
      </c>
      <c r="B602" s="14" t="s">
        <v>886</v>
      </c>
      <c r="C602" s="14">
        <v>-7.1689999999999996</v>
      </c>
      <c r="D602" s="14">
        <v>-76.728999999999999</v>
      </c>
      <c r="E602" s="14">
        <v>349.9</v>
      </c>
      <c r="F602" s="14">
        <v>25.222999999999999</v>
      </c>
      <c r="G602" s="14">
        <v>24.873999999999999</v>
      </c>
      <c r="H602" s="14">
        <v>24.253</v>
      </c>
      <c r="I602" s="14">
        <v>24.353999999999999</v>
      </c>
      <c r="J602" s="14">
        <v>24.036999999999999</v>
      </c>
      <c r="K602" s="14">
        <v>23.759</v>
      </c>
      <c r="L602" s="14">
        <v>23.106999999999999</v>
      </c>
      <c r="M602" s="14">
        <v>23.632000000000001</v>
      </c>
      <c r="N602" s="14">
        <v>24.472999999999999</v>
      </c>
      <c r="O602" s="14">
        <v>24.667000000000002</v>
      </c>
      <c r="P602" s="14">
        <v>25.238</v>
      </c>
      <c r="Q602" s="14">
        <v>25.423999999999999</v>
      </c>
      <c r="R602" s="14">
        <v>67.992999999999995</v>
      </c>
      <c r="S602" s="14">
        <v>59.381999999999998</v>
      </c>
      <c r="T602" s="14">
        <v>70.777000000000001</v>
      </c>
      <c r="U602" s="14">
        <v>85.531000000000006</v>
      </c>
      <c r="V602" s="14">
        <v>100.199</v>
      </c>
      <c r="W602" s="14">
        <v>106.068</v>
      </c>
      <c r="X602" s="14">
        <v>106.294</v>
      </c>
      <c r="Y602" s="14">
        <v>103.91500000000001</v>
      </c>
      <c r="Z602" s="14">
        <v>78.864000000000004</v>
      </c>
      <c r="AA602" s="14">
        <v>65.831000000000003</v>
      </c>
      <c r="AB602" s="14">
        <v>67.760000000000005</v>
      </c>
      <c r="AC602" s="14">
        <v>67.3</v>
      </c>
      <c r="AD602" s="14">
        <v>81.058999999999997</v>
      </c>
      <c r="AE602" s="14">
        <v>70.933000000000007</v>
      </c>
      <c r="AF602" s="14">
        <v>74.494</v>
      </c>
      <c r="AG602" s="14">
        <v>71.718999999999994</v>
      </c>
      <c r="AH602" s="14">
        <v>63.064</v>
      </c>
      <c r="AI602" s="14">
        <v>59.488999999999997</v>
      </c>
      <c r="AJ602" s="14">
        <v>64.198999999999998</v>
      </c>
      <c r="AK602" s="14">
        <v>75.424999999999997</v>
      </c>
      <c r="AL602" s="14">
        <v>77.051000000000002</v>
      </c>
      <c r="AM602" s="14">
        <v>76.456999999999994</v>
      </c>
      <c r="AN602" s="14">
        <v>79.010999999999996</v>
      </c>
      <c r="AO602" s="14">
        <v>78.998999999999995</v>
      </c>
      <c r="AP602" s="14">
        <v>98.79</v>
      </c>
      <c r="AQ602" s="14">
        <v>70.013000000000005</v>
      </c>
      <c r="AR602" s="14">
        <v>62.029000000000003</v>
      </c>
      <c r="AS602" s="14">
        <v>56.334000000000003</v>
      </c>
      <c r="AT602" s="14">
        <v>50.194000000000003</v>
      </c>
      <c r="AU602" s="14">
        <v>49.188000000000002</v>
      </c>
      <c r="AV602" s="14">
        <v>51.064999999999998</v>
      </c>
      <c r="AW602" s="14">
        <v>57.292999999999999</v>
      </c>
      <c r="AX602" s="14">
        <v>59.582999999999998</v>
      </c>
      <c r="AY602" s="14">
        <v>73.287999999999997</v>
      </c>
      <c r="AZ602" s="14">
        <v>92.125</v>
      </c>
      <c r="BA602" s="14">
        <v>101.825</v>
      </c>
      <c r="BB602" s="14">
        <v>112.197</v>
      </c>
      <c r="BC602" s="14">
        <v>100.721</v>
      </c>
      <c r="BD602" s="14">
        <v>121.875</v>
      </c>
      <c r="BE602" s="14">
        <v>112.66500000000001</v>
      </c>
      <c r="BF602" s="14">
        <v>110.643</v>
      </c>
      <c r="BG602" s="14">
        <v>92.745999999999995</v>
      </c>
      <c r="BH602" s="14">
        <v>96.712999999999994</v>
      </c>
      <c r="BI602" s="14">
        <v>113.31</v>
      </c>
      <c r="BJ602" s="14">
        <v>111.774</v>
      </c>
      <c r="BK602" s="14">
        <v>115.34099999999999</v>
      </c>
      <c r="BL602" s="14">
        <v>109.758</v>
      </c>
      <c r="BM602" s="14">
        <v>111.139</v>
      </c>
      <c r="BN602" s="14">
        <v>178.65</v>
      </c>
      <c r="BO602" s="14">
        <v>138.74700000000001</v>
      </c>
      <c r="BP602" s="14">
        <v>161.11699999999999</v>
      </c>
      <c r="BQ602" s="14">
        <v>148.43700000000001</v>
      </c>
      <c r="BR602" s="14">
        <v>135.88</v>
      </c>
      <c r="BS602" s="14">
        <v>140.33500000000001</v>
      </c>
      <c r="BT602" s="14">
        <v>146.33799999999999</v>
      </c>
      <c r="BU602" s="14">
        <v>172.01900000000001</v>
      </c>
      <c r="BV602" s="14">
        <v>176.48699999999999</v>
      </c>
      <c r="BW602" s="14">
        <v>172.87100000000001</v>
      </c>
      <c r="BX602" s="14">
        <v>169.62100000000001</v>
      </c>
      <c r="BY602" s="121">
        <v>173.465</v>
      </c>
      <c r="BZ602" s="122" t="str">
        <f t="shared" si="55"/>
        <v>Juanjui AP</v>
      </c>
      <c r="CA602" s="14">
        <f t="shared" si="56"/>
        <v>-7.1689999999999996</v>
      </c>
      <c r="CB602" s="14">
        <f t="shared" si="57"/>
        <v>-76.728999999999999</v>
      </c>
      <c r="CC602" s="14">
        <f t="shared" si="58"/>
        <v>1.5256131458175091</v>
      </c>
      <c r="CD602" s="14">
        <f t="shared" si="59"/>
        <v>9713.1319245082141</v>
      </c>
      <c r="CE602" s="102"/>
    </row>
    <row r="603" spans="1:83" x14ac:dyDescent="0.25">
      <c r="A603" s="14">
        <f t="shared" si="54"/>
        <v>9828.4984896546939</v>
      </c>
      <c r="B603" s="14" t="s">
        <v>887</v>
      </c>
      <c r="C603" s="14">
        <v>-7.1390000000000002</v>
      </c>
      <c r="D603" s="14">
        <v>-78.489000000000004</v>
      </c>
      <c r="E603" s="14">
        <v>2676.4</v>
      </c>
      <c r="F603" s="14">
        <v>12.738</v>
      </c>
      <c r="G603" s="14">
        <v>12.336</v>
      </c>
      <c r="H603" s="14">
        <v>12.542999999999999</v>
      </c>
      <c r="I603" s="14">
        <v>12.054</v>
      </c>
      <c r="J603" s="14">
        <v>11.223000000000001</v>
      </c>
      <c r="K603" s="14">
        <v>10.039999999999999</v>
      </c>
      <c r="L603" s="14">
        <v>10.148999999999999</v>
      </c>
      <c r="M603" s="14">
        <v>10.311999999999999</v>
      </c>
      <c r="N603" s="14">
        <v>10.997999999999999</v>
      </c>
      <c r="O603" s="14">
        <v>11.959</v>
      </c>
      <c r="P603" s="14">
        <v>12.291</v>
      </c>
      <c r="Q603" s="14">
        <v>11.94</v>
      </c>
      <c r="R603" s="14">
        <v>75.875</v>
      </c>
      <c r="S603" s="14">
        <v>66.781999999999996</v>
      </c>
      <c r="T603" s="14">
        <v>80.128</v>
      </c>
      <c r="U603" s="14">
        <v>93.216999999999999</v>
      </c>
      <c r="V603" s="14">
        <v>118.215</v>
      </c>
      <c r="W603" s="14">
        <v>122.13500000000001</v>
      </c>
      <c r="X603" s="14">
        <v>135.733</v>
      </c>
      <c r="Y603" s="14">
        <v>109.321</v>
      </c>
      <c r="Z603" s="14">
        <v>85.025999999999996</v>
      </c>
      <c r="AA603" s="14">
        <v>69.667000000000002</v>
      </c>
      <c r="AB603" s="14">
        <v>72.001999999999995</v>
      </c>
      <c r="AC603" s="14">
        <v>70.421000000000006</v>
      </c>
      <c r="AD603" s="14">
        <v>98.67</v>
      </c>
      <c r="AE603" s="14">
        <v>83.632000000000005</v>
      </c>
      <c r="AF603" s="14">
        <v>91.727999999999994</v>
      </c>
      <c r="AG603" s="14">
        <v>80.837000000000003</v>
      </c>
      <c r="AH603" s="14">
        <v>81.155000000000001</v>
      </c>
      <c r="AI603" s="14">
        <v>73.418999999999997</v>
      </c>
      <c r="AJ603" s="14">
        <v>90.194999999999993</v>
      </c>
      <c r="AK603" s="14">
        <v>89.055999999999997</v>
      </c>
      <c r="AL603" s="14">
        <v>90.966999999999999</v>
      </c>
      <c r="AM603" s="14">
        <v>87.451999999999998</v>
      </c>
      <c r="AN603" s="14">
        <v>94.808000000000007</v>
      </c>
      <c r="AO603" s="14">
        <v>89.968999999999994</v>
      </c>
      <c r="AP603" s="14">
        <v>105.11199999999999</v>
      </c>
      <c r="AQ603" s="14">
        <v>78.671999999999997</v>
      </c>
      <c r="AR603" s="14">
        <v>72.474000000000004</v>
      </c>
      <c r="AS603" s="14">
        <v>62.508000000000003</v>
      </c>
      <c r="AT603" s="14">
        <v>58.829000000000001</v>
      </c>
      <c r="AU603" s="14">
        <v>50.875</v>
      </c>
      <c r="AV603" s="14">
        <v>46.551000000000002</v>
      </c>
      <c r="AW603" s="14">
        <v>59.436999999999998</v>
      </c>
      <c r="AX603" s="14">
        <v>64.930000000000007</v>
      </c>
      <c r="AY603" s="14">
        <v>76.05</v>
      </c>
      <c r="AZ603" s="14">
        <v>102.407</v>
      </c>
      <c r="BA603" s="14">
        <v>109.527</v>
      </c>
      <c r="BB603" s="14">
        <v>110.866</v>
      </c>
      <c r="BC603" s="14">
        <v>103.014</v>
      </c>
      <c r="BD603" s="14">
        <v>113.47199999999999</v>
      </c>
      <c r="BE603" s="14">
        <v>102.40600000000001</v>
      </c>
      <c r="BF603" s="14">
        <v>107.255</v>
      </c>
      <c r="BG603" s="14">
        <v>97.495000000000005</v>
      </c>
      <c r="BH603" s="14">
        <v>111.72</v>
      </c>
      <c r="BI603" s="14">
        <v>110.994</v>
      </c>
      <c r="BJ603" s="14">
        <v>111.62</v>
      </c>
      <c r="BK603" s="14">
        <v>112.729</v>
      </c>
      <c r="BL603" s="14">
        <v>114.63800000000001</v>
      </c>
      <c r="BM603" s="14">
        <v>114.351</v>
      </c>
      <c r="BN603" s="14">
        <v>186.28200000000001</v>
      </c>
      <c r="BO603" s="14">
        <v>163.518</v>
      </c>
      <c r="BP603" s="14">
        <v>180.476</v>
      </c>
      <c r="BQ603" s="14">
        <v>165.273</v>
      </c>
      <c r="BR603" s="14">
        <v>168.95599999999999</v>
      </c>
      <c r="BS603" s="14">
        <v>158.76599999999999</v>
      </c>
      <c r="BT603" s="14">
        <v>175.94200000000001</v>
      </c>
      <c r="BU603" s="14">
        <v>182.84399999999999</v>
      </c>
      <c r="BV603" s="14">
        <v>184.846</v>
      </c>
      <c r="BW603" s="14">
        <v>185.95099999999999</v>
      </c>
      <c r="BX603" s="14">
        <v>193.40199999999999</v>
      </c>
      <c r="BY603" s="121">
        <v>186.738</v>
      </c>
      <c r="BZ603" s="122" t="str">
        <f t="shared" si="55"/>
        <v>Cajamarca Iglesias AP</v>
      </c>
      <c r="CA603" s="14">
        <f t="shared" si="56"/>
        <v>-7.1390000000000002</v>
      </c>
      <c r="CB603" s="14">
        <f t="shared" si="57"/>
        <v>-78.489000000000004</v>
      </c>
      <c r="CC603" s="14">
        <f t="shared" si="58"/>
        <v>1.5437334338711683</v>
      </c>
      <c r="CD603" s="14">
        <f t="shared" si="59"/>
        <v>9828.4984896546939</v>
      </c>
      <c r="CE603" s="102"/>
    </row>
    <row r="604" spans="1:83" x14ac:dyDescent="0.25">
      <c r="A604" s="14">
        <f t="shared" si="54"/>
        <v>12258.559712200869</v>
      </c>
      <c r="B604" s="14" t="s">
        <v>888</v>
      </c>
      <c r="C604" s="14">
        <v>-7.0510000000000002</v>
      </c>
      <c r="D604" s="14">
        <v>113.88800000000001</v>
      </c>
      <c r="E604" s="14">
        <v>0</v>
      </c>
      <c r="F604" s="14">
        <v>27.2</v>
      </c>
      <c r="G604" s="14">
        <v>27.431999999999999</v>
      </c>
      <c r="H604" s="14">
        <v>27.466999999999999</v>
      </c>
      <c r="I604" s="14">
        <v>27.846</v>
      </c>
      <c r="J604" s="14">
        <v>27.966999999999999</v>
      </c>
      <c r="K604" s="14">
        <v>27.53</v>
      </c>
      <c r="L604" s="14">
        <v>27.294</v>
      </c>
      <c r="M604" s="14">
        <v>27.231999999999999</v>
      </c>
      <c r="N604" s="14">
        <v>27.97</v>
      </c>
      <c r="O604" s="14">
        <v>28.800999999999998</v>
      </c>
      <c r="P604" s="14">
        <v>28.748999999999999</v>
      </c>
      <c r="Q604" s="14">
        <v>27.812000000000001</v>
      </c>
      <c r="R604" s="14">
        <v>72.227999999999994</v>
      </c>
      <c r="S604" s="14">
        <v>67.188000000000002</v>
      </c>
      <c r="T604" s="14">
        <v>78.483000000000004</v>
      </c>
      <c r="U604" s="14">
        <v>85.57</v>
      </c>
      <c r="V604" s="14">
        <v>102.285</v>
      </c>
      <c r="W604" s="14">
        <v>111.224</v>
      </c>
      <c r="X604" s="14">
        <v>116.188</v>
      </c>
      <c r="Y604" s="14">
        <v>111.73699999999999</v>
      </c>
      <c r="Z604" s="14">
        <v>87.775000000000006</v>
      </c>
      <c r="AA604" s="14">
        <v>73.355000000000004</v>
      </c>
      <c r="AB604" s="14">
        <v>72.082999999999998</v>
      </c>
      <c r="AC604" s="14">
        <v>72.552999999999997</v>
      </c>
      <c r="AD604" s="14">
        <v>80.097999999999999</v>
      </c>
      <c r="AE604" s="14">
        <v>73.825999999999993</v>
      </c>
      <c r="AF604" s="14">
        <v>81.724000000000004</v>
      </c>
      <c r="AG604" s="14">
        <v>75.477000000000004</v>
      </c>
      <c r="AH604" s="14">
        <v>74.355000000000004</v>
      </c>
      <c r="AI604" s="14">
        <v>70.963999999999999</v>
      </c>
      <c r="AJ604" s="14">
        <v>77.451999999999998</v>
      </c>
      <c r="AK604" s="14">
        <v>87.840999999999994</v>
      </c>
      <c r="AL604" s="14">
        <v>90.748999999999995</v>
      </c>
      <c r="AM604" s="14">
        <v>95.68</v>
      </c>
      <c r="AN604" s="14">
        <v>87.433000000000007</v>
      </c>
      <c r="AO604" s="14">
        <v>83.072000000000003</v>
      </c>
      <c r="AP604" s="14">
        <v>90.373000000000005</v>
      </c>
      <c r="AQ604" s="14">
        <v>74.510999999999996</v>
      </c>
      <c r="AR604" s="14">
        <v>72.058000000000007</v>
      </c>
      <c r="AS604" s="14">
        <v>66.230999999999995</v>
      </c>
      <c r="AT604" s="14">
        <v>62.758000000000003</v>
      </c>
      <c r="AU604" s="14">
        <v>55.970999999999997</v>
      </c>
      <c r="AV604" s="14">
        <v>59.578000000000003</v>
      </c>
      <c r="AW604" s="14">
        <v>61.536999999999999</v>
      </c>
      <c r="AX604" s="14">
        <v>64.844999999999999</v>
      </c>
      <c r="AY604" s="14">
        <v>82.04</v>
      </c>
      <c r="AZ604" s="14">
        <v>94.334999999999994</v>
      </c>
      <c r="BA604" s="14">
        <v>98.304000000000002</v>
      </c>
      <c r="BB604" s="14">
        <v>99.015000000000001</v>
      </c>
      <c r="BC604" s="14">
        <v>93.876999999999995</v>
      </c>
      <c r="BD604" s="14">
        <v>105.146</v>
      </c>
      <c r="BE604" s="14">
        <v>98.734999999999999</v>
      </c>
      <c r="BF604" s="14">
        <v>102.143</v>
      </c>
      <c r="BG604" s="14">
        <v>98.405000000000001</v>
      </c>
      <c r="BH604" s="14">
        <v>105.286</v>
      </c>
      <c r="BI604" s="14">
        <v>120.202</v>
      </c>
      <c r="BJ604" s="14">
        <v>129.02600000000001</v>
      </c>
      <c r="BK604" s="14">
        <v>135.25299999999999</v>
      </c>
      <c r="BL604" s="14">
        <v>111.30800000000001</v>
      </c>
      <c r="BM604" s="14">
        <v>106.75</v>
      </c>
      <c r="BN604" s="14">
        <v>153.054</v>
      </c>
      <c r="BO604" s="14">
        <v>139.49299999999999</v>
      </c>
      <c r="BP604" s="14">
        <v>155.994</v>
      </c>
      <c r="BQ604" s="14">
        <v>145.095</v>
      </c>
      <c r="BR604" s="14">
        <v>148.709</v>
      </c>
      <c r="BS604" s="14">
        <v>146.51499999999999</v>
      </c>
      <c r="BT604" s="14">
        <v>159.24600000000001</v>
      </c>
      <c r="BU604" s="14">
        <v>182.517</v>
      </c>
      <c r="BV604" s="14">
        <v>195.417</v>
      </c>
      <c r="BW604" s="14">
        <v>203.17400000000001</v>
      </c>
      <c r="BX604" s="14">
        <v>173.03299999999999</v>
      </c>
      <c r="BY604" s="121">
        <v>160.44</v>
      </c>
      <c r="BZ604" s="122" t="str">
        <f t="shared" si="55"/>
        <v>Kalianget Madura Island</v>
      </c>
      <c r="CA604" s="14">
        <f t="shared" si="56"/>
        <v>-7.0510000000000002</v>
      </c>
      <c r="CB604" s="14">
        <f t="shared" si="57"/>
        <v>113.88800000000001</v>
      </c>
      <c r="CC604" s="14">
        <f t="shared" si="58"/>
        <v>1.9254160234902238</v>
      </c>
      <c r="CD604" s="14">
        <f t="shared" si="59"/>
        <v>12258.559712200869</v>
      </c>
      <c r="CE604" s="102"/>
    </row>
    <row r="605" spans="1:83" x14ac:dyDescent="0.25">
      <c r="A605" s="14">
        <f t="shared" si="54"/>
        <v>11818.784179436481</v>
      </c>
      <c r="B605" s="14" t="s">
        <v>889</v>
      </c>
      <c r="C605" s="14">
        <v>-6.9009999999999998</v>
      </c>
      <c r="D605" s="14">
        <v>107.57599999999999</v>
      </c>
      <c r="E605" s="14">
        <v>740</v>
      </c>
      <c r="F605" s="14">
        <v>22.190999999999999</v>
      </c>
      <c r="G605" s="14">
        <v>21.542000000000002</v>
      </c>
      <c r="H605" s="14">
        <v>22.263000000000002</v>
      </c>
      <c r="I605" s="14">
        <v>21.888999999999999</v>
      </c>
      <c r="J605" s="14">
        <v>23.184999999999999</v>
      </c>
      <c r="K605" s="14">
        <v>21.614999999999998</v>
      </c>
      <c r="L605" s="14">
        <v>19.991</v>
      </c>
      <c r="M605" s="14">
        <v>22.673999999999999</v>
      </c>
      <c r="N605" s="14">
        <v>23.052</v>
      </c>
      <c r="O605" s="14">
        <v>22.498999999999999</v>
      </c>
      <c r="P605" s="14">
        <v>23.302</v>
      </c>
      <c r="Q605" s="14">
        <v>22.573</v>
      </c>
      <c r="R605" s="14">
        <v>74.126999999999995</v>
      </c>
      <c r="S605" s="14">
        <v>66.546000000000006</v>
      </c>
      <c r="T605" s="14">
        <v>80.713999999999999</v>
      </c>
      <c r="U605" s="14">
        <v>92.602999999999994</v>
      </c>
      <c r="V605" s="14">
        <v>108.54300000000001</v>
      </c>
      <c r="W605" s="14">
        <v>119.193</v>
      </c>
      <c r="X605" s="14">
        <v>122.752</v>
      </c>
      <c r="Y605" s="14">
        <v>110.566</v>
      </c>
      <c r="Z605" s="14">
        <v>87</v>
      </c>
      <c r="AA605" s="14">
        <v>69.394000000000005</v>
      </c>
      <c r="AB605" s="14">
        <v>69.06</v>
      </c>
      <c r="AC605" s="14">
        <v>72.337000000000003</v>
      </c>
      <c r="AD605" s="14">
        <v>86.86</v>
      </c>
      <c r="AE605" s="14">
        <v>78.335999999999999</v>
      </c>
      <c r="AF605" s="14">
        <v>86.397999999999996</v>
      </c>
      <c r="AG605" s="14">
        <v>78.623000000000005</v>
      </c>
      <c r="AH605" s="14">
        <v>74.123999999999995</v>
      </c>
      <c r="AI605" s="14">
        <v>70.811000000000007</v>
      </c>
      <c r="AJ605" s="14">
        <v>75.203999999999994</v>
      </c>
      <c r="AK605" s="14">
        <v>86.64</v>
      </c>
      <c r="AL605" s="14">
        <v>94.072999999999993</v>
      </c>
      <c r="AM605" s="14">
        <v>101.661</v>
      </c>
      <c r="AN605" s="14">
        <v>88.659000000000006</v>
      </c>
      <c r="AO605" s="14">
        <v>88.704999999999998</v>
      </c>
      <c r="AP605" s="14">
        <v>101.76600000000001</v>
      </c>
      <c r="AQ605" s="14">
        <v>77.867999999999995</v>
      </c>
      <c r="AR605" s="14">
        <v>73.111000000000004</v>
      </c>
      <c r="AS605" s="14">
        <v>64.659000000000006</v>
      </c>
      <c r="AT605" s="14">
        <v>59.277999999999999</v>
      </c>
      <c r="AU605" s="14">
        <v>51.174999999999997</v>
      </c>
      <c r="AV605" s="14">
        <v>54.551000000000002</v>
      </c>
      <c r="AW605" s="14">
        <v>60.643000000000001</v>
      </c>
      <c r="AX605" s="14">
        <v>62.738999999999997</v>
      </c>
      <c r="AY605" s="14">
        <v>79.682000000000002</v>
      </c>
      <c r="AZ605" s="14">
        <v>97.4</v>
      </c>
      <c r="BA605" s="14">
        <v>107.02500000000001</v>
      </c>
      <c r="BB605" s="14">
        <v>111.289</v>
      </c>
      <c r="BC605" s="14">
        <v>102.029</v>
      </c>
      <c r="BD605" s="14">
        <v>111.206</v>
      </c>
      <c r="BE605" s="14">
        <v>105.532</v>
      </c>
      <c r="BF605" s="14">
        <v>99.900999999999996</v>
      </c>
      <c r="BG605" s="14">
        <v>98.168000000000006</v>
      </c>
      <c r="BH605" s="14">
        <v>106.538</v>
      </c>
      <c r="BI605" s="14">
        <v>112.886</v>
      </c>
      <c r="BJ605" s="14">
        <v>120.875</v>
      </c>
      <c r="BK605" s="14">
        <v>125.20399999999999</v>
      </c>
      <c r="BL605" s="14">
        <v>109.52500000000001</v>
      </c>
      <c r="BM605" s="14">
        <v>110.133</v>
      </c>
      <c r="BN605" s="14">
        <v>180.13</v>
      </c>
      <c r="BO605" s="14">
        <v>164.06299999999999</v>
      </c>
      <c r="BP605" s="14">
        <v>178.517</v>
      </c>
      <c r="BQ605" s="14">
        <v>165.31800000000001</v>
      </c>
      <c r="BR605" s="14">
        <v>158.44200000000001</v>
      </c>
      <c r="BS605" s="14">
        <v>156.55600000000001</v>
      </c>
      <c r="BT605" s="14">
        <v>168.55600000000001</v>
      </c>
      <c r="BU605" s="14">
        <v>185.249</v>
      </c>
      <c r="BV605" s="14">
        <v>202.49299999999999</v>
      </c>
      <c r="BW605" s="14">
        <v>213.167</v>
      </c>
      <c r="BX605" s="14">
        <v>184.482</v>
      </c>
      <c r="BY605" s="121">
        <v>182.46899999999999</v>
      </c>
      <c r="BZ605" s="122" t="str">
        <f t="shared" si="55"/>
        <v>Bandung Husein Sastranegara Intl AP</v>
      </c>
      <c r="CA605" s="14">
        <f t="shared" si="56"/>
        <v>-6.9009999999999998</v>
      </c>
      <c r="CB605" s="14">
        <f t="shared" si="57"/>
        <v>107.57599999999999</v>
      </c>
      <c r="CC605" s="14">
        <f t="shared" si="58"/>
        <v>1.8563417702824234</v>
      </c>
      <c r="CD605" s="14">
        <f t="shared" si="59"/>
        <v>11818.784179436481</v>
      </c>
      <c r="CE605" s="102"/>
    </row>
    <row r="606" spans="1:83" x14ac:dyDescent="0.25">
      <c r="A606" s="14">
        <f t="shared" si="54"/>
        <v>7487.9534939658015</v>
      </c>
      <c r="B606" s="14" t="s">
        <v>890</v>
      </c>
      <c r="C606" s="14">
        <v>-6.8780000000000001</v>
      </c>
      <c r="D606" s="14">
        <v>39.203000000000003</v>
      </c>
      <c r="E606" s="14">
        <v>55.5</v>
      </c>
      <c r="F606" s="14">
        <v>27.579000000000001</v>
      </c>
      <c r="G606" s="14">
        <v>27.614999999999998</v>
      </c>
      <c r="H606" s="14">
        <v>27.495999999999999</v>
      </c>
      <c r="I606" s="14">
        <v>25.844999999999999</v>
      </c>
      <c r="J606" s="14">
        <v>24.829000000000001</v>
      </c>
      <c r="K606" s="14">
        <v>23.884</v>
      </c>
      <c r="L606" s="14">
        <v>23.172999999999998</v>
      </c>
      <c r="M606" s="14">
        <v>23.646000000000001</v>
      </c>
      <c r="N606" s="14">
        <v>24.297999999999998</v>
      </c>
      <c r="O606" s="14">
        <v>25.28</v>
      </c>
      <c r="P606" s="14">
        <v>26.588999999999999</v>
      </c>
      <c r="Q606" s="14">
        <v>27.23</v>
      </c>
      <c r="R606" s="14">
        <v>71.98</v>
      </c>
      <c r="S606" s="14">
        <v>65.984999999999999</v>
      </c>
      <c r="T606" s="14">
        <v>71.975999999999999</v>
      </c>
      <c r="U606" s="14">
        <v>81.215999999999994</v>
      </c>
      <c r="V606" s="14">
        <v>95.504000000000005</v>
      </c>
      <c r="W606" s="14">
        <v>107.589</v>
      </c>
      <c r="X606" s="14">
        <v>104.01300000000001</v>
      </c>
      <c r="Y606" s="14">
        <v>103.41500000000001</v>
      </c>
      <c r="Z606" s="14">
        <v>82.376000000000005</v>
      </c>
      <c r="AA606" s="14">
        <v>68.906000000000006</v>
      </c>
      <c r="AB606" s="14">
        <v>64.513999999999996</v>
      </c>
      <c r="AC606" s="14">
        <v>72.867000000000004</v>
      </c>
      <c r="AD606" s="14">
        <v>89.31</v>
      </c>
      <c r="AE606" s="14">
        <v>83.14</v>
      </c>
      <c r="AF606" s="14">
        <v>103.19799999999999</v>
      </c>
      <c r="AG606" s="14">
        <v>75.951999999999998</v>
      </c>
      <c r="AH606" s="14">
        <v>70.176000000000002</v>
      </c>
      <c r="AI606" s="14">
        <v>66.795000000000002</v>
      </c>
      <c r="AJ606" s="14">
        <v>72.566000000000003</v>
      </c>
      <c r="AK606" s="14">
        <v>83.54</v>
      </c>
      <c r="AL606" s="14">
        <v>92.379000000000005</v>
      </c>
      <c r="AM606" s="14">
        <v>85.572999999999993</v>
      </c>
      <c r="AN606" s="14">
        <v>92.52</v>
      </c>
      <c r="AO606" s="14">
        <v>89.225999999999999</v>
      </c>
      <c r="AP606" s="14">
        <v>107.386</v>
      </c>
      <c r="AQ606" s="14">
        <v>81.783000000000001</v>
      </c>
      <c r="AR606" s="14">
        <v>65.451999999999998</v>
      </c>
      <c r="AS606" s="14">
        <v>61.100999999999999</v>
      </c>
      <c r="AT606" s="14">
        <v>57.420999999999999</v>
      </c>
      <c r="AU606" s="14">
        <v>52.201999999999998</v>
      </c>
      <c r="AV606" s="14">
        <v>54.162999999999997</v>
      </c>
      <c r="AW606" s="14">
        <v>62.186</v>
      </c>
      <c r="AX606" s="14">
        <v>64.835999999999999</v>
      </c>
      <c r="AY606" s="14">
        <v>77.254000000000005</v>
      </c>
      <c r="AZ606" s="14">
        <v>94.680999999999997</v>
      </c>
      <c r="BA606" s="14">
        <v>110.184</v>
      </c>
      <c r="BB606" s="14">
        <v>124.506</v>
      </c>
      <c r="BC606" s="14">
        <v>111.572</v>
      </c>
      <c r="BD606" s="14">
        <v>101.023</v>
      </c>
      <c r="BE606" s="14">
        <v>88.89</v>
      </c>
      <c r="BF606" s="14">
        <v>93.872</v>
      </c>
      <c r="BG606" s="14">
        <v>94.290999999999997</v>
      </c>
      <c r="BH606" s="14">
        <v>95.552999999999997</v>
      </c>
      <c r="BI606" s="14">
        <v>112.294</v>
      </c>
      <c r="BJ606" s="14">
        <v>120.961</v>
      </c>
      <c r="BK606" s="14">
        <v>127.99299999999999</v>
      </c>
      <c r="BL606" s="14">
        <v>111.93300000000001</v>
      </c>
      <c r="BM606" s="14">
        <v>119.08799999999999</v>
      </c>
      <c r="BN606" s="14">
        <v>188.785</v>
      </c>
      <c r="BO606" s="14">
        <v>170.75899999999999</v>
      </c>
      <c r="BP606" s="14">
        <v>170.50299999999999</v>
      </c>
      <c r="BQ606" s="14">
        <v>143.95500000000001</v>
      </c>
      <c r="BR606" s="14">
        <v>140.43100000000001</v>
      </c>
      <c r="BS606" s="14">
        <v>143.15</v>
      </c>
      <c r="BT606" s="14">
        <v>144.32499999999999</v>
      </c>
      <c r="BU606" s="14">
        <v>166.55500000000001</v>
      </c>
      <c r="BV606" s="14">
        <v>176.542</v>
      </c>
      <c r="BW606" s="14">
        <v>183.25399999999999</v>
      </c>
      <c r="BX606" s="14">
        <v>177.881</v>
      </c>
      <c r="BY606" s="121">
        <v>184.054</v>
      </c>
      <c r="BZ606" s="122" t="str">
        <f t="shared" si="55"/>
        <v>Dar es Salaam Nyerere Intl AP</v>
      </c>
      <c r="CA606" s="14">
        <f t="shared" si="56"/>
        <v>-6.8780000000000001</v>
      </c>
      <c r="CB606" s="14">
        <f t="shared" si="57"/>
        <v>39.203000000000003</v>
      </c>
      <c r="CC606" s="14">
        <f t="shared" si="58"/>
        <v>1.1761108954816106</v>
      </c>
      <c r="CD606" s="14">
        <f t="shared" si="59"/>
        <v>7487.9534939658015</v>
      </c>
      <c r="CE606" s="102"/>
    </row>
    <row r="607" spans="1:83" x14ac:dyDescent="0.25">
      <c r="A607" s="14">
        <f t="shared" si="54"/>
        <v>7411.2692258837496</v>
      </c>
      <c r="B607" s="14" t="s">
        <v>891</v>
      </c>
      <c r="C607" s="14">
        <v>-6.8330000000000002</v>
      </c>
      <c r="D607" s="14">
        <v>37.65</v>
      </c>
      <c r="E607" s="14">
        <v>526</v>
      </c>
      <c r="F607" s="14">
        <v>26.239000000000001</v>
      </c>
      <c r="G607" s="14">
        <v>26.492999999999999</v>
      </c>
      <c r="H607" s="14">
        <v>25.614000000000001</v>
      </c>
      <c r="I607" s="14">
        <v>24.257999999999999</v>
      </c>
      <c r="J607" s="14">
        <v>23.181999999999999</v>
      </c>
      <c r="K607" s="14">
        <v>22.164000000000001</v>
      </c>
      <c r="L607" s="14">
        <v>21.384</v>
      </c>
      <c r="M607" s="14">
        <v>22.629000000000001</v>
      </c>
      <c r="N607" s="14">
        <v>23.219000000000001</v>
      </c>
      <c r="O607" s="14">
        <v>25.097000000000001</v>
      </c>
      <c r="P607" s="14">
        <v>25.864000000000001</v>
      </c>
      <c r="Q607" s="14">
        <v>26.356999999999999</v>
      </c>
      <c r="R607" s="14">
        <v>67.358999999999995</v>
      </c>
      <c r="S607" s="14">
        <v>63.176000000000002</v>
      </c>
      <c r="T607" s="14">
        <v>76.998000000000005</v>
      </c>
      <c r="U607" s="14">
        <v>83.619</v>
      </c>
      <c r="V607" s="14">
        <v>97.962000000000003</v>
      </c>
      <c r="W607" s="14">
        <v>110.199</v>
      </c>
      <c r="X607" s="14">
        <v>118.663</v>
      </c>
      <c r="Y607" s="14">
        <v>101.10299999999999</v>
      </c>
      <c r="Z607" s="14">
        <v>83.796000000000006</v>
      </c>
      <c r="AA607" s="14">
        <v>70.822000000000003</v>
      </c>
      <c r="AB607" s="14">
        <v>65.319000000000003</v>
      </c>
      <c r="AC607" s="14">
        <v>67.412999999999997</v>
      </c>
      <c r="AD607" s="14">
        <v>95.224000000000004</v>
      </c>
      <c r="AE607" s="14">
        <v>82.308000000000007</v>
      </c>
      <c r="AF607" s="14">
        <v>88.102999999999994</v>
      </c>
      <c r="AG607" s="14">
        <v>78.129000000000005</v>
      </c>
      <c r="AH607" s="14">
        <v>74.027000000000001</v>
      </c>
      <c r="AI607" s="14">
        <v>78.495000000000005</v>
      </c>
      <c r="AJ607" s="14">
        <v>86.95</v>
      </c>
      <c r="AK607" s="14">
        <v>90.435000000000002</v>
      </c>
      <c r="AL607" s="14">
        <v>100.99</v>
      </c>
      <c r="AM607" s="14">
        <v>100.96</v>
      </c>
      <c r="AN607" s="14">
        <v>97.111000000000004</v>
      </c>
      <c r="AO607" s="14">
        <v>98.382999999999996</v>
      </c>
      <c r="AP607" s="14">
        <v>110.04</v>
      </c>
      <c r="AQ607" s="14">
        <v>80.902000000000001</v>
      </c>
      <c r="AR607" s="14">
        <v>69.102000000000004</v>
      </c>
      <c r="AS607" s="14">
        <v>61.871000000000002</v>
      </c>
      <c r="AT607" s="14">
        <v>57.558</v>
      </c>
      <c r="AU607" s="14">
        <v>51.591000000000001</v>
      </c>
      <c r="AV607" s="14">
        <v>54.966000000000001</v>
      </c>
      <c r="AW607" s="14">
        <v>61.698999999999998</v>
      </c>
      <c r="AX607" s="14">
        <v>64.326999999999998</v>
      </c>
      <c r="AY607" s="14">
        <v>81.073999999999998</v>
      </c>
      <c r="AZ607" s="14">
        <v>101.42700000000001</v>
      </c>
      <c r="BA607" s="14">
        <v>114.22</v>
      </c>
      <c r="BB607" s="14">
        <v>122.94799999999999</v>
      </c>
      <c r="BC607" s="14">
        <v>116.899</v>
      </c>
      <c r="BD607" s="14">
        <v>116.846</v>
      </c>
      <c r="BE607" s="14">
        <v>94.08</v>
      </c>
      <c r="BF607" s="14">
        <v>92.209000000000003</v>
      </c>
      <c r="BG607" s="14">
        <v>85.695999999999998</v>
      </c>
      <c r="BH607" s="14">
        <v>95.254000000000005</v>
      </c>
      <c r="BI607" s="14">
        <v>99.799000000000007</v>
      </c>
      <c r="BJ607" s="14">
        <v>111.042</v>
      </c>
      <c r="BK607" s="14">
        <v>122.535</v>
      </c>
      <c r="BL607" s="14">
        <v>117.398</v>
      </c>
      <c r="BM607" s="14">
        <v>117.31</v>
      </c>
      <c r="BN607" s="14">
        <v>200.25399999999999</v>
      </c>
      <c r="BO607" s="14">
        <v>174.155</v>
      </c>
      <c r="BP607" s="14">
        <v>173.71799999999999</v>
      </c>
      <c r="BQ607" s="14">
        <v>143.27099999999999</v>
      </c>
      <c r="BR607" s="14">
        <v>142.172</v>
      </c>
      <c r="BS607" s="14">
        <v>146.30600000000001</v>
      </c>
      <c r="BT607" s="14">
        <v>162.66999999999999</v>
      </c>
      <c r="BU607" s="14">
        <v>165.476</v>
      </c>
      <c r="BV607" s="14">
        <v>185.18899999999999</v>
      </c>
      <c r="BW607" s="14">
        <v>195.36099999999999</v>
      </c>
      <c r="BX607" s="14">
        <v>192.15600000000001</v>
      </c>
      <c r="BY607" s="121">
        <v>192.959</v>
      </c>
      <c r="BZ607" s="122" t="str">
        <f t="shared" si="55"/>
        <v>Morogoro Met Station</v>
      </c>
      <c r="CA607" s="14">
        <f t="shared" si="56"/>
        <v>-6.8330000000000002</v>
      </c>
      <c r="CB607" s="14">
        <f t="shared" si="57"/>
        <v>37.65</v>
      </c>
      <c r="CC607" s="14">
        <f t="shared" si="58"/>
        <v>1.1640663223848342</v>
      </c>
      <c r="CD607" s="14">
        <f t="shared" si="59"/>
        <v>7411.2692258837496</v>
      </c>
      <c r="CE607" s="102"/>
    </row>
    <row r="608" spans="1:83" x14ac:dyDescent="0.25">
      <c r="A608" s="14">
        <f t="shared" si="54"/>
        <v>9887.8348490778881</v>
      </c>
      <c r="B608" s="14" t="s">
        <v>892</v>
      </c>
      <c r="C608" s="14">
        <v>-6.7869999999999999</v>
      </c>
      <c r="D608" s="14">
        <v>-79.828000000000003</v>
      </c>
      <c r="E608" s="14">
        <v>29.6</v>
      </c>
      <c r="F608" s="14">
        <v>23.802</v>
      </c>
      <c r="G608" s="14">
        <v>25.11</v>
      </c>
      <c r="H608" s="14">
        <v>24.652999999999999</v>
      </c>
      <c r="I608" s="14">
        <v>23.428000000000001</v>
      </c>
      <c r="J608" s="14">
        <v>21.506</v>
      </c>
      <c r="K608" s="14">
        <v>20.219000000000001</v>
      </c>
      <c r="L608" s="14">
        <v>19.280999999999999</v>
      </c>
      <c r="M608" s="14">
        <v>18.75</v>
      </c>
      <c r="N608" s="14">
        <v>18.545000000000002</v>
      </c>
      <c r="O608" s="14">
        <v>19.202999999999999</v>
      </c>
      <c r="P608" s="14">
        <v>20.202000000000002</v>
      </c>
      <c r="Q608" s="14">
        <v>21.596</v>
      </c>
      <c r="R608" s="14">
        <v>66.489000000000004</v>
      </c>
      <c r="S608" s="14">
        <v>56.124000000000002</v>
      </c>
      <c r="T608" s="14">
        <v>73.468999999999994</v>
      </c>
      <c r="U608" s="14">
        <v>94.659000000000006</v>
      </c>
      <c r="V608" s="14">
        <v>116.71299999999999</v>
      </c>
      <c r="W608" s="14">
        <v>112.896</v>
      </c>
      <c r="X608" s="14">
        <v>110.685</v>
      </c>
      <c r="Y608" s="14">
        <v>94.528999999999996</v>
      </c>
      <c r="Z608" s="14">
        <v>80.918999999999997</v>
      </c>
      <c r="AA608" s="14">
        <v>71.040000000000006</v>
      </c>
      <c r="AB608" s="14">
        <v>66.902000000000001</v>
      </c>
      <c r="AC608" s="14">
        <v>61.234000000000002</v>
      </c>
      <c r="AD608" s="14">
        <v>89.613</v>
      </c>
      <c r="AE608" s="14">
        <v>87.736999999999995</v>
      </c>
      <c r="AF608" s="14">
        <v>91.165999999999997</v>
      </c>
      <c r="AG608" s="14">
        <v>83.073999999999998</v>
      </c>
      <c r="AH608" s="14">
        <v>76.646000000000001</v>
      </c>
      <c r="AI608" s="14">
        <v>68.694000000000003</v>
      </c>
      <c r="AJ608" s="14">
        <v>69.790000000000006</v>
      </c>
      <c r="AK608" s="14">
        <v>71.847999999999999</v>
      </c>
      <c r="AL608" s="14">
        <v>80.739999999999995</v>
      </c>
      <c r="AM608" s="14">
        <v>94.709000000000003</v>
      </c>
      <c r="AN608" s="14">
        <v>90.515000000000001</v>
      </c>
      <c r="AO608" s="14">
        <v>92.650999999999996</v>
      </c>
      <c r="AP608" s="14">
        <v>108.43600000000001</v>
      </c>
      <c r="AQ608" s="14">
        <v>78.198999999999998</v>
      </c>
      <c r="AR608" s="14">
        <v>61.593000000000004</v>
      </c>
      <c r="AS608" s="14">
        <v>51.697000000000003</v>
      </c>
      <c r="AT608" s="14">
        <v>51.131999999999998</v>
      </c>
      <c r="AU608" s="14">
        <v>48.643000000000001</v>
      </c>
      <c r="AV608" s="14">
        <v>51.573</v>
      </c>
      <c r="AW608" s="14">
        <v>51.393000000000001</v>
      </c>
      <c r="AX608" s="14">
        <v>61.761000000000003</v>
      </c>
      <c r="AY608" s="14">
        <v>80.683000000000007</v>
      </c>
      <c r="AZ608" s="14">
        <v>101.967</v>
      </c>
      <c r="BA608" s="14">
        <v>121.587</v>
      </c>
      <c r="BB608" s="14">
        <v>123.831</v>
      </c>
      <c r="BC608" s="14">
        <v>116.83499999999999</v>
      </c>
      <c r="BD608" s="14">
        <v>120.41200000000001</v>
      </c>
      <c r="BE608" s="14">
        <v>108.96</v>
      </c>
      <c r="BF608" s="14">
        <v>117.273</v>
      </c>
      <c r="BG608" s="14">
        <v>97.941000000000003</v>
      </c>
      <c r="BH608" s="14">
        <v>105</v>
      </c>
      <c r="BI608" s="14">
        <v>116.562</v>
      </c>
      <c r="BJ608" s="14">
        <v>125.301</v>
      </c>
      <c r="BK608" s="14">
        <v>129.78200000000001</v>
      </c>
      <c r="BL608" s="14">
        <v>122.03</v>
      </c>
      <c r="BM608" s="14">
        <v>135.33799999999999</v>
      </c>
      <c r="BN608" s="14">
        <v>198.69200000000001</v>
      </c>
      <c r="BO608" s="14">
        <v>188.06299999999999</v>
      </c>
      <c r="BP608" s="14">
        <v>196.93700000000001</v>
      </c>
      <c r="BQ608" s="14">
        <v>177.899</v>
      </c>
      <c r="BR608" s="14">
        <v>161.697</v>
      </c>
      <c r="BS608" s="14">
        <v>146.05799999999999</v>
      </c>
      <c r="BT608" s="14">
        <v>150.136</v>
      </c>
      <c r="BU608" s="14">
        <v>151.333</v>
      </c>
      <c r="BV608" s="14">
        <v>178.36699999999999</v>
      </c>
      <c r="BW608" s="14">
        <v>200.11199999999999</v>
      </c>
      <c r="BX608" s="14">
        <v>194.096</v>
      </c>
      <c r="BY608" s="121">
        <v>201.38300000000001</v>
      </c>
      <c r="BZ608" s="122" t="str">
        <f t="shared" si="55"/>
        <v>Ciclayo Intl AP</v>
      </c>
      <c r="CA608" s="14">
        <f t="shared" si="56"/>
        <v>-6.7869999999999999</v>
      </c>
      <c r="CB608" s="14">
        <f t="shared" si="57"/>
        <v>-79.828000000000003</v>
      </c>
      <c r="CC608" s="14">
        <f t="shared" si="58"/>
        <v>1.553053221830865</v>
      </c>
      <c r="CD608" s="14">
        <f t="shared" si="59"/>
        <v>9887.8348490778881</v>
      </c>
      <c r="CE608" s="102"/>
    </row>
    <row r="609" spans="1:83" x14ac:dyDescent="0.25">
      <c r="A609" s="14">
        <f t="shared" si="54"/>
        <v>14184.385202829757</v>
      </c>
      <c r="B609" s="14" t="s">
        <v>893</v>
      </c>
      <c r="C609" s="14">
        <v>-6.7329999999999997</v>
      </c>
      <c r="D609" s="14">
        <v>147</v>
      </c>
      <c r="E609" s="14">
        <v>9</v>
      </c>
      <c r="F609" s="14">
        <v>27.190999999999999</v>
      </c>
      <c r="G609" s="14">
        <v>27.234999999999999</v>
      </c>
      <c r="H609" s="14">
        <v>27.111999999999998</v>
      </c>
      <c r="I609" s="14">
        <v>26.864999999999998</v>
      </c>
      <c r="J609" s="14">
        <v>25.919</v>
      </c>
      <c r="K609" s="14">
        <v>25.459</v>
      </c>
      <c r="L609" s="14">
        <v>25.161999999999999</v>
      </c>
      <c r="M609" s="14">
        <v>24.956</v>
      </c>
      <c r="N609" s="14">
        <v>25.242999999999999</v>
      </c>
      <c r="O609" s="14">
        <v>26.277999999999999</v>
      </c>
      <c r="P609" s="14">
        <v>26.667999999999999</v>
      </c>
      <c r="Q609" s="14">
        <v>27.154</v>
      </c>
      <c r="R609" s="14">
        <v>74.233999999999995</v>
      </c>
      <c r="S609" s="14">
        <v>67.900999999999996</v>
      </c>
      <c r="T609" s="14">
        <v>79.378</v>
      </c>
      <c r="U609" s="14">
        <v>88.710999999999999</v>
      </c>
      <c r="V609" s="14">
        <v>92.581999999999994</v>
      </c>
      <c r="W609" s="14">
        <v>84.701999999999998</v>
      </c>
      <c r="X609" s="14">
        <v>83.587999999999994</v>
      </c>
      <c r="Y609" s="14">
        <v>81.278999999999996</v>
      </c>
      <c r="Z609" s="14">
        <v>74.97</v>
      </c>
      <c r="AA609" s="14">
        <v>72.391000000000005</v>
      </c>
      <c r="AB609" s="14">
        <v>67.988</v>
      </c>
      <c r="AC609" s="14">
        <v>72.998999999999995</v>
      </c>
      <c r="AD609" s="14">
        <v>88.51</v>
      </c>
      <c r="AE609" s="14">
        <v>82.930999999999997</v>
      </c>
      <c r="AF609" s="14">
        <v>89.515000000000001</v>
      </c>
      <c r="AG609" s="14">
        <v>77.06</v>
      </c>
      <c r="AH609" s="14">
        <v>70.7</v>
      </c>
      <c r="AI609" s="14">
        <v>63.250999999999998</v>
      </c>
      <c r="AJ609" s="14">
        <v>60.445</v>
      </c>
      <c r="AK609" s="14">
        <v>64.947999999999993</v>
      </c>
      <c r="AL609" s="14">
        <v>75.757000000000005</v>
      </c>
      <c r="AM609" s="14">
        <v>84.649000000000001</v>
      </c>
      <c r="AN609" s="14">
        <v>82.012</v>
      </c>
      <c r="AO609" s="14">
        <v>91.301000000000002</v>
      </c>
      <c r="AP609" s="14">
        <v>99.135999999999996</v>
      </c>
      <c r="AQ609" s="14">
        <v>79.363</v>
      </c>
      <c r="AR609" s="14">
        <v>73.622</v>
      </c>
      <c r="AS609" s="14">
        <v>65.096000000000004</v>
      </c>
      <c r="AT609" s="14">
        <v>59.908000000000001</v>
      </c>
      <c r="AU609" s="14">
        <v>56.078000000000003</v>
      </c>
      <c r="AV609" s="14">
        <v>53.908000000000001</v>
      </c>
      <c r="AW609" s="14">
        <v>58.058</v>
      </c>
      <c r="AX609" s="14">
        <v>62.649000000000001</v>
      </c>
      <c r="AY609" s="14">
        <v>78.760000000000005</v>
      </c>
      <c r="AZ609" s="14">
        <v>90.801000000000002</v>
      </c>
      <c r="BA609" s="14">
        <v>102.79300000000001</v>
      </c>
      <c r="BB609" s="14">
        <v>106.678</v>
      </c>
      <c r="BC609" s="14">
        <v>95.953000000000003</v>
      </c>
      <c r="BD609" s="14">
        <v>109.748</v>
      </c>
      <c r="BE609" s="14">
        <v>98.317999999999998</v>
      </c>
      <c r="BF609" s="14">
        <v>89.447000000000003</v>
      </c>
      <c r="BG609" s="14">
        <v>79.09</v>
      </c>
      <c r="BH609" s="14">
        <v>79.53</v>
      </c>
      <c r="BI609" s="14">
        <v>87.751000000000005</v>
      </c>
      <c r="BJ609" s="14">
        <v>96.111999999999995</v>
      </c>
      <c r="BK609" s="14">
        <v>110.248</v>
      </c>
      <c r="BL609" s="14">
        <v>104.499</v>
      </c>
      <c r="BM609" s="14">
        <v>104.059</v>
      </c>
      <c r="BN609" s="14">
        <v>171.15600000000001</v>
      </c>
      <c r="BO609" s="14">
        <v>155.06800000000001</v>
      </c>
      <c r="BP609" s="14">
        <v>170.96600000000001</v>
      </c>
      <c r="BQ609" s="14">
        <v>151.70599999999999</v>
      </c>
      <c r="BR609" s="14">
        <v>136.096</v>
      </c>
      <c r="BS609" s="14">
        <v>119.506</v>
      </c>
      <c r="BT609" s="14">
        <v>120.053</v>
      </c>
      <c r="BU609" s="14">
        <v>129.71799999999999</v>
      </c>
      <c r="BV609" s="14">
        <v>146.625</v>
      </c>
      <c r="BW609" s="14">
        <v>167.012</v>
      </c>
      <c r="BX609" s="14">
        <v>166.50200000000001</v>
      </c>
      <c r="BY609" s="121">
        <v>170.834</v>
      </c>
      <c r="BZ609" s="122" t="str">
        <f t="shared" si="55"/>
        <v>Lae</v>
      </c>
      <c r="CA609" s="14">
        <f t="shared" si="56"/>
        <v>-6.7329999999999997</v>
      </c>
      <c r="CB609" s="14">
        <f t="shared" si="57"/>
        <v>147</v>
      </c>
      <c r="CC609" s="14">
        <f t="shared" si="58"/>
        <v>2.2278997854620495</v>
      </c>
      <c r="CD609" s="14">
        <f t="shared" si="59"/>
        <v>14184.385202829757</v>
      </c>
      <c r="CE609" s="102"/>
    </row>
    <row r="610" spans="1:83" x14ac:dyDescent="0.25">
      <c r="A610" s="14">
        <f t="shared" si="54"/>
        <v>14576.69506302411</v>
      </c>
      <c r="B610" s="14" t="s">
        <v>894</v>
      </c>
      <c r="C610" s="14">
        <v>-6.7119999999999997</v>
      </c>
      <c r="D610" s="14">
        <v>156.39599999999999</v>
      </c>
      <c r="E610" s="14">
        <v>3</v>
      </c>
      <c r="F610" s="14">
        <v>27.553000000000001</v>
      </c>
      <c r="G610" s="14">
        <v>27.129000000000001</v>
      </c>
      <c r="H610" s="14">
        <v>27.183</v>
      </c>
      <c r="I610" s="14">
        <v>27.073</v>
      </c>
      <c r="J610" s="14">
        <v>26.931999999999999</v>
      </c>
      <c r="K610" s="14">
        <v>26.510999999999999</v>
      </c>
      <c r="L610" s="14">
        <v>26.173999999999999</v>
      </c>
      <c r="M610" s="14">
        <v>26.19</v>
      </c>
      <c r="N610" s="14">
        <v>26.414999999999999</v>
      </c>
      <c r="O610" s="14">
        <v>26.669</v>
      </c>
      <c r="P610" s="14">
        <v>27.196000000000002</v>
      </c>
      <c r="Q610" s="14">
        <v>27.552</v>
      </c>
      <c r="R610" s="14">
        <v>74.555000000000007</v>
      </c>
      <c r="S610" s="14">
        <v>69.364000000000004</v>
      </c>
      <c r="T610" s="14">
        <v>79.298000000000002</v>
      </c>
      <c r="U610" s="14">
        <v>88.94</v>
      </c>
      <c r="V610" s="14">
        <v>91.197999999999993</v>
      </c>
      <c r="W610" s="14">
        <v>89.855999999999995</v>
      </c>
      <c r="X610" s="14">
        <v>86.546999999999997</v>
      </c>
      <c r="Y610" s="14">
        <v>82.978999999999999</v>
      </c>
      <c r="Z610" s="14">
        <v>79.096000000000004</v>
      </c>
      <c r="AA610" s="14">
        <v>73.789000000000001</v>
      </c>
      <c r="AB610" s="14">
        <v>71.037999999999997</v>
      </c>
      <c r="AC610" s="14">
        <v>74.7</v>
      </c>
      <c r="AD610" s="14">
        <v>88.566999999999993</v>
      </c>
      <c r="AE610" s="14">
        <v>81.248999999999995</v>
      </c>
      <c r="AF610" s="14">
        <v>89.241</v>
      </c>
      <c r="AG610" s="14">
        <v>85.661000000000001</v>
      </c>
      <c r="AH610" s="14">
        <v>75.816000000000003</v>
      </c>
      <c r="AI610" s="14">
        <v>67.05</v>
      </c>
      <c r="AJ610" s="14">
        <v>68.656000000000006</v>
      </c>
      <c r="AK610" s="14">
        <v>76.045000000000002</v>
      </c>
      <c r="AL610" s="14">
        <v>82.572000000000003</v>
      </c>
      <c r="AM610" s="14">
        <v>87.066000000000003</v>
      </c>
      <c r="AN610" s="14">
        <v>87.477000000000004</v>
      </c>
      <c r="AO610" s="14">
        <v>91.432000000000002</v>
      </c>
      <c r="AP610" s="14">
        <v>96.981999999999999</v>
      </c>
      <c r="AQ610" s="14">
        <v>78.037000000000006</v>
      </c>
      <c r="AR610" s="14">
        <v>74.576999999999998</v>
      </c>
      <c r="AS610" s="14">
        <v>67.567999999999998</v>
      </c>
      <c r="AT610" s="14">
        <v>63.625</v>
      </c>
      <c r="AU610" s="14">
        <v>56.156999999999996</v>
      </c>
      <c r="AV610" s="14">
        <v>59.19</v>
      </c>
      <c r="AW610" s="14">
        <v>63.511000000000003</v>
      </c>
      <c r="AX610" s="14">
        <v>70.055999999999997</v>
      </c>
      <c r="AY610" s="14">
        <v>78.564999999999998</v>
      </c>
      <c r="AZ610" s="14">
        <v>90.387</v>
      </c>
      <c r="BA610" s="14">
        <v>104.13800000000001</v>
      </c>
      <c r="BB610" s="14">
        <v>102.89</v>
      </c>
      <c r="BC610" s="14">
        <v>91.478999999999999</v>
      </c>
      <c r="BD610" s="14">
        <v>100.47799999999999</v>
      </c>
      <c r="BE610" s="14">
        <v>92.884</v>
      </c>
      <c r="BF610" s="14">
        <v>83.957999999999998</v>
      </c>
      <c r="BG610" s="14">
        <v>78.254000000000005</v>
      </c>
      <c r="BH610" s="14">
        <v>77.527000000000001</v>
      </c>
      <c r="BI610" s="14">
        <v>81.808999999999997</v>
      </c>
      <c r="BJ610" s="14">
        <v>93.676000000000002</v>
      </c>
      <c r="BK610" s="14">
        <v>98.707999999999998</v>
      </c>
      <c r="BL610" s="14">
        <v>97.942999999999998</v>
      </c>
      <c r="BM610" s="14">
        <v>104.252</v>
      </c>
      <c r="BN610" s="14">
        <v>167.816</v>
      </c>
      <c r="BO610" s="14">
        <v>150.52099999999999</v>
      </c>
      <c r="BP610" s="14">
        <v>165.03200000000001</v>
      </c>
      <c r="BQ610" s="14">
        <v>153.87899999999999</v>
      </c>
      <c r="BR610" s="14">
        <v>137.29</v>
      </c>
      <c r="BS610" s="14">
        <v>126.17400000000001</v>
      </c>
      <c r="BT610" s="14">
        <v>127.19</v>
      </c>
      <c r="BU610" s="14">
        <v>134.39500000000001</v>
      </c>
      <c r="BV610" s="14">
        <v>146.38900000000001</v>
      </c>
      <c r="BW610" s="14">
        <v>157.703</v>
      </c>
      <c r="BX610" s="14">
        <v>160.38900000000001</v>
      </c>
      <c r="BY610" s="121">
        <v>173.87299999999999</v>
      </c>
      <c r="BZ610" s="122" t="str">
        <f t="shared" si="55"/>
        <v>Choiseul Bay AP</v>
      </c>
      <c r="CA610" s="14">
        <f t="shared" si="56"/>
        <v>-6.7119999999999997</v>
      </c>
      <c r="CB610" s="14">
        <f t="shared" si="57"/>
        <v>156.39599999999999</v>
      </c>
      <c r="CC610" s="14">
        <f t="shared" si="58"/>
        <v>2.2895187446811831</v>
      </c>
      <c r="CD610" s="14">
        <f t="shared" si="59"/>
        <v>14576.69506302411</v>
      </c>
      <c r="CE610" s="102"/>
    </row>
    <row r="611" spans="1:83" x14ac:dyDescent="0.25">
      <c r="A611" s="14">
        <f t="shared" si="54"/>
        <v>11757.358920086028</v>
      </c>
      <c r="B611" s="14" t="s">
        <v>895</v>
      </c>
      <c r="C611" s="14">
        <v>-6.7</v>
      </c>
      <c r="D611" s="14">
        <v>106.93300000000001</v>
      </c>
      <c r="E611" s="14">
        <v>0</v>
      </c>
      <c r="F611" s="14">
        <v>20.538</v>
      </c>
      <c r="G611" s="14">
        <v>20.76</v>
      </c>
      <c r="H611" s="14">
        <v>21.446999999999999</v>
      </c>
      <c r="I611" s="14">
        <v>21.748999999999999</v>
      </c>
      <c r="J611" s="14">
        <v>21.948</v>
      </c>
      <c r="K611" s="14">
        <v>21.763999999999999</v>
      </c>
      <c r="L611" s="14">
        <v>21.407</v>
      </c>
      <c r="M611" s="14">
        <v>21.181999999999999</v>
      </c>
      <c r="N611" s="14">
        <v>21.509</v>
      </c>
      <c r="O611" s="14">
        <v>21.713000000000001</v>
      </c>
      <c r="P611" s="14">
        <v>21.512</v>
      </c>
      <c r="Q611" s="14">
        <v>21.026</v>
      </c>
      <c r="R611" s="14">
        <v>68.637</v>
      </c>
      <c r="S611" s="14">
        <v>59.231999999999999</v>
      </c>
      <c r="T611" s="14">
        <v>77.924000000000007</v>
      </c>
      <c r="U611" s="14">
        <v>87.659000000000006</v>
      </c>
      <c r="V611" s="14">
        <v>99.350999999999999</v>
      </c>
      <c r="W611" s="14">
        <v>102.527</v>
      </c>
      <c r="X611" s="14">
        <v>113.758</v>
      </c>
      <c r="Y611" s="14">
        <v>107.352</v>
      </c>
      <c r="Z611" s="14">
        <v>83.811000000000007</v>
      </c>
      <c r="AA611" s="14">
        <v>74.617999999999995</v>
      </c>
      <c r="AB611" s="14">
        <v>70.569999999999993</v>
      </c>
      <c r="AC611" s="14">
        <v>72.688000000000002</v>
      </c>
      <c r="AD611" s="14">
        <v>77.284999999999997</v>
      </c>
      <c r="AE611" s="14">
        <v>68.06</v>
      </c>
      <c r="AF611" s="14">
        <v>83.465000000000003</v>
      </c>
      <c r="AG611" s="14">
        <v>81.632999999999996</v>
      </c>
      <c r="AH611" s="14">
        <v>77.956000000000003</v>
      </c>
      <c r="AI611" s="14">
        <v>69.718000000000004</v>
      </c>
      <c r="AJ611" s="14">
        <v>80.073999999999998</v>
      </c>
      <c r="AK611" s="14">
        <v>87.144999999999996</v>
      </c>
      <c r="AL611" s="14">
        <v>88.721000000000004</v>
      </c>
      <c r="AM611" s="14">
        <v>97.338999999999999</v>
      </c>
      <c r="AN611" s="14">
        <v>85.007000000000005</v>
      </c>
      <c r="AO611" s="14">
        <v>83.685000000000002</v>
      </c>
      <c r="AP611" s="14">
        <v>79.225999999999999</v>
      </c>
      <c r="AQ611" s="14">
        <v>65.561000000000007</v>
      </c>
      <c r="AR611" s="14">
        <v>72.718999999999994</v>
      </c>
      <c r="AS611" s="14">
        <v>67.042000000000002</v>
      </c>
      <c r="AT611" s="14">
        <v>62.393000000000001</v>
      </c>
      <c r="AU611" s="14">
        <v>54.283999999999999</v>
      </c>
      <c r="AV611" s="14">
        <v>58.853000000000002</v>
      </c>
      <c r="AW611" s="14">
        <v>63.143999999999998</v>
      </c>
      <c r="AX611" s="14">
        <v>67.981999999999999</v>
      </c>
      <c r="AY611" s="14">
        <v>82.975999999999999</v>
      </c>
      <c r="AZ611" s="14">
        <v>86.834000000000003</v>
      </c>
      <c r="BA611" s="14">
        <v>93.159000000000006</v>
      </c>
      <c r="BB611" s="14">
        <v>79.521000000000001</v>
      </c>
      <c r="BC611" s="14">
        <v>74.608999999999995</v>
      </c>
      <c r="BD611" s="14">
        <v>95.721000000000004</v>
      </c>
      <c r="BE611" s="14">
        <v>90.566999999999993</v>
      </c>
      <c r="BF611" s="14">
        <v>90.460999999999999</v>
      </c>
      <c r="BG611" s="14">
        <v>85.510999999999996</v>
      </c>
      <c r="BH611" s="14">
        <v>95.659000000000006</v>
      </c>
      <c r="BI611" s="14">
        <v>108.569</v>
      </c>
      <c r="BJ611" s="14">
        <v>111.464</v>
      </c>
      <c r="BK611" s="14">
        <v>111.333</v>
      </c>
      <c r="BL611" s="14">
        <v>93.695999999999998</v>
      </c>
      <c r="BM611" s="14">
        <v>93.352999999999994</v>
      </c>
      <c r="BN611" s="14">
        <v>133.49799999999999</v>
      </c>
      <c r="BO611" s="14">
        <v>123.937</v>
      </c>
      <c r="BP611" s="14">
        <v>156.637</v>
      </c>
      <c r="BQ611" s="14">
        <v>151.744</v>
      </c>
      <c r="BR611" s="14">
        <v>146.46700000000001</v>
      </c>
      <c r="BS611" s="14">
        <v>139.37299999999999</v>
      </c>
      <c r="BT611" s="14">
        <v>159.935</v>
      </c>
      <c r="BU611" s="14">
        <v>176.68199999999999</v>
      </c>
      <c r="BV611" s="14">
        <v>177.87700000000001</v>
      </c>
      <c r="BW611" s="14">
        <v>184.947</v>
      </c>
      <c r="BX611" s="14">
        <v>156.98099999999999</v>
      </c>
      <c r="BY611" s="121">
        <v>155.10900000000001</v>
      </c>
      <c r="BZ611" s="122" t="str">
        <f t="shared" si="55"/>
        <v>Bogor Citeko</v>
      </c>
      <c r="CA611" s="14">
        <f t="shared" si="56"/>
        <v>-6.7</v>
      </c>
      <c r="CB611" s="14">
        <f t="shared" si="57"/>
        <v>106.93300000000001</v>
      </c>
      <c r="CC611" s="14">
        <f t="shared" si="58"/>
        <v>1.8466938849372392</v>
      </c>
      <c r="CD611" s="14">
        <f t="shared" si="59"/>
        <v>11757.358920086028</v>
      </c>
      <c r="CE611" s="102"/>
    </row>
    <row r="612" spans="1:83" x14ac:dyDescent="0.25">
      <c r="A612" s="14">
        <f t="shared" si="54"/>
        <v>8118.9695082021617</v>
      </c>
      <c r="B612" s="14" t="s">
        <v>896</v>
      </c>
      <c r="C612" s="14">
        <v>-6.633</v>
      </c>
      <c r="D612" s="14">
        <v>-51.982999999999997</v>
      </c>
      <c r="E612" s="14">
        <v>150</v>
      </c>
      <c r="F612" s="14">
        <v>24.864000000000001</v>
      </c>
      <c r="G612" s="14">
        <v>25.158999999999999</v>
      </c>
      <c r="H612" s="14">
        <v>25.581</v>
      </c>
      <c r="I612" s="14">
        <v>25.741</v>
      </c>
      <c r="J612" s="14">
        <v>25.989000000000001</v>
      </c>
      <c r="K612" s="14">
        <v>26.414000000000001</v>
      </c>
      <c r="L612" s="14">
        <v>26.111999999999998</v>
      </c>
      <c r="M612" s="14">
        <v>26.823</v>
      </c>
      <c r="N612" s="14">
        <v>26.783000000000001</v>
      </c>
      <c r="O612" s="14">
        <v>25.96</v>
      </c>
      <c r="P612" s="14">
        <v>26.225000000000001</v>
      </c>
      <c r="Q612" s="14">
        <v>25.359000000000002</v>
      </c>
      <c r="R612" s="14">
        <v>66.430000000000007</v>
      </c>
      <c r="S612" s="14">
        <v>64.287000000000006</v>
      </c>
      <c r="T612" s="14">
        <v>73.144999999999996</v>
      </c>
      <c r="U612" s="14">
        <v>88.149000000000001</v>
      </c>
      <c r="V612" s="14">
        <v>102.227</v>
      </c>
      <c r="W612" s="14">
        <v>112.89700000000001</v>
      </c>
      <c r="X612" s="14">
        <v>120.931</v>
      </c>
      <c r="Y612" s="14">
        <v>103.741</v>
      </c>
      <c r="Z612" s="14">
        <v>80.543000000000006</v>
      </c>
      <c r="AA612" s="14">
        <v>72.055000000000007</v>
      </c>
      <c r="AB612" s="14">
        <v>66.233999999999995</v>
      </c>
      <c r="AC612" s="14">
        <v>65.709999999999994</v>
      </c>
      <c r="AD612" s="14">
        <v>75.676000000000002</v>
      </c>
      <c r="AE612" s="14">
        <v>74.956999999999994</v>
      </c>
      <c r="AF612" s="14">
        <v>78.363</v>
      </c>
      <c r="AG612" s="14">
        <v>76.977000000000004</v>
      </c>
      <c r="AH612" s="14">
        <v>73.295000000000002</v>
      </c>
      <c r="AI612" s="14">
        <v>73.037000000000006</v>
      </c>
      <c r="AJ612" s="14">
        <v>79.177999999999997</v>
      </c>
      <c r="AK612" s="14">
        <v>81.150000000000006</v>
      </c>
      <c r="AL612" s="14">
        <v>87.391000000000005</v>
      </c>
      <c r="AM612" s="14">
        <v>78.185000000000002</v>
      </c>
      <c r="AN612" s="14">
        <v>80.183000000000007</v>
      </c>
      <c r="AO612" s="14">
        <v>77.616</v>
      </c>
      <c r="AP612" s="14">
        <v>85.108999999999995</v>
      </c>
      <c r="AQ612" s="14">
        <v>73.947999999999993</v>
      </c>
      <c r="AR612" s="14">
        <v>68.635999999999996</v>
      </c>
      <c r="AS612" s="14">
        <v>62.265000000000001</v>
      </c>
      <c r="AT612" s="14">
        <v>58.582999999999998</v>
      </c>
      <c r="AU612" s="14">
        <v>55.875</v>
      </c>
      <c r="AV612" s="14">
        <v>56.457000000000001</v>
      </c>
      <c r="AW612" s="14">
        <v>59.491</v>
      </c>
      <c r="AX612" s="14">
        <v>62.119</v>
      </c>
      <c r="AY612" s="14">
        <v>79.295000000000002</v>
      </c>
      <c r="AZ612" s="14">
        <v>89.009</v>
      </c>
      <c r="BA612" s="14">
        <v>92.459000000000003</v>
      </c>
      <c r="BB612" s="14">
        <v>90.617999999999995</v>
      </c>
      <c r="BC612" s="14">
        <v>88.177000000000007</v>
      </c>
      <c r="BD612" s="14">
        <v>95.662000000000006</v>
      </c>
      <c r="BE612" s="14">
        <v>97.795000000000002</v>
      </c>
      <c r="BF612" s="14">
        <v>93.76</v>
      </c>
      <c r="BG612" s="14">
        <v>96.313999999999993</v>
      </c>
      <c r="BH612" s="14">
        <v>103.925</v>
      </c>
      <c r="BI612" s="14">
        <v>107.077</v>
      </c>
      <c r="BJ612" s="14">
        <v>110.49</v>
      </c>
      <c r="BK612" s="14">
        <v>121.85299999999999</v>
      </c>
      <c r="BL612" s="14">
        <v>98.281000000000006</v>
      </c>
      <c r="BM612" s="14">
        <v>95.454999999999998</v>
      </c>
      <c r="BN612" s="14">
        <v>147.82599999999999</v>
      </c>
      <c r="BO612" s="14">
        <v>145.483</v>
      </c>
      <c r="BP612" s="14">
        <v>153.81399999999999</v>
      </c>
      <c r="BQ612" s="14">
        <v>156.404</v>
      </c>
      <c r="BR612" s="14">
        <v>149.42400000000001</v>
      </c>
      <c r="BS612" s="14">
        <v>151.208</v>
      </c>
      <c r="BT612" s="14">
        <v>167.97399999999999</v>
      </c>
      <c r="BU612" s="14">
        <v>171.57</v>
      </c>
      <c r="BV612" s="14">
        <v>184.78100000000001</v>
      </c>
      <c r="BW612" s="14">
        <v>169.232</v>
      </c>
      <c r="BX612" s="14">
        <v>160.934</v>
      </c>
      <c r="BY612" s="121">
        <v>155.71299999999999</v>
      </c>
      <c r="BZ612" s="122" t="str">
        <f t="shared" si="55"/>
        <v>Sao Felix do Xingu</v>
      </c>
      <c r="CA612" s="14">
        <f t="shared" si="56"/>
        <v>-6.633</v>
      </c>
      <c r="CB612" s="14">
        <f t="shared" si="57"/>
        <v>-51.982999999999997</v>
      </c>
      <c r="CC612" s="14">
        <f t="shared" si="58"/>
        <v>1.2752227302659511</v>
      </c>
      <c r="CD612" s="14">
        <f t="shared" si="59"/>
        <v>8118.9695082021617</v>
      </c>
      <c r="CE612" s="102"/>
    </row>
    <row r="613" spans="1:83" x14ac:dyDescent="0.25">
      <c r="A613" s="14">
        <f t="shared" si="54"/>
        <v>8418.8957298352307</v>
      </c>
      <c r="B613" s="14" t="s">
        <v>897</v>
      </c>
      <c r="C613" s="14">
        <v>-6.2329999999999997</v>
      </c>
      <c r="D613" s="14">
        <v>-57.777000000000001</v>
      </c>
      <c r="E613" s="14">
        <v>98.8</v>
      </c>
      <c r="F613" s="14">
        <v>25.219000000000001</v>
      </c>
      <c r="G613" s="14">
        <v>25.126999999999999</v>
      </c>
      <c r="H613" s="14">
        <v>25.388999999999999</v>
      </c>
      <c r="I613" s="14">
        <v>25.893999999999998</v>
      </c>
      <c r="J613" s="14">
        <v>26.055</v>
      </c>
      <c r="K613" s="14">
        <v>25.210999999999999</v>
      </c>
      <c r="L613" s="14">
        <v>24.495000000000001</v>
      </c>
      <c r="M613" s="14">
        <v>25.251999999999999</v>
      </c>
      <c r="N613" s="14">
        <v>25.768000000000001</v>
      </c>
      <c r="O613" s="14">
        <v>26.626000000000001</v>
      </c>
      <c r="P613" s="14">
        <v>26.187999999999999</v>
      </c>
      <c r="Q613" s="14">
        <v>25.419</v>
      </c>
      <c r="R613" s="14">
        <v>69.983999999999995</v>
      </c>
      <c r="S613" s="14">
        <v>62.093000000000004</v>
      </c>
      <c r="T613" s="14">
        <v>68.028999999999996</v>
      </c>
      <c r="U613" s="14">
        <v>86.305000000000007</v>
      </c>
      <c r="V613" s="14">
        <v>100.959</v>
      </c>
      <c r="W613" s="14">
        <v>112.274</v>
      </c>
      <c r="X613" s="14">
        <v>125.51900000000001</v>
      </c>
      <c r="Y613" s="14">
        <v>110.154</v>
      </c>
      <c r="Z613" s="14">
        <v>77.754999999999995</v>
      </c>
      <c r="AA613" s="14">
        <v>65.087999999999994</v>
      </c>
      <c r="AB613" s="14">
        <v>60.515999999999998</v>
      </c>
      <c r="AC613" s="14">
        <v>68.763999999999996</v>
      </c>
      <c r="AD613" s="14">
        <v>84.025000000000006</v>
      </c>
      <c r="AE613" s="14">
        <v>74.950999999999993</v>
      </c>
      <c r="AF613" s="14">
        <v>79.355999999999995</v>
      </c>
      <c r="AG613" s="14">
        <v>75.447999999999993</v>
      </c>
      <c r="AH613" s="14">
        <v>73.325999999999993</v>
      </c>
      <c r="AI613" s="14">
        <v>69.798000000000002</v>
      </c>
      <c r="AJ613" s="14">
        <v>78.53</v>
      </c>
      <c r="AK613" s="14">
        <v>107.361</v>
      </c>
      <c r="AL613" s="14">
        <v>96.927999999999997</v>
      </c>
      <c r="AM613" s="14">
        <v>88.774000000000001</v>
      </c>
      <c r="AN613" s="14">
        <v>84.057000000000002</v>
      </c>
      <c r="AO613" s="14">
        <v>81.311000000000007</v>
      </c>
      <c r="AP613" s="14">
        <v>94.757999999999996</v>
      </c>
      <c r="AQ613" s="14">
        <v>73.153000000000006</v>
      </c>
      <c r="AR613" s="14">
        <v>62.645000000000003</v>
      </c>
      <c r="AS613" s="14">
        <v>61.902999999999999</v>
      </c>
      <c r="AT613" s="14">
        <v>56.460999999999999</v>
      </c>
      <c r="AU613" s="14">
        <v>50.521999999999998</v>
      </c>
      <c r="AV613" s="14">
        <v>50.485999999999997</v>
      </c>
      <c r="AW613" s="14">
        <v>58.366</v>
      </c>
      <c r="AX613" s="14">
        <v>60.326999999999998</v>
      </c>
      <c r="AY613" s="14">
        <v>77.188999999999993</v>
      </c>
      <c r="AZ613" s="14">
        <v>86.688000000000002</v>
      </c>
      <c r="BA613" s="14">
        <v>95.438999999999993</v>
      </c>
      <c r="BB613" s="14">
        <v>97.703999999999994</v>
      </c>
      <c r="BC613" s="14">
        <v>87.515000000000001</v>
      </c>
      <c r="BD613" s="14">
        <v>97.784000000000006</v>
      </c>
      <c r="BE613" s="14">
        <v>93.375</v>
      </c>
      <c r="BF613" s="14">
        <v>94.704999999999998</v>
      </c>
      <c r="BG613" s="14">
        <v>91.206999999999994</v>
      </c>
      <c r="BH613" s="14">
        <v>106.048</v>
      </c>
      <c r="BI613" s="14">
        <v>101.735</v>
      </c>
      <c r="BJ613" s="14">
        <v>98.814999999999998</v>
      </c>
      <c r="BK613" s="14">
        <v>111.075</v>
      </c>
      <c r="BL613" s="14">
        <v>91.335999999999999</v>
      </c>
      <c r="BM613" s="14">
        <v>97.108000000000004</v>
      </c>
      <c r="BN613" s="14">
        <v>166.13900000000001</v>
      </c>
      <c r="BO613" s="14">
        <v>145.80099999999999</v>
      </c>
      <c r="BP613" s="14">
        <v>162.096</v>
      </c>
      <c r="BQ613" s="14">
        <v>151.37200000000001</v>
      </c>
      <c r="BR613" s="14">
        <v>150.548</v>
      </c>
      <c r="BS613" s="14">
        <v>150.68700000000001</v>
      </c>
      <c r="BT613" s="14">
        <v>173.74100000000001</v>
      </c>
      <c r="BU613" s="14">
        <v>180.578</v>
      </c>
      <c r="BV613" s="14">
        <v>173.072</v>
      </c>
      <c r="BW613" s="14">
        <v>180.11</v>
      </c>
      <c r="BX613" s="14">
        <v>168.23500000000001</v>
      </c>
      <c r="BY613" s="121">
        <v>159.982</v>
      </c>
      <c r="BZ613" s="122" t="str">
        <f t="shared" si="55"/>
        <v>Jacareacanga AP</v>
      </c>
      <c r="CA613" s="14">
        <f t="shared" si="56"/>
        <v>-6.2329999999999997</v>
      </c>
      <c r="CB613" s="14">
        <f t="shared" si="57"/>
        <v>-57.777000000000001</v>
      </c>
      <c r="CC613" s="14">
        <f t="shared" si="58"/>
        <v>1.3223312623084573</v>
      </c>
      <c r="CD613" s="14">
        <f t="shared" si="59"/>
        <v>8418.8957298352307</v>
      </c>
      <c r="CE613" s="102"/>
    </row>
    <row r="614" spans="1:83" x14ac:dyDescent="0.25">
      <c r="A614" s="14">
        <f t="shared" si="54"/>
        <v>13785.872282243849</v>
      </c>
      <c r="B614" s="14" t="s">
        <v>898</v>
      </c>
      <c r="C614" s="14">
        <v>-6.1</v>
      </c>
      <c r="D614" s="14">
        <v>140.30000000000001</v>
      </c>
      <c r="E614" s="14">
        <v>16</v>
      </c>
      <c r="F614" s="14">
        <v>27.253</v>
      </c>
      <c r="G614" s="14">
        <v>27.048999999999999</v>
      </c>
      <c r="H614" s="14">
        <v>27.138000000000002</v>
      </c>
      <c r="I614" s="14">
        <v>27.03</v>
      </c>
      <c r="J614" s="14">
        <v>26.812999999999999</v>
      </c>
      <c r="K614" s="14">
        <v>25.963000000000001</v>
      </c>
      <c r="L614" s="14">
        <v>25.388999999999999</v>
      </c>
      <c r="M614" s="14">
        <v>25.704999999999998</v>
      </c>
      <c r="N614" s="14">
        <v>25.713999999999999</v>
      </c>
      <c r="O614" s="14">
        <v>26.934999999999999</v>
      </c>
      <c r="P614" s="14">
        <v>27.271000000000001</v>
      </c>
      <c r="Q614" s="14">
        <v>27.343</v>
      </c>
      <c r="R614" s="14">
        <v>72.724999999999994</v>
      </c>
      <c r="S614" s="14">
        <v>66.88</v>
      </c>
      <c r="T614" s="14">
        <v>77.052999999999997</v>
      </c>
      <c r="U614" s="14">
        <v>86.123000000000005</v>
      </c>
      <c r="V614" s="14">
        <v>86.293000000000006</v>
      </c>
      <c r="W614" s="14">
        <v>76.501999999999995</v>
      </c>
      <c r="X614" s="14">
        <v>82.031000000000006</v>
      </c>
      <c r="Y614" s="14">
        <v>81.061999999999998</v>
      </c>
      <c r="Z614" s="14">
        <v>71.924000000000007</v>
      </c>
      <c r="AA614" s="14">
        <v>74.042000000000002</v>
      </c>
      <c r="AB614" s="14">
        <v>69.108000000000004</v>
      </c>
      <c r="AC614" s="14">
        <v>71.569999999999993</v>
      </c>
      <c r="AD614" s="14">
        <v>78.462999999999994</v>
      </c>
      <c r="AE614" s="14">
        <v>75.209000000000003</v>
      </c>
      <c r="AF614" s="14">
        <v>78.040999999999997</v>
      </c>
      <c r="AG614" s="14">
        <v>72.554000000000002</v>
      </c>
      <c r="AH614" s="14">
        <v>66.444999999999993</v>
      </c>
      <c r="AI614" s="14">
        <v>60.215000000000003</v>
      </c>
      <c r="AJ614" s="14">
        <v>61.454000000000001</v>
      </c>
      <c r="AK614" s="14">
        <v>68.953999999999994</v>
      </c>
      <c r="AL614" s="14">
        <v>72.162000000000006</v>
      </c>
      <c r="AM614" s="14">
        <v>81.703999999999994</v>
      </c>
      <c r="AN614" s="14">
        <v>76.602999999999994</v>
      </c>
      <c r="AO614" s="14">
        <v>79.158000000000001</v>
      </c>
      <c r="AP614" s="14">
        <v>97.144000000000005</v>
      </c>
      <c r="AQ614" s="14">
        <v>77.052999999999997</v>
      </c>
      <c r="AR614" s="14">
        <v>72.760000000000005</v>
      </c>
      <c r="AS614" s="14">
        <v>65.436999999999998</v>
      </c>
      <c r="AT614" s="14">
        <v>60.677</v>
      </c>
      <c r="AU614" s="14">
        <v>55.451000000000001</v>
      </c>
      <c r="AV614" s="14">
        <v>57.906999999999996</v>
      </c>
      <c r="AW614" s="14">
        <v>63.820999999999998</v>
      </c>
      <c r="AX614" s="14">
        <v>65.167000000000002</v>
      </c>
      <c r="AY614" s="14">
        <v>80.47</v>
      </c>
      <c r="AZ614" s="14">
        <v>89.971000000000004</v>
      </c>
      <c r="BA614" s="14">
        <v>99.551000000000002</v>
      </c>
      <c r="BB614" s="14">
        <v>112.705</v>
      </c>
      <c r="BC614" s="14">
        <v>96.117999999999995</v>
      </c>
      <c r="BD614" s="14">
        <v>113.839</v>
      </c>
      <c r="BE614" s="14">
        <v>102.414</v>
      </c>
      <c r="BF614" s="14">
        <v>88.195999999999998</v>
      </c>
      <c r="BG614" s="14">
        <v>72.947000000000003</v>
      </c>
      <c r="BH614" s="14">
        <v>81.841999999999999</v>
      </c>
      <c r="BI614" s="14">
        <v>89.754000000000005</v>
      </c>
      <c r="BJ614" s="14">
        <v>93.932000000000002</v>
      </c>
      <c r="BK614" s="14">
        <v>113.232</v>
      </c>
      <c r="BL614" s="14">
        <v>110.355</v>
      </c>
      <c r="BM614" s="14">
        <v>109.1</v>
      </c>
      <c r="BN614" s="14">
        <v>163.62799999999999</v>
      </c>
      <c r="BO614" s="14">
        <v>148.035</v>
      </c>
      <c r="BP614" s="14">
        <v>160.79300000000001</v>
      </c>
      <c r="BQ614" s="14">
        <v>148.42699999999999</v>
      </c>
      <c r="BR614" s="14">
        <v>129.297</v>
      </c>
      <c r="BS614" s="14">
        <v>110.925</v>
      </c>
      <c r="BT614" s="14">
        <v>120.709</v>
      </c>
      <c r="BU614" s="14">
        <v>131.63300000000001</v>
      </c>
      <c r="BV614" s="14">
        <v>139.43700000000001</v>
      </c>
      <c r="BW614" s="14">
        <v>162.214</v>
      </c>
      <c r="BX614" s="14">
        <v>158.62799999999999</v>
      </c>
      <c r="BY614" s="121">
        <v>162.273</v>
      </c>
      <c r="BZ614" s="122" t="str">
        <f t="shared" si="55"/>
        <v>Tanah Merah AP</v>
      </c>
      <c r="CA614" s="14">
        <f t="shared" si="56"/>
        <v>-6.1</v>
      </c>
      <c r="CB614" s="14">
        <f t="shared" si="57"/>
        <v>140.30000000000001</v>
      </c>
      <c r="CC614" s="14">
        <f t="shared" si="58"/>
        <v>2.1653065297388423</v>
      </c>
      <c r="CD614" s="14">
        <f t="shared" si="59"/>
        <v>13785.872282243849</v>
      </c>
      <c r="CE614" s="102"/>
    </row>
    <row r="615" spans="1:83" x14ac:dyDescent="0.25">
      <c r="A615" s="14">
        <f t="shared" si="54"/>
        <v>9559.5506939487732</v>
      </c>
      <c r="B615" s="14" t="s">
        <v>899</v>
      </c>
      <c r="C615" s="14">
        <v>-5.8940000000000001</v>
      </c>
      <c r="D615" s="14">
        <v>-76.117999999999995</v>
      </c>
      <c r="E615" s="14">
        <v>178.9</v>
      </c>
      <c r="F615" s="14">
        <v>25.148</v>
      </c>
      <c r="G615" s="14">
        <v>25.190999999999999</v>
      </c>
      <c r="H615" s="14">
        <v>25.245000000000001</v>
      </c>
      <c r="I615" s="14">
        <v>25.038</v>
      </c>
      <c r="J615" s="14">
        <v>25.134</v>
      </c>
      <c r="K615" s="14">
        <v>24.262</v>
      </c>
      <c r="L615" s="14">
        <v>24.155999999999999</v>
      </c>
      <c r="M615" s="14">
        <v>24.786000000000001</v>
      </c>
      <c r="N615" s="14">
        <v>25.449000000000002</v>
      </c>
      <c r="O615" s="14">
        <v>25.483000000000001</v>
      </c>
      <c r="P615" s="14">
        <v>25.521000000000001</v>
      </c>
      <c r="Q615" s="14">
        <v>25.19</v>
      </c>
      <c r="R615" s="14">
        <v>61.462000000000003</v>
      </c>
      <c r="S615" s="14">
        <v>60.012999999999998</v>
      </c>
      <c r="T615" s="14">
        <v>68.760000000000005</v>
      </c>
      <c r="U615" s="14">
        <v>79.293000000000006</v>
      </c>
      <c r="V615" s="14">
        <v>104.49299999999999</v>
      </c>
      <c r="W615" s="14">
        <v>103.253</v>
      </c>
      <c r="X615" s="14">
        <v>111.88200000000001</v>
      </c>
      <c r="Y615" s="14">
        <v>97.564999999999998</v>
      </c>
      <c r="Z615" s="14">
        <v>69.497</v>
      </c>
      <c r="AA615" s="14">
        <v>68.748999999999995</v>
      </c>
      <c r="AB615" s="14">
        <v>64.058000000000007</v>
      </c>
      <c r="AC615" s="14">
        <v>63.351999999999997</v>
      </c>
      <c r="AD615" s="14">
        <v>74.692999999999998</v>
      </c>
      <c r="AE615" s="14">
        <v>75.739999999999995</v>
      </c>
      <c r="AF615" s="14">
        <v>74.221999999999994</v>
      </c>
      <c r="AG615" s="14">
        <v>70.421000000000006</v>
      </c>
      <c r="AH615" s="14">
        <v>69.813000000000002</v>
      </c>
      <c r="AI615" s="14">
        <v>63.853000000000002</v>
      </c>
      <c r="AJ615" s="14">
        <v>68.867999999999995</v>
      </c>
      <c r="AK615" s="14">
        <v>77.512</v>
      </c>
      <c r="AL615" s="14">
        <v>79.959000000000003</v>
      </c>
      <c r="AM615" s="14">
        <v>81.436999999999998</v>
      </c>
      <c r="AN615" s="14">
        <v>79.25</v>
      </c>
      <c r="AO615" s="14">
        <v>77.771000000000001</v>
      </c>
      <c r="AP615" s="14">
        <v>90.844999999999999</v>
      </c>
      <c r="AQ615" s="14">
        <v>72.131</v>
      </c>
      <c r="AR615" s="14">
        <v>64.45</v>
      </c>
      <c r="AS615" s="14">
        <v>50.994999999999997</v>
      </c>
      <c r="AT615" s="14">
        <v>50.67</v>
      </c>
      <c r="AU615" s="14">
        <v>44.582000000000001</v>
      </c>
      <c r="AV615" s="14">
        <v>45.896000000000001</v>
      </c>
      <c r="AW615" s="14">
        <v>51.034999999999997</v>
      </c>
      <c r="AX615" s="14">
        <v>51.555</v>
      </c>
      <c r="AY615" s="14">
        <v>76.037000000000006</v>
      </c>
      <c r="AZ615" s="14">
        <v>91.575000000000003</v>
      </c>
      <c r="BA615" s="14">
        <v>99.244</v>
      </c>
      <c r="BB615" s="14">
        <v>114.771</v>
      </c>
      <c r="BC615" s="14">
        <v>98.863</v>
      </c>
      <c r="BD615" s="14">
        <v>115.938</v>
      </c>
      <c r="BE615" s="14">
        <v>98.441999999999993</v>
      </c>
      <c r="BF615" s="14">
        <v>112.91</v>
      </c>
      <c r="BG615" s="14">
        <v>101.06</v>
      </c>
      <c r="BH615" s="14">
        <v>108.524</v>
      </c>
      <c r="BI615" s="14">
        <v>117.446</v>
      </c>
      <c r="BJ615" s="14">
        <v>118.71</v>
      </c>
      <c r="BK615" s="14">
        <v>109.157</v>
      </c>
      <c r="BL615" s="14">
        <v>114.163</v>
      </c>
      <c r="BM615" s="14">
        <v>109.54</v>
      </c>
      <c r="BN615" s="14">
        <v>147.768</v>
      </c>
      <c r="BO615" s="14">
        <v>137.61500000000001</v>
      </c>
      <c r="BP615" s="14">
        <v>145.697</v>
      </c>
      <c r="BQ615" s="14">
        <v>138.756</v>
      </c>
      <c r="BR615" s="14">
        <v>144.71</v>
      </c>
      <c r="BS615" s="14">
        <v>127.878</v>
      </c>
      <c r="BT615" s="14">
        <v>147.13999999999999</v>
      </c>
      <c r="BU615" s="14">
        <v>161.31100000000001</v>
      </c>
      <c r="BV615" s="14">
        <v>163.84800000000001</v>
      </c>
      <c r="BW615" s="14">
        <v>169.02799999999999</v>
      </c>
      <c r="BX615" s="14">
        <v>153.33699999999999</v>
      </c>
      <c r="BY615" s="121">
        <v>157.49299999999999</v>
      </c>
      <c r="BZ615" s="122" t="str">
        <f t="shared" si="55"/>
        <v>Yuirmaguas Rengifo Intl AP</v>
      </c>
      <c r="CA615" s="14">
        <f t="shared" si="56"/>
        <v>-5.8940000000000001</v>
      </c>
      <c r="CB615" s="14">
        <f t="shared" si="57"/>
        <v>-76.117999999999995</v>
      </c>
      <c r="CC615" s="14">
        <f t="shared" si="58"/>
        <v>1.5014905923390465</v>
      </c>
      <c r="CD615" s="14">
        <f t="shared" si="59"/>
        <v>9559.5506939487732</v>
      </c>
      <c r="CE615" s="102"/>
    </row>
    <row r="616" spans="1:83" x14ac:dyDescent="0.25">
      <c r="A616" s="14">
        <f t="shared" si="54"/>
        <v>12068.422493287477</v>
      </c>
      <c r="B616" s="14" t="s">
        <v>900</v>
      </c>
      <c r="C616" s="14">
        <v>-5.85</v>
      </c>
      <c r="D616" s="14">
        <v>112.633</v>
      </c>
      <c r="E616" s="14">
        <v>3</v>
      </c>
      <c r="F616" s="14">
        <v>27.236000000000001</v>
      </c>
      <c r="G616" s="14">
        <v>27.27</v>
      </c>
      <c r="H616" s="14">
        <v>27.216999999999999</v>
      </c>
      <c r="I616" s="14">
        <v>27.719000000000001</v>
      </c>
      <c r="J616" s="14">
        <v>28.079000000000001</v>
      </c>
      <c r="K616" s="14">
        <v>27.603999999999999</v>
      </c>
      <c r="L616" s="14">
        <v>27.498999999999999</v>
      </c>
      <c r="M616" s="14">
        <v>27.515000000000001</v>
      </c>
      <c r="N616" s="14">
        <v>27.922999999999998</v>
      </c>
      <c r="O616" s="14">
        <v>28.356999999999999</v>
      </c>
      <c r="P616" s="14">
        <v>28.370999999999999</v>
      </c>
      <c r="Q616" s="14">
        <v>27.103999999999999</v>
      </c>
      <c r="R616" s="14">
        <v>72.128</v>
      </c>
      <c r="S616" s="14">
        <v>67.697000000000003</v>
      </c>
      <c r="T616" s="14">
        <v>77.841999999999999</v>
      </c>
      <c r="U616" s="14">
        <v>87.394000000000005</v>
      </c>
      <c r="V616" s="14">
        <v>103.08199999999999</v>
      </c>
      <c r="W616" s="14">
        <v>107.63800000000001</v>
      </c>
      <c r="X616" s="14">
        <v>113.17700000000001</v>
      </c>
      <c r="Y616" s="14">
        <v>109.248</v>
      </c>
      <c r="Z616" s="14">
        <v>85.897999999999996</v>
      </c>
      <c r="AA616" s="14">
        <v>74.626000000000005</v>
      </c>
      <c r="AB616" s="14">
        <v>73.183000000000007</v>
      </c>
      <c r="AC616" s="14">
        <v>68.412999999999997</v>
      </c>
      <c r="AD616" s="14">
        <v>80.197000000000003</v>
      </c>
      <c r="AE616" s="14">
        <v>75.552999999999997</v>
      </c>
      <c r="AF616" s="14">
        <v>83.295000000000002</v>
      </c>
      <c r="AG616" s="14">
        <v>78.623999999999995</v>
      </c>
      <c r="AH616" s="14">
        <v>78.643000000000001</v>
      </c>
      <c r="AI616" s="14">
        <v>76.537999999999997</v>
      </c>
      <c r="AJ616" s="14">
        <v>80.272000000000006</v>
      </c>
      <c r="AK616" s="14">
        <v>90.992999999999995</v>
      </c>
      <c r="AL616" s="14">
        <v>94.552999999999997</v>
      </c>
      <c r="AM616" s="14">
        <v>93.921000000000006</v>
      </c>
      <c r="AN616" s="14">
        <v>85.584000000000003</v>
      </c>
      <c r="AO616" s="14">
        <v>75.403000000000006</v>
      </c>
      <c r="AP616" s="14">
        <v>90.117999999999995</v>
      </c>
      <c r="AQ616" s="14">
        <v>76.754999999999995</v>
      </c>
      <c r="AR616" s="14">
        <v>74.334000000000003</v>
      </c>
      <c r="AS616" s="14">
        <v>64.805999999999997</v>
      </c>
      <c r="AT616" s="14">
        <v>60.677999999999997</v>
      </c>
      <c r="AU616" s="14">
        <v>57.726999999999997</v>
      </c>
      <c r="AV616" s="14">
        <v>59.354999999999997</v>
      </c>
      <c r="AW616" s="14">
        <v>64.444999999999993</v>
      </c>
      <c r="AX616" s="14">
        <v>67.241</v>
      </c>
      <c r="AY616" s="14">
        <v>83.483999999999995</v>
      </c>
      <c r="AZ616" s="14">
        <v>94.52</v>
      </c>
      <c r="BA616" s="14">
        <v>88.346000000000004</v>
      </c>
      <c r="BB616" s="14">
        <v>100.566</v>
      </c>
      <c r="BC616" s="14">
        <v>94.97</v>
      </c>
      <c r="BD616" s="14">
        <v>109.48699999999999</v>
      </c>
      <c r="BE616" s="14">
        <v>101.708</v>
      </c>
      <c r="BF616" s="14">
        <v>98.74</v>
      </c>
      <c r="BG616" s="14">
        <v>93.295000000000002</v>
      </c>
      <c r="BH616" s="14">
        <v>104.67400000000001</v>
      </c>
      <c r="BI616" s="14">
        <v>118.889</v>
      </c>
      <c r="BJ616" s="14">
        <v>126.358</v>
      </c>
      <c r="BK616" s="14">
        <v>128.01300000000001</v>
      </c>
      <c r="BL616" s="14">
        <v>109.798</v>
      </c>
      <c r="BM616" s="14">
        <v>93.876000000000005</v>
      </c>
      <c r="BN616" s="14">
        <v>149.15899999999999</v>
      </c>
      <c r="BO616" s="14">
        <v>142.60599999999999</v>
      </c>
      <c r="BP616" s="14">
        <v>160.62799999999999</v>
      </c>
      <c r="BQ616" s="14">
        <v>149.34</v>
      </c>
      <c r="BR616" s="14">
        <v>152.29</v>
      </c>
      <c r="BS616" s="14">
        <v>145.79</v>
      </c>
      <c r="BT616" s="14">
        <v>157.536</v>
      </c>
      <c r="BU616" s="14">
        <v>180.29900000000001</v>
      </c>
      <c r="BV616" s="14">
        <v>190.995</v>
      </c>
      <c r="BW616" s="14">
        <v>190.14699999999999</v>
      </c>
      <c r="BX616" s="14">
        <v>166.30099999999999</v>
      </c>
      <c r="BY616" s="121">
        <v>142.61000000000001</v>
      </c>
      <c r="BZ616" s="122" t="str">
        <f t="shared" si="55"/>
        <v>Sangkapura Bawean Island</v>
      </c>
      <c r="CA616" s="14">
        <f t="shared" si="56"/>
        <v>-5.85</v>
      </c>
      <c r="CB616" s="14">
        <f t="shared" si="57"/>
        <v>112.633</v>
      </c>
      <c r="CC616" s="14">
        <f t="shared" si="58"/>
        <v>1.8955517281282372</v>
      </c>
      <c r="CD616" s="14">
        <f t="shared" si="59"/>
        <v>12068.422493287477</v>
      </c>
      <c r="CE616" s="102"/>
    </row>
    <row r="617" spans="1:83" x14ac:dyDescent="0.25">
      <c r="A617" s="14">
        <f t="shared" si="54"/>
        <v>14896.768554058404</v>
      </c>
      <c r="B617" s="14" t="s">
        <v>901</v>
      </c>
      <c r="C617" s="14">
        <v>-5.6669999999999998</v>
      </c>
      <c r="D617" s="14">
        <v>176.13300000000001</v>
      </c>
      <c r="E617" s="14">
        <v>3</v>
      </c>
      <c r="F617" s="14">
        <v>28.018999999999998</v>
      </c>
      <c r="G617" s="14">
        <v>28.184999999999999</v>
      </c>
      <c r="H617" s="14">
        <v>28.015999999999998</v>
      </c>
      <c r="I617" s="14">
        <v>28.222999999999999</v>
      </c>
      <c r="J617" s="14">
        <v>28.356000000000002</v>
      </c>
      <c r="K617" s="14">
        <v>28.282</v>
      </c>
      <c r="L617" s="14">
        <v>27.806999999999999</v>
      </c>
      <c r="M617" s="14">
        <v>28.023</v>
      </c>
      <c r="N617" s="14">
        <v>27.952999999999999</v>
      </c>
      <c r="O617" s="14">
        <v>28.440999999999999</v>
      </c>
      <c r="P617" s="14">
        <v>28.463000000000001</v>
      </c>
      <c r="Q617" s="14">
        <v>28.117000000000001</v>
      </c>
      <c r="R617" s="14">
        <v>73.352000000000004</v>
      </c>
      <c r="S617" s="14">
        <v>68.623000000000005</v>
      </c>
      <c r="T617" s="14">
        <v>79.724999999999994</v>
      </c>
      <c r="U617" s="14">
        <v>88.477999999999994</v>
      </c>
      <c r="V617" s="14">
        <v>100.749</v>
      </c>
      <c r="W617" s="14">
        <v>100.946</v>
      </c>
      <c r="X617" s="14">
        <v>99.141000000000005</v>
      </c>
      <c r="Y617" s="14">
        <v>99.590999999999994</v>
      </c>
      <c r="Z617" s="14">
        <v>79.864000000000004</v>
      </c>
      <c r="AA617" s="14">
        <v>75.754000000000005</v>
      </c>
      <c r="AB617" s="14">
        <v>73.616</v>
      </c>
      <c r="AC617" s="14">
        <v>74.197999999999993</v>
      </c>
      <c r="AD617" s="14">
        <v>89.503</v>
      </c>
      <c r="AE617" s="14">
        <v>85.513000000000005</v>
      </c>
      <c r="AF617" s="14">
        <v>91.638999999999996</v>
      </c>
      <c r="AG617" s="14">
        <v>82.58</v>
      </c>
      <c r="AH617" s="14">
        <v>80.286000000000001</v>
      </c>
      <c r="AI617" s="14">
        <v>73.403999999999996</v>
      </c>
      <c r="AJ617" s="14">
        <v>77.287000000000006</v>
      </c>
      <c r="AK617" s="14">
        <v>86.308000000000007</v>
      </c>
      <c r="AL617" s="14">
        <v>87.313999999999993</v>
      </c>
      <c r="AM617" s="14">
        <v>94.78</v>
      </c>
      <c r="AN617" s="14">
        <v>92.355000000000004</v>
      </c>
      <c r="AO617" s="14">
        <v>90.852000000000004</v>
      </c>
      <c r="AP617" s="14">
        <v>99.822000000000003</v>
      </c>
      <c r="AQ617" s="14">
        <v>82.064999999999998</v>
      </c>
      <c r="AR617" s="14">
        <v>73.05</v>
      </c>
      <c r="AS617" s="14">
        <v>66.492999999999995</v>
      </c>
      <c r="AT617" s="14">
        <v>64.935000000000002</v>
      </c>
      <c r="AU617" s="14">
        <v>59.735999999999997</v>
      </c>
      <c r="AV617" s="14">
        <v>62.213000000000001</v>
      </c>
      <c r="AW617" s="14">
        <v>68.477000000000004</v>
      </c>
      <c r="AX617" s="14">
        <v>68.963999999999999</v>
      </c>
      <c r="AY617" s="14">
        <v>85.465999999999994</v>
      </c>
      <c r="AZ617" s="14">
        <v>99.84</v>
      </c>
      <c r="BA617" s="14">
        <v>105.28</v>
      </c>
      <c r="BB617" s="14">
        <v>106.401</v>
      </c>
      <c r="BC617" s="14">
        <v>100.18</v>
      </c>
      <c r="BD617" s="14">
        <v>109.706</v>
      </c>
      <c r="BE617" s="14">
        <v>100.956</v>
      </c>
      <c r="BF617" s="14">
        <v>94.647000000000006</v>
      </c>
      <c r="BG617" s="14">
        <v>90.129000000000005</v>
      </c>
      <c r="BH617" s="14">
        <v>89.674000000000007</v>
      </c>
      <c r="BI617" s="14">
        <v>103.158</v>
      </c>
      <c r="BJ617" s="14">
        <v>107.923</v>
      </c>
      <c r="BK617" s="14">
        <v>116.262</v>
      </c>
      <c r="BL617" s="14">
        <v>112.934</v>
      </c>
      <c r="BM617" s="14">
        <v>107.355</v>
      </c>
      <c r="BN617" s="14">
        <v>171.024</v>
      </c>
      <c r="BO617" s="14">
        <v>160.744</v>
      </c>
      <c r="BP617" s="14">
        <v>173.05199999999999</v>
      </c>
      <c r="BQ617" s="14">
        <v>158.07400000000001</v>
      </c>
      <c r="BR617" s="14">
        <v>151.071</v>
      </c>
      <c r="BS617" s="14">
        <v>140.518</v>
      </c>
      <c r="BT617" s="14">
        <v>144.63999999999999</v>
      </c>
      <c r="BU617" s="14">
        <v>163.69</v>
      </c>
      <c r="BV617" s="14">
        <v>168.29599999999999</v>
      </c>
      <c r="BW617" s="14">
        <v>183.46899999999999</v>
      </c>
      <c r="BX617" s="14">
        <v>179.32499999999999</v>
      </c>
      <c r="BY617" s="121">
        <v>171.584</v>
      </c>
      <c r="BZ617" s="122" t="str">
        <f t="shared" si="55"/>
        <v>Nanumea Island</v>
      </c>
      <c r="CA617" s="14">
        <f t="shared" si="56"/>
        <v>-5.6669999999999998</v>
      </c>
      <c r="CB617" s="14">
        <f t="shared" si="57"/>
        <v>176.13300000000001</v>
      </c>
      <c r="CC617" s="14">
        <f t="shared" si="58"/>
        <v>2.3397917492429272</v>
      </c>
      <c r="CD617" s="14">
        <f t="shared" si="59"/>
        <v>14896.768554058404</v>
      </c>
      <c r="CE617" s="102"/>
    </row>
    <row r="618" spans="1:83" x14ac:dyDescent="0.25">
      <c r="A618" s="14">
        <f t="shared" si="54"/>
        <v>11510.1825516962</v>
      </c>
      <c r="B618" s="14" t="s">
        <v>902</v>
      </c>
      <c r="C618" s="14">
        <v>-5.242</v>
      </c>
      <c r="D618" s="14">
        <v>105.179</v>
      </c>
      <c r="E618" s="14">
        <v>88</v>
      </c>
      <c r="F618" s="14">
        <v>26.149000000000001</v>
      </c>
      <c r="G618" s="14">
        <v>26.234999999999999</v>
      </c>
      <c r="H618" s="14">
        <v>26.779</v>
      </c>
      <c r="I618" s="14">
        <v>26.763999999999999</v>
      </c>
      <c r="J618" s="14">
        <v>26.901</v>
      </c>
      <c r="K618" s="14">
        <v>26.561</v>
      </c>
      <c r="L618" s="14">
        <v>26.477</v>
      </c>
      <c r="M618" s="14">
        <v>26.273</v>
      </c>
      <c r="N618" s="14">
        <v>26.646000000000001</v>
      </c>
      <c r="O618" s="14">
        <v>27.08</v>
      </c>
      <c r="P618" s="14">
        <v>26.824000000000002</v>
      </c>
      <c r="Q618" s="14">
        <v>26.62</v>
      </c>
      <c r="R618" s="14">
        <v>70.525999999999996</v>
      </c>
      <c r="S618" s="14">
        <v>65.727000000000004</v>
      </c>
      <c r="T618" s="14">
        <v>78.037000000000006</v>
      </c>
      <c r="U618" s="14">
        <v>92.168999999999997</v>
      </c>
      <c r="V618" s="14">
        <v>103.785</v>
      </c>
      <c r="W618" s="14">
        <v>105.53700000000001</v>
      </c>
      <c r="X618" s="14">
        <v>109.05800000000001</v>
      </c>
      <c r="Y618" s="14">
        <v>102.245</v>
      </c>
      <c r="Z618" s="14">
        <v>79.393000000000001</v>
      </c>
      <c r="AA618" s="14">
        <v>71.813999999999993</v>
      </c>
      <c r="AB618" s="14">
        <v>69.897999999999996</v>
      </c>
      <c r="AC618" s="14">
        <v>70.040999999999997</v>
      </c>
      <c r="AD618" s="14">
        <v>80.301000000000002</v>
      </c>
      <c r="AE618" s="14">
        <v>75.033000000000001</v>
      </c>
      <c r="AF618" s="14">
        <v>81.991</v>
      </c>
      <c r="AG618" s="14">
        <v>80.777000000000001</v>
      </c>
      <c r="AH618" s="14">
        <v>72.709999999999994</v>
      </c>
      <c r="AI618" s="14">
        <v>69.167000000000002</v>
      </c>
      <c r="AJ618" s="14">
        <v>73.561000000000007</v>
      </c>
      <c r="AK618" s="14">
        <v>82.019000000000005</v>
      </c>
      <c r="AL618" s="14">
        <v>84.620999999999995</v>
      </c>
      <c r="AM618" s="14">
        <v>89.936999999999998</v>
      </c>
      <c r="AN618" s="14">
        <v>85.614000000000004</v>
      </c>
      <c r="AO618" s="14">
        <v>79.742999999999995</v>
      </c>
      <c r="AP618" s="14">
        <v>97.525000000000006</v>
      </c>
      <c r="AQ618" s="14">
        <v>78.894999999999996</v>
      </c>
      <c r="AR618" s="14">
        <v>73.399000000000001</v>
      </c>
      <c r="AS618" s="14">
        <v>66.504000000000005</v>
      </c>
      <c r="AT618" s="14">
        <v>60.826000000000001</v>
      </c>
      <c r="AU618" s="14">
        <v>56.844999999999999</v>
      </c>
      <c r="AV618" s="14">
        <v>58.741</v>
      </c>
      <c r="AW618" s="14">
        <v>63.994</v>
      </c>
      <c r="AX618" s="14">
        <v>65.53</v>
      </c>
      <c r="AY618" s="14">
        <v>82.349000000000004</v>
      </c>
      <c r="AZ618" s="14">
        <v>96.027000000000001</v>
      </c>
      <c r="BA618" s="14">
        <v>102.625</v>
      </c>
      <c r="BB618" s="14">
        <v>111.06699999999999</v>
      </c>
      <c r="BC618" s="14">
        <v>99.311000000000007</v>
      </c>
      <c r="BD618" s="14">
        <v>117.051</v>
      </c>
      <c r="BE618" s="14">
        <v>109.23</v>
      </c>
      <c r="BF618" s="14">
        <v>103.336</v>
      </c>
      <c r="BG618" s="14">
        <v>95.078000000000003</v>
      </c>
      <c r="BH618" s="14">
        <v>101.221</v>
      </c>
      <c r="BI618" s="14">
        <v>116.304</v>
      </c>
      <c r="BJ618" s="14">
        <v>115.33499999999999</v>
      </c>
      <c r="BK618" s="14">
        <v>117.809</v>
      </c>
      <c r="BL618" s="14">
        <v>106.11799999999999</v>
      </c>
      <c r="BM618" s="14">
        <v>108.42700000000001</v>
      </c>
      <c r="BN618" s="14">
        <v>164.53100000000001</v>
      </c>
      <c r="BO618" s="14">
        <v>153.62700000000001</v>
      </c>
      <c r="BP618" s="14">
        <v>170.761</v>
      </c>
      <c r="BQ618" s="14">
        <v>166.251</v>
      </c>
      <c r="BR618" s="14">
        <v>155.69900000000001</v>
      </c>
      <c r="BS618" s="14">
        <v>145.357</v>
      </c>
      <c r="BT618" s="14">
        <v>155.41300000000001</v>
      </c>
      <c r="BU618" s="14">
        <v>172.346</v>
      </c>
      <c r="BV618" s="14">
        <v>178.31800000000001</v>
      </c>
      <c r="BW618" s="14">
        <v>187.10900000000001</v>
      </c>
      <c r="BX618" s="14">
        <v>174.61500000000001</v>
      </c>
      <c r="BY618" s="121">
        <v>167.79900000000001</v>
      </c>
      <c r="BZ618" s="122" t="str">
        <f t="shared" si="55"/>
        <v>Bandar Lampung Radin Inten II AP</v>
      </c>
      <c r="CA618" s="14">
        <f t="shared" si="56"/>
        <v>-5.242</v>
      </c>
      <c r="CB618" s="14">
        <f t="shared" si="57"/>
        <v>105.179</v>
      </c>
      <c r="CC618" s="14">
        <f t="shared" si="58"/>
        <v>1.8078706176448982</v>
      </c>
      <c r="CD618" s="14">
        <f t="shared" si="59"/>
        <v>11510.1825516962</v>
      </c>
      <c r="CE618" s="102"/>
    </row>
    <row r="619" spans="1:83" x14ac:dyDescent="0.25">
      <c r="A619" s="14">
        <f t="shared" si="54"/>
        <v>13973.819107937252</v>
      </c>
      <c r="B619" s="14" t="s">
        <v>903</v>
      </c>
      <c r="C619" s="14">
        <v>-5.2069999999999999</v>
      </c>
      <c r="D619" s="14">
        <v>145.78899999999999</v>
      </c>
      <c r="E619" s="14">
        <v>6.1</v>
      </c>
      <c r="F619" s="14">
        <v>26.837</v>
      </c>
      <c r="G619" s="14">
        <v>27.062000000000001</v>
      </c>
      <c r="H619" s="14">
        <v>26.734999999999999</v>
      </c>
      <c r="I619" s="14">
        <v>26.385999999999999</v>
      </c>
      <c r="J619" s="14">
        <v>26.54</v>
      </c>
      <c r="K619" s="14">
        <v>26.367999999999999</v>
      </c>
      <c r="L619" s="14">
        <v>26.303999999999998</v>
      </c>
      <c r="M619" s="14">
        <v>26.074999999999999</v>
      </c>
      <c r="N619" s="14">
        <v>27.135000000000002</v>
      </c>
      <c r="O619" s="14">
        <v>26.824000000000002</v>
      </c>
      <c r="P619" s="14">
        <v>26.832999999999998</v>
      </c>
      <c r="Q619" s="14">
        <v>26.812000000000001</v>
      </c>
      <c r="R619" s="14">
        <v>72.760999999999996</v>
      </c>
      <c r="S619" s="14">
        <v>64.007000000000005</v>
      </c>
      <c r="T619" s="14">
        <v>75.965999999999994</v>
      </c>
      <c r="U619" s="14">
        <v>88.828000000000003</v>
      </c>
      <c r="V619" s="14">
        <v>101.706</v>
      </c>
      <c r="W619" s="14">
        <v>93.587000000000003</v>
      </c>
      <c r="X619" s="14">
        <v>101.69799999999999</v>
      </c>
      <c r="Y619" s="14">
        <v>91.522000000000006</v>
      </c>
      <c r="Z619" s="14">
        <v>79.697999999999993</v>
      </c>
      <c r="AA619" s="14">
        <v>71.587999999999994</v>
      </c>
      <c r="AB619" s="14">
        <v>69.918000000000006</v>
      </c>
      <c r="AC619" s="14">
        <v>67.435000000000002</v>
      </c>
      <c r="AD619" s="14">
        <v>92.117000000000004</v>
      </c>
      <c r="AE619" s="14">
        <v>75.725999999999999</v>
      </c>
      <c r="AF619" s="14">
        <v>84.350999999999999</v>
      </c>
      <c r="AG619" s="14">
        <v>78.576999999999998</v>
      </c>
      <c r="AH619" s="14">
        <v>74.744</v>
      </c>
      <c r="AI619" s="14">
        <v>67.647999999999996</v>
      </c>
      <c r="AJ619" s="14">
        <v>75.320999999999998</v>
      </c>
      <c r="AK619" s="14">
        <v>80.858000000000004</v>
      </c>
      <c r="AL619" s="14">
        <v>85.653999999999996</v>
      </c>
      <c r="AM619" s="14">
        <v>81.013999999999996</v>
      </c>
      <c r="AN619" s="14">
        <v>80.637</v>
      </c>
      <c r="AO619" s="14">
        <v>86.356999999999999</v>
      </c>
      <c r="AP619" s="14">
        <v>104.384</v>
      </c>
      <c r="AQ619" s="14">
        <v>76.191000000000003</v>
      </c>
      <c r="AR619" s="14">
        <v>72.963999999999999</v>
      </c>
      <c r="AS619" s="14">
        <v>67.792000000000002</v>
      </c>
      <c r="AT619" s="14">
        <v>60.396999999999998</v>
      </c>
      <c r="AU619" s="14">
        <v>57.991999999999997</v>
      </c>
      <c r="AV619" s="14">
        <v>61.38</v>
      </c>
      <c r="AW619" s="14">
        <v>63.991</v>
      </c>
      <c r="AX619" s="14">
        <v>66.858000000000004</v>
      </c>
      <c r="AY619" s="14">
        <v>79.605000000000004</v>
      </c>
      <c r="AZ619" s="14">
        <v>91.167000000000002</v>
      </c>
      <c r="BA619" s="14">
        <v>102.71899999999999</v>
      </c>
      <c r="BB619" s="14">
        <v>112.10299999999999</v>
      </c>
      <c r="BC619" s="14">
        <v>95.224000000000004</v>
      </c>
      <c r="BD619" s="14">
        <v>102.572</v>
      </c>
      <c r="BE619" s="14">
        <v>101.616</v>
      </c>
      <c r="BF619" s="14">
        <v>97.86</v>
      </c>
      <c r="BG619" s="14">
        <v>83.656000000000006</v>
      </c>
      <c r="BH619" s="14">
        <v>91.480999999999995</v>
      </c>
      <c r="BI619" s="14">
        <v>93.652000000000001</v>
      </c>
      <c r="BJ619" s="14">
        <v>107.71299999999999</v>
      </c>
      <c r="BK619" s="14">
        <v>108.66800000000001</v>
      </c>
      <c r="BL619" s="14">
        <v>101.78700000000001</v>
      </c>
      <c r="BM619" s="14">
        <v>100.511</v>
      </c>
      <c r="BN619" s="14">
        <v>179.81299999999999</v>
      </c>
      <c r="BO619" s="14">
        <v>147.53299999999999</v>
      </c>
      <c r="BP619" s="14">
        <v>166.05</v>
      </c>
      <c r="BQ619" s="14">
        <v>156.86799999999999</v>
      </c>
      <c r="BR619" s="14">
        <v>153.96199999999999</v>
      </c>
      <c r="BS619" s="14">
        <v>133.452</v>
      </c>
      <c r="BT619" s="14">
        <v>148.745</v>
      </c>
      <c r="BU619" s="14">
        <v>152.30500000000001</v>
      </c>
      <c r="BV619" s="14">
        <v>170.20500000000001</v>
      </c>
      <c r="BW619" s="14">
        <v>162.303</v>
      </c>
      <c r="BX619" s="14">
        <v>160.11600000000001</v>
      </c>
      <c r="BY619" s="121">
        <v>169.84100000000001</v>
      </c>
      <c r="BZ619" s="122" t="str">
        <f t="shared" si="55"/>
        <v>Madang AP</v>
      </c>
      <c r="CA619" s="14">
        <f t="shared" si="56"/>
        <v>-5.2069999999999999</v>
      </c>
      <c r="CB619" s="14">
        <f t="shared" si="57"/>
        <v>145.78899999999999</v>
      </c>
      <c r="CC619" s="14">
        <f t="shared" si="58"/>
        <v>2.1948267864615003</v>
      </c>
      <c r="CD619" s="14">
        <f t="shared" si="59"/>
        <v>13973.819107937252</v>
      </c>
      <c r="CE619" s="102"/>
    </row>
    <row r="620" spans="1:83" x14ac:dyDescent="0.25">
      <c r="A620" s="14">
        <f t="shared" si="54"/>
        <v>7021.2827737140597</v>
      </c>
      <c r="B620" s="14" t="s">
        <v>904</v>
      </c>
      <c r="C620" s="14">
        <v>-5.0830000000000002</v>
      </c>
      <c r="D620" s="14">
        <v>32.832999999999998</v>
      </c>
      <c r="E620" s="14">
        <v>1190</v>
      </c>
      <c r="F620" s="14">
        <v>22.617999999999999</v>
      </c>
      <c r="G620" s="14">
        <v>23.021000000000001</v>
      </c>
      <c r="H620" s="14">
        <v>22.943000000000001</v>
      </c>
      <c r="I620" s="14">
        <v>22.352</v>
      </c>
      <c r="J620" s="14">
        <v>22.440999999999999</v>
      </c>
      <c r="K620" s="14">
        <v>21.347999999999999</v>
      </c>
      <c r="L620" s="14">
        <v>21.405999999999999</v>
      </c>
      <c r="M620" s="14">
        <v>23.035</v>
      </c>
      <c r="N620" s="14">
        <v>25.045999999999999</v>
      </c>
      <c r="O620" s="14">
        <v>25.922000000000001</v>
      </c>
      <c r="P620" s="14">
        <v>23.981999999999999</v>
      </c>
      <c r="Q620" s="14">
        <v>22.835999999999999</v>
      </c>
      <c r="R620" s="14">
        <v>68.137</v>
      </c>
      <c r="S620" s="14">
        <v>61.786999999999999</v>
      </c>
      <c r="T620" s="14">
        <v>73.081999999999994</v>
      </c>
      <c r="U620" s="14">
        <v>96.33</v>
      </c>
      <c r="V620" s="14">
        <v>122.498</v>
      </c>
      <c r="W620" s="14">
        <v>139.22399999999999</v>
      </c>
      <c r="X620" s="14">
        <v>140.453</v>
      </c>
      <c r="Y620" s="14">
        <v>119.211</v>
      </c>
      <c r="Z620" s="14">
        <v>84.117000000000004</v>
      </c>
      <c r="AA620" s="14">
        <v>68.350999999999999</v>
      </c>
      <c r="AB620" s="14">
        <v>66.551000000000002</v>
      </c>
      <c r="AC620" s="14">
        <v>67.757999999999996</v>
      </c>
      <c r="AD620" s="14">
        <v>89.317999999999998</v>
      </c>
      <c r="AE620" s="14">
        <v>88.122</v>
      </c>
      <c r="AF620" s="14">
        <v>100.64700000000001</v>
      </c>
      <c r="AG620" s="14">
        <v>85.951999999999998</v>
      </c>
      <c r="AH620" s="14">
        <v>93.611000000000004</v>
      </c>
      <c r="AI620" s="14">
        <v>88.478999999999999</v>
      </c>
      <c r="AJ620" s="14">
        <v>95.123000000000005</v>
      </c>
      <c r="AK620" s="14">
        <v>101.657</v>
      </c>
      <c r="AL620" s="14">
        <v>108.48</v>
      </c>
      <c r="AM620" s="14">
        <v>112.065</v>
      </c>
      <c r="AN620" s="14">
        <v>94.763999999999996</v>
      </c>
      <c r="AO620" s="14">
        <v>89.599000000000004</v>
      </c>
      <c r="AP620" s="14">
        <v>103.251</v>
      </c>
      <c r="AQ620" s="14">
        <v>84.561000000000007</v>
      </c>
      <c r="AR620" s="14">
        <v>69.233999999999995</v>
      </c>
      <c r="AS620" s="14">
        <v>64.578999999999994</v>
      </c>
      <c r="AT620" s="14">
        <v>56.564</v>
      </c>
      <c r="AU620" s="14">
        <v>49.313000000000002</v>
      </c>
      <c r="AV620" s="14">
        <v>51.984999999999999</v>
      </c>
      <c r="AW620" s="14">
        <v>56.81</v>
      </c>
      <c r="AX620" s="14">
        <v>61.811</v>
      </c>
      <c r="AY620" s="14">
        <v>84.272999999999996</v>
      </c>
      <c r="AZ620" s="14">
        <v>101.553</v>
      </c>
      <c r="BA620" s="14">
        <v>106.477</v>
      </c>
      <c r="BB620" s="14">
        <v>107.988</v>
      </c>
      <c r="BC620" s="14">
        <v>108.96599999999999</v>
      </c>
      <c r="BD620" s="14">
        <v>117.47</v>
      </c>
      <c r="BE620" s="14">
        <v>111.526</v>
      </c>
      <c r="BF620" s="14">
        <v>101.389</v>
      </c>
      <c r="BG620" s="14">
        <v>110.518</v>
      </c>
      <c r="BH620" s="14">
        <v>111.76900000000001</v>
      </c>
      <c r="BI620" s="14">
        <v>122.633</v>
      </c>
      <c r="BJ620" s="14">
        <v>122.033</v>
      </c>
      <c r="BK620" s="14">
        <v>126.75700000000001</v>
      </c>
      <c r="BL620" s="14">
        <v>112.872</v>
      </c>
      <c r="BM620" s="14">
        <v>107.396</v>
      </c>
      <c r="BN620" s="14">
        <v>181.584</v>
      </c>
      <c r="BO620" s="14">
        <v>177.56299999999999</v>
      </c>
      <c r="BP620" s="14">
        <v>190.39699999999999</v>
      </c>
      <c r="BQ620" s="14">
        <v>177.334</v>
      </c>
      <c r="BR620" s="14">
        <v>184.36600000000001</v>
      </c>
      <c r="BS620" s="14">
        <v>182.74600000000001</v>
      </c>
      <c r="BT620" s="14">
        <v>197.43600000000001</v>
      </c>
      <c r="BU620" s="14">
        <v>210.78399999999999</v>
      </c>
      <c r="BV620" s="14">
        <v>216.51</v>
      </c>
      <c r="BW620" s="14">
        <v>217.029</v>
      </c>
      <c r="BX620" s="14">
        <v>185.21</v>
      </c>
      <c r="BY620" s="121">
        <v>173.96600000000001</v>
      </c>
      <c r="BZ620" s="122" t="str">
        <f t="shared" si="55"/>
        <v>Tabora AP</v>
      </c>
      <c r="CA620" s="14">
        <f t="shared" si="56"/>
        <v>-5.0830000000000002</v>
      </c>
      <c r="CB620" s="14">
        <f t="shared" si="57"/>
        <v>32.832999999999998</v>
      </c>
      <c r="CC620" s="14">
        <f t="shared" si="58"/>
        <v>1.1028122940503087</v>
      </c>
      <c r="CD620" s="14">
        <f t="shared" si="59"/>
        <v>7021.2827737140597</v>
      </c>
      <c r="CE620" s="102"/>
    </row>
    <row r="621" spans="1:83" x14ac:dyDescent="0.25">
      <c r="A621" s="14">
        <f t="shared" si="54"/>
        <v>8869.2725277493337</v>
      </c>
      <c r="B621" s="14" t="s">
        <v>905</v>
      </c>
      <c r="C621" s="14">
        <v>-4.95</v>
      </c>
      <c r="D621" s="14">
        <v>-66.900000000000006</v>
      </c>
      <c r="E621" s="14">
        <v>66</v>
      </c>
      <c r="F621" s="14">
        <v>24.419</v>
      </c>
      <c r="G621" s="14">
        <v>23.782</v>
      </c>
      <c r="H621" s="14">
        <v>25.524000000000001</v>
      </c>
      <c r="I621" s="14">
        <v>24.901</v>
      </c>
      <c r="J621" s="14">
        <v>23.931999999999999</v>
      </c>
      <c r="K621" s="14">
        <v>23.626999999999999</v>
      </c>
      <c r="L621" s="14">
        <v>23.21</v>
      </c>
      <c r="M621" s="14">
        <v>24.01</v>
      </c>
      <c r="N621" s="14">
        <v>25.166</v>
      </c>
      <c r="O621" s="14">
        <v>25.05</v>
      </c>
      <c r="P621" s="14">
        <v>25.25</v>
      </c>
      <c r="Q621" s="14">
        <v>24.14</v>
      </c>
      <c r="R621" s="14">
        <v>67.695999999999998</v>
      </c>
      <c r="S621" s="14">
        <v>65.322999999999993</v>
      </c>
      <c r="T621" s="14">
        <v>70.406000000000006</v>
      </c>
      <c r="U621" s="14">
        <v>81.42</v>
      </c>
      <c r="V621" s="14">
        <v>90.096999999999994</v>
      </c>
      <c r="W621" s="14">
        <v>76.388000000000005</v>
      </c>
      <c r="X621" s="14">
        <v>99.076999999999998</v>
      </c>
      <c r="Y621" s="14">
        <v>90.233000000000004</v>
      </c>
      <c r="Z621" s="14">
        <v>68.599000000000004</v>
      </c>
      <c r="AA621" s="14">
        <v>67.634</v>
      </c>
      <c r="AB621" s="14">
        <v>71.003</v>
      </c>
      <c r="AC621" s="14">
        <v>68.912000000000006</v>
      </c>
      <c r="AD621" s="14">
        <v>74.391999999999996</v>
      </c>
      <c r="AE621" s="14">
        <v>75.334000000000003</v>
      </c>
      <c r="AF621" s="14">
        <v>77.536000000000001</v>
      </c>
      <c r="AG621" s="14">
        <v>71.165000000000006</v>
      </c>
      <c r="AH621" s="14">
        <v>68.180000000000007</v>
      </c>
      <c r="AI621" s="14">
        <v>57.225999999999999</v>
      </c>
      <c r="AJ621" s="14">
        <v>70.159000000000006</v>
      </c>
      <c r="AK621" s="14">
        <v>77.007999999999996</v>
      </c>
      <c r="AL621" s="14">
        <v>72.765000000000001</v>
      </c>
      <c r="AM621" s="14">
        <v>80.543999999999997</v>
      </c>
      <c r="AN621" s="14">
        <v>80.772000000000006</v>
      </c>
      <c r="AO621" s="14">
        <v>74.936000000000007</v>
      </c>
      <c r="AP621" s="14">
        <v>84.26</v>
      </c>
      <c r="AQ621" s="14">
        <v>76.397999999999996</v>
      </c>
      <c r="AR621" s="14">
        <v>68.057000000000002</v>
      </c>
      <c r="AS621" s="14">
        <v>62.119</v>
      </c>
      <c r="AT621" s="14">
        <v>59.973999999999997</v>
      </c>
      <c r="AU621" s="14">
        <v>49.790999999999997</v>
      </c>
      <c r="AV621" s="14">
        <v>58.999000000000002</v>
      </c>
      <c r="AW621" s="14">
        <v>62.139000000000003</v>
      </c>
      <c r="AX621" s="14">
        <v>59.423999999999999</v>
      </c>
      <c r="AY621" s="14">
        <v>75.659000000000006</v>
      </c>
      <c r="AZ621" s="14">
        <v>90.334000000000003</v>
      </c>
      <c r="BA621" s="14">
        <v>91.656999999999996</v>
      </c>
      <c r="BB621" s="14">
        <v>86.888000000000005</v>
      </c>
      <c r="BC621" s="14">
        <v>90.796999999999997</v>
      </c>
      <c r="BD621" s="14">
        <v>97.459000000000003</v>
      </c>
      <c r="BE621" s="14">
        <v>90.468000000000004</v>
      </c>
      <c r="BF621" s="14">
        <v>88.028999999999996</v>
      </c>
      <c r="BG621" s="14">
        <v>68.180999999999997</v>
      </c>
      <c r="BH621" s="14">
        <v>90.281000000000006</v>
      </c>
      <c r="BI621" s="14">
        <v>93.533000000000001</v>
      </c>
      <c r="BJ621" s="14">
        <v>93.665999999999997</v>
      </c>
      <c r="BK621" s="14">
        <v>101.07599999999999</v>
      </c>
      <c r="BL621" s="14">
        <v>99.983999999999995</v>
      </c>
      <c r="BM621" s="14">
        <v>93.33</v>
      </c>
      <c r="BN621" s="14">
        <v>142.94499999999999</v>
      </c>
      <c r="BO621" s="14">
        <v>148.91999999999999</v>
      </c>
      <c r="BP621" s="14">
        <v>157.041</v>
      </c>
      <c r="BQ621" s="14">
        <v>144.256</v>
      </c>
      <c r="BR621" s="14">
        <v>139.37299999999999</v>
      </c>
      <c r="BS621" s="14">
        <v>111.26900000000001</v>
      </c>
      <c r="BT621" s="14">
        <v>145.726</v>
      </c>
      <c r="BU621" s="14">
        <v>153.03899999999999</v>
      </c>
      <c r="BV621" s="14">
        <v>150.41900000000001</v>
      </c>
      <c r="BW621" s="14">
        <v>162.65700000000001</v>
      </c>
      <c r="BX621" s="14">
        <v>156.227</v>
      </c>
      <c r="BY621" s="121">
        <v>150.68899999999999</v>
      </c>
      <c r="BZ621" s="122" t="str">
        <f t="shared" si="55"/>
        <v>Lago Carauari</v>
      </c>
      <c r="CA621" s="14">
        <f t="shared" si="56"/>
        <v>-4.95</v>
      </c>
      <c r="CB621" s="14">
        <f t="shared" si="57"/>
        <v>-66.900000000000006</v>
      </c>
      <c r="CC621" s="14">
        <f t="shared" si="58"/>
        <v>1.3930706251431426</v>
      </c>
      <c r="CD621" s="14">
        <f t="shared" si="59"/>
        <v>8869.2725277493337</v>
      </c>
      <c r="CE621" s="102"/>
    </row>
    <row r="622" spans="1:83" x14ac:dyDescent="0.25">
      <c r="A622" s="14">
        <f t="shared" si="54"/>
        <v>6871.3416832526127</v>
      </c>
      <c r="B622" s="14" t="s">
        <v>906</v>
      </c>
      <c r="C622" s="14">
        <v>-4.883</v>
      </c>
      <c r="D622" s="14">
        <v>29.632999999999999</v>
      </c>
      <c r="E622" s="14">
        <v>885</v>
      </c>
      <c r="F622" s="14">
        <v>23.074000000000002</v>
      </c>
      <c r="G622" s="14">
        <v>23.411999999999999</v>
      </c>
      <c r="H622" s="14">
        <v>23.425000000000001</v>
      </c>
      <c r="I622" s="14">
        <v>23.193000000000001</v>
      </c>
      <c r="J622" s="14">
        <v>23.346</v>
      </c>
      <c r="K622" s="14">
        <v>22.37</v>
      </c>
      <c r="L622" s="14">
        <v>22.364999999999998</v>
      </c>
      <c r="M622" s="14">
        <v>23.431000000000001</v>
      </c>
      <c r="N622" s="14">
        <v>24.434999999999999</v>
      </c>
      <c r="O622" s="14">
        <v>24.326000000000001</v>
      </c>
      <c r="P622" s="14">
        <v>23.048999999999999</v>
      </c>
      <c r="Q622" s="14">
        <v>23.013999999999999</v>
      </c>
      <c r="R622" s="14">
        <v>67.528000000000006</v>
      </c>
      <c r="S622" s="14">
        <v>63.552999999999997</v>
      </c>
      <c r="T622" s="14">
        <v>72.998000000000005</v>
      </c>
      <c r="U622" s="14">
        <v>84.293999999999997</v>
      </c>
      <c r="V622" s="14">
        <v>111.529</v>
      </c>
      <c r="W622" s="14">
        <v>132.512</v>
      </c>
      <c r="X622" s="14">
        <v>138.27600000000001</v>
      </c>
      <c r="Y622" s="14">
        <v>112.38500000000001</v>
      </c>
      <c r="Z622" s="14">
        <v>78.947999999999993</v>
      </c>
      <c r="AA622" s="14">
        <v>68.468000000000004</v>
      </c>
      <c r="AB622" s="14">
        <v>66.31</v>
      </c>
      <c r="AC622" s="14">
        <v>66.331000000000003</v>
      </c>
      <c r="AD622" s="14">
        <v>86.156999999999996</v>
      </c>
      <c r="AE622" s="14">
        <v>78.308999999999997</v>
      </c>
      <c r="AF622" s="14">
        <v>86.123000000000005</v>
      </c>
      <c r="AG622" s="14">
        <v>80.162000000000006</v>
      </c>
      <c r="AH622" s="14">
        <v>81.613</v>
      </c>
      <c r="AI622" s="14">
        <v>82.825999999999993</v>
      </c>
      <c r="AJ622" s="14">
        <v>89.665999999999997</v>
      </c>
      <c r="AK622" s="14">
        <v>93.259</v>
      </c>
      <c r="AL622" s="14">
        <v>90.614999999999995</v>
      </c>
      <c r="AM622" s="14">
        <v>95.103999999999999</v>
      </c>
      <c r="AN622" s="14">
        <v>75.180000000000007</v>
      </c>
      <c r="AO622" s="14">
        <v>82.239000000000004</v>
      </c>
      <c r="AP622" s="14">
        <v>94.852000000000004</v>
      </c>
      <c r="AQ622" s="14">
        <v>77.411000000000001</v>
      </c>
      <c r="AR622" s="14">
        <v>70.358999999999995</v>
      </c>
      <c r="AS622" s="14">
        <v>62.070999999999998</v>
      </c>
      <c r="AT622" s="14">
        <v>60.618000000000002</v>
      </c>
      <c r="AU622" s="14">
        <v>49.570999999999998</v>
      </c>
      <c r="AV622" s="14">
        <v>50.485999999999997</v>
      </c>
      <c r="AW622" s="14">
        <v>57.552999999999997</v>
      </c>
      <c r="AX622" s="14">
        <v>62.469000000000001</v>
      </c>
      <c r="AY622" s="14">
        <v>79.677999999999997</v>
      </c>
      <c r="AZ622" s="14">
        <v>82.114999999999995</v>
      </c>
      <c r="BA622" s="14">
        <v>96.864000000000004</v>
      </c>
      <c r="BB622" s="14">
        <v>93.98</v>
      </c>
      <c r="BC622" s="14">
        <v>94.838999999999999</v>
      </c>
      <c r="BD622" s="14">
        <v>99.620999999999995</v>
      </c>
      <c r="BE622" s="14">
        <v>91.626999999999995</v>
      </c>
      <c r="BF622" s="14">
        <v>104.17100000000001</v>
      </c>
      <c r="BG622" s="14">
        <v>106.51900000000001</v>
      </c>
      <c r="BH622" s="14">
        <v>116.32299999999999</v>
      </c>
      <c r="BI622" s="14">
        <v>122.224</v>
      </c>
      <c r="BJ622" s="14">
        <v>111.747</v>
      </c>
      <c r="BK622" s="14">
        <v>110.035</v>
      </c>
      <c r="BL622" s="14">
        <v>89.263999999999996</v>
      </c>
      <c r="BM622" s="14">
        <v>95.703000000000003</v>
      </c>
      <c r="BN622" s="14">
        <v>163.26499999999999</v>
      </c>
      <c r="BO622" s="14">
        <v>153.167</v>
      </c>
      <c r="BP622" s="14">
        <v>162.452</v>
      </c>
      <c r="BQ622" s="14">
        <v>151.935</v>
      </c>
      <c r="BR622" s="14">
        <v>167.58500000000001</v>
      </c>
      <c r="BS622" s="14">
        <v>176.24299999999999</v>
      </c>
      <c r="BT622" s="14">
        <v>193.572</v>
      </c>
      <c r="BU622" s="14">
        <v>194.96100000000001</v>
      </c>
      <c r="BV622" s="14">
        <v>186.05500000000001</v>
      </c>
      <c r="BW622" s="14">
        <v>181.31299999999999</v>
      </c>
      <c r="BX622" s="14">
        <v>142.20099999999999</v>
      </c>
      <c r="BY622" s="121">
        <v>159.45500000000001</v>
      </c>
      <c r="BZ622" s="122" t="str">
        <f t="shared" si="55"/>
        <v>Kigoma</v>
      </c>
      <c r="CA622" s="14">
        <f t="shared" si="56"/>
        <v>-4.883</v>
      </c>
      <c r="CB622" s="14">
        <f t="shared" si="57"/>
        <v>29.632999999999999</v>
      </c>
      <c r="CC622" s="14">
        <f t="shared" si="58"/>
        <v>1.0792614867016503</v>
      </c>
      <c r="CD622" s="14">
        <f t="shared" si="59"/>
        <v>6871.3416832526127</v>
      </c>
      <c r="CE622" s="102"/>
    </row>
    <row r="623" spans="1:83" x14ac:dyDescent="0.25">
      <c r="A623" s="14">
        <f t="shared" si="54"/>
        <v>6360.7763182112885</v>
      </c>
      <c r="B623" s="14" t="s">
        <v>907</v>
      </c>
      <c r="C623" s="14">
        <v>-4.8159999999999998</v>
      </c>
      <c r="D623" s="14">
        <v>11.887</v>
      </c>
      <c r="E623" s="14">
        <v>16.8</v>
      </c>
      <c r="F623" s="14">
        <v>26.646000000000001</v>
      </c>
      <c r="G623" s="14">
        <v>26.879000000000001</v>
      </c>
      <c r="H623" s="14">
        <v>27.274000000000001</v>
      </c>
      <c r="I623" s="14">
        <v>27.149000000000001</v>
      </c>
      <c r="J623" s="14">
        <v>25.754000000000001</v>
      </c>
      <c r="K623" s="14">
        <v>23.555</v>
      </c>
      <c r="L623" s="14">
        <v>22.231000000000002</v>
      </c>
      <c r="M623" s="14">
        <v>22.465</v>
      </c>
      <c r="N623" s="14">
        <v>23.87</v>
      </c>
      <c r="O623" s="14">
        <v>25.498999999999999</v>
      </c>
      <c r="P623" s="14">
        <v>26.053999999999998</v>
      </c>
      <c r="Q623" s="14">
        <v>26.052</v>
      </c>
      <c r="R623" s="14">
        <v>74.527000000000001</v>
      </c>
      <c r="S623" s="14">
        <v>67.037999999999997</v>
      </c>
      <c r="T623" s="14">
        <v>76.094999999999999</v>
      </c>
      <c r="U623" s="14">
        <v>80.881</v>
      </c>
      <c r="V623" s="14">
        <v>92.897999999999996</v>
      </c>
      <c r="W623" s="14">
        <v>100.738</v>
      </c>
      <c r="X623" s="14">
        <v>99.891000000000005</v>
      </c>
      <c r="Y623" s="14">
        <v>94.093000000000004</v>
      </c>
      <c r="Z623" s="14">
        <v>64.911000000000001</v>
      </c>
      <c r="AA623" s="14">
        <v>68.917000000000002</v>
      </c>
      <c r="AB623" s="14">
        <v>68.382000000000005</v>
      </c>
      <c r="AC623" s="14">
        <v>71.182000000000002</v>
      </c>
      <c r="AD623" s="14">
        <v>85.566000000000003</v>
      </c>
      <c r="AE623" s="14">
        <v>78.05</v>
      </c>
      <c r="AF623" s="14">
        <v>82.421000000000006</v>
      </c>
      <c r="AG623" s="14">
        <v>74.156000000000006</v>
      </c>
      <c r="AH623" s="14">
        <v>72.66</v>
      </c>
      <c r="AI623" s="14">
        <v>68.33</v>
      </c>
      <c r="AJ623" s="14">
        <v>70.256</v>
      </c>
      <c r="AK623" s="14">
        <v>80.927000000000007</v>
      </c>
      <c r="AL623" s="14">
        <v>68.760999999999996</v>
      </c>
      <c r="AM623" s="14">
        <v>76.162000000000006</v>
      </c>
      <c r="AN623" s="14">
        <v>74.055000000000007</v>
      </c>
      <c r="AO623" s="14">
        <v>82.688000000000002</v>
      </c>
      <c r="AP623" s="14">
        <v>95.748999999999995</v>
      </c>
      <c r="AQ623" s="14">
        <v>80.816000000000003</v>
      </c>
      <c r="AR623" s="14">
        <v>72.138999999999996</v>
      </c>
      <c r="AS623" s="14">
        <v>63.737000000000002</v>
      </c>
      <c r="AT623" s="14">
        <v>64.424999999999997</v>
      </c>
      <c r="AU623" s="14">
        <v>56.658000000000001</v>
      </c>
      <c r="AV623" s="14">
        <v>58.204000000000001</v>
      </c>
      <c r="AW623" s="14">
        <v>65.3</v>
      </c>
      <c r="AX623" s="14">
        <v>57.774999999999999</v>
      </c>
      <c r="AY623" s="14">
        <v>75.231999999999999</v>
      </c>
      <c r="AZ623" s="14">
        <v>85.128</v>
      </c>
      <c r="BA623" s="14">
        <v>99.974000000000004</v>
      </c>
      <c r="BB623" s="14">
        <v>101.477</v>
      </c>
      <c r="BC623" s="14">
        <v>101.306</v>
      </c>
      <c r="BD623" s="14">
        <v>117.021</v>
      </c>
      <c r="BE623" s="14">
        <v>93.012</v>
      </c>
      <c r="BF623" s="14">
        <v>95.582999999999998</v>
      </c>
      <c r="BG623" s="14">
        <v>93.311000000000007</v>
      </c>
      <c r="BH623" s="14">
        <v>95.869</v>
      </c>
      <c r="BI623" s="14">
        <v>99.096000000000004</v>
      </c>
      <c r="BJ623" s="14">
        <v>82.85</v>
      </c>
      <c r="BK623" s="14">
        <v>102.486</v>
      </c>
      <c r="BL623" s="14">
        <v>98.688999999999993</v>
      </c>
      <c r="BM623" s="14">
        <v>100.05800000000001</v>
      </c>
      <c r="BN623" s="14">
        <v>158.904</v>
      </c>
      <c r="BO623" s="14">
        <v>155.458</v>
      </c>
      <c r="BP623" s="14">
        <v>171.50299999999999</v>
      </c>
      <c r="BQ623" s="14">
        <v>144.39599999999999</v>
      </c>
      <c r="BR623" s="14">
        <v>139.785</v>
      </c>
      <c r="BS623" s="14">
        <v>139.58600000000001</v>
      </c>
      <c r="BT623" s="14">
        <v>143.55600000000001</v>
      </c>
      <c r="BU623" s="14">
        <v>157.89599999999999</v>
      </c>
      <c r="BV623" s="14">
        <v>131.268</v>
      </c>
      <c r="BW623" s="14">
        <v>150.179</v>
      </c>
      <c r="BX623" s="14">
        <v>142.916</v>
      </c>
      <c r="BY623" s="121">
        <v>163.72800000000001</v>
      </c>
      <c r="BZ623" s="122" t="str">
        <f t="shared" si="55"/>
        <v>Pointe Noire AP</v>
      </c>
      <c r="CA623" s="14">
        <f t="shared" si="56"/>
        <v>-4.8159999999999998</v>
      </c>
      <c r="CB623" s="14">
        <f t="shared" si="57"/>
        <v>11.887</v>
      </c>
      <c r="CC623" s="14">
        <f t="shared" si="58"/>
        <v>0.99906848214245425</v>
      </c>
      <c r="CD623" s="14">
        <f t="shared" si="59"/>
        <v>6360.7763182112885</v>
      </c>
      <c r="CE623" s="102"/>
    </row>
    <row r="624" spans="1:83" x14ac:dyDescent="0.25">
      <c r="A624" s="14">
        <f t="shared" si="54"/>
        <v>7200.4595213492748</v>
      </c>
      <c r="B624" s="14" t="s">
        <v>908</v>
      </c>
      <c r="C624" s="14">
        <v>-4.7830000000000004</v>
      </c>
      <c r="D624" s="14">
        <v>-37.767000000000003</v>
      </c>
      <c r="E624" s="14">
        <v>12</v>
      </c>
      <c r="F624" s="14">
        <v>28.448</v>
      </c>
      <c r="G624" s="14">
        <v>28.568000000000001</v>
      </c>
      <c r="H624" s="14">
        <v>28.012</v>
      </c>
      <c r="I624" s="14">
        <v>27.41</v>
      </c>
      <c r="J624" s="14">
        <v>26.724</v>
      </c>
      <c r="K624" s="14">
        <v>27.344000000000001</v>
      </c>
      <c r="L624" s="14">
        <v>27.414999999999999</v>
      </c>
      <c r="M624" s="14">
        <v>27.963000000000001</v>
      </c>
      <c r="N624" s="14">
        <v>28.567</v>
      </c>
      <c r="O624" s="14">
        <v>28.472999999999999</v>
      </c>
      <c r="P624" s="14">
        <v>28.486000000000001</v>
      </c>
      <c r="Q624" s="14">
        <v>28.824999999999999</v>
      </c>
      <c r="R624" s="14">
        <v>66.322000000000003</v>
      </c>
      <c r="S624" s="14">
        <v>61.564999999999998</v>
      </c>
      <c r="T624" s="14">
        <v>73.188999999999993</v>
      </c>
      <c r="U624" s="14">
        <v>92.587000000000003</v>
      </c>
      <c r="V624" s="14">
        <v>119.893</v>
      </c>
      <c r="W624" s="14">
        <v>135.94399999999999</v>
      </c>
      <c r="X624" s="14">
        <v>132.74</v>
      </c>
      <c r="Y624" s="14">
        <v>112.896</v>
      </c>
      <c r="Z624" s="14">
        <v>73.138000000000005</v>
      </c>
      <c r="AA624" s="14">
        <v>53.953000000000003</v>
      </c>
      <c r="AB624" s="14">
        <v>54.061999999999998</v>
      </c>
      <c r="AC624" s="14">
        <v>60.198</v>
      </c>
      <c r="AD624" s="14">
        <v>105.61499999999999</v>
      </c>
      <c r="AE624" s="14">
        <v>95.042000000000002</v>
      </c>
      <c r="AF624" s="14">
        <v>104.07899999999999</v>
      </c>
      <c r="AG624" s="14">
        <v>93.117000000000004</v>
      </c>
      <c r="AH624" s="14">
        <v>85.736999999999995</v>
      </c>
      <c r="AI624" s="14">
        <v>82.323999999999998</v>
      </c>
      <c r="AJ624" s="14">
        <v>85.236999999999995</v>
      </c>
      <c r="AK624" s="14">
        <v>94.713999999999999</v>
      </c>
      <c r="AL624" s="14">
        <v>93.653999999999996</v>
      </c>
      <c r="AM624" s="14">
        <v>103.53400000000001</v>
      </c>
      <c r="AN624" s="14">
        <v>98.861999999999995</v>
      </c>
      <c r="AO624" s="14">
        <v>97.456999999999994</v>
      </c>
      <c r="AP624" s="14">
        <v>121.33199999999999</v>
      </c>
      <c r="AQ624" s="14">
        <v>88.733999999999995</v>
      </c>
      <c r="AR624" s="14">
        <v>68.885000000000005</v>
      </c>
      <c r="AS624" s="14">
        <v>57.505000000000003</v>
      </c>
      <c r="AT624" s="14">
        <v>48.808</v>
      </c>
      <c r="AU624" s="14">
        <v>41.441000000000003</v>
      </c>
      <c r="AV624" s="14">
        <v>44.247</v>
      </c>
      <c r="AW624" s="14">
        <v>48.411000000000001</v>
      </c>
      <c r="AX624" s="14">
        <v>47.786999999999999</v>
      </c>
      <c r="AY624" s="14">
        <v>77.241</v>
      </c>
      <c r="AZ624" s="14">
        <v>113.84099999999999</v>
      </c>
      <c r="BA624" s="14">
        <v>129.244</v>
      </c>
      <c r="BB624" s="14">
        <v>133.47200000000001</v>
      </c>
      <c r="BC624" s="14">
        <v>123.78700000000001</v>
      </c>
      <c r="BD624" s="14">
        <v>123.738</v>
      </c>
      <c r="BE624" s="14">
        <v>106.806</v>
      </c>
      <c r="BF624" s="14">
        <v>106.82299999999999</v>
      </c>
      <c r="BG624" s="14">
        <v>108.869</v>
      </c>
      <c r="BH624" s="14">
        <v>116.03100000000001</v>
      </c>
      <c r="BI624" s="14">
        <v>128.80199999999999</v>
      </c>
      <c r="BJ624" s="14">
        <v>138.203</v>
      </c>
      <c r="BK624" s="14">
        <v>146.28700000000001</v>
      </c>
      <c r="BL624" s="14">
        <v>139.661</v>
      </c>
      <c r="BM624" s="14">
        <v>126.953</v>
      </c>
      <c r="BN624" s="14">
        <v>204.149</v>
      </c>
      <c r="BO624" s="14">
        <v>185.33500000000001</v>
      </c>
      <c r="BP624" s="14">
        <v>194.43799999999999</v>
      </c>
      <c r="BQ624" s="14">
        <v>178.749</v>
      </c>
      <c r="BR624" s="14">
        <v>178.06399999999999</v>
      </c>
      <c r="BS624" s="14">
        <v>174.98400000000001</v>
      </c>
      <c r="BT624" s="14">
        <v>181.43199999999999</v>
      </c>
      <c r="BU624" s="14">
        <v>196.20400000000001</v>
      </c>
      <c r="BV624" s="14">
        <v>209.96700000000001</v>
      </c>
      <c r="BW624" s="14">
        <v>225.791</v>
      </c>
      <c r="BX624" s="14">
        <v>211.33199999999999</v>
      </c>
      <c r="BY624" s="121">
        <v>216.53</v>
      </c>
      <c r="BZ624" s="122" t="str">
        <f t="shared" si="55"/>
        <v>Jaguaruana</v>
      </c>
      <c r="CA624" s="14">
        <f t="shared" si="56"/>
        <v>-4.7830000000000004</v>
      </c>
      <c r="CB624" s="14">
        <f t="shared" si="57"/>
        <v>-37.767000000000003</v>
      </c>
      <c r="CC624" s="14">
        <f t="shared" si="58"/>
        <v>1.1309550603322513</v>
      </c>
      <c r="CD624" s="14">
        <f t="shared" si="59"/>
        <v>7200.4595213492748</v>
      </c>
      <c r="CE624" s="102"/>
    </row>
    <row r="625" spans="1:83" x14ac:dyDescent="0.25">
      <c r="A625" s="14">
        <f t="shared" si="54"/>
        <v>13442.488047612247</v>
      </c>
      <c r="B625" s="14" t="s">
        <v>909</v>
      </c>
      <c r="C625" s="14">
        <v>-4.7169999999999996</v>
      </c>
      <c r="D625" s="14">
        <v>136.43299999999999</v>
      </c>
      <c r="E625" s="14">
        <v>3</v>
      </c>
      <c r="F625" s="14">
        <v>27.052</v>
      </c>
      <c r="G625" s="14">
        <v>26.887</v>
      </c>
      <c r="H625" s="14">
        <v>27.196999999999999</v>
      </c>
      <c r="I625" s="14">
        <v>26.823</v>
      </c>
      <c r="J625" s="14">
        <v>26.472000000000001</v>
      </c>
      <c r="K625" s="14">
        <v>25.439</v>
      </c>
      <c r="L625" s="14">
        <v>25.146999999999998</v>
      </c>
      <c r="M625" s="14">
        <v>24.837</v>
      </c>
      <c r="N625" s="14">
        <v>25.687999999999999</v>
      </c>
      <c r="O625" s="14">
        <v>26.533999999999999</v>
      </c>
      <c r="P625" s="14">
        <v>26.936</v>
      </c>
      <c r="Q625" s="14">
        <v>27.003</v>
      </c>
      <c r="R625" s="14">
        <v>71.92</v>
      </c>
      <c r="S625" s="14">
        <v>67.259</v>
      </c>
      <c r="T625" s="14">
        <v>78.784000000000006</v>
      </c>
      <c r="U625" s="14">
        <v>86.406000000000006</v>
      </c>
      <c r="V625" s="14">
        <v>90.061000000000007</v>
      </c>
      <c r="W625" s="14">
        <v>75.444000000000003</v>
      </c>
      <c r="X625" s="14">
        <v>77.686999999999998</v>
      </c>
      <c r="Y625" s="14">
        <v>76.86</v>
      </c>
      <c r="Z625" s="14">
        <v>71.344999999999999</v>
      </c>
      <c r="AA625" s="14">
        <v>72.281999999999996</v>
      </c>
      <c r="AB625" s="14">
        <v>71.105999999999995</v>
      </c>
      <c r="AC625" s="14">
        <v>70.590999999999994</v>
      </c>
      <c r="AD625" s="14">
        <v>83.102000000000004</v>
      </c>
      <c r="AE625" s="14">
        <v>78.495000000000005</v>
      </c>
      <c r="AF625" s="14">
        <v>86.873999999999995</v>
      </c>
      <c r="AG625" s="14">
        <v>76.042000000000002</v>
      </c>
      <c r="AH625" s="14">
        <v>67.394999999999996</v>
      </c>
      <c r="AI625" s="14">
        <v>58.652000000000001</v>
      </c>
      <c r="AJ625" s="14">
        <v>60.826999999999998</v>
      </c>
      <c r="AK625" s="14">
        <v>65.977000000000004</v>
      </c>
      <c r="AL625" s="14">
        <v>69.040999999999997</v>
      </c>
      <c r="AM625" s="14">
        <v>79.739999999999995</v>
      </c>
      <c r="AN625" s="14">
        <v>82.179000000000002</v>
      </c>
      <c r="AO625" s="14">
        <v>82.379000000000005</v>
      </c>
      <c r="AP625" s="14">
        <v>100.155</v>
      </c>
      <c r="AQ625" s="14">
        <v>81.433000000000007</v>
      </c>
      <c r="AR625" s="14">
        <v>75.745999999999995</v>
      </c>
      <c r="AS625" s="14">
        <v>66.498999999999995</v>
      </c>
      <c r="AT625" s="14">
        <v>62.036000000000001</v>
      </c>
      <c r="AU625" s="14">
        <v>55.335999999999999</v>
      </c>
      <c r="AV625" s="14">
        <v>57.667000000000002</v>
      </c>
      <c r="AW625" s="14">
        <v>62.084000000000003</v>
      </c>
      <c r="AX625" s="14">
        <v>65.361999999999995</v>
      </c>
      <c r="AY625" s="14">
        <v>80.271000000000001</v>
      </c>
      <c r="AZ625" s="14">
        <v>95.417000000000002</v>
      </c>
      <c r="BA625" s="14">
        <v>105.506</v>
      </c>
      <c r="BB625" s="14">
        <v>108.211</v>
      </c>
      <c r="BC625" s="14">
        <v>102.599</v>
      </c>
      <c r="BD625" s="14">
        <v>114.773</v>
      </c>
      <c r="BE625" s="14">
        <v>101.991</v>
      </c>
      <c r="BF625" s="14">
        <v>92.36</v>
      </c>
      <c r="BG625" s="14">
        <v>72.95</v>
      </c>
      <c r="BH625" s="14">
        <v>77.811000000000007</v>
      </c>
      <c r="BI625" s="14">
        <v>83.132000000000005</v>
      </c>
      <c r="BJ625" s="14">
        <v>96.138000000000005</v>
      </c>
      <c r="BK625" s="14">
        <v>111.39700000000001</v>
      </c>
      <c r="BL625" s="14">
        <v>105.535</v>
      </c>
      <c r="BM625" s="14">
        <v>107.952</v>
      </c>
      <c r="BN625" s="14">
        <v>169.749</v>
      </c>
      <c r="BO625" s="14">
        <v>159.53100000000001</v>
      </c>
      <c r="BP625" s="14">
        <v>175.773</v>
      </c>
      <c r="BQ625" s="14">
        <v>155.761</v>
      </c>
      <c r="BR625" s="14">
        <v>137.53100000000001</v>
      </c>
      <c r="BS625" s="14">
        <v>111.604</v>
      </c>
      <c r="BT625" s="14">
        <v>116.18899999999999</v>
      </c>
      <c r="BU625" s="14">
        <v>126.611</v>
      </c>
      <c r="BV625" s="14">
        <v>137.83199999999999</v>
      </c>
      <c r="BW625" s="14">
        <v>164.42400000000001</v>
      </c>
      <c r="BX625" s="14">
        <v>168.79499999999999</v>
      </c>
      <c r="BY625" s="121">
        <v>172.93700000000001</v>
      </c>
      <c r="BZ625" s="122" t="str">
        <f t="shared" si="55"/>
        <v>Mimika Kokonao AP</v>
      </c>
      <c r="CA625" s="14">
        <f t="shared" si="56"/>
        <v>-4.7169999999999996</v>
      </c>
      <c r="CB625" s="14">
        <f t="shared" si="57"/>
        <v>136.43299999999999</v>
      </c>
      <c r="CC625" s="14">
        <f t="shared" si="58"/>
        <v>2.1113721750433583</v>
      </c>
      <c r="CD625" s="14">
        <f t="shared" si="59"/>
        <v>13442.488047612247</v>
      </c>
      <c r="CE625" s="102"/>
    </row>
    <row r="626" spans="1:83" x14ac:dyDescent="0.25">
      <c r="A626" s="14">
        <f t="shared" si="54"/>
        <v>8150.4015146027823</v>
      </c>
      <c r="B626" s="14" t="s">
        <v>910</v>
      </c>
      <c r="C626" s="14">
        <v>-4.6740000000000004</v>
      </c>
      <c r="D626" s="14">
        <v>55.521999999999998</v>
      </c>
      <c r="E626" s="14">
        <v>3</v>
      </c>
      <c r="F626" s="14">
        <v>26.981999999999999</v>
      </c>
      <c r="G626" s="14">
        <v>27.486999999999998</v>
      </c>
      <c r="H626" s="14">
        <v>27.786999999999999</v>
      </c>
      <c r="I626" s="14">
        <v>28.053999999999998</v>
      </c>
      <c r="J626" s="14">
        <v>27.966000000000001</v>
      </c>
      <c r="K626" s="14">
        <v>26.707000000000001</v>
      </c>
      <c r="L626" s="14">
        <v>26.042999999999999</v>
      </c>
      <c r="M626" s="14">
        <v>26.228000000000002</v>
      </c>
      <c r="N626" s="14">
        <v>26.686</v>
      </c>
      <c r="O626" s="14">
        <v>27.058</v>
      </c>
      <c r="P626" s="14">
        <v>26.98</v>
      </c>
      <c r="Q626" s="14">
        <v>26.914000000000001</v>
      </c>
      <c r="R626" s="14">
        <v>69.948999999999998</v>
      </c>
      <c r="S626" s="14">
        <v>65.924999999999997</v>
      </c>
      <c r="T626" s="14">
        <v>75.777000000000001</v>
      </c>
      <c r="U626" s="14">
        <v>93.789000000000001</v>
      </c>
      <c r="V626" s="14">
        <v>107.307</v>
      </c>
      <c r="W626" s="14">
        <v>103.252</v>
      </c>
      <c r="X626" s="14">
        <v>98.554000000000002</v>
      </c>
      <c r="Y626" s="14">
        <v>90.989000000000004</v>
      </c>
      <c r="Z626" s="14">
        <v>81.753</v>
      </c>
      <c r="AA626" s="14">
        <v>74.474999999999994</v>
      </c>
      <c r="AB626" s="14">
        <v>69.950999999999993</v>
      </c>
      <c r="AC626" s="14">
        <v>69.629000000000005</v>
      </c>
      <c r="AD626" s="14">
        <v>91.263000000000005</v>
      </c>
      <c r="AE626" s="14">
        <v>87.725999999999999</v>
      </c>
      <c r="AF626" s="14">
        <v>96.875</v>
      </c>
      <c r="AG626" s="14">
        <v>88.311999999999998</v>
      </c>
      <c r="AH626" s="14">
        <v>84.814999999999998</v>
      </c>
      <c r="AI626" s="14">
        <v>76.867999999999995</v>
      </c>
      <c r="AJ626" s="14">
        <v>78.048000000000002</v>
      </c>
      <c r="AK626" s="14">
        <v>82.89</v>
      </c>
      <c r="AL626" s="14">
        <v>90.888999999999996</v>
      </c>
      <c r="AM626" s="14">
        <v>96.778000000000006</v>
      </c>
      <c r="AN626" s="14">
        <v>91.102999999999994</v>
      </c>
      <c r="AO626" s="14">
        <v>88.635000000000005</v>
      </c>
      <c r="AP626" s="14">
        <v>100.03400000000001</v>
      </c>
      <c r="AQ626" s="14">
        <v>81.7</v>
      </c>
      <c r="AR626" s="14">
        <v>71.45</v>
      </c>
      <c r="AS626" s="14">
        <v>66.676000000000002</v>
      </c>
      <c r="AT626" s="14">
        <v>63.914999999999999</v>
      </c>
      <c r="AU626" s="14">
        <v>56.784999999999997</v>
      </c>
      <c r="AV626" s="14">
        <v>59.381999999999998</v>
      </c>
      <c r="AW626" s="14">
        <v>64.988</v>
      </c>
      <c r="AX626" s="14">
        <v>70.929000000000002</v>
      </c>
      <c r="AY626" s="14">
        <v>87.016999999999996</v>
      </c>
      <c r="AZ626" s="14">
        <v>98.870999999999995</v>
      </c>
      <c r="BA626" s="14">
        <v>101.64700000000001</v>
      </c>
      <c r="BB626" s="14">
        <v>101.529</v>
      </c>
      <c r="BC626" s="14">
        <v>98.344999999999999</v>
      </c>
      <c r="BD626" s="14">
        <v>116.437</v>
      </c>
      <c r="BE626" s="14">
        <v>110.827</v>
      </c>
      <c r="BF626" s="14">
        <v>101.98</v>
      </c>
      <c r="BG626" s="14">
        <v>87.763000000000005</v>
      </c>
      <c r="BH626" s="14">
        <v>88.165999999999997</v>
      </c>
      <c r="BI626" s="14">
        <v>90.822999999999993</v>
      </c>
      <c r="BJ626" s="14">
        <v>104.663</v>
      </c>
      <c r="BK626" s="14">
        <v>119.667</v>
      </c>
      <c r="BL626" s="14">
        <v>107.922</v>
      </c>
      <c r="BM626" s="14">
        <v>98.444999999999993</v>
      </c>
      <c r="BN626" s="14">
        <v>168.66200000000001</v>
      </c>
      <c r="BO626" s="14">
        <v>162.11199999999999</v>
      </c>
      <c r="BP626" s="14">
        <v>186.673</v>
      </c>
      <c r="BQ626" s="14">
        <v>172.65299999999999</v>
      </c>
      <c r="BR626" s="14">
        <v>161.60300000000001</v>
      </c>
      <c r="BS626" s="14">
        <v>144.65</v>
      </c>
      <c r="BT626" s="14">
        <v>144.93199999999999</v>
      </c>
      <c r="BU626" s="14">
        <v>152.654</v>
      </c>
      <c r="BV626" s="14">
        <v>169.02199999999999</v>
      </c>
      <c r="BW626" s="14">
        <v>189.65799999999999</v>
      </c>
      <c r="BX626" s="14">
        <v>177.41300000000001</v>
      </c>
      <c r="BY626" s="121">
        <v>166.21799999999999</v>
      </c>
      <c r="BZ626" s="122" t="str">
        <f t="shared" si="55"/>
        <v>Seychelles Intl AP</v>
      </c>
      <c r="CA626" s="14">
        <f t="shared" si="56"/>
        <v>-4.6740000000000004</v>
      </c>
      <c r="CB626" s="14">
        <f t="shared" si="57"/>
        <v>55.521999999999998</v>
      </c>
      <c r="CC626" s="14">
        <f t="shared" si="58"/>
        <v>1.2801596633310948</v>
      </c>
      <c r="CD626" s="14">
        <f t="shared" si="59"/>
        <v>8150.4015146027823</v>
      </c>
      <c r="CE626" s="102"/>
    </row>
    <row r="627" spans="1:83" x14ac:dyDescent="0.25">
      <c r="A627" s="14">
        <f t="shared" si="54"/>
        <v>9790.8303976661282</v>
      </c>
      <c r="B627" s="14" t="s">
        <v>911</v>
      </c>
      <c r="C627" s="14">
        <v>-4.577</v>
      </c>
      <c r="D627" s="14">
        <v>-81.254000000000005</v>
      </c>
      <c r="E627" s="14">
        <v>86</v>
      </c>
      <c r="F627" s="14">
        <v>24.43</v>
      </c>
      <c r="G627" s="14">
        <v>25.983000000000001</v>
      </c>
      <c r="H627" s="14">
        <v>25.896999999999998</v>
      </c>
      <c r="I627" s="14">
        <v>24.937999999999999</v>
      </c>
      <c r="J627" s="14">
        <v>23.172999999999998</v>
      </c>
      <c r="K627" s="14">
        <v>21.431000000000001</v>
      </c>
      <c r="L627" s="14">
        <v>20.030999999999999</v>
      </c>
      <c r="M627" s="14">
        <v>19.864000000000001</v>
      </c>
      <c r="N627" s="14">
        <v>19.831</v>
      </c>
      <c r="O627" s="14">
        <v>20.084</v>
      </c>
      <c r="P627" s="14">
        <v>21.26</v>
      </c>
      <c r="Q627" s="14">
        <v>22.495999999999999</v>
      </c>
      <c r="R627" s="14">
        <v>64.191999999999993</v>
      </c>
      <c r="S627" s="14">
        <v>57.652999999999999</v>
      </c>
      <c r="T627" s="14">
        <v>75.778000000000006</v>
      </c>
      <c r="U627" s="14">
        <v>100.75700000000001</v>
      </c>
      <c r="V627" s="14">
        <v>118.46599999999999</v>
      </c>
      <c r="W627" s="14">
        <v>124.73699999999999</v>
      </c>
      <c r="X627" s="14">
        <v>128.74199999999999</v>
      </c>
      <c r="Y627" s="14">
        <v>110.11</v>
      </c>
      <c r="Z627" s="14">
        <v>80.215000000000003</v>
      </c>
      <c r="AA627" s="14">
        <v>66.111999999999995</v>
      </c>
      <c r="AB627" s="14">
        <v>62.475000000000001</v>
      </c>
      <c r="AC627" s="14">
        <v>62.307000000000002</v>
      </c>
      <c r="AD627" s="14">
        <v>96.162000000000006</v>
      </c>
      <c r="AE627" s="14">
        <v>86.096999999999994</v>
      </c>
      <c r="AF627" s="14">
        <v>103.178</v>
      </c>
      <c r="AG627" s="14">
        <v>90.953999999999994</v>
      </c>
      <c r="AH627" s="14">
        <v>85.234999999999999</v>
      </c>
      <c r="AI627" s="14">
        <v>72.906000000000006</v>
      </c>
      <c r="AJ627" s="14">
        <v>84.86</v>
      </c>
      <c r="AK627" s="14">
        <v>94.486999999999995</v>
      </c>
      <c r="AL627" s="14">
        <v>95.108999999999995</v>
      </c>
      <c r="AM627" s="14">
        <v>96.593999999999994</v>
      </c>
      <c r="AN627" s="14">
        <v>92.757000000000005</v>
      </c>
      <c r="AO627" s="14">
        <v>91.563000000000002</v>
      </c>
      <c r="AP627" s="14">
        <v>116.629</v>
      </c>
      <c r="AQ627" s="14">
        <v>82.100999999999999</v>
      </c>
      <c r="AR627" s="14">
        <v>70.935000000000002</v>
      </c>
      <c r="AS627" s="14">
        <v>58.207999999999998</v>
      </c>
      <c r="AT627" s="14">
        <v>55.335000000000001</v>
      </c>
      <c r="AU627" s="14">
        <v>47.512999999999998</v>
      </c>
      <c r="AV627" s="14">
        <v>54.56</v>
      </c>
      <c r="AW627" s="14">
        <v>58.354999999999997</v>
      </c>
      <c r="AX627" s="14">
        <v>64.644999999999996</v>
      </c>
      <c r="AY627" s="14">
        <v>81.001000000000005</v>
      </c>
      <c r="AZ627" s="14">
        <v>109.291</v>
      </c>
      <c r="BA627" s="14">
        <v>127.706</v>
      </c>
      <c r="BB627" s="14">
        <v>120.895</v>
      </c>
      <c r="BC627" s="14">
        <v>107.247</v>
      </c>
      <c r="BD627" s="14">
        <v>122.768</v>
      </c>
      <c r="BE627" s="14">
        <v>124.08</v>
      </c>
      <c r="BF627" s="14">
        <v>111.866</v>
      </c>
      <c r="BG627" s="14">
        <v>114.73699999999999</v>
      </c>
      <c r="BH627" s="14">
        <v>113.029</v>
      </c>
      <c r="BI627" s="14">
        <v>115.90900000000001</v>
      </c>
      <c r="BJ627" s="14">
        <v>122.145</v>
      </c>
      <c r="BK627" s="14">
        <v>127.706</v>
      </c>
      <c r="BL627" s="14">
        <v>126.387</v>
      </c>
      <c r="BM627" s="14">
        <v>130.02500000000001</v>
      </c>
      <c r="BN627" s="14">
        <v>208.53</v>
      </c>
      <c r="BO627" s="14">
        <v>178.98500000000001</v>
      </c>
      <c r="BP627" s="14">
        <v>202.898</v>
      </c>
      <c r="BQ627" s="14">
        <v>195.42699999999999</v>
      </c>
      <c r="BR627" s="14">
        <v>178.749</v>
      </c>
      <c r="BS627" s="14">
        <v>161.39500000000001</v>
      </c>
      <c r="BT627" s="14">
        <v>183.76300000000001</v>
      </c>
      <c r="BU627" s="14">
        <v>194.63300000000001</v>
      </c>
      <c r="BV627" s="14">
        <v>195.70400000000001</v>
      </c>
      <c r="BW627" s="14">
        <v>202.738</v>
      </c>
      <c r="BX627" s="14">
        <v>204.636</v>
      </c>
      <c r="BY627" s="121">
        <v>211.667</v>
      </c>
      <c r="BZ627" s="122" t="str">
        <f t="shared" si="55"/>
        <v>Talara Montes Intl AP</v>
      </c>
      <c r="CA627" s="14">
        <f t="shared" si="56"/>
        <v>-4.577</v>
      </c>
      <c r="CB627" s="14">
        <f t="shared" si="57"/>
        <v>-81.254000000000005</v>
      </c>
      <c r="CC627" s="14">
        <f t="shared" si="58"/>
        <v>1.5378170171312064</v>
      </c>
      <c r="CD627" s="14">
        <f t="shared" si="59"/>
        <v>9790.8303976661282</v>
      </c>
      <c r="CE627" s="102"/>
    </row>
    <row r="628" spans="1:83" x14ac:dyDescent="0.25">
      <c r="A628" s="14">
        <f t="shared" si="54"/>
        <v>9021.80668528762</v>
      </c>
      <c r="B628" s="14" t="s">
        <v>912</v>
      </c>
      <c r="C628" s="14">
        <v>-4.383</v>
      </c>
      <c r="D628" s="14">
        <v>-70.033000000000001</v>
      </c>
      <c r="E628" s="14">
        <v>65</v>
      </c>
      <c r="F628" s="14">
        <v>24.917999999999999</v>
      </c>
      <c r="G628" s="14">
        <v>25.295000000000002</v>
      </c>
      <c r="H628" s="14">
        <v>25.388000000000002</v>
      </c>
      <c r="I628" s="14">
        <v>25.61</v>
      </c>
      <c r="J628" s="14">
        <v>25.456</v>
      </c>
      <c r="K628" s="14">
        <v>24.925000000000001</v>
      </c>
      <c r="L628" s="14">
        <v>23.882999999999999</v>
      </c>
      <c r="M628" s="14">
        <v>24.509</v>
      </c>
      <c r="N628" s="14">
        <v>25.640999999999998</v>
      </c>
      <c r="O628" s="14">
        <v>25.664999999999999</v>
      </c>
      <c r="P628" s="14">
        <v>26.492999999999999</v>
      </c>
      <c r="Q628" s="14">
        <v>25.678999999999998</v>
      </c>
      <c r="R628" s="14">
        <v>63.061999999999998</v>
      </c>
      <c r="S628" s="14">
        <v>58.222999999999999</v>
      </c>
      <c r="T628" s="14">
        <v>68.183000000000007</v>
      </c>
      <c r="U628" s="14">
        <v>81.748999999999995</v>
      </c>
      <c r="V628" s="14">
        <v>104.617</v>
      </c>
      <c r="W628" s="14">
        <v>107.736</v>
      </c>
      <c r="X628" s="14">
        <v>108.086</v>
      </c>
      <c r="Y628" s="14">
        <v>97.207999999999998</v>
      </c>
      <c r="Z628" s="14">
        <v>71.802999999999997</v>
      </c>
      <c r="AA628" s="14">
        <v>62.192</v>
      </c>
      <c r="AB628" s="14">
        <v>60.018000000000001</v>
      </c>
      <c r="AC628" s="14">
        <v>60.21</v>
      </c>
      <c r="AD628" s="14">
        <v>74.67</v>
      </c>
      <c r="AE628" s="14">
        <v>65.218000000000004</v>
      </c>
      <c r="AF628" s="14">
        <v>72.266000000000005</v>
      </c>
      <c r="AG628" s="14">
        <v>69.156999999999996</v>
      </c>
      <c r="AH628" s="14">
        <v>66.284000000000006</v>
      </c>
      <c r="AI628" s="14">
        <v>62.569000000000003</v>
      </c>
      <c r="AJ628" s="14">
        <v>66.263000000000005</v>
      </c>
      <c r="AK628" s="14">
        <v>71.378</v>
      </c>
      <c r="AL628" s="14">
        <v>73.388999999999996</v>
      </c>
      <c r="AM628" s="14">
        <v>75.616</v>
      </c>
      <c r="AN628" s="14">
        <v>75.936000000000007</v>
      </c>
      <c r="AO628" s="14">
        <v>71.203999999999994</v>
      </c>
      <c r="AP628" s="14">
        <v>95.647000000000006</v>
      </c>
      <c r="AQ628" s="14">
        <v>72.057000000000002</v>
      </c>
      <c r="AR628" s="14">
        <v>66.358999999999995</v>
      </c>
      <c r="AS628" s="14">
        <v>58.866999999999997</v>
      </c>
      <c r="AT628" s="14">
        <v>51.110999999999997</v>
      </c>
      <c r="AU628" s="14">
        <v>45.2</v>
      </c>
      <c r="AV628" s="14">
        <v>48.399000000000001</v>
      </c>
      <c r="AW628" s="14">
        <v>53.533000000000001</v>
      </c>
      <c r="AX628" s="14">
        <v>57.582000000000001</v>
      </c>
      <c r="AY628" s="14">
        <v>74.123999999999995</v>
      </c>
      <c r="AZ628" s="14">
        <v>93.11</v>
      </c>
      <c r="BA628" s="14">
        <v>104.367</v>
      </c>
      <c r="BB628" s="14">
        <v>113.852</v>
      </c>
      <c r="BC628" s="14">
        <v>110.60299999999999</v>
      </c>
      <c r="BD628" s="14">
        <v>127.33499999999999</v>
      </c>
      <c r="BE628" s="14">
        <v>115.137</v>
      </c>
      <c r="BF628" s="14">
        <v>122.753</v>
      </c>
      <c r="BG628" s="14">
        <v>111.63800000000001</v>
      </c>
      <c r="BH628" s="14">
        <v>116.71599999999999</v>
      </c>
      <c r="BI628" s="14">
        <v>124.1</v>
      </c>
      <c r="BJ628" s="14">
        <v>127.09099999999999</v>
      </c>
      <c r="BK628" s="14">
        <v>120.238</v>
      </c>
      <c r="BL628" s="14">
        <v>115.727</v>
      </c>
      <c r="BM628" s="14">
        <v>126.276</v>
      </c>
      <c r="BN628" s="14">
        <v>152.51599999999999</v>
      </c>
      <c r="BO628" s="14">
        <v>129.07400000000001</v>
      </c>
      <c r="BP628" s="14">
        <v>142.221</v>
      </c>
      <c r="BQ628" s="14">
        <v>137.33099999999999</v>
      </c>
      <c r="BR628" s="14">
        <v>145.04499999999999</v>
      </c>
      <c r="BS628" s="14">
        <v>134.63800000000001</v>
      </c>
      <c r="BT628" s="14">
        <v>143.93799999999999</v>
      </c>
      <c r="BU628" s="14">
        <v>161.09</v>
      </c>
      <c r="BV628" s="14">
        <v>161.73599999999999</v>
      </c>
      <c r="BW628" s="14">
        <v>159.131</v>
      </c>
      <c r="BX628" s="14">
        <v>159.209</v>
      </c>
      <c r="BY628" s="121">
        <v>152.077</v>
      </c>
      <c r="BZ628" s="122" t="str">
        <f t="shared" si="55"/>
        <v>Benjamin Constant</v>
      </c>
      <c r="CA628" s="14">
        <f t="shared" si="56"/>
        <v>-4.383</v>
      </c>
      <c r="CB628" s="14">
        <f t="shared" si="57"/>
        <v>-70.033000000000001</v>
      </c>
      <c r="CC628" s="14">
        <f t="shared" si="58"/>
        <v>1.4170287179329089</v>
      </c>
      <c r="CD628" s="14">
        <f t="shared" si="59"/>
        <v>9021.80668528762</v>
      </c>
      <c r="CE628" s="102"/>
    </row>
    <row r="629" spans="1:83" x14ac:dyDescent="0.25">
      <c r="A629" s="14">
        <f t="shared" si="54"/>
        <v>9684.0039617703042</v>
      </c>
      <c r="B629" s="14" t="s">
        <v>913</v>
      </c>
      <c r="C629" s="14">
        <v>-4.3780000000000001</v>
      </c>
      <c r="D629" s="14">
        <v>-79.941000000000003</v>
      </c>
      <c r="E629" s="14">
        <v>459.6</v>
      </c>
      <c r="F629" s="14">
        <v>24.113</v>
      </c>
      <c r="G629" s="14">
        <v>23.986999999999998</v>
      </c>
      <c r="H629" s="14">
        <v>23.561</v>
      </c>
      <c r="I629" s="14">
        <v>22.678000000000001</v>
      </c>
      <c r="J629" s="14">
        <v>22.350999999999999</v>
      </c>
      <c r="K629" s="14">
        <v>21.327999999999999</v>
      </c>
      <c r="L629" s="14">
        <v>21.419</v>
      </c>
      <c r="M629" s="14">
        <v>20.806999999999999</v>
      </c>
      <c r="N629" s="14">
        <v>21.146000000000001</v>
      </c>
      <c r="O629" s="14">
        <v>20.698</v>
      </c>
      <c r="P629" s="14">
        <v>21.98</v>
      </c>
      <c r="Q629" s="14">
        <v>23.797000000000001</v>
      </c>
      <c r="R629" s="14">
        <v>59.085000000000001</v>
      </c>
      <c r="S629" s="14">
        <v>54.369</v>
      </c>
      <c r="T629" s="14">
        <v>66.379000000000005</v>
      </c>
      <c r="U629" s="14">
        <v>81.281000000000006</v>
      </c>
      <c r="V629" s="14">
        <v>101.617</v>
      </c>
      <c r="W629" s="14">
        <v>120.26</v>
      </c>
      <c r="X629" s="14">
        <v>123.187</v>
      </c>
      <c r="Y629" s="14">
        <v>103.724</v>
      </c>
      <c r="Z629" s="14">
        <v>75.361999999999995</v>
      </c>
      <c r="AA629" s="14">
        <v>63.576000000000001</v>
      </c>
      <c r="AB629" s="14">
        <v>60.451000000000001</v>
      </c>
      <c r="AC629" s="14">
        <v>56.031999999999996</v>
      </c>
      <c r="AD629" s="14">
        <v>89.948999999999998</v>
      </c>
      <c r="AE629" s="14">
        <v>72.605000000000004</v>
      </c>
      <c r="AF629" s="14">
        <v>77.337999999999994</v>
      </c>
      <c r="AG629" s="14">
        <v>75.534000000000006</v>
      </c>
      <c r="AH629" s="14">
        <v>76.182000000000002</v>
      </c>
      <c r="AI629" s="14">
        <v>72.305999999999997</v>
      </c>
      <c r="AJ629" s="14">
        <v>77.956999999999994</v>
      </c>
      <c r="AK629" s="14">
        <v>88.198999999999998</v>
      </c>
      <c r="AL629" s="14">
        <v>80.894000000000005</v>
      </c>
      <c r="AM629" s="14">
        <v>83.585999999999999</v>
      </c>
      <c r="AN629" s="14">
        <v>90.924000000000007</v>
      </c>
      <c r="AO629" s="14">
        <v>74.236999999999995</v>
      </c>
      <c r="AP629" s="14">
        <v>97.424000000000007</v>
      </c>
      <c r="AQ629" s="14">
        <v>67.498000000000005</v>
      </c>
      <c r="AR629" s="14">
        <v>63.637999999999998</v>
      </c>
      <c r="AS629" s="14">
        <v>56.18</v>
      </c>
      <c r="AT629" s="14">
        <v>53.832999999999998</v>
      </c>
      <c r="AU629" s="14">
        <v>49.353000000000002</v>
      </c>
      <c r="AV629" s="14">
        <v>50.731999999999999</v>
      </c>
      <c r="AW629" s="14">
        <v>55.341999999999999</v>
      </c>
      <c r="AX629" s="14">
        <v>57.801000000000002</v>
      </c>
      <c r="AY629" s="14">
        <v>77.417000000000002</v>
      </c>
      <c r="AZ629" s="14">
        <v>104.51600000000001</v>
      </c>
      <c r="BA629" s="14">
        <v>109.77</v>
      </c>
      <c r="BB629" s="14">
        <v>84.307000000000002</v>
      </c>
      <c r="BC629" s="14">
        <v>74.046999999999997</v>
      </c>
      <c r="BD629" s="14">
        <v>85.981999999999999</v>
      </c>
      <c r="BE629" s="14">
        <v>80.046999999999997</v>
      </c>
      <c r="BF629" s="14">
        <v>87.486999999999995</v>
      </c>
      <c r="BG629" s="14">
        <v>101.82599999999999</v>
      </c>
      <c r="BH629" s="14">
        <v>110.43600000000001</v>
      </c>
      <c r="BI629" s="14">
        <v>110.523</v>
      </c>
      <c r="BJ629" s="14">
        <v>118.8</v>
      </c>
      <c r="BK629" s="14">
        <v>123.619</v>
      </c>
      <c r="BL629" s="14">
        <v>111.172</v>
      </c>
      <c r="BM629" s="14">
        <v>114.51300000000001</v>
      </c>
      <c r="BN629" s="14">
        <v>177.47300000000001</v>
      </c>
      <c r="BO629" s="14">
        <v>135.40899999999999</v>
      </c>
      <c r="BP629" s="14">
        <v>152.50200000000001</v>
      </c>
      <c r="BQ629" s="14">
        <v>153.44999999999999</v>
      </c>
      <c r="BR629" s="14">
        <v>158.62100000000001</v>
      </c>
      <c r="BS629" s="14">
        <v>164.57400000000001</v>
      </c>
      <c r="BT629" s="14">
        <v>176.01400000000001</v>
      </c>
      <c r="BU629" s="14">
        <v>185.20400000000001</v>
      </c>
      <c r="BV629" s="14">
        <v>191.63399999999999</v>
      </c>
      <c r="BW629" s="14">
        <v>195.15899999999999</v>
      </c>
      <c r="BX629" s="14">
        <v>201.893</v>
      </c>
      <c r="BY629" s="121">
        <v>185.51400000000001</v>
      </c>
      <c r="BZ629" s="122" t="str">
        <f t="shared" si="55"/>
        <v>Ibarra Intl AP</v>
      </c>
      <c r="CA629" s="14">
        <f t="shared" si="56"/>
        <v>-4.3780000000000001</v>
      </c>
      <c r="CB629" s="14">
        <f t="shared" si="57"/>
        <v>-79.941000000000003</v>
      </c>
      <c r="CC629" s="14">
        <f t="shared" si="58"/>
        <v>1.5210381021334314</v>
      </c>
      <c r="CD629" s="14">
        <f t="shared" si="59"/>
        <v>9684.0039617703042</v>
      </c>
      <c r="CE629" s="102"/>
    </row>
    <row r="630" spans="1:83" x14ac:dyDescent="0.25">
      <c r="A630" s="14">
        <f t="shared" si="54"/>
        <v>14174.229081614449</v>
      </c>
      <c r="B630" s="14" t="s">
        <v>914</v>
      </c>
      <c r="C630" s="14">
        <v>-4.3330000000000002</v>
      </c>
      <c r="D630" s="14">
        <v>152.36699999999999</v>
      </c>
      <c r="E630" s="14">
        <v>13</v>
      </c>
      <c r="F630" s="14">
        <v>26.706</v>
      </c>
      <c r="G630" s="14">
        <v>26.248999999999999</v>
      </c>
      <c r="H630" s="14">
        <v>26.494</v>
      </c>
      <c r="I630" s="14">
        <v>26.498999999999999</v>
      </c>
      <c r="J630" s="14">
        <v>26.53</v>
      </c>
      <c r="K630" s="14">
        <v>26.315999999999999</v>
      </c>
      <c r="L630" s="14">
        <v>26.358000000000001</v>
      </c>
      <c r="M630" s="14">
        <v>26.204999999999998</v>
      </c>
      <c r="N630" s="14">
        <v>26.58</v>
      </c>
      <c r="O630" s="14">
        <v>27.009</v>
      </c>
      <c r="P630" s="14">
        <v>27.093</v>
      </c>
      <c r="Q630" s="14">
        <v>27.097000000000001</v>
      </c>
      <c r="R630" s="14">
        <v>69.491</v>
      </c>
      <c r="S630" s="14">
        <v>64.828000000000003</v>
      </c>
      <c r="T630" s="14">
        <v>76.784999999999997</v>
      </c>
      <c r="U630" s="14">
        <v>85.100999999999999</v>
      </c>
      <c r="V630" s="14">
        <v>96.67</v>
      </c>
      <c r="W630" s="14">
        <v>89.364000000000004</v>
      </c>
      <c r="X630" s="14">
        <v>84.626000000000005</v>
      </c>
      <c r="Y630" s="14">
        <v>89.227999999999994</v>
      </c>
      <c r="Z630" s="14">
        <v>76.69</v>
      </c>
      <c r="AA630" s="14">
        <v>75.198999999999998</v>
      </c>
      <c r="AB630" s="14">
        <v>70.986999999999995</v>
      </c>
      <c r="AC630" s="14">
        <v>67.94</v>
      </c>
      <c r="AD630" s="14">
        <v>81.444000000000003</v>
      </c>
      <c r="AE630" s="14">
        <v>72.566999999999993</v>
      </c>
      <c r="AF630" s="14">
        <v>82.289000000000001</v>
      </c>
      <c r="AG630" s="14">
        <v>77.975999999999999</v>
      </c>
      <c r="AH630" s="14">
        <v>77.287999999999997</v>
      </c>
      <c r="AI630" s="14">
        <v>70.188999999999993</v>
      </c>
      <c r="AJ630" s="14">
        <v>68.491</v>
      </c>
      <c r="AK630" s="14">
        <v>76.466999999999999</v>
      </c>
      <c r="AL630" s="14">
        <v>80.179000000000002</v>
      </c>
      <c r="AM630" s="14">
        <v>87.853999999999999</v>
      </c>
      <c r="AN630" s="14">
        <v>83.058999999999997</v>
      </c>
      <c r="AO630" s="14">
        <v>84.435000000000002</v>
      </c>
      <c r="AP630" s="14">
        <v>92.501999999999995</v>
      </c>
      <c r="AQ630" s="14">
        <v>74.296000000000006</v>
      </c>
      <c r="AR630" s="14">
        <v>74.885999999999996</v>
      </c>
      <c r="AS630" s="14">
        <v>68.819999999999993</v>
      </c>
      <c r="AT630" s="14">
        <v>65.427999999999997</v>
      </c>
      <c r="AU630" s="14">
        <v>61.337000000000003</v>
      </c>
      <c r="AV630" s="14">
        <v>60.301000000000002</v>
      </c>
      <c r="AW630" s="14">
        <v>65.620999999999995</v>
      </c>
      <c r="AX630" s="14">
        <v>70.039000000000001</v>
      </c>
      <c r="AY630" s="14">
        <v>83.432000000000002</v>
      </c>
      <c r="AZ630" s="14">
        <v>92.974999999999994</v>
      </c>
      <c r="BA630" s="14">
        <v>103.268</v>
      </c>
      <c r="BB630" s="14">
        <v>94.713999999999999</v>
      </c>
      <c r="BC630" s="14">
        <v>85.384</v>
      </c>
      <c r="BD630" s="14">
        <v>103.298</v>
      </c>
      <c r="BE630" s="14">
        <v>96.343000000000004</v>
      </c>
      <c r="BF630" s="14">
        <v>93.424999999999997</v>
      </c>
      <c r="BG630" s="14">
        <v>82.5</v>
      </c>
      <c r="BH630" s="14">
        <v>80.382999999999996</v>
      </c>
      <c r="BI630" s="14">
        <v>95.435000000000002</v>
      </c>
      <c r="BJ630" s="14">
        <v>95.492000000000004</v>
      </c>
      <c r="BK630" s="14">
        <v>108.087</v>
      </c>
      <c r="BL630" s="14">
        <v>102.53700000000001</v>
      </c>
      <c r="BM630" s="14">
        <v>101.387</v>
      </c>
      <c r="BN630" s="14">
        <v>156.386</v>
      </c>
      <c r="BO630" s="14">
        <v>138.04</v>
      </c>
      <c r="BP630" s="14">
        <v>162.00200000000001</v>
      </c>
      <c r="BQ630" s="14">
        <v>149.36099999999999</v>
      </c>
      <c r="BR630" s="14">
        <v>147.95099999999999</v>
      </c>
      <c r="BS630" s="14">
        <v>130.227</v>
      </c>
      <c r="BT630" s="14">
        <v>127.093</v>
      </c>
      <c r="BU630" s="14">
        <v>149.965</v>
      </c>
      <c r="BV630" s="14">
        <v>149.57</v>
      </c>
      <c r="BW630" s="14">
        <v>169.739</v>
      </c>
      <c r="BX630" s="14">
        <v>161.26300000000001</v>
      </c>
      <c r="BY630" s="121">
        <v>168.85400000000001</v>
      </c>
      <c r="BZ630" s="122" t="str">
        <f t="shared" si="55"/>
        <v>Tokua AP</v>
      </c>
      <c r="CA630" s="14">
        <f t="shared" si="56"/>
        <v>-4.3330000000000002</v>
      </c>
      <c r="CB630" s="14">
        <f t="shared" si="57"/>
        <v>152.36699999999999</v>
      </c>
      <c r="CC630" s="14">
        <f t="shared" si="58"/>
        <v>2.2263045932874745</v>
      </c>
      <c r="CD630" s="14">
        <f t="shared" si="59"/>
        <v>14174.229081614449</v>
      </c>
      <c r="CE630" s="102"/>
    </row>
    <row r="631" spans="1:83" x14ac:dyDescent="0.25">
      <c r="A631" s="14">
        <f t="shared" si="54"/>
        <v>6364.291734137164</v>
      </c>
      <c r="B631" s="14" t="s">
        <v>915</v>
      </c>
      <c r="C631" s="14">
        <v>-4.2519999999999998</v>
      </c>
      <c r="D631" s="14">
        <v>15.253</v>
      </c>
      <c r="E631" s="14">
        <v>319.39999999999998</v>
      </c>
      <c r="F631" s="14">
        <v>25.652999999999999</v>
      </c>
      <c r="G631" s="14">
        <v>26.244</v>
      </c>
      <c r="H631" s="14">
        <v>26.425000000000001</v>
      </c>
      <c r="I631" s="14">
        <v>26.347999999999999</v>
      </c>
      <c r="J631" s="14">
        <v>25.9</v>
      </c>
      <c r="K631" s="14">
        <v>23.960999999999999</v>
      </c>
      <c r="L631" s="14">
        <v>23.035</v>
      </c>
      <c r="M631" s="14">
        <v>23.555</v>
      </c>
      <c r="N631" s="14">
        <v>25.507999999999999</v>
      </c>
      <c r="O631" s="14">
        <v>25.991</v>
      </c>
      <c r="P631" s="14">
        <v>25.414000000000001</v>
      </c>
      <c r="Q631" s="14">
        <v>25.219000000000001</v>
      </c>
      <c r="R631" s="14">
        <v>68.516999999999996</v>
      </c>
      <c r="S631" s="14">
        <v>61.97</v>
      </c>
      <c r="T631" s="14">
        <v>74.855000000000004</v>
      </c>
      <c r="U631" s="14">
        <v>88.206000000000003</v>
      </c>
      <c r="V631" s="14">
        <v>97.912999999999997</v>
      </c>
      <c r="W631" s="14">
        <v>91.33</v>
      </c>
      <c r="X631" s="14">
        <v>100.032</v>
      </c>
      <c r="Y631" s="14">
        <v>93.524000000000001</v>
      </c>
      <c r="Z631" s="14">
        <v>69.763000000000005</v>
      </c>
      <c r="AA631" s="14">
        <v>67.722999999999999</v>
      </c>
      <c r="AB631" s="14">
        <v>65.433999999999997</v>
      </c>
      <c r="AC631" s="14">
        <v>67.106999999999999</v>
      </c>
      <c r="AD631" s="14">
        <v>77.754999999999995</v>
      </c>
      <c r="AE631" s="14">
        <v>74.242000000000004</v>
      </c>
      <c r="AF631" s="14">
        <v>80.745999999999995</v>
      </c>
      <c r="AG631" s="14">
        <v>75.658000000000001</v>
      </c>
      <c r="AH631" s="14">
        <v>68.742999999999995</v>
      </c>
      <c r="AI631" s="14">
        <v>63.243000000000002</v>
      </c>
      <c r="AJ631" s="14">
        <v>71.826999999999998</v>
      </c>
      <c r="AK631" s="14">
        <v>75.495999999999995</v>
      </c>
      <c r="AL631" s="14">
        <v>80.742999999999995</v>
      </c>
      <c r="AM631" s="14">
        <v>83.522000000000006</v>
      </c>
      <c r="AN631" s="14">
        <v>74.912000000000006</v>
      </c>
      <c r="AO631" s="14">
        <v>78.028000000000006</v>
      </c>
      <c r="AP631" s="14">
        <v>96.644999999999996</v>
      </c>
      <c r="AQ631" s="14">
        <v>78.849000000000004</v>
      </c>
      <c r="AR631" s="14">
        <v>71.591999999999999</v>
      </c>
      <c r="AS631" s="14">
        <v>61.405999999999999</v>
      </c>
      <c r="AT631" s="14">
        <v>61.222999999999999</v>
      </c>
      <c r="AU631" s="14">
        <v>50.468000000000004</v>
      </c>
      <c r="AV631" s="14">
        <v>52.719000000000001</v>
      </c>
      <c r="AW631" s="14">
        <v>58.488</v>
      </c>
      <c r="AX631" s="14">
        <v>59.972000000000001</v>
      </c>
      <c r="AY631" s="14">
        <v>76.885000000000005</v>
      </c>
      <c r="AZ631" s="14">
        <v>90.179000000000002</v>
      </c>
      <c r="BA631" s="14">
        <v>102.839</v>
      </c>
      <c r="BB631" s="14">
        <v>108.367</v>
      </c>
      <c r="BC631" s="14">
        <v>104.113</v>
      </c>
      <c r="BD631" s="14">
        <v>115.727</v>
      </c>
      <c r="BE631" s="14">
        <v>111.291</v>
      </c>
      <c r="BF631" s="14">
        <v>106.803</v>
      </c>
      <c r="BG631" s="14">
        <v>90.343999999999994</v>
      </c>
      <c r="BH631" s="14">
        <v>98.474000000000004</v>
      </c>
      <c r="BI631" s="14">
        <v>112.62</v>
      </c>
      <c r="BJ631" s="14">
        <v>110.447</v>
      </c>
      <c r="BK631" s="14">
        <v>110.73699999999999</v>
      </c>
      <c r="BL631" s="14">
        <v>105.44</v>
      </c>
      <c r="BM631" s="14">
        <v>107.681</v>
      </c>
      <c r="BN631" s="14">
        <v>161.166</v>
      </c>
      <c r="BO631" s="14">
        <v>160.233</v>
      </c>
      <c r="BP631" s="14">
        <v>167.52099999999999</v>
      </c>
      <c r="BQ631" s="14">
        <v>165.798</v>
      </c>
      <c r="BR631" s="14">
        <v>146.93199999999999</v>
      </c>
      <c r="BS631" s="14">
        <v>125.15</v>
      </c>
      <c r="BT631" s="14">
        <v>142.19800000000001</v>
      </c>
      <c r="BU631" s="14">
        <v>162.29499999999999</v>
      </c>
      <c r="BV631" s="14">
        <v>158.017</v>
      </c>
      <c r="BW631" s="14">
        <v>163.55699999999999</v>
      </c>
      <c r="BX631" s="14">
        <v>156.93600000000001</v>
      </c>
      <c r="BY631" s="121">
        <v>166.50800000000001</v>
      </c>
      <c r="BZ631" s="122" t="str">
        <f t="shared" si="55"/>
        <v>Brazzaville Maya Maya Intl AP</v>
      </c>
      <c r="CA631" s="14">
        <f t="shared" si="56"/>
        <v>-4.2519999999999998</v>
      </c>
      <c r="CB631" s="14">
        <f t="shared" si="57"/>
        <v>15.253</v>
      </c>
      <c r="CC631" s="14">
        <f t="shared" si="58"/>
        <v>0.99962063821232094</v>
      </c>
      <c r="CD631" s="14">
        <f t="shared" si="59"/>
        <v>6364.291734137164</v>
      </c>
      <c r="CE631" s="102"/>
    </row>
    <row r="632" spans="1:83" x14ac:dyDescent="0.25">
      <c r="A632" s="14">
        <f t="shared" si="54"/>
        <v>13020.067140929443</v>
      </c>
      <c r="B632" s="14" t="s">
        <v>916</v>
      </c>
      <c r="C632" s="14">
        <v>-4.2169999999999996</v>
      </c>
      <c r="D632" s="14">
        <v>129.905</v>
      </c>
      <c r="E632" s="14">
        <v>20</v>
      </c>
      <c r="F632" s="14">
        <v>28.48</v>
      </c>
      <c r="G632" s="14">
        <v>27.861999999999998</v>
      </c>
      <c r="H632" s="14">
        <v>27.641999999999999</v>
      </c>
      <c r="I632" s="14">
        <v>27.655999999999999</v>
      </c>
      <c r="J632" s="14">
        <v>27.523</v>
      </c>
      <c r="K632" s="14">
        <v>26.863</v>
      </c>
      <c r="L632" s="14">
        <v>26.34</v>
      </c>
      <c r="M632" s="14">
        <v>26.236999999999998</v>
      </c>
      <c r="N632" s="14">
        <v>26.58</v>
      </c>
      <c r="O632" s="14">
        <v>27.149000000000001</v>
      </c>
      <c r="P632" s="14">
        <v>28.266999999999999</v>
      </c>
      <c r="Q632" s="14">
        <v>28.094999999999999</v>
      </c>
      <c r="R632" s="14">
        <v>74.055999999999997</v>
      </c>
      <c r="S632" s="14">
        <v>68.98</v>
      </c>
      <c r="T632" s="14">
        <v>78.965000000000003</v>
      </c>
      <c r="U632" s="14">
        <v>83.855000000000004</v>
      </c>
      <c r="V632" s="14">
        <v>88.421999999999997</v>
      </c>
      <c r="W632" s="14">
        <v>91.728999999999999</v>
      </c>
      <c r="X632" s="14">
        <v>90.21</v>
      </c>
      <c r="Y632" s="14">
        <v>94.73</v>
      </c>
      <c r="Z632" s="14">
        <v>79.936000000000007</v>
      </c>
      <c r="AA632" s="14">
        <v>76.119</v>
      </c>
      <c r="AB632" s="14">
        <v>73.790999999999997</v>
      </c>
      <c r="AC632" s="14">
        <v>73.153999999999996</v>
      </c>
      <c r="AD632" s="14">
        <v>91.835999999999999</v>
      </c>
      <c r="AE632" s="14">
        <v>84.04</v>
      </c>
      <c r="AF632" s="14">
        <v>90.480999999999995</v>
      </c>
      <c r="AG632" s="14">
        <v>78.658000000000001</v>
      </c>
      <c r="AH632" s="14">
        <v>74.358000000000004</v>
      </c>
      <c r="AI632" s="14">
        <v>72.241</v>
      </c>
      <c r="AJ632" s="14">
        <v>73.188000000000002</v>
      </c>
      <c r="AK632" s="14">
        <v>85.980999999999995</v>
      </c>
      <c r="AL632" s="14">
        <v>88.635999999999996</v>
      </c>
      <c r="AM632" s="14">
        <v>91.052999999999997</v>
      </c>
      <c r="AN632" s="14">
        <v>89.382000000000005</v>
      </c>
      <c r="AO632" s="14">
        <v>88.513000000000005</v>
      </c>
      <c r="AP632" s="14">
        <v>103.005</v>
      </c>
      <c r="AQ632" s="14">
        <v>82.546000000000006</v>
      </c>
      <c r="AR632" s="14">
        <v>75.811999999999998</v>
      </c>
      <c r="AS632" s="14">
        <v>67.150999999999996</v>
      </c>
      <c r="AT632" s="14">
        <v>63.872999999999998</v>
      </c>
      <c r="AU632" s="14">
        <v>59.704999999999998</v>
      </c>
      <c r="AV632" s="14">
        <v>61.904000000000003</v>
      </c>
      <c r="AW632" s="14">
        <v>68.224999999999994</v>
      </c>
      <c r="AX632" s="14">
        <v>71.959000000000003</v>
      </c>
      <c r="AY632" s="14">
        <v>84.253</v>
      </c>
      <c r="AZ632" s="14">
        <v>100.467</v>
      </c>
      <c r="BA632" s="14">
        <v>103.557</v>
      </c>
      <c r="BB632" s="14">
        <v>107.39400000000001</v>
      </c>
      <c r="BC632" s="14">
        <v>98.715000000000003</v>
      </c>
      <c r="BD632" s="14">
        <v>105.214</v>
      </c>
      <c r="BE632" s="14">
        <v>94.816000000000003</v>
      </c>
      <c r="BF632" s="14">
        <v>86.540999999999997</v>
      </c>
      <c r="BG632" s="14">
        <v>81.644000000000005</v>
      </c>
      <c r="BH632" s="14">
        <v>85.48</v>
      </c>
      <c r="BI632" s="14">
        <v>100.92400000000001</v>
      </c>
      <c r="BJ632" s="14">
        <v>101.999</v>
      </c>
      <c r="BK632" s="14">
        <v>112.929</v>
      </c>
      <c r="BL632" s="14">
        <v>107.746</v>
      </c>
      <c r="BM632" s="14">
        <v>102.944</v>
      </c>
      <c r="BN632" s="14">
        <v>170.96100000000001</v>
      </c>
      <c r="BO632" s="14">
        <v>156.30500000000001</v>
      </c>
      <c r="BP632" s="14">
        <v>166.672</v>
      </c>
      <c r="BQ632" s="14">
        <v>149.06800000000001</v>
      </c>
      <c r="BR632" s="14">
        <v>136.92500000000001</v>
      </c>
      <c r="BS632" s="14">
        <v>132.21</v>
      </c>
      <c r="BT632" s="14">
        <v>134.41900000000001</v>
      </c>
      <c r="BU632" s="14">
        <v>159.68700000000001</v>
      </c>
      <c r="BV632" s="14">
        <v>160.85300000000001</v>
      </c>
      <c r="BW632" s="14">
        <v>178.28</v>
      </c>
      <c r="BX632" s="14">
        <v>175.589</v>
      </c>
      <c r="BY632" s="121">
        <v>165.22499999999999</v>
      </c>
      <c r="BZ632" s="122" t="str">
        <f t="shared" si="55"/>
        <v>Bandaneira AP</v>
      </c>
      <c r="CA632" s="14">
        <f t="shared" si="56"/>
        <v>-4.2169999999999996</v>
      </c>
      <c r="CB632" s="14">
        <f t="shared" si="57"/>
        <v>129.905</v>
      </c>
      <c r="CC632" s="14">
        <f t="shared" si="58"/>
        <v>2.0450237620585252</v>
      </c>
      <c r="CD632" s="14">
        <f t="shared" si="59"/>
        <v>13020.067140929443</v>
      </c>
      <c r="CE632" s="102"/>
    </row>
    <row r="633" spans="1:83" x14ac:dyDescent="0.25">
      <c r="A633" s="14">
        <f t="shared" si="54"/>
        <v>6307.5484434361324</v>
      </c>
      <c r="B633" s="14" t="s">
        <v>917</v>
      </c>
      <c r="C633" s="14">
        <v>-4.2</v>
      </c>
      <c r="D633" s="14">
        <v>12.7</v>
      </c>
      <c r="E633" s="14">
        <v>331</v>
      </c>
      <c r="F633" s="14">
        <v>25.135000000000002</v>
      </c>
      <c r="G633" s="14">
        <v>25.677</v>
      </c>
      <c r="H633" s="14">
        <v>25.742999999999999</v>
      </c>
      <c r="I633" s="14">
        <v>25.344000000000001</v>
      </c>
      <c r="J633" s="14">
        <v>24.777999999999999</v>
      </c>
      <c r="K633" s="14">
        <v>22.905000000000001</v>
      </c>
      <c r="L633" s="14">
        <v>21.391999999999999</v>
      </c>
      <c r="M633" s="14">
        <v>21.981999999999999</v>
      </c>
      <c r="N633" s="14">
        <v>23.350999999999999</v>
      </c>
      <c r="O633" s="14">
        <v>24.774999999999999</v>
      </c>
      <c r="P633" s="14">
        <v>25.077999999999999</v>
      </c>
      <c r="Q633" s="14">
        <v>24.652000000000001</v>
      </c>
      <c r="R633" s="14">
        <v>69.653000000000006</v>
      </c>
      <c r="S633" s="14">
        <v>68.971000000000004</v>
      </c>
      <c r="T633" s="14">
        <v>77.33</v>
      </c>
      <c r="U633" s="14">
        <v>88.222999999999999</v>
      </c>
      <c r="V633" s="14">
        <v>96.515000000000001</v>
      </c>
      <c r="W633" s="14">
        <v>106.116</v>
      </c>
      <c r="X633" s="14">
        <v>107.041</v>
      </c>
      <c r="Y633" s="14">
        <v>96.367999999999995</v>
      </c>
      <c r="Z633" s="14">
        <v>79.659000000000006</v>
      </c>
      <c r="AA633" s="14">
        <v>73.031999999999996</v>
      </c>
      <c r="AB633" s="14">
        <v>70.75</v>
      </c>
      <c r="AC633" s="14">
        <v>70.254999999999995</v>
      </c>
      <c r="AD633" s="14">
        <v>82.843999999999994</v>
      </c>
      <c r="AE633" s="14">
        <v>80.248000000000005</v>
      </c>
      <c r="AF633" s="14">
        <v>84.161000000000001</v>
      </c>
      <c r="AG633" s="14">
        <v>80.442999999999998</v>
      </c>
      <c r="AH633" s="14">
        <v>73.900999999999996</v>
      </c>
      <c r="AI633" s="14">
        <v>72.134</v>
      </c>
      <c r="AJ633" s="14">
        <v>78.200999999999993</v>
      </c>
      <c r="AK633" s="14">
        <v>80.87</v>
      </c>
      <c r="AL633" s="14">
        <v>87.512</v>
      </c>
      <c r="AM633" s="14">
        <v>86.04</v>
      </c>
      <c r="AN633" s="14">
        <v>80.525000000000006</v>
      </c>
      <c r="AO633" s="14">
        <v>78.036000000000001</v>
      </c>
      <c r="AP633" s="14">
        <v>98.754000000000005</v>
      </c>
      <c r="AQ633" s="14">
        <v>84.527000000000001</v>
      </c>
      <c r="AR633" s="14">
        <v>74.290999999999997</v>
      </c>
      <c r="AS633" s="14">
        <v>65.036000000000001</v>
      </c>
      <c r="AT633" s="14">
        <v>62.344000000000001</v>
      </c>
      <c r="AU633" s="14">
        <v>56.951000000000001</v>
      </c>
      <c r="AV633" s="14">
        <v>59.905000000000001</v>
      </c>
      <c r="AW633" s="14">
        <v>63.2</v>
      </c>
      <c r="AX633" s="14">
        <v>67.421999999999997</v>
      </c>
      <c r="AY633" s="14">
        <v>83.046000000000006</v>
      </c>
      <c r="AZ633" s="14">
        <v>93.117999999999995</v>
      </c>
      <c r="BA633" s="14">
        <v>97.204999999999998</v>
      </c>
      <c r="BB633" s="14">
        <v>106.274</v>
      </c>
      <c r="BC633" s="14">
        <v>108.09699999999999</v>
      </c>
      <c r="BD633" s="14">
        <v>115.801</v>
      </c>
      <c r="BE633" s="14">
        <v>105.098</v>
      </c>
      <c r="BF633" s="14">
        <v>96.114000000000004</v>
      </c>
      <c r="BG633" s="14">
        <v>96.596999999999994</v>
      </c>
      <c r="BH633" s="14">
        <v>95.65</v>
      </c>
      <c r="BI633" s="14">
        <v>104.35</v>
      </c>
      <c r="BJ633" s="14">
        <v>109.273</v>
      </c>
      <c r="BK633" s="14">
        <v>116.28100000000001</v>
      </c>
      <c r="BL633" s="14">
        <v>105.961</v>
      </c>
      <c r="BM633" s="14">
        <v>101.97</v>
      </c>
      <c r="BN633" s="14">
        <v>166.50200000000001</v>
      </c>
      <c r="BO633" s="14">
        <v>163.12200000000001</v>
      </c>
      <c r="BP633" s="14">
        <v>172.33799999999999</v>
      </c>
      <c r="BQ633" s="14">
        <v>162.12799999999999</v>
      </c>
      <c r="BR633" s="14">
        <v>146.35400000000001</v>
      </c>
      <c r="BS633" s="14">
        <v>148.023</v>
      </c>
      <c r="BT633" s="14">
        <v>156.947</v>
      </c>
      <c r="BU633" s="14">
        <v>166.20599999999999</v>
      </c>
      <c r="BV633" s="14">
        <v>171.988</v>
      </c>
      <c r="BW633" s="14">
        <v>173.99</v>
      </c>
      <c r="BX633" s="14">
        <v>160.85</v>
      </c>
      <c r="BY633" s="121">
        <v>154.94900000000001</v>
      </c>
      <c r="BZ633" s="122" t="str">
        <f t="shared" si="55"/>
        <v>Dolisie</v>
      </c>
      <c r="CA633" s="14">
        <f t="shared" si="56"/>
        <v>-4.2</v>
      </c>
      <c r="CB633" s="14">
        <f t="shared" si="57"/>
        <v>12.7</v>
      </c>
      <c r="CC633" s="14">
        <f t="shared" si="58"/>
        <v>0.99070813595215812</v>
      </c>
      <c r="CD633" s="14">
        <f t="shared" si="59"/>
        <v>6307.5484434361324</v>
      </c>
      <c r="CE633" s="102"/>
    </row>
    <row r="634" spans="1:83" x14ac:dyDescent="0.25">
      <c r="A634" s="14">
        <f t="shared" si="54"/>
        <v>13519.880032184168</v>
      </c>
      <c r="B634" s="14" t="s">
        <v>918</v>
      </c>
      <c r="C634" s="14">
        <v>-4.1029999999999998</v>
      </c>
      <c r="D634" s="14">
        <v>138.95699999999999</v>
      </c>
      <c r="E634" s="14">
        <v>1549.9</v>
      </c>
      <c r="F634" s="14">
        <v>19.725999999999999</v>
      </c>
      <c r="G634" s="14">
        <v>19.742999999999999</v>
      </c>
      <c r="H634" s="14">
        <v>19.722999999999999</v>
      </c>
      <c r="I634" s="14">
        <v>20.103999999999999</v>
      </c>
      <c r="J634" s="14">
        <v>20.129000000000001</v>
      </c>
      <c r="K634" s="14">
        <v>19.423999999999999</v>
      </c>
      <c r="L634" s="14">
        <v>19.157</v>
      </c>
      <c r="M634" s="14">
        <v>19</v>
      </c>
      <c r="N634" s="14">
        <v>19.241</v>
      </c>
      <c r="O634" s="14">
        <v>19.812000000000001</v>
      </c>
      <c r="P634" s="14">
        <v>19.902999999999999</v>
      </c>
      <c r="Q634" s="14">
        <v>19.968</v>
      </c>
      <c r="R634" s="14">
        <v>73.436999999999998</v>
      </c>
      <c r="S634" s="14">
        <v>68.873000000000005</v>
      </c>
      <c r="T634" s="14">
        <v>79.563000000000002</v>
      </c>
      <c r="U634" s="14">
        <v>92.804000000000002</v>
      </c>
      <c r="V634" s="14">
        <v>110.861</v>
      </c>
      <c r="W634" s="14">
        <v>108</v>
      </c>
      <c r="X634" s="14">
        <v>103.426</v>
      </c>
      <c r="Y634" s="14">
        <v>100.514</v>
      </c>
      <c r="Z634" s="14">
        <v>82.222999999999999</v>
      </c>
      <c r="AA634" s="14">
        <v>75.352999999999994</v>
      </c>
      <c r="AB634" s="14">
        <v>69.606999999999999</v>
      </c>
      <c r="AC634" s="14">
        <v>72.102000000000004</v>
      </c>
      <c r="AD634" s="14">
        <v>86.188000000000002</v>
      </c>
      <c r="AE634" s="14">
        <v>81.86</v>
      </c>
      <c r="AF634" s="14">
        <v>93.346999999999994</v>
      </c>
      <c r="AG634" s="14">
        <v>82.174999999999997</v>
      </c>
      <c r="AH634" s="14">
        <v>77.808999999999997</v>
      </c>
      <c r="AI634" s="14">
        <v>72.730999999999995</v>
      </c>
      <c r="AJ634" s="14">
        <v>74.042000000000002</v>
      </c>
      <c r="AK634" s="14">
        <v>81.775000000000006</v>
      </c>
      <c r="AL634" s="14">
        <v>85.534000000000006</v>
      </c>
      <c r="AM634" s="14">
        <v>99.930999999999997</v>
      </c>
      <c r="AN634" s="14">
        <v>87.168999999999997</v>
      </c>
      <c r="AO634" s="14">
        <v>85.66</v>
      </c>
      <c r="AP634" s="14">
        <v>107.426</v>
      </c>
      <c r="AQ634" s="14">
        <v>85.721000000000004</v>
      </c>
      <c r="AR634" s="14">
        <v>76.216999999999999</v>
      </c>
      <c r="AS634" s="14">
        <v>68.727000000000004</v>
      </c>
      <c r="AT634" s="14">
        <v>63.585000000000001</v>
      </c>
      <c r="AU634" s="14">
        <v>59.286000000000001</v>
      </c>
      <c r="AV634" s="14">
        <v>62.383000000000003</v>
      </c>
      <c r="AW634" s="14">
        <v>68.019000000000005</v>
      </c>
      <c r="AX634" s="14">
        <v>71.191000000000003</v>
      </c>
      <c r="AY634" s="14">
        <v>88.394999999999996</v>
      </c>
      <c r="AZ634" s="14">
        <v>102.521</v>
      </c>
      <c r="BA634" s="14">
        <v>109.929</v>
      </c>
      <c r="BB634" s="14">
        <v>116.1</v>
      </c>
      <c r="BC634" s="14">
        <v>106.64700000000001</v>
      </c>
      <c r="BD634" s="14">
        <v>116.73099999999999</v>
      </c>
      <c r="BE634" s="14">
        <v>109.986</v>
      </c>
      <c r="BF634" s="14">
        <v>111.907</v>
      </c>
      <c r="BG634" s="14">
        <v>98.495999999999995</v>
      </c>
      <c r="BH634" s="14">
        <v>98.539000000000001</v>
      </c>
      <c r="BI634" s="14">
        <v>112.965</v>
      </c>
      <c r="BJ634" s="14">
        <v>113.01900000000001</v>
      </c>
      <c r="BK634" s="14">
        <v>120.471</v>
      </c>
      <c r="BL634" s="14">
        <v>118.715</v>
      </c>
      <c r="BM634" s="14">
        <v>110.614</v>
      </c>
      <c r="BN634" s="14">
        <v>180.374</v>
      </c>
      <c r="BO634" s="14">
        <v>167.36</v>
      </c>
      <c r="BP634" s="14">
        <v>188.26300000000001</v>
      </c>
      <c r="BQ634" s="14">
        <v>167.99700000000001</v>
      </c>
      <c r="BR634" s="14">
        <v>167.797</v>
      </c>
      <c r="BS634" s="14">
        <v>151.524</v>
      </c>
      <c r="BT634" s="14">
        <v>152.40700000000001</v>
      </c>
      <c r="BU634" s="14">
        <v>172.81800000000001</v>
      </c>
      <c r="BV634" s="14">
        <v>174.447</v>
      </c>
      <c r="BW634" s="14">
        <v>194.904</v>
      </c>
      <c r="BX634" s="14">
        <v>183.52099999999999</v>
      </c>
      <c r="BY634" s="121">
        <v>178.673</v>
      </c>
      <c r="BZ634" s="122" t="str">
        <f t="shared" si="55"/>
        <v>Wamena AP</v>
      </c>
      <c r="CA634" s="14">
        <f t="shared" si="56"/>
        <v>-4.1029999999999998</v>
      </c>
      <c r="CB634" s="14">
        <f t="shared" si="57"/>
        <v>138.95699999999999</v>
      </c>
      <c r="CC634" s="14">
        <f t="shared" si="58"/>
        <v>2.1235279070936883</v>
      </c>
      <c r="CD634" s="14">
        <f t="shared" si="59"/>
        <v>13519.880032184168</v>
      </c>
      <c r="CE634" s="102"/>
    </row>
    <row r="635" spans="1:83" x14ac:dyDescent="0.25">
      <c r="A635" s="14">
        <f t="shared" si="54"/>
        <v>12547.998751072566</v>
      </c>
      <c r="B635" s="14" t="s">
        <v>919</v>
      </c>
      <c r="C635" s="14">
        <v>-4.0819999999999999</v>
      </c>
      <c r="D635" s="14">
        <v>122.417</v>
      </c>
      <c r="E635" s="14">
        <v>51</v>
      </c>
      <c r="F635" s="14">
        <v>25.814</v>
      </c>
      <c r="G635" s="14">
        <v>25.724</v>
      </c>
      <c r="H635" s="14">
        <v>25.731000000000002</v>
      </c>
      <c r="I635" s="14">
        <v>25.757000000000001</v>
      </c>
      <c r="J635" s="14">
        <v>25.518000000000001</v>
      </c>
      <c r="K635" s="14">
        <v>24.495999999999999</v>
      </c>
      <c r="L635" s="14">
        <v>23.895</v>
      </c>
      <c r="M635" s="14">
        <v>23.66</v>
      </c>
      <c r="N635" s="14">
        <v>25.311</v>
      </c>
      <c r="O635" s="14">
        <v>26.312999999999999</v>
      </c>
      <c r="P635" s="14">
        <v>27.222000000000001</v>
      </c>
      <c r="Q635" s="14">
        <v>26.341000000000001</v>
      </c>
      <c r="R635" s="14">
        <v>70.709999999999994</v>
      </c>
      <c r="S635" s="14">
        <v>67.501999999999995</v>
      </c>
      <c r="T635" s="14">
        <v>77.703000000000003</v>
      </c>
      <c r="U635" s="14">
        <v>89.183999999999997</v>
      </c>
      <c r="V635" s="14">
        <v>91.043999999999997</v>
      </c>
      <c r="W635" s="14">
        <v>87.1</v>
      </c>
      <c r="X635" s="14">
        <v>91.793000000000006</v>
      </c>
      <c r="Y635" s="14">
        <v>91.524000000000001</v>
      </c>
      <c r="Z635" s="14">
        <v>79.811999999999998</v>
      </c>
      <c r="AA635" s="14">
        <v>70.444999999999993</v>
      </c>
      <c r="AB635" s="14">
        <v>67.558000000000007</v>
      </c>
      <c r="AC635" s="14">
        <v>70.858000000000004</v>
      </c>
      <c r="AD635" s="14">
        <v>82.77</v>
      </c>
      <c r="AE635" s="14">
        <v>81.369</v>
      </c>
      <c r="AF635" s="14">
        <v>87.369</v>
      </c>
      <c r="AG635" s="14">
        <v>80.668999999999997</v>
      </c>
      <c r="AH635" s="14">
        <v>71.665999999999997</v>
      </c>
      <c r="AI635" s="14">
        <v>63.512</v>
      </c>
      <c r="AJ635" s="14">
        <v>69.472999999999999</v>
      </c>
      <c r="AK635" s="14">
        <v>76.585999999999999</v>
      </c>
      <c r="AL635" s="14">
        <v>84.881</v>
      </c>
      <c r="AM635" s="14">
        <v>95.9</v>
      </c>
      <c r="AN635" s="14">
        <v>84.314999999999998</v>
      </c>
      <c r="AO635" s="14">
        <v>83.861000000000004</v>
      </c>
      <c r="AP635" s="14">
        <v>103.254</v>
      </c>
      <c r="AQ635" s="14">
        <v>83.635999999999996</v>
      </c>
      <c r="AR635" s="14">
        <v>74.436999999999998</v>
      </c>
      <c r="AS635" s="14">
        <v>67.037000000000006</v>
      </c>
      <c r="AT635" s="14">
        <v>61.756</v>
      </c>
      <c r="AU635" s="14">
        <v>56.706000000000003</v>
      </c>
      <c r="AV635" s="14">
        <v>61.527000000000001</v>
      </c>
      <c r="AW635" s="14">
        <v>62.588999999999999</v>
      </c>
      <c r="AX635" s="14">
        <v>66.736000000000004</v>
      </c>
      <c r="AY635" s="14">
        <v>84.75</v>
      </c>
      <c r="AZ635" s="14">
        <v>101.986</v>
      </c>
      <c r="BA635" s="14">
        <v>109.239</v>
      </c>
      <c r="BB635" s="14">
        <v>113.7</v>
      </c>
      <c r="BC635" s="14">
        <v>104.26900000000001</v>
      </c>
      <c r="BD635" s="14">
        <v>113.953</v>
      </c>
      <c r="BE635" s="14">
        <v>106.991</v>
      </c>
      <c r="BF635" s="14">
        <v>91.572000000000003</v>
      </c>
      <c r="BG635" s="14">
        <v>82.781999999999996</v>
      </c>
      <c r="BH635" s="14">
        <v>89.265000000000001</v>
      </c>
      <c r="BI635" s="14">
        <v>104.13</v>
      </c>
      <c r="BJ635" s="14">
        <v>116.09399999999999</v>
      </c>
      <c r="BK635" s="14">
        <v>129.626</v>
      </c>
      <c r="BL635" s="14">
        <v>117.479</v>
      </c>
      <c r="BM635" s="14">
        <v>111.702</v>
      </c>
      <c r="BN635" s="14">
        <v>173.29300000000001</v>
      </c>
      <c r="BO635" s="14">
        <v>164.09200000000001</v>
      </c>
      <c r="BP635" s="14">
        <v>178.398</v>
      </c>
      <c r="BQ635" s="14">
        <v>160.77699999999999</v>
      </c>
      <c r="BR635" s="14">
        <v>141.84100000000001</v>
      </c>
      <c r="BS635" s="14">
        <v>126.09699999999999</v>
      </c>
      <c r="BT635" s="14">
        <v>137.06100000000001</v>
      </c>
      <c r="BU635" s="14">
        <v>158.29900000000001</v>
      </c>
      <c r="BV635" s="14">
        <v>178.30099999999999</v>
      </c>
      <c r="BW635" s="14">
        <v>202.46799999999999</v>
      </c>
      <c r="BX635" s="14">
        <v>183.92699999999999</v>
      </c>
      <c r="BY635" s="121">
        <v>176.86500000000001</v>
      </c>
      <c r="BZ635" s="122" t="str">
        <f t="shared" si="55"/>
        <v>Kendari Haluoleo AP</v>
      </c>
      <c r="CA635" s="14">
        <f t="shared" si="56"/>
        <v>-4.0819999999999999</v>
      </c>
      <c r="CB635" s="14">
        <f t="shared" si="57"/>
        <v>122.417</v>
      </c>
      <c r="CC635" s="14">
        <f t="shared" si="58"/>
        <v>1.9708773644920141</v>
      </c>
      <c r="CD635" s="14">
        <f t="shared" si="59"/>
        <v>12547.998751072566</v>
      </c>
      <c r="CE635" s="102"/>
    </row>
    <row r="636" spans="1:83" x14ac:dyDescent="0.25">
      <c r="A636" s="14">
        <f t="shared" si="54"/>
        <v>7221.8891791649603</v>
      </c>
      <c r="B636" s="14" t="s">
        <v>920</v>
      </c>
      <c r="C636" s="14">
        <v>-4.0350000000000001</v>
      </c>
      <c r="D636" s="14">
        <v>39.594000000000001</v>
      </c>
      <c r="E636" s="14">
        <v>61</v>
      </c>
      <c r="F636" s="14">
        <v>27.01</v>
      </c>
      <c r="G636" s="14">
        <v>27.46</v>
      </c>
      <c r="H636" s="14">
        <v>28.100999999999999</v>
      </c>
      <c r="I636" s="14">
        <v>27.408000000000001</v>
      </c>
      <c r="J636" s="14">
        <v>25.806999999999999</v>
      </c>
      <c r="K636" s="14">
        <v>24.576000000000001</v>
      </c>
      <c r="L636" s="14">
        <v>23.792000000000002</v>
      </c>
      <c r="M636" s="14">
        <v>23.977</v>
      </c>
      <c r="N636" s="14">
        <v>24.869</v>
      </c>
      <c r="O636" s="14">
        <v>25.658000000000001</v>
      </c>
      <c r="P636" s="14">
        <v>26.555</v>
      </c>
      <c r="Q636" s="14">
        <v>26.853999999999999</v>
      </c>
      <c r="R636" s="14">
        <v>69.111999999999995</v>
      </c>
      <c r="S636" s="14">
        <v>60.978000000000002</v>
      </c>
      <c r="T636" s="14">
        <v>74.942999999999998</v>
      </c>
      <c r="U636" s="14">
        <v>90.388999999999996</v>
      </c>
      <c r="V636" s="14">
        <v>96.620999999999995</v>
      </c>
      <c r="W636" s="14">
        <v>104.539</v>
      </c>
      <c r="X636" s="14">
        <v>99.808999999999997</v>
      </c>
      <c r="Y636" s="14">
        <v>95.813999999999993</v>
      </c>
      <c r="Z636" s="14">
        <v>79.399000000000001</v>
      </c>
      <c r="AA636" s="14">
        <v>71.837000000000003</v>
      </c>
      <c r="AB636" s="14">
        <v>70.123999999999995</v>
      </c>
      <c r="AC636" s="14">
        <v>70.813000000000002</v>
      </c>
      <c r="AD636" s="14">
        <v>91.275999999999996</v>
      </c>
      <c r="AE636" s="14">
        <v>81.576999999999998</v>
      </c>
      <c r="AF636" s="14">
        <v>94.507999999999996</v>
      </c>
      <c r="AG636" s="14">
        <v>88.364000000000004</v>
      </c>
      <c r="AH636" s="14">
        <v>78.317999999999998</v>
      </c>
      <c r="AI636" s="14">
        <v>74.802999999999997</v>
      </c>
      <c r="AJ636" s="14">
        <v>73.873000000000005</v>
      </c>
      <c r="AK636" s="14">
        <v>82.18</v>
      </c>
      <c r="AL636" s="14">
        <v>82.704999999999998</v>
      </c>
      <c r="AM636" s="14">
        <v>86.248000000000005</v>
      </c>
      <c r="AN636" s="14">
        <v>85.305000000000007</v>
      </c>
      <c r="AO636" s="14">
        <v>84.525999999999996</v>
      </c>
      <c r="AP636" s="14">
        <v>113.199</v>
      </c>
      <c r="AQ636" s="14">
        <v>83.055999999999997</v>
      </c>
      <c r="AR636" s="14">
        <v>70.852000000000004</v>
      </c>
      <c r="AS636" s="14">
        <v>60.88</v>
      </c>
      <c r="AT636" s="14">
        <v>58.197000000000003</v>
      </c>
      <c r="AU636" s="14">
        <v>57.170999999999999</v>
      </c>
      <c r="AV636" s="14">
        <v>56.494999999999997</v>
      </c>
      <c r="AW636" s="14">
        <v>64.820999999999998</v>
      </c>
      <c r="AX636" s="14">
        <v>65.67</v>
      </c>
      <c r="AY636" s="14">
        <v>84.784000000000006</v>
      </c>
      <c r="AZ636" s="14">
        <v>102.06399999999999</v>
      </c>
      <c r="BA636" s="14">
        <v>112.342</v>
      </c>
      <c r="BB636" s="14">
        <v>129.55099999999999</v>
      </c>
      <c r="BC636" s="14">
        <v>117.02500000000001</v>
      </c>
      <c r="BD636" s="14">
        <v>123.655</v>
      </c>
      <c r="BE636" s="14">
        <v>113.026</v>
      </c>
      <c r="BF636" s="14">
        <v>92.653000000000006</v>
      </c>
      <c r="BG636" s="14">
        <v>92.965999999999994</v>
      </c>
      <c r="BH636" s="14">
        <v>98.072000000000003</v>
      </c>
      <c r="BI636" s="14">
        <v>106.137</v>
      </c>
      <c r="BJ636" s="14">
        <v>119.919</v>
      </c>
      <c r="BK636" s="14">
        <v>125.884</v>
      </c>
      <c r="BL636" s="14">
        <v>117.825</v>
      </c>
      <c r="BM636" s="14">
        <v>117.57299999999999</v>
      </c>
      <c r="BN636" s="14">
        <v>185.239</v>
      </c>
      <c r="BO636" s="14">
        <v>170.523</v>
      </c>
      <c r="BP636" s="14">
        <v>198.72200000000001</v>
      </c>
      <c r="BQ636" s="14">
        <v>171.684</v>
      </c>
      <c r="BR636" s="14">
        <v>145.38200000000001</v>
      </c>
      <c r="BS636" s="14">
        <v>147.19</v>
      </c>
      <c r="BT636" s="14">
        <v>144.566</v>
      </c>
      <c r="BU636" s="14">
        <v>163.95</v>
      </c>
      <c r="BV636" s="14">
        <v>177.62700000000001</v>
      </c>
      <c r="BW636" s="14">
        <v>186.86600000000001</v>
      </c>
      <c r="BX636" s="14">
        <v>179.25399999999999</v>
      </c>
      <c r="BY636" s="121">
        <v>179.98699999999999</v>
      </c>
      <c r="BZ636" s="122" t="str">
        <f t="shared" si="55"/>
        <v>Mombasa Moi Intl AP</v>
      </c>
      <c r="CA636" s="14">
        <f t="shared" si="56"/>
        <v>-4.0350000000000001</v>
      </c>
      <c r="CB636" s="14">
        <f t="shared" si="57"/>
        <v>39.594000000000001</v>
      </c>
      <c r="CC636" s="14">
        <f t="shared" si="58"/>
        <v>1.1343209538389059</v>
      </c>
      <c r="CD636" s="14">
        <f t="shared" si="59"/>
        <v>7221.8891791649603</v>
      </c>
      <c r="CE636" s="102"/>
    </row>
    <row r="637" spans="1:83" x14ac:dyDescent="0.25">
      <c r="A637" s="14">
        <f t="shared" si="54"/>
        <v>13047.542995509591</v>
      </c>
      <c r="B637" s="14" t="s">
        <v>921</v>
      </c>
      <c r="C637" s="14">
        <v>-3.887</v>
      </c>
      <c r="D637" s="14">
        <v>130.89599999999999</v>
      </c>
      <c r="E637" s="14">
        <v>3</v>
      </c>
      <c r="F637" s="14">
        <v>28.327000000000002</v>
      </c>
      <c r="G637" s="14">
        <v>28.289000000000001</v>
      </c>
      <c r="H637" s="14">
        <v>28.553000000000001</v>
      </c>
      <c r="I637" s="14">
        <v>28.192</v>
      </c>
      <c r="J637" s="14">
        <v>27.956</v>
      </c>
      <c r="K637" s="14">
        <v>27.327999999999999</v>
      </c>
      <c r="L637" s="14">
        <v>26.515000000000001</v>
      </c>
      <c r="M637" s="14">
        <v>26.914999999999999</v>
      </c>
      <c r="N637" s="14">
        <v>26.966000000000001</v>
      </c>
      <c r="O637" s="14">
        <v>27.934000000000001</v>
      </c>
      <c r="P637" s="14">
        <v>28.808</v>
      </c>
      <c r="Q637" s="14">
        <v>28.811</v>
      </c>
      <c r="R637" s="14">
        <v>72.968000000000004</v>
      </c>
      <c r="S637" s="14">
        <v>69.167000000000002</v>
      </c>
      <c r="T637" s="14">
        <v>80.599000000000004</v>
      </c>
      <c r="U637" s="14">
        <v>85.215999999999994</v>
      </c>
      <c r="V637" s="14">
        <v>91.197999999999993</v>
      </c>
      <c r="W637" s="14">
        <v>86.960999999999999</v>
      </c>
      <c r="X637" s="14">
        <v>93.322000000000003</v>
      </c>
      <c r="Y637" s="14">
        <v>91.364999999999995</v>
      </c>
      <c r="Z637" s="14">
        <v>79.173000000000002</v>
      </c>
      <c r="AA637" s="14">
        <v>75.974000000000004</v>
      </c>
      <c r="AB637" s="14">
        <v>72.486999999999995</v>
      </c>
      <c r="AC637" s="14">
        <v>72.956000000000003</v>
      </c>
      <c r="AD637" s="14">
        <v>86.894000000000005</v>
      </c>
      <c r="AE637" s="14">
        <v>83.731999999999999</v>
      </c>
      <c r="AF637" s="14">
        <v>95.69</v>
      </c>
      <c r="AG637" s="14">
        <v>80.697999999999993</v>
      </c>
      <c r="AH637" s="14">
        <v>76.155000000000001</v>
      </c>
      <c r="AI637" s="14">
        <v>69.623999999999995</v>
      </c>
      <c r="AJ637" s="14">
        <v>76</v>
      </c>
      <c r="AK637" s="14">
        <v>80.216999999999999</v>
      </c>
      <c r="AL637" s="14">
        <v>85.409000000000006</v>
      </c>
      <c r="AM637" s="14">
        <v>91.72</v>
      </c>
      <c r="AN637" s="14">
        <v>90.236000000000004</v>
      </c>
      <c r="AO637" s="14">
        <v>89.543999999999997</v>
      </c>
      <c r="AP637" s="14">
        <v>100.19</v>
      </c>
      <c r="AQ637" s="14">
        <v>84.763999999999996</v>
      </c>
      <c r="AR637" s="14">
        <v>78.388999999999996</v>
      </c>
      <c r="AS637" s="14">
        <v>66.581999999999994</v>
      </c>
      <c r="AT637" s="14">
        <v>66.094999999999999</v>
      </c>
      <c r="AU637" s="14">
        <v>60.206000000000003</v>
      </c>
      <c r="AV637" s="14">
        <v>64.084000000000003</v>
      </c>
      <c r="AW637" s="14">
        <v>66.510000000000005</v>
      </c>
      <c r="AX637" s="14">
        <v>72.468000000000004</v>
      </c>
      <c r="AY637" s="14">
        <v>85.16</v>
      </c>
      <c r="AZ637" s="14">
        <v>101.009</v>
      </c>
      <c r="BA637" s="14">
        <v>105.794</v>
      </c>
      <c r="BB637" s="14">
        <v>106.753</v>
      </c>
      <c r="BC637" s="14">
        <v>103.015</v>
      </c>
      <c r="BD637" s="14">
        <v>116.44499999999999</v>
      </c>
      <c r="BE637" s="14">
        <v>98.213999999999999</v>
      </c>
      <c r="BF637" s="14">
        <v>89.765000000000001</v>
      </c>
      <c r="BG637" s="14">
        <v>80.927999999999997</v>
      </c>
      <c r="BH637" s="14">
        <v>88.343000000000004</v>
      </c>
      <c r="BI637" s="14">
        <v>97.200999999999993</v>
      </c>
      <c r="BJ637" s="14">
        <v>96.498000000000005</v>
      </c>
      <c r="BK637" s="14">
        <v>110.01900000000001</v>
      </c>
      <c r="BL637" s="14">
        <v>110.60299999999999</v>
      </c>
      <c r="BM637" s="14">
        <v>103.264</v>
      </c>
      <c r="BN637" s="14">
        <v>165.40700000000001</v>
      </c>
      <c r="BO637" s="14">
        <v>159.19399999999999</v>
      </c>
      <c r="BP637" s="14">
        <v>179.92599999999999</v>
      </c>
      <c r="BQ637" s="14">
        <v>152.34299999999999</v>
      </c>
      <c r="BR637" s="14">
        <v>140.446</v>
      </c>
      <c r="BS637" s="14">
        <v>127.072</v>
      </c>
      <c r="BT637" s="14">
        <v>138.90799999999999</v>
      </c>
      <c r="BU637" s="14">
        <v>152.43700000000001</v>
      </c>
      <c r="BV637" s="14">
        <v>152.625</v>
      </c>
      <c r="BW637" s="14">
        <v>172.03899999999999</v>
      </c>
      <c r="BX637" s="14">
        <v>174.88200000000001</v>
      </c>
      <c r="BY637" s="121">
        <v>169.46199999999999</v>
      </c>
      <c r="BZ637" s="122" t="str">
        <f t="shared" si="55"/>
        <v>Geser</v>
      </c>
      <c r="CA637" s="14">
        <f t="shared" si="56"/>
        <v>-3.887</v>
      </c>
      <c r="CB637" s="14">
        <f t="shared" si="57"/>
        <v>130.89599999999999</v>
      </c>
      <c r="CC637" s="14">
        <f t="shared" si="58"/>
        <v>2.0493393139593779</v>
      </c>
      <c r="CD637" s="14">
        <f t="shared" si="59"/>
        <v>13047.542995509591</v>
      </c>
      <c r="CE637" s="102"/>
    </row>
    <row r="638" spans="1:83" x14ac:dyDescent="0.25">
      <c r="A638" s="14">
        <f t="shared" si="54"/>
        <v>11195.337256185443</v>
      </c>
      <c r="B638" s="14" t="s">
        <v>922</v>
      </c>
      <c r="C638" s="14">
        <v>-3.8639999999999999</v>
      </c>
      <c r="D638" s="14">
        <v>102.339</v>
      </c>
      <c r="E638" s="14">
        <v>15.2</v>
      </c>
      <c r="F638" s="14">
        <v>26.271999999999998</v>
      </c>
      <c r="G638" s="14">
        <v>26.587</v>
      </c>
      <c r="H638" s="14">
        <v>26.731000000000002</v>
      </c>
      <c r="I638" s="14">
        <v>26.931000000000001</v>
      </c>
      <c r="J638" s="14">
        <v>26.768000000000001</v>
      </c>
      <c r="K638" s="14">
        <v>26.716999999999999</v>
      </c>
      <c r="L638" s="14">
        <v>26.356000000000002</v>
      </c>
      <c r="M638" s="14">
        <v>26.266999999999999</v>
      </c>
      <c r="N638" s="14">
        <v>26.477</v>
      </c>
      <c r="O638" s="14">
        <v>26.207000000000001</v>
      </c>
      <c r="P638" s="14">
        <v>26.2</v>
      </c>
      <c r="Q638" s="14">
        <v>26.03</v>
      </c>
      <c r="R638" s="14">
        <v>69.677000000000007</v>
      </c>
      <c r="S638" s="14">
        <v>67.507000000000005</v>
      </c>
      <c r="T638" s="14">
        <v>75.5</v>
      </c>
      <c r="U638" s="14">
        <v>90.266999999999996</v>
      </c>
      <c r="V638" s="14">
        <v>103.931</v>
      </c>
      <c r="W638" s="14">
        <v>107.515</v>
      </c>
      <c r="X638" s="14">
        <v>107.68300000000001</v>
      </c>
      <c r="Y638" s="14">
        <v>98.652000000000001</v>
      </c>
      <c r="Z638" s="14">
        <v>78.322999999999993</v>
      </c>
      <c r="AA638" s="14">
        <v>72.894000000000005</v>
      </c>
      <c r="AB638" s="14">
        <v>70.152000000000001</v>
      </c>
      <c r="AC638" s="14">
        <v>67.510999999999996</v>
      </c>
      <c r="AD638" s="14">
        <v>79.736999999999995</v>
      </c>
      <c r="AE638" s="14">
        <v>80.968000000000004</v>
      </c>
      <c r="AF638" s="14">
        <v>87.606999999999999</v>
      </c>
      <c r="AG638" s="14">
        <v>81.632000000000005</v>
      </c>
      <c r="AH638" s="14">
        <v>76.64</v>
      </c>
      <c r="AI638" s="14">
        <v>71.367000000000004</v>
      </c>
      <c r="AJ638" s="14">
        <v>77.552000000000007</v>
      </c>
      <c r="AK638" s="14">
        <v>80.724999999999994</v>
      </c>
      <c r="AL638" s="14">
        <v>82.703000000000003</v>
      </c>
      <c r="AM638" s="14">
        <v>85.372</v>
      </c>
      <c r="AN638" s="14">
        <v>81.287999999999997</v>
      </c>
      <c r="AO638" s="14">
        <v>78.385000000000005</v>
      </c>
      <c r="AP638" s="14">
        <v>98.87</v>
      </c>
      <c r="AQ638" s="14">
        <v>83.326999999999998</v>
      </c>
      <c r="AR638" s="14">
        <v>74.313000000000002</v>
      </c>
      <c r="AS638" s="14">
        <v>67.55</v>
      </c>
      <c r="AT638" s="14">
        <v>63.728000000000002</v>
      </c>
      <c r="AU638" s="14">
        <v>58.738</v>
      </c>
      <c r="AV638" s="14">
        <v>61.761000000000003</v>
      </c>
      <c r="AW638" s="14">
        <v>64.191999999999993</v>
      </c>
      <c r="AX638" s="14">
        <v>67.918000000000006</v>
      </c>
      <c r="AY638" s="14">
        <v>82.819000000000003</v>
      </c>
      <c r="AZ638" s="14">
        <v>93.745999999999995</v>
      </c>
      <c r="BA638" s="14">
        <v>99.688000000000002</v>
      </c>
      <c r="BB638" s="14">
        <v>107.027</v>
      </c>
      <c r="BC638" s="14">
        <v>102.355</v>
      </c>
      <c r="BD638" s="14">
        <v>118.43899999999999</v>
      </c>
      <c r="BE638" s="14">
        <v>105.252</v>
      </c>
      <c r="BF638" s="14">
        <v>102.43</v>
      </c>
      <c r="BG638" s="14">
        <v>98.674999999999997</v>
      </c>
      <c r="BH638" s="14">
        <v>100.587</v>
      </c>
      <c r="BI638" s="14">
        <v>110.14700000000001</v>
      </c>
      <c r="BJ638" s="14">
        <v>105.331</v>
      </c>
      <c r="BK638" s="14">
        <v>112.07299999999999</v>
      </c>
      <c r="BL638" s="14">
        <v>101.31699999999999</v>
      </c>
      <c r="BM638" s="14">
        <v>103.033</v>
      </c>
      <c r="BN638" s="14">
        <v>166.43799999999999</v>
      </c>
      <c r="BO638" s="14">
        <v>165.04300000000001</v>
      </c>
      <c r="BP638" s="14">
        <v>179.88900000000001</v>
      </c>
      <c r="BQ638" s="14">
        <v>164.786</v>
      </c>
      <c r="BR638" s="14">
        <v>159.59800000000001</v>
      </c>
      <c r="BS638" s="14">
        <v>151.63999999999999</v>
      </c>
      <c r="BT638" s="14">
        <v>157.916</v>
      </c>
      <c r="BU638" s="14">
        <v>168.292</v>
      </c>
      <c r="BV638" s="14">
        <v>167.93100000000001</v>
      </c>
      <c r="BW638" s="14">
        <v>174.88499999999999</v>
      </c>
      <c r="BX638" s="14">
        <v>163.142</v>
      </c>
      <c r="BY638" s="121">
        <v>159.21199999999999</v>
      </c>
      <c r="BZ638" s="122" t="str">
        <f t="shared" si="55"/>
        <v>Bengkulu Fatmawati Soekarno AP</v>
      </c>
      <c r="CA638" s="14">
        <f t="shared" si="56"/>
        <v>-3.8639999999999999</v>
      </c>
      <c r="CB638" s="14">
        <f t="shared" si="57"/>
        <v>102.339</v>
      </c>
      <c r="CC638" s="14">
        <f t="shared" si="58"/>
        <v>1.7584187904213811</v>
      </c>
      <c r="CD638" s="14">
        <f t="shared" si="59"/>
        <v>11195.337256185443</v>
      </c>
      <c r="CE638" s="102"/>
    </row>
    <row r="639" spans="1:83" x14ac:dyDescent="0.25">
      <c r="A639" s="14">
        <f t="shared" si="54"/>
        <v>6869.4032865154268</v>
      </c>
      <c r="B639" s="14" t="s">
        <v>923</v>
      </c>
      <c r="C639" s="14">
        <v>-3.855</v>
      </c>
      <c r="D639" s="14">
        <v>-32.423000000000002</v>
      </c>
      <c r="E639" s="14">
        <v>58.8</v>
      </c>
      <c r="F639" s="14">
        <v>26.922000000000001</v>
      </c>
      <c r="G639" s="14">
        <v>27.283000000000001</v>
      </c>
      <c r="H639" s="14">
        <v>27.122</v>
      </c>
      <c r="I639" s="14">
        <v>26.855</v>
      </c>
      <c r="J639" s="14">
        <v>26.885000000000002</v>
      </c>
      <c r="K639" s="14">
        <v>26.372</v>
      </c>
      <c r="L639" s="14">
        <v>25.939</v>
      </c>
      <c r="M639" s="14">
        <v>25.940999999999999</v>
      </c>
      <c r="N639" s="14">
        <v>25.986000000000001</v>
      </c>
      <c r="O639" s="14">
        <v>26.39</v>
      </c>
      <c r="P639" s="14">
        <v>26.759</v>
      </c>
      <c r="Q639" s="14">
        <v>27.036999999999999</v>
      </c>
      <c r="R639" s="14">
        <v>68.635000000000005</v>
      </c>
      <c r="S639" s="14">
        <v>61.32</v>
      </c>
      <c r="T639" s="14">
        <v>69.682000000000002</v>
      </c>
      <c r="U639" s="14">
        <v>87.453999999999994</v>
      </c>
      <c r="V639" s="14">
        <v>112.46899999999999</v>
      </c>
      <c r="W639" s="14">
        <v>117.696</v>
      </c>
      <c r="X639" s="14">
        <v>117.244</v>
      </c>
      <c r="Y639" s="14">
        <v>105.432</v>
      </c>
      <c r="Z639" s="14">
        <v>75.426000000000002</v>
      </c>
      <c r="AA639" s="14">
        <v>62.465000000000003</v>
      </c>
      <c r="AB639" s="14">
        <v>63.61</v>
      </c>
      <c r="AC639" s="14">
        <v>57.756</v>
      </c>
      <c r="AD639" s="14">
        <v>100.92700000000001</v>
      </c>
      <c r="AE639" s="14">
        <v>90.484999999999999</v>
      </c>
      <c r="AF639" s="14">
        <v>98.813999999999993</v>
      </c>
      <c r="AG639" s="14">
        <v>84.846999999999994</v>
      </c>
      <c r="AH639" s="14">
        <v>84.38</v>
      </c>
      <c r="AI639" s="14">
        <v>82.299000000000007</v>
      </c>
      <c r="AJ639" s="14">
        <v>87.21</v>
      </c>
      <c r="AK639" s="14">
        <v>91.090999999999994</v>
      </c>
      <c r="AL639" s="14">
        <v>92.304000000000002</v>
      </c>
      <c r="AM639" s="14">
        <v>99.4</v>
      </c>
      <c r="AN639" s="14">
        <v>98.908000000000001</v>
      </c>
      <c r="AO639" s="14">
        <v>94.055000000000007</v>
      </c>
      <c r="AP639" s="14">
        <v>115.06</v>
      </c>
      <c r="AQ639" s="14">
        <v>86.257000000000005</v>
      </c>
      <c r="AR639" s="14">
        <v>67.02</v>
      </c>
      <c r="AS639" s="14">
        <v>56.57</v>
      </c>
      <c r="AT639" s="14">
        <v>55.713999999999999</v>
      </c>
      <c r="AU639" s="14">
        <v>53.338999999999999</v>
      </c>
      <c r="AV639" s="14">
        <v>53.906999999999996</v>
      </c>
      <c r="AW639" s="14">
        <v>53.911999999999999</v>
      </c>
      <c r="AX639" s="14">
        <v>59.28</v>
      </c>
      <c r="AY639" s="14">
        <v>84.902000000000001</v>
      </c>
      <c r="AZ639" s="14">
        <v>110.40900000000001</v>
      </c>
      <c r="BA639" s="14">
        <v>127.758</v>
      </c>
      <c r="BB639" s="14">
        <v>117.123</v>
      </c>
      <c r="BC639" s="14">
        <v>113.173</v>
      </c>
      <c r="BD639" s="14">
        <v>110.765</v>
      </c>
      <c r="BE639" s="14">
        <v>112.31699999999999</v>
      </c>
      <c r="BF639" s="14">
        <v>107.19199999999999</v>
      </c>
      <c r="BG639" s="14">
        <v>97.875</v>
      </c>
      <c r="BH639" s="14">
        <v>102.45</v>
      </c>
      <c r="BI639" s="14">
        <v>118.76</v>
      </c>
      <c r="BJ639" s="14">
        <v>132.208</v>
      </c>
      <c r="BK639" s="14">
        <v>142.90700000000001</v>
      </c>
      <c r="BL639" s="14">
        <v>119.349</v>
      </c>
      <c r="BM639" s="14">
        <v>131.352</v>
      </c>
      <c r="BN639" s="14">
        <v>195.33600000000001</v>
      </c>
      <c r="BO639" s="14">
        <v>174.74199999999999</v>
      </c>
      <c r="BP639" s="14">
        <v>192.84700000000001</v>
      </c>
      <c r="BQ639" s="14">
        <v>165.084</v>
      </c>
      <c r="BR639" s="14">
        <v>166.52</v>
      </c>
      <c r="BS639" s="14">
        <v>162.20699999999999</v>
      </c>
      <c r="BT639" s="14">
        <v>170.70099999999999</v>
      </c>
      <c r="BU639" s="14">
        <v>187.67699999999999</v>
      </c>
      <c r="BV639" s="14">
        <v>194.541</v>
      </c>
      <c r="BW639" s="14">
        <v>208.87899999999999</v>
      </c>
      <c r="BX639" s="14">
        <v>202.67400000000001</v>
      </c>
      <c r="BY639" s="121">
        <v>198.19300000000001</v>
      </c>
      <c r="BZ639" s="122" t="str">
        <f t="shared" si="55"/>
        <v>Ilha Fernando de Noronha Wilson AP</v>
      </c>
      <c r="CA639" s="14">
        <f t="shared" si="56"/>
        <v>-3.855</v>
      </c>
      <c r="CB639" s="14">
        <f t="shared" si="57"/>
        <v>-32.423000000000002</v>
      </c>
      <c r="CC639" s="14">
        <f t="shared" si="58"/>
        <v>1.0789570284108494</v>
      </c>
      <c r="CD639" s="14">
        <f t="shared" si="59"/>
        <v>6869.4032865154268</v>
      </c>
      <c r="CE639" s="102"/>
    </row>
    <row r="640" spans="1:83" x14ac:dyDescent="0.25">
      <c r="A640" s="14">
        <f t="shared" si="54"/>
        <v>8461.3630295370822</v>
      </c>
      <c r="B640" s="14" t="s">
        <v>924</v>
      </c>
      <c r="C640" s="14">
        <v>-3.8330000000000002</v>
      </c>
      <c r="D640" s="14">
        <v>-62.082999999999998</v>
      </c>
      <c r="E640" s="14">
        <v>49</v>
      </c>
      <c r="F640" s="14">
        <v>24.303999999999998</v>
      </c>
      <c r="G640" s="14">
        <v>23.965</v>
      </c>
      <c r="H640" s="14">
        <v>24.702999999999999</v>
      </c>
      <c r="I640" s="14">
        <v>24.379000000000001</v>
      </c>
      <c r="J640" s="14">
        <v>24.521000000000001</v>
      </c>
      <c r="K640" s="14">
        <v>24.265999999999998</v>
      </c>
      <c r="L640" s="14">
        <v>23.584</v>
      </c>
      <c r="M640" s="14">
        <v>23.573</v>
      </c>
      <c r="N640" s="14">
        <v>24.925000000000001</v>
      </c>
      <c r="O640" s="14">
        <v>25.032</v>
      </c>
      <c r="P640" s="14">
        <v>25.231000000000002</v>
      </c>
      <c r="Q640" s="14">
        <v>25.119</v>
      </c>
      <c r="R640" s="14">
        <v>62.884999999999998</v>
      </c>
      <c r="S640" s="14">
        <v>59.746000000000002</v>
      </c>
      <c r="T640" s="14">
        <v>70.102000000000004</v>
      </c>
      <c r="U640" s="14">
        <v>81.113</v>
      </c>
      <c r="V640" s="14">
        <v>97.057000000000002</v>
      </c>
      <c r="W640" s="14">
        <v>107.82899999999999</v>
      </c>
      <c r="X640" s="14">
        <v>109.244</v>
      </c>
      <c r="Y640" s="14">
        <v>103.31399999999999</v>
      </c>
      <c r="Z640" s="14">
        <v>77.488</v>
      </c>
      <c r="AA640" s="14">
        <v>71.518000000000001</v>
      </c>
      <c r="AB640" s="14">
        <v>64.512</v>
      </c>
      <c r="AC640" s="14">
        <v>62.715000000000003</v>
      </c>
      <c r="AD640" s="14">
        <v>76.614000000000004</v>
      </c>
      <c r="AE640" s="14">
        <v>74.308000000000007</v>
      </c>
      <c r="AF640" s="14">
        <v>80.991</v>
      </c>
      <c r="AG640" s="14">
        <v>74.748999999999995</v>
      </c>
      <c r="AH640" s="14">
        <v>73.284999999999997</v>
      </c>
      <c r="AI640" s="14">
        <v>70.994</v>
      </c>
      <c r="AJ640" s="14">
        <v>76.933999999999997</v>
      </c>
      <c r="AK640" s="14">
        <v>91.091999999999999</v>
      </c>
      <c r="AL640" s="14">
        <v>90.516999999999996</v>
      </c>
      <c r="AM640" s="14">
        <v>93.471000000000004</v>
      </c>
      <c r="AN640" s="14">
        <v>84.448999999999998</v>
      </c>
      <c r="AO640" s="14">
        <v>86.171999999999997</v>
      </c>
      <c r="AP640" s="14">
        <v>91.914000000000001</v>
      </c>
      <c r="AQ640" s="14">
        <v>73.180999999999997</v>
      </c>
      <c r="AR640" s="14">
        <v>68.444999999999993</v>
      </c>
      <c r="AS640" s="14">
        <v>58.606999999999999</v>
      </c>
      <c r="AT640" s="14">
        <v>58.082000000000001</v>
      </c>
      <c r="AU640" s="14">
        <v>47.976999999999997</v>
      </c>
      <c r="AV640" s="14">
        <v>52.398000000000003</v>
      </c>
      <c r="AW640" s="14">
        <v>59.908000000000001</v>
      </c>
      <c r="AX640" s="14">
        <v>65.177999999999997</v>
      </c>
      <c r="AY640" s="14">
        <v>82.46</v>
      </c>
      <c r="AZ640" s="14">
        <v>94.581000000000003</v>
      </c>
      <c r="BA640" s="14">
        <v>105.52</v>
      </c>
      <c r="BB640" s="14">
        <v>104.651</v>
      </c>
      <c r="BC640" s="14">
        <v>91.801000000000002</v>
      </c>
      <c r="BD640" s="14">
        <v>108.10899999999999</v>
      </c>
      <c r="BE640" s="14">
        <v>105.39700000000001</v>
      </c>
      <c r="BF640" s="14">
        <v>104.6</v>
      </c>
      <c r="BG640" s="14">
        <v>98.215999999999994</v>
      </c>
      <c r="BH640" s="14">
        <v>110.17700000000001</v>
      </c>
      <c r="BI640" s="14">
        <v>114.23699999999999</v>
      </c>
      <c r="BJ640" s="14">
        <v>113.46299999999999</v>
      </c>
      <c r="BK640" s="14">
        <v>116.15</v>
      </c>
      <c r="BL640" s="14">
        <v>109.077</v>
      </c>
      <c r="BM640" s="14">
        <v>107.902</v>
      </c>
      <c r="BN640" s="14">
        <v>146.26499999999999</v>
      </c>
      <c r="BO640" s="14">
        <v>134.24600000000001</v>
      </c>
      <c r="BP640" s="14">
        <v>149.26</v>
      </c>
      <c r="BQ640" s="14">
        <v>143.14400000000001</v>
      </c>
      <c r="BR640" s="14">
        <v>142.029</v>
      </c>
      <c r="BS640" s="14">
        <v>143.96600000000001</v>
      </c>
      <c r="BT640" s="14">
        <v>151.52799999999999</v>
      </c>
      <c r="BU640" s="14">
        <v>178.465</v>
      </c>
      <c r="BV640" s="14">
        <v>168.28299999999999</v>
      </c>
      <c r="BW640" s="14">
        <v>169.10599999999999</v>
      </c>
      <c r="BX640" s="14">
        <v>156.85300000000001</v>
      </c>
      <c r="BY640" s="121">
        <v>161.94900000000001</v>
      </c>
      <c r="BZ640" s="122" t="str">
        <f t="shared" si="55"/>
        <v>Codajas</v>
      </c>
      <c r="CA640" s="14">
        <f t="shared" si="56"/>
        <v>-3.8330000000000002</v>
      </c>
      <c r="CB640" s="14">
        <f t="shared" si="57"/>
        <v>-62.082999999999998</v>
      </c>
      <c r="CC640" s="14">
        <f t="shared" si="58"/>
        <v>1.3290014765293763</v>
      </c>
      <c r="CD640" s="14">
        <f t="shared" si="59"/>
        <v>8461.3630295370822</v>
      </c>
      <c r="CE640" s="102"/>
    </row>
    <row r="641" spans="1:83" x14ac:dyDescent="0.25">
      <c r="A641" s="14">
        <f t="shared" si="54"/>
        <v>9185.040871922125</v>
      </c>
      <c r="B641" s="14" t="s">
        <v>925</v>
      </c>
      <c r="C641" s="14">
        <v>-3.7850000000000001</v>
      </c>
      <c r="D641" s="14">
        <v>-73.308999999999997</v>
      </c>
      <c r="E641" s="14">
        <v>93.3</v>
      </c>
      <c r="F641" s="14">
        <v>26.123000000000001</v>
      </c>
      <c r="G641" s="14">
        <v>25.748000000000001</v>
      </c>
      <c r="H641" s="14">
        <v>26.074000000000002</v>
      </c>
      <c r="I641" s="14">
        <v>25.887</v>
      </c>
      <c r="J641" s="14">
        <v>25.806000000000001</v>
      </c>
      <c r="K641" s="14">
        <v>25.434999999999999</v>
      </c>
      <c r="L641" s="14">
        <v>24.986000000000001</v>
      </c>
      <c r="M641" s="14">
        <v>25.161000000000001</v>
      </c>
      <c r="N641" s="14">
        <v>26.050999999999998</v>
      </c>
      <c r="O641" s="14">
        <v>26.292999999999999</v>
      </c>
      <c r="P641" s="14">
        <v>26.54</v>
      </c>
      <c r="Q641" s="14">
        <v>26.106999999999999</v>
      </c>
      <c r="R641" s="14">
        <v>64.308000000000007</v>
      </c>
      <c r="S641" s="14">
        <v>58.151000000000003</v>
      </c>
      <c r="T641" s="14">
        <v>69.534999999999997</v>
      </c>
      <c r="U641" s="14">
        <v>82.225999999999999</v>
      </c>
      <c r="V641" s="14">
        <v>99.82</v>
      </c>
      <c r="W641" s="14">
        <v>98.811999999999998</v>
      </c>
      <c r="X641" s="14">
        <v>103.66200000000001</v>
      </c>
      <c r="Y641" s="14">
        <v>94.921999999999997</v>
      </c>
      <c r="Z641" s="14">
        <v>75.662999999999997</v>
      </c>
      <c r="AA641" s="14">
        <v>70.292000000000002</v>
      </c>
      <c r="AB641" s="14">
        <v>64.119</v>
      </c>
      <c r="AC641" s="14">
        <v>61.145000000000003</v>
      </c>
      <c r="AD641" s="14">
        <v>77.430999999999997</v>
      </c>
      <c r="AE641" s="14">
        <v>74.852000000000004</v>
      </c>
      <c r="AF641" s="14">
        <v>81.596999999999994</v>
      </c>
      <c r="AG641" s="14">
        <v>74.813000000000002</v>
      </c>
      <c r="AH641" s="14">
        <v>78.519000000000005</v>
      </c>
      <c r="AI641" s="14">
        <v>67.647000000000006</v>
      </c>
      <c r="AJ641" s="14">
        <v>73.653000000000006</v>
      </c>
      <c r="AK641" s="14">
        <v>81.668999999999997</v>
      </c>
      <c r="AL641" s="14">
        <v>89.847999999999999</v>
      </c>
      <c r="AM641" s="14">
        <v>84.356999999999999</v>
      </c>
      <c r="AN641" s="14">
        <v>86.78</v>
      </c>
      <c r="AO641" s="14">
        <v>76.77</v>
      </c>
      <c r="AP641" s="14">
        <v>94.2</v>
      </c>
      <c r="AQ641" s="14">
        <v>73.373000000000005</v>
      </c>
      <c r="AR641" s="14">
        <v>67.623000000000005</v>
      </c>
      <c r="AS641" s="14">
        <v>57.811</v>
      </c>
      <c r="AT641" s="14">
        <v>58.518000000000001</v>
      </c>
      <c r="AU641" s="14">
        <v>44.561</v>
      </c>
      <c r="AV641" s="14">
        <v>50.488</v>
      </c>
      <c r="AW641" s="14">
        <v>58.218000000000004</v>
      </c>
      <c r="AX641" s="14">
        <v>62.100999999999999</v>
      </c>
      <c r="AY641" s="14">
        <v>81.372</v>
      </c>
      <c r="AZ641" s="14">
        <v>96.902000000000001</v>
      </c>
      <c r="BA641" s="14">
        <v>104.42400000000001</v>
      </c>
      <c r="BB641" s="14">
        <v>100.369</v>
      </c>
      <c r="BC641" s="14">
        <v>95.064999999999998</v>
      </c>
      <c r="BD641" s="14">
        <v>119.03</v>
      </c>
      <c r="BE641" s="14">
        <v>112.194</v>
      </c>
      <c r="BF641" s="14">
        <v>97.777000000000001</v>
      </c>
      <c r="BG641" s="14">
        <v>90.894000000000005</v>
      </c>
      <c r="BH641" s="14">
        <v>106.999</v>
      </c>
      <c r="BI641" s="14">
        <v>111.545</v>
      </c>
      <c r="BJ641" s="14">
        <v>119.82</v>
      </c>
      <c r="BK641" s="14">
        <v>113.52800000000001</v>
      </c>
      <c r="BL641" s="14">
        <v>114.38500000000001</v>
      </c>
      <c r="BM641" s="14">
        <v>119.828</v>
      </c>
      <c r="BN641" s="14">
        <v>156.81899999999999</v>
      </c>
      <c r="BO641" s="14">
        <v>149.33500000000001</v>
      </c>
      <c r="BP641" s="14">
        <v>156.547</v>
      </c>
      <c r="BQ641" s="14">
        <v>146.816</v>
      </c>
      <c r="BR641" s="14">
        <v>152.16</v>
      </c>
      <c r="BS641" s="14">
        <v>131.36799999999999</v>
      </c>
      <c r="BT641" s="14">
        <v>141.13900000000001</v>
      </c>
      <c r="BU641" s="14">
        <v>164.232</v>
      </c>
      <c r="BV641" s="14">
        <v>166.99799999999999</v>
      </c>
      <c r="BW641" s="14">
        <v>174.07499999999999</v>
      </c>
      <c r="BX641" s="14">
        <v>159.97999999999999</v>
      </c>
      <c r="BY641" s="121">
        <v>153.70599999999999</v>
      </c>
      <c r="BZ641" s="122" t="str">
        <f t="shared" si="55"/>
        <v>Iquitos Secada Intl AP</v>
      </c>
      <c r="CA641" s="14">
        <f t="shared" si="56"/>
        <v>-3.7850000000000001</v>
      </c>
      <c r="CB641" s="14">
        <f t="shared" si="57"/>
        <v>-73.308999999999997</v>
      </c>
      <c r="CC641" s="14">
        <f t="shared" si="58"/>
        <v>1.4426674329129938</v>
      </c>
      <c r="CD641" s="14">
        <f t="shared" si="59"/>
        <v>9185.040871922125</v>
      </c>
      <c r="CE641" s="102"/>
    </row>
    <row r="642" spans="1:83" x14ac:dyDescent="0.25">
      <c r="A642" s="14">
        <f t="shared" si="54"/>
        <v>12863.994533139985</v>
      </c>
      <c r="B642" s="14" t="s">
        <v>926</v>
      </c>
      <c r="C642" s="14">
        <v>-3.71</v>
      </c>
      <c r="D642" s="14">
        <v>128.089</v>
      </c>
      <c r="E642" s="14">
        <v>10.1</v>
      </c>
      <c r="F642" s="14">
        <v>27.196999999999999</v>
      </c>
      <c r="G642" s="14">
        <v>27.545000000000002</v>
      </c>
      <c r="H642" s="14">
        <v>27.414000000000001</v>
      </c>
      <c r="I642" s="14">
        <v>27.111999999999998</v>
      </c>
      <c r="J642" s="14">
        <v>26.484999999999999</v>
      </c>
      <c r="K642" s="14">
        <v>25.439</v>
      </c>
      <c r="L642" s="14">
        <v>25.177</v>
      </c>
      <c r="M642" s="14">
        <v>25.295999999999999</v>
      </c>
      <c r="N642" s="14">
        <v>25.545999999999999</v>
      </c>
      <c r="O642" s="14">
        <v>26.568000000000001</v>
      </c>
      <c r="P642" s="14">
        <v>27.331</v>
      </c>
      <c r="Q642" s="14">
        <v>27.533000000000001</v>
      </c>
      <c r="R642" s="14">
        <v>73.941999999999993</v>
      </c>
      <c r="S642" s="14">
        <v>65.635999999999996</v>
      </c>
      <c r="T642" s="14">
        <v>79.355000000000004</v>
      </c>
      <c r="U642" s="14">
        <v>91.744</v>
      </c>
      <c r="V642" s="14">
        <v>93.17</v>
      </c>
      <c r="W642" s="14">
        <v>86.174000000000007</v>
      </c>
      <c r="X642" s="14">
        <v>89.956000000000003</v>
      </c>
      <c r="Y642" s="14">
        <v>89.715999999999994</v>
      </c>
      <c r="Z642" s="14">
        <v>76.447999999999993</v>
      </c>
      <c r="AA642" s="14">
        <v>75.087000000000003</v>
      </c>
      <c r="AB642" s="14">
        <v>71.013999999999996</v>
      </c>
      <c r="AC642" s="14">
        <v>71.248000000000005</v>
      </c>
      <c r="AD642" s="14">
        <v>90.78</v>
      </c>
      <c r="AE642" s="14">
        <v>83.741</v>
      </c>
      <c r="AF642" s="14">
        <v>99.275999999999996</v>
      </c>
      <c r="AG642" s="14">
        <v>83.701999999999998</v>
      </c>
      <c r="AH642" s="14">
        <v>74.673000000000002</v>
      </c>
      <c r="AI642" s="14">
        <v>64.102000000000004</v>
      </c>
      <c r="AJ642" s="14">
        <v>71.512</v>
      </c>
      <c r="AK642" s="14">
        <v>78.067999999999998</v>
      </c>
      <c r="AL642" s="14">
        <v>80.77</v>
      </c>
      <c r="AM642" s="14">
        <v>92.057000000000002</v>
      </c>
      <c r="AN642" s="14">
        <v>89.691000000000003</v>
      </c>
      <c r="AO642" s="14">
        <v>88.150999999999996</v>
      </c>
      <c r="AP642" s="14">
        <v>110.961</v>
      </c>
      <c r="AQ642" s="14">
        <v>86.057000000000002</v>
      </c>
      <c r="AR642" s="14">
        <v>76.649000000000001</v>
      </c>
      <c r="AS642" s="14">
        <v>68.349999999999994</v>
      </c>
      <c r="AT642" s="14">
        <v>63.527999999999999</v>
      </c>
      <c r="AU642" s="14">
        <v>55.27</v>
      </c>
      <c r="AV642" s="14">
        <v>61.314999999999998</v>
      </c>
      <c r="AW642" s="14">
        <v>65.528999999999996</v>
      </c>
      <c r="AX642" s="14">
        <v>68.953999999999994</v>
      </c>
      <c r="AY642" s="14">
        <v>87.570999999999998</v>
      </c>
      <c r="AZ642" s="14">
        <v>102.66</v>
      </c>
      <c r="BA642" s="14">
        <v>113.85</v>
      </c>
      <c r="BB642" s="14">
        <v>121.05200000000001</v>
      </c>
      <c r="BC642" s="14">
        <v>110.309</v>
      </c>
      <c r="BD642" s="14">
        <v>120.039</v>
      </c>
      <c r="BE642" s="14">
        <v>111.706</v>
      </c>
      <c r="BF642" s="14">
        <v>92.935000000000002</v>
      </c>
      <c r="BG642" s="14">
        <v>81.382000000000005</v>
      </c>
      <c r="BH642" s="14">
        <v>85.34</v>
      </c>
      <c r="BI642" s="14">
        <v>99.747</v>
      </c>
      <c r="BJ642" s="14">
        <v>102.82</v>
      </c>
      <c r="BK642" s="14">
        <v>118.63800000000001</v>
      </c>
      <c r="BL642" s="14">
        <v>113.205</v>
      </c>
      <c r="BM642" s="14">
        <v>115.241</v>
      </c>
      <c r="BN642" s="14">
        <v>182.95699999999999</v>
      </c>
      <c r="BO642" s="14">
        <v>170.67699999999999</v>
      </c>
      <c r="BP642" s="14">
        <v>190.084</v>
      </c>
      <c r="BQ642" s="14">
        <v>167.78899999999999</v>
      </c>
      <c r="BR642" s="14">
        <v>142.40600000000001</v>
      </c>
      <c r="BS642" s="14">
        <v>125.096</v>
      </c>
      <c r="BT642" s="14">
        <v>133.93600000000001</v>
      </c>
      <c r="BU642" s="14">
        <v>151.16999999999999</v>
      </c>
      <c r="BV642" s="14">
        <v>156.28200000000001</v>
      </c>
      <c r="BW642" s="14">
        <v>184.27600000000001</v>
      </c>
      <c r="BX642" s="14">
        <v>179.76900000000001</v>
      </c>
      <c r="BY642" s="121">
        <v>182.114</v>
      </c>
      <c r="BZ642" s="122" t="str">
        <f t="shared" si="55"/>
        <v>Ambon Pattimura Intl AP</v>
      </c>
      <c r="CA642" s="14">
        <f t="shared" si="56"/>
        <v>-3.71</v>
      </c>
      <c r="CB642" s="14">
        <f t="shared" si="57"/>
        <v>128.089</v>
      </c>
      <c r="CC642" s="14">
        <f t="shared" si="58"/>
        <v>2.0205098952649707</v>
      </c>
      <c r="CD642" s="14">
        <f t="shared" si="59"/>
        <v>12863.994533139985</v>
      </c>
      <c r="CE642" s="102"/>
    </row>
    <row r="643" spans="1:83" x14ac:dyDescent="0.25">
      <c r="A643" s="14">
        <f t="shared" si="54"/>
        <v>7215.6940771802692</v>
      </c>
      <c r="B643" s="14" t="s">
        <v>927</v>
      </c>
      <c r="C643" s="14">
        <v>-3.7</v>
      </c>
      <c r="D643" s="14">
        <v>-40.35</v>
      </c>
      <c r="E643" s="14">
        <v>65.5</v>
      </c>
      <c r="F643" s="14">
        <v>28.489000000000001</v>
      </c>
      <c r="G643" s="14">
        <v>27.146000000000001</v>
      </c>
      <c r="H643" s="14">
        <v>26.27</v>
      </c>
      <c r="I643" s="14">
        <v>26.202999999999999</v>
      </c>
      <c r="J643" s="14">
        <v>26.75</v>
      </c>
      <c r="K643" s="14">
        <v>26.940999999999999</v>
      </c>
      <c r="L643" s="14">
        <v>28.273</v>
      </c>
      <c r="M643" s="14">
        <v>29.155000000000001</v>
      </c>
      <c r="N643" s="14">
        <v>29.431999999999999</v>
      </c>
      <c r="O643" s="14">
        <v>29.834</v>
      </c>
      <c r="P643" s="14">
        <v>29.91</v>
      </c>
      <c r="Q643" s="14">
        <v>29.844000000000001</v>
      </c>
      <c r="R643" s="14">
        <v>65.680999999999997</v>
      </c>
      <c r="S643" s="14">
        <v>57.347000000000001</v>
      </c>
      <c r="T643" s="14">
        <v>72.027000000000001</v>
      </c>
      <c r="U643" s="14">
        <v>85.597999999999999</v>
      </c>
      <c r="V643" s="14">
        <v>113.586</v>
      </c>
      <c r="W643" s="14">
        <v>116.63500000000001</v>
      </c>
      <c r="X643" s="14">
        <v>121.893</v>
      </c>
      <c r="Y643" s="14">
        <v>110.66800000000001</v>
      </c>
      <c r="Z643" s="14">
        <v>71.478999999999999</v>
      </c>
      <c r="AA643" s="14">
        <v>56.037999999999997</v>
      </c>
      <c r="AB643" s="14">
        <v>55.819000000000003</v>
      </c>
      <c r="AC643" s="14">
        <v>62.328000000000003</v>
      </c>
      <c r="AD643" s="14">
        <v>96.302000000000007</v>
      </c>
      <c r="AE643" s="14">
        <v>84.558999999999997</v>
      </c>
      <c r="AF643" s="14">
        <v>98.6</v>
      </c>
      <c r="AG643" s="14">
        <v>87.260999999999996</v>
      </c>
      <c r="AH643" s="14">
        <v>87.248999999999995</v>
      </c>
      <c r="AI643" s="14">
        <v>81.075999999999993</v>
      </c>
      <c r="AJ643" s="14">
        <v>84.765000000000001</v>
      </c>
      <c r="AK643" s="14">
        <v>90.988</v>
      </c>
      <c r="AL643" s="14">
        <v>91.141999999999996</v>
      </c>
      <c r="AM643" s="14">
        <v>92.882999999999996</v>
      </c>
      <c r="AN643" s="14">
        <v>90.475999999999999</v>
      </c>
      <c r="AO643" s="14">
        <v>90.68</v>
      </c>
      <c r="AP643" s="14">
        <v>105.248</v>
      </c>
      <c r="AQ643" s="14">
        <v>79.034999999999997</v>
      </c>
      <c r="AR643" s="14">
        <v>68.423000000000002</v>
      </c>
      <c r="AS643" s="14">
        <v>57.207000000000001</v>
      </c>
      <c r="AT643" s="14">
        <v>54.329000000000001</v>
      </c>
      <c r="AU643" s="14">
        <v>50.427999999999997</v>
      </c>
      <c r="AV643" s="14">
        <v>47.752000000000002</v>
      </c>
      <c r="AW643" s="14">
        <v>51.128999999999998</v>
      </c>
      <c r="AX643" s="14">
        <v>51.298999999999999</v>
      </c>
      <c r="AY643" s="14">
        <v>78.317999999999998</v>
      </c>
      <c r="AZ643" s="14">
        <v>110.667</v>
      </c>
      <c r="BA643" s="14">
        <v>126.934</v>
      </c>
      <c r="BB643" s="14">
        <v>106.416</v>
      </c>
      <c r="BC643" s="14">
        <v>97.298000000000002</v>
      </c>
      <c r="BD643" s="14">
        <v>103.82599999999999</v>
      </c>
      <c r="BE643" s="14">
        <v>100.371</v>
      </c>
      <c r="BF643" s="14">
        <v>109.843</v>
      </c>
      <c r="BG643" s="14">
        <v>99.078999999999994</v>
      </c>
      <c r="BH643" s="14">
        <v>113.896</v>
      </c>
      <c r="BI643" s="14">
        <v>139.11199999999999</v>
      </c>
      <c r="BJ643" s="14">
        <v>141.34899999999999</v>
      </c>
      <c r="BK643" s="14">
        <v>139.71700000000001</v>
      </c>
      <c r="BL643" s="14">
        <v>136.35499999999999</v>
      </c>
      <c r="BM643" s="14">
        <v>136.25200000000001</v>
      </c>
      <c r="BN643" s="14">
        <v>172.21700000000001</v>
      </c>
      <c r="BO643" s="14">
        <v>164.29599999999999</v>
      </c>
      <c r="BP643" s="14">
        <v>177.04499999999999</v>
      </c>
      <c r="BQ643" s="14">
        <v>164.13499999999999</v>
      </c>
      <c r="BR643" s="14">
        <v>168.386</v>
      </c>
      <c r="BS643" s="14">
        <v>156.85300000000001</v>
      </c>
      <c r="BT643" s="14">
        <v>169.10900000000001</v>
      </c>
      <c r="BU643" s="14">
        <v>195.09399999999999</v>
      </c>
      <c r="BV643" s="14">
        <v>206.678</v>
      </c>
      <c r="BW643" s="14">
        <v>208.095</v>
      </c>
      <c r="BX643" s="14">
        <v>197.83600000000001</v>
      </c>
      <c r="BY643" s="121">
        <v>193.78399999999999</v>
      </c>
      <c r="BZ643" s="122" t="str">
        <f t="shared" si="55"/>
        <v>Sobral</v>
      </c>
      <c r="CA643" s="14">
        <f t="shared" si="56"/>
        <v>-3.7</v>
      </c>
      <c r="CB643" s="14">
        <f t="shared" si="57"/>
        <v>-40.35</v>
      </c>
      <c r="CC643" s="14">
        <f t="shared" si="58"/>
        <v>1.1333479073384587</v>
      </c>
      <c r="CD643" s="14">
        <f t="shared" si="59"/>
        <v>7215.6940771802692</v>
      </c>
      <c r="CE643" s="102"/>
    </row>
    <row r="644" spans="1:83" x14ac:dyDescent="0.25">
      <c r="A644" s="14">
        <f t="shared" si="54"/>
        <v>13186.291072036807</v>
      </c>
      <c r="B644" s="14" t="s">
        <v>928</v>
      </c>
      <c r="C644" s="14">
        <v>-3.645</v>
      </c>
      <c r="D644" s="14">
        <v>133.696</v>
      </c>
      <c r="E644" s="14">
        <v>5.8</v>
      </c>
      <c r="F644" s="14">
        <v>28.170999999999999</v>
      </c>
      <c r="G644" s="14">
        <v>28.001999999999999</v>
      </c>
      <c r="H644" s="14">
        <v>27.780999999999999</v>
      </c>
      <c r="I644" s="14">
        <v>27.576000000000001</v>
      </c>
      <c r="J644" s="14">
        <v>27.555</v>
      </c>
      <c r="K644" s="14">
        <v>26.837</v>
      </c>
      <c r="L644" s="14">
        <v>26.172000000000001</v>
      </c>
      <c r="M644" s="14">
        <v>25.933</v>
      </c>
      <c r="N644" s="14">
        <v>26.651</v>
      </c>
      <c r="O644" s="14">
        <v>27.283000000000001</v>
      </c>
      <c r="P644" s="14">
        <v>27.808</v>
      </c>
      <c r="Q644" s="14">
        <v>28.117999999999999</v>
      </c>
      <c r="R644" s="14">
        <v>73.923000000000002</v>
      </c>
      <c r="S644" s="14">
        <v>69.144000000000005</v>
      </c>
      <c r="T644" s="14">
        <v>79.305999999999997</v>
      </c>
      <c r="U644" s="14">
        <v>88.013999999999996</v>
      </c>
      <c r="V644" s="14">
        <v>97.664000000000001</v>
      </c>
      <c r="W644" s="14">
        <v>91.914000000000001</v>
      </c>
      <c r="X644" s="14">
        <v>92.888000000000005</v>
      </c>
      <c r="Y644" s="14">
        <v>87.304000000000002</v>
      </c>
      <c r="Z644" s="14">
        <v>79.977000000000004</v>
      </c>
      <c r="AA644" s="14">
        <v>74.983999999999995</v>
      </c>
      <c r="AB644" s="14">
        <v>71.108000000000004</v>
      </c>
      <c r="AC644" s="14">
        <v>71.813000000000002</v>
      </c>
      <c r="AD644" s="14">
        <v>91.26</v>
      </c>
      <c r="AE644" s="14">
        <v>84.12</v>
      </c>
      <c r="AF644" s="14">
        <v>90.802000000000007</v>
      </c>
      <c r="AG644" s="14">
        <v>80.72</v>
      </c>
      <c r="AH644" s="14">
        <v>76.763000000000005</v>
      </c>
      <c r="AI644" s="14">
        <v>72.131</v>
      </c>
      <c r="AJ644" s="14">
        <v>75.421999999999997</v>
      </c>
      <c r="AK644" s="14">
        <v>78.013999999999996</v>
      </c>
      <c r="AL644" s="14">
        <v>82.882000000000005</v>
      </c>
      <c r="AM644" s="14">
        <v>88.022000000000006</v>
      </c>
      <c r="AN644" s="14">
        <v>81.734999999999999</v>
      </c>
      <c r="AO644" s="14">
        <v>85.430999999999997</v>
      </c>
      <c r="AP644" s="14">
        <v>105.494</v>
      </c>
      <c r="AQ644" s="14">
        <v>85.17</v>
      </c>
      <c r="AR644" s="14">
        <v>77.537000000000006</v>
      </c>
      <c r="AS644" s="14">
        <v>68.298000000000002</v>
      </c>
      <c r="AT644" s="14">
        <v>66.292000000000002</v>
      </c>
      <c r="AU644" s="14">
        <v>61.597999999999999</v>
      </c>
      <c r="AV644" s="14">
        <v>64.777000000000001</v>
      </c>
      <c r="AW644" s="14">
        <v>68.058000000000007</v>
      </c>
      <c r="AX644" s="14">
        <v>72.228999999999999</v>
      </c>
      <c r="AY644" s="14">
        <v>85.198999999999998</v>
      </c>
      <c r="AZ644" s="14">
        <v>97.164000000000001</v>
      </c>
      <c r="BA644" s="14">
        <v>108.313</v>
      </c>
      <c r="BB644" s="14">
        <v>109.04600000000001</v>
      </c>
      <c r="BC644" s="14">
        <v>102.508</v>
      </c>
      <c r="BD644" s="14">
        <v>113.015</v>
      </c>
      <c r="BE644" s="14">
        <v>104.643</v>
      </c>
      <c r="BF644" s="14">
        <v>97.861999999999995</v>
      </c>
      <c r="BG644" s="14">
        <v>83.472999999999999</v>
      </c>
      <c r="BH644" s="14">
        <v>87.811999999999998</v>
      </c>
      <c r="BI644" s="14">
        <v>93.613</v>
      </c>
      <c r="BJ644" s="14">
        <v>101.61499999999999</v>
      </c>
      <c r="BK644" s="14">
        <v>111.9</v>
      </c>
      <c r="BL644" s="14">
        <v>108.48699999999999</v>
      </c>
      <c r="BM644" s="14">
        <v>108.956</v>
      </c>
      <c r="BN644" s="14">
        <v>175.608</v>
      </c>
      <c r="BO644" s="14">
        <v>161.89500000000001</v>
      </c>
      <c r="BP644" s="14">
        <v>174.56399999999999</v>
      </c>
      <c r="BQ644" s="14">
        <v>160.17099999999999</v>
      </c>
      <c r="BR644" s="14">
        <v>150.72300000000001</v>
      </c>
      <c r="BS644" s="14">
        <v>134.61000000000001</v>
      </c>
      <c r="BT644" s="14">
        <v>140.11000000000001</v>
      </c>
      <c r="BU644" s="14">
        <v>146.184</v>
      </c>
      <c r="BV644" s="14">
        <v>156.393</v>
      </c>
      <c r="BW644" s="14">
        <v>175.34100000000001</v>
      </c>
      <c r="BX644" s="14">
        <v>167.57300000000001</v>
      </c>
      <c r="BY644" s="121">
        <v>173.13300000000001</v>
      </c>
      <c r="BZ644" s="122" t="str">
        <f t="shared" si="55"/>
        <v>Kroy Kaimana AP</v>
      </c>
      <c r="CA644" s="14">
        <f t="shared" si="56"/>
        <v>-3.645</v>
      </c>
      <c r="CB644" s="14">
        <f t="shared" si="57"/>
        <v>133.696</v>
      </c>
      <c r="CC644" s="14">
        <f t="shared" si="58"/>
        <v>2.0711320674349807</v>
      </c>
      <c r="CD644" s="14">
        <f t="shared" si="59"/>
        <v>13186.291072036807</v>
      </c>
      <c r="CE644" s="102"/>
    </row>
    <row r="645" spans="1:83" x14ac:dyDescent="0.25">
      <c r="A645" s="14">
        <f t="shared" si="54"/>
        <v>13709.196435008764</v>
      </c>
      <c r="B645" s="14" t="s">
        <v>929</v>
      </c>
      <c r="C645" s="14">
        <v>-3.5840000000000001</v>
      </c>
      <c r="D645" s="14">
        <v>143.66900000000001</v>
      </c>
      <c r="E645" s="14">
        <v>5.8</v>
      </c>
      <c r="F645" s="14">
        <v>26.173999999999999</v>
      </c>
      <c r="G645" s="14">
        <v>26.443999999999999</v>
      </c>
      <c r="H645" s="14">
        <v>26.4</v>
      </c>
      <c r="I645" s="14">
        <v>26.459</v>
      </c>
      <c r="J645" s="14">
        <v>26.408000000000001</v>
      </c>
      <c r="K645" s="14">
        <v>26.027000000000001</v>
      </c>
      <c r="L645" s="14">
        <v>26.087</v>
      </c>
      <c r="M645" s="14">
        <v>25.757999999999999</v>
      </c>
      <c r="N645" s="14">
        <v>25.917999999999999</v>
      </c>
      <c r="O645" s="14">
        <v>26.55</v>
      </c>
      <c r="P645" s="14">
        <v>26.571000000000002</v>
      </c>
      <c r="Q645" s="14">
        <v>26.57</v>
      </c>
      <c r="R645" s="14">
        <v>73.236000000000004</v>
      </c>
      <c r="S645" s="14">
        <v>63.878999999999998</v>
      </c>
      <c r="T645" s="14">
        <v>73.373999999999995</v>
      </c>
      <c r="U645" s="14">
        <v>80.135999999999996</v>
      </c>
      <c r="V645" s="14">
        <v>95.911000000000001</v>
      </c>
      <c r="W645" s="14">
        <v>89.706000000000003</v>
      </c>
      <c r="X645" s="14">
        <v>94.540999999999997</v>
      </c>
      <c r="Y645" s="14">
        <v>89.245999999999995</v>
      </c>
      <c r="Z645" s="14">
        <v>76.254999999999995</v>
      </c>
      <c r="AA645" s="14">
        <v>72.126999999999995</v>
      </c>
      <c r="AB645" s="14">
        <v>69.899000000000001</v>
      </c>
      <c r="AC645" s="14">
        <v>69.332999999999998</v>
      </c>
      <c r="AD645" s="14">
        <v>81.893000000000001</v>
      </c>
      <c r="AE645" s="14">
        <v>76.262</v>
      </c>
      <c r="AF645" s="14">
        <v>83.600999999999999</v>
      </c>
      <c r="AG645" s="14">
        <v>74.378</v>
      </c>
      <c r="AH645" s="14">
        <v>73.75</v>
      </c>
      <c r="AI645" s="14">
        <v>66.540999999999997</v>
      </c>
      <c r="AJ645" s="14">
        <v>72.733000000000004</v>
      </c>
      <c r="AK645" s="14">
        <v>77.616</v>
      </c>
      <c r="AL645" s="14">
        <v>80.188999999999993</v>
      </c>
      <c r="AM645" s="14">
        <v>83.12</v>
      </c>
      <c r="AN645" s="14">
        <v>78.536000000000001</v>
      </c>
      <c r="AO645" s="14">
        <v>82.415999999999997</v>
      </c>
      <c r="AP645" s="14">
        <v>97.441999999999993</v>
      </c>
      <c r="AQ645" s="14">
        <v>74.656000000000006</v>
      </c>
      <c r="AR645" s="14">
        <v>70.906000000000006</v>
      </c>
      <c r="AS645" s="14">
        <v>66.221000000000004</v>
      </c>
      <c r="AT645" s="14">
        <v>62.515000000000001</v>
      </c>
      <c r="AU645" s="14">
        <v>56.987000000000002</v>
      </c>
      <c r="AV645" s="14">
        <v>60.481000000000002</v>
      </c>
      <c r="AW645" s="14">
        <v>65.896000000000001</v>
      </c>
      <c r="AX645" s="14">
        <v>68.849999999999994</v>
      </c>
      <c r="AY645" s="14">
        <v>80.131</v>
      </c>
      <c r="AZ645" s="14">
        <v>90.673000000000002</v>
      </c>
      <c r="BA645" s="14">
        <v>99.424999999999997</v>
      </c>
      <c r="BB645" s="14">
        <v>102.152</v>
      </c>
      <c r="BC645" s="14">
        <v>85.376999999999995</v>
      </c>
      <c r="BD645" s="14">
        <v>97.768000000000001</v>
      </c>
      <c r="BE645" s="14">
        <v>91.983000000000004</v>
      </c>
      <c r="BF645" s="14">
        <v>96.835999999999999</v>
      </c>
      <c r="BG645" s="14">
        <v>82.21</v>
      </c>
      <c r="BH645" s="14">
        <v>87.528999999999996</v>
      </c>
      <c r="BI645" s="14">
        <v>97.450999999999993</v>
      </c>
      <c r="BJ645" s="14">
        <v>97.745000000000005</v>
      </c>
      <c r="BK645" s="14">
        <v>103.93600000000001</v>
      </c>
      <c r="BL645" s="14">
        <v>98.421000000000006</v>
      </c>
      <c r="BM645" s="14">
        <v>98.834000000000003</v>
      </c>
      <c r="BN645" s="14">
        <v>161.113</v>
      </c>
      <c r="BO645" s="14">
        <v>140.536</v>
      </c>
      <c r="BP645" s="14">
        <v>155.482</v>
      </c>
      <c r="BQ645" s="14">
        <v>141.959</v>
      </c>
      <c r="BR645" s="14">
        <v>147.238</v>
      </c>
      <c r="BS645" s="14">
        <v>130.81899999999999</v>
      </c>
      <c r="BT645" s="14">
        <v>141.84700000000001</v>
      </c>
      <c r="BU645" s="14">
        <v>151.316</v>
      </c>
      <c r="BV645" s="14">
        <v>154.25299999999999</v>
      </c>
      <c r="BW645" s="14">
        <v>160.755</v>
      </c>
      <c r="BX645" s="14">
        <v>155.19900000000001</v>
      </c>
      <c r="BY645" s="121">
        <v>159.08799999999999</v>
      </c>
      <c r="BZ645" s="122" t="str">
        <f t="shared" si="55"/>
        <v>Wewak Intl AP</v>
      </c>
      <c r="CA645" s="14">
        <f t="shared" si="56"/>
        <v>-3.5840000000000001</v>
      </c>
      <c r="CB645" s="14">
        <f t="shared" si="57"/>
        <v>143.66900000000001</v>
      </c>
      <c r="CC645" s="14">
        <f t="shared" si="58"/>
        <v>2.1532632792798032</v>
      </c>
      <c r="CD645" s="14">
        <f t="shared" si="59"/>
        <v>13709.196435008764</v>
      </c>
      <c r="CE645" s="102"/>
    </row>
    <row r="646" spans="1:83" x14ac:dyDescent="0.25">
      <c r="A646" s="14">
        <f t="shared" si="54"/>
        <v>12280.490524978952</v>
      </c>
      <c r="B646" s="14" t="s">
        <v>930</v>
      </c>
      <c r="C646" s="14">
        <v>-3.5510000000000002</v>
      </c>
      <c r="D646" s="14">
        <v>118.98099999999999</v>
      </c>
      <c r="E646" s="14">
        <v>26</v>
      </c>
      <c r="F646" s="14">
        <v>27.52</v>
      </c>
      <c r="G646" s="14">
        <v>27.702999999999999</v>
      </c>
      <c r="H646" s="14">
        <v>27.885999999999999</v>
      </c>
      <c r="I646" s="14">
        <v>28.076000000000001</v>
      </c>
      <c r="J646" s="14">
        <v>27.963000000000001</v>
      </c>
      <c r="K646" s="14">
        <v>27.635999999999999</v>
      </c>
      <c r="L646" s="14">
        <v>27.367999999999999</v>
      </c>
      <c r="M646" s="14">
        <v>27.545999999999999</v>
      </c>
      <c r="N646" s="14">
        <v>28.161999999999999</v>
      </c>
      <c r="O646" s="14">
        <v>28.446000000000002</v>
      </c>
      <c r="P646" s="14">
        <v>27.992000000000001</v>
      </c>
      <c r="Q646" s="14">
        <v>27.664999999999999</v>
      </c>
      <c r="R646" s="14">
        <v>70.938999999999993</v>
      </c>
      <c r="S646" s="14">
        <v>67.003</v>
      </c>
      <c r="T646" s="14">
        <v>76.930000000000007</v>
      </c>
      <c r="U646" s="14">
        <v>95.671000000000006</v>
      </c>
      <c r="V646" s="14">
        <v>109.99</v>
      </c>
      <c r="W646" s="14">
        <v>114.28700000000001</v>
      </c>
      <c r="X646" s="14">
        <v>111.898</v>
      </c>
      <c r="Y646" s="14">
        <v>107.202</v>
      </c>
      <c r="Z646" s="14">
        <v>81.418999999999997</v>
      </c>
      <c r="AA646" s="14">
        <v>71.099999999999994</v>
      </c>
      <c r="AB646" s="14">
        <v>70.054000000000002</v>
      </c>
      <c r="AC646" s="14">
        <v>70.759</v>
      </c>
      <c r="AD646" s="14">
        <v>89.233000000000004</v>
      </c>
      <c r="AE646" s="14">
        <v>84.962000000000003</v>
      </c>
      <c r="AF646" s="14">
        <v>93.388000000000005</v>
      </c>
      <c r="AG646" s="14">
        <v>88.391000000000005</v>
      </c>
      <c r="AH646" s="14">
        <v>82.915000000000006</v>
      </c>
      <c r="AI646" s="14">
        <v>76.619</v>
      </c>
      <c r="AJ646" s="14">
        <v>80.052000000000007</v>
      </c>
      <c r="AK646" s="14">
        <v>88.346999999999994</v>
      </c>
      <c r="AL646" s="14">
        <v>93.143000000000001</v>
      </c>
      <c r="AM646" s="14">
        <v>97.933999999999997</v>
      </c>
      <c r="AN646" s="14">
        <v>89.259</v>
      </c>
      <c r="AO646" s="14">
        <v>88.954999999999998</v>
      </c>
      <c r="AP646" s="14">
        <v>108.539</v>
      </c>
      <c r="AQ646" s="14">
        <v>85.786000000000001</v>
      </c>
      <c r="AR646" s="14">
        <v>75.108000000000004</v>
      </c>
      <c r="AS646" s="14">
        <v>68.072000000000003</v>
      </c>
      <c r="AT646" s="14">
        <v>63.868000000000002</v>
      </c>
      <c r="AU646" s="14">
        <v>58.572000000000003</v>
      </c>
      <c r="AV646" s="14">
        <v>62.216000000000001</v>
      </c>
      <c r="AW646" s="14">
        <v>62.216999999999999</v>
      </c>
      <c r="AX646" s="14">
        <v>65.820999999999998</v>
      </c>
      <c r="AY646" s="14">
        <v>88.638000000000005</v>
      </c>
      <c r="AZ646" s="14">
        <v>106.36</v>
      </c>
      <c r="BA646" s="14">
        <v>110.806</v>
      </c>
      <c r="BB646" s="14">
        <v>114.04300000000001</v>
      </c>
      <c r="BC646" s="14">
        <v>107.65</v>
      </c>
      <c r="BD646" s="14">
        <v>123.886</v>
      </c>
      <c r="BE646" s="14">
        <v>113.76300000000001</v>
      </c>
      <c r="BF646" s="14">
        <v>109.508</v>
      </c>
      <c r="BG646" s="14">
        <v>102.7</v>
      </c>
      <c r="BH646" s="14">
        <v>107.38</v>
      </c>
      <c r="BI646" s="14">
        <v>121.608</v>
      </c>
      <c r="BJ646" s="14">
        <v>124.90300000000001</v>
      </c>
      <c r="BK646" s="14">
        <v>128.006</v>
      </c>
      <c r="BL646" s="14">
        <v>118.669</v>
      </c>
      <c r="BM646" s="14">
        <v>110.949</v>
      </c>
      <c r="BN646" s="14">
        <v>182.29</v>
      </c>
      <c r="BO646" s="14">
        <v>171.00899999999999</v>
      </c>
      <c r="BP646" s="14">
        <v>189.149</v>
      </c>
      <c r="BQ646" s="14">
        <v>179.16499999999999</v>
      </c>
      <c r="BR646" s="14">
        <v>169.554</v>
      </c>
      <c r="BS646" s="14">
        <v>160.16399999999999</v>
      </c>
      <c r="BT646" s="14">
        <v>163.92699999999999</v>
      </c>
      <c r="BU646" s="14">
        <v>191.24799999999999</v>
      </c>
      <c r="BV646" s="14">
        <v>196.767</v>
      </c>
      <c r="BW646" s="14">
        <v>203.71100000000001</v>
      </c>
      <c r="BX646" s="14">
        <v>186.761</v>
      </c>
      <c r="BY646" s="121">
        <v>176.577</v>
      </c>
      <c r="BZ646" s="122" t="str">
        <f t="shared" si="55"/>
        <v>Majene</v>
      </c>
      <c r="CA646" s="14">
        <f t="shared" si="56"/>
        <v>-3.5510000000000002</v>
      </c>
      <c r="CB646" s="14">
        <f t="shared" si="57"/>
        <v>118.98099999999999</v>
      </c>
      <c r="CC646" s="14">
        <f t="shared" si="58"/>
        <v>1.928860631937092</v>
      </c>
      <c r="CD646" s="14">
        <f t="shared" si="59"/>
        <v>12280.490524978952</v>
      </c>
      <c r="CE646" s="102"/>
    </row>
    <row r="647" spans="1:83" x14ac:dyDescent="0.25">
      <c r="A647" s="14">
        <f t="shared" si="54"/>
        <v>11995.829014653847</v>
      </c>
      <c r="B647" s="14" t="s">
        <v>931</v>
      </c>
      <c r="C647" s="14">
        <v>-3.4420000000000002</v>
      </c>
      <c r="D647" s="14">
        <v>114.76300000000001</v>
      </c>
      <c r="E647" s="14">
        <v>20.100000000000001</v>
      </c>
      <c r="F647" s="14">
        <v>26.533999999999999</v>
      </c>
      <c r="G647" s="14">
        <v>26.745999999999999</v>
      </c>
      <c r="H647" s="14">
        <v>26.992000000000001</v>
      </c>
      <c r="I647" s="14">
        <v>27.318999999999999</v>
      </c>
      <c r="J647" s="14">
        <v>27.672999999999998</v>
      </c>
      <c r="K647" s="14">
        <v>27.007000000000001</v>
      </c>
      <c r="L647" s="14">
        <v>26.399000000000001</v>
      </c>
      <c r="M647" s="14">
        <v>26.635000000000002</v>
      </c>
      <c r="N647" s="14">
        <v>27.408999999999999</v>
      </c>
      <c r="O647" s="14">
        <v>27.318999999999999</v>
      </c>
      <c r="P647" s="14">
        <v>26.95</v>
      </c>
      <c r="Q647" s="14">
        <v>26.782</v>
      </c>
      <c r="R647" s="14">
        <v>70.433999999999997</v>
      </c>
      <c r="S647" s="14">
        <v>65.849999999999994</v>
      </c>
      <c r="T647" s="14">
        <v>76.828999999999994</v>
      </c>
      <c r="U647" s="14">
        <v>90.534999999999997</v>
      </c>
      <c r="V647" s="14">
        <v>111.009</v>
      </c>
      <c r="W647" s="14">
        <v>109.27200000000001</v>
      </c>
      <c r="X647" s="14">
        <v>109.699</v>
      </c>
      <c r="Y647" s="14">
        <v>104.72</v>
      </c>
      <c r="Z647" s="14">
        <v>77.665999999999997</v>
      </c>
      <c r="AA647" s="14">
        <v>70.662000000000006</v>
      </c>
      <c r="AB647" s="14">
        <v>69.03</v>
      </c>
      <c r="AC647" s="14">
        <v>69.147000000000006</v>
      </c>
      <c r="AD647" s="14">
        <v>78.507999999999996</v>
      </c>
      <c r="AE647" s="14">
        <v>77.831999999999994</v>
      </c>
      <c r="AF647" s="14">
        <v>87.326999999999998</v>
      </c>
      <c r="AG647" s="14">
        <v>83.742000000000004</v>
      </c>
      <c r="AH647" s="14">
        <v>79.587000000000003</v>
      </c>
      <c r="AI647" s="14">
        <v>74.56</v>
      </c>
      <c r="AJ647" s="14">
        <v>76.224000000000004</v>
      </c>
      <c r="AK647" s="14">
        <v>87.789000000000001</v>
      </c>
      <c r="AL647" s="14">
        <v>100.328</v>
      </c>
      <c r="AM647" s="14">
        <v>94.194000000000003</v>
      </c>
      <c r="AN647" s="14">
        <v>81.685000000000002</v>
      </c>
      <c r="AO647" s="14">
        <v>85.153000000000006</v>
      </c>
      <c r="AP647" s="14">
        <v>93.923000000000002</v>
      </c>
      <c r="AQ647" s="14">
        <v>81.858999999999995</v>
      </c>
      <c r="AR647" s="14">
        <v>75.111999999999995</v>
      </c>
      <c r="AS647" s="14">
        <v>66.884</v>
      </c>
      <c r="AT647" s="14">
        <v>61.398000000000003</v>
      </c>
      <c r="AU647" s="14">
        <v>58.643000000000001</v>
      </c>
      <c r="AV647" s="14">
        <v>59.161000000000001</v>
      </c>
      <c r="AW647" s="14">
        <v>62.734000000000002</v>
      </c>
      <c r="AX647" s="14">
        <v>62.212000000000003</v>
      </c>
      <c r="AY647" s="14">
        <v>84.677000000000007</v>
      </c>
      <c r="AZ647" s="14">
        <v>98.498999999999995</v>
      </c>
      <c r="BA647" s="14">
        <v>105.60899999999999</v>
      </c>
      <c r="BB647" s="14">
        <v>100.008</v>
      </c>
      <c r="BC647" s="14">
        <v>100.84099999999999</v>
      </c>
      <c r="BD647" s="14">
        <v>112.935</v>
      </c>
      <c r="BE647" s="14">
        <v>109.771</v>
      </c>
      <c r="BF647" s="14">
        <v>109.998</v>
      </c>
      <c r="BG647" s="14">
        <v>98.697000000000003</v>
      </c>
      <c r="BH647" s="14">
        <v>102.66500000000001</v>
      </c>
      <c r="BI647" s="14">
        <v>117.196</v>
      </c>
      <c r="BJ647" s="14">
        <v>116.967</v>
      </c>
      <c r="BK647" s="14">
        <v>121.267</v>
      </c>
      <c r="BL647" s="14">
        <v>112.809</v>
      </c>
      <c r="BM647" s="14">
        <v>105.82299999999999</v>
      </c>
      <c r="BN647" s="14">
        <v>154.89099999999999</v>
      </c>
      <c r="BO647" s="14">
        <v>155.63300000000001</v>
      </c>
      <c r="BP647" s="14">
        <v>174.215</v>
      </c>
      <c r="BQ647" s="14">
        <v>168.53200000000001</v>
      </c>
      <c r="BR647" s="14">
        <v>169.881</v>
      </c>
      <c r="BS647" s="14">
        <v>154.63499999999999</v>
      </c>
      <c r="BT647" s="14">
        <v>162.24</v>
      </c>
      <c r="BU647" s="14">
        <v>186.571</v>
      </c>
      <c r="BV647" s="14">
        <v>195.47900000000001</v>
      </c>
      <c r="BW647" s="14">
        <v>190.166</v>
      </c>
      <c r="BX647" s="14">
        <v>171.50299999999999</v>
      </c>
      <c r="BY647" s="121">
        <v>167.834</v>
      </c>
      <c r="BZ647" s="122" t="str">
        <f t="shared" si="55"/>
        <v>Banjarmasin Syamsudin Noor AP</v>
      </c>
      <c r="CA647" s="14">
        <f t="shared" si="56"/>
        <v>-3.4420000000000002</v>
      </c>
      <c r="CB647" s="14">
        <f t="shared" si="57"/>
        <v>114.76300000000001</v>
      </c>
      <c r="CC647" s="14">
        <f t="shared" si="58"/>
        <v>1.8841496833331239</v>
      </c>
      <c r="CD647" s="14">
        <f t="shared" si="59"/>
        <v>11995.829014653847</v>
      </c>
      <c r="CE647" s="102"/>
    </row>
    <row r="648" spans="1:83" x14ac:dyDescent="0.25">
      <c r="A648" s="14">
        <f t="shared" si="54"/>
        <v>6188.3091046131758</v>
      </c>
      <c r="B648" s="14" t="s">
        <v>932</v>
      </c>
      <c r="C648" s="14">
        <v>-3.4289999999999998</v>
      </c>
      <c r="D648" s="14">
        <v>10.66</v>
      </c>
      <c r="E648" s="14">
        <v>34</v>
      </c>
      <c r="F648" s="14">
        <v>25.49</v>
      </c>
      <c r="G648" s="14">
        <v>26.01</v>
      </c>
      <c r="H648" s="14">
        <v>25.97</v>
      </c>
      <c r="I648" s="14">
        <v>26.218</v>
      </c>
      <c r="J648" s="14">
        <v>25.341999999999999</v>
      </c>
      <c r="K648" s="14">
        <v>23.646000000000001</v>
      </c>
      <c r="L648" s="14">
        <v>22.498999999999999</v>
      </c>
      <c r="M648" s="14">
        <v>22.39</v>
      </c>
      <c r="N648" s="14">
        <v>23.504000000000001</v>
      </c>
      <c r="O648" s="14">
        <v>24.702000000000002</v>
      </c>
      <c r="P648" s="14">
        <v>24.943000000000001</v>
      </c>
      <c r="Q648" s="14">
        <v>25.439</v>
      </c>
      <c r="R648" s="14">
        <v>69.933999999999997</v>
      </c>
      <c r="S648" s="14">
        <v>64.549000000000007</v>
      </c>
      <c r="T648" s="14">
        <v>73.319999999999993</v>
      </c>
      <c r="U648" s="14">
        <v>78.387</v>
      </c>
      <c r="V648" s="14">
        <v>82.816000000000003</v>
      </c>
      <c r="W648" s="14">
        <v>86.656999999999996</v>
      </c>
      <c r="X648" s="14">
        <v>97.555999999999997</v>
      </c>
      <c r="Y648" s="14">
        <v>81.388000000000005</v>
      </c>
      <c r="Z648" s="14">
        <v>70.16</v>
      </c>
      <c r="AA648" s="14">
        <v>62.029000000000003</v>
      </c>
      <c r="AB648" s="14">
        <v>63.454999999999998</v>
      </c>
      <c r="AC648" s="14">
        <v>67.287000000000006</v>
      </c>
      <c r="AD648" s="14">
        <v>76.489999999999995</v>
      </c>
      <c r="AE648" s="14">
        <v>72.686999999999998</v>
      </c>
      <c r="AF648" s="14">
        <v>81.483999999999995</v>
      </c>
      <c r="AG648" s="14">
        <v>73.427000000000007</v>
      </c>
      <c r="AH648" s="14">
        <v>68.545000000000002</v>
      </c>
      <c r="AI648" s="14">
        <v>66.575000000000003</v>
      </c>
      <c r="AJ648" s="14">
        <v>74.097999999999999</v>
      </c>
      <c r="AK648" s="14">
        <v>71.242999999999995</v>
      </c>
      <c r="AL648" s="14">
        <v>72.305999999999997</v>
      </c>
      <c r="AM648" s="14">
        <v>64.965000000000003</v>
      </c>
      <c r="AN648" s="14">
        <v>67.671000000000006</v>
      </c>
      <c r="AO648" s="14">
        <v>71.745000000000005</v>
      </c>
      <c r="AP648" s="14">
        <v>88.135000000000005</v>
      </c>
      <c r="AQ648" s="14">
        <v>75.48</v>
      </c>
      <c r="AR648" s="14">
        <v>72.040999999999997</v>
      </c>
      <c r="AS648" s="14">
        <v>65.308999999999997</v>
      </c>
      <c r="AT648" s="14">
        <v>60.625999999999998</v>
      </c>
      <c r="AU648" s="14">
        <v>58.752000000000002</v>
      </c>
      <c r="AV648" s="14">
        <v>60.645000000000003</v>
      </c>
      <c r="AW648" s="14">
        <v>62.848999999999997</v>
      </c>
      <c r="AX648" s="14">
        <v>66.61</v>
      </c>
      <c r="AY648" s="14">
        <v>65.938999999999993</v>
      </c>
      <c r="AZ648" s="14">
        <v>74.625</v>
      </c>
      <c r="BA648" s="14">
        <v>86.436999999999998</v>
      </c>
      <c r="BB648" s="14">
        <v>91.11</v>
      </c>
      <c r="BC648" s="14">
        <v>89.915000000000006</v>
      </c>
      <c r="BD648" s="14">
        <v>97.438999999999993</v>
      </c>
      <c r="BE648" s="14">
        <v>90.066000000000003</v>
      </c>
      <c r="BF648" s="14">
        <v>83.665999999999997</v>
      </c>
      <c r="BG648" s="14">
        <v>80.319000000000003</v>
      </c>
      <c r="BH648" s="14">
        <v>91.17</v>
      </c>
      <c r="BI648" s="14">
        <v>88.21</v>
      </c>
      <c r="BJ648" s="14">
        <v>81.335999999999999</v>
      </c>
      <c r="BK648" s="14">
        <v>78.292000000000002</v>
      </c>
      <c r="BL648" s="14">
        <v>80.22</v>
      </c>
      <c r="BM648" s="14">
        <v>87.563000000000002</v>
      </c>
      <c r="BN648" s="14">
        <v>145.392</v>
      </c>
      <c r="BO648" s="14">
        <v>140.173</v>
      </c>
      <c r="BP648" s="14">
        <v>154.33699999999999</v>
      </c>
      <c r="BQ648" s="14">
        <v>138.28100000000001</v>
      </c>
      <c r="BR648" s="14">
        <v>128.96299999999999</v>
      </c>
      <c r="BS648" s="14">
        <v>127.873</v>
      </c>
      <c r="BT648" s="14">
        <v>146.58500000000001</v>
      </c>
      <c r="BU648" s="14">
        <v>136.149</v>
      </c>
      <c r="BV648" s="14">
        <v>128.28100000000001</v>
      </c>
      <c r="BW648" s="14">
        <v>121.358</v>
      </c>
      <c r="BX648" s="14">
        <v>125.651</v>
      </c>
      <c r="BY648" s="121">
        <v>138.65299999999999</v>
      </c>
      <c r="BZ648" s="122" t="str">
        <f t="shared" si="55"/>
        <v>Mayumba</v>
      </c>
      <c r="CA648" s="14">
        <f t="shared" si="56"/>
        <v>-3.4289999999999998</v>
      </c>
      <c r="CB648" s="14">
        <f t="shared" si="57"/>
        <v>10.66</v>
      </c>
      <c r="CC648" s="14">
        <f t="shared" si="58"/>
        <v>0.9719795626947636</v>
      </c>
      <c r="CD648" s="14">
        <f t="shared" si="59"/>
        <v>6188.3091046131758</v>
      </c>
      <c r="CE648" s="102"/>
    </row>
    <row r="649" spans="1:83" x14ac:dyDescent="0.25">
      <c r="A649" s="14">
        <f t="shared" ref="A649:A712" si="60">CD649</f>
        <v>7040.9766187549694</v>
      </c>
      <c r="B649" s="14" t="s">
        <v>933</v>
      </c>
      <c r="C649" s="14">
        <v>-3.4289999999999998</v>
      </c>
      <c r="D649" s="14">
        <v>37.073999999999998</v>
      </c>
      <c r="E649" s="14">
        <v>893.7</v>
      </c>
      <c r="F649" s="14">
        <v>25.212</v>
      </c>
      <c r="G649" s="14">
        <v>25.62</v>
      </c>
      <c r="H649" s="14">
        <v>25.266999999999999</v>
      </c>
      <c r="I649" s="14">
        <v>23.341000000000001</v>
      </c>
      <c r="J649" s="14">
        <v>22.234999999999999</v>
      </c>
      <c r="K649" s="14">
        <v>20.6</v>
      </c>
      <c r="L649" s="14">
        <v>20.167999999999999</v>
      </c>
      <c r="M649" s="14">
        <v>21.059000000000001</v>
      </c>
      <c r="N649" s="14">
        <v>22.07</v>
      </c>
      <c r="O649" s="14">
        <v>23.997</v>
      </c>
      <c r="P649" s="14">
        <v>24.495000000000001</v>
      </c>
      <c r="Q649" s="14">
        <v>25.06</v>
      </c>
      <c r="R649" s="14">
        <v>64.781999999999996</v>
      </c>
      <c r="S649" s="14">
        <v>61.334000000000003</v>
      </c>
      <c r="T649" s="14">
        <v>73.227999999999994</v>
      </c>
      <c r="U649" s="14">
        <v>91.272999999999996</v>
      </c>
      <c r="V649" s="14">
        <v>94.019000000000005</v>
      </c>
      <c r="W649" s="14">
        <v>107.164</v>
      </c>
      <c r="X649" s="14">
        <v>105.43</v>
      </c>
      <c r="Y649" s="14">
        <v>96.584999999999994</v>
      </c>
      <c r="Z649" s="14">
        <v>79.094999999999999</v>
      </c>
      <c r="AA649" s="14">
        <v>67.683999999999997</v>
      </c>
      <c r="AB649" s="14">
        <v>68.507999999999996</v>
      </c>
      <c r="AC649" s="14">
        <v>65.403000000000006</v>
      </c>
      <c r="AD649" s="14">
        <v>101.718</v>
      </c>
      <c r="AE649" s="14">
        <v>90.807000000000002</v>
      </c>
      <c r="AF649" s="14">
        <v>95.706000000000003</v>
      </c>
      <c r="AG649" s="14">
        <v>84.054000000000002</v>
      </c>
      <c r="AH649" s="14">
        <v>69.786000000000001</v>
      </c>
      <c r="AI649" s="14">
        <v>70.882999999999996</v>
      </c>
      <c r="AJ649" s="14">
        <v>74.376999999999995</v>
      </c>
      <c r="AK649" s="14">
        <v>83.236000000000004</v>
      </c>
      <c r="AL649" s="14">
        <v>91.47</v>
      </c>
      <c r="AM649" s="14">
        <v>91.537999999999997</v>
      </c>
      <c r="AN649" s="14">
        <v>95.203000000000003</v>
      </c>
      <c r="AO649" s="14">
        <v>96.745999999999995</v>
      </c>
      <c r="AP649" s="14">
        <v>123.57599999999999</v>
      </c>
      <c r="AQ649" s="14">
        <v>86.637</v>
      </c>
      <c r="AR649" s="14">
        <v>72.164000000000001</v>
      </c>
      <c r="AS649" s="14">
        <v>67.983000000000004</v>
      </c>
      <c r="AT649" s="14">
        <v>61.514000000000003</v>
      </c>
      <c r="AU649" s="14">
        <v>57.113</v>
      </c>
      <c r="AV649" s="14">
        <v>61.13</v>
      </c>
      <c r="AW649" s="14">
        <v>67.558000000000007</v>
      </c>
      <c r="AX649" s="14">
        <v>64.084999999999994</v>
      </c>
      <c r="AY649" s="14">
        <v>86.347999999999999</v>
      </c>
      <c r="AZ649" s="14">
        <v>111.804</v>
      </c>
      <c r="BA649" s="14">
        <v>120.63800000000001</v>
      </c>
      <c r="BB649" s="14">
        <v>125.081</v>
      </c>
      <c r="BC649" s="14">
        <v>107.883</v>
      </c>
      <c r="BD649" s="14">
        <v>124.209</v>
      </c>
      <c r="BE649" s="14">
        <v>116.512</v>
      </c>
      <c r="BF649" s="14">
        <v>104.349</v>
      </c>
      <c r="BG649" s="14">
        <v>103.80500000000001</v>
      </c>
      <c r="BH649" s="14">
        <v>111.10299999999999</v>
      </c>
      <c r="BI649" s="14">
        <v>112.206</v>
      </c>
      <c r="BJ649" s="14">
        <v>129.69900000000001</v>
      </c>
      <c r="BK649" s="14">
        <v>133.42500000000001</v>
      </c>
      <c r="BL649" s="14">
        <v>126.256</v>
      </c>
      <c r="BM649" s="14">
        <v>114.474</v>
      </c>
      <c r="BN649" s="14">
        <v>213.048</v>
      </c>
      <c r="BO649" s="14">
        <v>183.77799999999999</v>
      </c>
      <c r="BP649" s="14">
        <v>195.767</v>
      </c>
      <c r="BQ649" s="14">
        <v>167.18899999999999</v>
      </c>
      <c r="BR649" s="14">
        <v>142.934</v>
      </c>
      <c r="BS649" s="14">
        <v>149.297</v>
      </c>
      <c r="BT649" s="14">
        <v>151.33000000000001</v>
      </c>
      <c r="BU649" s="14">
        <v>163.08600000000001</v>
      </c>
      <c r="BV649" s="14">
        <v>196.06700000000001</v>
      </c>
      <c r="BW649" s="14">
        <v>199.613</v>
      </c>
      <c r="BX649" s="14">
        <v>197.048</v>
      </c>
      <c r="BY649" s="121">
        <v>193.166</v>
      </c>
      <c r="BZ649" s="122" t="str">
        <f t="shared" ref="BZ649:BZ712" si="61">B649</f>
        <v>Kilimanjaro Intl AP</v>
      </c>
      <c r="CA649" s="14">
        <f t="shared" ref="CA649:CA712" si="62">C649</f>
        <v>-3.4289999999999998</v>
      </c>
      <c r="CB649" s="14">
        <f t="shared" ref="CB649:CB712" si="63">D649</f>
        <v>37.073999999999998</v>
      </c>
      <c r="CC649" s="14">
        <f t="shared" ref="CC649:CC712" si="64">2 * ASIN( SQRT( SIN((RADIANS(CA649) - $CB$4) / 2) ^ 2 + COS(RADIANS(CA649)) * COS($CB$4) * (SIN((RADIANS(CB649) - $CB$5) / 2)) ^ 2 ))</f>
        <v>1.1059055485350229</v>
      </c>
      <c r="CD649" s="14">
        <f t="shared" ref="CD649:CD712" si="65">DEGREES(CC649) * 60 * 1.852</f>
        <v>7040.9766187549694</v>
      </c>
      <c r="CE649" s="102"/>
    </row>
    <row r="650" spans="1:83" x14ac:dyDescent="0.25">
      <c r="A650" s="14">
        <f t="shared" si="60"/>
        <v>7108.7533555850168</v>
      </c>
      <c r="B650" s="14" t="s">
        <v>934</v>
      </c>
      <c r="C650" s="14">
        <v>-3.4</v>
      </c>
      <c r="D650" s="14">
        <v>38.567</v>
      </c>
      <c r="E650" s="14">
        <v>579</v>
      </c>
      <c r="F650" s="14">
        <v>25.225000000000001</v>
      </c>
      <c r="G650" s="14">
        <v>25.969000000000001</v>
      </c>
      <c r="H650" s="14">
        <v>26.106999999999999</v>
      </c>
      <c r="I650" s="14">
        <v>25.303999999999998</v>
      </c>
      <c r="J650" s="14">
        <v>24.137</v>
      </c>
      <c r="K650" s="14">
        <v>23.466999999999999</v>
      </c>
      <c r="L650" s="14">
        <v>22.297000000000001</v>
      </c>
      <c r="M650" s="14">
        <v>22.248000000000001</v>
      </c>
      <c r="N650" s="14">
        <v>23.358000000000001</v>
      </c>
      <c r="O650" s="14">
        <v>24.507999999999999</v>
      </c>
      <c r="P650" s="14">
        <v>25.1</v>
      </c>
      <c r="Q650" s="14">
        <v>24.561</v>
      </c>
      <c r="R650" s="14">
        <v>67.56</v>
      </c>
      <c r="S650" s="14">
        <v>59.747</v>
      </c>
      <c r="T650" s="14">
        <v>75.313999999999993</v>
      </c>
      <c r="U650" s="14">
        <v>95.695999999999998</v>
      </c>
      <c r="V650" s="14">
        <v>116.744</v>
      </c>
      <c r="W650" s="14">
        <v>120.425</v>
      </c>
      <c r="X650" s="14">
        <v>121.434</v>
      </c>
      <c r="Y650" s="14">
        <v>108.276</v>
      </c>
      <c r="Z650" s="14">
        <v>81.712999999999994</v>
      </c>
      <c r="AA650" s="14">
        <v>70.341999999999999</v>
      </c>
      <c r="AB650" s="14">
        <v>67.355999999999995</v>
      </c>
      <c r="AC650" s="14">
        <v>67.013999999999996</v>
      </c>
      <c r="AD650" s="14">
        <v>91.32</v>
      </c>
      <c r="AE650" s="14">
        <v>80.375</v>
      </c>
      <c r="AF650" s="14">
        <v>100.56699999999999</v>
      </c>
      <c r="AG650" s="14">
        <v>88.882999999999996</v>
      </c>
      <c r="AH650" s="14">
        <v>87.616</v>
      </c>
      <c r="AI650" s="14">
        <v>83.533000000000001</v>
      </c>
      <c r="AJ650" s="14">
        <v>91.567999999999998</v>
      </c>
      <c r="AK650" s="14">
        <v>98.512</v>
      </c>
      <c r="AL650" s="14">
        <v>100.047</v>
      </c>
      <c r="AM650" s="14">
        <v>102.069</v>
      </c>
      <c r="AN650" s="14">
        <v>94.659000000000006</v>
      </c>
      <c r="AO650" s="14">
        <v>84.8</v>
      </c>
      <c r="AP650" s="14">
        <v>113.255</v>
      </c>
      <c r="AQ650" s="14">
        <v>85.924000000000007</v>
      </c>
      <c r="AR650" s="14">
        <v>72.59</v>
      </c>
      <c r="AS650" s="14">
        <v>64.369</v>
      </c>
      <c r="AT650" s="14">
        <v>60.411999999999999</v>
      </c>
      <c r="AU650" s="14">
        <v>54.953000000000003</v>
      </c>
      <c r="AV650" s="14">
        <v>58.16</v>
      </c>
      <c r="AW650" s="14">
        <v>63.715000000000003</v>
      </c>
      <c r="AX650" s="14">
        <v>67.334999999999994</v>
      </c>
      <c r="AY650" s="14">
        <v>88.667000000000002</v>
      </c>
      <c r="AZ650" s="14">
        <v>106.32599999999999</v>
      </c>
      <c r="BA650" s="14">
        <v>112.096</v>
      </c>
      <c r="BB650" s="14">
        <v>119.53</v>
      </c>
      <c r="BC650" s="14">
        <v>123.13200000000001</v>
      </c>
      <c r="BD650" s="14">
        <v>133.041</v>
      </c>
      <c r="BE650" s="14">
        <v>120.29600000000001</v>
      </c>
      <c r="BF650" s="14">
        <v>110.779</v>
      </c>
      <c r="BG650" s="14">
        <v>102.447</v>
      </c>
      <c r="BH650" s="14">
        <v>105.95699999999999</v>
      </c>
      <c r="BI650" s="14">
        <v>114.67400000000001</v>
      </c>
      <c r="BJ650" s="14">
        <v>122.36</v>
      </c>
      <c r="BK650" s="14">
        <v>129.28299999999999</v>
      </c>
      <c r="BL650" s="14">
        <v>115.512</v>
      </c>
      <c r="BM650" s="14">
        <v>115.229</v>
      </c>
      <c r="BN650" s="14">
        <v>191.58699999999999</v>
      </c>
      <c r="BO650" s="14">
        <v>184.22800000000001</v>
      </c>
      <c r="BP650" s="14">
        <v>207.685</v>
      </c>
      <c r="BQ650" s="14">
        <v>184.65899999999999</v>
      </c>
      <c r="BR650" s="14">
        <v>179.983</v>
      </c>
      <c r="BS650" s="14">
        <v>166.982</v>
      </c>
      <c r="BT650" s="14">
        <v>177.16499999999999</v>
      </c>
      <c r="BU650" s="14">
        <v>191.71299999999999</v>
      </c>
      <c r="BV650" s="14">
        <v>198.47300000000001</v>
      </c>
      <c r="BW650" s="14">
        <v>205.59700000000001</v>
      </c>
      <c r="BX650" s="14">
        <v>189.23599999999999</v>
      </c>
      <c r="BY650" s="121">
        <v>177.39500000000001</v>
      </c>
      <c r="BZ650" s="122" t="str">
        <f t="shared" si="61"/>
        <v>Voi</v>
      </c>
      <c r="CA650" s="14">
        <f t="shared" si="62"/>
        <v>-3.4</v>
      </c>
      <c r="CB650" s="14">
        <f t="shared" si="63"/>
        <v>38.567</v>
      </c>
      <c r="CC650" s="14">
        <f t="shared" si="64"/>
        <v>1.1165510418210383</v>
      </c>
      <c r="CD650" s="14">
        <f t="shared" si="65"/>
        <v>7108.7533555850168</v>
      </c>
      <c r="CE650" s="102"/>
    </row>
    <row r="651" spans="1:83" x14ac:dyDescent="0.25">
      <c r="A651" s="14">
        <f t="shared" si="60"/>
        <v>8587.6841751256052</v>
      </c>
      <c r="B651" s="14" t="s">
        <v>935</v>
      </c>
      <c r="C651" s="14">
        <v>-3.383</v>
      </c>
      <c r="D651" s="14">
        <v>-64.724000000000004</v>
      </c>
      <c r="E651" s="14">
        <v>56.1</v>
      </c>
      <c r="F651" s="14">
        <v>25.710999999999999</v>
      </c>
      <c r="G651" s="14">
        <v>26.298999999999999</v>
      </c>
      <c r="H651" s="14">
        <v>26.038</v>
      </c>
      <c r="I651" s="14">
        <v>25.949000000000002</v>
      </c>
      <c r="J651" s="14">
        <v>25.821999999999999</v>
      </c>
      <c r="K651" s="14">
        <v>25.716000000000001</v>
      </c>
      <c r="L651" s="14">
        <v>25.436</v>
      </c>
      <c r="M651" s="14">
        <v>25.844000000000001</v>
      </c>
      <c r="N651" s="14">
        <v>26.315000000000001</v>
      </c>
      <c r="O651" s="14">
        <v>27.064</v>
      </c>
      <c r="P651" s="14">
        <v>26.59</v>
      </c>
      <c r="Q651" s="14">
        <v>26.48</v>
      </c>
      <c r="R651" s="14">
        <v>62.970999999999997</v>
      </c>
      <c r="S651" s="14">
        <v>58.951999999999998</v>
      </c>
      <c r="T651" s="14">
        <v>67.792000000000002</v>
      </c>
      <c r="U651" s="14">
        <v>76.784000000000006</v>
      </c>
      <c r="V651" s="14">
        <v>95.081000000000003</v>
      </c>
      <c r="W651" s="14">
        <v>106.15600000000001</v>
      </c>
      <c r="X651" s="14">
        <v>105.211</v>
      </c>
      <c r="Y651" s="14">
        <v>96.635999999999996</v>
      </c>
      <c r="Z651" s="14">
        <v>72.370999999999995</v>
      </c>
      <c r="AA651" s="14">
        <v>62.238999999999997</v>
      </c>
      <c r="AB651" s="14">
        <v>57.692</v>
      </c>
      <c r="AC651" s="14">
        <v>61.796999999999997</v>
      </c>
      <c r="AD651" s="14">
        <v>81.730999999999995</v>
      </c>
      <c r="AE651" s="14">
        <v>78.566000000000003</v>
      </c>
      <c r="AF651" s="14">
        <v>81.331000000000003</v>
      </c>
      <c r="AG651" s="14">
        <v>69.997</v>
      </c>
      <c r="AH651" s="14">
        <v>71.343000000000004</v>
      </c>
      <c r="AI651" s="14">
        <v>71.192999999999998</v>
      </c>
      <c r="AJ651" s="14">
        <v>74.14</v>
      </c>
      <c r="AK651" s="14">
        <v>83.73</v>
      </c>
      <c r="AL651" s="14">
        <v>82.864000000000004</v>
      </c>
      <c r="AM651" s="14">
        <v>88.921000000000006</v>
      </c>
      <c r="AN651" s="14">
        <v>75.97</v>
      </c>
      <c r="AO651" s="14">
        <v>80.712000000000003</v>
      </c>
      <c r="AP651" s="14">
        <v>96.957999999999998</v>
      </c>
      <c r="AQ651" s="14">
        <v>76.302000000000007</v>
      </c>
      <c r="AR651" s="14">
        <v>66.662999999999997</v>
      </c>
      <c r="AS651" s="14">
        <v>56.953000000000003</v>
      </c>
      <c r="AT651" s="14">
        <v>53.533000000000001</v>
      </c>
      <c r="AU651" s="14">
        <v>46.091000000000001</v>
      </c>
      <c r="AV651" s="14">
        <v>52.405000000000001</v>
      </c>
      <c r="AW651" s="14">
        <v>58.231999999999999</v>
      </c>
      <c r="AX651" s="14">
        <v>59.695999999999998</v>
      </c>
      <c r="AY651" s="14">
        <v>78.855999999999995</v>
      </c>
      <c r="AZ651" s="14">
        <v>93.878</v>
      </c>
      <c r="BA651" s="14">
        <v>102.729</v>
      </c>
      <c r="BB651" s="14">
        <v>106.8</v>
      </c>
      <c r="BC651" s="14">
        <v>99.701999999999998</v>
      </c>
      <c r="BD651" s="14">
        <v>118.35299999999999</v>
      </c>
      <c r="BE651" s="14">
        <v>100.018</v>
      </c>
      <c r="BF651" s="14">
        <v>100.798</v>
      </c>
      <c r="BG651" s="14">
        <v>98.531000000000006</v>
      </c>
      <c r="BH651" s="14">
        <v>106.46599999999999</v>
      </c>
      <c r="BI651" s="14">
        <v>113.151</v>
      </c>
      <c r="BJ651" s="14">
        <v>115.77800000000001</v>
      </c>
      <c r="BK651" s="14">
        <v>116.88800000000001</v>
      </c>
      <c r="BL651" s="14">
        <v>110.696</v>
      </c>
      <c r="BM651" s="14">
        <v>105.172</v>
      </c>
      <c r="BN651" s="14">
        <v>157.50800000000001</v>
      </c>
      <c r="BO651" s="14">
        <v>146.363</v>
      </c>
      <c r="BP651" s="14">
        <v>158.523</v>
      </c>
      <c r="BQ651" s="14">
        <v>140.35499999999999</v>
      </c>
      <c r="BR651" s="14">
        <v>141.286</v>
      </c>
      <c r="BS651" s="14">
        <v>141.43199999999999</v>
      </c>
      <c r="BT651" s="14">
        <v>148.244</v>
      </c>
      <c r="BU651" s="14">
        <v>169.91</v>
      </c>
      <c r="BV651" s="14">
        <v>168.99</v>
      </c>
      <c r="BW651" s="14">
        <v>177.69900000000001</v>
      </c>
      <c r="BX651" s="14">
        <v>158.65899999999999</v>
      </c>
      <c r="BY651" s="121">
        <v>159.76499999999999</v>
      </c>
      <c r="BZ651" s="122" t="str">
        <f t="shared" si="61"/>
        <v>Tefe AP</v>
      </c>
      <c r="CA651" s="14">
        <f t="shared" si="62"/>
        <v>-3.383</v>
      </c>
      <c r="CB651" s="14">
        <f t="shared" si="63"/>
        <v>-64.724000000000004</v>
      </c>
      <c r="CC651" s="14">
        <f t="shared" si="64"/>
        <v>1.3488423684067237</v>
      </c>
      <c r="CD651" s="14">
        <f t="shared" si="65"/>
        <v>8587.6841751256052</v>
      </c>
      <c r="CE651" s="102"/>
    </row>
    <row r="652" spans="1:83" x14ac:dyDescent="0.25">
      <c r="A652" s="14">
        <f t="shared" si="60"/>
        <v>13260.748999500433</v>
      </c>
      <c r="B652" s="14" t="s">
        <v>936</v>
      </c>
      <c r="C652" s="14">
        <v>-3.3679999999999999</v>
      </c>
      <c r="D652" s="14">
        <v>135.49600000000001</v>
      </c>
      <c r="E652" s="14">
        <v>6.1</v>
      </c>
      <c r="F652" s="14">
        <v>26.792000000000002</v>
      </c>
      <c r="G652" s="14">
        <v>26.997</v>
      </c>
      <c r="H652" s="14">
        <v>26.753</v>
      </c>
      <c r="I652" s="14">
        <v>27.276</v>
      </c>
      <c r="J652" s="14">
        <v>26.891999999999999</v>
      </c>
      <c r="K652" s="14">
        <v>26.66</v>
      </c>
      <c r="L652" s="14">
        <v>26.462</v>
      </c>
      <c r="M652" s="14">
        <v>26.303999999999998</v>
      </c>
      <c r="N652" s="14">
        <v>26.561</v>
      </c>
      <c r="O652" s="14">
        <v>27.530999999999999</v>
      </c>
      <c r="P652" s="14">
        <v>27.602</v>
      </c>
      <c r="Q652" s="14">
        <v>27.286999999999999</v>
      </c>
      <c r="R652" s="14">
        <v>73.48</v>
      </c>
      <c r="S652" s="14">
        <v>68.424000000000007</v>
      </c>
      <c r="T652" s="14">
        <v>78.498000000000005</v>
      </c>
      <c r="U652" s="14">
        <v>87.436000000000007</v>
      </c>
      <c r="V652" s="14">
        <v>98.546999999999997</v>
      </c>
      <c r="W652" s="14">
        <v>97.070999999999998</v>
      </c>
      <c r="X652" s="14">
        <v>102.01600000000001</v>
      </c>
      <c r="Y652" s="14">
        <v>94.212999999999994</v>
      </c>
      <c r="Z652" s="14">
        <v>77.926000000000002</v>
      </c>
      <c r="AA652" s="14">
        <v>76.349999999999994</v>
      </c>
      <c r="AB652" s="14">
        <v>71.933999999999997</v>
      </c>
      <c r="AC652" s="14">
        <v>72.162999999999997</v>
      </c>
      <c r="AD652" s="14">
        <v>84.71</v>
      </c>
      <c r="AE652" s="14">
        <v>80.27</v>
      </c>
      <c r="AF652" s="14">
        <v>85.655000000000001</v>
      </c>
      <c r="AG652" s="14">
        <v>77.584999999999994</v>
      </c>
      <c r="AH652" s="14">
        <v>74.626999999999995</v>
      </c>
      <c r="AI652" s="14">
        <v>68.313000000000002</v>
      </c>
      <c r="AJ652" s="14">
        <v>73.632000000000005</v>
      </c>
      <c r="AK652" s="14">
        <v>78.5</v>
      </c>
      <c r="AL652" s="14">
        <v>79.265000000000001</v>
      </c>
      <c r="AM652" s="14">
        <v>89.162000000000006</v>
      </c>
      <c r="AN652" s="14">
        <v>85.828999999999994</v>
      </c>
      <c r="AO652" s="14">
        <v>83.328000000000003</v>
      </c>
      <c r="AP652" s="14">
        <v>104.34399999999999</v>
      </c>
      <c r="AQ652" s="14">
        <v>84.841999999999999</v>
      </c>
      <c r="AR652" s="14">
        <v>77.004999999999995</v>
      </c>
      <c r="AS652" s="14">
        <v>68.394999999999996</v>
      </c>
      <c r="AT652" s="14">
        <v>66.537999999999997</v>
      </c>
      <c r="AU652" s="14">
        <v>60.25</v>
      </c>
      <c r="AV652" s="14">
        <v>63.024999999999999</v>
      </c>
      <c r="AW652" s="14">
        <v>67.525999999999996</v>
      </c>
      <c r="AX652" s="14">
        <v>69.406999999999996</v>
      </c>
      <c r="AY652" s="14">
        <v>86.613</v>
      </c>
      <c r="AZ652" s="14">
        <v>99.858999999999995</v>
      </c>
      <c r="BA652" s="14">
        <v>107.979</v>
      </c>
      <c r="BB652" s="14">
        <v>109.465</v>
      </c>
      <c r="BC652" s="14">
        <v>103.74</v>
      </c>
      <c r="BD652" s="14">
        <v>113.55</v>
      </c>
      <c r="BE652" s="14">
        <v>103.56399999999999</v>
      </c>
      <c r="BF652" s="14">
        <v>101.447</v>
      </c>
      <c r="BG652" s="14">
        <v>91.691000000000003</v>
      </c>
      <c r="BH652" s="14">
        <v>100.36799999999999</v>
      </c>
      <c r="BI652" s="14">
        <v>103.77</v>
      </c>
      <c r="BJ652" s="14">
        <v>108.17700000000001</v>
      </c>
      <c r="BK652" s="14">
        <v>113.027</v>
      </c>
      <c r="BL652" s="14">
        <v>109.498</v>
      </c>
      <c r="BM652" s="14">
        <v>110.117</v>
      </c>
      <c r="BN652" s="14">
        <v>172.619</v>
      </c>
      <c r="BO652" s="14">
        <v>162.23699999999999</v>
      </c>
      <c r="BP652" s="14">
        <v>174.471</v>
      </c>
      <c r="BQ652" s="14">
        <v>159.309</v>
      </c>
      <c r="BR652" s="14">
        <v>152.50700000000001</v>
      </c>
      <c r="BS652" s="14">
        <v>140.47399999999999</v>
      </c>
      <c r="BT652" s="14">
        <v>151.626</v>
      </c>
      <c r="BU652" s="14">
        <v>160.64699999999999</v>
      </c>
      <c r="BV652" s="14">
        <v>164.434</v>
      </c>
      <c r="BW652" s="14">
        <v>172.44399999999999</v>
      </c>
      <c r="BX652" s="14">
        <v>171.614</v>
      </c>
      <c r="BY652" s="121">
        <v>171.66</v>
      </c>
      <c r="BZ652" s="122" t="str">
        <f t="shared" si="61"/>
        <v>Nabire AP</v>
      </c>
      <c r="CA652" s="14">
        <f t="shared" si="62"/>
        <v>-3.3679999999999999</v>
      </c>
      <c r="CB652" s="14">
        <f t="shared" si="63"/>
        <v>135.49600000000001</v>
      </c>
      <c r="CC652" s="14">
        <f t="shared" si="64"/>
        <v>2.0828269557399786</v>
      </c>
      <c r="CD652" s="14">
        <f t="shared" si="65"/>
        <v>13260.748999500433</v>
      </c>
      <c r="CE652" s="102"/>
    </row>
    <row r="653" spans="1:83" x14ac:dyDescent="0.25">
      <c r="A653" s="14">
        <f t="shared" si="60"/>
        <v>7813.0576322670086</v>
      </c>
      <c r="B653" s="14" t="s">
        <v>937</v>
      </c>
      <c r="C653" s="14">
        <v>-3.254</v>
      </c>
      <c r="D653" s="14">
        <v>-52.253999999999998</v>
      </c>
      <c r="E653" s="14">
        <v>112.2</v>
      </c>
      <c r="F653" s="14">
        <v>26.436</v>
      </c>
      <c r="G653" s="14">
        <v>25.901</v>
      </c>
      <c r="H653" s="14">
        <v>26.117999999999999</v>
      </c>
      <c r="I653" s="14">
        <v>26.091000000000001</v>
      </c>
      <c r="J653" s="14">
        <v>26.445</v>
      </c>
      <c r="K653" s="14">
        <v>26.353000000000002</v>
      </c>
      <c r="L653" s="14">
        <v>26.811</v>
      </c>
      <c r="M653" s="14">
        <v>26.873000000000001</v>
      </c>
      <c r="N653" s="14">
        <v>27.254999999999999</v>
      </c>
      <c r="O653" s="14">
        <v>27.488</v>
      </c>
      <c r="P653" s="14">
        <v>28.344000000000001</v>
      </c>
      <c r="Q653" s="14">
        <v>27.094000000000001</v>
      </c>
      <c r="R653" s="14">
        <v>66.798000000000002</v>
      </c>
      <c r="S653" s="14">
        <v>58.037999999999997</v>
      </c>
      <c r="T653" s="14">
        <v>70.144000000000005</v>
      </c>
      <c r="U653" s="14">
        <v>84.308999999999997</v>
      </c>
      <c r="V653" s="14">
        <v>107.866</v>
      </c>
      <c r="W653" s="14">
        <v>119.64700000000001</v>
      </c>
      <c r="X653" s="14">
        <v>117.697</v>
      </c>
      <c r="Y653" s="14">
        <v>102.801</v>
      </c>
      <c r="Z653" s="14">
        <v>74.563000000000002</v>
      </c>
      <c r="AA653" s="14">
        <v>72.516000000000005</v>
      </c>
      <c r="AB653" s="14">
        <v>71.742999999999995</v>
      </c>
      <c r="AC653" s="14">
        <v>66.182000000000002</v>
      </c>
      <c r="AD653" s="14">
        <v>81.774000000000001</v>
      </c>
      <c r="AE653" s="14">
        <v>70.37</v>
      </c>
      <c r="AF653" s="14">
        <v>81.825000000000003</v>
      </c>
      <c r="AG653" s="14">
        <v>76.783000000000001</v>
      </c>
      <c r="AH653" s="14">
        <v>82.426000000000002</v>
      </c>
      <c r="AI653" s="14">
        <v>80.691999999999993</v>
      </c>
      <c r="AJ653" s="14">
        <v>83.105999999999995</v>
      </c>
      <c r="AK653" s="14">
        <v>91.483999999999995</v>
      </c>
      <c r="AL653" s="14">
        <v>95.084000000000003</v>
      </c>
      <c r="AM653" s="14">
        <v>98.073999999999998</v>
      </c>
      <c r="AN653" s="14">
        <v>95.760999999999996</v>
      </c>
      <c r="AO653" s="14">
        <v>92.942999999999998</v>
      </c>
      <c r="AP653" s="14">
        <v>97.509</v>
      </c>
      <c r="AQ653" s="14">
        <v>73.453000000000003</v>
      </c>
      <c r="AR653" s="14">
        <v>68.388999999999996</v>
      </c>
      <c r="AS653" s="14">
        <v>65.308999999999997</v>
      </c>
      <c r="AT653" s="14">
        <v>54.987000000000002</v>
      </c>
      <c r="AU653" s="14">
        <v>46.133000000000003</v>
      </c>
      <c r="AV653" s="14">
        <v>49.569000000000003</v>
      </c>
      <c r="AW653" s="14">
        <v>49.191000000000003</v>
      </c>
      <c r="AX653" s="14">
        <v>61.383000000000003</v>
      </c>
      <c r="AY653" s="14">
        <v>85.177999999999997</v>
      </c>
      <c r="AZ653" s="14">
        <v>100.28</v>
      </c>
      <c r="BA653" s="14">
        <v>109.312</v>
      </c>
      <c r="BB653" s="14">
        <v>108.20099999999999</v>
      </c>
      <c r="BC653" s="14">
        <v>94.850999999999999</v>
      </c>
      <c r="BD653" s="14">
        <v>114.91</v>
      </c>
      <c r="BE653" s="14">
        <v>97.281999999999996</v>
      </c>
      <c r="BF653" s="14">
        <v>108.587</v>
      </c>
      <c r="BG653" s="14">
        <v>97.712000000000003</v>
      </c>
      <c r="BH653" s="14">
        <v>105.05</v>
      </c>
      <c r="BI653" s="14">
        <v>111.848</v>
      </c>
      <c r="BJ653" s="14">
        <v>114.04</v>
      </c>
      <c r="BK653" s="14">
        <v>117.59</v>
      </c>
      <c r="BL653" s="14">
        <v>108.396</v>
      </c>
      <c r="BM653" s="14">
        <v>104.227</v>
      </c>
      <c r="BN653" s="14">
        <v>156.684</v>
      </c>
      <c r="BO653" s="14">
        <v>137.494</v>
      </c>
      <c r="BP653" s="14">
        <v>161.499</v>
      </c>
      <c r="BQ653" s="14">
        <v>154.10900000000001</v>
      </c>
      <c r="BR653" s="14">
        <v>162.21299999999999</v>
      </c>
      <c r="BS653" s="14">
        <v>164.34399999999999</v>
      </c>
      <c r="BT653" s="14">
        <v>171.35599999999999</v>
      </c>
      <c r="BU653" s="14">
        <v>190.911</v>
      </c>
      <c r="BV653" s="14">
        <v>181.85599999999999</v>
      </c>
      <c r="BW653" s="14">
        <v>181.26900000000001</v>
      </c>
      <c r="BX653" s="14">
        <v>167.44</v>
      </c>
      <c r="BY653" s="121">
        <v>170.69300000000001</v>
      </c>
      <c r="BZ653" s="122" t="str">
        <f t="shared" si="61"/>
        <v>Altamira AP</v>
      </c>
      <c r="CA653" s="14">
        <f t="shared" si="62"/>
        <v>-3.254</v>
      </c>
      <c r="CB653" s="14">
        <f t="shared" si="63"/>
        <v>-52.253999999999998</v>
      </c>
      <c r="CC653" s="14">
        <f t="shared" si="64"/>
        <v>1.2271740490562604</v>
      </c>
      <c r="CD653" s="14">
        <f t="shared" si="65"/>
        <v>7813.0576322670086</v>
      </c>
      <c r="CE653" s="102"/>
    </row>
    <row r="654" spans="1:83" x14ac:dyDescent="0.25">
      <c r="A654" s="14">
        <f t="shared" si="60"/>
        <v>12760.333804331281</v>
      </c>
      <c r="B654" s="14" t="s">
        <v>938</v>
      </c>
      <c r="C654" s="14">
        <v>-3.25</v>
      </c>
      <c r="D654" s="14">
        <v>127.083</v>
      </c>
      <c r="E654" s="14">
        <v>20</v>
      </c>
      <c r="F654" s="14">
        <v>26.643000000000001</v>
      </c>
      <c r="G654" s="14">
        <v>26.565000000000001</v>
      </c>
      <c r="H654" s="14">
        <v>26.675000000000001</v>
      </c>
      <c r="I654" s="14">
        <v>27</v>
      </c>
      <c r="J654" s="14">
        <v>26.908000000000001</v>
      </c>
      <c r="K654" s="14">
        <v>26.367999999999999</v>
      </c>
      <c r="L654" s="14">
        <v>26.094999999999999</v>
      </c>
      <c r="M654" s="14">
        <v>26.195</v>
      </c>
      <c r="N654" s="14">
        <v>26.635999999999999</v>
      </c>
      <c r="O654" s="14">
        <v>27.448</v>
      </c>
      <c r="P654" s="14">
        <v>27.681000000000001</v>
      </c>
      <c r="Q654" s="14">
        <v>27.08</v>
      </c>
      <c r="R654" s="14">
        <v>71.917000000000002</v>
      </c>
      <c r="S654" s="14">
        <v>67.677000000000007</v>
      </c>
      <c r="T654" s="14">
        <v>80.572000000000003</v>
      </c>
      <c r="U654" s="14">
        <v>90.787999999999997</v>
      </c>
      <c r="V654" s="14">
        <v>110.526</v>
      </c>
      <c r="W654" s="14">
        <v>104.783</v>
      </c>
      <c r="X654" s="14">
        <v>109.938</v>
      </c>
      <c r="Y654" s="14">
        <v>103.89</v>
      </c>
      <c r="Z654" s="14">
        <v>80.733000000000004</v>
      </c>
      <c r="AA654" s="14">
        <v>73.567999999999998</v>
      </c>
      <c r="AB654" s="14">
        <v>68.096999999999994</v>
      </c>
      <c r="AC654" s="14">
        <v>73.302999999999997</v>
      </c>
      <c r="AD654" s="14">
        <v>87.745999999999995</v>
      </c>
      <c r="AE654" s="14">
        <v>81.950999999999993</v>
      </c>
      <c r="AF654" s="14">
        <v>96.873999999999995</v>
      </c>
      <c r="AG654" s="14">
        <v>86.58</v>
      </c>
      <c r="AH654" s="14">
        <v>86.165999999999997</v>
      </c>
      <c r="AI654" s="14">
        <v>76.867999999999995</v>
      </c>
      <c r="AJ654" s="14">
        <v>86.242999999999995</v>
      </c>
      <c r="AK654" s="14">
        <v>91.947999999999993</v>
      </c>
      <c r="AL654" s="14">
        <v>95.581000000000003</v>
      </c>
      <c r="AM654" s="14">
        <v>103.02800000000001</v>
      </c>
      <c r="AN654" s="14">
        <v>93.944000000000003</v>
      </c>
      <c r="AO654" s="14">
        <v>94.06</v>
      </c>
      <c r="AP654" s="14">
        <v>99.382999999999996</v>
      </c>
      <c r="AQ654" s="14">
        <v>81.856999999999999</v>
      </c>
      <c r="AR654" s="14">
        <v>78.992999999999995</v>
      </c>
      <c r="AS654" s="14">
        <v>69.311999999999998</v>
      </c>
      <c r="AT654" s="14">
        <v>64.58</v>
      </c>
      <c r="AU654" s="14">
        <v>58.816000000000003</v>
      </c>
      <c r="AV654" s="14">
        <v>64.674999999999997</v>
      </c>
      <c r="AW654" s="14">
        <v>65.082999999999998</v>
      </c>
      <c r="AX654" s="14">
        <v>69.034999999999997</v>
      </c>
      <c r="AY654" s="14">
        <v>89.135999999999996</v>
      </c>
      <c r="AZ654" s="14">
        <v>105.511</v>
      </c>
      <c r="BA654" s="14">
        <v>109.11199999999999</v>
      </c>
      <c r="BB654" s="14">
        <v>97.450999999999993</v>
      </c>
      <c r="BC654" s="14">
        <v>92.513999999999996</v>
      </c>
      <c r="BD654" s="14">
        <v>104.845</v>
      </c>
      <c r="BE654" s="14">
        <v>103.64400000000001</v>
      </c>
      <c r="BF654" s="14">
        <v>105.646</v>
      </c>
      <c r="BG654" s="14">
        <v>92.662999999999997</v>
      </c>
      <c r="BH654" s="14">
        <v>101.431</v>
      </c>
      <c r="BI654" s="14">
        <v>113.62</v>
      </c>
      <c r="BJ654" s="14">
        <v>118.575</v>
      </c>
      <c r="BK654" s="14">
        <v>122.36799999999999</v>
      </c>
      <c r="BL654" s="14">
        <v>113.164</v>
      </c>
      <c r="BM654" s="14">
        <v>100.83199999999999</v>
      </c>
      <c r="BN654" s="14">
        <v>166.78399999999999</v>
      </c>
      <c r="BO654" s="14">
        <v>152.983</v>
      </c>
      <c r="BP654" s="14">
        <v>177.28800000000001</v>
      </c>
      <c r="BQ654" s="14">
        <v>166.80699999999999</v>
      </c>
      <c r="BR654" s="14">
        <v>170.61099999999999</v>
      </c>
      <c r="BS654" s="14">
        <v>149.84700000000001</v>
      </c>
      <c r="BT654" s="14">
        <v>162.28700000000001</v>
      </c>
      <c r="BU654" s="14">
        <v>183.12100000000001</v>
      </c>
      <c r="BV654" s="14">
        <v>189.22499999999999</v>
      </c>
      <c r="BW654" s="14">
        <v>202.05699999999999</v>
      </c>
      <c r="BX654" s="14">
        <v>185.64599999999999</v>
      </c>
      <c r="BY654" s="121">
        <v>174.749</v>
      </c>
      <c r="BZ654" s="122" t="str">
        <f t="shared" si="61"/>
        <v>Namlea AP-Buru Island</v>
      </c>
      <c r="CA654" s="14">
        <f t="shared" si="62"/>
        <v>-3.25</v>
      </c>
      <c r="CB654" s="14">
        <f t="shared" si="63"/>
        <v>127.083</v>
      </c>
      <c r="CC654" s="14">
        <f t="shared" si="64"/>
        <v>2.0042282085953449</v>
      </c>
      <c r="CD654" s="14">
        <f t="shared" si="65"/>
        <v>12760.333804331281</v>
      </c>
      <c r="CE654" s="102"/>
    </row>
    <row r="655" spans="1:83" x14ac:dyDescent="0.25">
      <c r="A655" s="14">
        <f t="shared" si="60"/>
        <v>9488.2269864055106</v>
      </c>
      <c r="B655" s="14" t="s">
        <v>939</v>
      </c>
      <c r="C655" s="14">
        <v>-2.8889999999999998</v>
      </c>
      <c r="D655" s="14">
        <v>-78.983999999999995</v>
      </c>
      <c r="E655" s="14">
        <v>2531.6999999999998</v>
      </c>
      <c r="F655" s="14">
        <v>14.516999999999999</v>
      </c>
      <c r="G655" s="14">
        <v>14.266999999999999</v>
      </c>
      <c r="H655" s="14">
        <v>14.922000000000001</v>
      </c>
      <c r="I655" s="14">
        <v>14.002000000000001</v>
      </c>
      <c r="J655" s="14">
        <v>13.878</v>
      </c>
      <c r="K655" s="14">
        <v>13.574</v>
      </c>
      <c r="L655" s="14">
        <v>13.433</v>
      </c>
      <c r="M655" s="14">
        <v>12.223000000000001</v>
      </c>
      <c r="N655" s="14">
        <v>14.05</v>
      </c>
      <c r="O655" s="14">
        <v>14.443</v>
      </c>
      <c r="P655" s="14">
        <v>15.226000000000001</v>
      </c>
      <c r="Q655" s="14">
        <v>15.071</v>
      </c>
      <c r="R655" s="14">
        <v>61.481000000000002</v>
      </c>
      <c r="S655" s="14">
        <v>61.875999999999998</v>
      </c>
      <c r="T655" s="14">
        <v>65.984999999999999</v>
      </c>
      <c r="U655" s="14">
        <v>79.688000000000002</v>
      </c>
      <c r="V655" s="14">
        <v>89.525999999999996</v>
      </c>
      <c r="W655" s="14">
        <v>101.286</v>
      </c>
      <c r="X655" s="14">
        <v>93.340999999999994</v>
      </c>
      <c r="Y655" s="14">
        <v>82.96</v>
      </c>
      <c r="Z655" s="14">
        <v>68.394000000000005</v>
      </c>
      <c r="AA655" s="14">
        <v>63.935000000000002</v>
      </c>
      <c r="AB655" s="14">
        <v>59.212000000000003</v>
      </c>
      <c r="AC655" s="14">
        <v>59.646999999999998</v>
      </c>
      <c r="AD655" s="14">
        <v>79.980999999999995</v>
      </c>
      <c r="AE655" s="14">
        <v>81.191999999999993</v>
      </c>
      <c r="AF655" s="14">
        <v>75.111999999999995</v>
      </c>
      <c r="AG655" s="14">
        <v>76.709000000000003</v>
      </c>
      <c r="AH655" s="14">
        <v>72.230999999999995</v>
      </c>
      <c r="AI655" s="14">
        <v>69.42</v>
      </c>
      <c r="AJ655" s="14">
        <v>65.350999999999999</v>
      </c>
      <c r="AK655" s="14">
        <v>75.953999999999994</v>
      </c>
      <c r="AL655" s="14">
        <v>85.281000000000006</v>
      </c>
      <c r="AM655" s="14">
        <v>85.593999999999994</v>
      </c>
      <c r="AN655" s="14">
        <v>92.926000000000002</v>
      </c>
      <c r="AO655" s="14">
        <v>87.209000000000003</v>
      </c>
      <c r="AP655" s="14">
        <v>96.283000000000001</v>
      </c>
      <c r="AQ655" s="14">
        <v>79.144999999999996</v>
      </c>
      <c r="AR655" s="14">
        <v>64.745000000000005</v>
      </c>
      <c r="AS655" s="14">
        <v>56.155000000000001</v>
      </c>
      <c r="AT655" s="14">
        <v>59.442999999999998</v>
      </c>
      <c r="AU655" s="14">
        <v>52.752000000000002</v>
      </c>
      <c r="AV655" s="14">
        <v>51.747999999999998</v>
      </c>
      <c r="AW655" s="14">
        <v>59.776000000000003</v>
      </c>
      <c r="AX655" s="14">
        <v>60.834000000000003</v>
      </c>
      <c r="AY655" s="14">
        <v>77.488</v>
      </c>
      <c r="AZ655" s="14">
        <v>102.64700000000001</v>
      </c>
      <c r="BA655" s="14">
        <v>112.648</v>
      </c>
      <c r="BB655" s="14">
        <v>103.52</v>
      </c>
      <c r="BC655" s="14">
        <v>90.097999999999999</v>
      </c>
      <c r="BD655" s="14">
        <v>107.645</v>
      </c>
      <c r="BE655" s="14">
        <v>102.809</v>
      </c>
      <c r="BF655" s="14">
        <v>88.251999999999995</v>
      </c>
      <c r="BG655" s="14">
        <v>104.93</v>
      </c>
      <c r="BH655" s="14">
        <v>104.944</v>
      </c>
      <c r="BI655" s="14">
        <v>89.399000000000001</v>
      </c>
      <c r="BJ655" s="14">
        <v>100.873</v>
      </c>
      <c r="BK655" s="14">
        <v>104.5</v>
      </c>
      <c r="BL655" s="14">
        <v>109.91500000000001</v>
      </c>
      <c r="BM655" s="14">
        <v>110.24</v>
      </c>
      <c r="BN655" s="14">
        <v>156.77000000000001</v>
      </c>
      <c r="BO655" s="14">
        <v>156.35499999999999</v>
      </c>
      <c r="BP655" s="14">
        <v>146.107</v>
      </c>
      <c r="BQ655" s="14">
        <v>142.44999999999999</v>
      </c>
      <c r="BR655" s="14">
        <v>140.15</v>
      </c>
      <c r="BS655" s="14">
        <v>134.35900000000001</v>
      </c>
      <c r="BT655" s="14">
        <v>129.79300000000001</v>
      </c>
      <c r="BU655" s="14">
        <v>144.63200000000001</v>
      </c>
      <c r="BV655" s="14">
        <v>141.846</v>
      </c>
      <c r="BW655" s="14">
        <v>160.422</v>
      </c>
      <c r="BX655" s="14">
        <v>175.386</v>
      </c>
      <c r="BY655" s="121">
        <v>173.672</v>
      </c>
      <c r="BZ655" s="122" t="str">
        <f t="shared" si="61"/>
        <v>Cuenca Lamar Intl AP</v>
      </c>
      <c r="CA655" s="14">
        <f t="shared" si="62"/>
        <v>-2.8889999999999998</v>
      </c>
      <c r="CB655" s="14">
        <f t="shared" si="63"/>
        <v>-78.983999999999995</v>
      </c>
      <c r="CC655" s="14">
        <f t="shared" si="64"/>
        <v>1.4902879867652574</v>
      </c>
      <c r="CD655" s="14">
        <f t="shared" si="65"/>
        <v>9488.2269864055106</v>
      </c>
      <c r="CE655" s="102"/>
    </row>
    <row r="656" spans="1:83" x14ac:dyDescent="0.25">
      <c r="A656" s="14">
        <f t="shared" si="60"/>
        <v>14530.332608270892</v>
      </c>
      <c r="B656" s="14" t="s">
        <v>940</v>
      </c>
      <c r="C656" s="14">
        <v>-2.7669999999999999</v>
      </c>
      <c r="D656" s="14">
        <v>-171.71700000000001</v>
      </c>
      <c r="E656" s="14">
        <v>2</v>
      </c>
      <c r="F656" s="14">
        <v>27.678999999999998</v>
      </c>
      <c r="G656" s="14">
        <v>27.212</v>
      </c>
      <c r="H656" s="14">
        <v>27.513000000000002</v>
      </c>
      <c r="I656" s="14">
        <v>27.785</v>
      </c>
      <c r="J656" s="14">
        <v>28.263000000000002</v>
      </c>
      <c r="K656" s="14">
        <v>27.69</v>
      </c>
      <c r="L656" s="14">
        <v>27.797999999999998</v>
      </c>
      <c r="M656" s="14">
        <v>27.983000000000001</v>
      </c>
      <c r="N656" s="14">
        <v>27.983000000000001</v>
      </c>
      <c r="O656" s="14">
        <v>27.640999999999998</v>
      </c>
      <c r="P656" s="14">
        <v>28.478999999999999</v>
      </c>
      <c r="Q656" s="14">
        <v>27.783999999999999</v>
      </c>
      <c r="R656" s="14">
        <v>71.228999999999999</v>
      </c>
      <c r="S656" s="14">
        <v>59.603999999999999</v>
      </c>
      <c r="T656" s="14">
        <v>75.28</v>
      </c>
      <c r="U656" s="14">
        <v>88.010999999999996</v>
      </c>
      <c r="V656" s="14">
        <v>118.342</v>
      </c>
      <c r="W656" s="14">
        <v>122.306</v>
      </c>
      <c r="X656" s="14">
        <v>124.249</v>
      </c>
      <c r="Y656" s="14">
        <v>100.824</v>
      </c>
      <c r="Z656" s="14">
        <v>69.295000000000002</v>
      </c>
      <c r="AA656" s="14">
        <v>58.055</v>
      </c>
      <c r="AB656" s="14">
        <v>65.707999999999998</v>
      </c>
      <c r="AC656" s="14">
        <v>64.018000000000001</v>
      </c>
      <c r="AD656" s="14">
        <v>96.028000000000006</v>
      </c>
      <c r="AE656" s="14">
        <v>96.835999999999999</v>
      </c>
      <c r="AF656" s="14">
        <v>98.834999999999994</v>
      </c>
      <c r="AG656" s="14">
        <v>82.234999999999999</v>
      </c>
      <c r="AH656" s="14">
        <v>91.155000000000001</v>
      </c>
      <c r="AI656" s="14">
        <v>80.718999999999994</v>
      </c>
      <c r="AJ656" s="14">
        <v>88.468999999999994</v>
      </c>
      <c r="AK656" s="14">
        <v>90.665999999999997</v>
      </c>
      <c r="AL656" s="14">
        <v>89.766000000000005</v>
      </c>
      <c r="AM656" s="14">
        <v>102.664</v>
      </c>
      <c r="AN656" s="14">
        <v>92.600999999999999</v>
      </c>
      <c r="AO656" s="14">
        <v>100.863</v>
      </c>
      <c r="AP656" s="14">
        <v>115.27500000000001</v>
      </c>
      <c r="AQ656" s="14">
        <v>88.65</v>
      </c>
      <c r="AR656" s="14">
        <v>75.2</v>
      </c>
      <c r="AS656" s="14">
        <v>48.677</v>
      </c>
      <c r="AT656" s="14">
        <v>60.143999999999998</v>
      </c>
      <c r="AU656" s="14">
        <v>46.506</v>
      </c>
      <c r="AV656" s="14">
        <v>47.942999999999998</v>
      </c>
      <c r="AW656" s="14">
        <v>51.005000000000003</v>
      </c>
      <c r="AX656" s="14">
        <v>53.988</v>
      </c>
      <c r="AY656" s="14">
        <v>82.48</v>
      </c>
      <c r="AZ656" s="14">
        <v>109.283</v>
      </c>
      <c r="BA656" s="14">
        <v>128.43299999999999</v>
      </c>
      <c r="BB656" s="14">
        <v>115.375</v>
      </c>
      <c r="BC656" s="14">
        <v>116.396</v>
      </c>
      <c r="BD656" s="14">
        <v>122.69799999999999</v>
      </c>
      <c r="BE656" s="14">
        <v>114.914</v>
      </c>
      <c r="BF656" s="14">
        <v>112.786</v>
      </c>
      <c r="BG656" s="14">
        <v>105.861</v>
      </c>
      <c r="BH656" s="14">
        <v>111.386</v>
      </c>
      <c r="BI656" s="14">
        <v>119.93899999999999</v>
      </c>
      <c r="BJ656" s="14">
        <v>123.908</v>
      </c>
      <c r="BK656" s="14">
        <v>135.245</v>
      </c>
      <c r="BL656" s="14">
        <v>118.364</v>
      </c>
      <c r="BM656" s="14">
        <v>119.994</v>
      </c>
      <c r="BN656" s="14">
        <v>191.30199999999999</v>
      </c>
      <c r="BO656" s="14">
        <v>187.00800000000001</v>
      </c>
      <c r="BP656" s="14">
        <v>194.46600000000001</v>
      </c>
      <c r="BQ656" s="14">
        <v>176.19399999999999</v>
      </c>
      <c r="BR656" s="14">
        <v>184.739</v>
      </c>
      <c r="BS656" s="14">
        <v>167.125</v>
      </c>
      <c r="BT656" s="14">
        <v>178.06200000000001</v>
      </c>
      <c r="BU656" s="14">
        <v>187.97900000000001</v>
      </c>
      <c r="BV656" s="14">
        <v>186.749</v>
      </c>
      <c r="BW656" s="14">
        <v>211.679</v>
      </c>
      <c r="BX656" s="14">
        <v>194.494</v>
      </c>
      <c r="BY656" s="121">
        <v>202.815</v>
      </c>
      <c r="BZ656" s="122" t="str">
        <f t="shared" si="61"/>
        <v>Kanton Island AP</v>
      </c>
      <c r="CA656" s="14">
        <f t="shared" si="62"/>
        <v>-2.7669999999999999</v>
      </c>
      <c r="CB656" s="14">
        <f t="shared" si="63"/>
        <v>-171.71700000000001</v>
      </c>
      <c r="CC656" s="14">
        <f t="shared" si="64"/>
        <v>2.282236729879612</v>
      </c>
      <c r="CD656" s="14">
        <f t="shared" si="65"/>
        <v>14530.332608270892</v>
      </c>
      <c r="CE656" s="102"/>
    </row>
    <row r="657" spans="1:83" x14ac:dyDescent="0.25">
      <c r="A657" s="14">
        <f t="shared" si="60"/>
        <v>11466.224749097255</v>
      </c>
      <c r="B657" s="14" t="s">
        <v>941</v>
      </c>
      <c r="C657" s="14">
        <v>-2.746</v>
      </c>
      <c r="D657" s="14">
        <v>107.755</v>
      </c>
      <c r="E657" s="14">
        <v>51</v>
      </c>
      <c r="F657" s="14">
        <v>25.911000000000001</v>
      </c>
      <c r="G657" s="14">
        <v>26.100999999999999</v>
      </c>
      <c r="H657" s="14">
        <v>26.199000000000002</v>
      </c>
      <c r="I657" s="14">
        <v>26.084</v>
      </c>
      <c r="J657" s="14">
        <v>26.431000000000001</v>
      </c>
      <c r="K657" s="14">
        <v>26.183</v>
      </c>
      <c r="L657" s="14">
        <v>26.422999999999998</v>
      </c>
      <c r="M657" s="14">
        <v>26.541</v>
      </c>
      <c r="N657" s="14">
        <v>26.619</v>
      </c>
      <c r="O657" s="14">
        <v>26.042999999999999</v>
      </c>
      <c r="P657" s="14">
        <v>25.689</v>
      </c>
      <c r="Q657" s="14">
        <v>25.689</v>
      </c>
      <c r="R657" s="14">
        <v>69.905000000000001</v>
      </c>
      <c r="S657" s="14">
        <v>66.054000000000002</v>
      </c>
      <c r="T657" s="14">
        <v>76.322999999999993</v>
      </c>
      <c r="U657" s="14">
        <v>80.728999999999999</v>
      </c>
      <c r="V657" s="14">
        <v>88.028000000000006</v>
      </c>
      <c r="W657" s="14">
        <v>98.941999999999993</v>
      </c>
      <c r="X657" s="14">
        <v>99.131</v>
      </c>
      <c r="Y657" s="14">
        <v>94.241</v>
      </c>
      <c r="Z657" s="14">
        <v>75.191999999999993</v>
      </c>
      <c r="AA657" s="14">
        <v>70.069999999999993</v>
      </c>
      <c r="AB657" s="14">
        <v>65.525000000000006</v>
      </c>
      <c r="AC657" s="14">
        <v>65.677999999999997</v>
      </c>
      <c r="AD657" s="14">
        <v>75.537000000000006</v>
      </c>
      <c r="AE657" s="14">
        <v>73.22</v>
      </c>
      <c r="AF657" s="14">
        <v>85.613</v>
      </c>
      <c r="AG657" s="14">
        <v>76.986000000000004</v>
      </c>
      <c r="AH657" s="14">
        <v>74.546000000000006</v>
      </c>
      <c r="AI657" s="14">
        <v>70.531999999999996</v>
      </c>
      <c r="AJ657" s="14">
        <v>73.335999999999999</v>
      </c>
      <c r="AK657" s="14">
        <v>80.375</v>
      </c>
      <c r="AL657" s="14">
        <v>81.123000000000005</v>
      </c>
      <c r="AM657" s="14">
        <v>79.694000000000003</v>
      </c>
      <c r="AN657" s="14">
        <v>72.620999999999995</v>
      </c>
      <c r="AO657" s="14">
        <v>71.253</v>
      </c>
      <c r="AP657" s="14">
        <v>87.763999999999996</v>
      </c>
      <c r="AQ657" s="14">
        <v>77.649000000000001</v>
      </c>
      <c r="AR657" s="14">
        <v>76.448999999999998</v>
      </c>
      <c r="AS657" s="14">
        <v>67.284000000000006</v>
      </c>
      <c r="AT657" s="14">
        <v>64.155000000000001</v>
      </c>
      <c r="AU657" s="14">
        <v>58.896999999999998</v>
      </c>
      <c r="AV657" s="14">
        <v>61.276000000000003</v>
      </c>
      <c r="AW657" s="14">
        <v>64.844999999999999</v>
      </c>
      <c r="AX657" s="14">
        <v>67.311000000000007</v>
      </c>
      <c r="AY657" s="14">
        <v>77.614000000000004</v>
      </c>
      <c r="AZ657" s="14">
        <v>81.308999999999997</v>
      </c>
      <c r="BA657" s="14">
        <v>83.667000000000002</v>
      </c>
      <c r="BB657" s="14">
        <v>91.262</v>
      </c>
      <c r="BC657" s="14">
        <v>92.442999999999998</v>
      </c>
      <c r="BD657" s="14">
        <v>99.912000000000006</v>
      </c>
      <c r="BE657" s="14">
        <v>88.066999999999993</v>
      </c>
      <c r="BF657" s="14">
        <v>85.403999999999996</v>
      </c>
      <c r="BG657" s="14">
        <v>92.475999999999999</v>
      </c>
      <c r="BH657" s="14">
        <v>95.381</v>
      </c>
      <c r="BI657" s="14">
        <v>103.684</v>
      </c>
      <c r="BJ657" s="14">
        <v>105.818</v>
      </c>
      <c r="BK657" s="14">
        <v>100.846</v>
      </c>
      <c r="BL657" s="14">
        <v>85.251999999999995</v>
      </c>
      <c r="BM657" s="14">
        <v>83.046999999999997</v>
      </c>
      <c r="BN657" s="14">
        <v>143.452</v>
      </c>
      <c r="BO657" s="14">
        <v>143.37299999999999</v>
      </c>
      <c r="BP657" s="14">
        <v>161.29900000000001</v>
      </c>
      <c r="BQ657" s="14">
        <v>144.893</v>
      </c>
      <c r="BR657" s="14">
        <v>140.51499999999999</v>
      </c>
      <c r="BS657" s="14">
        <v>143.34100000000001</v>
      </c>
      <c r="BT657" s="14">
        <v>150.12799999999999</v>
      </c>
      <c r="BU657" s="14">
        <v>163.25899999999999</v>
      </c>
      <c r="BV657" s="14">
        <v>164.006</v>
      </c>
      <c r="BW657" s="14">
        <v>157.376</v>
      </c>
      <c r="BX657" s="14">
        <v>137.74600000000001</v>
      </c>
      <c r="BY657" s="121">
        <v>133.68299999999999</v>
      </c>
      <c r="BZ657" s="122" t="str">
        <f t="shared" si="61"/>
        <v>Tanjung Pandan Hanandjoeddin Intl AP</v>
      </c>
      <c r="CA657" s="14">
        <f t="shared" si="62"/>
        <v>-2.746</v>
      </c>
      <c r="CB657" s="14">
        <f t="shared" si="63"/>
        <v>107.755</v>
      </c>
      <c r="CC657" s="14">
        <f t="shared" si="64"/>
        <v>1.8009662945051099</v>
      </c>
      <c r="CD657" s="14">
        <f t="shared" si="65"/>
        <v>11466.224749097255</v>
      </c>
      <c r="CE657" s="102"/>
    </row>
    <row r="658" spans="1:83" x14ac:dyDescent="0.25">
      <c r="A658" s="14">
        <f t="shared" si="60"/>
        <v>14567.747963181131</v>
      </c>
      <c r="B658" s="14" t="s">
        <v>942</v>
      </c>
      <c r="C658" s="14">
        <v>-2.6669999999999998</v>
      </c>
      <c r="D658" s="14">
        <v>176.833</v>
      </c>
      <c r="E658" s="14">
        <v>7</v>
      </c>
      <c r="F658" s="14">
        <v>27.559000000000001</v>
      </c>
      <c r="G658" s="14">
        <v>28.396000000000001</v>
      </c>
      <c r="H658" s="14">
        <v>28.026</v>
      </c>
      <c r="I658" s="14">
        <v>28.268999999999998</v>
      </c>
      <c r="J658" s="14">
        <v>28.173999999999999</v>
      </c>
      <c r="K658" s="14">
        <v>27.986000000000001</v>
      </c>
      <c r="L658" s="14">
        <v>27.986000000000001</v>
      </c>
      <c r="M658" s="14">
        <v>27.858000000000001</v>
      </c>
      <c r="N658" s="14">
        <v>28.202000000000002</v>
      </c>
      <c r="O658" s="14">
        <v>28.210999999999999</v>
      </c>
      <c r="P658" s="14">
        <v>28.34</v>
      </c>
      <c r="Q658" s="14">
        <v>27.974</v>
      </c>
      <c r="R658" s="14">
        <v>70.897999999999996</v>
      </c>
      <c r="S658" s="14">
        <v>64.802000000000007</v>
      </c>
      <c r="T658" s="14">
        <v>77.123999999999995</v>
      </c>
      <c r="U658" s="14">
        <v>89.968000000000004</v>
      </c>
      <c r="V658" s="14">
        <v>112.006</v>
      </c>
      <c r="W658" s="14">
        <v>112.14</v>
      </c>
      <c r="X658" s="14">
        <v>106.509</v>
      </c>
      <c r="Y658" s="14">
        <v>102.03100000000001</v>
      </c>
      <c r="Z658" s="14">
        <v>78.688000000000002</v>
      </c>
      <c r="AA658" s="14">
        <v>71.263000000000005</v>
      </c>
      <c r="AB658" s="14">
        <v>64.096000000000004</v>
      </c>
      <c r="AC658" s="14">
        <v>67.655000000000001</v>
      </c>
      <c r="AD658" s="14">
        <v>89</v>
      </c>
      <c r="AE658" s="14">
        <v>85.144000000000005</v>
      </c>
      <c r="AF658" s="14">
        <v>92.468999999999994</v>
      </c>
      <c r="AG658" s="14">
        <v>84.825999999999993</v>
      </c>
      <c r="AH658" s="14">
        <v>86.238</v>
      </c>
      <c r="AI658" s="14">
        <v>81.248999999999995</v>
      </c>
      <c r="AJ658" s="14">
        <v>76.736000000000004</v>
      </c>
      <c r="AK658" s="14">
        <v>86.822999999999993</v>
      </c>
      <c r="AL658" s="14">
        <v>91.754999999999995</v>
      </c>
      <c r="AM658" s="14">
        <v>96.497</v>
      </c>
      <c r="AN658" s="14">
        <v>85.525999999999996</v>
      </c>
      <c r="AO658" s="14">
        <v>83.673000000000002</v>
      </c>
      <c r="AP658" s="14">
        <v>106.33199999999999</v>
      </c>
      <c r="AQ658" s="14">
        <v>87.545000000000002</v>
      </c>
      <c r="AR658" s="14">
        <v>77.207999999999998</v>
      </c>
      <c r="AS658" s="14">
        <v>66.77</v>
      </c>
      <c r="AT658" s="14">
        <v>63.220999999999997</v>
      </c>
      <c r="AU658" s="14">
        <v>59.603000000000002</v>
      </c>
      <c r="AV658" s="14">
        <v>61.642000000000003</v>
      </c>
      <c r="AW658" s="14">
        <v>69.319000000000003</v>
      </c>
      <c r="AX658" s="14">
        <v>68.811999999999998</v>
      </c>
      <c r="AY658" s="14">
        <v>87.936000000000007</v>
      </c>
      <c r="AZ658" s="14">
        <v>104.944</v>
      </c>
      <c r="BA658" s="14">
        <v>106.331</v>
      </c>
      <c r="BB658" s="14">
        <v>109.877</v>
      </c>
      <c r="BC658" s="14">
        <v>107.435</v>
      </c>
      <c r="BD658" s="14">
        <v>121.72199999999999</v>
      </c>
      <c r="BE658" s="14">
        <v>109.727</v>
      </c>
      <c r="BF658" s="14">
        <v>108.727</v>
      </c>
      <c r="BG658" s="14">
        <v>99.706000000000003</v>
      </c>
      <c r="BH658" s="14">
        <v>101.14</v>
      </c>
      <c r="BI658" s="14">
        <v>113.46899999999999</v>
      </c>
      <c r="BJ658" s="14">
        <v>116.316</v>
      </c>
      <c r="BK658" s="14">
        <v>126.42</v>
      </c>
      <c r="BL658" s="14">
        <v>117.31</v>
      </c>
      <c r="BM658" s="14">
        <v>103.809</v>
      </c>
      <c r="BN658" s="14">
        <v>176.69300000000001</v>
      </c>
      <c r="BO658" s="14">
        <v>168.684</v>
      </c>
      <c r="BP658" s="14">
        <v>186.624</v>
      </c>
      <c r="BQ658" s="14">
        <v>171.06200000000001</v>
      </c>
      <c r="BR658" s="14">
        <v>175.47499999999999</v>
      </c>
      <c r="BS658" s="14">
        <v>159.709</v>
      </c>
      <c r="BT658" s="14">
        <v>161.21700000000001</v>
      </c>
      <c r="BU658" s="14">
        <v>178.84299999999999</v>
      </c>
      <c r="BV658" s="14">
        <v>183.21199999999999</v>
      </c>
      <c r="BW658" s="14">
        <v>196.06399999999999</v>
      </c>
      <c r="BX658" s="14">
        <v>185.667</v>
      </c>
      <c r="BY658" s="121">
        <v>169.13399999999999</v>
      </c>
      <c r="BZ658" s="122" t="str">
        <f t="shared" si="61"/>
        <v>Arorae Island AP</v>
      </c>
      <c r="CA658" s="14">
        <f t="shared" si="62"/>
        <v>-2.6669999999999998</v>
      </c>
      <c r="CB658" s="14">
        <f t="shared" si="63"/>
        <v>176.833</v>
      </c>
      <c r="CC658" s="14">
        <f t="shared" si="64"/>
        <v>2.2881134499478799</v>
      </c>
      <c r="CD658" s="14">
        <f t="shared" si="65"/>
        <v>14567.747963181131</v>
      </c>
      <c r="CE658" s="102"/>
    </row>
    <row r="659" spans="1:83" x14ac:dyDescent="0.25">
      <c r="A659" s="14">
        <f t="shared" si="60"/>
        <v>13928.590880369406</v>
      </c>
      <c r="B659" s="14" t="s">
        <v>943</v>
      </c>
      <c r="C659" s="14">
        <v>-2.5670000000000002</v>
      </c>
      <c r="D659" s="14">
        <v>150.81700000000001</v>
      </c>
      <c r="E659" s="14">
        <v>4</v>
      </c>
      <c r="F659" s="14">
        <v>26.696999999999999</v>
      </c>
      <c r="G659" s="14">
        <v>27.361000000000001</v>
      </c>
      <c r="H659" s="14">
        <v>27.286999999999999</v>
      </c>
      <c r="I659" s="14">
        <v>27.045000000000002</v>
      </c>
      <c r="J659" s="14">
        <v>26.620999999999999</v>
      </c>
      <c r="K659" s="14">
        <v>26.187999999999999</v>
      </c>
      <c r="L659" s="14">
        <v>26.134</v>
      </c>
      <c r="M659" s="14">
        <v>25.91</v>
      </c>
      <c r="N659" s="14">
        <v>26.591000000000001</v>
      </c>
      <c r="O659" s="14">
        <v>26.954999999999998</v>
      </c>
      <c r="P659" s="14">
        <v>27.093</v>
      </c>
      <c r="Q659" s="14">
        <v>27.524000000000001</v>
      </c>
      <c r="R659" s="14">
        <v>69.001000000000005</v>
      </c>
      <c r="S659" s="14">
        <v>64.789000000000001</v>
      </c>
      <c r="T659" s="14">
        <v>77.376000000000005</v>
      </c>
      <c r="U659" s="14">
        <v>84.411000000000001</v>
      </c>
      <c r="V659" s="14">
        <v>96.406000000000006</v>
      </c>
      <c r="W659" s="14">
        <v>90.650999999999996</v>
      </c>
      <c r="X659" s="14">
        <v>97.977000000000004</v>
      </c>
      <c r="Y659" s="14">
        <v>86.524000000000001</v>
      </c>
      <c r="Z659" s="14">
        <v>82.165999999999997</v>
      </c>
      <c r="AA659" s="14">
        <v>74.843999999999994</v>
      </c>
      <c r="AB659" s="14">
        <v>67.864000000000004</v>
      </c>
      <c r="AC659" s="14">
        <v>69.460999999999999</v>
      </c>
      <c r="AD659" s="14">
        <v>79.206999999999994</v>
      </c>
      <c r="AE659" s="14">
        <v>77.046000000000006</v>
      </c>
      <c r="AF659" s="14">
        <v>87.733999999999995</v>
      </c>
      <c r="AG659" s="14">
        <v>80.832999999999998</v>
      </c>
      <c r="AH659" s="14">
        <v>76.888000000000005</v>
      </c>
      <c r="AI659" s="14">
        <v>69.855000000000004</v>
      </c>
      <c r="AJ659" s="14">
        <v>73.998000000000005</v>
      </c>
      <c r="AK659" s="14">
        <v>76.936000000000007</v>
      </c>
      <c r="AL659" s="14">
        <v>88.400999999999996</v>
      </c>
      <c r="AM659" s="14">
        <v>89.436000000000007</v>
      </c>
      <c r="AN659" s="14">
        <v>81.843999999999994</v>
      </c>
      <c r="AO659" s="14">
        <v>82.941999999999993</v>
      </c>
      <c r="AP659" s="14">
        <v>92.075999999999993</v>
      </c>
      <c r="AQ659" s="14">
        <v>78.141999999999996</v>
      </c>
      <c r="AR659" s="14">
        <v>76.718000000000004</v>
      </c>
      <c r="AS659" s="14">
        <v>68.034999999999997</v>
      </c>
      <c r="AT659" s="14">
        <v>66.816000000000003</v>
      </c>
      <c r="AU659" s="14">
        <v>61.203000000000003</v>
      </c>
      <c r="AV659" s="14">
        <v>65.87</v>
      </c>
      <c r="AW659" s="14">
        <v>65.521000000000001</v>
      </c>
      <c r="AX659" s="14">
        <v>73.573999999999998</v>
      </c>
      <c r="AY659" s="14">
        <v>86.721999999999994</v>
      </c>
      <c r="AZ659" s="14">
        <v>91.855999999999995</v>
      </c>
      <c r="BA659" s="14">
        <v>99.891000000000005</v>
      </c>
      <c r="BB659" s="14">
        <v>92.768000000000001</v>
      </c>
      <c r="BC659" s="14">
        <v>91.244</v>
      </c>
      <c r="BD659" s="14">
        <v>99.070999999999998</v>
      </c>
      <c r="BE659" s="14">
        <v>96.691999999999993</v>
      </c>
      <c r="BF659" s="14">
        <v>97.754000000000005</v>
      </c>
      <c r="BG659" s="14">
        <v>85.105000000000004</v>
      </c>
      <c r="BH659" s="14">
        <v>98.015000000000001</v>
      </c>
      <c r="BI659" s="14">
        <v>95.835999999999999</v>
      </c>
      <c r="BJ659" s="14">
        <v>114.04300000000001</v>
      </c>
      <c r="BK659" s="14">
        <v>111.188</v>
      </c>
      <c r="BL659" s="14">
        <v>97.471999999999994</v>
      </c>
      <c r="BM659" s="14">
        <v>96.637</v>
      </c>
      <c r="BN659" s="14">
        <v>152.386</v>
      </c>
      <c r="BO659" s="14">
        <v>145.428</v>
      </c>
      <c r="BP659" s="14">
        <v>162</v>
      </c>
      <c r="BQ659" s="14">
        <v>150.61199999999999</v>
      </c>
      <c r="BR659" s="14">
        <v>150.018</v>
      </c>
      <c r="BS659" s="14">
        <v>133.83699999999999</v>
      </c>
      <c r="BT659" s="14">
        <v>147.49299999999999</v>
      </c>
      <c r="BU659" s="14">
        <v>151.80799999999999</v>
      </c>
      <c r="BV659" s="14">
        <v>175.08500000000001</v>
      </c>
      <c r="BW659" s="14">
        <v>173.71299999999999</v>
      </c>
      <c r="BX659" s="14">
        <v>158.53299999999999</v>
      </c>
      <c r="BY659" s="121">
        <v>157.43100000000001</v>
      </c>
      <c r="BZ659" s="122" t="str">
        <f t="shared" si="61"/>
        <v>Kavieng AP</v>
      </c>
      <c r="CA659" s="14">
        <f t="shared" si="62"/>
        <v>-2.5670000000000002</v>
      </c>
      <c r="CB659" s="14">
        <f t="shared" si="63"/>
        <v>150.81700000000001</v>
      </c>
      <c r="CC659" s="14">
        <f t="shared" si="64"/>
        <v>2.1877229213976039</v>
      </c>
      <c r="CD659" s="14">
        <f t="shared" si="65"/>
        <v>13928.590880369406</v>
      </c>
      <c r="CE659" s="102"/>
    </row>
    <row r="660" spans="1:83" x14ac:dyDescent="0.25">
      <c r="A660" s="14">
        <f t="shared" si="60"/>
        <v>13457.866823431137</v>
      </c>
      <c r="B660" s="14" t="s">
        <v>944</v>
      </c>
      <c r="C660" s="14">
        <v>-2.5379999999999998</v>
      </c>
      <c r="D660" s="14">
        <v>140.715</v>
      </c>
      <c r="E660" s="14">
        <v>3</v>
      </c>
      <c r="F660" s="14">
        <v>27.381</v>
      </c>
      <c r="G660" s="14">
        <v>27.25</v>
      </c>
      <c r="H660" s="14">
        <v>27.128</v>
      </c>
      <c r="I660" s="14">
        <v>27.620999999999999</v>
      </c>
      <c r="J660" s="14">
        <v>27.84</v>
      </c>
      <c r="K660" s="14">
        <v>27.303000000000001</v>
      </c>
      <c r="L660" s="14">
        <v>27.501999999999999</v>
      </c>
      <c r="M660" s="14">
        <v>27.396000000000001</v>
      </c>
      <c r="N660" s="14">
        <v>27.44</v>
      </c>
      <c r="O660" s="14">
        <v>27.611999999999998</v>
      </c>
      <c r="P660" s="14">
        <v>27.867999999999999</v>
      </c>
      <c r="Q660" s="14">
        <v>27.472000000000001</v>
      </c>
      <c r="R660" s="14">
        <v>68.715999999999994</v>
      </c>
      <c r="S660" s="14">
        <v>66.311000000000007</v>
      </c>
      <c r="T660" s="14">
        <v>76.192999999999998</v>
      </c>
      <c r="U660" s="14">
        <v>85.054000000000002</v>
      </c>
      <c r="V660" s="14">
        <v>101.27800000000001</v>
      </c>
      <c r="W660" s="14">
        <v>100.968</v>
      </c>
      <c r="X660" s="14">
        <v>102.536</v>
      </c>
      <c r="Y660" s="14">
        <v>93.852000000000004</v>
      </c>
      <c r="Z660" s="14">
        <v>80.433000000000007</v>
      </c>
      <c r="AA660" s="14">
        <v>74.608000000000004</v>
      </c>
      <c r="AB660" s="14">
        <v>71.537999999999997</v>
      </c>
      <c r="AC660" s="14">
        <v>68.751999999999995</v>
      </c>
      <c r="AD660" s="14">
        <v>82.37</v>
      </c>
      <c r="AE660" s="14">
        <v>78.850999999999999</v>
      </c>
      <c r="AF660" s="14">
        <v>86.533000000000001</v>
      </c>
      <c r="AG660" s="14">
        <v>78.558999999999997</v>
      </c>
      <c r="AH660" s="14">
        <v>81.188000000000002</v>
      </c>
      <c r="AI660" s="14">
        <v>72.781000000000006</v>
      </c>
      <c r="AJ660" s="14">
        <v>76.165999999999997</v>
      </c>
      <c r="AK660" s="14">
        <v>82.302000000000007</v>
      </c>
      <c r="AL660" s="14">
        <v>86.89</v>
      </c>
      <c r="AM660" s="14">
        <v>92.807000000000002</v>
      </c>
      <c r="AN660" s="14">
        <v>84.846999999999994</v>
      </c>
      <c r="AO660" s="14">
        <v>80.16</v>
      </c>
      <c r="AP660" s="14">
        <v>98.481999999999999</v>
      </c>
      <c r="AQ660" s="14">
        <v>82.468999999999994</v>
      </c>
      <c r="AR660" s="14">
        <v>75.287000000000006</v>
      </c>
      <c r="AS660" s="14">
        <v>67.72</v>
      </c>
      <c r="AT660" s="14">
        <v>67.820999999999998</v>
      </c>
      <c r="AU660" s="14">
        <v>60.064</v>
      </c>
      <c r="AV660" s="14">
        <v>62.558999999999997</v>
      </c>
      <c r="AW660" s="14">
        <v>68.772000000000006</v>
      </c>
      <c r="AX660" s="14">
        <v>73.046000000000006</v>
      </c>
      <c r="AY660" s="14">
        <v>87.518000000000001</v>
      </c>
      <c r="AZ660" s="14">
        <v>97.760999999999996</v>
      </c>
      <c r="BA660" s="14">
        <v>99.16</v>
      </c>
      <c r="BB660" s="14">
        <v>101.74</v>
      </c>
      <c r="BC660" s="14">
        <v>96.897999999999996</v>
      </c>
      <c r="BD660" s="14">
        <v>108.12</v>
      </c>
      <c r="BE660" s="14">
        <v>102.91</v>
      </c>
      <c r="BF660" s="14">
        <v>102.78700000000001</v>
      </c>
      <c r="BG660" s="14">
        <v>93.498000000000005</v>
      </c>
      <c r="BH660" s="14">
        <v>99.287000000000006</v>
      </c>
      <c r="BI660" s="14">
        <v>104.047</v>
      </c>
      <c r="BJ660" s="14">
        <v>109.268</v>
      </c>
      <c r="BK660" s="14">
        <v>114.092</v>
      </c>
      <c r="BL660" s="14">
        <v>105.947</v>
      </c>
      <c r="BM660" s="14">
        <v>96.813999999999993</v>
      </c>
      <c r="BN660" s="14">
        <v>161.10599999999999</v>
      </c>
      <c r="BO660" s="14">
        <v>154.303</v>
      </c>
      <c r="BP660" s="14">
        <v>166.58699999999999</v>
      </c>
      <c r="BQ660" s="14">
        <v>154.786</v>
      </c>
      <c r="BR660" s="14">
        <v>158.18700000000001</v>
      </c>
      <c r="BS660" s="14">
        <v>146.60400000000001</v>
      </c>
      <c r="BT660" s="14">
        <v>153.053</v>
      </c>
      <c r="BU660" s="14">
        <v>161.25</v>
      </c>
      <c r="BV660" s="14">
        <v>168.078</v>
      </c>
      <c r="BW660" s="14">
        <v>180.08600000000001</v>
      </c>
      <c r="BX660" s="14">
        <v>165.46600000000001</v>
      </c>
      <c r="BY660" s="121">
        <v>157.363</v>
      </c>
      <c r="BZ660" s="122" t="str">
        <f t="shared" si="61"/>
        <v>Jayapura Dok II</v>
      </c>
      <c r="CA660" s="14">
        <f t="shared" si="62"/>
        <v>-2.5379999999999998</v>
      </c>
      <c r="CB660" s="14">
        <f t="shared" si="63"/>
        <v>140.715</v>
      </c>
      <c r="CC660" s="14">
        <f t="shared" si="64"/>
        <v>2.1137876742601125</v>
      </c>
      <c r="CD660" s="14">
        <f t="shared" si="65"/>
        <v>13457.866823431137</v>
      </c>
      <c r="CE660" s="102"/>
    </row>
    <row r="661" spans="1:83" x14ac:dyDescent="0.25">
      <c r="A661" s="14">
        <f t="shared" si="60"/>
        <v>8603.5770132352718</v>
      </c>
      <c r="B661" s="14" t="s">
        <v>945</v>
      </c>
      <c r="C661" s="14">
        <v>-2.5329999999999999</v>
      </c>
      <c r="D661" s="14">
        <v>-66.167000000000002</v>
      </c>
      <c r="E661" s="14">
        <v>56</v>
      </c>
      <c r="F661" s="14">
        <v>25.459</v>
      </c>
      <c r="G661" s="14">
        <v>24.904</v>
      </c>
      <c r="H661" s="14">
        <v>25.260999999999999</v>
      </c>
      <c r="I661" s="14">
        <v>25.135000000000002</v>
      </c>
      <c r="J661" s="14">
        <v>24.864999999999998</v>
      </c>
      <c r="K661" s="14">
        <v>24.25</v>
      </c>
      <c r="L661" s="14">
        <v>23.719000000000001</v>
      </c>
      <c r="M661" s="14">
        <v>24.446999999999999</v>
      </c>
      <c r="N661" s="14">
        <v>24.393000000000001</v>
      </c>
      <c r="O661" s="14">
        <v>25.457999999999998</v>
      </c>
      <c r="P661" s="14">
        <v>25.01</v>
      </c>
      <c r="Q661" s="14">
        <v>25.108000000000001</v>
      </c>
      <c r="R661" s="14">
        <v>62.302999999999997</v>
      </c>
      <c r="S661" s="14">
        <v>59.606000000000002</v>
      </c>
      <c r="T661" s="14">
        <v>67.227999999999994</v>
      </c>
      <c r="U661" s="14">
        <v>78.668999999999997</v>
      </c>
      <c r="V661" s="14">
        <v>94.64</v>
      </c>
      <c r="W661" s="14">
        <v>98.331000000000003</v>
      </c>
      <c r="X661" s="14">
        <v>98.438000000000002</v>
      </c>
      <c r="Y661" s="14">
        <v>93.736000000000004</v>
      </c>
      <c r="Z661" s="14">
        <v>73.100999999999999</v>
      </c>
      <c r="AA661" s="14">
        <v>66.397999999999996</v>
      </c>
      <c r="AB661" s="14">
        <v>61.738</v>
      </c>
      <c r="AC661" s="14">
        <v>60.347999999999999</v>
      </c>
      <c r="AD661" s="14">
        <v>81.516999999999996</v>
      </c>
      <c r="AE661" s="14">
        <v>72.477999999999994</v>
      </c>
      <c r="AF661" s="14">
        <v>80.540999999999997</v>
      </c>
      <c r="AG661" s="14">
        <v>79.206999999999994</v>
      </c>
      <c r="AH661" s="14">
        <v>69.399000000000001</v>
      </c>
      <c r="AI661" s="14">
        <v>66.680000000000007</v>
      </c>
      <c r="AJ661" s="14">
        <v>73.682000000000002</v>
      </c>
      <c r="AK661" s="14">
        <v>81.724999999999994</v>
      </c>
      <c r="AL661" s="14">
        <v>85.319000000000003</v>
      </c>
      <c r="AM661" s="14">
        <v>91.605999999999995</v>
      </c>
      <c r="AN661" s="14">
        <v>78.438999999999993</v>
      </c>
      <c r="AO661" s="14">
        <v>80.641999999999996</v>
      </c>
      <c r="AP661" s="14">
        <v>103.91800000000001</v>
      </c>
      <c r="AQ661" s="14">
        <v>77.113</v>
      </c>
      <c r="AR661" s="14">
        <v>66.734999999999999</v>
      </c>
      <c r="AS661" s="14">
        <v>57.588999999999999</v>
      </c>
      <c r="AT661" s="14">
        <v>50.942</v>
      </c>
      <c r="AU661" s="14">
        <v>49.923000000000002</v>
      </c>
      <c r="AV661" s="14">
        <v>50.670999999999999</v>
      </c>
      <c r="AW661" s="14">
        <v>54.804000000000002</v>
      </c>
      <c r="AX661" s="14">
        <v>64.994</v>
      </c>
      <c r="AY661" s="14">
        <v>81.257999999999996</v>
      </c>
      <c r="AZ661" s="14">
        <v>92.667000000000002</v>
      </c>
      <c r="BA661" s="14">
        <v>105.60599999999999</v>
      </c>
      <c r="BB661" s="14">
        <v>117.038</v>
      </c>
      <c r="BC661" s="14">
        <v>105.884</v>
      </c>
      <c r="BD661" s="14">
        <v>113.092</v>
      </c>
      <c r="BE661" s="14">
        <v>96.253</v>
      </c>
      <c r="BF661" s="14">
        <v>103.08499999999999</v>
      </c>
      <c r="BG661" s="14">
        <v>99.903000000000006</v>
      </c>
      <c r="BH661" s="14">
        <v>99.093000000000004</v>
      </c>
      <c r="BI661" s="14">
        <v>112.22</v>
      </c>
      <c r="BJ661" s="14">
        <v>107.292</v>
      </c>
      <c r="BK661" s="14">
        <v>116.265</v>
      </c>
      <c r="BL661" s="14">
        <v>105.498</v>
      </c>
      <c r="BM661" s="14">
        <v>108.61199999999999</v>
      </c>
      <c r="BN661" s="14">
        <v>162.59399999999999</v>
      </c>
      <c r="BO661" s="14">
        <v>140.476</v>
      </c>
      <c r="BP661" s="14">
        <v>151.63</v>
      </c>
      <c r="BQ661" s="14">
        <v>145.28200000000001</v>
      </c>
      <c r="BR661" s="14">
        <v>141.41800000000001</v>
      </c>
      <c r="BS661" s="14">
        <v>133.273</v>
      </c>
      <c r="BT661" s="14">
        <v>140.44399999999999</v>
      </c>
      <c r="BU661" s="14">
        <v>167.048</v>
      </c>
      <c r="BV661" s="14">
        <v>161.25399999999999</v>
      </c>
      <c r="BW661" s="14">
        <v>175.15600000000001</v>
      </c>
      <c r="BX661" s="14">
        <v>154.386</v>
      </c>
      <c r="BY661" s="121">
        <v>159.393</v>
      </c>
      <c r="BZ661" s="122" t="str">
        <f t="shared" si="61"/>
        <v>Fonte Boa AP</v>
      </c>
      <c r="CA661" s="14">
        <f t="shared" si="62"/>
        <v>-2.5329999999999999</v>
      </c>
      <c r="CB661" s="14">
        <f t="shared" si="63"/>
        <v>-66.167000000000002</v>
      </c>
      <c r="CC661" s="14">
        <f t="shared" si="64"/>
        <v>1.3513386098799067</v>
      </c>
      <c r="CD661" s="14">
        <f t="shared" si="65"/>
        <v>8603.5770132352718</v>
      </c>
      <c r="CE661" s="102"/>
    </row>
    <row r="662" spans="1:83" x14ac:dyDescent="0.25">
      <c r="A662" s="14">
        <f t="shared" si="60"/>
        <v>6961.6246658078435</v>
      </c>
      <c r="B662" s="14" t="s">
        <v>946</v>
      </c>
      <c r="C662" s="14">
        <v>-2.2829999999999999</v>
      </c>
      <c r="D662" s="14">
        <v>37.832999999999998</v>
      </c>
      <c r="E662" s="14">
        <v>1000</v>
      </c>
      <c r="F662" s="14">
        <v>22.268999999999998</v>
      </c>
      <c r="G662" s="14">
        <v>23.713999999999999</v>
      </c>
      <c r="H662" s="14">
        <v>24.198</v>
      </c>
      <c r="I662" s="14">
        <v>23.257999999999999</v>
      </c>
      <c r="J662" s="14">
        <v>22.288</v>
      </c>
      <c r="K662" s="14">
        <v>20.986999999999998</v>
      </c>
      <c r="L662" s="14">
        <v>19.971</v>
      </c>
      <c r="M662" s="14">
        <v>20.100999999999999</v>
      </c>
      <c r="N662" s="14">
        <v>21.776</v>
      </c>
      <c r="O662" s="14">
        <v>22.844000000000001</v>
      </c>
      <c r="P662" s="14">
        <v>22.715</v>
      </c>
      <c r="Q662" s="14">
        <v>22.135000000000002</v>
      </c>
      <c r="R662" s="14">
        <v>67.015000000000001</v>
      </c>
      <c r="S662" s="14">
        <v>59.932000000000002</v>
      </c>
      <c r="T662" s="14">
        <v>72.576999999999998</v>
      </c>
      <c r="U662" s="14">
        <v>92.771000000000001</v>
      </c>
      <c r="V662" s="14">
        <v>111.65600000000001</v>
      </c>
      <c r="W662" s="14">
        <v>115.76</v>
      </c>
      <c r="X662" s="14">
        <v>118.042</v>
      </c>
      <c r="Y662" s="14">
        <v>102.569</v>
      </c>
      <c r="Z662" s="14">
        <v>75.715000000000003</v>
      </c>
      <c r="AA662" s="14">
        <v>71.444000000000003</v>
      </c>
      <c r="AB662" s="14">
        <v>65.83</v>
      </c>
      <c r="AC662" s="14">
        <v>68.28</v>
      </c>
      <c r="AD662" s="14">
        <v>84.843000000000004</v>
      </c>
      <c r="AE662" s="14">
        <v>84.364000000000004</v>
      </c>
      <c r="AF662" s="14">
        <v>91.537000000000006</v>
      </c>
      <c r="AG662" s="14">
        <v>81.843000000000004</v>
      </c>
      <c r="AH662" s="14">
        <v>88.835999999999999</v>
      </c>
      <c r="AI662" s="14">
        <v>75.591999999999999</v>
      </c>
      <c r="AJ662" s="14">
        <v>81.471999999999994</v>
      </c>
      <c r="AK662" s="14">
        <v>85.275000000000006</v>
      </c>
      <c r="AL662" s="14">
        <v>91.176000000000002</v>
      </c>
      <c r="AM662" s="14">
        <v>97.314999999999998</v>
      </c>
      <c r="AN662" s="14">
        <v>82.718999999999994</v>
      </c>
      <c r="AO662" s="14">
        <v>87.549000000000007</v>
      </c>
      <c r="AP662" s="14">
        <v>113.608</v>
      </c>
      <c r="AQ662" s="14">
        <v>90.097999999999999</v>
      </c>
      <c r="AR662" s="14">
        <v>73.406000000000006</v>
      </c>
      <c r="AS662" s="14">
        <v>64.150999999999996</v>
      </c>
      <c r="AT662" s="14">
        <v>62.295999999999999</v>
      </c>
      <c r="AU662" s="14">
        <v>56.457999999999998</v>
      </c>
      <c r="AV662" s="14">
        <v>61.286999999999999</v>
      </c>
      <c r="AW662" s="14">
        <v>64.728999999999999</v>
      </c>
      <c r="AX662" s="14">
        <v>64.313999999999993</v>
      </c>
      <c r="AY662" s="14">
        <v>91.515000000000001</v>
      </c>
      <c r="AZ662" s="14">
        <v>104.71299999999999</v>
      </c>
      <c r="BA662" s="14">
        <v>116.105</v>
      </c>
      <c r="BB662" s="14">
        <v>124.277</v>
      </c>
      <c r="BC662" s="14">
        <v>122.252</v>
      </c>
      <c r="BD662" s="14">
        <v>130.97499999999999</v>
      </c>
      <c r="BE662" s="14">
        <v>122.15</v>
      </c>
      <c r="BF662" s="14">
        <v>107.393</v>
      </c>
      <c r="BG662" s="14">
        <v>108.824</v>
      </c>
      <c r="BH662" s="14">
        <v>114.059</v>
      </c>
      <c r="BI662" s="14">
        <v>122.211</v>
      </c>
      <c r="BJ662" s="14">
        <v>120.643</v>
      </c>
      <c r="BK662" s="14">
        <v>134.137</v>
      </c>
      <c r="BL662" s="14">
        <v>122.184</v>
      </c>
      <c r="BM662" s="14">
        <v>115.514</v>
      </c>
      <c r="BN662" s="14">
        <v>186.22300000000001</v>
      </c>
      <c r="BO662" s="14">
        <v>187.47300000000001</v>
      </c>
      <c r="BP662" s="14">
        <v>197.869</v>
      </c>
      <c r="BQ662" s="14">
        <v>179.49299999999999</v>
      </c>
      <c r="BR662" s="14">
        <v>177.22200000000001</v>
      </c>
      <c r="BS662" s="14">
        <v>163.92</v>
      </c>
      <c r="BT662" s="14">
        <v>175.834</v>
      </c>
      <c r="BU662" s="14">
        <v>184.99100000000001</v>
      </c>
      <c r="BV662" s="14">
        <v>193.279</v>
      </c>
      <c r="BW662" s="14">
        <v>206.48599999999999</v>
      </c>
      <c r="BX662" s="14">
        <v>181.071</v>
      </c>
      <c r="BY662" s="121">
        <v>180.83699999999999</v>
      </c>
      <c r="BZ662" s="122" t="str">
        <f t="shared" si="61"/>
        <v>Makindu AP</v>
      </c>
      <c r="CA662" s="14">
        <f t="shared" si="62"/>
        <v>-2.2829999999999999</v>
      </c>
      <c r="CB662" s="14">
        <f t="shared" si="63"/>
        <v>37.832999999999998</v>
      </c>
      <c r="CC662" s="14">
        <f t="shared" si="64"/>
        <v>1.0934419699999711</v>
      </c>
      <c r="CD662" s="14">
        <f t="shared" si="65"/>
        <v>6961.6246658078435</v>
      </c>
      <c r="CE662" s="102"/>
    </row>
    <row r="663" spans="1:83" x14ac:dyDescent="0.25">
      <c r="A663" s="14">
        <f t="shared" si="60"/>
        <v>7109.988305854642</v>
      </c>
      <c r="B663" s="14" t="s">
        <v>947</v>
      </c>
      <c r="C663" s="14">
        <v>-2.2519999999999998</v>
      </c>
      <c r="D663" s="14">
        <v>40.912999999999997</v>
      </c>
      <c r="E663" s="14">
        <v>6.1</v>
      </c>
      <c r="F663" s="14">
        <v>27.356000000000002</v>
      </c>
      <c r="G663" s="14">
        <v>28.202000000000002</v>
      </c>
      <c r="H663" s="14">
        <v>28.692</v>
      </c>
      <c r="I663" s="14">
        <v>28.305</v>
      </c>
      <c r="J663" s="14">
        <v>27.343</v>
      </c>
      <c r="K663" s="14">
        <v>26.175999999999998</v>
      </c>
      <c r="L663" s="14">
        <v>25.488</v>
      </c>
      <c r="M663" s="14">
        <v>25.712</v>
      </c>
      <c r="N663" s="14">
        <v>26.183</v>
      </c>
      <c r="O663" s="14">
        <v>26.93</v>
      </c>
      <c r="P663" s="14">
        <v>27.42</v>
      </c>
      <c r="Q663" s="14">
        <v>27.440999999999999</v>
      </c>
      <c r="R663" s="14">
        <v>66.099999999999994</v>
      </c>
      <c r="S663" s="14">
        <v>59.777999999999999</v>
      </c>
      <c r="T663" s="14">
        <v>68.742000000000004</v>
      </c>
      <c r="U663" s="14">
        <v>89.793000000000006</v>
      </c>
      <c r="V663" s="14">
        <v>96.094999999999999</v>
      </c>
      <c r="W663" s="14">
        <v>108.208</v>
      </c>
      <c r="X663" s="14">
        <v>109.666</v>
      </c>
      <c r="Y663" s="14">
        <v>101.372</v>
      </c>
      <c r="Z663" s="14">
        <v>77.114999999999995</v>
      </c>
      <c r="AA663" s="14">
        <v>72.125</v>
      </c>
      <c r="AB663" s="14">
        <v>67.585999999999999</v>
      </c>
      <c r="AC663" s="14">
        <v>66.543000000000006</v>
      </c>
      <c r="AD663" s="14">
        <v>97.094999999999999</v>
      </c>
      <c r="AE663" s="14">
        <v>84.74</v>
      </c>
      <c r="AF663" s="14">
        <v>93.626000000000005</v>
      </c>
      <c r="AG663" s="14">
        <v>87.688999999999993</v>
      </c>
      <c r="AH663" s="14">
        <v>78.623000000000005</v>
      </c>
      <c r="AI663" s="14">
        <v>79.031999999999996</v>
      </c>
      <c r="AJ663" s="14">
        <v>87.872</v>
      </c>
      <c r="AK663" s="14">
        <v>89.456000000000003</v>
      </c>
      <c r="AL663" s="14">
        <v>93.503</v>
      </c>
      <c r="AM663" s="14">
        <v>98.323999999999998</v>
      </c>
      <c r="AN663" s="14">
        <v>87.594999999999999</v>
      </c>
      <c r="AO663" s="14">
        <v>89.608000000000004</v>
      </c>
      <c r="AP663" s="14">
        <v>119.066</v>
      </c>
      <c r="AQ663" s="14">
        <v>88.445999999999998</v>
      </c>
      <c r="AR663" s="14">
        <v>67.72</v>
      </c>
      <c r="AS663" s="14">
        <v>66.034000000000006</v>
      </c>
      <c r="AT663" s="14">
        <v>61.113</v>
      </c>
      <c r="AU663" s="14">
        <v>60.872</v>
      </c>
      <c r="AV663" s="14">
        <v>59.814999999999998</v>
      </c>
      <c r="AW663" s="14">
        <v>66.176000000000002</v>
      </c>
      <c r="AX663" s="14">
        <v>66.369</v>
      </c>
      <c r="AY663" s="14">
        <v>91.016000000000005</v>
      </c>
      <c r="AZ663" s="14">
        <v>105.58199999999999</v>
      </c>
      <c r="BA663" s="14">
        <v>118.322</v>
      </c>
      <c r="BB663" s="14">
        <v>121.893</v>
      </c>
      <c r="BC663" s="14">
        <v>120.31399999999999</v>
      </c>
      <c r="BD663" s="14">
        <v>126.879</v>
      </c>
      <c r="BE663" s="14">
        <v>113.15</v>
      </c>
      <c r="BF663" s="14">
        <v>94.468000000000004</v>
      </c>
      <c r="BG663" s="14">
        <v>101.735</v>
      </c>
      <c r="BH663" s="14">
        <v>98.296000000000006</v>
      </c>
      <c r="BI663" s="14">
        <v>115.15</v>
      </c>
      <c r="BJ663" s="14">
        <v>117.898</v>
      </c>
      <c r="BK663" s="14">
        <v>124.607</v>
      </c>
      <c r="BL663" s="14">
        <v>115.06399999999999</v>
      </c>
      <c r="BM663" s="14">
        <v>114.011</v>
      </c>
      <c r="BN663" s="14">
        <v>196.85400000000001</v>
      </c>
      <c r="BO663" s="14">
        <v>180.52</v>
      </c>
      <c r="BP663" s="14">
        <v>200.35</v>
      </c>
      <c r="BQ663" s="14">
        <v>174.06299999999999</v>
      </c>
      <c r="BR663" s="14">
        <v>152.119</v>
      </c>
      <c r="BS663" s="14">
        <v>154.04900000000001</v>
      </c>
      <c r="BT663" s="14">
        <v>164.249</v>
      </c>
      <c r="BU663" s="14">
        <v>180.69900000000001</v>
      </c>
      <c r="BV663" s="14">
        <v>187.59800000000001</v>
      </c>
      <c r="BW663" s="14">
        <v>199.21100000000001</v>
      </c>
      <c r="BX663" s="14">
        <v>183.39500000000001</v>
      </c>
      <c r="BY663" s="121">
        <v>185.44900000000001</v>
      </c>
      <c r="BZ663" s="122" t="str">
        <f t="shared" si="61"/>
        <v>Lamu Manda AP</v>
      </c>
      <c r="CA663" s="14">
        <f t="shared" si="62"/>
        <v>-2.2519999999999998</v>
      </c>
      <c r="CB663" s="14">
        <f t="shared" si="63"/>
        <v>40.912999999999997</v>
      </c>
      <c r="CC663" s="14">
        <f t="shared" si="64"/>
        <v>1.116745011838167</v>
      </c>
      <c r="CD663" s="14">
        <f t="shared" si="65"/>
        <v>7109.988305854642</v>
      </c>
      <c r="CE663" s="102"/>
    </row>
    <row r="664" spans="1:83" x14ac:dyDescent="0.25">
      <c r="A664" s="14">
        <f t="shared" si="60"/>
        <v>7559.7817773205197</v>
      </c>
      <c r="B664" s="14" t="s">
        <v>948</v>
      </c>
      <c r="C664" s="14">
        <v>-2.25</v>
      </c>
      <c r="D664" s="14">
        <v>-49.5</v>
      </c>
      <c r="E664" s="14">
        <v>23.5</v>
      </c>
      <c r="F664" s="14">
        <v>26.992999999999999</v>
      </c>
      <c r="G664" s="14">
        <v>26.445</v>
      </c>
      <c r="H664" s="14">
        <v>26.407</v>
      </c>
      <c r="I664" s="14">
        <v>27.132000000000001</v>
      </c>
      <c r="J664" s="14">
        <v>27.477</v>
      </c>
      <c r="K664" s="14">
        <v>28.036999999999999</v>
      </c>
      <c r="L664" s="14">
        <v>27.808</v>
      </c>
      <c r="M664" s="14">
        <v>28.183</v>
      </c>
      <c r="N664" s="14">
        <v>28.425999999999998</v>
      </c>
      <c r="O664" s="14">
        <v>28.52</v>
      </c>
      <c r="P664" s="14">
        <v>29.108000000000001</v>
      </c>
      <c r="Q664" s="14">
        <v>28.32</v>
      </c>
      <c r="R664" s="14">
        <v>67.063000000000002</v>
      </c>
      <c r="S664" s="14">
        <v>59.738999999999997</v>
      </c>
      <c r="T664" s="14">
        <v>68.465000000000003</v>
      </c>
      <c r="U664" s="14">
        <v>86.295000000000002</v>
      </c>
      <c r="V664" s="14">
        <v>101.63200000000001</v>
      </c>
      <c r="W664" s="14">
        <v>125.23</v>
      </c>
      <c r="X664" s="14">
        <v>120.04900000000001</v>
      </c>
      <c r="Y664" s="14">
        <v>103.352</v>
      </c>
      <c r="Z664" s="14">
        <v>74.674000000000007</v>
      </c>
      <c r="AA664" s="14">
        <v>68.111999999999995</v>
      </c>
      <c r="AB664" s="14">
        <v>69.352000000000004</v>
      </c>
      <c r="AC664" s="14">
        <v>68.364000000000004</v>
      </c>
      <c r="AD664" s="14">
        <v>82.938999999999993</v>
      </c>
      <c r="AE664" s="14">
        <v>73.257999999999996</v>
      </c>
      <c r="AF664" s="14">
        <v>89.852000000000004</v>
      </c>
      <c r="AG664" s="14">
        <v>81.897000000000006</v>
      </c>
      <c r="AH664" s="14">
        <v>77.662999999999997</v>
      </c>
      <c r="AI664" s="14">
        <v>77.430000000000007</v>
      </c>
      <c r="AJ664" s="14">
        <v>79.105000000000004</v>
      </c>
      <c r="AK664" s="14">
        <v>90.838999999999999</v>
      </c>
      <c r="AL664" s="14">
        <v>93.358000000000004</v>
      </c>
      <c r="AM664" s="14">
        <v>87.694000000000003</v>
      </c>
      <c r="AN664" s="14">
        <v>88.027000000000001</v>
      </c>
      <c r="AO664" s="14">
        <v>85.6</v>
      </c>
      <c r="AP664" s="14">
        <v>102.51300000000001</v>
      </c>
      <c r="AQ664" s="14">
        <v>78.52</v>
      </c>
      <c r="AR664" s="14">
        <v>68.156000000000006</v>
      </c>
      <c r="AS664" s="14">
        <v>59.423000000000002</v>
      </c>
      <c r="AT664" s="14">
        <v>63.69</v>
      </c>
      <c r="AU664" s="14">
        <v>44.948999999999998</v>
      </c>
      <c r="AV664" s="14">
        <v>48.412999999999997</v>
      </c>
      <c r="AW664" s="14">
        <v>66.262</v>
      </c>
      <c r="AX664" s="14">
        <v>62.261000000000003</v>
      </c>
      <c r="AY664" s="14">
        <v>85.11</v>
      </c>
      <c r="AZ664" s="14">
        <v>106.291</v>
      </c>
      <c r="BA664" s="14">
        <v>114.55500000000001</v>
      </c>
      <c r="BB664" s="14">
        <v>111.014</v>
      </c>
      <c r="BC664" s="14">
        <v>103.14400000000001</v>
      </c>
      <c r="BD664" s="14">
        <v>110.267</v>
      </c>
      <c r="BE664" s="14">
        <v>108.899</v>
      </c>
      <c r="BF664" s="14">
        <v>98.733000000000004</v>
      </c>
      <c r="BG664" s="14">
        <v>111.988</v>
      </c>
      <c r="BH664" s="14">
        <v>114.953</v>
      </c>
      <c r="BI664" s="14">
        <v>117.654</v>
      </c>
      <c r="BJ664" s="14">
        <v>125.919</v>
      </c>
      <c r="BK664" s="14">
        <v>119.343</v>
      </c>
      <c r="BL664" s="14">
        <v>123.691</v>
      </c>
      <c r="BM664" s="14">
        <v>110.628</v>
      </c>
      <c r="BN664" s="14">
        <v>164.15899999999999</v>
      </c>
      <c r="BO664" s="14">
        <v>145.95099999999999</v>
      </c>
      <c r="BP664" s="14">
        <v>169.06299999999999</v>
      </c>
      <c r="BQ664" s="14">
        <v>167.21600000000001</v>
      </c>
      <c r="BR664" s="14">
        <v>159.58099999999999</v>
      </c>
      <c r="BS664" s="14">
        <v>171.43299999999999</v>
      </c>
      <c r="BT664" s="14">
        <v>176.53299999999999</v>
      </c>
      <c r="BU664" s="14">
        <v>187.27600000000001</v>
      </c>
      <c r="BV664" s="14">
        <v>185.035</v>
      </c>
      <c r="BW664" s="14">
        <v>185.352</v>
      </c>
      <c r="BX664" s="14">
        <v>172.626</v>
      </c>
      <c r="BY664" s="121">
        <v>180.65</v>
      </c>
      <c r="BZ664" s="122" t="str">
        <f t="shared" si="61"/>
        <v>Cameta</v>
      </c>
      <c r="CA664" s="14">
        <f t="shared" si="62"/>
        <v>-2.25</v>
      </c>
      <c r="CB664" s="14">
        <f t="shared" si="63"/>
        <v>-49.5</v>
      </c>
      <c r="CC664" s="14">
        <f t="shared" si="64"/>
        <v>1.1873927532983428</v>
      </c>
      <c r="CD664" s="14">
        <f t="shared" si="65"/>
        <v>7559.7817773205197</v>
      </c>
      <c r="CE664" s="102"/>
    </row>
    <row r="665" spans="1:83" x14ac:dyDescent="0.25">
      <c r="A665" s="14">
        <f t="shared" si="60"/>
        <v>11832.975367956542</v>
      </c>
      <c r="B665" s="14" t="s">
        <v>949</v>
      </c>
      <c r="C665" s="14">
        <v>-2.2250000000000001</v>
      </c>
      <c r="D665" s="14">
        <v>113.943</v>
      </c>
      <c r="E665" s="14">
        <v>26</v>
      </c>
      <c r="F665" s="14">
        <v>26.649000000000001</v>
      </c>
      <c r="G665" s="14">
        <v>26.99</v>
      </c>
      <c r="H665" s="14">
        <v>26.928000000000001</v>
      </c>
      <c r="I665" s="14">
        <v>27.274000000000001</v>
      </c>
      <c r="J665" s="14">
        <v>27.547999999999998</v>
      </c>
      <c r="K665" s="14">
        <v>27.344000000000001</v>
      </c>
      <c r="L665" s="14">
        <v>26.86</v>
      </c>
      <c r="M665" s="14">
        <v>26.542000000000002</v>
      </c>
      <c r="N665" s="14">
        <v>27.013999999999999</v>
      </c>
      <c r="O665" s="14">
        <v>27.15</v>
      </c>
      <c r="P665" s="14">
        <v>27.096</v>
      </c>
      <c r="Q665" s="14">
        <v>26.972999999999999</v>
      </c>
      <c r="R665" s="14">
        <v>67.138999999999996</v>
      </c>
      <c r="S665" s="14">
        <v>66.162999999999997</v>
      </c>
      <c r="T665" s="14">
        <v>75.521000000000001</v>
      </c>
      <c r="U665" s="14">
        <v>85.388999999999996</v>
      </c>
      <c r="V665" s="14">
        <v>101.19</v>
      </c>
      <c r="W665" s="14">
        <v>100.589</v>
      </c>
      <c r="X665" s="14">
        <v>104.46</v>
      </c>
      <c r="Y665" s="14">
        <v>96.683999999999997</v>
      </c>
      <c r="Z665" s="14">
        <v>76.491</v>
      </c>
      <c r="AA665" s="14">
        <v>71.628</v>
      </c>
      <c r="AB665" s="14">
        <v>68.837999999999994</v>
      </c>
      <c r="AC665" s="14">
        <v>68.584999999999994</v>
      </c>
      <c r="AD665" s="14">
        <v>74.912000000000006</v>
      </c>
      <c r="AE665" s="14">
        <v>74.277000000000001</v>
      </c>
      <c r="AF665" s="14">
        <v>82.734999999999999</v>
      </c>
      <c r="AG665" s="14">
        <v>76.745000000000005</v>
      </c>
      <c r="AH665" s="14">
        <v>75.375</v>
      </c>
      <c r="AI665" s="14">
        <v>69.096000000000004</v>
      </c>
      <c r="AJ665" s="14">
        <v>74.497</v>
      </c>
      <c r="AK665" s="14">
        <v>78.769000000000005</v>
      </c>
      <c r="AL665" s="14">
        <v>83.313000000000002</v>
      </c>
      <c r="AM665" s="14">
        <v>83.236999999999995</v>
      </c>
      <c r="AN665" s="14">
        <v>77.308999999999997</v>
      </c>
      <c r="AO665" s="14">
        <v>76.244</v>
      </c>
      <c r="AP665" s="14">
        <v>95.995000000000005</v>
      </c>
      <c r="AQ665" s="14">
        <v>80.647999999999996</v>
      </c>
      <c r="AR665" s="14">
        <v>74.501000000000005</v>
      </c>
      <c r="AS665" s="14">
        <v>68.429000000000002</v>
      </c>
      <c r="AT665" s="14">
        <v>64.8</v>
      </c>
      <c r="AU665" s="14">
        <v>59.884</v>
      </c>
      <c r="AV665" s="14">
        <v>61.517000000000003</v>
      </c>
      <c r="AW665" s="14">
        <v>64.61</v>
      </c>
      <c r="AX665" s="14">
        <v>67.656000000000006</v>
      </c>
      <c r="AY665" s="14">
        <v>84.344999999999999</v>
      </c>
      <c r="AZ665" s="14">
        <v>94.475999999999999</v>
      </c>
      <c r="BA665" s="14">
        <v>101.027</v>
      </c>
      <c r="BB665" s="14">
        <v>105.628</v>
      </c>
      <c r="BC665" s="14">
        <v>102.461</v>
      </c>
      <c r="BD665" s="14">
        <v>113.01600000000001</v>
      </c>
      <c r="BE665" s="14">
        <v>109.345</v>
      </c>
      <c r="BF665" s="14">
        <v>108.557</v>
      </c>
      <c r="BG665" s="14">
        <v>98.956999999999994</v>
      </c>
      <c r="BH665" s="14">
        <v>103.685</v>
      </c>
      <c r="BI665" s="14">
        <v>115.557</v>
      </c>
      <c r="BJ665" s="14">
        <v>119.405</v>
      </c>
      <c r="BK665" s="14">
        <v>121.005</v>
      </c>
      <c r="BL665" s="14">
        <v>107.435</v>
      </c>
      <c r="BM665" s="14">
        <v>106.39</v>
      </c>
      <c r="BN665" s="14">
        <v>155.822</v>
      </c>
      <c r="BO665" s="14">
        <v>148.83099999999999</v>
      </c>
      <c r="BP665" s="14">
        <v>166.946</v>
      </c>
      <c r="BQ665" s="14">
        <v>155.50899999999999</v>
      </c>
      <c r="BR665" s="14">
        <v>157.47</v>
      </c>
      <c r="BS665" s="14">
        <v>145.386</v>
      </c>
      <c r="BT665" s="14">
        <v>156.15799999999999</v>
      </c>
      <c r="BU665" s="14">
        <v>172.44</v>
      </c>
      <c r="BV665" s="14">
        <v>178.226</v>
      </c>
      <c r="BW665" s="14">
        <v>176.74799999999999</v>
      </c>
      <c r="BX665" s="14">
        <v>157.36699999999999</v>
      </c>
      <c r="BY665" s="121">
        <v>156.751</v>
      </c>
      <c r="BZ665" s="122" t="str">
        <f t="shared" si="61"/>
        <v>Palangka Raya Tjilik Riwut AP</v>
      </c>
      <c r="CA665" s="14">
        <f t="shared" si="62"/>
        <v>-2.2250000000000001</v>
      </c>
      <c r="CB665" s="14">
        <f t="shared" si="63"/>
        <v>113.943</v>
      </c>
      <c r="CC665" s="14">
        <f t="shared" si="64"/>
        <v>1.858570738644971</v>
      </c>
      <c r="CD665" s="14">
        <f t="shared" si="65"/>
        <v>11832.975367956542</v>
      </c>
      <c r="CE665" s="102"/>
    </row>
    <row r="666" spans="1:83" x14ac:dyDescent="0.25">
      <c r="A666" s="14">
        <f t="shared" si="60"/>
        <v>11305.521273628692</v>
      </c>
      <c r="B666" s="14" t="s">
        <v>950</v>
      </c>
      <c r="C666" s="14">
        <v>-2.17</v>
      </c>
      <c r="D666" s="14">
        <v>106.13</v>
      </c>
      <c r="E666" s="14">
        <v>34</v>
      </c>
      <c r="F666" s="14">
        <v>25.741</v>
      </c>
      <c r="G666" s="14">
        <v>25.847999999999999</v>
      </c>
      <c r="H666" s="14">
        <v>26.204999999999998</v>
      </c>
      <c r="I666" s="14">
        <v>26.541</v>
      </c>
      <c r="J666" s="14">
        <v>27.236999999999998</v>
      </c>
      <c r="K666" s="14">
        <v>27.052</v>
      </c>
      <c r="L666" s="14">
        <v>26.742000000000001</v>
      </c>
      <c r="M666" s="14">
        <v>27.018000000000001</v>
      </c>
      <c r="N666" s="14">
        <v>26.946999999999999</v>
      </c>
      <c r="O666" s="14">
        <v>27.196999999999999</v>
      </c>
      <c r="P666" s="14">
        <v>26.478999999999999</v>
      </c>
      <c r="Q666" s="14">
        <v>25.902000000000001</v>
      </c>
      <c r="R666" s="14">
        <v>65.387</v>
      </c>
      <c r="S666" s="14">
        <v>64.966999999999999</v>
      </c>
      <c r="T666" s="14">
        <v>73.703999999999994</v>
      </c>
      <c r="U666" s="14">
        <v>83.596999999999994</v>
      </c>
      <c r="V666" s="14">
        <v>93.378</v>
      </c>
      <c r="W666" s="14">
        <v>94.409000000000006</v>
      </c>
      <c r="X666" s="14">
        <v>100.271</v>
      </c>
      <c r="Y666" s="14">
        <v>95.128</v>
      </c>
      <c r="Z666" s="14">
        <v>75.468000000000004</v>
      </c>
      <c r="AA666" s="14">
        <v>70.790999999999997</v>
      </c>
      <c r="AB666" s="14">
        <v>65.159000000000006</v>
      </c>
      <c r="AC666" s="14">
        <v>64.766999999999996</v>
      </c>
      <c r="AD666" s="14">
        <v>71.891999999999996</v>
      </c>
      <c r="AE666" s="14">
        <v>75.203000000000003</v>
      </c>
      <c r="AF666" s="14">
        <v>80.085999999999999</v>
      </c>
      <c r="AG666" s="14">
        <v>77.704999999999998</v>
      </c>
      <c r="AH666" s="14">
        <v>74.822000000000003</v>
      </c>
      <c r="AI666" s="14">
        <v>68.936999999999998</v>
      </c>
      <c r="AJ666" s="14">
        <v>75.805999999999997</v>
      </c>
      <c r="AK666" s="14">
        <v>79.742000000000004</v>
      </c>
      <c r="AL666" s="14">
        <v>79.400999999999996</v>
      </c>
      <c r="AM666" s="14">
        <v>82.465000000000003</v>
      </c>
      <c r="AN666" s="14">
        <v>75.847999999999999</v>
      </c>
      <c r="AO666" s="14">
        <v>72.481999999999999</v>
      </c>
      <c r="AP666" s="14">
        <v>84.513000000000005</v>
      </c>
      <c r="AQ666" s="14">
        <v>76.805000000000007</v>
      </c>
      <c r="AR666" s="14">
        <v>73.497</v>
      </c>
      <c r="AS666" s="14">
        <v>67.834999999999994</v>
      </c>
      <c r="AT666" s="14">
        <v>64.293999999999997</v>
      </c>
      <c r="AU666" s="14">
        <v>59.951000000000001</v>
      </c>
      <c r="AV666" s="14">
        <v>62.997</v>
      </c>
      <c r="AW666" s="14">
        <v>65.043999999999997</v>
      </c>
      <c r="AX666" s="14">
        <v>65.912000000000006</v>
      </c>
      <c r="AY666" s="14">
        <v>81.210999999999999</v>
      </c>
      <c r="AZ666" s="14">
        <v>86.472999999999999</v>
      </c>
      <c r="BA666" s="14">
        <v>86.234999999999999</v>
      </c>
      <c r="BB666" s="14">
        <v>88.266999999999996</v>
      </c>
      <c r="BC666" s="14">
        <v>85.153999999999996</v>
      </c>
      <c r="BD666" s="14">
        <v>100.792</v>
      </c>
      <c r="BE666" s="14">
        <v>96.364000000000004</v>
      </c>
      <c r="BF666" s="14">
        <v>94.343999999999994</v>
      </c>
      <c r="BG666" s="14">
        <v>95.867999999999995</v>
      </c>
      <c r="BH666" s="14">
        <v>96.563000000000002</v>
      </c>
      <c r="BI666" s="14">
        <v>108.59699999999999</v>
      </c>
      <c r="BJ666" s="14">
        <v>107.477</v>
      </c>
      <c r="BK666" s="14">
        <v>109.29600000000001</v>
      </c>
      <c r="BL666" s="14">
        <v>92.036000000000001</v>
      </c>
      <c r="BM666" s="14">
        <v>84.204999999999998</v>
      </c>
      <c r="BN666" s="14">
        <v>137.87700000000001</v>
      </c>
      <c r="BO666" s="14">
        <v>138.03700000000001</v>
      </c>
      <c r="BP666" s="14">
        <v>155.08000000000001</v>
      </c>
      <c r="BQ666" s="14">
        <v>152.41</v>
      </c>
      <c r="BR666" s="14">
        <v>146.31399999999999</v>
      </c>
      <c r="BS666" s="14">
        <v>135.61699999999999</v>
      </c>
      <c r="BT666" s="14">
        <v>151.649</v>
      </c>
      <c r="BU666" s="14">
        <v>165.77799999999999</v>
      </c>
      <c r="BV666" s="14">
        <v>163.37299999999999</v>
      </c>
      <c r="BW666" s="14">
        <v>166.79300000000001</v>
      </c>
      <c r="BX666" s="14">
        <v>147.27600000000001</v>
      </c>
      <c r="BY666" s="121">
        <v>136.65600000000001</v>
      </c>
      <c r="BZ666" s="122" t="str">
        <f t="shared" si="61"/>
        <v>Pangkal Pinang Depati Amir AP</v>
      </c>
      <c r="CA666" s="14">
        <f t="shared" si="62"/>
        <v>-2.17</v>
      </c>
      <c r="CB666" s="14">
        <f t="shared" si="63"/>
        <v>106.13</v>
      </c>
      <c r="CC666" s="14">
        <f t="shared" si="64"/>
        <v>1.7757250709060783</v>
      </c>
      <c r="CD666" s="14">
        <f t="shared" si="65"/>
        <v>11305.521273628692</v>
      </c>
      <c r="CE666" s="102"/>
    </row>
    <row r="667" spans="1:83" x14ac:dyDescent="0.25">
      <c r="A667" s="14">
        <f t="shared" si="60"/>
        <v>12582.592315245938</v>
      </c>
      <c r="B667" s="14" t="s">
        <v>951</v>
      </c>
      <c r="C667" s="14">
        <v>-2.069</v>
      </c>
      <c r="D667" s="14">
        <v>125.965</v>
      </c>
      <c r="E667" s="14">
        <v>32</v>
      </c>
      <c r="F667" s="14">
        <v>27.721</v>
      </c>
      <c r="G667" s="14">
        <v>26.603000000000002</v>
      </c>
      <c r="H667" s="14">
        <v>27.245000000000001</v>
      </c>
      <c r="I667" s="14">
        <v>27.800999999999998</v>
      </c>
      <c r="J667" s="14">
        <v>27.823</v>
      </c>
      <c r="K667" s="14">
        <v>27.209</v>
      </c>
      <c r="L667" s="14">
        <v>26.878</v>
      </c>
      <c r="M667" s="14">
        <v>26.597999999999999</v>
      </c>
      <c r="N667" s="14">
        <v>27.033000000000001</v>
      </c>
      <c r="O667" s="14">
        <v>27.876999999999999</v>
      </c>
      <c r="P667" s="14">
        <v>28.484999999999999</v>
      </c>
      <c r="Q667" s="14">
        <v>27.327999999999999</v>
      </c>
      <c r="R667" s="14">
        <v>70.784999999999997</v>
      </c>
      <c r="S667" s="14">
        <v>69.572000000000003</v>
      </c>
      <c r="T667" s="14">
        <v>77.706000000000003</v>
      </c>
      <c r="U667" s="14">
        <v>91.465999999999994</v>
      </c>
      <c r="V667" s="14">
        <v>103.785</v>
      </c>
      <c r="W667" s="14">
        <v>96.527000000000001</v>
      </c>
      <c r="X667" s="14">
        <v>105.84099999999999</v>
      </c>
      <c r="Y667" s="14">
        <v>97.78</v>
      </c>
      <c r="Z667" s="14">
        <v>80.722999999999999</v>
      </c>
      <c r="AA667" s="14">
        <v>74.888000000000005</v>
      </c>
      <c r="AB667" s="14">
        <v>70.796999999999997</v>
      </c>
      <c r="AC667" s="14">
        <v>68.103999999999999</v>
      </c>
      <c r="AD667" s="14">
        <v>86.471000000000004</v>
      </c>
      <c r="AE667" s="14">
        <v>86.644000000000005</v>
      </c>
      <c r="AF667" s="14">
        <v>93.673000000000002</v>
      </c>
      <c r="AG667" s="14">
        <v>90.045000000000002</v>
      </c>
      <c r="AH667" s="14">
        <v>86.427999999999997</v>
      </c>
      <c r="AI667" s="14">
        <v>76.061999999999998</v>
      </c>
      <c r="AJ667" s="14">
        <v>84.013000000000005</v>
      </c>
      <c r="AK667" s="14">
        <v>89.165999999999997</v>
      </c>
      <c r="AL667" s="14">
        <v>96.77</v>
      </c>
      <c r="AM667" s="14">
        <v>99.679000000000002</v>
      </c>
      <c r="AN667" s="14">
        <v>92.543999999999997</v>
      </c>
      <c r="AO667" s="14">
        <v>86.343999999999994</v>
      </c>
      <c r="AP667" s="14">
        <v>103.074</v>
      </c>
      <c r="AQ667" s="14">
        <v>85.786000000000001</v>
      </c>
      <c r="AR667" s="14">
        <v>78.2</v>
      </c>
      <c r="AS667" s="14">
        <v>69.55</v>
      </c>
      <c r="AT667" s="14">
        <v>66.768000000000001</v>
      </c>
      <c r="AU667" s="14">
        <v>61.972999999999999</v>
      </c>
      <c r="AV667" s="14">
        <v>67.236999999999995</v>
      </c>
      <c r="AW667" s="14">
        <v>69.48</v>
      </c>
      <c r="AX667" s="14">
        <v>72.426000000000002</v>
      </c>
      <c r="AY667" s="14">
        <v>92.367000000000004</v>
      </c>
      <c r="AZ667" s="14">
        <v>101.825</v>
      </c>
      <c r="BA667" s="14">
        <v>106.48</v>
      </c>
      <c r="BB667" s="14">
        <v>104.613</v>
      </c>
      <c r="BC667" s="14">
        <v>98.686999999999998</v>
      </c>
      <c r="BD667" s="14">
        <v>114.38</v>
      </c>
      <c r="BE667" s="14">
        <v>109.517</v>
      </c>
      <c r="BF667" s="14">
        <v>101.574</v>
      </c>
      <c r="BG667" s="14">
        <v>88.545000000000002</v>
      </c>
      <c r="BH667" s="14">
        <v>99.626999999999995</v>
      </c>
      <c r="BI667" s="14">
        <v>107.479</v>
      </c>
      <c r="BJ667" s="14">
        <v>115.414</v>
      </c>
      <c r="BK667" s="14">
        <v>121.377</v>
      </c>
      <c r="BL667" s="14">
        <v>106.072</v>
      </c>
      <c r="BM667" s="14">
        <v>101.524</v>
      </c>
      <c r="BN667" s="14">
        <v>168.06100000000001</v>
      </c>
      <c r="BO667" s="14">
        <v>159.25399999999999</v>
      </c>
      <c r="BP667" s="14">
        <v>180.958</v>
      </c>
      <c r="BQ667" s="14">
        <v>170.37700000000001</v>
      </c>
      <c r="BR667" s="14">
        <v>162.23099999999999</v>
      </c>
      <c r="BS667" s="14">
        <v>141.774</v>
      </c>
      <c r="BT667" s="14">
        <v>160.114</v>
      </c>
      <c r="BU667" s="14">
        <v>172.31100000000001</v>
      </c>
      <c r="BV667" s="14">
        <v>183.023</v>
      </c>
      <c r="BW667" s="14">
        <v>193.81200000000001</v>
      </c>
      <c r="BX667" s="14">
        <v>175.20099999999999</v>
      </c>
      <c r="BY667" s="121">
        <v>166.79300000000001</v>
      </c>
      <c r="BZ667" s="122" t="str">
        <f t="shared" si="61"/>
        <v>Sanana Emalamo AP</v>
      </c>
      <c r="CA667" s="14">
        <f t="shared" si="62"/>
        <v>-2.069</v>
      </c>
      <c r="CB667" s="14">
        <f t="shared" si="63"/>
        <v>125.965</v>
      </c>
      <c r="CC667" s="14">
        <f t="shared" si="64"/>
        <v>1.976310874164668</v>
      </c>
      <c r="CD667" s="14">
        <f t="shared" si="65"/>
        <v>12582.592315245938</v>
      </c>
      <c r="CE667" s="102"/>
    </row>
    <row r="668" spans="1:83" x14ac:dyDescent="0.25">
      <c r="A668" s="14">
        <f t="shared" si="60"/>
        <v>13729.148591949168</v>
      </c>
      <c r="B668" s="14" t="s">
        <v>952</v>
      </c>
      <c r="C668" s="14">
        <v>-2.0499999999999998</v>
      </c>
      <c r="D668" s="14">
        <v>147.40299999999999</v>
      </c>
      <c r="E668" s="14">
        <v>1</v>
      </c>
      <c r="F668" s="14">
        <v>27.507999999999999</v>
      </c>
      <c r="G668" s="14">
        <v>27.396999999999998</v>
      </c>
      <c r="H668" s="14">
        <v>27.213000000000001</v>
      </c>
      <c r="I668" s="14">
        <v>27.29</v>
      </c>
      <c r="J668" s="14">
        <v>27.378</v>
      </c>
      <c r="K668" s="14">
        <v>26.96</v>
      </c>
      <c r="L668" s="14">
        <v>27.026</v>
      </c>
      <c r="M668" s="14">
        <v>27.452999999999999</v>
      </c>
      <c r="N668" s="14">
        <v>26.988</v>
      </c>
      <c r="O668" s="14">
        <v>27.427</v>
      </c>
      <c r="P668" s="14">
        <v>27.376999999999999</v>
      </c>
      <c r="Q668" s="14">
        <v>27.298999999999999</v>
      </c>
      <c r="R668" s="14">
        <v>73.042000000000002</v>
      </c>
      <c r="S668" s="14">
        <v>68.010000000000005</v>
      </c>
      <c r="T668" s="14">
        <v>79.147999999999996</v>
      </c>
      <c r="U668" s="14">
        <v>94.62</v>
      </c>
      <c r="V668" s="14">
        <v>110.996</v>
      </c>
      <c r="W668" s="14">
        <v>112.937</v>
      </c>
      <c r="X668" s="14">
        <v>114.004</v>
      </c>
      <c r="Y668" s="14">
        <v>102.38500000000001</v>
      </c>
      <c r="Z668" s="14">
        <v>80.679000000000002</v>
      </c>
      <c r="AA668" s="14">
        <v>75.36</v>
      </c>
      <c r="AB668" s="14">
        <v>71.956999999999994</v>
      </c>
      <c r="AC668" s="14">
        <v>72.760999999999996</v>
      </c>
      <c r="AD668" s="14">
        <v>86.391000000000005</v>
      </c>
      <c r="AE668" s="14">
        <v>81.302000000000007</v>
      </c>
      <c r="AF668" s="14">
        <v>90.692999999999998</v>
      </c>
      <c r="AG668" s="14">
        <v>83.32</v>
      </c>
      <c r="AH668" s="14">
        <v>79.602000000000004</v>
      </c>
      <c r="AI668" s="14">
        <v>74.67</v>
      </c>
      <c r="AJ668" s="14">
        <v>78.195999999999998</v>
      </c>
      <c r="AK668" s="14">
        <v>82.614999999999995</v>
      </c>
      <c r="AL668" s="14">
        <v>84.367999999999995</v>
      </c>
      <c r="AM668" s="14">
        <v>88.203000000000003</v>
      </c>
      <c r="AN668" s="14">
        <v>83.215000000000003</v>
      </c>
      <c r="AO668" s="14">
        <v>84.537999999999997</v>
      </c>
      <c r="AP668" s="14">
        <v>115.587</v>
      </c>
      <c r="AQ668" s="14">
        <v>91.031999999999996</v>
      </c>
      <c r="AR668" s="14">
        <v>79.546999999999997</v>
      </c>
      <c r="AS668" s="14">
        <v>70.227999999999994</v>
      </c>
      <c r="AT668" s="14">
        <v>67.364999999999995</v>
      </c>
      <c r="AU668" s="14">
        <v>62.786999999999999</v>
      </c>
      <c r="AV668" s="14">
        <v>65.238</v>
      </c>
      <c r="AW668" s="14">
        <v>69.23</v>
      </c>
      <c r="AX668" s="14">
        <v>71.355999999999995</v>
      </c>
      <c r="AY668" s="14">
        <v>90.986999999999995</v>
      </c>
      <c r="AZ668" s="14">
        <v>106.636</v>
      </c>
      <c r="BA668" s="14">
        <v>118.57899999999999</v>
      </c>
      <c r="BB668" s="14">
        <v>125.53700000000001</v>
      </c>
      <c r="BC668" s="14">
        <v>118.459</v>
      </c>
      <c r="BD668" s="14">
        <v>134.084</v>
      </c>
      <c r="BE668" s="14">
        <v>125.539</v>
      </c>
      <c r="BF668" s="14">
        <v>120.092</v>
      </c>
      <c r="BG668" s="14">
        <v>111.801</v>
      </c>
      <c r="BH668" s="14">
        <v>117.005</v>
      </c>
      <c r="BI668" s="14">
        <v>124.267</v>
      </c>
      <c r="BJ668" s="14">
        <v>126.533</v>
      </c>
      <c r="BK668" s="14">
        <v>130.93799999999999</v>
      </c>
      <c r="BL668" s="14">
        <v>123.05200000000001</v>
      </c>
      <c r="BM668" s="14">
        <v>123.041</v>
      </c>
      <c r="BN668" s="14">
        <v>187.18299999999999</v>
      </c>
      <c r="BO668" s="14">
        <v>174.86799999999999</v>
      </c>
      <c r="BP668" s="14">
        <v>194.08099999999999</v>
      </c>
      <c r="BQ668" s="14">
        <v>179.49799999999999</v>
      </c>
      <c r="BR668" s="14">
        <v>172.994</v>
      </c>
      <c r="BS668" s="14">
        <v>161.053</v>
      </c>
      <c r="BT668" s="14">
        <v>169.62700000000001</v>
      </c>
      <c r="BU668" s="14">
        <v>179.03399999999999</v>
      </c>
      <c r="BV668" s="14">
        <v>181.78</v>
      </c>
      <c r="BW668" s="14">
        <v>189.63900000000001</v>
      </c>
      <c r="BX668" s="14">
        <v>179.59800000000001</v>
      </c>
      <c r="BY668" s="121">
        <v>182.875</v>
      </c>
      <c r="BZ668" s="122" t="str">
        <f t="shared" si="61"/>
        <v>Lombrum Manus Island</v>
      </c>
      <c r="CA668" s="14">
        <f t="shared" si="62"/>
        <v>-2.0499999999999998</v>
      </c>
      <c r="CB668" s="14">
        <f t="shared" si="63"/>
        <v>147.40299999999999</v>
      </c>
      <c r="CC668" s="14">
        <f t="shared" si="64"/>
        <v>2.1563971060570233</v>
      </c>
      <c r="CD668" s="14">
        <f t="shared" si="65"/>
        <v>13729.148591949168</v>
      </c>
      <c r="CE668" s="102"/>
    </row>
    <row r="669" spans="1:83" x14ac:dyDescent="0.25">
      <c r="A669" s="14">
        <f t="shared" si="60"/>
        <v>7802.1072523876919</v>
      </c>
      <c r="B669" s="14" t="s">
        <v>953</v>
      </c>
      <c r="C669" s="14">
        <v>-2</v>
      </c>
      <c r="D669" s="14">
        <v>-54.082999999999998</v>
      </c>
      <c r="E669" s="14">
        <v>146</v>
      </c>
      <c r="F669" s="14">
        <v>25.247</v>
      </c>
      <c r="G669" s="14">
        <v>25</v>
      </c>
      <c r="H669" s="14">
        <v>25.079000000000001</v>
      </c>
      <c r="I669" s="14">
        <v>25.567</v>
      </c>
      <c r="J669" s="14">
        <v>25.72</v>
      </c>
      <c r="K669" s="14">
        <v>25.887</v>
      </c>
      <c r="L669" s="14">
        <v>25.808</v>
      </c>
      <c r="M669" s="14">
        <v>26.413</v>
      </c>
      <c r="N669" s="14">
        <v>26.76</v>
      </c>
      <c r="O669" s="14">
        <v>27.038</v>
      </c>
      <c r="P669" s="14">
        <v>27.045999999999999</v>
      </c>
      <c r="Q669" s="14">
        <v>26.201000000000001</v>
      </c>
      <c r="R669" s="14">
        <v>60.731000000000002</v>
      </c>
      <c r="S669" s="14">
        <v>59.37</v>
      </c>
      <c r="T669" s="14">
        <v>71.566000000000003</v>
      </c>
      <c r="U669" s="14">
        <v>84.935000000000002</v>
      </c>
      <c r="V669" s="14">
        <v>105.551</v>
      </c>
      <c r="W669" s="14">
        <v>118.70099999999999</v>
      </c>
      <c r="X669" s="14">
        <v>118.944</v>
      </c>
      <c r="Y669" s="14">
        <v>106.004</v>
      </c>
      <c r="Z669" s="14">
        <v>70.289000000000001</v>
      </c>
      <c r="AA669" s="14">
        <v>65.745999999999995</v>
      </c>
      <c r="AB669" s="14">
        <v>66.150999999999996</v>
      </c>
      <c r="AC669" s="14">
        <v>66.355000000000004</v>
      </c>
      <c r="AD669" s="14">
        <v>91.67</v>
      </c>
      <c r="AE669" s="14">
        <v>80.643000000000001</v>
      </c>
      <c r="AF669" s="14">
        <v>98.38</v>
      </c>
      <c r="AG669" s="14">
        <v>86.846000000000004</v>
      </c>
      <c r="AH669" s="14">
        <v>90.730999999999995</v>
      </c>
      <c r="AI669" s="14">
        <v>89.402000000000001</v>
      </c>
      <c r="AJ669" s="14">
        <v>95.32</v>
      </c>
      <c r="AK669" s="14">
        <v>106.733</v>
      </c>
      <c r="AL669" s="14">
        <v>109.76</v>
      </c>
      <c r="AM669" s="14">
        <v>117.223</v>
      </c>
      <c r="AN669" s="14">
        <v>105.54300000000001</v>
      </c>
      <c r="AO669" s="14">
        <v>103.35</v>
      </c>
      <c r="AP669" s="14">
        <v>110.367</v>
      </c>
      <c r="AQ669" s="14">
        <v>78.025999999999996</v>
      </c>
      <c r="AR669" s="14">
        <v>72.284999999999997</v>
      </c>
      <c r="AS669" s="14">
        <v>59.738</v>
      </c>
      <c r="AT669" s="14">
        <v>54.439</v>
      </c>
      <c r="AU669" s="14">
        <v>46.938000000000002</v>
      </c>
      <c r="AV669" s="14">
        <v>46.654000000000003</v>
      </c>
      <c r="AW669" s="14">
        <v>51.808999999999997</v>
      </c>
      <c r="AX669" s="14">
        <v>56.875999999999998</v>
      </c>
      <c r="AY669" s="14">
        <v>89.474000000000004</v>
      </c>
      <c r="AZ669" s="14">
        <v>109.083</v>
      </c>
      <c r="BA669" s="14">
        <v>119.73099999999999</v>
      </c>
      <c r="BB669" s="14">
        <v>110.985</v>
      </c>
      <c r="BC669" s="14">
        <v>100.152</v>
      </c>
      <c r="BD669" s="14">
        <v>109.32299999999999</v>
      </c>
      <c r="BE669" s="14">
        <v>102.79600000000001</v>
      </c>
      <c r="BF669" s="14">
        <v>96.647999999999996</v>
      </c>
      <c r="BG669" s="14">
        <v>95.070999999999998</v>
      </c>
      <c r="BH669" s="14">
        <v>97.399000000000001</v>
      </c>
      <c r="BI669" s="14">
        <v>111.66200000000001</v>
      </c>
      <c r="BJ669" s="14">
        <v>114.40600000000001</v>
      </c>
      <c r="BK669" s="14">
        <v>116.455</v>
      </c>
      <c r="BL669" s="14">
        <v>106.49</v>
      </c>
      <c r="BM669" s="14">
        <v>105.53100000000001</v>
      </c>
      <c r="BN669" s="14">
        <v>178.45599999999999</v>
      </c>
      <c r="BO669" s="14">
        <v>152.946</v>
      </c>
      <c r="BP669" s="14">
        <v>175.84299999999999</v>
      </c>
      <c r="BQ669" s="14">
        <v>164.58</v>
      </c>
      <c r="BR669" s="14">
        <v>167.208</v>
      </c>
      <c r="BS669" s="14">
        <v>165.79499999999999</v>
      </c>
      <c r="BT669" s="14">
        <v>177.417</v>
      </c>
      <c r="BU669" s="14">
        <v>202.148</v>
      </c>
      <c r="BV669" s="14">
        <v>202.23699999999999</v>
      </c>
      <c r="BW669" s="14">
        <v>209.29900000000001</v>
      </c>
      <c r="BX669" s="14">
        <v>187.41800000000001</v>
      </c>
      <c r="BY669" s="121">
        <v>183.458</v>
      </c>
      <c r="BZ669" s="122" t="str">
        <f t="shared" si="61"/>
        <v>Monte Alegre AP</v>
      </c>
      <c r="CA669" s="14">
        <f t="shared" si="62"/>
        <v>-2</v>
      </c>
      <c r="CB669" s="14">
        <f t="shared" si="63"/>
        <v>-54.082999999999998</v>
      </c>
      <c r="CC669" s="14">
        <f t="shared" si="64"/>
        <v>1.2254541050026406</v>
      </c>
      <c r="CD669" s="14">
        <f t="shared" si="65"/>
        <v>7802.1072523876919</v>
      </c>
      <c r="CE669" s="102"/>
    </row>
    <row r="670" spans="1:83" x14ac:dyDescent="0.25">
      <c r="A670" s="14">
        <f t="shared" si="60"/>
        <v>7880.1344254327551</v>
      </c>
      <c r="B670" s="14" t="s">
        <v>954</v>
      </c>
      <c r="C670" s="14">
        <v>-1.917</v>
      </c>
      <c r="D670" s="14">
        <v>-55.517000000000003</v>
      </c>
      <c r="E670" s="14">
        <v>37</v>
      </c>
      <c r="F670" s="14">
        <v>25.079000000000001</v>
      </c>
      <c r="G670" s="14">
        <v>24.811</v>
      </c>
      <c r="H670" s="14">
        <v>25.44</v>
      </c>
      <c r="I670" s="14">
        <v>24.783000000000001</v>
      </c>
      <c r="J670" s="14">
        <v>26.033999999999999</v>
      </c>
      <c r="K670" s="14">
        <v>25.471</v>
      </c>
      <c r="L670" s="14">
        <v>26.21</v>
      </c>
      <c r="M670" s="14">
        <v>26.872</v>
      </c>
      <c r="N670" s="14">
        <v>26.651</v>
      </c>
      <c r="O670" s="14">
        <v>27.05</v>
      </c>
      <c r="P670" s="14">
        <v>27.323</v>
      </c>
      <c r="Q670" s="14">
        <v>26.443999999999999</v>
      </c>
      <c r="R670" s="14">
        <v>67.658000000000001</v>
      </c>
      <c r="S670" s="14">
        <v>60.322000000000003</v>
      </c>
      <c r="T670" s="14">
        <v>76.858000000000004</v>
      </c>
      <c r="U670" s="14">
        <v>72.536000000000001</v>
      </c>
      <c r="V670" s="14">
        <v>88.006</v>
      </c>
      <c r="W670" s="14">
        <v>93.290999999999997</v>
      </c>
      <c r="X670" s="14">
        <v>106.96299999999999</v>
      </c>
      <c r="Y670" s="14">
        <v>99.42</v>
      </c>
      <c r="Z670" s="14">
        <v>75.546000000000006</v>
      </c>
      <c r="AA670" s="14">
        <v>70.221999999999994</v>
      </c>
      <c r="AB670" s="14">
        <v>65.138000000000005</v>
      </c>
      <c r="AC670" s="14">
        <v>66.966999999999999</v>
      </c>
      <c r="AD670" s="14">
        <v>74.344999999999999</v>
      </c>
      <c r="AE670" s="14">
        <v>85.61</v>
      </c>
      <c r="AF670" s="14">
        <v>84.325000000000003</v>
      </c>
      <c r="AG670" s="14">
        <v>70.581999999999994</v>
      </c>
      <c r="AH670" s="14">
        <v>74.637</v>
      </c>
      <c r="AI670" s="14">
        <v>70.781000000000006</v>
      </c>
      <c r="AJ670" s="14">
        <v>84.617999999999995</v>
      </c>
      <c r="AK670" s="14">
        <v>89.820999999999998</v>
      </c>
      <c r="AL670" s="14">
        <v>108.351</v>
      </c>
      <c r="AM670" s="14">
        <v>115.43300000000001</v>
      </c>
      <c r="AN670" s="14">
        <v>95.234999999999999</v>
      </c>
      <c r="AO670" s="14">
        <v>98.075999999999993</v>
      </c>
      <c r="AP670" s="14">
        <v>83.078999999999994</v>
      </c>
      <c r="AQ670" s="14">
        <v>78.137</v>
      </c>
      <c r="AR670" s="14">
        <v>76.234999999999999</v>
      </c>
      <c r="AS670" s="14">
        <v>64.334000000000003</v>
      </c>
      <c r="AT670" s="14">
        <v>66.462000000000003</v>
      </c>
      <c r="AU670" s="14">
        <v>60.478000000000002</v>
      </c>
      <c r="AV670" s="14">
        <v>67.302999999999997</v>
      </c>
      <c r="AW670" s="14">
        <v>70.066999999999993</v>
      </c>
      <c r="AX670" s="14">
        <v>63.826000000000001</v>
      </c>
      <c r="AY670" s="14">
        <v>91.597999999999999</v>
      </c>
      <c r="AZ670" s="14">
        <v>99.593000000000004</v>
      </c>
      <c r="BA670" s="14">
        <v>115.994</v>
      </c>
      <c r="BB670" s="14">
        <v>82.736999999999995</v>
      </c>
      <c r="BC670" s="14">
        <v>93.111999999999995</v>
      </c>
      <c r="BD670" s="14">
        <v>98.322999999999993</v>
      </c>
      <c r="BE670" s="14">
        <v>79.400999999999996</v>
      </c>
      <c r="BF670" s="14">
        <v>88.09</v>
      </c>
      <c r="BG670" s="14">
        <v>86.111999999999995</v>
      </c>
      <c r="BH670" s="14">
        <v>100.342</v>
      </c>
      <c r="BI670" s="14">
        <v>108.98099999999999</v>
      </c>
      <c r="BJ670" s="14">
        <v>112.166</v>
      </c>
      <c r="BK670" s="14">
        <v>119.81699999999999</v>
      </c>
      <c r="BL670" s="14">
        <v>101.38</v>
      </c>
      <c r="BM670" s="14">
        <v>108.526</v>
      </c>
      <c r="BN670" s="14">
        <v>135.744</v>
      </c>
      <c r="BO670" s="14">
        <v>147.018</v>
      </c>
      <c r="BP670" s="14">
        <v>157.80099999999999</v>
      </c>
      <c r="BQ670" s="14">
        <v>128.01900000000001</v>
      </c>
      <c r="BR670" s="14">
        <v>140.22300000000001</v>
      </c>
      <c r="BS670" s="14">
        <v>139.274</v>
      </c>
      <c r="BT670" s="14">
        <v>162.476</v>
      </c>
      <c r="BU670" s="14">
        <v>177.32</v>
      </c>
      <c r="BV670" s="14">
        <v>187.869</v>
      </c>
      <c r="BW670" s="14">
        <v>196.71</v>
      </c>
      <c r="BX670" s="14">
        <v>165.173</v>
      </c>
      <c r="BY670" s="121">
        <v>175.24299999999999</v>
      </c>
      <c r="BZ670" s="122" t="str">
        <f t="shared" si="61"/>
        <v>Obidos</v>
      </c>
      <c r="CA670" s="14">
        <f t="shared" si="62"/>
        <v>-1.917</v>
      </c>
      <c r="CB670" s="14">
        <f t="shared" si="63"/>
        <v>-55.517000000000003</v>
      </c>
      <c r="CC670" s="14">
        <f t="shared" si="64"/>
        <v>1.2377096042436389</v>
      </c>
      <c r="CD670" s="14">
        <f t="shared" si="65"/>
        <v>7880.1344254327551</v>
      </c>
      <c r="CE670" s="102"/>
    </row>
    <row r="671" spans="1:83" x14ac:dyDescent="0.25">
      <c r="A671" s="14">
        <f t="shared" si="60"/>
        <v>13291.335334347803</v>
      </c>
      <c r="B671" s="14" t="s">
        <v>955</v>
      </c>
      <c r="C671" s="14">
        <v>-1.875</v>
      </c>
      <c r="D671" s="14">
        <v>138.75399999999999</v>
      </c>
      <c r="E671" s="14">
        <v>3</v>
      </c>
      <c r="F671" s="14">
        <v>27.817</v>
      </c>
      <c r="G671" s="14">
        <v>27.556999999999999</v>
      </c>
      <c r="H671" s="14">
        <v>28.088999999999999</v>
      </c>
      <c r="I671" s="14">
        <v>27.881</v>
      </c>
      <c r="J671" s="14">
        <v>28.277000000000001</v>
      </c>
      <c r="K671" s="14">
        <v>27.872</v>
      </c>
      <c r="L671" s="14">
        <v>27.465</v>
      </c>
      <c r="M671" s="14">
        <v>27.847999999999999</v>
      </c>
      <c r="N671" s="14">
        <v>28.21</v>
      </c>
      <c r="O671" s="14">
        <v>28.268999999999998</v>
      </c>
      <c r="P671" s="14">
        <v>28.076000000000001</v>
      </c>
      <c r="Q671" s="14">
        <v>28.109000000000002</v>
      </c>
      <c r="R671" s="14">
        <v>70.965999999999994</v>
      </c>
      <c r="S671" s="14">
        <v>65.067999999999998</v>
      </c>
      <c r="T671" s="14">
        <v>77.378</v>
      </c>
      <c r="U671" s="14">
        <v>85.338999999999999</v>
      </c>
      <c r="V671" s="14">
        <v>99.757000000000005</v>
      </c>
      <c r="W671" s="14">
        <v>96.5</v>
      </c>
      <c r="X671" s="14">
        <v>99.710999999999999</v>
      </c>
      <c r="Y671" s="14">
        <v>93.138999999999996</v>
      </c>
      <c r="Z671" s="14">
        <v>80.534000000000006</v>
      </c>
      <c r="AA671" s="14">
        <v>74.968999999999994</v>
      </c>
      <c r="AB671" s="14">
        <v>70.168999999999997</v>
      </c>
      <c r="AC671" s="14">
        <v>69.704999999999998</v>
      </c>
      <c r="AD671" s="14">
        <v>81.302999999999997</v>
      </c>
      <c r="AE671" s="14">
        <v>74.335999999999999</v>
      </c>
      <c r="AF671" s="14">
        <v>89.426000000000002</v>
      </c>
      <c r="AG671" s="14">
        <v>81.453000000000003</v>
      </c>
      <c r="AH671" s="14">
        <v>82.736999999999995</v>
      </c>
      <c r="AI671" s="14">
        <v>74.081999999999994</v>
      </c>
      <c r="AJ671" s="14">
        <v>76.893000000000001</v>
      </c>
      <c r="AK671" s="14">
        <v>82.793999999999997</v>
      </c>
      <c r="AL671" s="14">
        <v>87.484999999999999</v>
      </c>
      <c r="AM671" s="14">
        <v>92.66</v>
      </c>
      <c r="AN671" s="14">
        <v>81.608999999999995</v>
      </c>
      <c r="AO671" s="14">
        <v>83.031999999999996</v>
      </c>
      <c r="AP671" s="14">
        <v>98.474000000000004</v>
      </c>
      <c r="AQ671" s="14">
        <v>79.16</v>
      </c>
      <c r="AR671" s="14">
        <v>77.462000000000003</v>
      </c>
      <c r="AS671" s="14">
        <v>66.406000000000006</v>
      </c>
      <c r="AT671" s="14">
        <v>66.448999999999998</v>
      </c>
      <c r="AU671" s="14">
        <v>60.02</v>
      </c>
      <c r="AV671" s="14">
        <v>62.637</v>
      </c>
      <c r="AW671" s="14">
        <v>68.986000000000004</v>
      </c>
      <c r="AX671" s="14">
        <v>72.355999999999995</v>
      </c>
      <c r="AY671" s="14">
        <v>88.063999999999993</v>
      </c>
      <c r="AZ671" s="14">
        <v>95.915000000000006</v>
      </c>
      <c r="BA671" s="14">
        <v>101.944</v>
      </c>
      <c r="BB671" s="14">
        <v>101.94</v>
      </c>
      <c r="BC671" s="14">
        <v>92.843000000000004</v>
      </c>
      <c r="BD671" s="14">
        <v>113.661</v>
      </c>
      <c r="BE671" s="14">
        <v>100.495</v>
      </c>
      <c r="BF671" s="14">
        <v>98.087999999999994</v>
      </c>
      <c r="BG671" s="14">
        <v>88.506</v>
      </c>
      <c r="BH671" s="14">
        <v>96.587000000000003</v>
      </c>
      <c r="BI671" s="14">
        <v>102.21299999999999</v>
      </c>
      <c r="BJ671" s="14">
        <v>110.755</v>
      </c>
      <c r="BK671" s="14">
        <v>118.154</v>
      </c>
      <c r="BL671" s="14">
        <v>104.408</v>
      </c>
      <c r="BM671" s="14">
        <v>99.14</v>
      </c>
      <c r="BN671" s="14">
        <v>159.95500000000001</v>
      </c>
      <c r="BO671" s="14">
        <v>143.68299999999999</v>
      </c>
      <c r="BP671" s="14">
        <v>175.52</v>
      </c>
      <c r="BQ671" s="14">
        <v>157.22800000000001</v>
      </c>
      <c r="BR671" s="14">
        <v>156.84700000000001</v>
      </c>
      <c r="BS671" s="14">
        <v>142.33099999999999</v>
      </c>
      <c r="BT671" s="14">
        <v>152.03899999999999</v>
      </c>
      <c r="BU671" s="14">
        <v>161.88999999999999</v>
      </c>
      <c r="BV671" s="14">
        <v>168.774</v>
      </c>
      <c r="BW671" s="14">
        <v>182.36</v>
      </c>
      <c r="BX671" s="14">
        <v>161.42699999999999</v>
      </c>
      <c r="BY671" s="121">
        <v>158.62</v>
      </c>
      <c r="BZ671" s="122" t="str">
        <f t="shared" si="61"/>
        <v>Sarmi Mararena AP</v>
      </c>
      <c r="CA671" s="14">
        <f t="shared" si="62"/>
        <v>-1.875</v>
      </c>
      <c r="CB671" s="14">
        <f t="shared" si="63"/>
        <v>138.75399999999999</v>
      </c>
      <c r="CC671" s="14">
        <f t="shared" si="64"/>
        <v>2.0876310616543425</v>
      </c>
      <c r="CD671" s="14">
        <f t="shared" si="65"/>
        <v>13291.335334347803</v>
      </c>
      <c r="CE671" s="102"/>
    </row>
    <row r="672" spans="1:83" x14ac:dyDescent="0.25">
      <c r="A672" s="14">
        <f t="shared" si="60"/>
        <v>6118.5376751414233</v>
      </c>
      <c r="B672" s="14" t="s">
        <v>956</v>
      </c>
      <c r="C672" s="14">
        <v>-1.867</v>
      </c>
      <c r="D672" s="14">
        <v>15.867000000000001</v>
      </c>
      <c r="E672" s="14">
        <v>377</v>
      </c>
      <c r="F672" s="14">
        <v>24.709</v>
      </c>
      <c r="G672" s="14">
        <v>25.335999999999999</v>
      </c>
      <c r="H672" s="14">
        <v>25.253</v>
      </c>
      <c r="I672" s="14">
        <v>25.722999999999999</v>
      </c>
      <c r="J672" s="14">
        <v>24.899000000000001</v>
      </c>
      <c r="K672" s="14">
        <v>24.588999999999999</v>
      </c>
      <c r="L672" s="14">
        <v>24.268000000000001</v>
      </c>
      <c r="M672" s="14">
        <v>24.327000000000002</v>
      </c>
      <c r="N672" s="14">
        <v>25.024999999999999</v>
      </c>
      <c r="O672" s="14">
        <v>24.344000000000001</v>
      </c>
      <c r="P672" s="14">
        <v>24.658000000000001</v>
      </c>
      <c r="Q672" s="14">
        <v>24.341000000000001</v>
      </c>
      <c r="R672" s="14">
        <v>64.850999999999999</v>
      </c>
      <c r="S672" s="14">
        <v>59.847000000000001</v>
      </c>
      <c r="T672" s="14">
        <v>71.102999999999994</v>
      </c>
      <c r="U672" s="14">
        <v>87.381</v>
      </c>
      <c r="V672" s="14">
        <v>103.38500000000001</v>
      </c>
      <c r="W672" s="14">
        <v>109.214</v>
      </c>
      <c r="X672" s="14">
        <v>114.349</v>
      </c>
      <c r="Y672" s="14">
        <v>100.411</v>
      </c>
      <c r="Z672" s="14">
        <v>72.320999999999998</v>
      </c>
      <c r="AA672" s="14">
        <v>67.448999999999998</v>
      </c>
      <c r="AB672" s="14">
        <v>67.394999999999996</v>
      </c>
      <c r="AC672" s="14">
        <v>66.174999999999997</v>
      </c>
      <c r="AD672" s="14">
        <v>77.427000000000007</v>
      </c>
      <c r="AE672" s="14">
        <v>73.313000000000002</v>
      </c>
      <c r="AF672" s="14">
        <v>80.734999999999999</v>
      </c>
      <c r="AG672" s="14">
        <v>78.902000000000001</v>
      </c>
      <c r="AH672" s="14">
        <v>75.441999999999993</v>
      </c>
      <c r="AI672" s="14">
        <v>73.415999999999997</v>
      </c>
      <c r="AJ672" s="14">
        <v>78.153999999999996</v>
      </c>
      <c r="AK672" s="14">
        <v>84.513000000000005</v>
      </c>
      <c r="AL672" s="14">
        <v>79.340999999999994</v>
      </c>
      <c r="AM672" s="14">
        <v>80.426000000000002</v>
      </c>
      <c r="AN672" s="14">
        <v>82.878</v>
      </c>
      <c r="AO672" s="14">
        <v>75.947000000000003</v>
      </c>
      <c r="AP672" s="14">
        <v>99.361000000000004</v>
      </c>
      <c r="AQ672" s="14">
        <v>82.385000000000005</v>
      </c>
      <c r="AR672" s="14">
        <v>70.433000000000007</v>
      </c>
      <c r="AS672" s="14">
        <v>65.543999999999997</v>
      </c>
      <c r="AT672" s="14">
        <v>62.042999999999999</v>
      </c>
      <c r="AU672" s="14">
        <v>54.994999999999997</v>
      </c>
      <c r="AV672" s="14">
        <v>60.957999999999998</v>
      </c>
      <c r="AW672" s="14">
        <v>62.146000000000001</v>
      </c>
      <c r="AX672" s="14">
        <v>63.484999999999999</v>
      </c>
      <c r="AY672" s="14">
        <v>79.132000000000005</v>
      </c>
      <c r="AZ672" s="14">
        <v>98.236999999999995</v>
      </c>
      <c r="BA672" s="14">
        <v>104.286</v>
      </c>
      <c r="BB672" s="14">
        <v>103.678</v>
      </c>
      <c r="BC672" s="14">
        <v>106.093</v>
      </c>
      <c r="BD672" s="14">
        <v>116.83199999999999</v>
      </c>
      <c r="BE672" s="14">
        <v>109.958</v>
      </c>
      <c r="BF672" s="14">
        <v>107.54900000000001</v>
      </c>
      <c r="BG672" s="14">
        <v>100.992</v>
      </c>
      <c r="BH672" s="14">
        <v>115.08199999999999</v>
      </c>
      <c r="BI672" s="14">
        <v>115.348</v>
      </c>
      <c r="BJ672" s="14">
        <v>114.202</v>
      </c>
      <c r="BK672" s="14">
        <v>106.71299999999999</v>
      </c>
      <c r="BL672" s="14">
        <v>106.932</v>
      </c>
      <c r="BM672" s="14">
        <v>105.831</v>
      </c>
      <c r="BN672" s="14">
        <v>162.93899999999999</v>
      </c>
      <c r="BO672" s="14">
        <v>159.32</v>
      </c>
      <c r="BP672" s="14">
        <v>174.27500000000001</v>
      </c>
      <c r="BQ672" s="14">
        <v>166.92599999999999</v>
      </c>
      <c r="BR672" s="14">
        <v>163.98500000000001</v>
      </c>
      <c r="BS672" s="14">
        <v>157.351</v>
      </c>
      <c r="BT672" s="14">
        <v>171.78200000000001</v>
      </c>
      <c r="BU672" s="14">
        <v>183.994</v>
      </c>
      <c r="BV672" s="14">
        <v>171.078</v>
      </c>
      <c r="BW672" s="14">
        <v>162.90299999999999</v>
      </c>
      <c r="BX672" s="14">
        <v>167.09200000000001</v>
      </c>
      <c r="BY672" s="121">
        <v>162.27000000000001</v>
      </c>
      <c r="BZ672" s="122" t="str">
        <f t="shared" si="61"/>
        <v>Gamboma</v>
      </c>
      <c r="CA672" s="14">
        <f t="shared" si="62"/>
        <v>-1.867</v>
      </c>
      <c r="CB672" s="14">
        <f t="shared" si="63"/>
        <v>15.867000000000001</v>
      </c>
      <c r="CC672" s="14">
        <f t="shared" si="64"/>
        <v>0.9610207688853224</v>
      </c>
      <c r="CD672" s="14">
        <f t="shared" si="65"/>
        <v>6118.5376751414233</v>
      </c>
      <c r="CE672" s="102"/>
    </row>
    <row r="673" spans="1:83" x14ac:dyDescent="0.25">
      <c r="A673" s="14">
        <f t="shared" si="60"/>
        <v>6020.5171448116425</v>
      </c>
      <c r="B673" s="14" t="s">
        <v>957</v>
      </c>
      <c r="C673" s="14">
        <v>-1.845</v>
      </c>
      <c r="D673" s="14">
        <v>11.057</v>
      </c>
      <c r="E673" s="14">
        <v>89.9</v>
      </c>
      <c r="F673" s="14">
        <v>25.616</v>
      </c>
      <c r="G673" s="14">
        <v>25.771000000000001</v>
      </c>
      <c r="H673" s="14">
        <v>25.754999999999999</v>
      </c>
      <c r="I673" s="14">
        <v>25.928999999999998</v>
      </c>
      <c r="J673" s="14">
        <v>25.108000000000001</v>
      </c>
      <c r="K673" s="14">
        <v>24.192</v>
      </c>
      <c r="L673" s="14">
        <v>22.975000000000001</v>
      </c>
      <c r="M673" s="14">
        <v>22.899000000000001</v>
      </c>
      <c r="N673" s="14">
        <v>24.629000000000001</v>
      </c>
      <c r="O673" s="14">
        <v>25.225000000000001</v>
      </c>
      <c r="P673" s="14">
        <v>25.036999999999999</v>
      </c>
      <c r="Q673" s="14">
        <v>25.099</v>
      </c>
      <c r="R673" s="14">
        <v>62.966999999999999</v>
      </c>
      <c r="S673" s="14">
        <v>59.000999999999998</v>
      </c>
      <c r="T673" s="14">
        <v>69.930999999999997</v>
      </c>
      <c r="U673" s="14">
        <v>80.42</v>
      </c>
      <c r="V673" s="14">
        <v>87.929000000000002</v>
      </c>
      <c r="W673" s="14">
        <v>77.611999999999995</v>
      </c>
      <c r="X673" s="14">
        <v>82.158000000000001</v>
      </c>
      <c r="Y673" s="14">
        <v>81.338999999999999</v>
      </c>
      <c r="Z673" s="14">
        <v>70.054000000000002</v>
      </c>
      <c r="AA673" s="14">
        <v>70.48</v>
      </c>
      <c r="AB673" s="14">
        <v>64.063999999999993</v>
      </c>
      <c r="AC673" s="14">
        <v>65.674999999999997</v>
      </c>
      <c r="AD673" s="14">
        <v>73.183999999999997</v>
      </c>
      <c r="AE673" s="14">
        <v>66.611000000000004</v>
      </c>
      <c r="AF673" s="14">
        <v>80.159000000000006</v>
      </c>
      <c r="AG673" s="14">
        <v>73.762</v>
      </c>
      <c r="AH673" s="14">
        <v>69.054000000000002</v>
      </c>
      <c r="AI673" s="14">
        <v>60.292000000000002</v>
      </c>
      <c r="AJ673" s="14">
        <v>66.534999999999997</v>
      </c>
      <c r="AK673" s="14">
        <v>73.039000000000001</v>
      </c>
      <c r="AL673" s="14">
        <v>74.641000000000005</v>
      </c>
      <c r="AM673" s="14">
        <v>79.194999999999993</v>
      </c>
      <c r="AN673" s="14">
        <v>69.873999999999995</v>
      </c>
      <c r="AO673" s="14">
        <v>70.084000000000003</v>
      </c>
      <c r="AP673" s="14">
        <v>90.671999999999997</v>
      </c>
      <c r="AQ673" s="14">
        <v>75.653000000000006</v>
      </c>
      <c r="AR673" s="14">
        <v>70.832999999999998</v>
      </c>
      <c r="AS673" s="14">
        <v>63.183</v>
      </c>
      <c r="AT673" s="14">
        <v>61.539000000000001</v>
      </c>
      <c r="AU673" s="14">
        <v>54.828000000000003</v>
      </c>
      <c r="AV673" s="14">
        <v>59.868000000000002</v>
      </c>
      <c r="AW673" s="14">
        <v>64.41</v>
      </c>
      <c r="AX673" s="14">
        <v>64.891999999999996</v>
      </c>
      <c r="AY673" s="14">
        <v>80.572000000000003</v>
      </c>
      <c r="AZ673" s="14">
        <v>85.894999999999996</v>
      </c>
      <c r="BA673" s="14">
        <v>92.861999999999995</v>
      </c>
      <c r="BB673" s="14">
        <v>93.756</v>
      </c>
      <c r="BC673" s="14">
        <v>94.879000000000005</v>
      </c>
      <c r="BD673" s="14">
        <v>109.404</v>
      </c>
      <c r="BE673" s="14">
        <v>98.861999999999995</v>
      </c>
      <c r="BF673" s="14">
        <v>91.355000000000004</v>
      </c>
      <c r="BG673" s="14">
        <v>77.173000000000002</v>
      </c>
      <c r="BH673" s="14">
        <v>80.275000000000006</v>
      </c>
      <c r="BI673" s="14">
        <v>90.53</v>
      </c>
      <c r="BJ673" s="14">
        <v>92.706000000000003</v>
      </c>
      <c r="BK673" s="14">
        <v>103.944</v>
      </c>
      <c r="BL673" s="14">
        <v>96.415999999999997</v>
      </c>
      <c r="BM673" s="14">
        <v>99.164000000000001</v>
      </c>
      <c r="BN673" s="14">
        <v>148.875</v>
      </c>
      <c r="BO673" s="14">
        <v>140.08500000000001</v>
      </c>
      <c r="BP673" s="14">
        <v>167.751</v>
      </c>
      <c r="BQ673" s="14">
        <v>151.10300000000001</v>
      </c>
      <c r="BR673" s="14">
        <v>139.595</v>
      </c>
      <c r="BS673" s="14">
        <v>115.721</v>
      </c>
      <c r="BT673" s="14">
        <v>127.749</v>
      </c>
      <c r="BU673" s="14">
        <v>140.63</v>
      </c>
      <c r="BV673" s="14">
        <v>142.83099999999999</v>
      </c>
      <c r="BW673" s="14">
        <v>158.80199999999999</v>
      </c>
      <c r="BX673" s="14">
        <v>142.97</v>
      </c>
      <c r="BY673" s="121">
        <v>143.22200000000001</v>
      </c>
      <c r="BZ673" s="122" t="str">
        <f t="shared" si="61"/>
        <v>Mouilla AP</v>
      </c>
      <c r="CA673" s="14">
        <f t="shared" si="62"/>
        <v>-1.845</v>
      </c>
      <c r="CB673" s="14">
        <f t="shared" si="63"/>
        <v>11.057</v>
      </c>
      <c r="CC673" s="14">
        <f t="shared" si="64"/>
        <v>0.9456249716498506</v>
      </c>
      <c r="CD673" s="14">
        <f t="shared" si="65"/>
        <v>6020.5171448116425</v>
      </c>
      <c r="CE673" s="102"/>
    </row>
    <row r="674" spans="1:83" x14ac:dyDescent="0.25">
      <c r="A674" s="14">
        <f t="shared" si="60"/>
        <v>11532.48069800556</v>
      </c>
      <c r="B674" s="14" t="s">
        <v>958</v>
      </c>
      <c r="C674" s="14">
        <v>-1.8169999999999999</v>
      </c>
      <c r="D674" s="14">
        <v>109.96299999999999</v>
      </c>
      <c r="E674" s="14">
        <v>14</v>
      </c>
      <c r="F674" s="14">
        <v>27.236999999999998</v>
      </c>
      <c r="G674" s="14">
        <v>27.504000000000001</v>
      </c>
      <c r="H674" s="14">
        <v>27.581</v>
      </c>
      <c r="I674" s="14">
        <v>27.588000000000001</v>
      </c>
      <c r="J674" s="14">
        <v>27.861999999999998</v>
      </c>
      <c r="K674" s="14">
        <v>27.768999999999998</v>
      </c>
      <c r="L674" s="14">
        <v>27.251000000000001</v>
      </c>
      <c r="M674" s="14">
        <v>27.175999999999998</v>
      </c>
      <c r="N674" s="14">
        <v>27.248000000000001</v>
      </c>
      <c r="O674" s="14">
        <v>27.416</v>
      </c>
      <c r="P674" s="14">
        <v>27.202999999999999</v>
      </c>
      <c r="Q674" s="14">
        <v>27.058</v>
      </c>
      <c r="R674" s="14">
        <v>70.713999999999999</v>
      </c>
      <c r="S674" s="14">
        <v>65.308000000000007</v>
      </c>
      <c r="T674" s="14">
        <v>76.260000000000005</v>
      </c>
      <c r="U674" s="14">
        <v>86.221000000000004</v>
      </c>
      <c r="V674" s="14">
        <v>99.772000000000006</v>
      </c>
      <c r="W674" s="14">
        <v>104.18300000000001</v>
      </c>
      <c r="X674" s="14">
        <v>105.68899999999999</v>
      </c>
      <c r="Y674" s="14">
        <v>100.002</v>
      </c>
      <c r="Z674" s="14">
        <v>74.763000000000005</v>
      </c>
      <c r="AA674" s="14">
        <v>72.531000000000006</v>
      </c>
      <c r="AB674" s="14">
        <v>67.766999999999996</v>
      </c>
      <c r="AC674" s="14">
        <v>67.766000000000005</v>
      </c>
      <c r="AD674" s="14">
        <v>79.5</v>
      </c>
      <c r="AE674" s="14">
        <v>75.462000000000003</v>
      </c>
      <c r="AF674" s="14">
        <v>85.813000000000002</v>
      </c>
      <c r="AG674" s="14">
        <v>78.128</v>
      </c>
      <c r="AH674" s="14">
        <v>75.344999999999999</v>
      </c>
      <c r="AI674" s="14">
        <v>71.661000000000001</v>
      </c>
      <c r="AJ674" s="14">
        <v>75.87</v>
      </c>
      <c r="AK674" s="14">
        <v>82.774000000000001</v>
      </c>
      <c r="AL674" s="14">
        <v>82.805999999999997</v>
      </c>
      <c r="AM674" s="14">
        <v>85.811999999999998</v>
      </c>
      <c r="AN674" s="14">
        <v>76.918000000000006</v>
      </c>
      <c r="AO674" s="14">
        <v>75.998000000000005</v>
      </c>
      <c r="AP674" s="14">
        <v>98.224999999999994</v>
      </c>
      <c r="AQ674" s="14">
        <v>81.742999999999995</v>
      </c>
      <c r="AR674" s="14">
        <v>76.263999999999996</v>
      </c>
      <c r="AS674" s="14">
        <v>67.201999999999998</v>
      </c>
      <c r="AT674" s="14">
        <v>61.813000000000002</v>
      </c>
      <c r="AU674" s="14">
        <v>58.31</v>
      </c>
      <c r="AV674" s="14">
        <v>61.725999999999999</v>
      </c>
      <c r="AW674" s="14">
        <v>65.436000000000007</v>
      </c>
      <c r="AX674" s="14">
        <v>66.468999999999994</v>
      </c>
      <c r="AY674" s="14">
        <v>85.927000000000007</v>
      </c>
      <c r="AZ674" s="14">
        <v>92.873000000000005</v>
      </c>
      <c r="BA674" s="14">
        <v>96.701999999999998</v>
      </c>
      <c r="BB674" s="14">
        <v>103.59</v>
      </c>
      <c r="BC674" s="14">
        <v>96.924999999999997</v>
      </c>
      <c r="BD674" s="14">
        <v>115.66</v>
      </c>
      <c r="BE674" s="14">
        <v>104.932</v>
      </c>
      <c r="BF674" s="14">
        <v>105.93300000000001</v>
      </c>
      <c r="BG674" s="14">
        <v>98.369</v>
      </c>
      <c r="BH674" s="14">
        <v>103.96599999999999</v>
      </c>
      <c r="BI674" s="14">
        <v>117.249</v>
      </c>
      <c r="BJ674" s="14">
        <v>112.08</v>
      </c>
      <c r="BK674" s="14">
        <v>121.044</v>
      </c>
      <c r="BL674" s="14">
        <v>103.89700000000001</v>
      </c>
      <c r="BM674" s="14">
        <v>96.564999999999998</v>
      </c>
      <c r="BN674" s="14">
        <v>159.06299999999999</v>
      </c>
      <c r="BO674" s="14">
        <v>152.41</v>
      </c>
      <c r="BP674" s="14">
        <v>174.59</v>
      </c>
      <c r="BQ674" s="14">
        <v>160.32400000000001</v>
      </c>
      <c r="BR674" s="14">
        <v>157.87799999999999</v>
      </c>
      <c r="BS674" s="14">
        <v>151.833</v>
      </c>
      <c r="BT674" s="14">
        <v>161.501</v>
      </c>
      <c r="BU674" s="14">
        <v>179.041</v>
      </c>
      <c r="BV674" s="14">
        <v>172.08699999999999</v>
      </c>
      <c r="BW674" s="14">
        <v>178.108</v>
      </c>
      <c r="BX674" s="14">
        <v>155.398</v>
      </c>
      <c r="BY674" s="121">
        <v>151.76499999999999</v>
      </c>
      <c r="BZ674" s="122" t="str">
        <f t="shared" si="61"/>
        <v>Ketapang Rahadi Usman AP</v>
      </c>
      <c r="CA674" s="14">
        <f t="shared" si="62"/>
        <v>-1.8169999999999999</v>
      </c>
      <c r="CB674" s="14">
        <f t="shared" si="63"/>
        <v>109.96299999999999</v>
      </c>
      <c r="CC674" s="14">
        <f t="shared" si="64"/>
        <v>1.8113729220922505</v>
      </c>
      <c r="CD674" s="14">
        <f t="shared" si="65"/>
        <v>11532.48069800556</v>
      </c>
      <c r="CE674" s="102"/>
    </row>
    <row r="675" spans="1:83" x14ac:dyDescent="0.25">
      <c r="A675" s="14">
        <f t="shared" si="60"/>
        <v>7667.9058663042642</v>
      </c>
      <c r="B675" s="14" t="s">
        <v>959</v>
      </c>
      <c r="C675" s="14">
        <v>-1.7330000000000001</v>
      </c>
      <c r="D675" s="14">
        <v>-52.232999999999997</v>
      </c>
      <c r="E675" s="14">
        <v>16</v>
      </c>
      <c r="F675" s="14">
        <v>26.951000000000001</v>
      </c>
      <c r="G675" s="14">
        <v>26.666</v>
      </c>
      <c r="H675" s="14">
        <v>26.898</v>
      </c>
      <c r="I675" s="14">
        <v>27.117999999999999</v>
      </c>
      <c r="J675" s="14">
        <v>26.884</v>
      </c>
      <c r="K675" s="14">
        <v>27.411000000000001</v>
      </c>
      <c r="L675" s="14">
        <v>28.427</v>
      </c>
      <c r="M675" s="14">
        <v>29.24</v>
      </c>
      <c r="N675" s="14">
        <v>29.094000000000001</v>
      </c>
      <c r="O675" s="14">
        <v>29.218</v>
      </c>
      <c r="P675" s="14">
        <v>29.175999999999998</v>
      </c>
      <c r="Q675" s="14">
        <v>28.31</v>
      </c>
      <c r="R675" s="14">
        <v>62.110999999999997</v>
      </c>
      <c r="S675" s="14">
        <v>59.893000000000001</v>
      </c>
      <c r="T675" s="14">
        <v>66.611999999999995</v>
      </c>
      <c r="U675" s="14">
        <v>76.983000000000004</v>
      </c>
      <c r="V675" s="14">
        <v>88.968000000000004</v>
      </c>
      <c r="W675" s="14">
        <v>100.717</v>
      </c>
      <c r="X675" s="14">
        <v>113.265</v>
      </c>
      <c r="Y675" s="14">
        <v>102.6</v>
      </c>
      <c r="Z675" s="14">
        <v>72.066000000000003</v>
      </c>
      <c r="AA675" s="14">
        <v>67.257000000000005</v>
      </c>
      <c r="AB675" s="14">
        <v>63.12</v>
      </c>
      <c r="AC675" s="14">
        <v>62.771000000000001</v>
      </c>
      <c r="AD675" s="14">
        <v>79.093999999999994</v>
      </c>
      <c r="AE675" s="14">
        <v>73.433999999999997</v>
      </c>
      <c r="AF675" s="14">
        <v>79.22</v>
      </c>
      <c r="AG675" s="14">
        <v>75.813000000000002</v>
      </c>
      <c r="AH675" s="14">
        <v>74.903000000000006</v>
      </c>
      <c r="AI675" s="14">
        <v>70.010000000000005</v>
      </c>
      <c r="AJ675" s="14">
        <v>83.507999999999996</v>
      </c>
      <c r="AK675" s="14">
        <v>93.724000000000004</v>
      </c>
      <c r="AL675" s="14">
        <v>93.884</v>
      </c>
      <c r="AM675" s="14">
        <v>95.494</v>
      </c>
      <c r="AN675" s="14">
        <v>90.555000000000007</v>
      </c>
      <c r="AO675" s="14">
        <v>77.382999999999996</v>
      </c>
      <c r="AP675" s="14">
        <v>94.843000000000004</v>
      </c>
      <c r="AQ675" s="14">
        <v>74.94</v>
      </c>
      <c r="AR675" s="14">
        <v>67.117999999999995</v>
      </c>
      <c r="AS675" s="14">
        <v>58.77</v>
      </c>
      <c r="AT675" s="14">
        <v>52.38</v>
      </c>
      <c r="AU675" s="14">
        <v>44.707999999999998</v>
      </c>
      <c r="AV675" s="14">
        <v>52.255000000000003</v>
      </c>
      <c r="AW675" s="14">
        <v>53.588000000000001</v>
      </c>
      <c r="AX675" s="14">
        <v>60.485999999999997</v>
      </c>
      <c r="AY675" s="14">
        <v>87.066999999999993</v>
      </c>
      <c r="AZ675" s="14">
        <v>108</v>
      </c>
      <c r="BA675" s="14">
        <v>99.834000000000003</v>
      </c>
      <c r="BB675" s="14">
        <v>101.396</v>
      </c>
      <c r="BC675" s="14">
        <v>92.477000000000004</v>
      </c>
      <c r="BD675" s="14">
        <v>96.340999999999994</v>
      </c>
      <c r="BE675" s="14">
        <v>99.433999999999997</v>
      </c>
      <c r="BF675" s="14">
        <v>89.173000000000002</v>
      </c>
      <c r="BG675" s="14">
        <v>90.852999999999994</v>
      </c>
      <c r="BH675" s="14">
        <v>110.327</v>
      </c>
      <c r="BI675" s="14">
        <v>121.61499999999999</v>
      </c>
      <c r="BJ675" s="14">
        <v>125.452</v>
      </c>
      <c r="BK675" s="14">
        <v>124.66800000000001</v>
      </c>
      <c r="BL675" s="14">
        <v>124.94</v>
      </c>
      <c r="BM675" s="14">
        <v>108.08799999999999</v>
      </c>
      <c r="BN675" s="14">
        <v>148.22999999999999</v>
      </c>
      <c r="BO675" s="14">
        <v>131.173</v>
      </c>
      <c r="BP675" s="14">
        <v>142.041</v>
      </c>
      <c r="BQ675" s="14">
        <v>144.14699999999999</v>
      </c>
      <c r="BR675" s="14">
        <v>137.631</v>
      </c>
      <c r="BS675" s="14">
        <v>141.34</v>
      </c>
      <c r="BT675" s="14">
        <v>163.511</v>
      </c>
      <c r="BU675" s="14">
        <v>191.827</v>
      </c>
      <c r="BV675" s="14">
        <v>186.44800000000001</v>
      </c>
      <c r="BW675" s="14">
        <v>187.61699999999999</v>
      </c>
      <c r="BX675" s="14">
        <v>174.48</v>
      </c>
      <c r="BY675" s="121">
        <v>145.291</v>
      </c>
      <c r="BZ675" s="122" t="str">
        <f t="shared" si="61"/>
        <v>Porto de Moz AP</v>
      </c>
      <c r="CA675" s="14">
        <f t="shared" si="62"/>
        <v>-1.7330000000000001</v>
      </c>
      <c r="CB675" s="14">
        <f t="shared" si="63"/>
        <v>-52.232999999999997</v>
      </c>
      <c r="CC675" s="14">
        <f t="shared" si="64"/>
        <v>1.2043754868610286</v>
      </c>
      <c r="CD675" s="14">
        <f t="shared" si="65"/>
        <v>7667.9058663042642</v>
      </c>
      <c r="CE675" s="102"/>
    </row>
    <row r="676" spans="1:83" x14ac:dyDescent="0.25">
      <c r="A676" s="14">
        <f t="shared" si="60"/>
        <v>6523.4341793526582</v>
      </c>
      <c r="B676" s="14" t="s">
        <v>960</v>
      </c>
      <c r="C676" s="14">
        <v>-1.677</v>
      </c>
      <c r="D676" s="14">
        <v>29.259</v>
      </c>
      <c r="E676" s="14">
        <v>1549</v>
      </c>
      <c r="F676" s="14">
        <v>19.963000000000001</v>
      </c>
      <c r="G676" s="14">
        <v>19.411000000000001</v>
      </c>
      <c r="H676" s="14">
        <v>19.675999999999998</v>
      </c>
      <c r="I676" s="14">
        <v>20.084</v>
      </c>
      <c r="J676" s="14">
        <v>20.024000000000001</v>
      </c>
      <c r="K676" s="14">
        <v>19.449000000000002</v>
      </c>
      <c r="L676" s="14">
        <v>19.361999999999998</v>
      </c>
      <c r="M676" s="14">
        <v>19.529</v>
      </c>
      <c r="N676" s="14">
        <v>19.776</v>
      </c>
      <c r="O676" s="14">
        <v>19.658000000000001</v>
      </c>
      <c r="P676" s="14">
        <v>19.513000000000002</v>
      </c>
      <c r="Q676" s="14">
        <v>19.129000000000001</v>
      </c>
      <c r="R676" s="14">
        <v>66.778000000000006</v>
      </c>
      <c r="S676" s="14">
        <v>63.235999999999997</v>
      </c>
      <c r="T676" s="14">
        <v>72.644000000000005</v>
      </c>
      <c r="U676" s="14">
        <v>89.551000000000002</v>
      </c>
      <c r="V676" s="14">
        <v>113.47799999999999</v>
      </c>
      <c r="W676" s="14">
        <v>118.541</v>
      </c>
      <c r="X676" s="14">
        <v>120.736</v>
      </c>
      <c r="Y676" s="14">
        <v>103.441</v>
      </c>
      <c r="Z676" s="14">
        <v>75.852999999999994</v>
      </c>
      <c r="AA676" s="14">
        <v>68.444000000000003</v>
      </c>
      <c r="AB676" s="14">
        <v>65.959000000000003</v>
      </c>
      <c r="AC676" s="14">
        <v>65.938999999999993</v>
      </c>
      <c r="AD676" s="14">
        <v>95.176000000000002</v>
      </c>
      <c r="AE676" s="14">
        <v>80.8</v>
      </c>
      <c r="AF676" s="14">
        <v>95.313000000000002</v>
      </c>
      <c r="AG676" s="14">
        <v>87.149000000000001</v>
      </c>
      <c r="AH676" s="14">
        <v>82.539000000000001</v>
      </c>
      <c r="AI676" s="14">
        <v>81.326999999999998</v>
      </c>
      <c r="AJ676" s="14">
        <v>87.921000000000006</v>
      </c>
      <c r="AK676" s="14">
        <v>89.899000000000001</v>
      </c>
      <c r="AL676" s="14">
        <v>92.84</v>
      </c>
      <c r="AM676" s="14">
        <v>99.284999999999997</v>
      </c>
      <c r="AN676" s="14">
        <v>90.022999999999996</v>
      </c>
      <c r="AO676" s="14">
        <v>88.911000000000001</v>
      </c>
      <c r="AP676" s="14">
        <v>115.59099999999999</v>
      </c>
      <c r="AQ676" s="14">
        <v>83.762</v>
      </c>
      <c r="AR676" s="14">
        <v>73.489999999999995</v>
      </c>
      <c r="AS676" s="14">
        <v>63.177999999999997</v>
      </c>
      <c r="AT676" s="14">
        <v>58.962000000000003</v>
      </c>
      <c r="AU676" s="14">
        <v>55.688000000000002</v>
      </c>
      <c r="AV676" s="14">
        <v>57.213000000000001</v>
      </c>
      <c r="AW676" s="14">
        <v>62.255000000000003</v>
      </c>
      <c r="AX676" s="14">
        <v>66.069999999999993</v>
      </c>
      <c r="AY676" s="14">
        <v>88.328999999999994</v>
      </c>
      <c r="AZ676" s="14">
        <v>105.86499999999999</v>
      </c>
      <c r="BA676" s="14">
        <v>113.526</v>
      </c>
      <c r="BB676" s="14">
        <v>110.526</v>
      </c>
      <c r="BC676" s="14">
        <v>99.71</v>
      </c>
      <c r="BD676" s="14">
        <v>119.738</v>
      </c>
      <c r="BE676" s="14">
        <v>109.31100000000001</v>
      </c>
      <c r="BF676" s="14">
        <v>112.754</v>
      </c>
      <c r="BG676" s="14">
        <v>105.53700000000001</v>
      </c>
      <c r="BH676" s="14">
        <v>112.236</v>
      </c>
      <c r="BI676" s="14">
        <v>118.38500000000001</v>
      </c>
      <c r="BJ676" s="14">
        <v>116.57299999999999</v>
      </c>
      <c r="BK676" s="14">
        <v>119.571</v>
      </c>
      <c r="BL676" s="14">
        <v>107.19799999999999</v>
      </c>
      <c r="BM676" s="14">
        <v>105.85599999999999</v>
      </c>
      <c r="BN676" s="14">
        <v>190.911</v>
      </c>
      <c r="BO676" s="14">
        <v>163.80099999999999</v>
      </c>
      <c r="BP676" s="14">
        <v>193.88499999999999</v>
      </c>
      <c r="BQ676" s="14">
        <v>181.41800000000001</v>
      </c>
      <c r="BR676" s="14">
        <v>182.08</v>
      </c>
      <c r="BS676" s="14">
        <v>170.70099999999999</v>
      </c>
      <c r="BT676" s="14">
        <v>182.80799999999999</v>
      </c>
      <c r="BU676" s="14">
        <v>189.57</v>
      </c>
      <c r="BV676" s="14">
        <v>189.49199999999999</v>
      </c>
      <c r="BW676" s="14">
        <v>203.70699999999999</v>
      </c>
      <c r="BX676" s="14">
        <v>185.15700000000001</v>
      </c>
      <c r="BY676" s="121">
        <v>177.50399999999999</v>
      </c>
      <c r="BZ676" s="122" t="str">
        <f t="shared" si="61"/>
        <v>Gisenyi AP</v>
      </c>
      <c r="CA676" s="14">
        <f t="shared" si="62"/>
        <v>-1.677</v>
      </c>
      <c r="CB676" s="14">
        <f t="shared" si="63"/>
        <v>29.259</v>
      </c>
      <c r="CC676" s="14">
        <f t="shared" si="64"/>
        <v>1.0246166753675141</v>
      </c>
      <c r="CD676" s="14">
        <f t="shared" si="65"/>
        <v>6523.4341793526582</v>
      </c>
      <c r="CE676" s="102"/>
    </row>
    <row r="677" spans="1:83" x14ac:dyDescent="0.25">
      <c r="A677" s="14">
        <f t="shared" si="60"/>
        <v>11089.777490670045</v>
      </c>
      <c r="B677" s="14" t="s">
        <v>961</v>
      </c>
      <c r="C677" s="14">
        <v>-1.6379999999999999</v>
      </c>
      <c r="D677" s="14">
        <v>103.64400000000001</v>
      </c>
      <c r="E677" s="14">
        <v>25</v>
      </c>
      <c r="F677" s="14">
        <v>26.251000000000001</v>
      </c>
      <c r="G677" s="14">
        <v>26.356999999999999</v>
      </c>
      <c r="H677" s="14">
        <v>26.821999999999999</v>
      </c>
      <c r="I677" s="14">
        <v>26.928999999999998</v>
      </c>
      <c r="J677" s="14">
        <v>27.151</v>
      </c>
      <c r="K677" s="14">
        <v>27.363</v>
      </c>
      <c r="L677" s="14">
        <v>26.552</v>
      </c>
      <c r="M677" s="14">
        <v>26.966999999999999</v>
      </c>
      <c r="N677" s="14">
        <v>26.974</v>
      </c>
      <c r="O677" s="14">
        <v>26.713000000000001</v>
      </c>
      <c r="P677" s="14">
        <v>26.452999999999999</v>
      </c>
      <c r="Q677" s="14">
        <v>26.507999999999999</v>
      </c>
      <c r="R677" s="14">
        <v>69.492999999999995</v>
      </c>
      <c r="S677" s="14">
        <v>65.762</v>
      </c>
      <c r="T677" s="14">
        <v>74.722999999999999</v>
      </c>
      <c r="U677" s="14">
        <v>82.926000000000002</v>
      </c>
      <c r="V677" s="14">
        <v>96.081000000000003</v>
      </c>
      <c r="W677" s="14">
        <v>95.909000000000006</v>
      </c>
      <c r="X677" s="14">
        <v>97.07</v>
      </c>
      <c r="Y677" s="14">
        <v>94.19</v>
      </c>
      <c r="Z677" s="14">
        <v>75.397000000000006</v>
      </c>
      <c r="AA677" s="14">
        <v>72.316000000000003</v>
      </c>
      <c r="AB677" s="14">
        <v>68.546000000000006</v>
      </c>
      <c r="AC677" s="14">
        <v>69.691999999999993</v>
      </c>
      <c r="AD677" s="14">
        <v>76.477000000000004</v>
      </c>
      <c r="AE677" s="14">
        <v>73.418000000000006</v>
      </c>
      <c r="AF677" s="14">
        <v>80.658000000000001</v>
      </c>
      <c r="AG677" s="14">
        <v>75.414000000000001</v>
      </c>
      <c r="AH677" s="14">
        <v>75.328999999999994</v>
      </c>
      <c r="AI677" s="14">
        <v>67.742000000000004</v>
      </c>
      <c r="AJ677" s="14">
        <v>70.492000000000004</v>
      </c>
      <c r="AK677" s="14">
        <v>76.706999999999994</v>
      </c>
      <c r="AL677" s="14">
        <v>79.400999999999996</v>
      </c>
      <c r="AM677" s="14">
        <v>80.608000000000004</v>
      </c>
      <c r="AN677" s="14">
        <v>75.495999999999995</v>
      </c>
      <c r="AO677" s="14">
        <v>75.39</v>
      </c>
      <c r="AP677" s="14">
        <v>95.671999999999997</v>
      </c>
      <c r="AQ677" s="14">
        <v>80.263000000000005</v>
      </c>
      <c r="AR677" s="14">
        <v>75.614000000000004</v>
      </c>
      <c r="AS677" s="14">
        <v>68.373999999999995</v>
      </c>
      <c r="AT677" s="14">
        <v>66.462000000000003</v>
      </c>
      <c r="AU677" s="14">
        <v>60.023000000000003</v>
      </c>
      <c r="AV677" s="14">
        <v>62.274999999999999</v>
      </c>
      <c r="AW677" s="14">
        <v>66.691999999999993</v>
      </c>
      <c r="AX677" s="14">
        <v>68.838999999999999</v>
      </c>
      <c r="AY677" s="14">
        <v>83.686999999999998</v>
      </c>
      <c r="AZ677" s="14">
        <v>91.488</v>
      </c>
      <c r="BA677" s="14">
        <v>95.495999999999995</v>
      </c>
      <c r="BB677" s="14">
        <v>102.68600000000001</v>
      </c>
      <c r="BC677" s="14">
        <v>97.822000000000003</v>
      </c>
      <c r="BD677" s="14">
        <v>111.056</v>
      </c>
      <c r="BE677" s="14">
        <v>101.375</v>
      </c>
      <c r="BF677" s="14">
        <v>99.495000000000005</v>
      </c>
      <c r="BG677" s="14">
        <v>94.308000000000007</v>
      </c>
      <c r="BH677" s="14">
        <v>98.055999999999997</v>
      </c>
      <c r="BI677" s="14">
        <v>110.833</v>
      </c>
      <c r="BJ677" s="14">
        <v>113.002</v>
      </c>
      <c r="BK677" s="14">
        <v>111.217</v>
      </c>
      <c r="BL677" s="14">
        <v>100.666</v>
      </c>
      <c r="BM677" s="14">
        <v>96.34</v>
      </c>
      <c r="BN677" s="14">
        <v>154.358</v>
      </c>
      <c r="BO677" s="14">
        <v>145.458</v>
      </c>
      <c r="BP677" s="14">
        <v>162.47300000000001</v>
      </c>
      <c r="BQ677" s="14">
        <v>151.76599999999999</v>
      </c>
      <c r="BR677" s="14">
        <v>152.41999999999999</v>
      </c>
      <c r="BS677" s="14">
        <v>141.02600000000001</v>
      </c>
      <c r="BT677" s="14">
        <v>148.215</v>
      </c>
      <c r="BU677" s="14">
        <v>164.423</v>
      </c>
      <c r="BV677" s="14">
        <v>166.739</v>
      </c>
      <c r="BW677" s="14">
        <v>167.27699999999999</v>
      </c>
      <c r="BX677" s="14">
        <v>152.16399999999999</v>
      </c>
      <c r="BY677" s="121">
        <v>149.49199999999999</v>
      </c>
      <c r="BZ677" s="122" t="str">
        <f t="shared" si="61"/>
        <v>Jambi Sultan Thaha AP</v>
      </c>
      <c r="CA677" s="14">
        <f t="shared" si="62"/>
        <v>-1.6379999999999999</v>
      </c>
      <c r="CB677" s="14">
        <f t="shared" si="63"/>
        <v>103.64400000000001</v>
      </c>
      <c r="CC677" s="14">
        <f t="shared" si="64"/>
        <v>1.7418388276255132</v>
      </c>
      <c r="CD677" s="14">
        <f t="shared" si="65"/>
        <v>11089.777490670045</v>
      </c>
      <c r="CE677" s="102"/>
    </row>
    <row r="678" spans="1:83" x14ac:dyDescent="0.25">
      <c r="A678" s="14">
        <f t="shared" si="60"/>
        <v>6026.3229669713292</v>
      </c>
      <c r="B678" s="14" t="s">
        <v>962</v>
      </c>
      <c r="C678" s="14">
        <v>-1.5329999999999999</v>
      </c>
      <c r="D678" s="14">
        <v>13.266999999999999</v>
      </c>
      <c r="E678" s="14">
        <v>573</v>
      </c>
      <c r="F678" s="14">
        <v>23.631</v>
      </c>
      <c r="G678" s="14">
        <v>23.600999999999999</v>
      </c>
      <c r="H678" s="14">
        <v>23.608000000000001</v>
      </c>
      <c r="I678" s="14">
        <v>23.318999999999999</v>
      </c>
      <c r="J678" s="14">
        <v>23.312000000000001</v>
      </c>
      <c r="K678" s="14">
        <v>22.128</v>
      </c>
      <c r="L678" s="14">
        <v>21.291</v>
      </c>
      <c r="M678" s="14">
        <v>21.754000000000001</v>
      </c>
      <c r="N678" s="14">
        <v>22.763999999999999</v>
      </c>
      <c r="O678" s="14">
        <v>23.192</v>
      </c>
      <c r="P678" s="14">
        <v>22.71</v>
      </c>
      <c r="Q678" s="14">
        <v>22.672000000000001</v>
      </c>
      <c r="R678" s="14">
        <v>69.171000000000006</v>
      </c>
      <c r="S678" s="14">
        <v>63.514000000000003</v>
      </c>
      <c r="T678" s="14">
        <v>75.067999999999998</v>
      </c>
      <c r="U678" s="14">
        <v>81.179000000000002</v>
      </c>
      <c r="V678" s="14">
        <v>90.084999999999994</v>
      </c>
      <c r="W678" s="14">
        <v>89.259</v>
      </c>
      <c r="X678" s="14">
        <v>88.929000000000002</v>
      </c>
      <c r="Y678" s="14">
        <v>90.105999999999995</v>
      </c>
      <c r="Z678" s="14">
        <v>74.665000000000006</v>
      </c>
      <c r="AA678" s="14">
        <v>69.468000000000004</v>
      </c>
      <c r="AB678" s="14">
        <v>62.804000000000002</v>
      </c>
      <c r="AC678" s="14">
        <v>67.016999999999996</v>
      </c>
      <c r="AD678" s="14">
        <v>77.484999999999999</v>
      </c>
      <c r="AE678" s="14">
        <v>73.8</v>
      </c>
      <c r="AF678" s="14">
        <v>82.78</v>
      </c>
      <c r="AG678" s="14">
        <v>74.5</v>
      </c>
      <c r="AH678" s="14">
        <v>73.608000000000004</v>
      </c>
      <c r="AI678" s="14">
        <v>67.878</v>
      </c>
      <c r="AJ678" s="14">
        <v>70.427000000000007</v>
      </c>
      <c r="AK678" s="14">
        <v>80.41</v>
      </c>
      <c r="AL678" s="14">
        <v>79.259</v>
      </c>
      <c r="AM678" s="14">
        <v>78.141000000000005</v>
      </c>
      <c r="AN678" s="14">
        <v>71.575999999999993</v>
      </c>
      <c r="AO678" s="14">
        <v>75.106999999999999</v>
      </c>
      <c r="AP678" s="14">
        <v>97.435000000000002</v>
      </c>
      <c r="AQ678" s="14">
        <v>81.447999999999993</v>
      </c>
      <c r="AR678" s="14">
        <v>75.299000000000007</v>
      </c>
      <c r="AS678" s="14">
        <v>64.596999999999994</v>
      </c>
      <c r="AT678" s="14">
        <v>65.3</v>
      </c>
      <c r="AU678" s="14">
        <v>57.956000000000003</v>
      </c>
      <c r="AV678" s="14">
        <v>62.536000000000001</v>
      </c>
      <c r="AW678" s="14">
        <v>68.25</v>
      </c>
      <c r="AX678" s="14">
        <v>68.929000000000002</v>
      </c>
      <c r="AY678" s="14">
        <v>80.826999999999998</v>
      </c>
      <c r="AZ678" s="14">
        <v>85.69</v>
      </c>
      <c r="BA678" s="14">
        <v>95.909000000000006</v>
      </c>
      <c r="BB678" s="14">
        <v>105.11</v>
      </c>
      <c r="BC678" s="14">
        <v>101.904</v>
      </c>
      <c r="BD678" s="14">
        <v>111.127</v>
      </c>
      <c r="BE678" s="14">
        <v>101.197</v>
      </c>
      <c r="BF678" s="14">
        <v>94.748999999999995</v>
      </c>
      <c r="BG678" s="14">
        <v>85.587999999999994</v>
      </c>
      <c r="BH678" s="14">
        <v>89.126999999999995</v>
      </c>
      <c r="BI678" s="14">
        <v>101.64400000000001</v>
      </c>
      <c r="BJ678" s="14">
        <v>106.98399999999999</v>
      </c>
      <c r="BK678" s="14">
        <v>111.078</v>
      </c>
      <c r="BL678" s="14">
        <v>92.947000000000003</v>
      </c>
      <c r="BM678" s="14">
        <v>93.596999999999994</v>
      </c>
      <c r="BN678" s="14">
        <v>156.488</v>
      </c>
      <c r="BO678" s="14">
        <v>149.27799999999999</v>
      </c>
      <c r="BP678" s="14">
        <v>165.22900000000001</v>
      </c>
      <c r="BQ678" s="14">
        <v>150.22499999999999</v>
      </c>
      <c r="BR678" s="14">
        <v>142.10300000000001</v>
      </c>
      <c r="BS678" s="14">
        <v>132.625</v>
      </c>
      <c r="BT678" s="14">
        <v>136.36600000000001</v>
      </c>
      <c r="BU678" s="14">
        <v>159.47200000000001</v>
      </c>
      <c r="BV678" s="14">
        <v>159.38200000000001</v>
      </c>
      <c r="BW678" s="14">
        <v>159.92500000000001</v>
      </c>
      <c r="BX678" s="14">
        <v>143.84200000000001</v>
      </c>
      <c r="BY678" s="121">
        <v>150.99600000000001</v>
      </c>
      <c r="BZ678" s="122" t="str">
        <f t="shared" si="61"/>
        <v>Moanda AP</v>
      </c>
      <c r="CA678" s="14">
        <f t="shared" si="62"/>
        <v>-1.5329999999999999</v>
      </c>
      <c r="CB678" s="14">
        <f t="shared" si="63"/>
        <v>13.266999999999999</v>
      </c>
      <c r="CC678" s="14">
        <f t="shared" si="64"/>
        <v>0.94653687510981976</v>
      </c>
      <c r="CD678" s="14">
        <f t="shared" si="65"/>
        <v>6026.3229669713292</v>
      </c>
      <c r="CE678" s="102"/>
    </row>
    <row r="679" spans="1:83" x14ac:dyDescent="0.25">
      <c r="A679" s="14">
        <f t="shared" si="60"/>
        <v>6696.3370008013762</v>
      </c>
      <c r="B679" s="14" t="s">
        <v>963</v>
      </c>
      <c r="C679" s="14">
        <v>-1.5</v>
      </c>
      <c r="D679" s="14">
        <v>33.799999999999997</v>
      </c>
      <c r="E679" s="14">
        <v>1147</v>
      </c>
      <c r="F679" s="14">
        <v>23.238</v>
      </c>
      <c r="G679" s="14">
        <v>24.001999999999999</v>
      </c>
      <c r="H679" s="14">
        <v>23.305</v>
      </c>
      <c r="I679" s="14">
        <v>22.917999999999999</v>
      </c>
      <c r="J679" s="14">
        <v>22.867999999999999</v>
      </c>
      <c r="K679" s="14">
        <v>22.829000000000001</v>
      </c>
      <c r="L679" s="14">
        <v>22.643000000000001</v>
      </c>
      <c r="M679" s="14">
        <v>22.954000000000001</v>
      </c>
      <c r="N679" s="14">
        <v>23.271999999999998</v>
      </c>
      <c r="O679" s="14">
        <v>23.498000000000001</v>
      </c>
      <c r="P679" s="14">
        <v>22.911999999999999</v>
      </c>
      <c r="Q679" s="14">
        <v>22.962</v>
      </c>
      <c r="R679" s="14">
        <v>62.927999999999997</v>
      </c>
      <c r="S679" s="14">
        <v>58.213000000000001</v>
      </c>
      <c r="T679" s="14">
        <v>69.081999999999994</v>
      </c>
      <c r="U679" s="14">
        <v>87.394000000000005</v>
      </c>
      <c r="V679" s="14">
        <v>115.27500000000001</v>
      </c>
      <c r="W679" s="14">
        <v>120.979</v>
      </c>
      <c r="X679" s="14">
        <v>127.401</v>
      </c>
      <c r="Y679" s="14">
        <v>104.6</v>
      </c>
      <c r="Z679" s="14">
        <v>75.018000000000001</v>
      </c>
      <c r="AA679" s="14">
        <v>68.236999999999995</v>
      </c>
      <c r="AB679" s="14">
        <v>62.347999999999999</v>
      </c>
      <c r="AC679" s="14">
        <v>59.604999999999997</v>
      </c>
      <c r="AD679" s="14">
        <v>92.126999999999995</v>
      </c>
      <c r="AE679" s="14">
        <v>88.424999999999997</v>
      </c>
      <c r="AF679" s="14">
        <v>95.302999999999997</v>
      </c>
      <c r="AG679" s="14">
        <v>89.813000000000002</v>
      </c>
      <c r="AH679" s="14">
        <v>89.995000000000005</v>
      </c>
      <c r="AI679" s="14">
        <v>85.141999999999996</v>
      </c>
      <c r="AJ679" s="14">
        <v>90.74</v>
      </c>
      <c r="AK679" s="14">
        <v>95.052000000000007</v>
      </c>
      <c r="AL679" s="14">
        <v>95.096000000000004</v>
      </c>
      <c r="AM679" s="14">
        <v>95.957999999999998</v>
      </c>
      <c r="AN679" s="14">
        <v>90.393000000000001</v>
      </c>
      <c r="AO679" s="14">
        <v>87.611999999999995</v>
      </c>
      <c r="AP679" s="14">
        <v>116.839</v>
      </c>
      <c r="AQ679" s="14">
        <v>90.558000000000007</v>
      </c>
      <c r="AR679" s="14">
        <v>71.123999999999995</v>
      </c>
      <c r="AS679" s="14">
        <v>60.661000000000001</v>
      </c>
      <c r="AT679" s="14">
        <v>60.106999999999999</v>
      </c>
      <c r="AU679" s="14">
        <v>52.889000000000003</v>
      </c>
      <c r="AV679" s="14">
        <v>52.841999999999999</v>
      </c>
      <c r="AW679" s="14">
        <v>59.771999999999998</v>
      </c>
      <c r="AX679" s="14">
        <v>64.093999999999994</v>
      </c>
      <c r="AY679" s="14">
        <v>86.186000000000007</v>
      </c>
      <c r="AZ679" s="14">
        <v>105.446</v>
      </c>
      <c r="BA679" s="14">
        <v>116.83199999999999</v>
      </c>
      <c r="BB679" s="14">
        <v>116.48099999999999</v>
      </c>
      <c r="BC679" s="14">
        <v>107.59399999999999</v>
      </c>
      <c r="BD679" s="14">
        <v>120.742</v>
      </c>
      <c r="BE679" s="14">
        <v>107.05</v>
      </c>
      <c r="BF679" s="14">
        <v>112.176</v>
      </c>
      <c r="BG679" s="14">
        <v>105.208</v>
      </c>
      <c r="BH679" s="14">
        <v>114.23</v>
      </c>
      <c r="BI679" s="14">
        <v>117.422</v>
      </c>
      <c r="BJ679" s="14">
        <v>117.414</v>
      </c>
      <c r="BK679" s="14">
        <v>121.61199999999999</v>
      </c>
      <c r="BL679" s="14">
        <v>109.11199999999999</v>
      </c>
      <c r="BM679" s="14">
        <v>106.563</v>
      </c>
      <c r="BN679" s="14">
        <v>193.71100000000001</v>
      </c>
      <c r="BO679" s="14">
        <v>185.518</v>
      </c>
      <c r="BP679" s="14">
        <v>196.93899999999999</v>
      </c>
      <c r="BQ679" s="14">
        <v>181.33099999999999</v>
      </c>
      <c r="BR679" s="14">
        <v>186.40100000000001</v>
      </c>
      <c r="BS679" s="14">
        <v>173.76</v>
      </c>
      <c r="BT679" s="14">
        <v>192.66499999999999</v>
      </c>
      <c r="BU679" s="14">
        <v>193.59700000000001</v>
      </c>
      <c r="BV679" s="14">
        <v>188.41499999999999</v>
      </c>
      <c r="BW679" s="14">
        <v>191.21700000000001</v>
      </c>
      <c r="BX679" s="14">
        <v>180.49100000000001</v>
      </c>
      <c r="BY679" s="121">
        <v>182.714</v>
      </c>
      <c r="BZ679" s="122" t="str">
        <f t="shared" si="61"/>
        <v>Musoma AP</v>
      </c>
      <c r="CA679" s="14">
        <f t="shared" si="62"/>
        <v>-1.5</v>
      </c>
      <c r="CB679" s="14">
        <f t="shared" si="63"/>
        <v>33.799999999999997</v>
      </c>
      <c r="CC679" s="14">
        <f t="shared" si="64"/>
        <v>1.0517740144627985</v>
      </c>
      <c r="CD679" s="14">
        <f t="shared" si="65"/>
        <v>6696.3370008013762</v>
      </c>
      <c r="CE679" s="102"/>
    </row>
    <row r="680" spans="1:83" x14ac:dyDescent="0.25">
      <c r="A680" s="14">
        <f t="shared" si="60"/>
        <v>12193.397543574682</v>
      </c>
      <c r="B680" s="14" t="s">
        <v>964</v>
      </c>
      <c r="C680" s="14">
        <v>-1.417</v>
      </c>
      <c r="D680" s="14">
        <v>120.658</v>
      </c>
      <c r="E680" s="14">
        <v>53</v>
      </c>
      <c r="F680" s="14">
        <v>26.81</v>
      </c>
      <c r="G680" s="14">
        <v>27.079000000000001</v>
      </c>
      <c r="H680" s="14">
        <v>27.120999999999999</v>
      </c>
      <c r="I680" s="14">
        <v>27.222000000000001</v>
      </c>
      <c r="J680" s="14">
        <v>27.343</v>
      </c>
      <c r="K680" s="14">
        <v>26.966000000000001</v>
      </c>
      <c r="L680" s="14">
        <v>27.007000000000001</v>
      </c>
      <c r="M680" s="14">
        <v>27.306000000000001</v>
      </c>
      <c r="N680" s="14">
        <v>27.15</v>
      </c>
      <c r="O680" s="14">
        <v>27.324000000000002</v>
      </c>
      <c r="P680" s="14">
        <v>27.439</v>
      </c>
      <c r="Q680" s="14">
        <v>27.163</v>
      </c>
      <c r="R680" s="14">
        <v>71.126000000000005</v>
      </c>
      <c r="S680" s="14">
        <v>65.134</v>
      </c>
      <c r="T680" s="14">
        <v>75.998000000000005</v>
      </c>
      <c r="U680" s="14">
        <v>88.542000000000002</v>
      </c>
      <c r="V680" s="14">
        <v>105.72799999999999</v>
      </c>
      <c r="W680" s="14">
        <v>107.46599999999999</v>
      </c>
      <c r="X680" s="14">
        <v>110.78400000000001</v>
      </c>
      <c r="Y680" s="14">
        <v>103.38200000000001</v>
      </c>
      <c r="Z680" s="14">
        <v>74.918999999999997</v>
      </c>
      <c r="AA680" s="14">
        <v>69.096999999999994</v>
      </c>
      <c r="AB680" s="14">
        <v>68.768000000000001</v>
      </c>
      <c r="AC680" s="14">
        <v>70.298000000000002</v>
      </c>
      <c r="AD680" s="14">
        <v>84.692999999999998</v>
      </c>
      <c r="AE680" s="14">
        <v>81.765000000000001</v>
      </c>
      <c r="AF680" s="14">
        <v>90.846999999999994</v>
      </c>
      <c r="AG680" s="14">
        <v>81.793999999999997</v>
      </c>
      <c r="AH680" s="14">
        <v>78.31</v>
      </c>
      <c r="AI680" s="14">
        <v>74.141000000000005</v>
      </c>
      <c r="AJ680" s="14">
        <v>81.066999999999993</v>
      </c>
      <c r="AK680" s="14">
        <v>90.123000000000005</v>
      </c>
      <c r="AL680" s="14">
        <v>91.444000000000003</v>
      </c>
      <c r="AM680" s="14">
        <v>94.509</v>
      </c>
      <c r="AN680" s="14">
        <v>86.251999999999995</v>
      </c>
      <c r="AO680" s="14">
        <v>84.233000000000004</v>
      </c>
      <c r="AP680" s="14">
        <v>106.11</v>
      </c>
      <c r="AQ680" s="14">
        <v>86.656999999999996</v>
      </c>
      <c r="AR680" s="14">
        <v>77.111000000000004</v>
      </c>
      <c r="AS680" s="14">
        <v>66.08</v>
      </c>
      <c r="AT680" s="14">
        <v>63.191000000000003</v>
      </c>
      <c r="AU680" s="14">
        <v>60.119</v>
      </c>
      <c r="AV680" s="14">
        <v>61.594999999999999</v>
      </c>
      <c r="AW680" s="14">
        <v>63.113</v>
      </c>
      <c r="AX680" s="14">
        <v>63.869</v>
      </c>
      <c r="AY680" s="14">
        <v>88.8</v>
      </c>
      <c r="AZ680" s="14">
        <v>105.146</v>
      </c>
      <c r="BA680" s="14">
        <v>109.10299999999999</v>
      </c>
      <c r="BB680" s="14">
        <v>106.584</v>
      </c>
      <c r="BC680" s="14">
        <v>103.532</v>
      </c>
      <c r="BD680" s="14">
        <v>118.07</v>
      </c>
      <c r="BE680" s="14">
        <v>109.827</v>
      </c>
      <c r="BF680" s="14">
        <v>107.804</v>
      </c>
      <c r="BG680" s="14">
        <v>99.655000000000001</v>
      </c>
      <c r="BH680" s="14">
        <v>104.836</v>
      </c>
      <c r="BI680" s="14">
        <v>117.75700000000001</v>
      </c>
      <c r="BJ680" s="14">
        <v>122.59099999999999</v>
      </c>
      <c r="BK680" s="14">
        <v>125.366</v>
      </c>
      <c r="BL680" s="14">
        <v>111.785</v>
      </c>
      <c r="BM680" s="14">
        <v>104.273</v>
      </c>
      <c r="BN680" s="14">
        <v>171.71799999999999</v>
      </c>
      <c r="BO680" s="14">
        <v>165.74299999999999</v>
      </c>
      <c r="BP680" s="14">
        <v>185.417</v>
      </c>
      <c r="BQ680" s="14">
        <v>172.054</v>
      </c>
      <c r="BR680" s="14">
        <v>169.215</v>
      </c>
      <c r="BS680" s="14">
        <v>158.47999999999999</v>
      </c>
      <c r="BT680" s="14">
        <v>170.001</v>
      </c>
      <c r="BU680" s="14">
        <v>192.69200000000001</v>
      </c>
      <c r="BV680" s="14">
        <v>198.55799999999999</v>
      </c>
      <c r="BW680" s="14">
        <v>200.327</v>
      </c>
      <c r="BX680" s="14">
        <v>179.643</v>
      </c>
      <c r="BY680" s="121">
        <v>170.50399999999999</v>
      </c>
      <c r="BZ680" s="122" t="str">
        <f t="shared" si="61"/>
        <v>Poso Kasiguncu AP</v>
      </c>
      <c r="CA680" s="14">
        <f t="shared" si="62"/>
        <v>-1.417</v>
      </c>
      <c r="CB680" s="14">
        <f t="shared" si="63"/>
        <v>120.658</v>
      </c>
      <c r="CC680" s="14">
        <f t="shared" si="64"/>
        <v>1.9151811927642812</v>
      </c>
      <c r="CD680" s="14">
        <f t="shared" si="65"/>
        <v>12193.397543574682</v>
      </c>
      <c r="CE680" s="102"/>
    </row>
    <row r="681" spans="1:83" x14ac:dyDescent="0.25">
      <c r="A681" s="14">
        <f t="shared" si="60"/>
        <v>7418.6384574403546</v>
      </c>
      <c r="B681" s="14" t="s">
        <v>965</v>
      </c>
      <c r="C681" s="14">
        <v>-1.379</v>
      </c>
      <c r="D681" s="14">
        <v>-48.475999999999999</v>
      </c>
      <c r="E681" s="14">
        <v>16.5</v>
      </c>
      <c r="F681" s="14">
        <v>26.076000000000001</v>
      </c>
      <c r="G681" s="14">
        <v>25.780999999999999</v>
      </c>
      <c r="H681" s="14">
        <v>25.751999999999999</v>
      </c>
      <c r="I681" s="14">
        <v>26.004000000000001</v>
      </c>
      <c r="J681" s="14">
        <v>26.451000000000001</v>
      </c>
      <c r="K681" s="14">
        <v>26.61</v>
      </c>
      <c r="L681" s="14">
        <v>26.664000000000001</v>
      </c>
      <c r="M681" s="14">
        <v>26.672999999999998</v>
      </c>
      <c r="N681" s="14">
        <v>26.689</v>
      </c>
      <c r="O681" s="14">
        <v>26.856000000000002</v>
      </c>
      <c r="P681" s="14">
        <v>26.954000000000001</v>
      </c>
      <c r="Q681" s="14">
        <v>26.64</v>
      </c>
      <c r="R681" s="14">
        <v>61.255000000000003</v>
      </c>
      <c r="S681" s="14">
        <v>63.503</v>
      </c>
      <c r="T681" s="14">
        <v>68.037000000000006</v>
      </c>
      <c r="U681" s="14">
        <v>76.123000000000005</v>
      </c>
      <c r="V681" s="14">
        <v>99.37</v>
      </c>
      <c r="W681" s="14">
        <v>112.259</v>
      </c>
      <c r="X681" s="14">
        <v>116.69499999999999</v>
      </c>
      <c r="Y681" s="14">
        <v>97.385000000000005</v>
      </c>
      <c r="Z681" s="14">
        <v>72.085999999999999</v>
      </c>
      <c r="AA681" s="14">
        <v>72.994</v>
      </c>
      <c r="AB681" s="14">
        <v>67.132999999999996</v>
      </c>
      <c r="AC681" s="14">
        <v>65.602999999999994</v>
      </c>
      <c r="AD681" s="14">
        <v>71.087000000000003</v>
      </c>
      <c r="AE681" s="14">
        <v>77.628</v>
      </c>
      <c r="AF681" s="14">
        <v>78.891999999999996</v>
      </c>
      <c r="AG681" s="14">
        <v>78.912000000000006</v>
      </c>
      <c r="AH681" s="14">
        <v>87.126000000000005</v>
      </c>
      <c r="AI681" s="14">
        <v>84.24</v>
      </c>
      <c r="AJ681" s="14">
        <v>96.936000000000007</v>
      </c>
      <c r="AK681" s="14">
        <v>97.046000000000006</v>
      </c>
      <c r="AL681" s="14">
        <v>100.33199999999999</v>
      </c>
      <c r="AM681" s="14">
        <v>93.055999999999997</v>
      </c>
      <c r="AN681" s="14">
        <v>83.525999999999996</v>
      </c>
      <c r="AO681" s="14">
        <v>78.78</v>
      </c>
      <c r="AP681" s="14">
        <v>84.777000000000001</v>
      </c>
      <c r="AQ681" s="14">
        <v>73.811999999999998</v>
      </c>
      <c r="AR681" s="14">
        <v>69.271000000000001</v>
      </c>
      <c r="AS681" s="14">
        <v>65.561000000000007</v>
      </c>
      <c r="AT681" s="14">
        <v>52.311999999999998</v>
      </c>
      <c r="AU681" s="14">
        <v>48.290999999999997</v>
      </c>
      <c r="AV681" s="14">
        <v>59.341000000000001</v>
      </c>
      <c r="AW681" s="14">
        <v>62.715000000000003</v>
      </c>
      <c r="AX681" s="14">
        <v>62.682000000000002</v>
      </c>
      <c r="AY681" s="14">
        <v>88.757000000000005</v>
      </c>
      <c r="AZ681" s="14">
        <v>95.572000000000003</v>
      </c>
      <c r="BA681" s="14">
        <v>94.709000000000003</v>
      </c>
      <c r="BB681" s="14">
        <v>87.518000000000001</v>
      </c>
      <c r="BC681" s="14">
        <v>78.31</v>
      </c>
      <c r="BD681" s="14">
        <v>88.897999999999996</v>
      </c>
      <c r="BE681" s="14">
        <v>82.138000000000005</v>
      </c>
      <c r="BF681" s="14">
        <v>85.823999999999998</v>
      </c>
      <c r="BG681" s="14">
        <v>90.23</v>
      </c>
      <c r="BH681" s="14">
        <v>100.18300000000001</v>
      </c>
      <c r="BI681" s="14">
        <v>106.139</v>
      </c>
      <c r="BJ681" s="14">
        <v>104.117</v>
      </c>
      <c r="BK681" s="14">
        <v>112.321</v>
      </c>
      <c r="BL681" s="14">
        <v>95.32</v>
      </c>
      <c r="BM681" s="14">
        <v>85.816000000000003</v>
      </c>
      <c r="BN681" s="14">
        <v>135.79499999999999</v>
      </c>
      <c r="BO681" s="14">
        <v>134.32400000000001</v>
      </c>
      <c r="BP681" s="14">
        <v>142.928</v>
      </c>
      <c r="BQ681" s="14">
        <v>135.19999999999999</v>
      </c>
      <c r="BR681" s="14">
        <v>159.99100000000001</v>
      </c>
      <c r="BS681" s="14">
        <v>161.33199999999999</v>
      </c>
      <c r="BT681" s="14">
        <v>177.16200000000001</v>
      </c>
      <c r="BU681" s="14">
        <v>176.785</v>
      </c>
      <c r="BV681" s="14">
        <v>178.51900000000001</v>
      </c>
      <c r="BW681" s="14">
        <v>180.089</v>
      </c>
      <c r="BX681" s="14">
        <v>162.006</v>
      </c>
      <c r="BY681" s="121">
        <v>150.44800000000001</v>
      </c>
      <c r="BZ681" s="122" t="str">
        <f t="shared" si="61"/>
        <v>Belem Val de Cans Intl AP</v>
      </c>
      <c r="CA681" s="14">
        <f t="shared" si="62"/>
        <v>-1.379</v>
      </c>
      <c r="CB681" s="14">
        <f t="shared" si="63"/>
        <v>-48.475999999999999</v>
      </c>
      <c r="CC681" s="14">
        <f t="shared" si="64"/>
        <v>1.1652237859737886</v>
      </c>
      <c r="CD681" s="14">
        <f t="shared" si="65"/>
        <v>7418.6384574403546</v>
      </c>
      <c r="CE681" s="102"/>
    </row>
    <row r="682" spans="1:83" x14ac:dyDescent="0.25">
      <c r="A682" s="14">
        <f t="shared" si="60"/>
        <v>14416.989779464582</v>
      </c>
      <c r="B682" s="14" t="s">
        <v>966</v>
      </c>
      <c r="C682" s="14">
        <v>-1.35</v>
      </c>
      <c r="D682" s="14">
        <v>176</v>
      </c>
      <c r="E682" s="14">
        <v>3</v>
      </c>
      <c r="F682" s="14">
        <v>27.715</v>
      </c>
      <c r="G682" s="14">
        <v>27.721</v>
      </c>
      <c r="H682" s="14">
        <v>27.745000000000001</v>
      </c>
      <c r="I682" s="14">
        <v>27.771999999999998</v>
      </c>
      <c r="J682" s="14">
        <v>27.74</v>
      </c>
      <c r="K682" s="14">
        <v>28</v>
      </c>
      <c r="L682" s="14">
        <v>27.792999999999999</v>
      </c>
      <c r="M682" s="14">
        <v>27.28</v>
      </c>
      <c r="N682" s="14">
        <v>27.704999999999998</v>
      </c>
      <c r="O682" s="14">
        <v>28.064</v>
      </c>
      <c r="P682" s="14">
        <v>27.905999999999999</v>
      </c>
      <c r="Q682" s="14">
        <v>27.965</v>
      </c>
      <c r="R682" s="14">
        <v>68.180999999999997</v>
      </c>
      <c r="S682" s="14">
        <v>66.293000000000006</v>
      </c>
      <c r="T682" s="14">
        <v>75.680999999999997</v>
      </c>
      <c r="U682" s="14">
        <v>91.019000000000005</v>
      </c>
      <c r="V682" s="14">
        <v>104.54600000000001</v>
      </c>
      <c r="W682" s="14">
        <v>105.801</v>
      </c>
      <c r="X682" s="14">
        <v>104.32599999999999</v>
      </c>
      <c r="Y682" s="14">
        <v>97.756</v>
      </c>
      <c r="Z682" s="14">
        <v>75.945999999999998</v>
      </c>
      <c r="AA682" s="14">
        <v>73.963999999999999</v>
      </c>
      <c r="AB682" s="14">
        <v>66.611000000000004</v>
      </c>
      <c r="AC682" s="14">
        <v>69.251999999999995</v>
      </c>
      <c r="AD682" s="14">
        <v>83.22</v>
      </c>
      <c r="AE682" s="14">
        <v>78.718999999999994</v>
      </c>
      <c r="AF682" s="14">
        <v>92.052999999999997</v>
      </c>
      <c r="AG682" s="14">
        <v>85.022000000000006</v>
      </c>
      <c r="AH682" s="14">
        <v>84.090999999999994</v>
      </c>
      <c r="AI682" s="14">
        <v>78.149000000000001</v>
      </c>
      <c r="AJ682" s="14">
        <v>78.42</v>
      </c>
      <c r="AK682" s="14">
        <v>87.272999999999996</v>
      </c>
      <c r="AL682" s="14">
        <v>85.762</v>
      </c>
      <c r="AM682" s="14">
        <v>93.248000000000005</v>
      </c>
      <c r="AN682" s="14">
        <v>84.763000000000005</v>
      </c>
      <c r="AO682" s="14">
        <v>82.992000000000004</v>
      </c>
      <c r="AP682" s="14">
        <v>98.683000000000007</v>
      </c>
      <c r="AQ682" s="14">
        <v>80.417000000000002</v>
      </c>
      <c r="AR682" s="14">
        <v>77.495999999999995</v>
      </c>
      <c r="AS682" s="14">
        <v>71.355999999999995</v>
      </c>
      <c r="AT682" s="14">
        <v>69.418999999999997</v>
      </c>
      <c r="AU682" s="14">
        <v>63.624000000000002</v>
      </c>
      <c r="AV682" s="14">
        <v>62.686</v>
      </c>
      <c r="AW682" s="14">
        <v>69.108999999999995</v>
      </c>
      <c r="AX682" s="14">
        <v>70.200999999999993</v>
      </c>
      <c r="AY682" s="14">
        <v>90.504999999999995</v>
      </c>
      <c r="AZ682" s="14">
        <v>100.857</v>
      </c>
      <c r="BA682" s="14">
        <v>105.913</v>
      </c>
      <c r="BB682" s="14">
        <v>99.759</v>
      </c>
      <c r="BC682" s="14">
        <v>89.46</v>
      </c>
      <c r="BD682" s="14">
        <v>111.979</v>
      </c>
      <c r="BE682" s="14">
        <v>111.392</v>
      </c>
      <c r="BF682" s="14">
        <v>105.056</v>
      </c>
      <c r="BG682" s="14">
        <v>97.316999999999993</v>
      </c>
      <c r="BH682" s="14">
        <v>102.003</v>
      </c>
      <c r="BI682" s="14">
        <v>107.31100000000001</v>
      </c>
      <c r="BJ682" s="14">
        <v>107.34399999999999</v>
      </c>
      <c r="BK682" s="14">
        <v>122.45699999999999</v>
      </c>
      <c r="BL682" s="14">
        <v>106.045</v>
      </c>
      <c r="BM682" s="14">
        <v>100.515</v>
      </c>
      <c r="BN682" s="14">
        <v>161.761</v>
      </c>
      <c r="BO682" s="14">
        <v>146.85499999999999</v>
      </c>
      <c r="BP682" s="14">
        <v>173.584</v>
      </c>
      <c r="BQ682" s="14">
        <v>172.19200000000001</v>
      </c>
      <c r="BR682" s="14">
        <v>166.667</v>
      </c>
      <c r="BS682" s="14">
        <v>156.92099999999999</v>
      </c>
      <c r="BT682" s="14">
        <v>159.87</v>
      </c>
      <c r="BU682" s="14">
        <v>174.31</v>
      </c>
      <c r="BV682" s="14">
        <v>169.81700000000001</v>
      </c>
      <c r="BW682" s="14">
        <v>193.428</v>
      </c>
      <c r="BX682" s="14">
        <v>173.01599999999999</v>
      </c>
      <c r="BY682" s="121">
        <v>165.625</v>
      </c>
      <c r="BZ682" s="122" t="str">
        <f t="shared" si="61"/>
        <v>Beru Island AP</v>
      </c>
      <c r="CA682" s="14">
        <f t="shared" si="62"/>
        <v>-1.35</v>
      </c>
      <c r="CB682" s="14">
        <f t="shared" si="63"/>
        <v>176</v>
      </c>
      <c r="CC682" s="14">
        <f t="shared" si="64"/>
        <v>2.2644343041579207</v>
      </c>
      <c r="CD682" s="14">
        <f t="shared" si="65"/>
        <v>14416.989779464582</v>
      </c>
      <c r="CE682" s="102"/>
    </row>
    <row r="683" spans="1:83" x14ac:dyDescent="0.25">
      <c r="A683" s="14">
        <f t="shared" si="60"/>
        <v>6593.0595752616673</v>
      </c>
      <c r="B683" s="14" t="s">
        <v>967</v>
      </c>
      <c r="C683" s="14">
        <v>-1.333</v>
      </c>
      <c r="D683" s="14">
        <v>31.817</v>
      </c>
      <c r="E683" s="14">
        <v>1137</v>
      </c>
      <c r="F683" s="14">
        <v>21.835000000000001</v>
      </c>
      <c r="G683" s="14">
        <v>22.245000000000001</v>
      </c>
      <c r="H683" s="14">
        <v>22.030999999999999</v>
      </c>
      <c r="I683" s="14">
        <v>21.85</v>
      </c>
      <c r="J683" s="14">
        <v>22.062000000000001</v>
      </c>
      <c r="K683" s="14">
        <v>22.286000000000001</v>
      </c>
      <c r="L683" s="14">
        <v>22.27</v>
      </c>
      <c r="M683" s="14">
        <v>21.405999999999999</v>
      </c>
      <c r="N683" s="14">
        <v>21.7</v>
      </c>
      <c r="O683" s="14">
        <v>21.541</v>
      </c>
      <c r="P683" s="14">
        <v>21.31</v>
      </c>
      <c r="Q683" s="14">
        <v>21.581</v>
      </c>
      <c r="R683" s="14">
        <v>69.257000000000005</v>
      </c>
      <c r="S683" s="14">
        <v>60.823</v>
      </c>
      <c r="T683" s="14">
        <v>69.438000000000002</v>
      </c>
      <c r="U683" s="14">
        <v>79.727000000000004</v>
      </c>
      <c r="V683" s="14">
        <v>99.305999999999997</v>
      </c>
      <c r="W683" s="14">
        <v>111.681</v>
      </c>
      <c r="X683" s="14">
        <v>115.203</v>
      </c>
      <c r="Y683" s="14">
        <v>96.284000000000006</v>
      </c>
      <c r="Z683" s="14">
        <v>72.471999999999994</v>
      </c>
      <c r="AA683" s="14">
        <v>66.924999999999997</v>
      </c>
      <c r="AB683" s="14">
        <v>64.891000000000005</v>
      </c>
      <c r="AC683" s="14">
        <v>66.953999999999994</v>
      </c>
      <c r="AD683" s="14">
        <v>84.956000000000003</v>
      </c>
      <c r="AE683" s="14">
        <v>81.956999999999994</v>
      </c>
      <c r="AF683" s="14">
        <v>86.945999999999998</v>
      </c>
      <c r="AG683" s="14">
        <v>77.423000000000002</v>
      </c>
      <c r="AH683" s="14">
        <v>77.266000000000005</v>
      </c>
      <c r="AI683" s="14">
        <v>79.709000000000003</v>
      </c>
      <c r="AJ683" s="14">
        <v>86.1</v>
      </c>
      <c r="AK683" s="14">
        <v>84.588999999999999</v>
      </c>
      <c r="AL683" s="14">
        <v>88.540999999999997</v>
      </c>
      <c r="AM683" s="14">
        <v>94.825999999999993</v>
      </c>
      <c r="AN683" s="14">
        <v>77.790999999999997</v>
      </c>
      <c r="AO683" s="14">
        <v>82.468000000000004</v>
      </c>
      <c r="AP683" s="14">
        <v>106.038</v>
      </c>
      <c r="AQ683" s="14">
        <v>83.87</v>
      </c>
      <c r="AR683" s="14">
        <v>69.438999999999993</v>
      </c>
      <c r="AS683" s="14">
        <v>63.154000000000003</v>
      </c>
      <c r="AT683" s="14">
        <v>60.009</v>
      </c>
      <c r="AU683" s="14">
        <v>54.429000000000002</v>
      </c>
      <c r="AV683" s="14">
        <v>59.168999999999997</v>
      </c>
      <c r="AW683" s="14">
        <v>62.515000000000001</v>
      </c>
      <c r="AX683" s="14">
        <v>63.457000000000001</v>
      </c>
      <c r="AY683" s="14">
        <v>84.022000000000006</v>
      </c>
      <c r="AZ683" s="14">
        <v>88.984999999999999</v>
      </c>
      <c r="BA683" s="14">
        <v>101.247</v>
      </c>
      <c r="BB683" s="14">
        <v>108.099</v>
      </c>
      <c r="BC683" s="14">
        <v>101.38800000000001</v>
      </c>
      <c r="BD683" s="14">
        <v>111.154</v>
      </c>
      <c r="BE683" s="14">
        <v>99.317999999999998</v>
      </c>
      <c r="BF683" s="14">
        <v>107.175</v>
      </c>
      <c r="BG683" s="14">
        <v>102.11499999999999</v>
      </c>
      <c r="BH683" s="14">
        <v>107.126</v>
      </c>
      <c r="BI683" s="14">
        <v>112.456</v>
      </c>
      <c r="BJ683" s="14">
        <v>107.64</v>
      </c>
      <c r="BK683" s="14">
        <v>109.941</v>
      </c>
      <c r="BL683" s="14">
        <v>94.974000000000004</v>
      </c>
      <c r="BM683" s="14">
        <v>99.652000000000001</v>
      </c>
      <c r="BN683" s="14">
        <v>171.29900000000001</v>
      </c>
      <c r="BO683" s="14">
        <v>165.346</v>
      </c>
      <c r="BP683" s="14">
        <v>169.048</v>
      </c>
      <c r="BQ683" s="14">
        <v>148.31899999999999</v>
      </c>
      <c r="BR683" s="14">
        <v>155.39500000000001</v>
      </c>
      <c r="BS683" s="14">
        <v>160.649</v>
      </c>
      <c r="BT683" s="14">
        <v>174.14400000000001</v>
      </c>
      <c r="BU683" s="14">
        <v>172.90600000000001</v>
      </c>
      <c r="BV683" s="14">
        <v>165.56800000000001</v>
      </c>
      <c r="BW683" s="14">
        <v>169.99</v>
      </c>
      <c r="BX683" s="14">
        <v>146.52600000000001</v>
      </c>
      <c r="BY683" s="121">
        <v>154.91800000000001</v>
      </c>
      <c r="BZ683" s="122" t="str">
        <f t="shared" si="61"/>
        <v>Bukoba AP</v>
      </c>
      <c r="CA683" s="14">
        <f t="shared" si="62"/>
        <v>-1.333</v>
      </c>
      <c r="CB683" s="14">
        <f t="shared" si="63"/>
        <v>31.817</v>
      </c>
      <c r="CC683" s="14">
        <f t="shared" si="64"/>
        <v>1.0355525321135257</v>
      </c>
      <c r="CD683" s="14">
        <f t="shared" si="65"/>
        <v>6593.0595752616673</v>
      </c>
      <c r="CE683" s="102"/>
    </row>
    <row r="684" spans="1:83" x14ac:dyDescent="0.25">
      <c r="A684" s="14">
        <f t="shared" si="60"/>
        <v>6821.7464870150316</v>
      </c>
      <c r="B684" s="14" t="s">
        <v>968</v>
      </c>
      <c r="C684" s="14">
        <v>-1.319</v>
      </c>
      <c r="D684" s="14">
        <v>36.927999999999997</v>
      </c>
      <c r="E684" s="14">
        <v>1623.7</v>
      </c>
      <c r="F684" s="14">
        <v>19.611000000000001</v>
      </c>
      <c r="G684" s="14">
        <v>20.207000000000001</v>
      </c>
      <c r="H684" s="14">
        <v>20.721</v>
      </c>
      <c r="I684" s="14">
        <v>19.690000000000001</v>
      </c>
      <c r="J684" s="14">
        <v>18.923999999999999</v>
      </c>
      <c r="K684" s="14">
        <v>17.501000000000001</v>
      </c>
      <c r="L684" s="14">
        <v>16.978999999999999</v>
      </c>
      <c r="M684" s="14">
        <v>17.265000000000001</v>
      </c>
      <c r="N684" s="14">
        <v>18.488</v>
      </c>
      <c r="O684" s="14">
        <v>19.882000000000001</v>
      </c>
      <c r="P684" s="14">
        <v>19.253</v>
      </c>
      <c r="Q684" s="14">
        <v>19.015000000000001</v>
      </c>
      <c r="R684" s="14">
        <v>65.156000000000006</v>
      </c>
      <c r="S684" s="14">
        <v>63.831000000000003</v>
      </c>
      <c r="T684" s="14">
        <v>73.537999999999997</v>
      </c>
      <c r="U684" s="14">
        <v>85.406000000000006</v>
      </c>
      <c r="V684" s="14">
        <v>105.819</v>
      </c>
      <c r="W684" s="14">
        <v>96.838999999999999</v>
      </c>
      <c r="X684" s="14">
        <v>104.88200000000001</v>
      </c>
      <c r="Y684" s="14">
        <v>92.116</v>
      </c>
      <c r="Z684" s="14">
        <v>78.433999999999997</v>
      </c>
      <c r="AA684" s="14">
        <v>71.498999999999995</v>
      </c>
      <c r="AB684" s="14">
        <v>68.5</v>
      </c>
      <c r="AC684" s="14">
        <v>68.665000000000006</v>
      </c>
      <c r="AD684" s="14">
        <v>95.869</v>
      </c>
      <c r="AE684" s="14">
        <v>91.796999999999997</v>
      </c>
      <c r="AF684" s="14">
        <v>97.519000000000005</v>
      </c>
      <c r="AG684" s="14">
        <v>80.430999999999997</v>
      </c>
      <c r="AH684" s="14">
        <v>86.655000000000001</v>
      </c>
      <c r="AI684" s="14">
        <v>72.010999999999996</v>
      </c>
      <c r="AJ684" s="14">
        <v>81.052999999999997</v>
      </c>
      <c r="AK684" s="14">
        <v>82.120999999999995</v>
      </c>
      <c r="AL684" s="14">
        <v>90.144999999999996</v>
      </c>
      <c r="AM684" s="14">
        <v>94.656999999999996</v>
      </c>
      <c r="AN684" s="14">
        <v>79.003</v>
      </c>
      <c r="AO684" s="14">
        <v>85.872</v>
      </c>
      <c r="AP684" s="14">
        <v>125.604</v>
      </c>
      <c r="AQ684" s="14">
        <v>93.593000000000004</v>
      </c>
      <c r="AR684" s="14">
        <v>76.215999999999994</v>
      </c>
      <c r="AS684" s="14">
        <v>67.784999999999997</v>
      </c>
      <c r="AT684" s="14">
        <v>68.358999999999995</v>
      </c>
      <c r="AU684" s="14">
        <v>59.87</v>
      </c>
      <c r="AV684" s="14">
        <v>64.239999999999995</v>
      </c>
      <c r="AW684" s="14">
        <v>67.533000000000001</v>
      </c>
      <c r="AX684" s="14">
        <v>69.137</v>
      </c>
      <c r="AY684" s="14">
        <v>90.471999999999994</v>
      </c>
      <c r="AZ684" s="14">
        <v>96.236000000000004</v>
      </c>
      <c r="BA684" s="14">
        <v>119.533</v>
      </c>
      <c r="BB684" s="14">
        <v>125.658</v>
      </c>
      <c r="BC684" s="14">
        <v>118.726</v>
      </c>
      <c r="BD684" s="14">
        <v>124.31699999999999</v>
      </c>
      <c r="BE684" s="14">
        <v>113.22199999999999</v>
      </c>
      <c r="BF684" s="14">
        <v>111.19</v>
      </c>
      <c r="BG684" s="14">
        <v>94.578000000000003</v>
      </c>
      <c r="BH684" s="14">
        <v>103.76300000000001</v>
      </c>
      <c r="BI684" s="14">
        <v>107.143</v>
      </c>
      <c r="BJ684" s="14">
        <v>123.60899999999999</v>
      </c>
      <c r="BK684" s="14">
        <v>125.252</v>
      </c>
      <c r="BL684" s="14">
        <v>109.902</v>
      </c>
      <c r="BM684" s="14">
        <v>118.7</v>
      </c>
      <c r="BN684" s="14">
        <v>205.35499999999999</v>
      </c>
      <c r="BO684" s="14">
        <v>189.55799999999999</v>
      </c>
      <c r="BP684" s="14">
        <v>196.43799999999999</v>
      </c>
      <c r="BQ684" s="14">
        <v>161.35400000000001</v>
      </c>
      <c r="BR684" s="14">
        <v>165.441</v>
      </c>
      <c r="BS684" s="14">
        <v>142.453</v>
      </c>
      <c r="BT684" s="14">
        <v>159.459</v>
      </c>
      <c r="BU684" s="14">
        <v>161.10499999999999</v>
      </c>
      <c r="BV684" s="14">
        <v>187.96</v>
      </c>
      <c r="BW684" s="14">
        <v>195.845</v>
      </c>
      <c r="BX684" s="14">
        <v>158.72999999999999</v>
      </c>
      <c r="BY684" s="121">
        <v>183.67400000000001</v>
      </c>
      <c r="BZ684" s="122" t="str">
        <f t="shared" si="61"/>
        <v>Nairobi Kenyatta Intl AP</v>
      </c>
      <c r="CA684" s="14">
        <f t="shared" si="62"/>
        <v>-1.319</v>
      </c>
      <c r="CB684" s="14">
        <f t="shared" si="63"/>
        <v>36.927999999999997</v>
      </c>
      <c r="CC684" s="14">
        <f t="shared" si="64"/>
        <v>1.071471714675746</v>
      </c>
      <c r="CD684" s="14">
        <f t="shared" si="65"/>
        <v>6821.7464870150316</v>
      </c>
      <c r="CE684" s="102"/>
    </row>
    <row r="685" spans="1:83" x14ac:dyDescent="0.25">
      <c r="A685" s="14">
        <f t="shared" si="60"/>
        <v>11939.399225022027</v>
      </c>
      <c r="B685" s="14" t="s">
        <v>969</v>
      </c>
      <c r="C685" s="14">
        <v>-1.268</v>
      </c>
      <c r="D685" s="14">
        <v>116.89400000000001</v>
      </c>
      <c r="E685" s="14">
        <v>3.7</v>
      </c>
      <c r="F685" s="14">
        <v>26.832999999999998</v>
      </c>
      <c r="G685" s="14">
        <v>26.885999999999999</v>
      </c>
      <c r="H685" s="14">
        <v>27.184000000000001</v>
      </c>
      <c r="I685" s="14">
        <v>27.271000000000001</v>
      </c>
      <c r="J685" s="14">
        <v>27.62</v>
      </c>
      <c r="K685" s="14">
        <v>27.184999999999999</v>
      </c>
      <c r="L685" s="14">
        <v>27.103999999999999</v>
      </c>
      <c r="M685" s="14">
        <v>27.29</v>
      </c>
      <c r="N685" s="14">
        <v>27.341999999999999</v>
      </c>
      <c r="O685" s="14">
        <v>27.699000000000002</v>
      </c>
      <c r="P685" s="14">
        <v>27.334</v>
      </c>
      <c r="Q685" s="14">
        <v>26.925999999999998</v>
      </c>
      <c r="R685" s="14">
        <v>69.787999999999997</v>
      </c>
      <c r="S685" s="14">
        <v>65.393000000000001</v>
      </c>
      <c r="T685" s="14">
        <v>78.022999999999996</v>
      </c>
      <c r="U685" s="14">
        <v>83.572999999999993</v>
      </c>
      <c r="V685" s="14">
        <v>93.724999999999994</v>
      </c>
      <c r="W685" s="14">
        <v>93.533000000000001</v>
      </c>
      <c r="X685" s="14">
        <v>92.756</v>
      </c>
      <c r="Y685" s="14">
        <v>94.037000000000006</v>
      </c>
      <c r="Z685" s="14">
        <v>72.015000000000001</v>
      </c>
      <c r="AA685" s="14">
        <v>74.015000000000001</v>
      </c>
      <c r="AB685" s="14">
        <v>65.281999999999996</v>
      </c>
      <c r="AC685" s="14">
        <v>69.034000000000006</v>
      </c>
      <c r="AD685" s="14">
        <v>81.971999999999994</v>
      </c>
      <c r="AE685" s="14">
        <v>75.834999999999994</v>
      </c>
      <c r="AF685" s="14">
        <v>90.805000000000007</v>
      </c>
      <c r="AG685" s="14">
        <v>79.683999999999997</v>
      </c>
      <c r="AH685" s="14">
        <v>76.462999999999994</v>
      </c>
      <c r="AI685" s="14">
        <v>71.832999999999998</v>
      </c>
      <c r="AJ685" s="14">
        <v>73.040999999999997</v>
      </c>
      <c r="AK685" s="14">
        <v>82.733000000000004</v>
      </c>
      <c r="AL685" s="14">
        <v>82.466999999999999</v>
      </c>
      <c r="AM685" s="14">
        <v>87.59</v>
      </c>
      <c r="AN685" s="14">
        <v>83.891000000000005</v>
      </c>
      <c r="AO685" s="14">
        <v>82.453000000000003</v>
      </c>
      <c r="AP685" s="14">
        <v>100.35899999999999</v>
      </c>
      <c r="AQ685" s="14">
        <v>81.274000000000001</v>
      </c>
      <c r="AR685" s="14">
        <v>79.045000000000002</v>
      </c>
      <c r="AS685" s="14">
        <v>70.260999999999996</v>
      </c>
      <c r="AT685" s="14">
        <v>66.47</v>
      </c>
      <c r="AU685" s="14">
        <v>58.066000000000003</v>
      </c>
      <c r="AV685" s="14">
        <v>65.319999999999993</v>
      </c>
      <c r="AW685" s="14">
        <v>68.906000000000006</v>
      </c>
      <c r="AX685" s="14">
        <v>66.105999999999995</v>
      </c>
      <c r="AY685" s="14">
        <v>86.525000000000006</v>
      </c>
      <c r="AZ685" s="14">
        <v>98.980999999999995</v>
      </c>
      <c r="BA685" s="14">
        <v>105.752</v>
      </c>
      <c r="BB685" s="14">
        <v>104.09099999999999</v>
      </c>
      <c r="BC685" s="14">
        <v>96.23</v>
      </c>
      <c r="BD685" s="14">
        <v>115.57299999999999</v>
      </c>
      <c r="BE685" s="14">
        <v>102.986</v>
      </c>
      <c r="BF685" s="14">
        <v>98.370999999999995</v>
      </c>
      <c r="BG685" s="14">
        <v>88.063999999999993</v>
      </c>
      <c r="BH685" s="14">
        <v>96.445999999999998</v>
      </c>
      <c r="BI685" s="14">
        <v>113.89400000000001</v>
      </c>
      <c r="BJ685" s="14">
        <v>109.941</v>
      </c>
      <c r="BK685" s="14">
        <v>113.31</v>
      </c>
      <c r="BL685" s="14">
        <v>107.511</v>
      </c>
      <c r="BM685" s="14">
        <v>104.634</v>
      </c>
      <c r="BN685" s="14">
        <v>160.916</v>
      </c>
      <c r="BO685" s="14">
        <v>148.17500000000001</v>
      </c>
      <c r="BP685" s="14">
        <v>175.52600000000001</v>
      </c>
      <c r="BQ685" s="14">
        <v>150.58699999999999</v>
      </c>
      <c r="BR685" s="14">
        <v>147.953</v>
      </c>
      <c r="BS685" s="14">
        <v>138.517</v>
      </c>
      <c r="BT685" s="14">
        <v>140.59399999999999</v>
      </c>
      <c r="BU685" s="14">
        <v>162.57300000000001</v>
      </c>
      <c r="BV685" s="14">
        <v>161.76</v>
      </c>
      <c r="BW685" s="14">
        <v>172.29900000000001</v>
      </c>
      <c r="BX685" s="14">
        <v>163.54300000000001</v>
      </c>
      <c r="BY685" s="121">
        <v>162.78299999999999</v>
      </c>
      <c r="BZ685" s="122" t="str">
        <f t="shared" si="61"/>
        <v>Balikpapan Sultan Aji Muhammad Sulaiman Intl AP</v>
      </c>
      <c r="CA685" s="14">
        <f t="shared" si="62"/>
        <v>-1.268</v>
      </c>
      <c r="CB685" s="14">
        <f t="shared" si="63"/>
        <v>116.89400000000001</v>
      </c>
      <c r="CC685" s="14">
        <f t="shared" si="64"/>
        <v>1.875286421766502</v>
      </c>
      <c r="CD685" s="14">
        <f t="shared" si="65"/>
        <v>11939.399225022027</v>
      </c>
      <c r="CE685" s="102"/>
    </row>
    <row r="686" spans="1:83" x14ac:dyDescent="0.25">
      <c r="A686" s="14">
        <f t="shared" si="60"/>
        <v>9313.1697819527744</v>
      </c>
      <c r="B686" s="14" t="s">
        <v>970</v>
      </c>
      <c r="C686" s="14">
        <v>-1.212</v>
      </c>
      <c r="D686" s="14">
        <v>-78.575000000000003</v>
      </c>
      <c r="E686" s="14">
        <v>2591.4</v>
      </c>
      <c r="F686" s="14">
        <v>13.256</v>
      </c>
      <c r="G686" s="14">
        <v>13.715999999999999</v>
      </c>
      <c r="H686" s="14">
        <v>13.347</v>
      </c>
      <c r="I686" s="14">
        <v>13.366</v>
      </c>
      <c r="J686" s="14">
        <v>12.927</v>
      </c>
      <c r="K686" s="14">
        <v>12.53</v>
      </c>
      <c r="L686" s="14">
        <v>12.173999999999999</v>
      </c>
      <c r="M686" s="14">
        <v>11.298</v>
      </c>
      <c r="N686" s="14">
        <v>12.231999999999999</v>
      </c>
      <c r="O686" s="14">
        <v>13.53</v>
      </c>
      <c r="P686" s="14">
        <v>13.052</v>
      </c>
      <c r="Q686" s="14">
        <v>12.971</v>
      </c>
      <c r="R686" s="14">
        <v>64.272999999999996</v>
      </c>
      <c r="S686" s="14">
        <v>58.795999999999999</v>
      </c>
      <c r="T686" s="14">
        <v>71.216999999999999</v>
      </c>
      <c r="U686" s="14">
        <v>79.203000000000003</v>
      </c>
      <c r="V686" s="14">
        <v>93.584000000000003</v>
      </c>
      <c r="W686" s="14">
        <v>109.395</v>
      </c>
      <c r="X686" s="14">
        <v>103.569</v>
      </c>
      <c r="Y686" s="14">
        <v>89.677000000000007</v>
      </c>
      <c r="Z686" s="14">
        <v>68.209999999999994</v>
      </c>
      <c r="AA686" s="14">
        <v>66.302999999999997</v>
      </c>
      <c r="AB686" s="14">
        <v>62.088000000000001</v>
      </c>
      <c r="AC686" s="14">
        <v>58.506999999999998</v>
      </c>
      <c r="AD686" s="14">
        <v>77.146000000000001</v>
      </c>
      <c r="AE686" s="14">
        <v>65.301000000000002</v>
      </c>
      <c r="AF686" s="14">
        <v>84.385000000000005</v>
      </c>
      <c r="AG686" s="14">
        <v>75.582999999999998</v>
      </c>
      <c r="AH686" s="14">
        <v>73.150000000000006</v>
      </c>
      <c r="AI686" s="14">
        <v>86.432000000000002</v>
      </c>
      <c r="AJ686" s="14">
        <v>83.436999999999998</v>
      </c>
      <c r="AK686" s="14">
        <v>91.966999999999999</v>
      </c>
      <c r="AL686" s="14">
        <v>76.915000000000006</v>
      </c>
      <c r="AM686" s="14">
        <v>82.564999999999998</v>
      </c>
      <c r="AN686" s="14">
        <v>90.308999999999997</v>
      </c>
      <c r="AO686" s="14">
        <v>77.415999999999997</v>
      </c>
      <c r="AP686" s="14">
        <v>91.070999999999998</v>
      </c>
      <c r="AQ686" s="14">
        <v>70.927999999999997</v>
      </c>
      <c r="AR686" s="14">
        <v>71.52</v>
      </c>
      <c r="AS686" s="14">
        <v>64.92</v>
      </c>
      <c r="AT686" s="14">
        <v>63.66</v>
      </c>
      <c r="AU686" s="14">
        <v>57.601999999999997</v>
      </c>
      <c r="AV686" s="14">
        <v>57.85</v>
      </c>
      <c r="AW686" s="14">
        <v>59.999000000000002</v>
      </c>
      <c r="AX686" s="14">
        <v>63.058</v>
      </c>
      <c r="AY686" s="14">
        <v>81.602999999999994</v>
      </c>
      <c r="AZ686" s="14">
        <v>102.754</v>
      </c>
      <c r="BA686" s="14">
        <v>99.853999999999999</v>
      </c>
      <c r="BB686" s="14">
        <v>92.215999999999994</v>
      </c>
      <c r="BC686" s="14">
        <v>85.927999999999997</v>
      </c>
      <c r="BD686" s="14">
        <v>106.76300000000001</v>
      </c>
      <c r="BE686" s="14">
        <v>95.65</v>
      </c>
      <c r="BF686" s="14">
        <v>96.093000000000004</v>
      </c>
      <c r="BG686" s="14">
        <v>109.10899999999999</v>
      </c>
      <c r="BH686" s="14">
        <v>111.274</v>
      </c>
      <c r="BI686" s="14">
        <v>109.212</v>
      </c>
      <c r="BJ686" s="14">
        <v>93.918999999999997</v>
      </c>
      <c r="BK686" s="14">
        <v>103.13500000000001</v>
      </c>
      <c r="BL686" s="14">
        <v>103.708</v>
      </c>
      <c r="BM686" s="14">
        <v>98.926000000000002</v>
      </c>
      <c r="BN686" s="14">
        <v>148.792</v>
      </c>
      <c r="BO686" s="14">
        <v>128.97399999999999</v>
      </c>
      <c r="BP686" s="14">
        <v>163.001</v>
      </c>
      <c r="BQ686" s="14">
        <v>146.316</v>
      </c>
      <c r="BR686" s="14">
        <v>150.09100000000001</v>
      </c>
      <c r="BS686" s="14">
        <v>147.375</v>
      </c>
      <c r="BT686" s="14">
        <v>146.00899999999999</v>
      </c>
      <c r="BU686" s="14">
        <v>154.97999999999999</v>
      </c>
      <c r="BV686" s="14">
        <v>149.65700000000001</v>
      </c>
      <c r="BW686" s="14">
        <v>168.893</v>
      </c>
      <c r="BX686" s="14">
        <v>175.25800000000001</v>
      </c>
      <c r="BY686" s="121">
        <v>149.81200000000001</v>
      </c>
      <c r="BZ686" s="122" t="str">
        <f t="shared" si="61"/>
        <v>Ambato Intl AP</v>
      </c>
      <c r="CA686" s="14">
        <f t="shared" si="62"/>
        <v>-1.212</v>
      </c>
      <c r="CB686" s="14">
        <f t="shared" si="63"/>
        <v>-78.575000000000003</v>
      </c>
      <c r="CC686" s="14">
        <f t="shared" si="64"/>
        <v>1.4627922650496603</v>
      </c>
      <c r="CD686" s="14">
        <f t="shared" si="65"/>
        <v>9313.1697819527744</v>
      </c>
      <c r="CE686" s="102"/>
    </row>
    <row r="687" spans="1:83" x14ac:dyDescent="0.25">
      <c r="A687" s="14">
        <f t="shared" si="60"/>
        <v>13083.719394479827</v>
      </c>
      <c r="B687" s="14" t="s">
        <v>971</v>
      </c>
      <c r="C687" s="14">
        <v>-1.19</v>
      </c>
      <c r="D687" s="14">
        <v>136.108</v>
      </c>
      <c r="E687" s="14">
        <v>14</v>
      </c>
      <c r="F687" s="14">
        <v>26.858000000000001</v>
      </c>
      <c r="G687" s="14">
        <v>26.98</v>
      </c>
      <c r="H687" s="14">
        <v>26.745999999999999</v>
      </c>
      <c r="I687" s="14">
        <v>27.141999999999999</v>
      </c>
      <c r="J687" s="14">
        <v>27.081</v>
      </c>
      <c r="K687" s="14">
        <v>26.827999999999999</v>
      </c>
      <c r="L687" s="14">
        <v>26.518000000000001</v>
      </c>
      <c r="M687" s="14">
        <v>26.643999999999998</v>
      </c>
      <c r="N687" s="14">
        <v>26.670999999999999</v>
      </c>
      <c r="O687" s="14">
        <v>26.939</v>
      </c>
      <c r="P687" s="14">
        <v>27.215</v>
      </c>
      <c r="Q687" s="14">
        <v>27.010999999999999</v>
      </c>
      <c r="R687" s="14">
        <v>68.165000000000006</v>
      </c>
      <c r="S687" s="14">
        <v>63.030999999999999</v>
      </c>
      <c r="T687" s="14">
        <v>78.102999999999994</v>
      </c>
      <c r="U687" s="14">
        <v>83.289000000000001</v>
      </c>
      <c r="V687" s="14">
        <v>95.757000000000005</v>
      </c>
      <c r="W687" s="14">
        <v>89.262</v>
      </c>
      <c r="X687" s="14">
        <v>93.784000000000006</v>
      </c>
      <c r="Y687" s="14">
        <v>89.052000000000007</v>
      </c>
      <c r="Z687" s="14">
        <v>70.391000000000005</v>
      </c>
      <c r="AA687" s="14">
        <v>72.17</v>
      </c>
      <c r="AB687" s="14">
        <v>69.283000000000001</v>
      </c>
      <c r="AC687" s="14">
        <v>68.507999999999996</v>
      </c>
      <c r="AD687" s="14">
        <v>79.322999999999993</v>
      </c>
      <c r="AE687" s="14">
        <v>75.346999999999994</v>
      </c>
      <c r="AF687" s="14">
        <v>89.471999999999994</v>
      </c>
      <c r="AG687" s="14">
        <v>78.700999999999993</v>
      </c>
      <c r="AH687" s="14">
        <v>80.201999999999998</v>
      </c>
      <c r="AI687" s="14">
        <v>69.265000000000001</v>
      </c>
      <c r="AJ687" s="14">
        <v>75.186999999999998</v>
      </c>
      <c r="AK687" s="14">
        <v>79.697999999999993</v>
      </c>
      <c r="AL687" s="14">
        <v>81.700999999999993</v>
      </c>
      <c r="AM687" s="14">
        <v>86.534000000000006</v>
      </c>
      <c r="AN687" s="14">
        <v>81.676000000000002</v>
      </c>
      <c r="AO687" s="14">
        <v>79.399000000000001</v>
      </c>
      <c r="AP687" s="14">
        <v>96.698999999999998</v>
      </c>
      <c r="AQ687" s="14">
        <v>79.257000000000005</v>
      </c>
      <c r="AR687" s="14">
        <v>79.320999999999998</v>
      </c>
      <c r="AS687" s="14">
        <v>67.155000000000001</v>
      </c>
      <c r="AT687" s="14">
        <v>67.213999999999999</v>
      </c>
      <c r="AU687" s="14">
        <v>60.295000000000002</v>
      </c>
      <c r="AV687" s="14">
        <v>63.609000000000002</v>
      </c>
      <c r="AW687" s="14">
        <v>68.102999999999994</v>
      </c>
      <c r="AX687" s="14">
        <v>65.433999999999997</v>
      </c>
      <c r="AY687" s="14">
        <v>83.581999999999994</v>
      </c>
      <c r="AZ687" s="14">
        <v>93.200999999999993</v>
      </c>
      <c r="BA687" s="14">
        <v>98.695999999999998</v>
      </c>
      <c r="BB687" s="14">
        <v>96.313999999999993</v>
      </c>
      <c r="BC687" s="14">
        <v>89.295000000000002</v>
      </c>
      <c r="BD687" s="14">
        <v>102.91200000000001</v>
      </c>
      <c r="BE687" s="14">
        <v>100.59</v>
      </c>
      <c r="BF687" s="14">
        <v>96.948999999999998</v>
      </c>
      <c r="BG687" s="14">
        <v>85.632999999999996</v>
      </c>
      <c r="BH687" s="14">
        <v>91.885000000000005</v>
      </c>
      <c r="BI687" s="14">
        <v>102.876</v>
      </c>
      <c r="BJ687" s="14">
        <v>101.059</v>
      </c>
      <c r="BK687" s="14">
        <v>107.81</v>
      </c>
      <c r="BL687" s="14">
        <v>96.575999999999993</v>
      </c>
      <c r="BM687" s="14">
        <v>97.7</v>
      </c>
      <c r="BN687" s="14">
        <v>157.03200000000001</v>
      </c>
      <c r="BO687" s="14">
        <v>146.03100000000001</v>
      </c>
      <c r="BP687" s="14">
        <v>162.07400000000001</v>
      </c>
      <c r="BQ687" s="14">
        <v>153.001</v>
      </c>
      <c r="BR687" s="14">
        <v>152.69499999999999</v>
      </c>
      <c r="BS687" s="14">
        <v>133.90600000000001</v>
      </c>
      <c r="BT687" s="14">
        <v>144.185</v>
      </c>
      <c r="BU687" s="14">
        <v>157.35499999999999</v>
      </c>
      <c r="BV687" s="14">
        <v>160.56899999999999</v>
      </c>
      <c r="BW687" s="14">
        <v>167.96700000000001</v>
      </c>
      <c r="BX687" s="14">
        <v>155.518</v>
      </c>
      <c r="BY687" s="121">
        <v>152.17599999999999</v>
      </c>
      <c r="BZ687" s="122" t="str">
        <f t="shared" si="61"/>
        <v>Biak Frans Kaisiepo Intl AP</v>
      </c>
      <c r="CA687" s="14">
        <f t="shared" si="62"/>
        <v>-1.19</v>
      </c>
      <c r="CB687" s="14">
        <f t="shared" si="63"/>
        <v>136.108</v>
      </c>
      <c r="CC687" s="14">
        <f t="shared" si="64"/>
        <v>2.0550214348516178</v>
      </c>
      <c r="CD687" s="14">
        <f t="shared" si="65"/>
        <v>13083.719394479827</v>
      </c>
      <c r="CE687" s="102"/>
    </row>
    <row r="688" spans="1:83" x14ac:dyDescent="0.25">
      <c r="A688" s="14">
        <f t="shared" si="60"/>
        <v>6751.5766848521698</v>
      </c>
      <c r="B688" s="14" t="s">
        <v>972</v>
      </c>
      <c r="C688" s="14">
        <v>-1.133</v>
      </c>
      <c r="D688" s="14">
        <v>35.832999999999998</v>
      </c>
      <c r="E688" s="14">
        <v>1890</v>
      </c>
      <c r="F688" s="14">
        <v>17.279</v>
      </c>
      <c r="G688" s="14">
        <v>17.126000000000001</v>
      </c>
      <c r="H688" s="14">
        <v>17.585000000000001</v>
      </c>
      <c r="I688" s="14">
        <v>17.495000000000001</v>
      </c>
      <c r="J688" s="14">
        <v>17.106999999999999</v>
      </c>
      <c r="K688" s="14">
        <v>15.679</v>
      </c>
      <c r="L688" s="14">
        <v>14.962999999999999</v>
      </c>
      <c r="M688" s="14">
        <v>15.728999999999999</v>
      </c>
      <c r="N688" s="14">
        <v>16.742999999999999</v>
      </c>
      <c r="O688" s="14">
        <v>17.428999999999998</v>
      </c>
      <c r="P688" s="14">
        <v>17.795999999999999</v>
      </c>
      <c r="Q688" s="14">
        <v>17.099</v>
      </c>
      <c r="R688" s="14">
        <v>69.033000000000001</v>
      </c>
      <c r="S688" s="14">
        <v>60.098999999999997</v>
      </c>
      <c r="T688" s="14">
        <v>75.944999999999993</v>
      </c>
      <c r="U688" s="14">
        <v>91.203999999999994</v>
      </c>
      <c r="V688" s="14">
        <v>104.509</v>
      </c>
      <c r="W688" s="14">
        <v>107.754</v>
      </c>
      <c r="X688" s="14">
        <v>114.70699999999999</v>
      </c>
      <c r="Y688" s="14">
        <v>103.02500000000001</v>
      </c>
      <c r="Z688" s="14">
        <v>77.212000000000003</v>
      </c>
      <c r="AA688" s="14">
        <v>70.421999999999997</v>
      </c>
      <c r="AB688" s="14">
        <v>67.403999999999996</v>
      </c>
      <c r="AC688" s="14">
        <v>66.694000000000003</v>
      </c>
      <c r="AD688" s="14">
        <v>99.400999999999996</v>
      </c>
      <c r="AE688" s="14">
        <v>91.078000000000003</v>
      </c>
      <c r="AF688" s="14">
        <v>104.175</v>
      </c>
      <c r="AG688" s="14">
        <v>83.7</v>
      </c>
      <c r="AH688" s="14">
        <v>79.203999999999994</v>
      </c>
      <c r="AI688" s="14">
        <v>76.150999999999996</v>
      </c>
      <c r="AJ688" s="14">
        <v>80.822999999999993</v>
      </c>
      <c r="AK688" s="14">
        <v>91.927999999999997</v>
      </c>
      <c r="AL688" s="14">
        <v>97.902000000000001</v>
      </c>
      <c r="AM688" s="14">
        <v>95.837000000000003</v>
      </c>
      <c r="AN688" s="14">
        <v>91.683999999999997</v>
      </c>
      <c r="AO688" s="14">
        <v>96.894000000000005</v>
      </c>
      <c r="AP688" s="14">
        <v>124.105</v>
      </c>
      <c r="AQ688" s="14">
        <v>88.195999999999998</v>
      </c>
      <c r="AR688" s="14">
        <v>78.13</v>
      </c>
      <c r="AS688" s="14">
        <v>68.554000000000002</v>
      </c>
      <c r="AT688" s="14">
        <v>66.376999999999995</v>
      </c>
      <c r="AU688" s="14">
        <v>58.381999999999998</v>
      </c>
      <c r="AV688" s="14">
        <v>62.401000000000003</v>
      </c>
      <c r="AW688" s="14">
        <v>64.293999999999997</v>
      </c>
      <c r="AX688" s="14">
        <v>67.096000000000004</v>
      </c>
      <c r="AY688" s="14">
        <v>89.734999999999999</v>
      </c>
      <c r="AZ688" s="14">
        <v>108.556</v>
      </c>
      <c r="BA688" s="14">
        <v>128.28299999999999</v>
      </c>
      <c r="BB688" s="14">
        <v>120.523</v>
      </c>
      <c r="BC688" s="14">
        <v>100.691</v>
      </c>
      <c r="BD688" s="14">
        <v>125.645</v>
      </c>
      <c r="BE688" s="14">
        <v>114.077</v>
      </c>
      <c r="BF688" s="14">
        <v>111.122</v>
      </c>
      <c r="BG688" s="14">
        <v>100.43899999999999</v>
      </c>
      <c r="BH688" s="14">
        <v>112.791</v>
      </c>
      <c r="BI688" s="14">
        <v>117.72799999999999</v>
      </c>
      <c r="BJ688" s="14">
        <v>122.334</v>
      </c>
      <c r="BK688" s="14">
        <v>123.86</v>
      </c>
      <c r="BL688" s="14">
        <v>111.943</v>
      </c>
      <c r="BM688" s="14">
        <v>116.88500000000001</v>
      </c>
      <c r="BN688" s="14">
        <v>201.11699999999999</v>
      </c>
      <c r="BO688" s="14">
        <v>180.62100000000001</v>
      </c>
      <c r="BP688" s="14">
        <v>209.845</v>
      </c>
      <c r="BQ688" s="14">
        <v>177.91</v>
      </c>
      <c r="BR688" s="14">
        <v>167.376</v>
      </c>
      <c r="BS688" s="14">
        <v>158.851</v>
      </c>
      <c r="BT688" s="14">
        <v>175.749</v>
      </c>
      <c r="BU688" s="14">
        <v>191.80199999999999</v>
      </c>
      <c r="BV688" s="14">
        <v>200.874</v>
      </c>
      <c r="BW688" s="14">
        <v>201.21899999999999</v>
      </c>
      <c r="BX688" s="14">
        <v>186.56700000000001</v>
      </c>
      <c r="BY688" s="121">
        <v>197.886</v>
      </c>
      <c r="BZ688" s="122" t="str">
        <f t="shared" si="61"/>
        <v>Narok</v>
      </c>
      <c r="CA688" s="14">
        <f t="shared" si="62"/>
        <v>-1.133</v>
      </c>
      <c r="CB688" s="14">
        <f t="shared" si="63"/>
        <v>35.832999999999998</v>
      </c>
      <c r="CC688" s="14">
        <f t="shared" si="64"/>
        <v>1.0604503496360145</v>
      </c>
      <c r="CD688" s="14">
        <f t="shared" si="65"/>
        <v>6751.5766848521698</v>
      </c>
      <c r="CE688" s="102"/>
    </row>
    <row r="689" spans="1:83" x14ac:dyDescent="0.25">
      <c r="A689" s="14">
        <f t="shared" si="60"/>
        <v>9365.31095136365</v>
      </c>
      <c r="B689" s="14" t="s">
        <v>973</v>
      </c>
      <c r="C689" s="14">
        <v>-1.1000000000000001</v>
      </c>
      <c r="D689" s="14">
        <v>-79.483000000000004</v>
      </c>
      <c r="E689" s="14">
        <v>120</v>
      </c>
      <c r="F689" s="14">
        <v>23.841000000000001</v>
      </c>
      <c r="G689" s="14">
        <v>24.375</v>
      </c>
      <c r="H689" s="14">
        <v>24.588000000000001</v>
      </c>
      <c r="I689" s="14">
        <v>24.707000000000001</v>
      </c>
      <c r="J689" s="14">
        <v>24.484999999999999</v>
      </c>
      <c r="K689" s="14">
        <v>24.001000000000001</v>
      </c>
      <c r="L689" s="14">
        <v>23.274000000000001</v>
      </c>
      <c r="M689" s="14">
        <v>22.428999999999998</v>
      </c>
      <c r="N689" s="14">
        <v>22.58</v>
      </c>
      <c r="O689" s="14">
        <v>23.504000000000001</v>
      </c>
      <c r="P689" s="14">
        <v>23.613</v>
      </c>
      <c r="Q689" s="14">
        <v>23.838000000000001</v>
      </c>
      <c r="R689" s="14">
        <v>53.073999999999998</v>
      </c>
      <c r="S689" s="14">
        <v>55.868000000000002</v>
      </c>
      <c r="T689" s="14">
        <v>66.150999999999996</v>
      </c>
      <c r="U689" s="14">
        <v>78.894000000000005</v>
      </c>
      <c r="V689" s="14">
        <v>87.304000000000002</v>
      </c>
      <c r="W689" s="14">
        <v>80.847999999999999</v>
      </c>
      <c r="X689" s="14">
        <v>70.852999999999994</v>
      </c>
      <c r="Y689" s="14">
        <v>68.11</v>
      </c>
      <c r="Z689" s="14">
        <v>57.987000000000002</v>
      </c>
      <c r="AA689" s="14">
        <v>56.268000000000001</v>
      </c>
      <c r="AB689" s="14">
        <v>55.552</v>
      </c>
      <c r="AC689" s="14">
        <v>57.052</v>
      </c>
      <c r="AD689" s="14">
        <v>59.942</v>
      </c>
      <c r="AE689" s="14">
        <v>60.798999999999999</v>
      </c>
      <c r="AF689" s="14">
        <v>73.542000000000002</v>
      </c>
      <c r="AG689" s="14">
        <v>79.905000000000001</v>
      </c>
      <c r="AH689" s="14">
        <v>74.484999999999999</v>
      </c>
      <c r="AI689" s="14">
        <v>63.972000000000001</v>
      </c>
      <c r="AJ689" s="14">
        <v>59.811</v>
      </c>
      <c r="AK689" s="14">
        <v>61.869</v>
      </c>
      <c r="AL689" s="14">
        <v>60.277999999999999</v>
      </c>
      <c r="AM689" s="14">
        <v>62.933</v>
      </c>
      <c r="AN689" s="14">
        <v>61.889000000000003</v>
      </c>
      <c r="AO689" s="14">
        <v>66.111000000000004</v>
      </c>
      <c r="AP689" s="14">
        <v>67.156000000000006</v>
      </c>
      <c r="AQ689" s="14">
        <v>68.326999999999998</v>
      </c>
      <c r="AR689" s="14">
        <v>66.385999999999996</v>
      </c>
      <c r="AS689" s="14">
        <v>64.869</v>
      </c>
      <c r="AT689" s="14">
        <v>60.698</v>
      </c>
      <c r="AU689" s="14">
        <v>50.091000000000001</v>
      </c>
      <c r="AV689" s="14">
        <v>50.064999999999998</v>
      </c>
      <c r="AW689" s="14">
        <v>54.353999999999999</v>
      </c>
      <c r="AX689" s="14">
        <v>53.883000000000003</v>
      </c>
      <c r="AY689" s="14">
        <v>64.593000000000004</v>
      </c>
      <c r="AZ689" s="14">
        <v>70.677000000000007</v>
      </c>
      <c r="BA689" s="14">
        <v>82.361999999999995</v>
      </c>
      <c r="BB689" s="14">
        <v>71.947999999999993</v>
      </c>
      <c r="BC689" s="14">
        <v>88.100999999999999</v>
      </c>
      <c r="BD689" s="14">
        <v>99.844999999999999</v>
      </c>
      <c r="BE689" s="14">
        <v>96.638000000000005</v>
      </c>
      <c r="BF689" s="14">
        <v>94.114000000000004</v>
      </c>
      <c r="BG689" s="14">
        <v>81.421000000000006</v>
      </c>
      <c r="BH689" s="14">
        <v>78.572000000000003</v>
      </c>
      <c r="BI689" s="14">
        <v>91.480999999999995</v>
      </c>
      <c r="BJ689" s="14">
        <v>91.966999999999999</v>
      </c>
      <c r="BK689" s="14">
        <v>90.786000000000001</v>
      </c>
      <c r="BL689" s="14">
        <v>75.921000000000006</v>
      </c>
      <c r="BM689" s="14">
        <v>84.42</v>
      </c>
      <c r="BN689" s="14">
        <v>104.786</v>
      </c>
      <c r="BO689" s="14">
        <v>120.233</v>
      </c>
      <c r="BP689" s="14">
        <v>137.23599999999999</v>
      </c>
      <c r="BQ689" s="14">
        <v>141.977</v>
      </c>
      <c r="BR689" s="14">
        <v>134.20599999999999</v>
      </c>
      <c r="BS689" s="14">
        <v>115.339</v>
      </c>
      <c r="BT689" s="14">
        <v>103.723</v>
      </c>
      <c r="BU689" s="14">
        <v>111.19</v>
      </c>
      <c r="BV689" s="14">
        <v>113.607</v>
      </c>
      <c r="BW689" s="14">
        <v>112.685</v>
      </c>
      <c r="BX689" s="14">
        <v>114.678</v>
      </c>
      <c r="BY689" s="121">
        <v>124.22</v>
      </c>
      <c r="BZ689" s="122" t="str">
        <f t="shared" si="61"/>
        <v>Pichilingue</v>
      </c>
      <c r="CA689" s="14">
        <f t="shared" si="62"/>
        <v>-1.1000000000000001</v>
      </c>
      <c r="CB689" s="14">
        <f t="shared" si="63"/>
        <v>-79.483000000000004</v>
      </c>
      <c r="CC689" s="14">
        <f t="shared" si="64"/>
        <v>1.4709819256153549</v>
      </c>
      <c r="CD689" s="14">
        <f t="shared" si="65"/>
        <v>9365.31095136365</v>
      </c>
      <c r="CE689" s="102"/>
    </row>
    <row r="690" spans="1:83" x14ac:dyDescent="0.25">
      <c r="A690" s="14">
        <f t="shared" si="60"/>
        <v>12291.044584238081</v>
      </c>
      <c r="B690" s="14" t="s">
        <v>974</v>
      </c>
      <c r="C690" s="14">
        <v>-1.0389999999999999</v>
      </c>
      <c r="D690" s="14">
        <v>122.77200000000001</v>
      </c>
      <c r="E690" s="14">
        <v>17.100000000000001</v>
      </c>
      <c r="F690" s="14">
        <v>28.318000000000001</v>
      </c>
      <c r="G690" s="14">
        <v>28.042999999999999</v>
      </c>
      <c r="H690" s="14">
        <v>28.032</v>
      </c>
      <c r="I690" s="14">
        <v>27.763000000000002</v>
      </c>
      <c r="J690" s="14">
        <v>27.224</v>
      </c>
      <c r="K690" s="14">
        <v>26.780999999999999</v>
      </c>
      <c r="L690" s="14">
        <v>26.135999999999999</v>
      </c>
      <c r="M690" s="14">
        <v>26.067</v>
      </c>
      <c r="N690" s="14">
        <v>26.933</v>
      </c>
      <c r="O690" s="14">
        <v>27.681000000000001</v>
      </c>
      <c r="P690" s="14">
        <v>28.305</v>
      </c>
      <c r="Q690" s="14">
        <v>28.209</v>
      </c>
      <c r="R690" s="14">
        <v>71.918999999999997</v>
      </c>
      <c r="S690" s="14">
        <v>67.238</v>
      </c>
      <c r="T690" s="14">
        <v>76.849000000000004</v>
      </c>
      <c r="U690" s="14">
        <v>89.68</v>
      </c>
      <c r="V690" s="14">
        <v>105.795</v>
      </c>
      <c r="W690" s="14">
        <v>101.813</v>
      </c>
      <c r="X690" s="14">
        <v>104.682</v>
      </c>
      <c r="Y690" s="14">
        <v>98.9</v>
      </c>
      <c r="Z690" s="14">
        <v>79.146000000000001</v>
      </c>
      <c r="AA690" s="14">
        <v>71.247</v>
      </c>
      <c r="AB690" s="14">
        <v>67.747</v>
      </c>
      <c r="AC690" s="14">
        <v>69.510000000000005</v>
      </c>
      <c r="AD690" s="14">
        <v>91.134</v>
      </c>
      <c r="AE690" s="14">
        <v>88.623000000000005</v>
      </c>
      <c r="AF690" s="14">
        <v>99.988</v>
      </c>
      <c r="AG690" s="14">
        <v>89.623999999999995</v>
      </c>
      <c r="AH690" s="14">
        <v>88.78</v>
      </c>
      <c r="AI690" s="14">
        <v>80.903999999999996</v>
      </c>
      <c r="AJ690" s="14">
        <v>85.320999999999998</v>
      </c>
      <c r="AK690" s="14">
        <v>94.388000000000005</v>
      </c>
      <c r="AL690" s="14">
        <v>100.59</v>
      </c>
      <c r="AM690" s="14">
        <v>105.145</v>
      </c>
      <c r="AN690" s="14">
        <v>92.102999999999994</v>
      </c>
      <c r="AO690" s="14">
        <v>91.599000000000004</v>
      </c>
      <c r="AP690" s="14">
        <v>114.035</v>
      </c>
      <c r="AQ690" s="14">
        <v>88.766999999999996</v>
      </c>
      <c r="AR690" s="14">
        <v>78.509</v>
      </c>
      <c r="AS690" s="14">
        <v>69.397999999999996</v>
      </c>
      <c r="AT690" s="14">
        <v>68.215999999999994</v>
      </c>
      <c r="AU690" s="14">
        <v>62.598999999999997</v>
      </c>
      <c r="AV690" s="14">
        <v>64.745000000000005</v>
      </c>
      <c r="AW690" s="14">
        <v>68.611000000000004</v>
      </c>
      <c r="AX690" s="14">
        <v>70.03</v>
      </c>
      <c r="AY690" s="14">
        <v>93.370999999999995</v>
      </c>
      <c r="AZ690" s="14">
        <v>109.08499999999999</v>
      </c>
      <c r="BA690" s="14">
        <v>118.959</v>
      </c>
      <c r="BB690" s="14">
        <v>116.214</v>
      </c>
      <c r="BC690" s="14">
        <v>104.771</v>
      </c>
      <c r="BD690" s="14">
        <v>118.22</v>
      </c>
      <c r="BE690" s="14">
        <v>111.254</v>
      </c>
      <c r="BF690" s="14">
        <v>103.367</v>
      </c>
      <c r="BG690" s="14">
        <v>93.123999999999995</v>
      </c>
      <c r="BH690" s="14">
        <v>98.605999999999995</v>
      </c>
      <c r="BI690" s="14">
        <v>109.952</v>
      </c>
      <c r="BJ690" s="14">
        <v>113.208</v>
      </c>
      <c r="BK690" s="14">
        <v>120.9</v>
      </c>
      <c r="BL690" s="14">
        <v>115.251</v>
      </c>
      <c r="BM690" s="14">
        <v>111.063</v>
      </c>
      <c r="BN690" s="14">
        <v>181.131</v>
      </c>
      <c r="BO690" s="14">
        <v>169.26</v>
      </c>
      <c r="BP690" s="14">
        <v>190.30799999999999</v>
      </c>
      <c r="BQ690" s="14">
        <v>172.649</v>
      </c>
      <c r="BR690" s="14">
        <v>168.994</v>
      </c>
      <c r="BS690" s="14">
        <v>150.572</v>
      </c>
      <c r="BT690" s="14">
        <v>159.46700000000001</v>
      </c>
      <c r="BU690" s="14">
        <v>176.547</v>
      </c>
      <c r="BV690" s="14">
        <v>189.37799999999999</v>
      </c>
      <c r="BW690" s="14">
        <v>203.48500000000001</v>
      </c>
      <c r="BX690" s="14">
        <v>185.09100000000001</v>
      </c>
      <c r="BY690" s="121">
        <v>182.62100000000001</v>
      </c>
      <c r="BZ690" s="122" t="str">
        <f t="shared" si="61"/>
        <v>Luwuk Syukuran Aminuddin Amir AP</v>
      </c>
      <c r="CA690" s="14">
        <f t="shared" si="62"/>
        <v>-1.0389999999999999</v>
      </c>
      <c r="CB690" s="14">
        <f t="shared" si="63"/>
        <v>122.77200000000001</v>
      </c>
      <c r="CC690" s="14">
        <f t="shared" si="64"/>
        <v>1.9305183270731825</v>
      </c>
      <c r="CD690" s="14">
        <f t="shared" si="65"/>
        <v>12291.044584238081</v>
      </c>
      <c r="CE690" s="102"/>
    </row>
    <row r="691" spans="1:83" x14ac:dyDescent="0.25">
      <c r="A691" s="14">
        <f t="shared" si="60"/>
        <v>8254.1172340690337</v>
      </c>
      <c r="B691" s="14" t="s">
        <v>975</v>
      </c>
      <c r="C691" s="14">
        <v>-0.98299999999999998</v>
      </c>
      <c r="D691" s="14">
        <v>-62.917000000000002</v>
      </c>
      <c r="E691" s="14">
        <v>18.5</v>
      </c>
      <c r="F691" s="14">
        <v>25.390999999999998</v>
      </c>
      <c r="G691" s="14">
        <v>25.148</v>
      </c>
      <c r="H691" s="14">
        <v>24.829000000000001</v>
      </c>
      <c r="I691" s="14">
        <v>25.013000000000002</v>
      </c>
      <c r="J691" s="14">
        <v>24.754999999999999</v>
      </c>
      <c r="K691" s="14">
        <v>24.47</v>
      </c>
      <c r="L691" s="14">
        <v>24.018000000000001</v>
      </c>
      <c r="M691" s="14">
        <v>24.3</v>
      </c>
      <c r="N691" s="14">
        <v>24.317</v>
      </c>
      <c r="O691" s="14">
        <v>25.225999999999999</v>
      </c>
      <c r="P691" s="14">
        <v>25.548999999999999</v>
      </c>
      <c r="Q691" s="14">
        <v>25.393000000000001</v>
      </c>
      <c r="R691" s="14">
        <v>60.249000000000002</v>
      </c>
      <c r="S691" s="14">
        <v>65.242000000000004</v>
      </c>
      <c r="T691" s="14">
        <v>64.563999999999993</v>
      </c>
      <c r="U691" s="14">
        <v>77.084999999999994</v>
      </c>
      <c r="V691" s="14">
        <v>91.510999999999996</v>
      </c>
      <c r="W691" s="14">
        <v>85.179000000000002</v>
      </c>
      <c r="X691" s="14">
        <v>90.900999999999996</v>
      </c>
      <c r="Y691" s="14">
        <v>89.453000000000003</v>
      </c>
      <c r="Z691" s="14">
        <v>69.501999999999995</v>
      </c>
      <c r="AA691" s="14">
        <v>69.460999999999999</v>
      </c>
      <c r="AB691" s="14">
        <v>65.95</v>
      </c>
      <c r="AC691" s="14">
        <v>66.185000000000002</v>
      </c>
      <c r="AD691" s="14">
        <v>83.507000000000005</v>
      </c>
      <c r="AE691" s="14">
        <v>75.257999999999996</v>
      </c>
      <c r="AF691" s="14">
        <v>79.691000000000003</v>
      </c>
      <c r="AG691" s="14">
        <v>71.912000000000006</v>
      </c>
      <c r="AH691" s="14">
        <v>72.152000000000001</v>
      </c>
      <c r="AI691" s="14">
        <v>65.644000000000005</v>
      </c>
      <c r="AJ691" s="14">
        <v>71.48</v>
      </c>
      <c r="AK691" s="14">
        <v>77.721999999999994</v>
      </c>
      <c r="AL691" s="14">
        <v>75.724000000000004</v>
      </c>
      <c r="AM691" s="14">
        <v>79.025999999999996</v>
      </c>
      <c r="AN691" s="14">
        <v>74.885999999999996</v>
      </c>
      <c r="AO691" s="14">
        <v>74.460999999999999</v>
      </c>
      <c r="AP691" s="14">
        <v>103.569</v>
      </c>
      <c r="AQ691" s="14">
        <v>78.77</v>
      </c>
      <c r="AR691" s="14">
        <v>65.608000000000004</v>
      </c>
      <c r="AS691" s="14">
        <v>64.581000000000003</v>
      </c>
      <c r="AT691" s="14">
        <v>55.643999999999998</v>
      </c>
      <c r="AU691" s="14">
        <v>59.427999999999997</v>
      </c>
      <c r="AV691" s="14">
        <v>62.189</v>
      </c>
      <c r="AW691" s="14">
        <v>67.584000000000003</v>
      </c>
      <c r="AX691" s="14">
        <v>64.629000000000005</v>
      </c>
      <c r="AY691" s="14">
        <v>83.043999999999997</v>
      </c>
      <c r="AZ691" s="14">
        <v>89.688999999999993</v>
      </c>
      <c r="BA691" s="14">
        <v>98.078999999999994</v>
      </c>
      <c r="BB691" s="14">
        <v>102.83799999999999</v>
      </c>
      <c r="BC691" s="14">
        <v>90.438999999999993</v>
      </c>
      <c r="BD691" s="14">
        <v>104.801</v>
      </c>
      <c r="BE691" s="14">
        <v>91.835999999999999</v>
      </c>
      <c r="BF691" s="14">
        <v>99.084999999999994</v>
      </c>
      <c r="BG691" s="14">
        <v>82.52</v>
      </c>
      <c r="BH691" s="14">
        <v>90.344999999999999</v>
      </c>
      <c r="BI691" s="14">
        <v>101.935</v>
      </c>
      <c r="BJ691" s="14">
        <v>96.504000000000005</v>
      </c>
      <c r="BK691" s="14">
        <v>104.045</v>
      </c>
      <c r="BL691" s="14">
        <v>94.006</v>
      </c>
      <c r="BM691" s="14">
        <v>96.415000000000006</v>
      </c>
      <c r="BN691" s="14">
        <v>164.83600000000001</v>
      </c>
      <c r="BO691" s="14">
        <v>146.87299999999999</v>
      </c>
      <c r="BP691" s="14">
        <v>153.512</v>
      </c>
      <c r="BQ691" s="14">
        <v>143.65100000000001</v>
      </c>
      <c r="BR691" s="14">
        <v>141.94900000000001</v>
      </c>
      <c r="BS691" s="14">
        <v>129.53899999999999</v>
      </c>
      <c r="BT691" s="14">
        <v>142.49299999999999</v>
      </c>
      <c r="BU691" s="14">
        <v>159.18100000000001</v>
      </c>
      <c r="BV691" s="14">
        <v>151.435</v>
      </c>
      <c r="BW691" s="14">
        <v>162.68100000000001</v>
      </c>
      <c r="BX691" s="14">
        <v>148.149</v>
      </c>
      <c r="BY691" s="121">
        <v>152.56800000000001</v>
      </c>
      <c r="BZ691" s="122" t="str">
        <f t="shared" si="61"/>
        <v>Barcelos AP</v>
      </c>
      <c r="CA691" s="14">
        <f t="shared" si="62"/>
        <v>-0.98299999999999998</v>
      </c>
      <c r="CB691" s="14">
        <f t="shared" si="63"/>
        <v>-62.917000000000002</v>
      </c>
      <c r="CC691" s="14">
        <f t="shared" si="64"/>
        <v>1.296449987222031</v>
      </c>
      <c r="CD691" s="14">
        <f t="shared" si="65"/>
        <v>8254.1172340690337</v>
      </c>
      <c r="CE691" s="102"/>
    </row>
    <row r="692" spans="1:83" x14ac:dyDescent="0.25">
      <c r="A692" s="14">
        <f t="shared" si="60"/>
        <v>9434.2721937888418</v>
      </c>
      <c r="B692" s="14" t="s">
        <v>976</v>
      </c>
      <c r="C692" s="14">
        <v>-0.95</v>
      </c>
      <c r="D692" s="14">
        <v>-80.683000000000007</v>
      </c>
      <c r="E692" s="14">
        <v>14.6</v>
      </c>
      <c r="F692" s="14">
        <v>25.69</v>
      </c>
      <c r="G692" s="14">
        <v>25.777999999999999</v>
      </c>
      <c r="H692" s="14">
        <v>25.919</v>
      </c>
      <c r="I692" s="14">
        <v>25.712</v>
      </c>
      <c r="J692" s="14">
        <v>25.885999999999999</v>
      </c>
      <c r="K692" s="14">
        <v>24.385000000000002</v>
      </c>
      <c r="L692" s="14">
        <v>23.69</v>
      </c>
      <c r="M692" s="14">
        <v>23.37</v>
      </c>
      <c r="N692" s="14">
        <v>23.376999999999999</v>
      </c>
      <c r="O692" s="14">
        <v>23.890999999999998</v>
      </c>
      <c r="P692" s="14">
        <v>23.966999999999999</v>
      </c>
      <c r="Q692" s="14">
        <v>24.913</v>
      </c>
      <c r="R692" s="14">
        <v>61.673000000000002</v>
      </c>
      <c r="S692" s="14">
        <v>59.811999999999998</v>
      </c>
      <c r="T692" s="14">
        <v>69.539000000000001</v>
      </c>
      <c r="U692" s="14">
        <v>84.361999999999995</v>
      </c>
      <c r="V692" s="14">
        <v>92.534999999999997</v>
      </c>
      <c r="W692" s="14">
        <v>92.744</v>
      </c>
      <c r="X692" s="14">
        <v>96.912000000000006</v>
      </c>
      <c r="Y692" s="14">
        <v>82.855000000000004</v>
      </c>
      <c r="Z692" s="14">
        <v>66.584000000000003</v>
      </c>
      <c r="AA692" s="14">
        <v>59.57</v>
      </c>
      <c r="AB692" s="14">
        <v>57.491</v>
      </c>
      <c r="AC692" s="14">
        <v>56.741999999999997</v>
      </c>
      <c r="AD692" s="14">
        <v>74.022999999999996</v>
      </c>
      <c r="AE692" s="14">
        <v>71.188999999999993</v>
      </c>
      <c r="AF692" s="14">
        <v>81.891999999999996</v>
      </c>
      <c r="AG692" s="14">
        <v>78.751999999999995</v>
      </c>
      <c r="AH692" s="14">
        <v>66.554000000000002</v>
      </c>
      <c r="AI692" s="14">
        <v>60.375999999999998</v>
      </c>
      <c r="AJ692" s="14">
        <v>66.585999999999999</v>
      </c>
      <c r="AK692" s="14">
        <v>66.878</v>
      </c>
      <c r="AL692" s="14">
        <v>76.944000000000003</v>
      </c>
      <c r="AM692" s="14">
        <v>74.534999999999997</v>
      </c>
      <c r="AN692" s="14">
        <v>68.826999999999998</v>
      </c>
      <c r="AO692" s="14">
        <v>71.233000000000004</v>
      </c>
      <c r="AP692" s="14">
        <v>96.138000000000005</v>
      </c>
      <c r="AQ692" s="14">
        <v>78.364999999999995</v>
      </c>
      <c r="AR692" s="14">
        <v>70.962999999999994</v>
      </c>
      <c r="AS692" s="14">
        <v>61.93</v>
      </c>
      <c r="AT692" s="14">
        <v>51.598999999999997</v>
      </c>
      <c r="AU692" s="14">
        <v>49.616</v>
      </c>
      <c r="AV692" s="14">
        <v>50.877000000000002</v>
      </c>
      <c r="AW692" s="14">
        <v>56.411000000000001</v>
      </c>
      <c r="AX692" s="14">
        <v>59.375</v>
      </c>
      <c r="AY692" s="14">
        <v>75.391999999999996</v>
      </c>
      <c r="AZ692" s="14">
        <v>93.748000000000005</v>
      </c>
      <c r="BA692" s="14">
        <v>102.431</v>
      </c>
      <c r="BB692" s="14">
        <v>101.759</v>
      </c>
      <c r="BC692" s="14">
        <v>95.703000000000003</v>
      </c>
      <c r="BD692" s="14">
        <v>114.018</v>
      </c>
      <c r="BE692" s="14">
        <v>113.223</v>
      </c>
      <c r="BF692" s="14">
        <v>108.831</v>
      </c>
      <c r="BG692" s="14">
        <v>99.061999999999998</v>
      </c>
      <c r="BH692" s="14">
        <v>108.886</v>
      </c>
      <c r="BI692" s="14">
        <v>110.31699999999999</v>
      </c>
      <c r="BJ692" s="14">
        <v>121.813</v>
      </c>
      <c r="BK692" s="14">
        <v>119.717</v>
      </c>
      <c r="BL692" s="14">
        <v>114.879</v>
      </c>
      <c r="BM692" s="14">
        <v>106.14</v>
      </c>
      <c r="BN692" s="14">
        <v>152.95699999999999</v>
      </c>
      <c r="BO692" s="14">
        <v>146.92599999999999</v>
      </c>
      <c r="BP692" s="14">
        <v>171.71799999999999</v>
      </c>
      <c r="BQ692" s="14">
        <v>166.953</v>
      </c>
      <c r="BR692" s="14">
        <v>143.31100000000001</v>
      </c>
      <c r="BS692" s="14">
        <v>130.542</v>
      </c>
      <c r="BT692" s="14">
        <v>140.00899999999999</v>
      </c>
      <c r="BU692" s="14">
        <v>144.65</v>
      </c>
      <c r="BV692" s="14">
        <v>155.03</v>
      </c>
      <c r="BW692" s="14">
        <v>148.66399999999999</v>
      </c>
      <c r="BX692" s="14">
        <v>148.55500000000001</v>
      </c>
      <c r="BY692" s="121">
        <v>151.64500000000001</v>
      </c>
      <c r="BZ692" s="122" t="str">
        <f t="shared" si="61"/>
        <v>Manta Alfaro Intl AP</v>
      </c>
      <c r="CA692" s="14">
        <f t="shared" si="62"/>
        <v>-0.95</v>
      </c>
      <c r="CB692" s="14">
        <f t="shared" si="63"/>
        <v>-80.683000000000007</v>
      </c>
      <c r="CC692" s="14">
        <f t="shared" si="64"/>
        <v>1.4818134657214168</v>
      </c>
      <c r="CD692" s="14">
        <f t="shared" si="65"/>
        <v>9434.2721937888418</v>
      </c>
      <c r="CE692" s="102"/>
    </row>
    <row r="693" spans="1:83" x14ac:dyDescent="0.25">
      <c r="A693" s="14">
        <f t="shared" si="60"/>
        <v>12780.144676390555</v>
      </c>
      <c r="B693" s="14" t="s">
        <v>977</v>
      </c>
      <c r="C693" s="14">
        <v>-0.92600000000000005</v>
      </c>
      <c r="D693" s="14">
        <v>131.12100000000001</v>
      </c>
      <c r="E693" s="14">
        <v>3</v>
      </c>
      <c r="F693" s="14">
        <v>27.457000000000001</v>
      </c>
      <c r="G693" s="14">
        <v>27.417000000000002</v>
      </c>
      <c r="H693" s="14">
        <v>27.553999999999998</v>
      </c>
      <c r="I693" s="14">
        <v>27.367000000000001</v>
      </c>
      <c r="J693" s="14">
        <v>27.402999999999999</v>
      </c>
      <c r="K693" s="14">
        <v>26.643000000000001</v>
      </c>
      <c r="L693" s="14">
        <v>26.443000000000001</v>
      </c>
      <c r="M693" s="14">
        <v>26.277000000000001</v>
      </c>
      <c r="N693" s="14">
        <v>26.701000000000001</v>
      </c>
      <c r="O693" s="14">
        <v>27.06</v>
      </c>
      <c r="P693" s="14">
        <v>27.343</v>
      </c>
      <c r="Q693" s="14">
        <v>27.446999999999999</v>
      </c>
      <c r="R693" s="14">
        <v>71.391999999999996</v>
      </c>
      <c r="S693" s="14">
        <v>66.566999999999993</v>
      </c>
      <c r="T693" s="14">
        <v>77.287000000000006</v>
      </c>
      <c r="U693" s="14">
        <v>86.134</v>
      </c>
      <c r="V693" s="14">
        <v>98.352000000000004</v>
      </c>
      <c r="W693" s="14">
        <v>97.483999999999995</v>
      </c>
      <c r="X693" s="14">
        <v>94.24</v>
      </c>
      <c r="Y693" s="14">
        <v>91.667000000000002</v>
      </c>
      <c r="Z693" s="14">
        <v>77.341999999999999</v>
      </c>
      <c r="AA693" s="14">
        <v>74.486000000000004</v>
      </c>
      <c r="AB693" s="14">
        <v>69.858999999999995</v>
      </c>
      <c r="AC693" s="14">
        <v>70.451999999999998</v>
      </c>
      <c r="AD693" s="14">
        <v>85.355999999999995</v>
      </c>
      <c r="AE693" s="14">
        <v>78.754999999999995</v>
      </c>
      <c r="AF693" s="14">
        <v>94.39</v>
      </c>
      <c r="AG693" s="14">
        <v>84.162999999999997</v>
      </c>
      <c r="AH693" s="14">
        <v>80.885000000000005</v>
      </c>
      <c r="AI693" s="14">
        <v>75.745999999999995</v>
      </c>
      <c r="AJ693" s="14">
        <v>75.616</v>
      </c>
      <c r="AK693" s="14">
        <v>78.555000000000007</v>
      </c>
      <c r="AL693" s="14">
        <v>82.721999999999994</v>
      </c>
      <c r="AM693" s="14">
        <v>89.331000000000003</v>
      </c>
      <c r="AN693" s="14">
        <v>81.572000000000003</v>
      </c>
      <c r="AO693" s="14">
        <v>83.338999999999999</v>
      </c>
      <c r="AP693" s="14">
        <v>108.735</v>
      </c>
      <c r="AQ693" s="14">
        <v>86.007000000000005</v>
      </c>
      <c r="AR693" s="14">
        <v>79.507999999999996</v>
      </c>
      <c r="AS693" s="14">
        <v>70.313000000000002</v>
      </c>
      <c r="AT693" s="14">
        <v>68.084999999999994</v>
      </c>
      <c r="AU693" s="14">
        <v>63.920999999999999</v>
      </c>
      <c r="AV693" s="14">
        <v>66.268000000000001</v>
      </c>
      <c r="AW693" s="14">
        <v>69.216999999999999</v>
      </c>
      <c r="AX693" s="14">
        <v>72.126999999999995</v>
      </c>
      <c r="AY693" s="14">
        <v>88.832999999999998</v>
      </c>
      <c r="AZ693" s="14">
        <v>98.102999999999994</v>
      </c>
      <c r="BA693" s="14">
        <v>109.312</v>
      </c>
      <c r="BB693" s="14">
        <v>111.92400000000001</v>
      </c>
      <c r="BC693" s="14">
        <v>102.637</v>
      </c>
      <c r="BD693" s="14">
        <v>115.348</v>
      </c>
      <c r="BE693" s="14">
        <v>103.66800000000001</v>
      </c>
      <c r="BF693" s="14">
        <v>101.01300000000001</v>
      </c>
      <c r="BG693" s="14">
        <v>90.477999999999994</v>
      </c>
      <c r="BH693" s="14">
        <v>92.421999999999997</v>
      </c>
      <c r="BI693" s="14">
        <v>108.185</v>
      </c>
      <c r="BJ693" s="14">
        <v>112.77200000000001</v>
      </c>
      <c r="BK693" s="14">
        <v>113.64400000000001</v>
      </c>
      <c r="BL693" s="14">
        <v>102.07599999999999</v>
      </c>
      <c r="BM693" s="14">
        <v>105.229</v>
      </c>
      <c r="BN693" s="14">
        <v>174.18799999999999</v>
      </c>
      <c r="BO693" s="14">
        <v>157.20400000000001</v>
      </c>
      <c r="BP693" s="14">
        <v>185.042</v>
      </c>
      <c r="BQ693" s="14">
        <v>163.65299999999999</v>
      </c>
      <c r="BR693" s="14">
        <v>158.77000000000001</v>
      </c>
      <c r="BS693" s="14">
        <v>147.27799999999999</v>
      </c>
      <c r="BT693" s="14">
        <v>146.261</v>
      </c>
      <c r="BU693" s="14">
        <v>158.45500000000001</v>
      </c>
      <c r="BV693" s="14">
        <v>168.73500000000001</v>
      </c>
      <c r="BW693" s="14">
        <v>178.26400000000001</v>
      </c>
      <c r="BX693" s="14">
        <v>163.88399999999999</v>
      </c>
      <c r="BY693" s="121">
        <v>169.06</v>
      </c>
      <c r="BZ693" s="122" t="str">
        <f t="shared" si="61"/>
        <v>Jefman Ayawasi AP</v>
      </c>
      <c r="CA693" s="14">
        <f t="shared" si="62"/>
        <v>-0.92600000000000005</v>
      </c>
      <c r="CB693" s="14">
        <f t="shared" si="63"/>
        <v>131.12100000000001</v>
      </c>
      <c r="CC693" s="14">
        <f t="shared" si="64"/>
        <v>2.0073398441706298</v>
      </c>
      <c r="CD693" s="14">
        <f t="shared" si="65"/>
        <v>12780.144676390555</v>
      </c>
      <c r="CE693" s="102"/>
    </row>
    <row r="694" spans="1:83" x14ac:dyDescent="0.25">
      <c r="A694" s="14">
        <f t="shared" si="60"/>
        <v>10047.136175811793</v>
      </c>
      <c r="B694" s="14" t="s">
        <v>978</v>
      </c>
      <c r="C694" s="14">
        <v>-0.91700000000000004</v>
      </c>
      <c r="D694" s="14">
        <v>-89.617000000000004</v>
      </c>
      <c r="E694" s="14">
        <v>18.899999999999999</v>
      </c>
      <c r="F694" s="14">
        <v>24.960999999999999</v>
      </c>
      <c r="G694" s="14">
        <v>25.344999999999999</v>
      </c>
      <c r="H694" s="14">
        <v>25.616</v>
      </c>
      <c r="I694" s="14">
        <v>25.652999999999999</v>
      </c>
      <c r="J694" s="14">
        <v>25.795000000000002</v>
      </c>
      <c r="K694" s="14">
        <v>24.893999999999998</v>
      </c>
      <c r="L694" s="14">
        <v>23.791</v>
      </c>
      <c r="M694" s="14">
        <v>22.52</v>
      </c>
      <c r="N694" s="14">
        <v>22.227</v>
      </c>
      <c r="O694" s="14">
        <v>22.443000000000001</v>
      </c>
      <c r="P694" s="14">
        <v>22.739000000000001</v>
      </c>
      <c r="Q694" s="14">
        <v>24.227</v>
      </c>
      <c r="R694" s="14">
        <v>51.377000000000002</v>
      </c>
      <c r="S694" s="14">
        <v>59.154000000000003</v>
      </c>
      <c r="T694" s="14">
        <v>59.511000000000003</v>
      </c>
      <c r="U694" s="14">
        <v>85.835999999999999</v>
      </c>
      <c r="V694" s="14">
        <v>117.429</v>
      </c>
      <c r="W694" s="14">
        <v>121.53100000000001</v>
      </c>
      <c r="X694" s="14">
        <v>113.101</v>
      </c>
      <c r="Y694" s="14">
        <v>99.218000000000004</v>
      </c>
      <c r="Z694" s="14">
        <v>63.38</v>
      </c>
      <c r="AA694" s="14">
        <v>58.287999999999997</v>
      </c>
      <c r="AB694" s="14">
        <v>48.094999999999999</v>
      </c>
      <c r="AC694" s="14">
        <v>49.65</v>
      </c>
      <c r="AD694" s="14">
        <v>83.838999999999999</v>
      </c>
      <c r="AE694" s="14">
        <v>76.625</v>
      </c>
      <c r="AF694" s="14">
        <v>103.91500000000001</v>
      </c>
      <c r="AG694" s="14">
        <v>91.528000000000006</v>
      </c>
      <c r="AH694" s="14">
        <v>84.606999999999999</v>
      </c>
      <c r="AI694" s="14">
        <v>72.183999999999997</v>
      </c>
      <c r="AJ694" s="14">
        <v>72.423000000000002</v>
      </c>
      <c r="AK694" s="14">
        <v>86.039000000000001</v>
      </c>
      <c r="AL694" s="14">
        <v>80.951999999999998</v>
      </c>
      <c r="AM694" s="14">
        <v>94.447000000000003</v>
      </c>
      <c r="AN694" s="14">
        <v>80.356999999999999</v>
      </c>
      <c r="AO694" s="14">
        <v>85.021000000000001</v>
      </c>
      <c r="AP694" s="14">
        <v>112.92</v>
      </c>
      <c r="AQ694" s="14">
        <v>80.869</v>
      </c>
      <c r="AR694" s="14">
        <v>61.982999999999997</v>
      </c>
      <c r="AS694" s="14">
        <v>50.691000000000003</v>
      </c>
      <c r="AT694" s="14">
        <v>52.009</v>
      </c>
      <c r="AU694" s="14">
        <v>46.314999999999998</v>
      </c>
      <c r="AV694" s="14">
        <v>49.142000000000003</v>
      </c>
      <c r="AW694" s="14">
        <v>51.515999999999998</v>
      </c>
      <c r="AX694" s="14">
        <v>54.073999999999998</v>
      </c>
      <c r="AY694" s="14">
        <v>86.888999999999996</v>
      </c>
      <c r="AZ694" s="14">
        <v>109.348</v>
      </c>
      <c r="BA694" s="14">
        <v>130.13300000000001</v>
      </c>
      <c r="BB694" s="14">
        <v>125.54900000000001</v>
      </c>
      <c r="BC694" s="14">
        <v>93.307000000000002</v>
      </c>
      <c r="BD694" s="14">
        <v>119.155</v>
      </c>
      <c r="BE694" s="14">
        <v>114.29600000000001</v>
      </c>
      <c r="BF694" s="14">
        <v>128.86799999999999</v>
      </c>
      <c r="BG694" s="14">
        <v>121.852</v>
      </c>
      <c r="BH694" s="14">
        <v>127.499</v>
      </c>
      <c r="BI694" s="14">
        <v>134.58799999999999</v>
      </c>
      <c r="BJ694" s="14">
        <v>138.30500000000001</v>
      </c>
      <c r="BK694" s="14">
        <v>141.74199999999999</v>
      </c>
      <c r="BL694" s="14">
        <v>135.18600000000001</v>
      </c>
      <c r="BM694" s="14">
        <v>134.57599999999999</v>
      </c>
      <c r="BN694" s="14">
        <v>171.12100000000001</v>
      </c>
      <c r="BO694" s="14">
        <v>154.309</v>
      </c>
      <c r="BP694" s="14">
        <v>190.554</v>
      </c>
      <c r="BQ694" s="14">
        <v>181.09299999999999</v>
      </c>
      <c r="BR694" s="14">
        <v>180.565</v>
      </c>
      <c r="BS694" s="14">
        <v>166.08199999999999</v>
      </c>
      <c r="BT694" s="14">
        <v>160.834</v>
      </c>
      <c r="BU694" s="14">
        <v>186.44200000000001</v>
      </c>
      <c r="BV694" s="14">
        <v>173.42099999999999</v>
      </c>
      <c r="BW694" s="14">
        <v>190.35400000000001</v>
      </c>
      <c r="BX694" s="14">
        <v>174.738</v>
      </c>
      <c r="BY694" s="121">
        <v>182.05099999999999</v>
      </c>
      <c r="BZ694" s="122" t="str">
        <f t="shared" si="61"/>
        <v>San Cristobal Intl AP</v>
      </c>
      <c r="CA694" s="14">
        <f t="shared" si="62"/>
        <v>-0.91700000000000004</v>
      </c>
      <c r="CB694" s="14">
        <f t="shared" si="63"/>
        <v>-89.617000000000004</v>
      </c>
      <c r="CC694" s="14">
        <f t="shared" si="64"/>
        <v>1.5780742140402053</v>
      </c>
      <c r="CD694" s="14">
        <f t="shared" si="65"/>
        <v>10047.136175811793</v>
      </c>
      <c r="CE694" s="102"/>
    </row>
    <row r="695" spans="1:83" x14ac:dyDescent="0.25">
      <c r="A695" s="14">
        <f t="shared" si="60"/>
        <v>9072.7894353641041</v>
      </c>
      <c r="B695" s="14" t="s">
        <v>979</v>
      </c>
      <c r="C695" s="14">
        <v>-0.91700000000000004</v>
      </c>
      <c r="D695" s="14">
        <v>-75.417000000000002</v>
      </c>
      <c r="E695" s="14">
        <v>265</v>
      </c>
      <c r="F695" s="14">
        <v>24.257000000000001</v>
      </c>
      <c r="G695" s="14">
        <v>25.02</v>
      </c>
      <c r="H695" s="14">
        <v>24.599</v>
      </c>
      <c r="I695" s="14">
        <v>24.4</v>
      </c>
      <c r="J695" s="14">
        <v>23.986000000000001</v>
      </c>
      <c r="K695" s="14">
        <v>23.818999999999999</v>
      </c>
      <c r="L695" s="14">
        <v>23.512</v>
      </c>
      <c r="M695" s="14">
        <v>24.251999999999999</v>
      </c>
      <c r="N695" s="14">
        <v>25.097999999999999</v>
      </c>
      <c r="O695" s="14">
        <v>25.41</v>
      </c>
      <c r="P695" s="14">
        <v>25.515000000000001</v>
      </c>
      <c r="Q695" s="14">
        <v>25.231999999999999</v>
      </c>
      <c r="R695" s="14">
        <v>59.003</v>
      </c>
      <c r="S695" s="14">
        <v>57.338000000000001</v>
      </c>
      <c r="T695" s="14">
        <v>60.677999999999997</v>
      </c>
      <c r="U695" s="14">
        <v>73.997</v>
      </c>
      <c r="V695" s="14">
        <v>86.242999999999995</v>
      </c>
      <c r="W695" s="14">
        <v>96.847999999999999</v>
      </c>
      <c r="X695" s="14">
        <v>91.930999999999997</v>
      </c>
      <c r="Y695" s="14">
        <v>85.831999999999994</v>
      </c>
      <c r="Z695" s="14">
        <v>64.436000000000007</v>
      </c>
      <c r="AA695" s="14">
        <v>63.646999999999998</v>
      </c>
      <c r="AB695" s="14">
        <v>59.54</v>
      </c>
      <c r="AC695" s="14">
        <v>54.673999999999999</v>
      </c>
      <c r="AD695" s="14">
        <v>75.064999999999998</v>
      </c>
      <c r="AE695" s="14">
        <v>68.165999999999997</v>
      </c>
      <c r="AF695" s="14">
        <v>69.659000000000006</v>
      </c>
      <c r="AG695" s="14">
        <v>67.5</v>
      </c>
      <c r="AH695" s="14">
        <v>65.503</v>
      </c>
      <c r="AI695" s="14">
        <v>64.296999999999997</v>
      </c>
      <c r="AJ695" s="14">
        <v>66.552000000000007</v>
      </c>
      <c r="AK695" s="14">
        <v>80.381</v>
      </c>
      <c r="AL695" s="14">
        <v>78.153000000000006</v>
      </c>
      <c r="AM695" s="14">
        <v>84.893000000000001</v>
      </c>
      <c r="AN695" s="14">
        <v>78.510999999999996</v>
      </c>
      <c r="AO695" s="14">
        <v>74.432000000000002</v>
      </c>
      <c r="AP695" s="14">
        <v>100.381</v>
      </c>
      <c r="AQ695" s="14">
        <v>72.638000000000005</v>
      </c>
      <c r="AR695" s="14">
        <v>60.982999999999997</v>
      </c>
      <c r="AS695" s="14">
        <v>57.579000000000001</v>
      </c>
      <c r="AT695" s="14">
        <v>52.603000000000002</v>
      </c>
      <c r="AU695" s="14">
        <v>48.006999999999998</v>
      </c>
      <c r="AV695" s="14">
        <v>52.408000000000001</v>
      </c>
      <c r="AW695" s="14">
        <v>54.081000000000003</v>
      </c>
      <c r="AX695" s="14">
        <v>57.104999999999997</v>
      </c>
      <c r="AY695" s="14">
        <v>82.546000000000006</v>
      </c>
      <c r="AZ695" s="14">
        <v>95.552000000000007</v>
      </c>
      <c r="BA695" s="14">
        <v>105.45099999999999</v>
      </c>
      <c r="BB695" s="14">
        <v>114.657</v>
      </c>
      <c r="BC695" s="14">
        <v>94.411000000000001</v>
      </c>
      <c r="BD695" s="14">
        <v>104.057</v>
      </c>
      <c r="BE695" s="14">
        <v>106.274</v>
      </c>
      <c r="BF695" s="14">
        <v>99.418999999999997</v>
      </c>
      <c r="BG695" s="14">
        <v>101.235</v>
      </c>
      <c r="BH695" s="14">
        <v>98.828000000000003</v>
      </c>
      <c r="BI695" s="14">
        <v>109.029</v>
      </c>
      <c r="BJ695" s="14">
        <v>119.45099999999999</v>
      </c>
      <c r="BK695" s="14">
        <v>116.92</v>
      </c>
      <c r="BL695" s="14">
        <v>105.712</v>
      </c>
      <c r="BM695" s="14">
        <v>112.553</v>
      </c>
      <c r="BN695" s="14">
        <v>153.08199999999999</v>
      </c>
      <c r="BO695" s="14">
        <v>128.83000000000001</v>
      </c>
      <c r="BP695" s="14">
        <v>136.339</v>
      </c>
      <c r="BQ695" s="14">
        <v>130.13399999999999</v>
      </c>
      <c r="BR695" s="14">
        <v>128.85300000000001</v>
      </c>
      <c r="BS695" s="14">
        <v>132.94300000000001</v>
      </c>
      <c r="BT695" s="14">
        <v>135.816</v>
      </c>
      <c r="BU695" s="14">
        <v>151.76599999999999</v>
      </c>
      <c r="BV695" s="14">
        <v>159.69999999999999</v>
      </c>
      <c r="BW695" s="14">
        <v>162.19499999999999</v>
      </c>
      <c r="BX695" s="14">
        <v>152.05600000000001</v>
      </c>
      <c r="BY695" s="121">
        <v>149.22200000000001</v>
      </c>
      <c r="BZ695" s="122" t="str">
        <f t="shared" si="61"/>
        <v>Nuevo Rocafuerte</v>
      </c>
      <c r="CA695" s="14">
        <f t="shared" si="62"/>
        <v>-0.91700000000000004</v>
      </c>
      <c r="CB695" s="14">
        <f t="shared" si="63"/>
        <v>-75.417000000000002</v>
      </c>
      <c r="CC695" s="14">
        <f t="shared" si="64"/>
        <v>1.4250364289710302</v>
      </c>
      <c r="CD695" s="14">
        <f t="shared" si="65"/>
        <v>9072.7894353641041</v>
      </c>
      <c r="CE695" s="102"/>
    </row>
    <row r="696" spans="1:83" x14ac:dyDescent="0.25">
      <c r="A696" s="14">
        <f t="shared" si="60"/>
        <v>12942.144729403397</v>
      </c>
      <c r="B696" s="14" t="s">
        <v>980</v>
      </c>
      <c r="C696" s="14">
        <v>-0.89200000000000002</v>
      </c>
      <c r="D696" s="14">
        <v>134.04900000000001</v>
      </c>
      <c r="E696" s="14">
        <v>7</v>
      </c>
      <c r="F696" s="14">
        <v>27.177</v>
      </c>
      <c r="G696" s="14">
        <v>26.913</v>
      </c>
      <c r="H696" s="14">
        <v>26.997</v>
      </c>
      <c r="I696" s="14">
        <v>27.414999999999999</v>
      </c>
      <c r="J696" s="14">
        <v>27.678999999999998</v>
      </c>
      <c r="K696" s="14">
        <v>27.475000000000001</v>
      </c>
      <c r="L696" s="14">
        <v>27.138999999999999</v>
      </c>
      <c r="M696" s="14">
        <v>27.113</v>
      </c>
      <c r="N696" s="14">
        <v>27.445</v>
      </c>
      <c r="O696" s="14">
        <v>27.431999999999999</v>
      </c>
      <c r="P696" s="14">
        <v>27.46</v>
      </c>
      <c r="Q696" s="14">
        <v>27.306999999999999</v>
      </c>
      <c r="R696" s="14">
        <v>70.087999999999994</v>
      </c>
      <c r="S696" s="14">
        <v>63.798999999999999</v>
      </c>
      <c r="T696" s="14">
        <v>75.521000000000001</v>
      </c>
      <c r="U696" s="14">
        <v>84.753</v>
      </c>
      <c r="V696" s="14">
        <v>101.464</v>
      </c>
      <c r="W696" s="14">
        <v>96.346000000000004</v>
      </c>
      <c r="X696" s="14">
        <v>95.075000000000003</v>
      </c>
      <c r="Y696" s="14">
        <v>89.572999999999993</v>
      </c>
      <c r="Z696" s="14">
        <v>74.852999999999994</v>
      </c>
      <c r="AA696" s="14">
        <v>71.978999999999999</v>
      </c>
      <c r="AB696" s="14">
        <v>67.290999999999997</v>
      </c>
      <c r="AC696" s="14">
        <v>67.900999999999996</v>
      </c>
      <c r="AD696" s="14">
        <v>82.796999999999997</v>
      </c>
      <c r="AE696" s="14">
        <v>74.989999999999995</v>
      </c>
      <c r="AF696" s="14">
        <v>91.09</v>
      </c>
      <c r="AG696" s="14">
        <v>82.33</v>
      </c>
      <c r="AH696" s="14">
        <v>81.995000000000005</v>
      </c>
      <c r="AI696" s="14">
        <v>72.653999999999996</v>
      </c>
      <c r="AJ696" s="14">
        <v>73.081000000000003</v>
      </c>
      <c r="AK696" s="14">
        <v>78.795000000000002</v>
      </c>
      <c r="AL696" s="14">
        <v>82.686999999999998</v>
      </c>
      <c r="AM696" s="14">
        <v>89.671000000000006</v>
      </c>
      <c r="AN696" s="14">
        <v>80.908000000000001</v>
      </c>
      <c r="AO696" s="14">
        <v>78.885999999999996</v>
      </c>
      <c r="AP696" s="14">
        <v>101.04600000000001</v>
      </c>
      <c r="AQ696" s="14">
        <v>81.132999999999996</v>
      </c>
      <c r="AR696" s="14">
        <v>76.534999999999997</v>
      </c>
      <c r="AS696" s="14">
        <v>68.647000000000006</v>
      </c>
      <c r="AT696" s="14">
        <v>66.573999999999998</v>
      </c>
      <c r="AU696" s="14">
        <v>59.451999999999998</v>
      </c>
      <c r="AV696" s="14">
        <v>60.05</v>
      </c>
      <c r="AW696" s="14">
        <v>65.524000000000001</v>
      </c>
      <c r="AX696" s="14">
        <v>68.489999999999995</v>
      </c>
      <c r="AY696" s="14">
        <v>87.585999999999999</v>
      </c>
      <c r="AZ696" s="14">
        <v>96.808999999999997</v>
      </c>
      <c r="BA696" s="14">
        <v>103.776</v>
      </c>
      <c r="BB696" s="14">
        <v>98.953000000000003</v>
      </c>
      <c r="BC696" s="14">
        <v>95.028999999999996</v>
      </c>
      <c r="BD696" s="14">
        <v>110.244</v>
      </c>
      <c r="BE696" s="14">
        <v>100.751</v>
      </c>
      <c r="BF696" s="14">
        <v>99.543000000000006</v>
      </c>
      <c r="BG696" s="14">
        <v>90.784999999999997</v>
      </c>
      <c r="BH696" s="14">
        <v>94.528000000000006</v>
      </c>
      <c r="BI696" s="14">
        <v>104.825</v>
      </c>
      <c r="BJ696" s="14">
        <v>108.48099999999999</v>
      </c>
      <c r="BK696" s="14">
        <v>110.252</v>
      </c>
      <c r="BL696" s="14">
        <v>100.468</v>
      </c>
      <c r="BM696" s="14">
        <v>99.707999999999998</v>
      </c>
      <c r="BN696" s="14">
        <v>162.06</v>
      </c>
      <c r="BO696" s="14">
        <v>147.315</v>
      </c>
      <c r="BP696" s="14">
        <v>178.047</v>
      </c>
      <c r="BQ696" s="14">
        <v>162.107</v>
      </c>
      <c r="BR696" s="14">
        <v>164.554</v>
      </c>
      <c r="BS696" s="14">
        <v>144.012</v>
      </c>
      <c r="BT696" s="14">
        <v>146.25</v>
      </c>
      <c r="BU696" s="14">
        <v>161.27000000000001</v>
      </c>
      <c r="BV696" s="14">
        <v>167.10599999999999</v>
      </c>
      <c r="BW696" s="14">
        <v>176.01300000000001</v>
      </c>
      <c r="BX696" s="14">
        <v>161.71199999999999</v>
      </c>
      <c r="BY696" s="121">
        <v>161.369</v>
      </c>
      <c r="BZ696" s="122" t="str">
        <f t="shared" si="61"/>
        <v>Monokwari Rendani AP</v>
      </c>
      <c r="CA696" s="14">
        <f t="shared" si="62"/>
        <v>-0.89200000000000002</v>
      </c>
      <c r="CB696" s="14">
        <f t="shared" si="63"/>
        <v>134.04900000000001</v>
      </c>
      <c r="CC696" s="14">
        <f t="shared" si="64"/>
        <v>2.0327847174020861</v>
      </c>
      <c r="CD696" s="14">
        <f t="shared" si="65"/>
        <v>12942.144729403397</v>
      </c>
      <c r="CE696" s="102"/>
    </row>
    <row r="697" spans="1:83" x14ac:dyDescent="0.25">
      <c r="A697" s="14">
        <f t="shared" si="60"/>
        <v>10797.888345285277</v>
      </c>
      <c r="B697" s="14" t="s">
        <v>981</v>
      </c>
      <c r="C697" s="14">
        <v>-0.875</v>
      </c>
      <c r="D697" s="14">
        <v>100.352</v>
      </c>
      <c r="E697" s="14">
        <v>2.7</v>
      </c>
      <c r="F697" s="14">
        <v>26.280999999999999</v>
      </c>
      <c r="G697" s="14">
        <v>26.706</v>
      </c>
      <c r="H697" s="14">
        <v>26.852</v>
      </c>
      <c r="I697" s="14">
        <v>26.771000000000001</v>
      </c>
      <c r="J697" s="14">
        <v>27.222000000000001</v>
      </c>
      <c r="K697" s="14">
        <v>26.681999999999999</v>
      </c>
      <c r="L697" s="14">
        <v>26.405999999999999</v>
      </c>
      <c r="M697" s="14">
        <v>26.236000000000001</v>
      </c>
      <c r="N697" s="14">
        <v>26.077000000000002</v>
      </c>
      <c r="O697" s="14">
        <v>26.024999999999999</v>
      </c>
      <c r="P697" s="14">
        <v>26.13</v>
      </c>
      <c r="Q697" s="14">
        <v>26.298999999999999</v>
      </c>
      <c r="R697" s="14">
        <v>68.748999999999995</v>
      </c>
      <c r="S697" s="14">
        <v>65.016999999999996</v>
      </c>
      <c r="T697" s="14">
        <v>75.364000000000004</v>
      </c>
      <c r="U697" s="14">
        <v>86.495000000000005</v>
      </c>
      <c r="V697" s="14">
        <v>106.551</v>
      </c>
      <c r="W697" s="14">
        <v>107.428</v>
      </c>
      <c r="X697" s="14">
        <v>107.005</v>
      </c>
      <c r="Y697" s="14">
        <v>95.262</v>
      </c>
      <c r="Z697" s="14">
        <v>74.233999999999995</v>
      </c>
      <c r="AA697" s="14">
        <v>70.878</v>
      </c>
      <c r="AB697" s="14">
        <v>67.555999999999997</v>
      </c>
      <c r="AC697" s="14">
        <v>67.432000000000002</v>
      </c>
      <c r="AD697" s="14">
        <v>84.713999999999999</v>
      </c>
      <c r="AE697" s="14">
        <v>82.95</v>
      </c>
      <c r="AF697" s="14">
        <v>89.769000000000005</v>
      </c>
      <c r="AG697" s="14">
        <v>83.605999999999995</v>
      </c>
      <c r="AH697" s="14">
        <v>83.635999999999996</v>
      </c>
      <c r="AI697" s="14">
        <v>74.275999999999996</v>
      </c>
      <c r="AJ697" s="14">
        <v>80.233999999999995</v>
      </c>
      <c r="AK697" s="14">
        <v>83.364999999999995</v>
      </c>
      <c r="AL697" s="14">
        <v>81.290999999999997</v>
      </c>
      <c r="AM697" s="14">
        <v>82.855999999999995</v>
      </c>
      <c r="AN697" s="14">
        <v>77.182000000000002</v>
      </c>
      <c r="AO697" s="14">
        <v>80.230999999999995</v>
      </c>
      <c r="AP697" s="14">
        <v>104.905</v>
      </c>
      <c r="AQ697" s="14">
        <v>87.483999999999995</v>
      </c>
      <c r="AR697" s="14">
        <v>78.665000000000006</v>
      </c>
      <c r="AS697" s="14">
        <v>67.16</v>
      </c>
      <c r="AT697" s="14">
        <v>63.86</v>
      </c>
      <c r="AU697" s="14">
        <v>59.658999999999999</v>
      </c>
      <c r="AV697" s="14">
        <v>62.284999999999997</v>
      </c>
      <c r="AW697" s="14">
        <v>67.116</v>
      </c>
      <c r="AX697" s="14">
        <v>68.483000000000004</v>
      </c>
      <c r="AY697" s="14">
        <v>83.866</v>
      </c>
      <c r="AZ697" s="14">
        <v>93.581000000000003</v>
      </c>
      <c r="BA697" s="14">
        <v>104.265</v>
      </c>
      <c r="BB697" s="14">
        <v>103.739</v>
      </c>
      <c r="BC697" s="14">
        <v>102.819</v>
      </c>
      <c r="BD697" s="14">
        <v>118.04600000000001</v>
      </c>
      <c r="BE697" s="14">
        <v>104.711</v>
      </c>
      <c r="BF697" s="14">
        <v>107.43899999999999</v>
      </c>
      <c r="BG697" s="14">
        <v>104.72799999999999</v>
      </c>
      <c r="BH697" s="14">
        <v>104.376</v>
      </c>
      <c r="BI697" s="14">
        <v>109.10299999999999</v>
      </c>
      <c r="BJ697" s="14">
        <v>101.786</v>
      </c>
      <c r="BK697" s="14">
        <v>104.01600000000001</v>
      </c>
      <c r="BL697" s="14">
        <v>99.948999999999998</v>
      </c>
      <c r="BM697" s="14">
        <v>99.748000000000005</v>
      </c>
      <c r="BN697" s="14">
        <v>169.18600000000001</v>
      </c>
      <c r="BO697" s="14">
        <v>166.904</v>
      </c>
      <c r="BP697" s="14">
        <v>181.22300000000001</v>
      </c>
      <c r="BQ697" s="14">
        <v>168.608</v>
      </c>
      <c r="BR697" s="14">
        <v>171.59100000000001</v>
      </c>
      <c r="BS697" s="14">
        <v>157.31899999999999</v>
      </c>
      <c r="BT697" s="14">
        <v>163.399</v>
      </c>
      <c r="BU697" s="14">
        <v>171.72900000000001</v>
      </c>
      <c r="BV697" s="14">
        <v>164.98500000000001</v>
      </c>
      <c r="BW697" s="14">
        <v>166.09200000000001</v>
      </c>
      <c r="BX697" s="14">
        <v>155.506</v>
      </c>
      <c r="BY697" s="121">
        <v>160.834</v>
      </c>
      <c r="BZ697" s="122" t="str">
        <f t="shared" si="61"/>
        <v>Tabing AP</v>
      </c>
      <c r="CA697" s="14">
        <f t="shared" si="62"/>
        <v>-0.875</v>
      </c>
      <c r="CB697" s="14">
        <f t="shared" si="63"/>
        <v>100.352</v>
      </c>
      <c r="CC697" s="14">
        <f t="shared" si="64"/>
        <v>1.6959926555791072</v>
      </c>
      <c r="CD697" s="14">
        <f t="shared" si="65"/>
        <v>10797.888345285277</v>
      </c>
      <c r="CE697" s="102"/>
    </row>
    <row r="698" spans="1:83" x14ac:dyDescent="0.25">
      <c r="A698" s="14">
        <f t="shared" si="60"/>
        <v>5985.9906602058027</v>
      </c>
      <c r="B698" s="14" t="s">
        <v>982</v>
      </c>
      <c r="C698" s="14">
        <v>-0.86699999999999999</v>
      </c>
      <c r="D698" s="14">
        <v>14.817</v>
      </c>
      <c r="E698" s="14">
        <v>438</v>
      </c>
      <c r="F698" s="14">
        <v>24.722999999999999</v>
      </c>
      <c r="G698" s="14">
        <v>25.181999999999999</v>
      </c>
      <c r="H698" s="14">
        <v>24.199000000000002</v>
      </c>
      <c r="I698" s="14">
        <v>25.01</v>
      </c>
      <c r="J698" s="14">
        <v>24.375</v>
      </c>
      <c r="K698" s="14">
        <v>24.173999999999999</v>
      </c>
      <c r="L698" s="14">
        <v>23.556000000000001</v>
      </c>
      <c r="M698" s="14">
        <v>23.632999999999999</v>
      </c>
      <c r="N698" s="14">
        <v>24.082000000000001</v>
      </c>
      <c r="O698" s="14">
        <v>24.306000000000001</v>
      </c>
      <c r="P698" s="14">
        <v>23.837</v>
      </c>
      <c r="Q698" s="14">
        <v>24.184999999999999</v>
      </c>
      <c r="R698" s="14">
        <v>63.628999999999998</v>
      </c>
      <c r="S698" s="14">
        <v>59.143000000000001</v>
      </c>
      <c r="T698" s="14">
        <v>67.460999999999999</v>
      </c>
      <c r="U698" s="14">
        <v>87.539000000000001</v>
      </c>
      <c r="V698" s="14">
        <v>102.476</v>
      </c>
      <c r="W698" s="14">
        <v>110.744</v>
      </c>
      <c r="X698" s="14">
        <v>111.432</v>
      </c>
      <c r="Y698" s="14">
        <v>101.08</v>
      </c>
      <c r="Z698" s="14">
        <v>73.231999999999999</v>
      </c>
      <c r="AA698" s="14">
        <v>70.021000000000001</v>
      </c>
      <c r="AB698" s="14">
        <v>66.802999999999997</v>
      </c>
      <c r="AC698" s="14">
        <v>67.212999999999994</v>
      </c>
      <c r="AD698" s="14">
        <v>82.302000000000007</v>
      </c>
      <c r="AE698" s="14">
        <v>81.287000000000006</v>
      </c>
      <c r="AF698" s="14">
        <v>85.611000000000004</v>
      </c>
      <c r="AG698" s="14">
        <v>86.016000000000005</v>
      </c>
      <c r="AH698" s="14">
        <v>78.126000000000005</v>
      </c>
      <c r="AI698" s="14">
        <v>75.778000000000006</v>
      </c>
      <c r="AJ698" s="14">
        <v>79.19</v>
      </c>
      <c r="AK698" s="14">
        <v>88.263999999999996</v>
      </c>
      <c r="AL698" s="14">
        <v>86.921999999999997</v>
      </c>
      <c r="AM698" s="14">
        <v>89.673000000000002</v>
      </c>
      <c r="AN698" s="14">
        <v>82.331999999999994</v>
      </c>
      <c r="AO698" s="14">
        <v>84.584000000000003</v>
      </c>
      <c r="AP698" s="14">
        <v>115.851</v>
      </c>
      <c r="AQ698" s="14">
        <v>86.527000000000001</v>
      </c>
      <c r="AR698" s="14">
        <v>69.935000000000002</v>
      </c>
      <c r="AS698" s="14">
        <v>63.119</v>
      </c>
      <c r="AT698" s="14">
        <v>60.768000000000001</v>
      </c>
      <c r="AU698" s="14">
        <v>58.215000000000003</v>
      </c>
      <c r="AV698" s="14">
        <v>58.075000000000003</v>
      </c>
      <c r="AW698" s="14">
        <v>62.911999999999999</v>
      </c>
      <c r="AX698" s="14">
        <v>63.923000000000002</v>
      </c>
      <c r="AY698" s="14">
        <v>89.213999999999999</v>
      </c>
      <c r="AZ698" s="14">
        <v>105.23099999999999</v>
      </c>
      <c r="BA698" s="14">
        <v>118.78400000000001</v>
      </c>
      <c r="BB698" s="14">
        <v>119.334</v>
      </c>
      <c r="BC698" s="14">
        <v>105.706</v>
      </c>
      <c r="BD698" s="14">
        <v>117.187</v>
      </c>
      <c r="BE698" s="14">
        <v>108.71899999999999</v>
      </c>
      <c r="BF698" s="14">
        <v>106.529</v>
      </c>
      <c r="BG698" s="14">
        <v>102.84399999999999</v>
      </c>
      <c r="BH698" s="14">
        <v>108.999</v>
      </c>
      <c r="BI698" s="14">
        <v>120.505</v>
      </c>
      <c r="BJ698" s="14">
        <v>118.80200000000001</v>
      </c>
      <c r="BK698" s="14">
        <v>123.962</v>
      </c>
      <c r="BL698" s="14">
        <v>113.96599999999999</v>
      </c>
      <c r="BM698" s="14">
        <v>113.887</v>
      </c>
      <c r="BN698" s="14">
        <v>189.79900000000001</v>
      </c>
      <c r="BO698" s="14">
        <v>168.80699999999999</v>
      </c>
      <c r="BP698" s="14">
        <v>184.518</v>
      </c>
      <c r="BQ698" s="14">
        <v>176.52</v>
      </c>
      <c r="BR698" s="14">
        <v>167.518</v>
      </c>
      <c r="BS698" s="14">
        <v>163.447</v>
      </c>
      <c r="BT698" s="14">
        <v>172.97499999999999</v>
      </c>
      <c r="BU698" s="14">
        <v>189.74700000000001</v>
      </c>
      <c r="BV698" s="14">
        <v>187.05600000000001</v>
      </c>
      <c r="BW698" s="14">
        <v>191.971</v>
      </c>
      <c r="BX698" s="14">
        <v>176.70599999999999</v>
      </c>
      <c r="BY698" s="121">
        <v>181.98</v>
      </c>
      <c r="BZ698" s="122" t="str">
        <f t="shared" si="61"/>
        <v>Ewo</v>
      </c>
      <c r="CA698" s="14">
        <f t="shared" si="62"/>
        <v>-0.86699999999999999</v>
      </c>
      <c r="CB698" s="14">
        <f t="shared" si="63"/>
        <v>14.817</v>
      </c>
      <c r="CC698" s="14">
        <f t="shared" si="64"/>
        <v>0.94020199796814574</v>
      </c>
      <c r="CD698" s="14">
        <f t="shared" si="65"/>
        <v>5985.9906602058027</v>
      </c>
      <c r="CE698" s="102"/>
    </row>
    <row r="699" spans="1:83" x14ac:dyDescent="0.25">
      <c r="A699" s="14">
        <f t="shared" si="60"/>
        <v>14291.082393902541</v>
      </c>
      <c r="B699" s="14" t="s">
        <v>983</v>
      </c>
      <c r="C699" s="14">
        <v>-0.85799999999999998</v>
      </c>
      <c r="D699" s="14">
        <v>169.536</v>
      </c>
      <c r="E699" s="14">
        <v>66</v>
      </c>
      <c r="F699" s="14">
        <v>26.995999999999999</v>
      </c>
      <c r="G699" s="14">
        <v>27.021000000000001</v>
      </c>
      <c r="H699" s="14">
        <v>27.157</v>
      </c>
      <c r="I699" s="14">
        <v>27.588000000000001</v>
      </c>
      <c r="J699" s="14">
        <v>27.468</v>
      </c>
      <c r="K699" s="14">
        <v>27.977</v>
      </c>
      <c r="L699" s="14">
        <v>27.571999999999999</v>
      </c>
      <c r="M699" s="14">
        <v>27.428999999999998</v>
      </c>
      <c r="N699" s="14">
        <v>27.72</v>
      </c>
      <c r="O699" s="14">
        <v>27.739000000000001</v>
      </c>
      <c r="P699" s="14">
        <v>27.594000000000001</v>
      </c>
      <c r="Q699" s="14">
        <v>27.596</v>
      </c>
      <c r="R699" s="14">
        <v>63.146000000000001</v>
      </c>
      <c r="S699" s="14">
        <v>65.869</v>
      </c>
      <c r="T699" s="14">
        <v>74.183000000000007</v>
      </c>
      <c r="U699" s="14">
        <v>78.468000000000004</v>
      </c>
      <c r="V699" s="14">
        <v>98.292000000000002</v>
      </c>
      <c r="W699" s="14">
        <v>105.202</v>
      </c>
      <c r="X699" s="14">
        <v>101.538</v>
      </c>
      <c r="Y699" s="14">
        <v>96.042000000000002</v>
      </c>
      <c r="Z699" s="14">
        <v>76.036000000000001</v>
      </c>
      <c r="AA699" s="14">
        <v>70.31</v>
      </c>
      <c r="AB699" s="14">
        <v>69.123999999999995</v>
      </c>
      <c r="AC699" s="14">
        <v>68.715999999999994</v>
      </c>
      <c r="AD699" s="14">
        <v>77.335999999999999</v>
      </c>
      <c r="AE699" s="14">
        <v>81.900999999999996</v>
      </c>
      <c r="AF699" s="14">
        <v>88.287000000000006</v>
      </c>
      <c r="AG699" s="14">
        <v>82.450999999999993</v>
      </c>
      <c r="AH699" s="14">
        <v>84.543999999999997</v>
      </c>
      <c r="AI699" s="14">
        <v>80.981999999999999</v>
      </c>
      <c r="AJ699" s="14">
        <v>82.796999999999997</v>
      </c>
      <c r="AK699" s="14">
        <v>86.04</v>
      </c>
      <c r="AL699" s="14">
        <v>93.841999999999999</v>
      </c>
      <c r="AM699" s="14">
        <v>92.527000000000001</v>
      </c>
      <c r="AN699" s="14">
        <v>80.971000000000004</v>
      </c>
      <c r="AO699" s="14">
        <v>80.478999999999999</v>
      </c>
      <c r="AP699" s="14">
        <v>92.022999999999996</v>
      </c>
      <c r="AQ699" s="14">
        <v>81.852999999999994</v>
      </c>
      <c r="AR699" s="14">
        <v>77.296999999999997</v>
      </c>
      <c r="AS699" s="14">
        <v>59.703000000000003</v>
      </c>
      <c r="AT699" s="14">
        <v>67.001999999999995</v>
      </c>
      <c r="AU699" s="14">
        <v>63.345999999999997</v>
      </c>
      <c r="AV699" s="14">
        <v>64.224999999999994</v>
      </c>
      <c r="AW699" s="14">
        <v>67.822999999999993</v>
      </c>
      <c r="AX699" s="14">
        <v>67.319999999999993</v>
      </c>
      <c r="AY699" s="14">
        <v>84.724999999999994</v>
      </c>
      <c r="AZ699" s="14">
        <v>96.891000000000005</v>
      </c>
      <c r="BA699" s="14">
        <v>101.202</v>
      </c>
      <c r="BB699" s="14">
        <v>91.323999999999998</v>
      </c>
      <c r="BC699" s="14">
        <v>88.594999999999999</v>
      </c>
      <c r="BD699" s="14">
        <v>102.355</v>
      </c>
      <c r="BE699" s="14">
        <v>91.108999999999995</v>
      </c>
      <c r="BF699" s="14">
        <v>97.730999999999995</v>
      </c>
      <c r="BG699" s="14">
        <v>97.337000000000003</v>
      </c>
      <c r="BH699" s="14">
        <v>98.293999999999997</v>
      </c>
      <c r="BI699" s="14">
        <v>105.657</v>
      </c>
      <c r="BJ699" s="14">
        <v>122.117</v>
      </c>
      <c r="BK699" s="14">
        <v>108.304</v>
      </c>
      <c r="BL699" s="14">
        <v>102.73399999999999</v>
      </c>
      <c r="BM699" s="14">
        <v>94.76</v>
      </c>
      <c r="BN699" s="14">
        <v>150.36699999999999</v>
      </c>
      <c r="BO699" s="14">
        <v>150.13999999999999</v>
      </c>
      <c r="BP699" s="14">
        <v>164.886</v>
      </c>
      <c r="BQ699" s="14">
        <v>152.38800000000001</v>
      </c>
      <c r="BR699" s="14">
        <v>155.983</v>
      </c>
      <c r="BS699" s="14">
        <v>155.18299999999999</v>
      </c>
      <c r="BT699" s="14">
        <v>156.99799999999999</v>
      </c>
      <c r="BU699" s="14">
        <v>169.66300000000001</v>
      </c>
      <c r="BV699" s="14">
        <v>189.45599999999999</v>
      </c>
      <c r="BW699" s="14">
        <v>175.351</v>
      </c>
      <c r="BX699" s="14">
        <v>160.31899999999999</v>
      </c>
      <c r="BY699" s="121">
        <v>158.185</v>
      </c>
      <c r="BZ699" s="122" t="str">
        <f t="shared" si="61"/>
        <v>Banaba Island</v>
      </c>
      <c r="CA699" s="14">
        <f t="shared" si="62"/>
        <v>-0.85799999999999998</v>
      </c>
      <c r="CB699" s="14">
        <f t="shared" si="63"/>
        <v>169.536</v>
      </c>
      <c r="CC699" s="14">
        <f t="shared" si="64"/>
        <v>2.2446584003545045</v>
      </c>
      <c r="CD699" s="14">
        <f t="shared" si="65"/>
        <v>14291.082393902541</v>
      </c>
      <c r="CE699" s="102"/>
    </row>
    <row r="700" spans="1:83" x14ac:dyDescent="0.25">
      <c r="A700" s="14">
        <f t="shared" si="60"/>
        <v>5861.3392504812191</v>
      </c>
      <c r="B700" s="14" t="s">
        <v>984</v>
      </c>
      <c r="C700" s="14">
        <v>-0.71199999999999997</v>
      </c>
      <c r="D700" s="14">
        <v>8.7539999999999996</v>
      </c>
      <c r="E700" s="14">
        <v>4</v>
      </c>
      <c r="F700" s="14">
        <v>26.736000000000001</v>
      </c>
      <c r="G700" s="14">
        <v>27.306999999999999</v>
      </c>
      <c r="H700" s="14">
        <v>27.58</v>
      </c>
      <c r="I700" s="14">
        <v>27.312999999999999</v>
      </c>
      <c r="J700" s="14">
        <v>26.486000000000001</v>
      </c>
      <c r="K700" s="14">
        <v>24.57</v>
      </c>
      <c r="L700" s="14">
        <v>23.381</v>
      </c>
      <c r="M700" s="14">
        <v>24.045000000000002</v>
      </c>
      <c r="N700" s="14">
        <v>25.14</v>
      </c>
      <c r="O700" s="14">
        <v>26.384</v>
      </c>
      <c r="P700" s="14">
        <v>25.766999999999999</v>
      </c>
      <c r="Q700" s="14">
        <v>26.311</v>
      </c>
      <c r="R700" s="14">
        <v>68.186000000000007</v>
      </c>
      <c r="S700" s="14">
        <v>61.951999999999998</v>
      </c>
      <c r="T700" s="14">
        <v>73.328999999999994</v>
      </c>
      <c r="U700" s="14">
        <v>81.914000000000001</v>
      </c>
      <c r="V700" s="14">
        <v>95.093999999999994</v>
      </c>
      <c r="W700" s="14">
        <v>97.206999999999994</v>
      </c>
      <c r="X700" s="14">
        <v>92.21</v>
      </c>
      <c r="Y700" s="14">
        <v>84.113</v>
      </c>
      <c r="Z700" s="14">
        <v>75.45</v>
      </c>
      <c r="AA700" s="14">
        <v>67.972999999999999</v>
      </c>
      <c r="AB700" s="14">
        <v>68.739000000000004</v>
      </c>
      <c r="AC700" s="14">
        <v>66.613</v>
      </c>
      <c r="AD700" s="14">
        <v>84.504999999999995</v>
      </c>
      <c r="AE700" s="14">
        <v>78.56</v>
      </c>
      <c r="AF700" s="14">
        <v>91.48</v>
      </c>
      <c r="AG700" s="14">
        <v>82.484999999999999</v>
      </c>
      <c r="AH700" s="14">
        <v>78.736999999999995</v>
      </c>
      <c r="AI700" s="14">
        <v>70.588999999999999</v>
      </c>
      <c r="AJ700" s="14">
        <v>70.394999999999996</v>
      </c>
      <c r="AK700" s="14">
        <v>76.463999999999999</v>
      </c>
      <c r="AL700" s="14">
        <v>82.037999999999997</v>
      </c>
      <c r="AM700" s="14">
        <v>78.77</v>
      </c>
      <c r="AN700" s="14">
        <v>74.784999999999997</v>
      </c>
      <c r="AO700" s="14">
        <v>75.481999999999999</v>
      </c>
      <c r="AP700" s="14">
        <v>100.258</v>
      </c>
      <c r="AQ700" s="14">
        <v>81.286000000000001</v>
      </c>
      <c r="AR700" s="14">
        <v>75.221999999999994</v>
      </c>
      <c r="AS700" s="14">
        <v>66.924000000000007</v>
      </c>
      <c r="AT700" s="14">
        <v>68.257000000000005</v>
      </c>
      <c r="AU700" s="14">
        <v>56.954999999999998</v>
      </c>
      <c r="AV700" s="14">
        <v>57.637</v>
      </c>
      <c r="AW700" s="14">
        <v>61.005000000000003</v>
      </c>
      <c r="AX700" s="14">
        <v>70.656000000000006</v>
      </c>
      <c r="AY700" s="14">
        <v>77.605000000000004</v>
      </c>
      <c r="AZ700" s="14">
        <v>84.18</v>
      </c>
      <c r="BA700" s="14">
        <v>92.143000000000001</v>
      </c>
      <c r="BB700" s="14">
        <v>97.905000000000001</v>
      </c>
      <c r="BC700" s="14">
        <v>91.596999999999994</v>
      </c>
      <c r="BD700" s="14">
        <v>110.01300000000001</v>
      </c>
      <c r="BE700" s="14">
        <v>94.688000000000002</v>
      </c>
      <c r="BF700" s="14">
        <v>99.477999999999994</v>
      </c>
      <c r="BG700" s="14">
        <v>93.656000000000006</v>
      </c>
      <c r="BH700" s="14">
        <v>93.185000000000002</v>
      </c>
      <c r="BI700" s="14">
        <v>94.938000000000002</v>
      </c>
      <c r="BJ700" s="14">
        <v>94.191000000000003</v>
      </c>
      <c r="BK700" s="14">
        <v>98.141000000000005</v>
      </c>
      <c r="BL700" s="14">
        <v>87.664000000000001</v>
      </c>
      <c r="BM700" s="14">
        <v>91.203000000000003</v>
      </c>
      <c r="BN700" s="14">
        <v>160.46100000000001</v>
      </c>
      <c r="BO700" s="14">
        <v>151.71299999999999</v>
      </c>
      <c r="BP700" s="14">
        <v>176.499</v>
      </c>
      <c r="BQ700" s="14">
        <v>152.74700000000001</v>
      </c>
      <c r="BR700" s="14">
        <v>151.32400000000001</v>
      </c>
      <c r="BS700" s="14">
        <v>144.65100000000001</v>
      </c>
      <c r="BT700" s="14">
        <v>143.94300000000001</v>
      </c>
      <c r="BU700" s="14">
        <v>151.797</v>
      </c>
      <c r="BV700" s="14">
        <v>149.43799999999999</v>
      </c>
      <c r="BW700" s="14">
        <v>145.38399999999999</v>
      </c>
      <c r="BX700" s="14">
        <v>137.48099999999999</v>
      </c>
      <c r="BY700" s="121">
        <v>141.45599999999999</v>
      </c>
      <c r="BZ700" s="122" t="str">
        <f t="shared" si="61"/>
        <v>Port Gentil Intl AP</v>
      </c>
      <c r="CA700" s="14">
        <f t="shared" si="62"/>
        <v>-0.71199999999999997</v>
      </c>
      <c r="CB700" s="14">
        <f t="shared" si="63"/>
        <v>8.7539999999999996</v>
      </c>
      <c r="CC700" s="14">
        <f t="shared" si="64"/>
        <v>0.92062336660613653</v>
      </c>
      <c r="CD700" s="14">
        <f t="shared" si="65"/>
        <v>5861.3392504812191</v>
      </c>
      <c r="CE700" s="102"/>
    </row>
    <row r="701" spans="1:83" x14ac:dyDescent="0.25">
      <c r="A701" s="14">
        <f t="shared" si="60"/>
        <v>5882.0523537866602</v>
      </c>
      <c r="B701" s="14" t="s">
        <v>985</v>
      </c>
      <c r="C701" s="14">
        <v>-0.70399999999999996</v>
      </c>
      <c r="D701" s="14">
        <v>10.246</v>
      </c>
      <c r="E701" s="14">
        <v>25</v>
      </c>
      <c r="F701" s="14">
        <v>25.561</v>
      </c>
      <c r="G701" s="14">
        <v>25.991</v>
      </c>
      <c r="H701" s="14">
        <v>25.896999999999998</v>
      </c>
      <c r="I701" s="14">
        <v>26.024000000000001</v>
      </c>
      <c r="J701" s="14">
        <v>25.748999999999999</v>
      </c>
      <c r="K701" s="14">
        <v>24.242999999999999</v>
      </c>
      <c r="L701" s="14">
        <v>23.227</v>
      </c>
      <c r="M701" s="14">
        <v>23.503</v>
      </c>
      <c r="N701" s="14">
        <v>25.015999999999998</v>
      </c>
      <c r="O701" s="14">
        <v>25.021000000000001</v>
      </c>
      <c r="P701" s="14">
        <v>25.440999999999999</v>
      </c>
      <c r="Q701" s="14">
        <v>25.582000000000001</v>
      </c>
      <c r="R701" s="14">
        <v>67.906999999999996</v>
      </c>
      <c r="S701" s="14">
        <v>62.762999999999998</v>
      </c>
      <c r="T701" s="14">
        <v>71.356999999999999</v>
      </c>
      <c r="U701" s="14">
        <v>78.129000000000005</v>
      </c>
      <c r="V701" s="14">
        <v>83.757000000000005</v>
      </c>
      <c r="W701" s="14">
        <v>82.311000000000007</v>
      </c>
      <c r="X701" s="14">
        <v>85.944999999999993</v>
      </c>
      <c r="Y701" s="14">
        <v>82.292000000000002</v>
      </c>
      <c r="Z701" s="14">
        <v>70.153000000000006</v>
      </c>
      <c r="AA701" s="14">
        <v>67.671999999999997</v>
      </c>
      <c r="AB701" s="14">
        <v>65.503</v>
      </c>
      <c r="AC701" s="14">
        <v>67.799000000000007</v>
      </c>
      <c r="AD701" s="14">
        <v>75.626999999999995</v>
      </c>
      <c r="AE701" s="14">
        <v>71.335999999999999</v>
      </c>
      <c r="AF701" s="14">
        <v>79.878</v>
      </c>
      <c r="AG701" s="14">
        <v>73.256</v>
      </c>
      <c r="AH701" s="14">
        <v>68.400000000000006</v>
      </c>
      <c r="AI701" s="14">
        <v>64.87</v>
      </c>
      <c r="AJ701" s="14">
        <v>70.826999999999998</v>
      </c>
      <c r="AK701" s="14">
        <v>75.198999999999998</v>
      </c>
      <c r="AL701" s="14">
        <v>69.968999999999994</v>
      </c>
      <c r="AM701" s="14">
        <v>73.745000000000005</v>
      </c>
      <c r="AN701" s="14">
        <v>73.858999999999995</v>
      </c>
      <c r="AO701" s="14">
        <v>72.790000000000006</v>
      </c>
      <c r="AP701" s="14">
        <v>95.712999999999994</v>
      </c>
      <c r="AQ701" s="14">
        <v>80.304000000000002</v>
      </c>
      <c r="AR701" s="14">
        <v>72.756</v>
      </c>
      <c r="AS701" s="14">
        <v>64.543999999999997</v>
      </c>
      <c r="AT701" s="14">
        <v>62.841000000000001</v>
      </c>
      <c r="AU701" s="14">
        <v>58.656999999999996</v>
      </c>
      <c r="AV701" s="14">
        <v>62.103999999999999</v>
      </c>
      <c r="AW701" s="14">
        <v>65.843999999999994</v>
      </c>
      <c r="AX701" s="14">
        <v>64.941999999999993</v>
      </c>
      <c r="AY701" s="14">
        <v>78.974000000000004</v>
      </c>
      <c r="AZ701" s="14">
        <v>85.602999999999994</v>
      </c>
      <c r="BA701" s="14">
        <v>93.010999999999996</v>
      </c>
      <c r="BB701" s="14">
        <v>98.289000000000001</v>
      </c>
      <c r="BC701" s="14">
        <v>100.334</v>
      </c>
      <c r="BD701" s="14">
        <v>105.39700000000001</v>
      </c>
      <c r="BE701" s="14">
        <v>94.596000000000004</v>
      </c>
      <c r="BF701" s="14">
        <v>91.114999999999995</v>
      </c>
      <c r="BG701" s="14">
        <v>79.975999999999999</v>
      </c>
      <c r="BH701" s="14">
        <v>86.957999999999998</v>
      </c>
      <c r="BI701" s="14">
        <v>91.733000000000004</v>
      </c>
      <c r="BJ701" s="14">
        <v>94.73</v>
      </c>
      <c r="BK701" s="14">
        <v>102.95699999999999</v>
      </c>
      <c r="BL701" s="14">
        <v>92.221000000000004</v>
      </c>
      <c r="BM701" s="14">
        <v>94.024000000000001</v>
      </c>
      <c r="BN701" s="14">
        <v>153.96899999999999</v>
      </c>
      <c r="BO701" s="14">
        <v>145.227</v>
      </c>
      <c r="BP701" s="14">
        <v>159.42599999999999</v>
      </c>
      <c r="BQ701" s="14">
        <v>145.215</v>
      </c>
      <c r="BR701" s="14">
        <v>134.17500000000001</v>
      </c>
      <c r="BS701" s="14">
        <v>125.20099999999999</v>
      </c>
      <c r="BT701" s="14">
        <v>134.91900000000001</v>
      </c>
      <c r="BU701" s="14">
        <v>143.32599999999999</v>
      </c>
      <c r="BV701" s="14">
        <v>143.64099999999999</v>
      </c>
      <c r="BW701" s="14">
        <v>147.72200000000001</v>
      </c>
      <c r="BX701" s="14">
        <v>141.19800000000001</v>
      </c>
      <c r="BY701" s="121">
        <v>143.79599999999999</v>
      </c>
      <c r="BZ701" s="122" t="str">
        <f t="shared" si="61"/>
        <v>Lambarene AP</v>
      </c>
      <c r="CA701" s="14">
        <f t="shared" si="62"/>
        <v>-0.70399999999999996</v>
      </c>
      <c r="CB701" s="14">
        <f t="shared" si="63"/>
        <v>10.246</v>
      </c>
      <c r="CC701" s="14">
        <f t="shared" si="64"/>
        <v>0.92387671299729623</v>
      </c>
      <c r="CD701" s="14">
        <f t="shared" si="65"/>
        <v>5882.0523537866602</v>
      </c>
      <c r="CE701" s="102"/>
    </row>
    <row r="702" spans="1:83" x14ac:dyDescent="0.25">
      <c r="A702" s="14">
        <f t="shared" si="60"/>
        <v>8914.0475769789373</v>
      </c>
      <c r="B702" s="14" t="s">
        <v>986</v>
      </c>
      <c r="C702" s="14">
        <v>-0.69299999999999995</v>
      </c>
      <c r="D702" s="14">
        <v>73.156000000000006</v>
      </c>
      <c r="E702" s="14">
        <v>1.8</v>
      </c>
      <c r="F702" s="14">
        <v>27.984000000000002</v>
      </c>
      <c r="G702" s="14">
        <v>28.402000000000001</v>
      </c>
      <c r="H702" s="14">
        <v>28.599</v>
      </c>
      <c r="I702" s="14">
        <v>28.695</v>
      </c>
      <c r="J702" s="14">
        <v>28.704999999999998</v>
      </c>
      <c r="K702" s="14">
        <v>28.055</v>
      </c>
      <c r="L702" s="14">
        <v>28.151</v>
      </c>
      <c r="M702" s="14">
        <v>27.797000000000001</v>
      </c>
      <c r="N702" s="14">
        <v>27.673999999999999</v>
      </c>
      <c r="O702" s="14">
        <v>27.65</v>
      </c>
      <c r="P702" s="14">
        <v>27.800999999999998</v>
      </c>
      <c r="Q702" s="14">
        <v>27.878</v>
      </c>
      <c r="R702" s="14">
        <v>71.340999999999994</v>
      </c>
      <c r="S702" s="14">
        <v>67.037999999999997</v>
      </c>
      <c r="T702" s="14">
        <v>74.950999999999993</v>
      </c>
      <c r="U702" s="14">
        <v>92.188000000000002</v>
      </c>
      <c r="V702" s="14">
        <v>102.184</v>
      </c>
      <c r="W702" s="14">
        <v>101.173</v>
      </c>
      <c r="X702" s="14">
        <v>99.894999999999996</v>
      </c>
      <c r="Y702" s="14">
        <v>91.658000000000001</v>
      </c>
      <c r="Z702" s="14">
        <v>75.256</v>
      </c>
      <c r="AA702" s="14">
        <v>72.718999999999994</v>
      </c>
      <c r="AB702" s="14">
        <v>70.760000000000005</v>
      </c>
      <c r="AC702" s="14">
        <v>72.551000000000002</v>
      </c>
      <c r="AD702" s="14">
        <v>89.16</v>
      </c>
      <c r="AE702" s="14">
        <v>89.037999999999997</v>
      </c>
      <c r="AF702" s="14">
        <v>99.097999999999999</v>
      </c>
      <c r="AG702" s="14">
        <v>91.897999999999996</v>
      </c>
      <c r="AH702" s="14">
        <v>85.563999999999993</v>
      </c>
      <c r="AI702" s="14">
        <v>79.314999999999998</v>
      </c>
      <c r="AJ702" s="14">
        <v>81.366</v>
      </c>
      <c r="AK702" s="14">
        <v>85.004999999999995</v>
      </c>
      <c r="AL702" s="14">
        <v>87.319000000000003</v>
      </c>
      <c r="AM702" s="14">
        <v>91.022999999999996</v>
      </c>
      <c r="AN702" s="14">
        <v>88.167000000000002</v>
      </c>
      <c r="AO702" s="14">
        <v>85.24</v>
      </c>
      <c r="AP702" s="14">
        <v>103.735</v>
      </c>
      <c r="AQ702" s="14">
        <v>89.903000000000006</v>
      </c>
      <c r="AR702" s="14">
        <v>79.225999999999999</v>
      </c>
      <c r="AS702" s="14">
        <v>70.986000000000004</v>
      </c>
      <c r="AT702" s="14">
        <v>67.602999999999994</v>
      </c>
      <c r="AU702" s="14">
        <v>61.866999999999997</v>
      </c>
      <c r="AV702" s="14">
        <v>67.147000000000006</v>
      </c>
      <c r="AW702" s="14">
        <v>70.227999999999994</v>
      </c>
      <c r="AX702" s="14">
        <v>71.819000000000003</v>
      </c>
      <c r="AY702" s="14">
        <v>84.676000000000002</v>
      </c>
      <c r="AZ702" s="14">
        <v>98.42</v>
      </c>
      <c r="BA702" s="14">
        <v>105.95099999999999</v>
      </c>
      <c r="BB702" s="14">
        <v>102.69499999999999</v>
      </c>
      <c r="BC702" s="14">
        <v>105.791</v>
      </c>
      <c r="BD702" s="14">
        <v>123.375</v>
      </c>
      <c r="BE702" s="14">
        <v>114.91800000000001</v>
      </c>
      <c r="BF702" s="14">
        <v>102.093</v>
      </c>
      <c r="BG702" s="14">
        <v>93.73</v>
      </c>
      <c r="BH702" s="14">
        <v>98.442999999999998</v>
      </c>
      <c r="BI702" s="14">
        <v>100.31399999999999</v>
      </c>
      <c r="BJ702" s="14">
        <v>104.18600000000001</v>
      </c>
      <c r="BK702" s="14">
        <v>102.54600000000001</v>
      </c>
      <c r="BL702" s="14">
        <v>99.81</v>
      </c>
      <c r="BM702" s="14">
        <v>100.86199999999999</v>
      </c>
      <c r="BN702" s="14">
        <v>166.37700000000001</v>
      </c>
      <c r="BO702" s="14">
        <v>170.785</v>
      </c>
      <c r="BP702" s="14">
        <v>194.649</v>
      </c>
      <c r="BQ702" s="14">
        <v>178.71</v>
      </c>
      <c r="BR702" s="14">
        <v>161.58699999999999</v>
      </c>
      <c r="BS702" s="14">
        <v>150.61099999999999</v>
      </c>
      <c r="BT702" s="14">
        <v>154.19399999999999</v>
      </c>
      <c r="BU702" s="14">
        <v>159.702</v>
      </c>
      <c r="BV702" s="14">
        <v>164.52500000000001</v>
      </c>
      <c r="BW702" s="14">
        <v>166.30500000000001</v>
      </c>
      <c r="BX702" s="14">
        <v>163.02000000000001</v>
      </c>
      <c r="BY702" s="121">
        <v>163.702</v>
      </c>
      <c r="BZ702" s="122" t="str">
        <f t="shared" si="61"/>
        <v>Gan Intl AP</v>
      </c>
      <c r="CA702" s="14">
        <f t="shared" si="62"/>
        <v>-0.69299999999999995</v>
      </c>
      <c r="CB702" s="14">
        <f t="shared" si="63"/>
        <v>73.156000000000006</v>
      </c>
      <c r="CC702" s="14">
        <f t="shared" si="64"/>
        <v>1.4001033108144811</v>
      </c>
      <c r="CD702" s="14">
        <f t="shared" si="65"/>
        <v>8914.0475769789373</v>
      </c>
      <c r="CE702" s="102"/>
    </row>
    <row r="703" spans="1:83" x14ac:dyDescent="0.25">
      <c r="A703" s="14">
        <f t="shared" si="60"/>
        <v>12067.848771162184</v>
      </c>
      <c r="B703" s="14" t="s">
        <v>987</v>
      </c>
      <c r="C703" s="14">
        <v>-0.68300000000000005</v>
      </c>
      <c r="D703" s="14">
        <v>119.733</v>
      </c>
      <c r="E703" s="14">
        <v>6</v>
      </c>
      <c r="F703" s="14">
        <v>27.164000000000001</v>
      </c>
      <c r="G703" s="14">
        <v>26.971</v>
      </c>
      <c r="H703" s="14">
        <v>27.134</v>
      </c>
      <c r="I703" s="14">
        <v>27.587</v>
      </c>
      <c r="J703" s="14">
        <v>27.545999999999999</v>
      </c>
      <c r="K703" s="14">
        <v>26.917999999999999</v>
      </c>
      <c r="L703" s="14">
        <v>26.806000000000001</v>
      </c>
      <c r="M703" s="14">
        <v>26.893000000000001</v>
      </c>
      <c r="N703" s="14">
        <v>27.452000000000002</v>
      </c>
      <c r="O703" s="14">
        <v>27.774999999999999</v>
      </c>
      <c r="P703" s="14">
        <v>27.687999999999999</v>
      </c>
      <c r="Q703" s="14">
        <v>27.266999999999999</v>
      </c>
      <c r="R703" s="14">
        <v>67.281999999999996</v>
      </c>
      <c r="S703" s="14">
        <v>64.405000000000001</v>
      </c>
      <c r="T703" s="14">
        <v>73.504999999999995</v>
      </c>
      <c r="U703" s="14">
        <v>90.510999999999996</v>
      </c>
      <c r="V703" s="14">
        <v>108.672</v>
      </c>
      <c r="W703" s="14">
        <v>112.759</v>
      </c>
      <c r="X703" s="14">
        <v>112.852</v>
      </c>
      <c r="Y703" s="14">
        <v>102.21</v>
      </c>
      <c r="Z703" s="14">
        <v>74.942999999999998</v>
      </c>
      <c r="AA703" s="14">
        <v>69.742000000000004</v>
      </c>
      <c r="AB703" s="14">
        <v>65.588999999999999</v>
      </c>
      <c r="AC703" s="14">
        <v>66.614999999999995</v>
      </c>
      <c r="AD703" s="14">
        <v>87.016000000000005</v>
      </c>
      <c r="AE703" s="14">
        <v>82.468000000000004</v>
      </c>
      <c r="AF703" s="14">
        <v>93.007000000000005</v>
      </c>
      <c r="AG703" s="14">
        <v>87.251000000000005</v>
      </c>
      <c r="AH703" s="14">
        <v>80</v>
      </c>
      <c r="AI703" s="14">
        <v>77.822000000000003</v>
      </c>
      <c r="AJ703" s="14">
        <v>81.878</v>
      </c>
      <c r="AK703" s="14">
        <v>90.426000000000002</v>
      </c>
      <c r="AL703" s="14">
        <v>88.501999999999995</v>
      </c>
      <c r="AM703" s="14">
        <v>93.962000000000003</v>
      </c>
      <c r="AN703" s="14">
        <v>86.402000000000001</v>
      </c>
      <c r="AO703" s="14">
        <v>85.95</v>
      </c>
      <c r="AP703" s="14">
        <v>114.794</v>
      </c>
      <c r="AQ703" s="14">
        <v>89.938000000000002</v>
      </c>
      <c r="AR703" s="14">
        <v>75.498999999999995</v>
      </c>
      <c r="AS703" s="14">
        <v>65.009</v>
      </c>
      <c r="AT703" s="14">
        <v>61.491</v>
      </c>
      <c r="AU703" s="14">
        <v>57.930999999999997</v>
      </c>
      <c r="AV703" s="14">
        <v>60.668999999999997</v>
      </c>
      <c r="AW703" s="14">
        <v>64.106999999999999</v>
      </c>
      <c r="AX703" s="14">
        <v>65.25</v>
      </c>
      <c r="AY703" s="14">
        <v>92.361999999999995</v>
      </c>
      <c r="AZ703" s="14">
        <v>107.64400000000001</v>
      </c>
      <c r="BA703" s="14">
        <v>117.57</v>
      </c>
      <c r="BB703" s="14">
        <v>115.202</v>
      </c>
      <c r="BC703" s="14">
        <v>110.426</v>
      </c>
      <c r="BD703" s="14">
        <v>127.17100000000001</v>
      </c>
      <c r="BE703" s="14">
        <v>119.648</v>
      </c>
      <c r="BF703" s="14">
        <v>113.626</v>
      </c>
      <c r="BG703" s="14">
        <v>103.14700000000001</v>
      </c>
      <c r="BH703" s="14">
        <v>109.70699999999999</v>
      </c>
      <c r="BI703" s="14">
        <v>121.10299999999999</v>
      </c>
      <c r="BJ703" s="14">
        <v>119.949</v>
      </c>
      <c r="BK703" s="14">
        <v>127.548</v>
      </c>
      <c r="BL703" s="14">
        <v>113.809</v>
      </c>
      <c r="BM703" s="14">
        <v>112.181</v>
      </c>
      <c r="BN703" s="14">
        <v>183.90899999999999</v>
      </c>
      <c r="BO703" s="14">
        <v>174.59299999999999</v>
      </c>
      <c r="BP703" s="14">
        <v>197.05699999999999</v>
      </c>
      <c r="BQ703" s="14">
        <v>188.143</v>
      </c>
      <c r="BR703" s="14">
        <v>176.00200000000001</v>
      </c>
      <c r="BS703" s="14">
        <v>167.262</v>
      </c>
      <c r="BT703" s="14">
        <v>174.06399999999999</v>
      </c>
      <c r="BU703" s="14">
        <v>191.55500000000001</v>
      </c>
      <c r="BV703" s="14">
        <v>190.404</v>
      </c>
      <c r="BW703" s="14">
        <v>199.09800000000001</v>
      </c>
      <c r="BX703" s="14">
        <v>181.48</v>
      </c>
      <c r="BY703" s="121">
        <v>179.56200000000001</v>
      </c>
      <c r="BZ703" s="122" t="str">
        <f t="shared" si="61"/>
        <v>Palu Mutiara</v>
      </c>
      <c r="CA703" s="14">
        <f t="shared" si="62"/>
        <v>-0.68300000000000005</v>
      </c>
      <c r="CB703" s="14">
        <f t="shared" si="63"/>
        <v>119.733</v>
      </c>
      <c r="CC703" s="14">
        <f t="shared" si="64"/>
        <v>1.8954616152765642</v>
      </c>
      <c r="CD703" s="14">
        <f t="shared" si="65"/>
        <v>12067.848771162184</v>
      </c>
      <c r="CE703" s="102"/>
    </row>
    <row r="704" spans="1:83" x14ac:dyDescent="0.25">
      <c r="A704" s="14">
        <f t="shared" si="60"/>
        <v>12540.771018801499</v>
      </c>
      <c r="B704" s="14" t="s">
        <v>988</v>
      </c>
      <c r="C704" s="14">
        <v>-0.63300000000000001</v>
      </c>
      <c r="D704" s="14">
        <v>127.5</v>
      </c>
      <c r="E704" s="14">
        <v>3</v>
      </c>
      <c r="F704" s="14">
        <v>26.916</v>
      </c>
      <c r="G704" s="14">
        <v>26.594000000000001</v>
      </c>
      <c r="H704" s="14">
        <v>26.835999999999999</v>
      </c>
      <c r="I704" s="14">
        <v>26.986999999999998</v>
      </c>
      <c r="J704" s="14">
        <v>26.724</v>
      </c>
      <c r="K704" s="14">
        <v>26.227</v>
      </c>
      <c r="L704" s="14">
        <v>25.884</v>
      </c>
      <c r="M704" s="14">
        <v>26.02</v>
      </c>
      <c r="N704" s="14">
        <v>25.898</v>
      </c>
      <c r="O704" s="14">
        <v>26.667000000000002</v>
      </c>
      <c r="P704" s="14">
        <v>26.919</v>
      </c>
      <c r="Q704" s="14">
        <v>27.295999999999999</v>
      </c>
      <c r="R704" s="14">
        <v>70.197999999999993</v>
      </c>
      <c r="S704" s="14">
        <v>65.212000000000003</v>
      </c>
      <c r="T704" s="14">
        <v>76.954999999999998</v>
      </c>
      <c r="U704" s="14">
        <v>88.899000000000001</v>
      </c>
      <c r="V704" s="14">
        <v>103.551</v>
      </c>
      <c r="W704" s="14">
        <v>99.465999999999994</v>
      </c>
      <c r="X704" s="14">
        <v>97.567999999999998</v>
      </c>
      <c r="Y704" s="14">
        <v>93.102000000000004</v>
      </c>
      <c r="Z704" s="14">
        <v>79.001000000000005</v>
      </c>
      <c r="AA704" s="14">
        <v>72.394999999999996</v>
      </c>
      <c r="AB704" s="14">
        <v>69.210999999999999</v>
      </c>
      <c r="AC704" s="14">
        <v>68.790000000000006</v>
      </c>
      <c r="AD704" s="14">
        <v>85.314999999999998</v>
      </c>
      <c r="AE704" s="14">
        <v>85.521000000000001</v>
      </c>
      <c r="AF704" s="14">
        <v>96.555999999999997</v>
      </c>
      <c r="AG704" s="14">
        <v>88.927000000000007</v>
      </c>
      <c r="AH704" s="14">
        <v>91.128</v>
      </c>
      <c r="AI704" s="14">
        <v>80.188999999999993</v>
      </c>
      <c r="AJ704" s="14">
        <v>80.040000000000006</v>
      </c>
      <c r="AK704" s="14">
        <v>84.432000000000002</v>
      </c>
      <c r="AL704" s="14">
        <v>92.692999999999998</v>
      </c>
      <c r="AM704" s="14">
        <v>99.665000000000006</v>
      </c>
      <c r="AN704" s="14">
        <v>89.796000000000006</v>
      </c>
      <c r="AO704" s="14">
        <v>89.61</v>
      </c>
      <c r="AP704" s="14">
        <v>107.089</v>
      </c>
      <c r="AQ704" s="14">
        <v>89.855000000000004</v>
      </c>
      <c r="AR704" s="14">
        <v>79.372</v>
      </c>
      <c r="AS704" s="14">
        <v>69.102000000000004</v>
      </c>
      <c r="AT704" s="14">
        <v>67.709000000000003</v>
      </c>
      <c r="AU704" s="14">
        <v>63.164999999999999</v>
      </c>
      <c r="AV704" s="14">
        <v>66.864999999999995</v>
      </c>
      <c r="AW704" s="14">
        <v>70.858999999999995</v>
      </c>
      <c r="AX704" s="14">
        <v>72.677000000000007</v>
      </c>
      <c r="AY704" s="14">
        <v>93.103999999999999</v>
      </c>
      <c r="AZ704" s="14">
        <v>103.997</v>
      </c>
      <c r="BA704" s="14">
        <v>114.035</v>
      </c>
      <c r="BB704" s="14">
        <v>107.48699999999999</v>
      </c>
      <c r="BC704" s="14">
        <v>104.13</v>
      </c>
      <c r="BD704" s="14">
        <v>113.77</v>
      </c>
      <c r="BE704" s="14">
        <v>106.224</v>
      </c>
      <c r="BF704" s="14">
        <v>97.823999999999998</v>
      </c>
      <c r="BG704" s="14">
        <v>89.944999999999993</v>
      </c>
      <c r="BH704" s="14">
        <v>94.668000000000006</v>
      </c>
      <c r="BI704" s="14">
        <v>105.501</v>
      </c>
      <c r="BJ704" s="14">
        <v>112.331</v>
      </c>
      <c r="BK704" s="14">
        <v>117.149</v>
      </c>
      <c r="BL704" s="14">
        <v>103.71</v>
      </c>
      <c r="BM704" s="14">
        <v>103.616</v>
      </c>
      <c r="BN704" s="14">
        <v>172.73</v>
      </c>
      <c r="BO704" s="14">
        <v>170.33500000000001</v>
      </c>
      <c r="BP704" s="14">
        <v>184.46700000000001</v>
      </c>
      <c r="BQ704" s="14">
        <v>171.136</v>
      </c>
      <c r="BR704" s="14">
        <v>170.49600000000001</v>
      </c>
      <c r="BS704" s="14">
        <v>149.70400000000001</v>
      </c>
      <c r="BT704" s="14">
        <v>152.29499999999999</v>
      </c>
      <c r="BU704" s="14">
        <v>163.41499999999999</v>
      </c>
      <c r="BV704" s="14">
        <v>179.15700000000001</v>
      </c>
      <c r="BW704" s="14">
        <v>193.91399999999999</v>
      </c>
      <c r="BX704" s="14">
        <v>173.86199999999999</v>
      </c>
      <c r="BY704" s="121">
        <v>176.023</v>
      </c>
      <c r="BZ704" s="122" t="str">
        <f t="shared" si="61"/>
        <v>Labuha Taliabu</v>
      </c>
      <c r="CA704" s="14">
        <f t="shared" si="62"/>
        <v>-0.63300000000000001</v>
      </c>
      <c r="CB704" s="14">
        <f t="shared" si="63"/>
        <v>127.5</v>
      </c>
      <c r="CC704" s="14">
        <f t="shared" si="64"/>
        <v>1.9697421257808663</v>
      </c>
      <c r="CD704" s="14">
        <f t="shared" si="65"/>
        <v>12540.771018801499</v>
      </c>
      <c r="CE704" s="102"/>
    </row>
    <row r="705" spans="1:83" x14ac:dyDescent="0.25">
      <c r="A705" s="14">
        <f t="shared" si="60"/>
        <v>6470.3391069984609</v>
      </c>
      <c r="B705" s="14" t="s">
        <v>989</v>
      </c>
      <c r="C705" s="14">
        <v>-0.61699999999999999</v>
      </c>
      <c r="D705" s="14">
        <v>30.65</v>
      </c>
      <c r="E705" s="14">
        <v>1413</v>
      </c>
      <c r="F705" s="14">
        <v>19.192</v>
      </c>
      <c r="G705" s="14">
        <v>18.766999999999999</v>
      </c>
      <c r="H705" s="14">
        <v>18.864000000000001</v>
      </c>
      <c r="I705" s="14">
        <v>19.071000000000002</v>
      </c>
      <c r="J705" s="14">
        <v>19.263000000000002</v>
      </c>
      <c r="K705" s="14">
        <v>19.024999999999999</v>
      </c>
      <c r="L705" s="14">
        <v>18.783999999999999</v>
      </c>
      <c r="M705" s="14">
        <v>18.805</v>
      </c>
      <c r="N705" s="14">
        <v>18.98</v>
      </c>
      <c r="O705" s="14">
        <v>19.241</v>
      </c>
      <c r="P705" s="14">
        <v>18.966999999999999</v>
      </c>
      <c r="Q705" s="14">
        <v>18.937000000000001</v>
      </c>
      <c r="R705" s="14">
        <v>63.954999999999998</v>
      </c>
      <c r="S705" s="14">
        <v>59.82</v>
      </c>
      <c r="T705" s="14">
        <v>70.265000000000001</v>
      </c>
      <c r="U705" s="14">
        <v>89.015000000000001</v>
      </c>
      <c r="V705" s="14">
        <v>106.282</v>
      </c>
      <c r="W705" s="14">
        <v>114.202</v>
      </c>
      <c r="X705" s="14">
        <v>119.282</v>
      </c>
      <c r="Y705" s="14">
        <v>103.301</v>
      </c>
      <c r="Z705" s="14">
        <v>73.953000000000003</v>
      </c>
      <c r="AA705" s="14">
        <v>72.144999999999996</v>
      </c>
      <c r="AB705" s="14">
        <v>67.597999999999999</v>
      </c>
      <c r="AC705" s="14">
        <v>66.799000000000007</v>
      </c>
      <c r="AD705" s="14">
        <v>87.247</v>
      </c>
      <c r="AE705" s="14">
        <v>84.634</v>
      </c>
      <c r="AF705" s="14">
        <v>87.244</v>
      </c>
      <c r="AG705" s="14">
        <v>89.509</v>
      </c>
      <c r="AH705" s="14">
        <v>87.242000000000004</v>
      </c>
      <c r="AI705" s="14">
        <v>82.95</v>
      </c>
      <c r="AJ705" s="14">
        <v>90.206999999999994</v>
      </c>
      <c r="AK705" s="14">
        <v>98.918999999999997</v>
      </c>
      <c r="AL705" s="14">
        <v>87.611000000000004</v>
      </c>
      <c r="AM705" s="14">
        <v>97.111000000000004</v>
      </c>
      <c r="AN705" s="14">
        <v>79.644999999999996</v>
      </c>
      <c r="AO705" s="14">
        <v>82.484999999999999</v>
      </c>
      <c r="AP705" s="14">
        <v>113.63200000000001</v>
      </c>
      <c r="AQ705" s="14">
        <v>86.49</v>
      </c>
      <c r="AR705" s="14">
        <v>73.135999999999996</v>
      </c>
      <c r="AS705" s="14">
        <v>67.637</v>
      </c>
      <c r="AT705" s="14">
        <v>63.405000000000001</v>
      </c>
      <c r="AU705" s="14">
        <v>55.085000000000001</v>
      </c>
      <c r="AV705" s="14">
        <v>60.970999999999997</v>
      </c>
      <c r="AW705" s="14">
        <v>66.647999999999996</v>
      </c>
      <c r="AX705" s="14">
        <v>67.956000000000003</v>
      </c>
      <c r="AY705" s="14">
        <v>90.198999999999998</v>
      </c>
      <c r="AZ705" s="14">
        <v>97.518000000000001</v>
      </c>
      <c r="BA705" s="14">
        <v>109.059</v>
      </c>
      <c r="BB705" s="14">
        <v>107.643</v>
      </c>
      <c r="BC705" s="14">
        <v>102.474</v>
      </c>
      <c r="BD705" s="14">
        <v>104.71599999999999</v>
      </c>
      <c r="BE705" s="14">
        <v>107.736</v>
      </c>
      <c r="BF705" s="14">
        <v>103.07599999999999</v>
      </c>
      <c r="BG705" s="14">
        <v>99.123000000000005</v>
      </c>
      <c r="BH705" s="14">
        <v>107.672</v>
      </c>
      <c r="BI705" s="14">
        <v>108.57599999999999</v>
      </c>
      <c r="BJ705" s="14">
        <v>106.239</v>
      </c>
      <c r="BK705" s="14">
        <v>113.446</v>
      </c>
      <c r="BL705" s="14">
        <v>103.69</v>
      </c>
      <c r="BM705" s="14">
        <v>102.13200000000001</v>
      </c>
      <c r="BN705" s="14">
        <v>186.61500000000001</v>
      </c>
      <c r="BO705" s="14">
        <v>170.21799999999999</v>
      </c>
      <c r="BP705" s="14">
        <v>175.261</v>
      </c>
      <c r="BQ705" s="14">
        <v>176.57400000000001</v>
      </c>
      <c r="BR705" s="14">
        <v>174.22499999999999</v>
      </c>
      <c r="BS705" s="14">
        <v>169.72800000000001</v>
      </c>
      <c r="BT705" s="14">
        <v>187.464</v>
      </c>
      <c r="BU705" s="14">
        <v>192.74199999999999</v>
      </c>
      <c r="BV705" s="14">
        <v>176.15</v>
      </c>
      <c r="BW705" s="14">
        <v>190.899</v>
      </c>
      <c r="BX705" s="14">
        <v>161.06399999999999</v>
      </c>
      <c r="BY705" s="121">
        <v>168.517</v>
      </c>
      <c r="BZ705" s="122" t="str">
        <f t="shared" si="61"/>
        <v>Mbarara</v>
      </c>
      <c r="CA705" s="14">
        <f t="shared" si="62"/>
        <v>-0.61699999999999999</v>
      </c>
      <c r="CB705" s="14">
        <f t="shared" si="63"/>
        <v>30.65</v>
      </c>
      <c r="CC705" s="14">
        <f t="shared" si="64"/>
        <v>1.0162771880640102</v>
      </c>
      <c r="CD705" s="14">
        <f t="shared" si="65"/>
        <v>6470.3391069984609</v>
      </c>
      <c r="CE705" s="102"/>
    </row>
    <row r="706" spans="1:83" x14ac:dyDescent="0.25">
      <c r="A706" s="14">
        <f t="shared" si="60"/>
        <v>14210.110449562593</v>
      </c>
      <c r="B706" s="14" t="s">
        <v>990</v>
      </c>
      <c r="C706" s="14">
        <v>-0.54500000000000004</v>
      </c>
      <c r="D706" s="14">
        <v>166.91800000000001</v>
      </c>
      <c r="E706" s="14">
        <v>11</v>
      </c>
      <c r="F706" s="14">
        <v>28.268000000000001</v>
      </c>
      <c r="G706" s="14">
        <v>27.994</v>
      </c>
      <c r="H706" s="14">
        <v>28.114999999999998</v>
      </c>
      <c r="I706" s="14">
        <v>28.218</v>
      </c>
      <c r="J706" s="14">
        <v>28.015999999999998</v>
      </c>
      <c r="K706" s="14">
        <v>27.966000000000001</v>
      </c>
      <c r="L706" s="14">
        <v>27.97</v>
      </c>
      <c r="M706" s="14">
        <v>27.922000000000001</v>
      </c>
      <c r="N706" s="14">
        <v>27.911000000000001</v>
      </c>
      <c r="O706" s="14">
        <v>28.134</v>
      </c>
      <c r="P706" s="14">
        <v>28.216999999999999</v>
      </c>
      <c r="Q706" s="14">
        <v>28.113</v>
      </c>
      <c r="R706" s="14">
        <v>75.366</v>
      </c>
      <c r="S706" s="14">
        <v>67.581000000000003</v>
      </c>
      <c r="T706" s="14">
        <v>81.09</v>
      </c>
      <c r="U706" s="14">
        <v>91.507000000000005</v>
      </c>
      <c r="V706" s="14">
        <v>104.444</v>
      </c>
      <c r="W706" s="14">
        <v>104.155</v>
      </c>
      <c r="X706" s="14">
        <v>104.571</v>
      </c>
      <c r="Y706" s="14">
        <v>102.223</v>
      </c>
      <c r="Z706" s="14">
        <v>77.393000000000001</v>
      </c>
      <c r="AA706" s="14">
        <v>73.77</v>
      </c>
      <c r="AB706" s="14">
        <v>68.128</v>
      </c>
      <c r="AC706" s="14">
        <v>65.924999999999997</v>
      </c>
      <c r="AD706" s="14">
        <v>97.935000000000002</v>
      </c>
      <c r="AE706" s="14">
        <v>93.406000000000006</v>
      </c>
      <c r="AF706" s="14">
        <v>103.759</v>
      </c>
      <c r="AG706" s="14">
        <v>94.637</v>
      </c>
      <c r="AH706" s="14">
        <v>92.073999999999998</v>
      </c>
      <c r="AI706" s="14">
        <v>82.924000000000007</v>
      </c>
      <c r="AJ706" s="14">
        <v>82.036000000000001</v>
      </c>
      <c r="AK706" s="14">
        <v>99.082999999999998</v>
      </c>
      <c r="AL706" s="14">
        <v>96.066000000000003</v>
      </c>
      <c r="AM706" s="14">
        <v>103.90600000000001</v>
      </c>
      <c r="AN706" s="14">
        <v>89.861000000000004</v>
      </c>
      <c r="AO706" s="14">
        <v>88.465000000000003</v>
      </c>
      <c r="AP706" s="14">
        <v>109.89100000000001</v>
      </c>
      <c r="AQ706" s="14">
        <v>94.171999999999997</v>
      </c>
      <c r="AR706" s="14">
        <v>83.103999999999999</v>
      </c>
      <c r="AS706" s="14">
        <v>71.093999999999994</v>
      </c>
      <c r="AT706" s="14">
        <v>69.066999999999993</v>
      </c>
      <c r="AU706" s="14">
        <v>65.078000000000003</v>
      </c>
      <c r="AV706" s="14">
        <v>65.134</v>
      </c>
      <c r="AW706" s="14">
        <v>70.195999999999998</v>
      </c>
      <c r="AX706" s="14">
        <v>68.558999999999997</v>
      </c>
      <c r="AY706" s="14">
        <v>92.506</v>
      </c>
      <c r="AZ706" s="14">
        <v>107.283</v>
      </c>
      <c r="BA706" s="14">
        <v>112.03100000000001</v>
      </c>
      <c r="BB706" s="14">
        <v>102.553</v>
      </c>
      <c r="BC706" s="14">
        <v>105.21899999999999</v>
      </c>
      <c r="BD706" s="14">
        <v>109.497</v>
      </c>
      <c r="BE706" s="14">
        <v>109.78400000000001</v>
      </c>
      <c r="BF706" s="14">
        <v>101.224</v>
      </c>
      <c r="BG706" s="14">
        <v>95.566000000000003</v>
      </c>
      <c r="BH706" s="14">
        <v>100.971</v>
      </c>
      <c r="BI706" s="14">
        <v>113.241</v>
      </c>
      <c r="BJ706" s="14">
        <v>111.66200000000001</v>
      </c>
      <c r="BK706" s="14">
        <v>118.23699999999999</v>
      </c>
      <c r="BL706" s="14">
        <v>115.13500000000001</v>
      </c>
      <c r="BM706" s="14">
        <v>102.741</v>
      </c>
      <c r="BN706" s="14">
        <v>174.79</v>
      </c>
      <c r="BO706" s="14">
        <v>175.56800000000001</v>
      </c>
      <c r="BP706" s="14">
        <v>183.08799999999999</v>
      </c>
      <c r="BQ706" s="14">
        <v>176.114</v>
      </c>
      <c r="BR706" s="14">
        <v>167.59800000000001</v>
      </c>
      <c r="BS706" s="14">
        <v>155.613</v>
      </c>
      <c r="BT706" s="14">
        <v>161.578</v>
      </c>
      <c r="BU706" s="14">
        <v>185.47900000000001</v>
      </c>
      <c r="BV706" s="14">
        <v>183.10900000000001</v>
      </c>
      <c r="BW706" s="14">
        <v>193.40199999999999</v>
      </c>
      <c r="BX706" s="14">
        <v>177.96199999999999</v>
      </c>
      <c r="BY706" s="121">
        <v>171.196</v>
      </c>
      <c r="BZ706" s="122" t="str">
        <f t="shared" si="61"/>
        <v>Yaren Nauru Intl AP</v>
      </c>
      <c r="CA706" s="14">
        <f t="shared" si="62"/>
        <v>-0.54500000000000004</v>
      </c>
      <c r="CB706" s="14">
        <f t="shared" si="63"/>
        <v>166.91800000000001</v>
      </c>
      <c r="CC706" s="14">
        <f t="shared" si="64"/>
        <v>2.2319403745223076</v>
      </c>
      <c r="CD706" s="14">
        <f t="shared" si="65"/>
        <v>14210.110449562593</v>
      </c>
      <c r="CE706" s="102"/>
    </row>
    <row r="707" spans="1:83" x14ac:dyDescent="0.25">
      <c r="A707" s="14">
        <f t="shared" si="60"/>
        <v>11051.513926100213</v>
      </c>
      <c r="B707" s="14" t="s">
        <v>991</v>
      </c>
      <c r="C707" s="14">
        <v>-0.47899999999999998</v>
      </c>
      <c r="D707" s="14">
        <v>104.57899999999999</v>
      </c>
      <c r="E707" s="14">
        <v>30</v>
      </c>
      <c r="F707" s="14">
        <v>26.411999999999999</v>
      </c>
      <c r="G707" s="14">
        <v>26.969000000000001</v>
      </c>
      <c r="H707" s="14">
        <v>26.928000000000001</v>
      </c>
      <c r="I707" s="14">
        <v>26.859000000000002</v>
      </c>
      <c r="J707" s="14">
        <v>27.09</v>
      </c>
      <c r="K707" s="14">
        <v>27.542000000000002</v>
      </c>
      <c r="L707" s="14">
        <v>27.056999999999999</v>
      </c>
      <c r="M707" s="14">
        <v>27.363</v>
      </c>
      <c r="N707" s="14">
        <v>27.006</v>
      </c>
      <c r="O707" s="14">
        <v>26.745000000000001</v>
      </c>
      <c r="P707" s="14">
        <v>26.446999999999999</v>
      </c>
      <c r="Q707" s="14">
        <v>26.425000000000001</v>
      </c>
      <c r="R707" s="14">
        <v>68.06</v>
      </c>
      <c r="S707" s="14">
        <v>65.293000000000006</v>
      </c>
      <c r="T707" s="14">
        <v>73.866</v>
      </c>
      <c r="U707" s="14">
        <v>80.712999999999994</v>
      </c>
      <c r="V707" s="14">
        <v>88.960999999999999</v>
      </c>
      <c r="W707" s="14">
        <v>91.581000000000003</v>
      </c>
      <c r="X707" s="14">
        <v>90.463999999999999</v>
      </c>
      <c r="Y707" s="14">
        <v>89.403999999999996</v>
      </c>
      <c r="Z707" s="14">
        <v>74.367999999999995</v>
      </c>
      <c r="AA707" s="14">
        <v>70.945999999999998</v>
      </c>
      <c r="AB707" s="14">
        <v>67.739000000000004</v>
      </c>
      <c r="AC707" s="14">
        <v>65.944999999999993</v>
      </c>
      <c r="AD707" s="14">
        <v>77.95</v>
      </c>
      <c r="AE707" s="14">
        <v>77.88</v>
      </c>
      <c r="AF707" s="14">
        <v>81.835999999999999</v>
      </c>
      <c r="AG707" s="14">
        <v>78.02</v>
      </c>
      <c r="AH707" s="14">
        <v>75.421999999999997</v>
      </c>
      <c r="AI707" s="14">
        <v>71.462000000000003</v>
      </c>
      <c r="AJ707" s="14">
        <v>72.626000000000005</v>
      </c>
      <c r="AK707" s="14">
        <v>80.262</v>
      </c>
      <c r="AL707" s="14">
        <v>79.963999999999999</v>
      </c>
      <c r="AM707" s="14">
        <v>80.783000000000001</v>
      </c>
      <c r="AN707" s="14">
        <v>75.725999999999999</v>
      </c>
      <c r="AO707" s="14">
        <v>75.507999999999996</v>
      </c>
      <c r="AP707" s="14">
        <v>95.01</v>
      </c>
      <c r="AQ707" s="14">
        <v>83.506</v>
      </c>
      <c r="AR707" s="14">
        <v>75.168999999999997</v>
      </c>
      <c r="AS707" s="14">
        <v>68.876999999999995</v>
      </c>
      <c r="AT707" s="14">
        <v>67.155000000000001</v>
      </c>
      <c r="AU707" s="14">
        <v>62.673999999999999</v>
      </c>
      <c r="AV707" s="14">
        <v>65.001999999999995</v>
      </c>
      <c r="AW707" s="14">
        <v>66.867000000000004</v>
      </c>
      <c r="AX707" s="14">
        <v>71.006</v>
      </c>
      <c r="AY707" s="14">
        <v>82.573999999999998</v>
      </c>
      <c r="AZ707" s="14">
        <v>87.95</v>
      </c>
      <c r="BA707" s="14">
        <v>96.710999999999999</v>
      </c>
      <c r="BB707" s="14">
        <v>94.091999999999999</v>
      </c>
      <c r="BC707" s="14">
        <v>97.361999999999995</v>
      </c>
      <c r="BD707" s="14">
        <v>107.104</v>
      </c>
      <c r="BE707" s="14">
        <v>96.707999999999998</v>
      </c>
      <c r="BF707" s="14">
        <v>92.814999999999998</v>
      </c>
      <c r="BG707" s="14">
        <v>89.251000000000005</v>
      </c>
      <c r="BH707" s="14">
        <v>93</v>
      </c>
      <c r="BI707" s="14">
        <v>103.646</v>
      </c>
      <c r="BJ707" s="14">
        <v>102.57599999999999</v>
      </c>
      <c r="BK707" s="14">
        <v>101.333</v>
      </c>
      <c r="BL707" s="14">
        <v>92.274000000000001</v>
      </c>
      <c r="BM707" s="14">
        <v>93.022999999999996</v>
      </c>
      <c r="BN707" s="14">
        <v>152.35300000000001</v>
      </c>
      <c r="BO707" s="14">
        <v>154.685</v>
      </c>
      <c r="BP707" s="14">
        <v>164.18700000000001</v>
      </c>
      <c r="BQ707" s="14">
        <v>147.161</v>
      </c>
      <c r="BR707" s="14">
        <v>142.786</v>
      </c>
      <c r="BS707" s="14">
        <v>138.25</v>
      </c>
      <c r="BT707" s="14">
        <v>139.79300000000001</v>
      </c>
      <c r="BU707" s="14">
        <v>157.994</v>
      </c>
      <c r="BV707" s="14">
        <v>154.999</v>
      </c>
      <c r="BW707" s="14">
        <v>153.61000000000001</v>
      </c>
      <c r="BX707" s="14">
        <v>143.77699999999999</v>
      </c>
      <c r="BY707" s="121">
        <v>149.13300000000001</v>
      </c>
      <c r="BZ707" s="122" t="str">
        <f t="shared" si="61"/>
        <v>Dabo AP</v>
      </c>
      <c r="CA707" s="14">
        <f t="shared" si="62"/>
        <v>-0.47899999999999998</v>
      </c>
      <c r="CB707" s="14">
        <f t="shared" si="63"/>
        <v>104.57899999999999</v>
      </c>
      <c r="CC707" s="14">
        <f t="shared" si="64"/>
        <v>1.7358288817535457</v>
      </c>
      <c r="CD707" s="14">
        <f t="shared" si="65"/>
        <v>11051.513926100213</v>
      </c>
      <c r="CE707" s="102"/>
    </row>
    <row r="708" spans="1:83" x14ac:dyDescent="0.25">
      <c r="A708" s="14">
        <f t="shared" si="60"/>
        <v>6869.2026276023762</v>
      </c>
      <c r="B708" s="14" t="s">
        <v>992</v>
      </c>
      <c r="C708" s="14">
        <v>-0.46400000000000002</v>
      </c>
      <c r="D708" s="14">
        <v>39.648000000000003</v>
      </c>
      <c r="E708" s="14">
        <v>148</v>
      </c>
      <c r="F708" s="14">
        <v>29.108000000000001</v>
      </c>
      <c r="G708" s="14">
        <v>29.850999999999999</v>
      </c>
      <c r="H708" s="14">
        <v>30.42</v>
      </c>
      <c r="I708" s="14">
        <v>29.367999999999999</v>
      </c>
      <c r="J708" s="14">
        <v>28.43</v>
      </c>
      <c r="K708" s="14">
        <v>27.241</v>
      </c>
      <c r="L708" s="14">
        <v>26.155999999999999</v>
      </c>
      <c r="M708" s="14">
        <v>26.530999999999999</v>
      </c>
      <c r="N708" s="14">
        <v>27.315000000000001</v>
      </c>
      <c r="O708" s="14">
        <v>28.565000000000001</v>
      </c>
      <c r="P708" s="14">
        <v>28.289000000000001</v>
      </c>
      <c r="Q708" s="14">
        <v>28.172000000000001</v>
      </c>
      <c r="R708" s="14">
        <v>64.605000000000004</v>
      </c>
      <c r="S708" s="14">
        <v>59.478000000000002</v>
      </c>
      <c r="T708" s="14">
        <v>70.957999999999998</v>
      </c>
      <c r="U708" s="14">
        <v>93.447000000000003</v>
      </c>
      <c r="V708" s="14">
        <v>118.708</v>
      </c>
      <c r="W708" s="14">
        <v>123.485</v>
      </c>
      <c r="X708" s="14">
        <v>120.879</v>
      </c>
      <c r="Y708" s="14">
        <v>105.61499999999999</v>
      </c>
      <c r="Z708" s="14">
        <v>74.843999999999994</v>
      </c>
      <c r="AA708" s="14">
        <v>67.644000000000005</v>
      </c>
      <c r="AB708" s="14">
        <v>63.58</v>
      </c>
      <c r="AC708" s="14">
        <v>63.828000000000003</v>
      </c>
      <c r="AD708" s="14">
        <v>87.13</v>
      </c>
      <c r="AE708" s="14">
        <v>84.86</v>
      </c>
      <c r="AF708" s="14">
        <v>98.4</v>
      </c>
      <c r="AG708" s="14">
        <v>93.260999999999996</v>
      </c>
      <c r="AH708" s="14">
        <v>91.742999999999995</v>
      </c>
      <c r="AI708" s="14">
        <v>86.460999999999999</v>
      </c>
      <c r="AJ708" s="14">
        <v>89.239000000000004</v>
      </c>
      <c r="AK708" s="14">
        <v>98.09</v>
      </c>
      <c r="AL708" s="14">
        <v>95.197999999999993</v>
      </c>
      <c r="AM708" s="14">
        <v>95.754000000000005</v>
      </c>
      <c r="AN708" s="14">
        <v>79.742999999999995</v>
      </c>
      <c r="AO708" s="14">
        <v>81.837999999999994</v>
      </c>
      <c r="AP708" s="14">
        <v>122.34099999999999</v>
      </c>
      <c r="AQ708" s="14">
        <v>93.501999999999995</v>
      </c>
      <c r="AR708" s="14">
        <v>74.998999999999995</v>
      </c>
      <c r="AS708" s="14">
        <v>66.174000000000007</v>
      </c>
      <c r="AT708" s="14">
        <v>62.726999999999997</v>
      </c>
      <c r="AU708" s="14">
        <v>57.067999999999998</v>
      </c>
      <c r="AV708" s="14">
        <v>59.57</v>
      </c>
      <c r="AW708" s="14">
        <v>66.524000000000001</v>
      </c>
      <c r="AX708" s="14">
        <v>66.302000000000007</v>
      </c>
      <c r="AY708" s="14">
        <v>93.322000000000003</v>
      </c>
      <c r="AZ708" s="14">
        <v>105.453</v>
      </c>
      <c r="BA708" s="14">
        <v>122.435</v>
      </c>
      <c r="BB708" s="14">
        <v>127.967</v>
      </c>
      <c r="BC708" s="14">
        <v>122.029</v>
      </c>
      <c r="BD708" s="14">
        <v>134.87700000000001</v>
      </c>
      <c r="BE708" s="14">
        <v>125.84099999999999</v>
      </c>
      <c r="BF708" s="14">
        <v>121.056</v>
      </c>
      <c r="BG708" s="14">
        <v>113.36799999999999</v>
      </c>
      <c r="BH708" s="14">
        <v>116.739</v>
      </c>
      <c r="BI708" s="14">
        <v>125.009</v>
      </c>
      <c r="BJ708" s="14">
        <v>131.233</v>
      </c>
      <c r="BK708" s="14">
        <v>134.749</v>
      </c>
      <c r="BL708" s="14">
        <v>117.965</v>
      </c>
      <c r="BM708" s="14">
        <v>120.048</v>
      </c>
      <c r="BN708" s="14">
        <v>195.274</v>
      </c>
      <c r="BO708" s="14">
        <v>184.94900000000001</v>
      </c>
      <c r="BP708" s="14">
        <v>208.422</v>
      </c>
      <c r="BQ708" s="14">
        <v>191.614</v>
      </c>
      <c r="BR708" s="14">
        <v>192.93799999999999</v>
      </c>
      <c r="BS708" s="14">
        <v>179.654</v>
      </c>
      <c r="BT708" s="14">
        <v>186.429</v>
      </c>
      <c r="BU708" s="14">
        <v>196.173</v>
      </c>
      <c r="BV708" s="14">
        <v>201.631</v>
      </c>
      <c r="BW708" s="14">
        <v>206.35599999999999</v>
      </c>
      <c r="BX708" s="14">
        <v>176.27500000000001</v>
      </c>
      <c r="BY708" s="121">
        <v>184.96299999999999</v>
      </c>
      <c r="BZ708" s="122" t="str">
        <f t="shared" si="61"/>
        <v>Garissa AP</v>
      </c>
      <c r="CA708" s="14">
        <f t="shared" si="62"/>
        <v>-0.46400000000000002</v>
      </c>
      <c r="CB708" s="14">
        <f t="shared" si="63"/>
        <v>39.648000000000003</v>
      </c>
      <c r="CC708" s="14">
        <f t="shared" si="64"/>
        <v>1.0789255115038461</v>
      </c>
      <c r="CD708" s="14">
        <f t="shared" si="65"/>
        <v>6869.2026276023762</v>
      </c>
      <c r="CE708" s="102"/>
    </row>
    <row r="709" spans="1:83" x14ac:dyDescent="0.25">
      <c r="A709" s="14">
        <f t="shared" si="60"/>
        <v>9139.2878693932416</v>
      </c>
      <c r="B709" s="14" t="s">
        <v>993</v>
      </c>
      <c r="C709" s="14">
        <v>-0.46300000000000002</v>
      </c>
      <c r="D709" s="14">
        <v>-76.986999999999995</v>
      </c>
      <c r="E709" s="14">
        <v>254.2</v>
      </c>
      <c r="F709" s="14">
        <v>24.826000000000001</v>
      </c>
      <c r="G709" s="14">
        <v>25.387</v>
      </c>
      <c r="H709" s="14">
        <v>24.956</v>
      </c>
      <c r="I709" s="14">
        <v>24.82</v>
      </c>
      <c r="J709" s="14">
        <v>25.047999999999998</v>
      </c>
      <c r="K709" s="14">
        <v>24.231000000000002</v>
      </c>
      <c r="L709" s="14">
        <v>23.992000000000001</v>
      </c>
      <c r="M709" s="14">
        <v>24.72</v>
      </c>
      <c r="N709" s="14">
        <v>24.966999999999999</v>
      </c>
      <c r="O709" s="14">
        <v>25.495999999999999</v>
      </c>
      <c r="P709" s="14">
        <v>25.379000000000001</v>
      </c>
      <c r="Q709" s="14">
        <v>25.297000000000001</v>
      </c>
      <c r="R709" s="14">
        <v>56.87</v>
      </c>
      <c r="S709" s="14">
        <v>50.613</v>
      </c>
      <c r="T709" s="14">
        <v>58.341000000000001</v>
      </c>
      <c r="U709" s="14">
        <v>72.975999999999999</v>
      </c>
      <c r="V709" s="14">
        <v>82.64</v>
      </c>
      <c r="W709" s="14">
        <v>81.209000000000003</v>
      </c>
      <c r="X709" s="14">
        <v>80.135000000000005</v>
      </c>
      <c r="Y709" s="14">
        <v>78.885999999999996</v>
      </c>
      <c r="Z709" s="14">
        <v>61.247</v>
      </c>
      <c r="AA709" s="14">
        <v>59.173999999999999</v>
      </c>
      <c r="AB709" s="14">
        <v>55.536000000000001</v>
      </c>
      <c r="AC709" s="14">
        <v>57.061</v>
      </c>
      <c r="AD709" s="14">
        <v>69.478999999999999</v>
      </c>
      <c r="AE709" s="14">
        <v>55.084000000000003</v>
      </c>
      <c r="AF709" s="14">
        <v>67.92</v>
      </c>
      <c r="AG709" s="14">
        <v>67.634</v>
      </c>
      <c r="AH709" s="14">
        <v>62.972999999999999</v>
      </c>
      <c r="AI709" s="14">
        <v>56.652999999999999</v>
      </c>
      <c r="AJ709" s="14">
        <v>61.25</v>
      </c>
      <c r="AK709" s="14">
        <v>72.227000000000004</v>
      </c>
      <c r="AL709" s="14">
        <v>74.620999999999995</v>
      </c>
      <c r="AM709" s="14">
        <v>75.831999999999994</v>
      </c>
      <c r="AN709" s="14">
        <v>69.319000000000003</v>
      </c>
      <c r="AO709" s="14">
        <v>71.992999999999995</v>
      </c>
      <c r="AP709" s="14">
        <v>87.927999999999997</v>
      </c>
      <c r="AQ709" s="14">
        <v>60.646999999999998</v>
      </c>
      <c r="AR709" s="14">
        <v>60.323999999999998</v>
      </c>
      <c r="AS709" s="14">
        <v>57.697000000000003</v>
      </c>
      <c r="AT709" s="14">
        <v>52.802</v>
      </c>
      <c r="AU709" s="14">
        <v>48.915999999999997</v>
      </c>
      <c r="AV709" s="14">
        <v>52.780999999999999</v>
      </c>
      <c r="AW709" s="14">
        <v>49.143999999999998</v>
      </c>
      <c r="AX709" s="14">
        <v>56.686</v>
      </c>
      <c r="AY709" s="14">
        <v>76.016999999999996</v>
      </c>
      <c r="AZ709" s="14">
        <v>92.022999999999996</v>
      </c>
      <c r="BA709" s="14">
        <v>98.367999999999995</v>
      </c>
      <c r="BB709" s="14">
        <v>99.158000000000001</v>
      </c>
      <c r="BC709" s="14">
        <v>77.918999999999997</v>
      </c>
      <c r="BD709" s="14">
        <v>101.23099999999999</v>
      </c>
      <c r="BE709" s="14">
        <v>102.821</v>
      </c>
      <c r="BF709" s="14">
        <v>99.253</v>
      </c>
      <c r="BG709" s="14">
        <v>92.959000000000003</v>
      </c>
      <c r="BH709" s="14">
        <v>93.376000000000005</v>
      </c>
      <c r="BI709" s="14">
        <v>100.59099999999999</v>
      </c>
      <c r="BJ709" s="14">
        <v>106.21899999999999</v>
      </c>
      <c r="BK709" s="14">
        <v>113.11799999999999</v>
      </c>
      <c r="BL709" s="14">
        <v>111.31399999999999</v>
      </c>
      <c r="BM709" s="14">
        <v>105.048</v>
      </c>
      <c r="BN709" s="14">
        <v>131.52000000000001</v>
      </c>
      <c r="BO709" s="14">
        <v>101.611</v>
      </c>
      <c r="BP709" s="14">
        <v>126.65300000000001</v>
      </c>
      <c r="BQ709" s="14">
        <v>128.16</v>
      </c>
      <c r="BR709" s="14">
        <v>122.33499999999999</v>
      </c>
      <c r="BS709" s="14">
        <v>110.97499999999999</v>
      </c>
      <c r="BT709" s="14">
        <v>115.455</v>
      </c>
      <c r="BU709" s="14">
        <v>142.89599999999999</v>
      </c>
      <c r="BV709" s="14">
        <v>142.142</v>
      </c>
      <c r="BW709" s="14">
        <v>146.636</v>
      </c>
      <c r="BX709" s="14">
        <v>142.256</v>
      </c>
      <c r="BY709" s="121">
        <v>140.43</v>
      </c>
      <c r="BZ709" s="122" t="str">
        <f t="shared" si="61"/>
        <v>Orellana Intl AP</v>
      </c>
      <c r="CA709" s="14">
        <f t="shared" si="62"/>
        <v>-0.46300000000000002</v>
      </c>
      <c r="CB709" s="14">
        <f t="shared" si="63"/>
        <v>-76.986999999999995</v>
      </c>
      <c r="CC709" s="14">
        <f t="shared" si="64"/>
        <v>1.4354811429849672</v>
      </c>
      <c r="CD709" s="14">
        <f t="shared" si="65"/>
        <v>9139.2878693932416</v>
      </c>
      <c r="CE709" s="102"/>
    </row>
    <row r="710" spans="1:83" x14ac:dyDescent="0.25">
      <c r="A710" s="14">
        <f t="shared" si="60"/>
        <v>10051.764001702209</v>
      </c>
      <c r="B710" s="14" t="s">
        <v>994</v>
      </c>
      <c r="C710" s="14">
        <v>-0.45400000000000001</v>
      </c>
      <c r="D710" s="14">
        <v>-90.266000000000005</v>
      </c>
      <c r="E710" s="14">
        <v>63.1</v>
      </c>
      <c r="F710" s="14">
        <v>26.01</v>
      </c>
      <c r="G710" s="14">
        <v>26.783000000000001</v>
      </c>
      <c r="H710" s="14">
        <v>26.832999999999998</v>
      </c>
      <c r="I710" s="14">
        <v>26.623999999999999</v>
      </c>
      <c r="J710" s="14">
        <v>25.774999999999999</v>
      </c>
      <c r="K710" s="14">
        <v>24.584</v>
      </c>
      <c r="L710" s="14">
        <v>23.489000000000001</v>
      </c>
      <c r="M710" s="14">
        <v>23.103000000000002</v>
      </c>
      <c r="N710" s="14">
        <v>22.798999999999999</v>
      </c>
      <c r="O710" s="14">
        <v>22.491</v>
      </c>
      <c r="P710" s="14">
        <v>23.309000000000001</v>
      </c>
      <c r="Q710" s="14">
        <v>24.681000000000001</v>
      </c>
      <c r="R710" s="14">
        <v>61.430999999999997</v>
      </c>
      <c r="S710" s="14">
        <v>55.71</v>
      </c>
      <c r="T710" s="14">
        <v>64.918000000000006</v>
      </c>
      <c r="U710" s="14">
        <v>88.299000000000007</v>
      </c>
      <c r="V710" s="14">
        <v>114.67400000000001</v>
      </c>
      <c r="W710" s="14">
        <v>107.542</v>
      </c>
      <c r="X710" s="14">
        <v>95.037000000000006</v>
      </c>
      <c r="Y710" s="14">
        <v>92.878</v>
      </c>
      <c r="Z710" s="14">
        <v>66.543999999999997</v>
      </c>
      <c r="AA710" s="14">
        <v>64.558000000000007</v>
      </c>
      <c r="AB710" s="14">
        <v>47.954999999999998</v>
      </c>
      <c r="AC710" s="14">
        <v>65.004999999999995</v>
      </c>
      <c r="AD710" s="14">
        <v>92.606999999999999</v>
      </c>
      <c r="AE710" s="14">
        <v>93.426000000000002</v>
      </c>
      <c r="AF710" s="14">
        <v>96.787999999999997</v>
      </c>
      <c r="AG710" s="14">
        <v>85.116</v>
      </c>
      <c r="AH710" s="14">
        <v>95.843999999999994</v>
      </c>
      <c r="AI710" s="14">
        <v>79.953999999999994</v>
      </c>
      <c r="AJ710" s="14">
        <v>74</v>
      </c>
      <c r="AK710" s="14">
        <v>85.03</v>
      </c>
      <c r="AL710" s="14">
        <v>77.450999999999993</v>
      </c>
      <c r="AM710" s="14">
        <v>88.796999999999997</v>
      </c>
      <c r="AN710" s="14">
        <v>86.221999999999994</v>
      </c>
      <c r="AO710" s="14">
        <v>88.119</v>
      </c>
      <c r="AP710" s="14">
        <v>116.742</v>
      </c>
      <c r="AQ710" s="14">
        <v>91.245000000000005</v>
      </c>
      <c r="AR710" s="14">
        <v>68.942999999999998</v>
      </c>
      <c r="AS710" s="14">
        <v>51.962000000000003</v>
      </c>
      <c r="AT710" s="14">
        <v>61.777999999999999</v>
      </c>
      <c r="AU710" s="14">
        <v>55.856999999999999</v>
      </c>
      <c r="AV710" s="14">
        <v>59.366999999999997</v>
      </c>
      <c r="AW710" s="14">
        <v>63.103999999999999</v>
      </c>
      <c r="AX710" s="14">
        <v>60.868000000000002</v>
      </c>
      <c r="AY710" s="14">
        <v>89.049000000000007</v>
      </c>
      <c r="AZ710" s="14">
        <v>117.196</v>
      </c>
      <c r="BA710" s="14">
        <v>112.92</v>
      </c>
      <c r="BB710" s="14">
        <v>108.42700000000001</v>
      </c>
      <c r="BC710" s="14">
        <v>112.88</v>
      </c>
      <c r="BD710" s="14">
        <v>132.55699999999999</v>
      </c>
      <c r="BE710" s="14">
        <v>135.874</v>
      </c>
      <c r="BF710" s="14">
        <v>115.202</v>
      </c>
      <c r="BG710" s="14">
        <v>97.43</v>
      </c>
      <c r="BH710" s="14">
        <v>96.891999999999996</v>
      </c>
      <c r="BI710" s="14">
        <v>111.021</v>
      </c>
      <c r="BJ710" s="14">
        <v>111.627</v>
      </c>
      <c r="BK710" s="14">
        <v>125.90300000000001</v>
      </c>
      <c r="BL710" s="14">
        <v>135.66200000000001</v>
      </c>
      <c r="BM710" s="14">
        <v>105.467</v>
      </c>
      <c r="BN710" s="14">
        <v>190.102</v>
      </c>
      <c r="BO710" s="14">
        <v>190.869</v>
      </c>
      <c r="BP710" s="14">
        <v>213.85400000000001</v>
      </c>
      <c r="BQ710" s="14">
        <v>194.04</v>
      </c>
      <c r="BR710" s="14">
        <v>186.32599999999999</v>
      </c>
      <c r="BS710" s="14">
        <v>159.114</v>
      </c>
      <c r="BT710" s="14">
        <v>145.62200000000001</v>
      </c>
      <c r="BU710" s="14">
        <v>174.506</v>
      </c>
      <c r="BV710" s="14">
        <v>167.78700000000001</v>
      </c>
      <c r="BW710" s="14">
        <v>190.541</v>
      </c>
      <c r="BX710" s="14">
        <v>189.49700000000001</v>
      </c>
      <c r="BY710" s="121">
        <v>170.745</v>
      </c>
      <c r="BZ710" s="122" t="str">
        <f t="shared" si="61"/>
        <v>Isla Baltra Seymour Intl AP</v>
      </c>
      <c r="CA710" s="14">
        <f t="shared" si="62"/>
        <v>-0.45400000000000001</v>
      </c>
      <c r="CB710" s="14">
        <f t="shared" si="63"/>
        <v>-90.266000000000005</v>
      </c>
      <c r="CC710" s="14">
        <f t="shared" si="64"/>
        <v>1.5788010930808536</v>
      </c>
      <c r="CD710" s="14">
        <f t="shared" si="65"/>
        <v>10051.764001702209</v>
      </c>
      <c r="CE710" s="102"/>
    </row>
    <row r="711" spans="1:83" x14ac:dyDescent="0.25">
      <c r="A711" s="14">
        <f t="shared" si="60"/>
        <v>10887.388241214318</v>
      </c>
      <c r="B711" s="14" t="s">
        <v>995</v>
      </c>
      <c r="C711" s="14">
        <v>-0.35</v>
      </c>
      <c r="D711" s="14">
        <v>102.333</v>
      </c>
      <c r="E711" s="14">
        <v>18.600000000000001</v>
      </c>
      <c r="F711" s="14">
        <v>25.974</v>
      </c>
      <c r="G711" s="14">
        <v>26.55</v>
      </c>
      <c r="H711" s="14">
        <v>26.763999999999999</v>
      </c>
      <c r="I711" s="14">
        <v>26.983000000000001</v>
      </c>
      <c r="J711" s="14">
        <v>27.241</v>
      </c>
      <c r="K711" s="14">
        <v>27.161999999999999</v>
      </c>
      <c r="L711" s="14">
        <v>26.695</v>
      </c>
      <c r="M711" s="14">
        <v>26.8</v>
      </c>
      <c r="N711" s="14">
        <v>26.783999999999999</v>
      </c>
      <c r="O711" s="14">
        <v>26.710999999999999</v>
      </c>
      <c r="P711" s="14">
        <v>26.681000000000001</v>
      </c>
      <c r="Q711" s="14">
        <v>26.376999999999999</v>
      </c>
      <c r="R711" s="14">
        <v>65.471000000000004</v>
      </c>
      <c r="S711" s="14">
        <v>64.364999999999995</v>
      </c>
      <c r="T711" s="14">
        <v>74.013000000000005</v>
      </c>
      <c r="U711" s="14">
        <v>81.516000000000005</v>
      </c>
      <c r="V711" s="14">
        <v>94.114999999999995</v>
      </c>
      <c r="W711" s="14">
        <v>96.263999999999996</v>
      </c>
      <c r="X711" s="14">
        <v>95.543999999999997</v>
      </c>
      <c r="Y711" s="14">
        <v>88.507999999999996</v>
      </c>
      <c r="Z711" s="14">
        <v>73.864999999999995</v>
      </c>
      <c r="AA711" s="14">
        <v>72.081999999999994</v>
      </c>
      <c r="AB711" s="14">
        <v>66.512</v>
      </c>
      <c r="AC711" s="14">
        <v>66.197999999999993</v>
      </c>
      <c r="AD711" s="14">
        <v>70.805000000000007</v>
      </c>
      <c r="AE711" s="14">
        <v>70.498999999999995</v>
      </c>
      <c r="AF711" s="14">
        <v>79.141000000000005</v>
      </c>
      <c r="AG711" s="14">
        <v>73.13</v>
      </c>
      <c r="AH711" s="14">
        <v>72.113</v>
      </c>
      <c r="AI711" s="14">
        <v>68.034999999999997</v>
      </c>
      <c r="AJ711" s="14">
        <v>70.213999999999999</v>
      </c>
      <c r="AK711" s="14">
        <v>77.484999999999999</v>
      </c>
      <c r="AL711" s="14">
        <v>77.388000000000005</v>
      </c>
      <c r="AM711" s="14">
        <v>78.646000000000001</v>
      </c>
      <c r="AN711" s="14">
        <v>72.468999999999994</v>
      </c>
      <c r="AO711" s="14">
        <v>70.441999999999993</v>
      </c>
      <c r="AP711" s="14">
        <v>89.614999999999995</v>
      </c>
      <c r="AQ711" s="14">
        <v>79.680000000000007</v>
      </c>
      <c r="AR711" s="14">
        <v>76.290000000000006</v>
      </c>
      <c r="AS711" s="14">
        <v>67.578000000000003</v>
      </c>
      <c r="AT711" s="14">
        <v>64.781999999999996</v>
      </c>
      <c r="AU711" s="14">
        <v>61.167999999999999</v>
      </c>
      <c r="AV711" s="14">
        <v>62.600999999999999</v>
      </c>
      <c r="AW711" s="14">
        <v>67.884</v>
      </c>
      <c r="AX711" s="14">
        <v>70.153999999999996</v>
      </c>
      <c r="AY711" s="14">
        <v>83.662999999999997</v>
      </c>
      <c r="AZ711" s="14">
        <v>90.221999999999994</v>
      </c>
      <c r="BA711" s="14">
        <v>93.456000000000003</v>
      </c>
      <c r="BB711" s="14">
        <v>94.084000000000003</v>
      </c>
      <c r="BC711" s="14">
        <v>94.903999999999996</v>
      </c>
      <c r="BD711" s="14">
        <v>111.672</v>
      </c>
      <c r="BE711" s="14">
        <v>104.51300000000001</v>
      </c>
      <c r="BF711" s="14">
        <v>102.407</v>
      </c>
      <c r="BG711" s="14">
        <v>96.933000000000007</v>
      </c>
      <c r="BH711" s="14">
        <v>99.653999999999996</v>
      </c>
      <c r="BI711" s="14">
        <v>102.739</v>
      </c>
      <c r="BJ711" s="14">
        <v>106.122</v>
      </c>
      <c r="BK711" s="14">
        <v>106.104</v>
      </c>
      <c r="BL711" s="14">
        <v>98.494</v>
      </c>
      <c r="BM711" s="14">
        <v>96.363</v>
      </c>
      <c r="BN711" s="14">
        <v>143.017</v>
      </c>
      <c r="BO711" s="14">
        <v>141.06100000000001</v>
      </c>
      <c r="BP711" s="14">
        <v>161.02199999999999</v>
      </c>
      <c r="BQ711" s="14">
        <v>151.078</v>
      </c>
      <c r="BR711" s="14">
        <v>151.375</v>
      </c>
      <c r="BS711" s="14">
        <v>143.946</v>
      </c>
      <c r="BT711" s="14">
        <v>147.35300000000001</v>
      </c>
      <c r="BU711" s="14">
        <v>156.48599999999999</v>
      </c>
      <c r="BV711" s="14">
        <v>157.14099999999999</v>
      </c>
      <c r="BW711" s="14">
        <v>159.55799999999999</v>
      </c>
      <c r="BX711" s="14">
        <v>148.27500000000001</v>
      </c>
      <c r="BY711" s="121">
        <v>143.13800000000001</v>
      </c>
      <c r="BZ711" s="122" t="str">
        <f t="shared" si="61"/>
        <v>Rengat Japura AP</v>
      </c>
      <c r="CA711" s="14">
        <f t="shared" si="62"/>
        <v>-0.35</v>
      </c>
      <c r="CB711" s="14">
        <f t="shared" si="63"/>
        <v>102.333</v>
      </c>
      <c r="CC711" s="14">
        <f t="shared" si="64"/>
        <v>1.7100501417575991</v>
      </c>
      <c r="CD711" s="14">
        <f t="shared" si="65"/>
        <v>10887.388241214318</v>
      </c>
      <c r="CE711" s="102"/>
    </row>
    <row r="712" spans="1:83" x14ac:dyDescent="0.25">
      <c r="A712" s="14">
        <f t="shared" si="60"/>
        <v>11522.86316797612</v>
      </c>
      <c r="B712" s="14" t="s">
        <v>996</v>
      </c>
      <c r="C712" s="14">
        <v>-0.35</v>
      </c>
      <c r="D712" s="14">
        <v>111.783</v>
      </c>
      <c r="E712" s="14">
        <v>37</v>
      </c>
      <c r="F712" s="14">
        <v>25.690999999999999</v>
      </c>
      <c r="G712" s="14">
        <v>25.655999999999999</v>
      </c>
      <c r="H712" s="14">
        <v>25.83</v>
      </c>
      <c r="I712" s="14">
        <v>25.977</v>
      </c>
      <c r="J712" s="14">
        <v>26.475000000000001</v>
      </c>
      <c r="K712" s="14">
        <v>26.122</v>
      </c>
      <c r="L712" s="14">
        <v>25.337</v>
      </c>
      <c r="M712" s="14">
        <v>25.734999999999999</v>
      </c>
      <c r="N712" s="14">
        <v>25.957999999999998</v>
      </c>
      <c r="O712" s="14">
        <v>26.021000000000001</v>
      </c>
      <c r="P712" s="14">
        <v>25.937000000000001</v>
      </c>
      <c r="Q712" s="14">
        <v>25.561</v>
      </c>
      <c r="R712" s="14">
        <v>67.084000000000003</v>
      </c>
      <c r="S712" s="14">
        <v>63.530999999999999</v>
      </c>
      <c r="T712" s="14">
        <v>72.588999999999999</v>
      </c>
      <c r="U712" s="14">
        <v>82.616</v>
      </c>
      <c r="V712" s="14">
        <v>96.554000000000002</v>
      </c>
      <c r="W712" s="14">
        <v>97.676000000000002</v>
      </c>
      <c r="X712" s="14">
        <v>106.46599999999999</v>
      </c>
      <c r="Y712" s="14">
        <v>93.462000000000003</v>
      </c>
      <c r="Z712" s="14">
        <v>74.168000000000006</v>
      </c>
      <c r="AA712" s="14">
        <v>71.638999999999996</v>
      </c>
      <c r="AB712" s="14">
        <v>66.024000000000001</v>
      </c>
      <c r="AC712" s="14">
        <v>66.438999999999993</v>
      </c>
      <c r="AD712" s="14">
        <v>74.146000000000001</v>
      </c>
      <c r="AE712" s="14">
        <v>70.328000000000003</v>
      </c>
      <c r="AF712" s="14">
        <v>80.448999999999998</v>
      </c>
      <c r="AG712" s="14">
        <v>75.195999999999998</v>
      </c>
      <c r="AH712" s="14">
        <v>75.177000000000007</v>
      </c>
      <c r="AI712" s="14">
        <v>70.135000000000005</v>
      </c>
      <c r="AJ712" s="14">
        <v>75.165000000000006</v>
      </c>
      <c r="AK712" s="14">
        <v>78.962000000000003</v>
      </c>
      <c r="AL712" s="14">
        <v>78.537999999999997</v>
      </c>
      <c r="AM712" s="14">
        <v>78.643000000000001</v>
      </c>
      <c r="AN712" s="14">
        <v>72.433000000000007</v>
      </c>
      <c r="AO712" s="14">
        <v>72.194000000000003</v>
      </c>
      <c r="AP712" s="14">
        <v>94.406999999999996</v>
      </c>
      <c r="AQ712" s="14">
        <v>80.844999999999999</v>
      </c>
      <c r="AR712" s="14">
        <v>75.043999999999997</v>
      </c>
      <c r="AS712" s="14">
        <v>68.019000000000005</v>
      </c>
      <c r="AT712" s="14">
        <v>65.953999999999994</v>
      </c>
      <c r="AU712" s="14">
        <v>61.234000000000002</v>
      </c>
      <c r="AV712" s="14">
        <v>63.529000000000003</v>
      </c>
      <c r="AW712" s="14">
        <v>67.013999999999996</v>
      </c>
      <c r="AX712" s="14">
        <v>69.478999999999999</v>
      </c>
      <c r="AY712" s="14">
        <v>84.552999999999997</v>
      </c>
      <c r="AZ712" s="14">
        <v>90.613</v>
      </c>
      <c r="BA712" s="14">
        <v>97.134</v>
      </c>
      <c r="BB712" s="14">
        <v>98.376000000000005</v>
      </c>
      <c r="BC712" s="14">
        <v>98.242999999999995</v>
      </c>
      <c r="BD712" s="14">
        <v>110.316</v>
      </c>
      <c r="BE712" s="14">
        <v>106.812</v>
      </c>
      <c r="BF712" s="14">
        <v>105.50700000000001</v>
      </c>
      <c r="BG712" s="14">
        <v>98.016999999999996</v>
      </c>
      <c r="BH712" s="14">
        <v>111.30200000000001</v>
      </c>
      <c r="BI712" s="14">
        <v>112.087</v>
      </c>
      <c r="BJ712" s="14">
        <v>112.90300000000001</v>
      </c>
      <c r="BK712" s="14">
        <v>114.608</v>
      </c>
      <c r="BL712" s="14">
        <v>100.842</v>
      </c>
      <c r="BM712" s="14">
        <v>99.447999999999993</v>
      </c>
      <c r="BN712" s="14">
        <v>149.84800000000001</v>
      </c>
      <c r="BO712" s="14">
        <v>147.15799999999999</v>
      </c>
      <c r="BP712" s="14">
        <v>163.072</v>
      </c>
      <c r="BQ712" s="14">
        <v>154.6</v>
      </c>
      <c r="BR712" s="14">
        <v>154.63800000000001</v>
      </c>
      <c r="BS712" s="14">
        <v>145.62</v>
      </c>
      <c r="BT712" s="14">
        <v>164.143</v>
      </c>
      <c r="BU712" s="14">
        <v>167.22300000000001</v>
      </c>
      <c r="BV712" s="14">
        <v>165.55500000000001</v>
      </c>
      <c r="BW712" s="14">
        <v>163.57599999999999</v>
      </c>
      <c r="BX712" s="14">
        <v>147.20500000000001</v>
      </c>
      <c r="BY712" s="121">
        <v>148.143</v>
      </c>
      <c r="BZ712" s="122" t="str">
        <f t="shared" si="61"/>
        <v>Nanga Pinoh AP</v>
      </c>
      <c r="CA712" s="14">
        <f t="shared" si="62"/>
        <v>-0.35</v>
      </c>
      <c r="CB712" s="14">
        <f t="shared" si="63"/>
        <v>111.783</v>
      </c>
      <c r="CC712" s="14">
        <f t="shared" si="64"/>
        <v>1.8098623248557208</v>
      </c>
      <c r="CD712" s="14">
        <f t="shared" si="65"/>
        <v>11522.86316797612</v>
      </c>
      <c r="CE712" s="102"/>
    </row>
    <row r="713" spans="1:83" x14ac:dyDescent="0.25">
      <c r="A713" s="14">
        <f t="shared" ref="A713:A776" si="66">CD713</f>
        <v>8442.2901491036173</v>
      </c>
      <c r="B713" s="14" t="s">
        <v>997</v>
      </c>
      <c r="C713" s="14">
        <v>-0.14799999999999999</v>
      </c>
      <c r="D713" s="14">
        <v>-66.986000000000004</v>
      </c>
      <c r="E713" s="14">
        <v>79</v>
      </c>
      <c r="F713" s="14">
        <v>25.838000000000001</v>
      </c>
      <c r="G713" s="14">
        <v>25.931000000000001</v>
      </c>
      <c r="H713" s="14">
        <v>26.329000000000001</v>
      </c>
      <c r="I713" s="14">
        <v>25.321999999999999</v>
      </c>
      <c r="J713" s="14">
        <v>25.501999999999999</v>
      </c>
      <c r="K713" s="14">
        <v>25.082999999999998</v>
      </c>
      <c r="L713" s="14">
        <v>24.704999999999998</v>
      </c>
      <c r="M713" s="14">
        <v>25.553000000000001</v>
      </c>
      <c r="N713" s="14">
        <v>26.123999999999999</v>
      </c>
      <c r="O713" s="14">
        <v>26.457000000000001</v>
      </c>
      <c r="P713" s="14">
        <v>27.173999999999999</v>
      </c>
      <c r="Q713" s="14">
        <v>26.344999999999999</v>
      </c>
      <c r="R713" s="14">
        <v>60.835999999999999</v>
      </c>
      <c r="S713" s="14">
        <v>55.375</v>
      </c>
      <c r="T713" s="14">
        <v>63.868000000000002</v>
      </c>
      <c r="U713" s="14">
        <v>79.373000000000005</v>
      </c>
      <c r="V713" s="14">
        <v>94.021000000000001</v>
      </c>
      <c r="W713" s="14">
        <v>94.367999999999995</v>
      </c>
      <c r="X713" s="14">
        <v>98.120999999999995</v>
      </c>
      <c r="Y713" s="14">
        <v>86.513999999999996</v>
      </c>
      <c r="Z713" s="14">
        <v>72.19</v>
      </c>
      <c r="AA713" s="14">
        <v>66.724999999999994</v>
      </c>
      <c r="AB713" s="14">
        <v>62.545999999999999</v>
      </c>
      <c r="AC713" s="14">
        <v>60.186</v>
      </c>
      <c r="AD713" s="14">
        <v>80.289000000000001</v>
      </c>
      <c r="AE713" s="14">
        <v>73.018000000000001</v>
      </c>
      <c r="AF713" s="14">
        <v>83.944000000000003</v>
      </c>
      <c r="AG713" s="14">
        <v>74.953999999999994</v>
      </c>
      <c r="AH713" s="14">
        <v>69.873999999999995</v>
      </c>
      <c r="AI713" s="14">
        <v>70.042000000000002</v>
      </c>
      <c r="AJ713" s="14">
        <v>74.992999999999995</v>
      </c>
      <c r="AK713" s="14">
        <v>81.658000000000001</v>
      </c>
      <c r="AL713" s="14">
        <v>90.430999999999997</v>
      </c>
      <c r="AM713" s="14">
        <v>92.813999999999993</v>
      </c>
      <c r="AN713" s="14">
        <v>85.694999999999993</v>
      </c>
      <c r="AO713" s="14">
        <v>81.278999999999996</v>
      </c>
      <c r="AP713" s="14">
        <v>102.946</v>
      </c>
      <c r="AQ713" s="14">
        <v>75.576999999999998</v>
      </c>
      <c r="AR713" s="14">
        <v>67.037000000000006</v>
      </c>
      <c r="AS713" s="14">
        <v>60.201000000000001</v>
      </c>
      <c r="AT713" s="14">
        <v>51.073999999999998</v>
      </c>
      <c r="AU713" s="14">
        <v>52.741999999999997</v>
      </c>
      <c r="AV713" s="14">
        <v>53.933</v>
      </c>
      <c r="AW713" s="14">
        <v>55.523000000000003</v>
      </c>
      <c r="AX713" s="14">
        <v>66.793000000000006</v>
      </c>
      <c r="AY713" s="14">
        <v>86.99</v>
      </c>
      <c r="AZ713" s="14">
        <v>99.475999999999999</v>
      </c>
      <c r="BA713" s="14">
        <v>108.407</v>
      </c>
      <c r="BB713" s="14">
        <v>110.511</v>
      </c>
      <c r="BC713" s="14">
        <v>94.837999999999994</v>
      </c>
      <c r="BD713" s="14">
        <v>114.593</v>
      </c>
      <c r="BE713" s="14">
        <v>111.271</v>
      </c>
      <c r="BF713" s="14">
        <v>106.282</v>
      </c>
      <c r="BG713" s="14">
        <v>94.388000000000005</v>
      </c>
      <c r="BH713" s="14">
        <v>102.297</v>
      </c>
      <c r="BI713" s="14">
        <v>107.73099999999999</v>
      </c>
      <c r="BJ713" s="14">
        <v>108.471</v>
      </c>
      <c r="BK713" s="14">
        <v>118.227</v>
      </c>
      <c r="BL713" s="14">
        <v>105.27800000000001</v>
      </c>
      <c r="BM713" s="14">
        <v>103.94499999999999</v>
      </c>
      <c r="BN713" s="14">
        <v>155.74100000000001</v>
      </c>
      <c r="BO713" s="14">
        <v>140.78</v>
      </c>
      <c r="BP713" s="14">
        <v>168.70599999999999</v>
      </c>
      <c r="BQ713" s="14">
        <v>148.941</v>
      </c>
      <c r="BR713" s="14">
        <v>148.76300000000001</v>
      </c>
      <c r="BS713" s="14">
        <v>136.06899999999999</v>
      </c>
      <c r="BT713" s="14">
        <v>146.84899999999999</v>
      </c>
      <c r="BU713" s="14">
        <v>158.863</v>
      </c>
      <c r="BV713" s="14">
        <v>173.12100000000001</v>
      </c>
      <c r="BW713" s="14">
        <v>176.72</v>
      </c>
      <c r="BX713" s="14">
        <v>158.38800000000001</v>
      </c>
      <c r="BY713" s="121">
        <v>159.125</v>
      </c>
      <c r="BZ713" s="122" t="str">
        <f t="shared" ref="BZ713:BZ776" si="67">B713</f>
        <v>Sao Gabriel da Cachoeira AP</v>
      </c>
      <c r="CA713" s="14">
        <f t="shared" ref="CA713:CA776" si="68">C713</f>
        <v>-0.14799999999999999</v>
      </c>
      <c r="CB713" s="14">
        <f t="shared" ref="CB713:CB776" si="69">D713</f>
        <v>-66.986000000000004</v>
      </c>
      <c r="CC713" s="14">
        <f t="shared" ref="CC713:CC776" si="70">2 * ASIN( SQRT( SIN((RADIANS(CA713) - $CB$4) / 2) ^ 2 + COS(RADIANS(CA713)) * COS($CB$4) * (SIN((RADIANS(CB713) - $CB$5) / 2)) ^ 2 ))</f>
        <v>1.3260057551344591</v>
      </c>
      <c r="CD713" s="14">
        <f t="shared" ref="CD713:CD776" si="71">DEGREES(CC713) * 60 * 1.852</f>
        <v>8442.2901491036173</v>
      </c>
      <c r="CE713" s="102"/>
    </row>
    <row r="714" spans="1:83" x14ac:dyDescent="0.25">
      <c r="A714" s="14">
        <f t="shared" si="66"/>
        <v>5716.5345449389506</v>
      </c>
      <c r="B714" s="14" t="s">
        <v>998</v>
      </c>
      <c r="C714" s="14">
        <v>0.378</v>
      </c>
      <c r="D714" s="14">
        <v>6.7119999999999997</v>
      </c>
      <c r="E714" s="14">
        <v>10.1</v>
      </c>
      <c r="F714" s="14">
        <v>26.552</v>
      </c>
      <c r="G714" s="14">
        <v>27.097999999999999</v>
      </c>
      <c r="H714" s="14">
        <v>26.798999999999999</v>
      </c>
      <c r="I714" s="14">
        <v>26.577999999999999</v>
      </c>
      <c r="J714" s="14">
        <v>26.734000000000002</v>
      </c>
      <c r="K714" s="14">
        <v>25.57</v>
      </c>
      <c r="L714" s="14">
        <v>24.439</v>
      </c>
      <c r="M714" s="14">
        <v>25.212</v>
      </c>
      <c r="N714" s="14">
        <v>25.718</v>
      </c>
      <c r="O714" s="14">
        <v>25.79</v>
      </c>
      <c r="P714" s="14">
        <v>25.809000000000001</v>
      </c>
      <c r="Q714" s="14">
        <v>25.824000000000002</v>
      </c>
      <c r="R714" s="14">
        <v>68.152000000000001</v>
      </c>
      <c r="S714" s="14">
        <v>62.860999999999997</v>
      </c>
      <c r="T714" s="14">
        <v>71.019000000000005</v>
      </c>
      <c r="U714" s="14">
        <v>73.951999999999998</v>
      </c>
      <c r="V714" s="14">
        <v>82.793999999999997</v>
      </c>
      <c r="W714" s="14">
        <v>84.647999999999996</v>
      </c>
      <c r="X714" s="14">
        <v>83.245000000000005</v>
      </c>
      <c r="Y714" s="14">
        <v>82.438000000000002</v>
      </c>
      <c r="Z714" s="14">
        <v>70.247</v>
      </c>
      <c r="AA714" s="14">
        <v>69.009</v>
      </c>
      <c r="AB714" s="14">
        <v>64.766999999999996</v>
      </c>
      <c r="AC714" s="14">
        <v>64.176000000000002</v>
      </c>
      <c r="AD714" s="14">
        <v>92.614999999999995</v>
      </c>
      <c r="AE714" s="14">
        <v>78.164000000000001</v>
      </c>
      <c r="AF714" s="14">
        <v>84.86</v>
      </c>
      <c r="AG714" s="14">
        <v>76.841999999999999</v>
      </c>
      <c r="AH714" s="14">
        <v>73.48</v>
      </c>
      <c r="AI714" s="14">
        <v>68.876000000000005</v>
      </c>
      <c r="AJ714" s="14">
        <v>73.504999999999995</v>
      </c>
      <c r="AK714" s="14">
        <v>80.204999999999998</v>
      </c>
      <c r="AL714" s="14">
        <v>81.349999999999994</v>
      </c>
      <c r="AM714" s="14">
        <v>80.918000000000006</v>
      </c>
      <c r="AN714" s="14">
        <v>75.173000000000002</v>
      </c>
      <c r="AO714" s="14">
        <v>78.741</v>
      </c>
      <c r="AP714" s="14">
        <v>101.748</v>
      </c>
      <c r="AQ714" s="14">
        <v>80.012</v>
      </c>
      <c r="AR714" s="14">
        <v>73.224999999999994</v>
      </c>
      <c r="AS714" s="14">
        <v>63.753</v>
      </c>
      <c r="AT714" s="14">
        <v>63.386000000000003</v>
      </c>
      <c r="AU714" s="14">
        <v>58.604999999999997</v>
      </c>
      <c r="AV714" s="14">
        <v>63.753999999999998</v>
      </c>
      <c r="AW714" s="14">
        <v>65.805000000000007</v>
      </c>
      <c r="AX714" s="14">
        <v>68.155000000000001</v>
      </c>
      <c r="AY714" s="14">
        <v>77.138999999999996</v>
      </c>
      <c r="AZ714" s="14">
        <v>86.587000000000003</v>
      </c>
      <c r="BA714" s="14">
        <v>99.171000000000006</v>
      </c>
      <c r="BB714" s="14">
        <v>93.33</v>
      </c>
      <c r="BC714" s="14">
        <v>88.741</v>
      </c>
      <c r="BD714" s="14">
        <v>92.046999999999997</v>
      </c>
      <c r="BE714" s="14">
        <v>85.616</v>
      </c>
      <c r="BF714" s="14">
        <v>84.572000000000003</v>
      </c>
      <c r="BG714" s="14">
        <v>79.730999999999995</v>
      </c>
      <c r="BH714" s="14">
        <v>80.016999999999996</v>
      </c>
      <c r="BI714" s="14">
        <v>88.51</v>
      </c>
      <c r="BJ714" s="14">
        <v>86.045000000000002</v>
      </c>
      <c r="BK714" s="14">
        <v>84.23</v>
      </c>
      <c r="BL714" s="14">
        <v>90.04</v>
      </c>
      <c r="BM714" s="14">
        <v>93.093000000000004</v>
      </c>
      <c r="BN714" s="14">
        <v>159.4</v>
      </c>
      <c r="BO714" s="14">
        <v>144.91999999999999</v>
      </c>
      <c r="BP714" s="14">
        <v>152.31100000000001</v>
      </c>
      <c r="BQ714" s="14">
        <v>137.32</v>
      </c>
      <c r="BR714" s="14">
        <v>135.05600000000001</v>
      </c>
      <c r="BS714" s="14">
        <v>131.643</v>
      </c>
      <c r="BT714" s="14">
        <v>134.214</v>
      </c>
      <c r="BU714" s="14">
        <v>148.70599999999999</v>
      </c>
      <c r="BV714" s="14">
        <v>143.61199999999999</v>
      </c>
      <c r="BW714" s="14">
        <v>143.58799999999999</v>
      </c>
      <c r="BX714" s="14">
        <v>140.27000000000001</v>
      </c>
      <c r="BY714" s="121">
        <v>151.04599999999999</v>
      </c>
      <c r="BZ714" s="122" t="str">
        <f t="shared" si="67"/>
        <v>Sao Tome Intl AP</v>
      </c>
      <c r="CA714" s="14">
        <f t="shared" si="68"/>
        <v>0.378</v>
      </c>
      <c r="CB714" s="14">
        <f t="shared" si="69"/>
        <v>6.7119999999999997</v>
      </c>
      <c r="CC714" s="14">
        <f t="shared" si="70"/>
        <v>0.89787931617332994</v>
      </c>
      <c r="CD714" s="14">
        <f t="shared" si="71"/>
        <v>5716.5345449389506</v>
      </c>
      <c r="CE714" s="102"/>
    </row>
    <row r="715" spans="1:83" x14ac:dyDescent="0.25">
      <c r="A715" s="14">
        <f t="shared" si="66"/>
        <v>8519.9006985964479</v>
      </c>
      <c r="B715" s="14" t="s">
        <v>999</v>
      </c>
      <c r="C715" s="14">
        <v>0.60799999999999998</v>
      </c>
      <c r="D715" s="14">
        <v>-69.186000000000007</v>
      </c>
      <c r="E715" s="14">
        <v>105.2</v>
      </c>
      <c r="F715" s="14">
        <v>25.202000000000002</v>
      </c>
      <c r="G715" s="14">
        <v>24.917000000000002</v>
      </c>
      <c r="H715" s="14">
        <v>24.952000000000002</v>
      </c>
      <c r="I715" s="14">
        <v>25.149000000000001</v>
      </c>
      <c r="J715" s="14">
        <v>24.817</v>
      </c>
      <c r="K715" s="14">
        <v>24.655999999999999</v>
      </c>
      <c r="L715" s="14">
        <v>24.004000000000001</v>
      </c>
      <c r="M715" s="14">
        <v>24.85</v>
      </c>
      <c r="N715" s="14">
        <v>25.01</v>
      </c>
      <c r="O715" s="14">
        <v>25.417999999999999</v>
      </c>
      <c r="P715" s="14">
        <v>25.137</v>
      </c>
      <c r="Q715" s="14">
        <v>25.006</v>
      </c>
      <c r="R715" s="14">
        <v>59.723999999999997</v>
      </c>
      <c r="S715" s="14">
        <v>59.454999999999998</v>
      </c>
      <c r="T715" s="14">
        <v>72.182000000000002</v>
      </c>
      <c r="U715" s="14">
        <v>79.62</v>
      </c>
      <c r="V715" s="14">
        <v>79.847999999999999</v>
      </c>
      <c r="W715" s="14">
        <v>80.051000000000002</v>
      </c>
      <c r="X715" s="14">
        <v>81.608000000000004</v>
      </c>
      <c r="Y715" s="14">
        <v>77.900999999999996</v>
      </c>
      <c r="Z715" s="14">
        <v>68.834999999999994</v>
      </c>
      <c r="AA715" s="14">
        <v>60.277999999999999</v>
      </c>
      <c r="AB715" s="14">
        <v>66.385999999999996</v>
      </c>
      <c r="AC715" s="14">
        <v>53.316000000000003</v>
      </c>
      <c r="AD715" s="14">
        <v>79.786000000000001</v>
      </c>
      <c r="AE715" s="14">
        <v>74.912999999999997</v>
      </c>
      <c r="AF715" s="14">
        <v>81.251000000000005</v>
      </c>
      <c r="AG715" s="14">
        <v>77.587999999999994</v>
      </c>
      <c r="AH715" s="14">
        <v>66.66</v>
      </c>
      <c r="AI715" s="14">
        <v>65.765000000000001</v>
      </c>
      <c r="AJ715" s="14">
        <v>69.522000000000006</v>
      </c>
      <c r="AK715" s="14">
        <v>73.03</v>
      </c>
      <c r="AL715" s="14">
        <v>78.277000000000001</v>
      </c>
      <c r="AM715" s="14">
        <v>80.171000000000006</v>
      </c>
      <c r="AN715" s="14">
        <v>78.942999999999998</v>
      </c>
      <c r="AO715" s="14">
        <v>75.965999999999994</v>
      </c>
      <c r="AP715" s="14">
        <v>99.631</v>
      </c>
      <c r="AQ715" s="14">
        <v>81.460999999999999</v>
      </c>
      <c r="AR715" s="14">
        <v>74.777000000000001</v>
      </c>
      <c r="AS715" s="14">
        <v>59.655999999999999</v>
      </c>
      <c r="AT715" s="14">
        <v>61.664000000000001</v>
      </c>
      <c r="AU715" s="14">
        <v>60.664000000000001</v>
      </c>
      <c r="AV715" s="14">
        <v>62.976999999999997</v>
      </c>
      <c r="AW715" s="14">
        <v>62.484000000000002</v>
      </c>
      <c r="AX715" s="14">
        <v>65.402000000000001</v>
      </c>
      <c r="AY715" s="14">
        <v>78.546000000000006</v>
      </c>
      <c r="AZ715" s="14">
        <v>96.177999999999997</v>
      </c>
      <c r="BA715" s="14">
        <v>105.471</v>
      </c>
      <c r="BB715" s="14">
        <v>104.542</v>
      </c>
      <c r="BC715" s="14">
        <v>100.38</v>
      </c>
      <c r="BD715" s="14">
        <v>99.992000000000004</v>
      </c>
      <c r="BE715" s="14">
        <v>110.876</v>
      </c>
      <c r="BF715" s="14">
        <v>83.573999999999998</v>
      </c>
      <c r="BG715" s="14">
        <v>77.751000000000005</v>
      </c>
      <c r="BH715" s="14">
        <v>80.319999999999993</v>
      </c>
      <c r="BI715" s="14">
        <v>88.1</v>
      </c>
      <c r="BJ715" s="14">
        <v>94.983999999999995</v>
      </c>
      <c r="BK715" s="14">
        <v>108.526</v>
      </c>
      <c r="BL715" s="14">
        <v>99.921000000000006</v>
      </c>
      <c r="BM715" s="14">
        <v>99.557000000000002</v>
      </c>
      <c r="BN715" s="14">
        <v>149.77199999999999</v>
      </c>
      <c r="BO715" s="14">
        <v>142.5</v>
      </c>
      <c r="BP715" s="14">
        <v>157.80699999999999</v>
      </c>
      <c r="BQ715" s="14">
        <v>151.97200000000001</v>
      </c>
      <c r="BR715" s="14">
        <v>132.542</v>
      </c>
      <c r="BS715" s="14">
        <v>125.155</v>
      </c>
      <c r="BT715" s="14">
        <v>131.11799999999999</v>
      </c>
      <c r="BU715" s="14">
        <v>142.81700000000001</v>
      </c>
      <c r="BV715" s="14">
        <v>153.08799999999999</v>
      </c>
      <c r="BW715" s="14">
        <v>155.899</v>
      </c>
      <c r="BX715" s="14">
        <v>155.90100000000001</v>
      </c>
      <c r="BY715" s="121">
        <v>152.17400000000001</v>
      </c>
      <c r="BZ715" s="122" t="str">
        <f t="shared" si="67"/>
        <v>Iauarete AP</v>
      </c>
      <c r="CA715" s="14">
        <f t="shared" si="68"/>
        <v>0.60799999999999998</v>
      </c>
      <c r="CB715" s="14">
        <f t="shared" si="69"/>
        <v>-69.186000000000007</v>
      </c>
      <c r="CC715" s="14">
        <f t="shared" si="70"/>
        <v>1.3381958165359347</v>
      </c>
      <c r="CD715" s="14">
        <f t="shared" si="71"/>
        <v>8519.9006985964479</v>
      </c>
      <c r="CE715" s="102"/>
    </row>
    <row r="716" spans="1:83" x14ac:dyDescent="0.25">
      <c r="A716" s="14">
        <f t="shared" si="66"/>
        <v>12141.059119499236</v>
      </c>
      <c r="B716" s="14" t="s">
        <v>1000</v>
      </c>
      <c r="C716" s="14">
        <v>0.63700000000000001</v>
      </c>
      <c r="D716" s="14">
        <v>122.85</v>
      </c>
      <c r="E716" s="14">
        <v>32</v>
      </c>
      <c r="F716" s="14">
        <v>26.498000000000001</v>
      </c>
      <c r="G716" s="14">
        <v>26.625</v>
      </c>
      <c r="H716" s="14">
        <v>26.672000000000001</v>
      </c>
      <c r="I716" s="14">
        <v>27.122</v>
      </c>
      <c r="J716" s="14">
        <v>27.123000000000001</v>
      </c>
      <c r="K716" s="14">
        <v>26.555</v>
      </c>
      <c r="L716" s="14">
        <v>26.2</v>
      </c>
      <c r="M716" s="14">
        <v>26.530999999999999</v>
      </c>
      <c r="N716" s="14">
        <v>26.812999999999999</v>
      </c>
      <c r="O716" s="14">
        <v>27.029</v>
      </c>
      <c r="P716" s="14">
        <v>27.058</v>
      </c>
      <c r="Q716" s="14">
        <v>26.773</v>
      </c>
      <c r="R716" s="14">
        <v>65.052999999999997</v>
      </c>
      <c r="S716" s="14">
        <v>64.918999999999997</v>
      </c>
      <c r="T716" s="14">
        <v>73.224999999999994</v>
      </c>
      <c r="U716" s="14">
        <v>87.587000000000003</v>
      </c>
      <c r="V716" s="14">
        <v>102.43899999999999</v>
      </c>
      <c r="W716" s="14">
        <v>99.103999999999999</v>
      </c>
      <c r="X716" s="14">
        <v>102.83799999999999</v>
      </c>
      <c r="Y716" s="14">
        <v>96.313000000000002</v>
      </c>
      <c r="Z716" s="14">
        <v>70.623000000000005</v>
      </c>
      <c r="AA716" s="14">
        <v>66.576999999999998</v>
      </c>
      <c r="AB716" s="14">
        <v>65.088999999999999</v>
      </c>
      <c r="AC716" s="14">
        <v>65.872</v>
      </c>
      <c r="AD716" s="14">
        <v>81.816000000000003</v>
      </c>
      <c r="AE716" s="14">
        <v>80.483000000000004</v>
      </c>
      <c r="AF716" s="14">
        <v>89.043000000000006</v>
      </c>
      <c r="AG716" s="14">
        <v>82.546000000000006</v>
      </c>
      <c r="AH716" s="14">
        <v>81.308999999999997</v>
      </c>
      <c r="AI716" s="14">
        <v>72.119</v>
      </c>
      <c r="AJ716" s="14">
        <v>75.406999999999996</v>
      </c>
      <c r="AK716" s="14">
        <v>84.286000000000001</v>
      </c>
      <c r="AL716" s="14">
        <v>88.557000000000002</v>
      </c>
      <c r="AM716" s="14">
        <v>90.834999999999994</v>
      </c>
      <c r="AN716" s="14">
        <v>79.403000000000006</v>
      </c>
      <c r="AO716" s="14">
        <v>81.912000000000006</v>
      </c>
      <c r="AP716" s="14">
        <v>109.79300000000001</v>
      </c>
      <c r="AQ716" s="14">
        <v>90.474000000000004</v>
      </c>
      <c r="AR716" s="14">
        <v>77.935000000000002</v>
      </c>
      <c r="AS716" s="14">
        <v>68.302999999999997</v>
      </c>
      <c r="AT716" s="14">
        <v>67.209999999999994</v>
      </c>
      <c r="AU716" s="14">
        <v>62.512999999999998</v>
      </c>
      <c r="AV716" s="14">
        <v>63.981000000000002</v>
      </c>
      <c r="AW716" s="14">
        <v>65.582999999999998</v>
      </c>
      <c r="AX716" s="14">
        <v>65.887</v>
      </c>
      <c r="AY716" s="14">
        <v>90.36</v>
      </c>
      <c r="AZ716" s="14">
        <v>106.17100000000001</v>
      </c>
      <c r="BA716" s="14">
        <v>117.928</v>
      </c>
      <c r="BB716" s="14">
        <v>112.515</v>
      </c>
      <c r="BC716" s="14">
        <v>109.48699999999999</v>
      </c>
      <c r="BD716" s="14">
        <v>126.881</v>
      </c>
      <c r="BE716" s="14">
        <v>113.681</v>
      </c>
      <c r="BF716" s="14">
        <v>106.444</v>
      </c>
      <c r="BG716" s="14">
        <v>98.352000000000004</v>
      </c>
      <c r="BH716" s="14">
        <v>104.465</v>
      </c>
      <c r="BI716" s="14">
        <v>120.68600000000001</v>
      </c>
      <c r="BJ716" s="14">
        <v>124.771</v>
      </c>
      <c r="BK716" s="14">
        <v>124.893</v>
      </c>
      <c r="BL716" s="14">
        <v>115.242</v>
      </c>
      <c r="BM716" s="14">
        <v>117.57899999999999</v>
      </c>
      <c r="BN716" s="14">
        <v>170.60599999999999</v>
      </c>
      <c r="BO716" s="14">
        <v>166.93199999999999</v>
      </c>
      <c r="BP716" s="14">
        <v>188.85900000000001</v>
      </c>
      <c r="BQ716" s="14">
        <v>175.51499999999999</v>
      </c>
      <c r="BR716" s="14">
        <v>171.33699999999999</v>
      </c>
      <c r="BS716" s="14">
        <v>151.386</v>
      </c>
      <c r="BT716" s="14">
        <v>163.69399999999999</v>
      </c>
      <c r="BU716" s="14">
        <v>185.672</v>
      </c>
      <c r="BV716" s="14">
        <v>195.15299999999999</v>
      </c>
      <c r="BW716" s="14">
        <v>194.90299999999999</v>
      </c>
      <c r="BX716" s="14">
        <v>173.405</v>
      </c>
      <c r="BY716" s="121">
        <v>171.25899999999999</v>
      </c>
      <c r="BZ716" s="122" t="str">
        <f t="shared" si="67"/>
        <v>Gorontalo Jalaluddin AP</v>
      </c>
      <c r="CA716" s="14">
        <f t="shared" si="68"/>
        <v>0.63700000000000001</v>
      </c>
      <c r="CB716" s="14">
        <f t="shared" si="69"/>
        <v>122.85</v>
      </c>
      <c r="CC716" s="14">
        <f t="shared" si="70"/>
        <v>1.9069605499869089</v>
      </c>
      <c r="CD716" s="14">
        <f t="shared" si="71"/>
        <v>12141.059119499236</v>
      </c>
      <c r="CE716" s="102"/>
    </row>
    <row r="717" spans="1:83" x14ac:dyDescent="0.25">
      <c r="A717" s="14">
        <f t="shared" si="66"/>
        <v>10924.832548561184</v>
      </c>
      <c r="B717" s="14" t="s">
        <v>1001</v>
      </c>
      <c r="C717" s="14">
        <v>0.92300000000000004</v>
      </c>
      <c r="D717" s="14">
        <v>104.532</v>
      </c>
      <c r="E717" s="14">
        <v>18</v>
      </c>
      <c r="F717" s="14">
        <v>25.597999999999999</v>
      </c>
      <c r="G717" s="14">
        <v>26.385000000000002</v>
      </c>
      <c r="H717" s="14">
        <v>26.48</v>
      </c>
      <c r="I717" s="14">
        <v>26.466999999999999</v>
      </c>
      <c r="J717" s="14">
        <v>26.917000000000002</v>
      </c>
      <c r="K717" s="14">
        <v>26.631</v>
      </c>
      <c r="L717" s="14">
        <v>26.706</v>
      </c>
      <c r="M717" s="14">
        <v>26.667999999999999</v>
      </c>
      <c r="N717" s="14">
        <v>26.747</v>
      </c>
      <c r="O717" s="14">
        <v>26.427</v>
      </c>
      <c r="P717" s="14">
        <v>26.47</v>
      </c>
      <c r="Q717" s="14">
        <v>25.991</v>
      </c>
      <c r="R717" s="14">
        <v>66.78</v>
      </c>
      <c r="S717" s="14">
        <v>64.370999999999995</v>
      </c>
      <c r="T717" s="14">
        <v>73.376999999999995</v>
      </c>
      <c r="U717" s="14">
        <v>80.147999999999996</v>
      </c>
      <c r="V717" s="14">
        <v>89.283000000000001</v>
      </c>
      <c r="W717" s="14">
        <v>90.064999999999998</v>
      </c>
      <c r="X717" s="14">
        <v>90.495999999999995</v>
      </c>
      <c r="Y717" s="14">
        <v>89.91</v>
      </c>
      <c r="Z717" s="14">
        <v>71.852000000000004</v>
      </c>
      <c r="AA717" s="14">
        <v>70.742999999999995</v>
      </c>
      <c r="AB717" s="14">
        <v>65.566999999999993</v>
      </c>
      <c r="AC717" s="14">
        <v>62.673999999999999</v>
      </c>
      <c r="AD717" s="14">
        <v>78.944000000000003</v>
      </c>
      <c r="AE717" s="14">
        <v>79.751000000000005</v>
      </c>
      <c r="AF717" s="14">
        <v>89.796999999999997</v>
      </c>
      <c r="AG717" s="14">
        <v>79.994</v>
      </c>
      <c r="AH717" s="14">
        <v>73.268000000000001</v>
      </c>
      <c r="AI717" s="14">
        <v>71.465999999999994</v>
      </c>
      <c r="AJ717" s="14">
        <v>73.478999999999999</v>
      </c>
      <c r="AK717" s="14">
        <v>81.662000000000006</v>
      </c>
      <c r="AL717" s="14">
        <v>78.658000000000001</v>
      </c>
      <c r="AM717" s="14">
        <v>81.09</v>
      </c>
      <c r="AN717" s="14">
        <v>74.245999999999995</v>
      </c>
      <c r="AO717" s="14">
        <v>72.914000000000001</v>
      </c>
      <c r="AP717" s="14">
        <v>102.06399999999999</v>
      </c>
      <c r="AQ717" s="14">
        <v>91.138999999999996</v>
      </c>
      <c r="AR717" s="14">
        <v>78.863</v>
      </c>
      <c r="AS717" s="14">
        <v>68.23</v>
      </c>
      <c r="AT717" s="14">
        <v>64.152000000000001</v>
      </c>
      <c r="AU717" s="14">
        <v>61.774000000000001</v>
      </c>
      <c r="AV717" s="14">
        <v>63.627000000000002</v>
      </c>
      <c r="AW717" s="14">
        <v>68.992000000000004</v>
      </c>
      <c r="AX717" s="14">
        <v>70.400000000000006</v>
      </c>
      <c r="AY717" s="14">
        <v>83.527000000000001</v>
      </c>
      <c r="AZ717" s="14">
        <v>87.352000000000004</v>
      </c>
      <c r="BA717" s="14">
        <v>95.944000000000003</v>
      </c>
      <c r="BB717" s="14">
        <v>104.816</v>
      </c>
      <c r="BC717" s="14">
        <v>108.401</v>
      </c>
      <c r="BD717" s="14">
        <v>116.408</v>
      </c>
      <c r="BE717" s="14">
        <v>94.814999999999998</v>
      </c>
      <c r="BF717" s="14">
        <v>93.262</v>
      </c>
      <c r="BG717" s="14">
        <v>86.216999999999999</v>
      </c>
      <c r="BH717" s="14">
        <v>91.278999999999996</v>
      </c>
      <c r="BI717" s="14">
        <v>102.056</v>
      </c>
      <c r="BJ717" s="14">
        <v>98.801000000000002</v>
      </c>
      <c r="BK717" s="14">
        <v>100.768</v>
      </c>
      <c r="BL717" s="14">
        <v>89.861000000000004</v>
      </c>
      <c r="BM717" s="14">
        <v>93.334000000000003</v>
      </c>
      <c r="BN717" s="14">
        <v>159.16900000000001</v>
      </c>
      <c r="BO717" s="14">
        <v>163.45400000000001</v>
      </c>
      <c r="BP717" s="14">
        <v>176.97300000000001</v>
      </c>
      <c r="BQ717" s="14">
        <v>152.834</v>
      </c>
      <c r="BR717" s="14">
        <v>146.72399999999999</v>
      </c>
      <c r="BS717" s="14">
        <v>139.38900000000001</v>
      </c>
      <c r="BT717" s="14">
        <v>145.15</v>
      </c>
      <c r="BU717" s="14">
        <v>160.66200000000001</v>
      </c>
      <c r="BV717" s="14">
        <v>154.184</v>
      </c>
      <c r="BW717" s="14">
        <v>154.99100000000001</v>
      </c>
      <c r="BX717" s="14">
        <v>140.642</v>
      </c>
      <c r="BY717" s="121">
        <v>143.30699999999999</v>
      </c>
      <c r="BZ717" s="122" t="str">
        <f t="shared" si="67"/>
        <v>Tanjung Pinang Fisabilillah Intl AP</v>
      </c>
      <c r="CA717" s="14">
        <f t="shared" si="68"/>
        <v>0.92300000000000004</v>
      </c>
      <c r="CB717" s="14">
        <f t="shared" si="69"/>
        <v>104.532</v>
      </c>
      <c r="CC717" s="14">
        <f t="shared" si="70"/>
        <v>1.7159314093001796</v>
      </c>
      <c r="CD717" s="14">
        <f t="shared" si="71"/>
        <v>10924.832548561184</v>
      </c>
      <c r="CE717" s="102"/>
    </row>
    <row r="718" spans="1:83" x14ac:dyDescent="0.25">
      <c r="A718" s="14">
        <f t="shared" si="66"/>
        <v>6498.5014934853143</v>
      </c>
      <c r="B718" s="14" t="s">
        <v>1002</v>
      </c>
      <c r="C718" s="14">
        <v>0.97199999999999998</v>
      </c>
      <c r="D718" s="14">
        <v>34.959000000000003</v>
      </c>
      <c r="E718" s="14">
        <v>1850.1</v>
      </c>
      <c r="F718" s="14">
        <v>18.643999999999998</v>
      </c>
      <c r="G718" s="14">
        <v>19.881</v>
      </c>
      <c r="H718" s="14">
        <v>19.523</v>
      </c>
      <c r="I718" s="14">
        <v>18.385000000000002</v>
      </c>
      <c r="J718" s="14">
        <v>18.355</v>
      </c>
      <c r="K718" s="14">
        <v>17.327000000000002</v>
      </c>
      <c r="L718" s="14">
        <v>16.760000000000002</v>
      </c>
      <c r="M718" s="14">
        <v>16.686</v>
      </c>
      <c r="N718" s="14">
        <v>17.510000000000002</v>
      </c>
      <c r="O718" s="14">
        <v>18.154</v>
      </c>
      <c r="P718" s="14">
        <v>18.196999999999999</v>
      </c>
      <c r="Q718" s="14">
        <v>18.488</v>
      </c>
      <c r="R718" s="14">
        <v>65.960999999999999</v>
      </c>
      <c r="S718" s="14">
        <v>62.323999999999998</v>
      </c>
      <c r="T718" s="14">
        <v>72.671999999999997</v>
      </c>
      <c r="U718" s="14">
        <v>85.921999999999997</v>
      </c>
      <c r="V718" s="14">
        <v>105.178</v>
      </c>
      <c r="W718" s="14">
        <v>107.2</v>
      </c>
      <c r="X718" s="14">
        <v>103.929</v>
      </c>
      <c r="Y718" s="14">
        <v>95.174000000000007</v>
      </c>
      <c r="Z718" s="14">
        <v>75.872</v>
      </c>
      <c r="AA718" s="14">
        <v>71.433000000000007</v>
      </c>
      <c r="AB718" s="14">
        <v>64.796999999999997</v>
      </c>
      <c r="AC718" s="14">
        <v>62.99</v>
      </c>
      <c r="AD718" s="14">
        <v>106.09099999999999</v>
      </c>
      <c r="AE718" s="14">
        <v>98.32</v>
      </c>
      <c r="AF718" s="14">
        <v>110.146</v>
      </c>
      <c r="AG718" s="14">
        <v>90.686999999999998</v>
      </c>
      <c r="AH718" s="14">
        <v>88.278000000000006</v>
      </c>
      <c r="AI718" s="14">
        <v>83.376000000000005</v>
      </c>
      <c r="AJ718" s="14">
        <v>85.135999999999996</v>
      </c>
      <c r="AK718" s="14">
        <v>92.188999999999993</v>
      </c>
      <c r="AL718" s="14">
        <v>97.631</v>
      </c>
      <c r="AM718" s="14">
        <v>104.785</v>
      </c>
      <c r="AN718" s="14">
        <v>97.149000000000001</v>
      </c>
      <c r="AO718" s="14">
        <v>97.671999999999997</v>
      </c>
      <c r="AP718" s="14">
        <v>134.02199999999999</v>
      </c>
      <c r="AQ718" s="14">
        <v>100.164</v>
      </c>
      <c r="AR718" s="14">
        <v>81.450999999999993</v>
      </c>
      <c r="AS718" s="14">
        <v>68.102000000000004</v>
      </c>
      <c r="AT718" s="14">
        <v>67.22</v>
      </c>
      <c r="AU718" s="14">
        <v>63.375999999999998</v>
      </c>
      <c r="AV718" s="14">
        <v>66.349999999999994</v>
      </c>
      <c r="AW718" s="14">
        <v>71.510000000000005</v>
      </c>
      <c r="AX718" s="14">
        <v>71.02</v>
      </c>
      <c r="AY718" s="14">
        <v>95.055000000000007</v>
      </c>
      <c r="AZ718" s="14">
        <v>113.914</v>
      </c>
      <c r="BA718" s="14">
        <v>136.971</v>
      </c>
      <c r="BB718" s="14">
        <v>123.751</v>
      </c>
      <c r="BC718" s="14">
        <v>115.822</v>
      </c>
      <c r="BD718" s="14">
        <v>121.515</v>
      </c>
      <c r="BE718" s="14">
        <v>104.273</v>
      </c>
      <c r="BF718" s="14">
        <v>105.429</v>
      </c>
      <c r="BG718" s="14">
        <v>95.858000000000004</v>
      </c>
      <c r="BH718" s="14">
        <v>97.186000000000007</v>
      </c>
      <c r="BI718" s="14">
        <v>104.47499999999999</v>
      </c>
      <c r="BJ718" s="14">
        <v>112.083</v>
      </c>
      <c r="BK718" s="14">
        <v>118.655</v>
      </c>
      <c r="BL718" s="14">
        <v>112.598</v>
      </c>
      <c r="BM718" s="14">
        <v>119.401</v>
      </c>
      <c r="BN718" s="14">
        <v>208.35900000000001</v>
      </c>
      <c r="BO718" s="14">
        <v>191.87200000000001</v>
      </c>
      <c r="BP718" s="14">
        <v>207.71299999999999</v>
      </c>
      <c r="BQ718" s="14">
        <v>178.39400000000001</v>
      </c>
      <c r="BR718" s="14">
        <v>179.62</v>
      </c>
      <c r="BS718" s="14">
        <v>166.79</v>
      </c>
      <c r="BT718" s="14">
        <v>169.51499999999999</v>
      </c>
      <c r="BU718" s="14">
        <v>179.09100000000001</v>
      </c>
      <c r="BV718" s="14">
        <v>193.94200000000001</v>
      </c>
      <c r="BW718" s="14">
        <v>197.14099999999999</v>
      </c>
      <c r="BX718" s="14">
        <v>186.613</v>
      </c>
      <c r="BY718" s="121">
        <v>199.93199999999999</v>
      </c>
      <c r="BZ718" s="122" t="str">
        <f t="shared" si="67"/>
        <v>Kitale AP</v>
      </c>
      <c r="CA718" s="14">
        <f t="shared" si="68"/>
        <v>0.97199999999999998</v>
      </c>
      <c r="CB718" s="14">
        <f t="shared" si="69"/>
        <v>34.959000000000003</v>
      </c>
      <c r="CC718" s="14">
        <f t="shared" si="70"/>
        <v>1.0207005715180666</v>
      </c>
      <c r="CD718" s="14">
        <f t="shared" si="71"/>
        <v>6498.5014934853143</v>
      </c>
      <c r="CE718" s="102"/>
    </row>
    <row r="719" spans="1:83" x14ac:dyDescent="0.25">
      <c r="A719" s="14">
        <f t="shared" si="66"/>
        <v>9193.3031217853604</v>
      </c>
      <c r="B719" s="14" t="s">
        <v>1003</v>
      </c>
      <c r="C719" s="14">
        <v>0.97599999999999998</v>
      </c>
      <c r="D719" s="14">
        <v>-79.625</v>
      </c>
      <c r="E719" s="14">
        <v>10</v>
      </c>
      <c r="F719" s="14">
        <v>24.218</v>
      </c>
      <c r="G719" s="14">
        <v>24.315000000000001</v>
      </c>
      <c r="H719" s="14">
        <v>25.082000000000001</v>
      </c>
      <c r="I719" s="14">
        <v>24.87</v>
      </c>
      <c r="J719" s="14">
        <v>24.812000000000001</v>
      </c>
      <c r="K719" s="14">
        <v>25.155999999999999</v>
      </c>
      <c r="L719" s="14">
        <v>25.076000000000001</v>
      </c>
      <c r="M719" s="14">
        <v>24.100999999999999</v>
      </c>
      <c r="N719" s="14">
        <v>24.459</v>
      </c>
      <c r="O719" s="14">
        <v>24.693000000000001</v>
      </c>
      <c r="P719" s="14">
        <v>24.614999999999998</v>
      </c>
      <c r="Q719" s="14">
        <v>24.856999999999999</v>
      </c>
      <c r="R719" s="14">
        <v>59.44</v>
      </c>
      <c r="S719" s="14">
        <v>62</v>
      </c>
      <c r="T719" s="14">
        <v>68.266000000000005</v>
      </c>
      <c r="U719" s="14">
        <v>77.638000000000005</v>
      </c>
      <c r="V719" s="14">
        <v>79.841999999999999</v>
      </c>
      <c r="W719" s="14">
        <v>80.784999999999997</v>
      </c>
      <c r="X719" s="14">
        <v>79.587999999999994</v>
      </c>
      <c r="Y719" s="14">
        <v>78.463999999999999</v>
      </c>
      <c r="Z719" s="14">
        <v>61.021999999999998</v>
      </c>
      <c r="AA719" s="14">
        <v>65.668999999999997</v>
      </c>
      <c r="AB719" s="14">
        <v>58.674999999999997</v>
      </c>
      <c r="AC719" s="14">
        <v>63.786999999999999</v>
      </c>
      <c r="AD719" s="14">
        <v>73.304000000000002</v>
      </c>
      <c r="AE719" s="14">
        <v>68.010000000000005</v>
      </c>
      <c r="AF719" s="14">
        <v>78.210999999999999</v>
      </c>
      <c r="AG719" s="14">
        <v>76.361000000000004</v>
      </c>
      <c r="AH719" s="14">
        <v>70.215000000000003</v>
      </c>
      <c r="AI719" s="14">
        <v>66.013999999999996</v>
      </c>
      <c r="AJ719" s="14">
        <v>67.652000000000001</v>
      </c>
      <c r="AK719" s="14">
        <v>71.42</v>
      </c>
      <c r="AL719" s="14">
        <v>68.605000000000004</v>
      </c>
      <c r="AM719" s="14">
        <v>78.150999999999996</v>
      </c>
      <c r="AN719" s="14">
        <v>71.305999999999997</v>
      </c>
      <c r="AO719" s="14">
        <v>74.628</v>
      </c>
      <c r="AP719" s="14">
        <v>92.587000000000003</v>
      </c>
      <c r="AQ719" s="14">
        <v>75.546999999999997</v>
      </c>
      <c r="AR719" s="14">
        <v>70.959000000000003</v>
      </c>
      <c r="AS719" s="14">
        <v>62.374000000000002</v>
      </c>
      <c r="AT719" s="14">
        <v>61.238</v>
      </c>
      <c r="AU719" s="14">
        <v>52.685000000000002</v>
      </c>
      <c r="AV719" s="14">
        <v>58.01</v>
      </c>
      <c r="AW719" s="14">
        <v>61.883000000000003</v>
      </c>
      <c r="AX719" s="14">
        <v>58.267000000000003</v>
      </c>
      <c r="AY719" s="14">
        <v>78.960999999999999</v>
      </c>
      <c r="AZ719" s="14">
        <v>90.804000000000002</v>
      </c>
      <c r="BA719" s="14">
        <v>101.315</v>
      </c>
      <c r="BB719" s="14">
        <v>90.908000000000001</v>
      </c>
      <c r="BC719" s="14">
        <v>83.007000000000005</v>
      </c>
      <c r="BD719" s="14">
        <v>101.63</v>
      </c>
      <c r="BE719" s="14">
        <v>105.337</v>
      </c>
      <c r="BF719" s="14">
        <v>82.353999999999999</v>
      </c>
      <c r="BG719" s="14">
        <v>84.331999999999994</v>
      </c>
      <c r="BH719" s="14">
        <v>76.67</v>
      </c>
      <c r="BI719" s="14">
        <v>92.527000000000001</v>
      </c>
      <c r="BJ719" s="14">
        <v>100.29900000000001</v>
      </c>
      <c r="BK719" s="14">
        <v>95.3</v>
      </c>
      <c r="BL719" s="14">
        <v>101.224</v>
      </c>
      <c r="BM719" s="14">
        <v>98.427000000000007</v>
      </c>
      <c r="BN719" s="14">
        <v>142.97200000000001</v>
      </c>
      <c r="BO719" s="14">
        <v>132.26499999999999</v>
      </c>
      <c r="BP719" s="14">
        <v>154.309</v>
      </c>
      <c r="BQ719" s="14">
        <v>147.88399999999999</v>
      </c>
      <c r="BR719" s="14">
        <v>132.239</v>
      </c>
      <c r="BS719" s="14">
        <v>117.901</v>
      </c>
      <c r="BT719" s="14">
        <v>128.584</v>
      </c>
      <c r="BU719" s="14">
        <v>142.155</v>
      </c>
      <c r="BV719" s="14">
        <v>135.89599999999999</v>
      </c>
      <c r="BW719" s="14">
        <v>147.70099999999999</v>
      </c>
      <c r="BX719" s="14">
        <v>140.03399999999999</v>
      </c>
      <c r="BY719" s="121">
        <v>150.06100000000001</v>
      </c>
      <c r="BZ719" s="122" t="str">
        <f t="shared" si="67"/>
        <v>Rivadeneira Intl AP</v>
      </c>
      <c r="CA719" s="14">
        <f t="shared" si="68"/>
        <v>0.97599999999999998</v>
      </c>
      <c r="CB719" s="14">
        <f t="shared" si="69"/>
        <v>-79.625</v>
      </c>
      <c r="CC719" s="14">
        <f t="shared" si="70"/>
        <v>1.4439651602684285</v>
      </c>
      <c r="CD719" s="14">
        <f t="shared" si="71"/>
        <v>9193.3031217853604</v>
      </c>
      <c r="CE719" s="102"/>
    </row>
    <row r="720" spans="1:83" x14ac:dyDescent="0.25">
      <c r="A720" s="14">
        <f t="shared" si="66"/>
        <v>5761.4950115546308</v>
      </c>
      <c r="B720" s="14" t="s">
        <v>1004</v>
      </c>
      <c r="C720" s="14">
        <v>1.0169999999999999</v>
      </c>
      <c r="D720" s="14">
        <v>13.933</v>
      </c>
      <c r="E720" s="14">
        <v>501</v>
      </c>
      <c r="F720" s="14">
        <v>23.195</v>
      </c>
      <c r="G720" s="14">
        <v>23.161000000000001</v>
      </c>
      <c r="H720" s="14">
        <v>23.663</v>
      </c>
      <c r="I720" s="14">
        <v>23.100999999999999</v>
      </c>
      <c r="J720" s="14">
        <v>22.905999999999999</v>
      </c>
      <c r="K720" s="14">
        <v>21.58</v>
      </c>
      <c r="L720" s="14">
        <v>21.28</v>
      </c>
      <c r="M720" s="14">
        <v>21.972999999999999</v>
      </c>
      <c r="N720" s="14">
        <v>22.036999999999999</v>
      </c>
      <c r="O720" s="14">
        <v>22.907</v>
      </c>
      <c r="P720" s="14">
        <v>23.332000000000001</v>
      </c>
      <c r="Q720" s="14">
        <v>22.373000000000001</v>
      </c>
      <c r="R720" s="14">
        <v>65.241</v>
      </c>
      <c r="S720" s="14">
        <v>63.345999999999997</v>
      </c>
      <c r="T720" s="14">
        <v>70.037000000000006</v>
      </c>
      <c r="U720" s="14">
        <v>74.86</v>
      </c>
      <c r="V720" s="14">
        <v>91.629000000000005</v>
      </c>
      <c r="W720" s="14">
        <v>82.16</v>
      </c>
      <c r="X720" s="14">
        <v>81.338999999999999</v>
      </c>
      <c r="Y720" s="14">
        <v>75.391999999999996</v>
      </c>
      <c r="Z720" s="14">
        <v>71.230999999999995</v>
      </c>
      <c r="AA720" s="14">
        <v>67.917000000000002</v>
      </c>
      <c r="AB720" s="14">
        <v>66.424000000000007</v>
      </c>
      <c r="AC720" s="14">
        <v>65.248999999999995</v>
      </c>
      <c r="AD720" s="14">
        <v>76.03</v>
      </c>
      <c r="AE720" s="14">
        <v>78.989999999999995</v>
      </c>
      <c r="AF720" s="14">
        <v>77.236000000000004</v>
      </c>
      <c r="AG720" s="14">
        <v>74.061999999999998</v>
      </c>
      <c r="AH720" s="14">
        <v>72.328999999999994</v>
      </c>
      <c r="AI720" s="14">
        <v>65.941999999999993</v>
      </c>
      <c r="AJ720" s="14">
        <v>66.272000000000006</v>
      </c>
      <c r="AK720" s="14">
        <v>69.778999999999996</v>
      </c>
      <c r="AL720" s="14">
        <v>75.625</v>
      </c>
      <c r="AM720" s="14">
        <v>76.596999999999994</v>
      </c>
      <c r="AN720" s="14">
        <v>74.454999999999998</v>
      </c>
      <c r="AO720" s="14">
        <v>74.930000000000007</v>
      </c>
      <c r="AP720" s="14">
        <v>98.748000000000005</v>
      </c>
      <c r="AQ720" s="14">
        <v>86.061000000000007</v>
      </c>
      <c r="AR720" s="14">
        <v>73.510000000000005</v>
      </c>
      <c r="AS720" s="14">
        <v>61.741999999999997</v>
      </c>
      <c r="AT720" s="14">
        <v>62.756</v>
      </c>
      <c r="AU720" s="14">
        <v>57.286999999999999</v>
      </c>
      <c r="AV720" s="14">
        <v>60.151000000000003</v>
      </c>
      <c r="AW720" s="14">
        <v>65.363</v>
      </c>
      <c r="AX720" s="14">
        <v>69.013000000000005</v>
      </c>
      <c r="AY720" s="14">
        <v>80.463999999999999</v>
      </c>
      <c r="AZ720" s="14">
        <v>94.757000000000005</v>
      </c>
      <c r="BA720" s="14">
        <v>101.971</v>
      </c>
      <c r="BB720" s="14">
        <v>100.631</v>
      </c>
      <c r="BC720" s="14">
        <v>100.164</v>
      </c>
      <c r="BD720" s="14">
        <v>107.925</v>
      </c>
      <c r="BE720" s="14">
        <v>94.628</v>
      </c>
      <c r="BF720" s="14">
        <v>95.721000000000004</v>
      </c>
      <c r="BG720" s="14">
        <v>78.594999999999999</v>
      </c>
      <c r="BH720" s="14">
        <v>83.555000000000007</v>
      </c>
      <c r="BI720" s="14">
        <v>84.358999999999995</v>
      </c>
      <c r="BJ720" s="14">
        <v>107.777</v>
      </c>
      <c r="BK720" s="14">
        <v>98.02</v>
      </c>
      <c r="BL720" s="14">
        <v>103.401</v>
      </c>
      <c r="BM720" s="14">
        <v>101.30500000000001</v>
      </c>
      <c r="BN720" s="14">
        <v>153.227</v>
      </c>
      <c r="BO720" s="14">
        <v>157.39099999999999</v>
      </c>
      <c r="BP720" s="14">
        <v>158.02799999999999</v>
      </c>
      <c r="BQ720" s="14">
        <v>150.36699999999999</v>
      </c>
      <c r="BR720" s="14">
        <v>153.988</v>
      </c>
      <c r="BS720" s="14">
        <v>128.51</v>
      </c>
      <c r="BT720" s="14">
        <v>129.53</v>
      </c>
      <c r="BU720" s="14">
        <v>132.36699999999999</v>
      </c>
      <c r="BV720" s="14">
        <v>160.51499999999999</v>
      </c>
      <c r="BW720" s="14">
        <v>148.185</v>
      </c>
      <c r="BX720" s="14">
        <v>150.76400000000001</v>
      </c>
      <c r="BY720" s="121">
        <v>151.25</v>
      </c>
      <c r="BZ720" s="122" t="str">
        <f t="shared" si="67"/>
        <v>Mekambo</v>
      </c>
      <c r="CA720" s="14">
        <f t="shared" si="68"/>
        <v>1.0169999999999999</v>
      </c>
      <c r="CB720" s="14">
        <f t="shared" si="69"/>
        <v>13.933</v>
      </c>
      <c r="CC720" s="14">
        <f t="shared" si="70"/>
        <v>0.90494112480972855</v>
      </c>
      <c r="CD720" s="14">
        <f t="shared" si="71"/>
        <v>5761.4950115546308</v>
      </c>
      <c r="CE720" s="102"/>
    </row>
    <row r="721" spans="1:83" x14ac:dyDescent="0.25">
      <c r="A721" s="14">
        <f t="shared" si="66"/>
        <v>11979.07514063646</v>
      </c>
      <c r="B721" s="14" t="s">
        <v>1005</v>
      </c>
      <c r="C721" s="14">
        <v>1.0169999999999999</v>
      </c>
      <c r="D721" s="14">
        <v>120.8</v>
      </c>
      <c r="E721" s="14">
        <v>2</v>
      </c>
      <c r="F721" s="14">
        <v>26.242999999999999</v>
      </c>
      <c r="G721" s="14">
        <v>26.683</v>
      </c>
      <c r="H721" s="14">
        <v>26.806999999999999</v>
      </c>
      <c r="I721" s="14">
        <v>27.137</v>
      </c>
      <c r="J721" s="14">
        <v>27.349</v>
      </c>
      <c r="K721" s="14">
        <v>27.091999999999999</v>
      </c>
      <c r="L721" s="14">
        <v>26.766999999999999</v>
      </c>
      <c r="M721" s="14">
        <v>26.911000000000001</v>
      </c>
      <c r="N721" s="14">
        <v>27.073</v>
      </c>
      <c r="O721" s="14">
        <v>27.004000000000001</v>
      </c>
      <c r="P721" s="14">
        <v>26.802</v>
      </c>
      <c r="Q721" s="14">
        <v>26.643000000000001</v>
      </c>
      <c r="R721" s="14">
        <v>69.974000000000004</v>
      </c>
      <c r="S721" s="14">
        <v>62.121000000000002</v>
      </c>
      <c r="T721" s="14">
        <v>73.950999999999993</v>
      </c>
      <c r="U721" s="14">
        <v>88.596999999999994</v>
      </c>
      <c r="V721" s="14">
        <v>100.45399999999999</v>
      </c>
      <c r="W721" s="14">
        <v>97.602999999999994</v>
      </c>
      <c r="X721" s="14">
        <v>101.37</v>
      </c>
      <c r="Y721" s="14">
        <v>94.417000000000002</v>
      </c>
      <c r="Z721" s="14">
        <v>74.721000000000004</v>
      </c>
      <c r="AA721" s="14">
        <v>72.488</v>
      </c>
      <c r="AB721" s="14">
        <v>66.936999999999998</v>
      </c>
      <c r="AC721" s="14">
        <v>67.628</v>
      </c>
      <c r="AD721" s="14">
        <v>81.317999999999998</v>
      </c>
      <c r="AE721" s="14">
        <v>77.058000000000007</v>
      </c>
      <c r="AF721" s="14">
        <v>92.68</v>
      </c>
      <c r="AG721" s="14">
        <v>92.468999999999994</v>
      </c>
      <c r="AH721" s="14">
        <v>83.637</v>
      </c>
      <c r="AI721" s="14">
        <v>77.588999999999999</v>
      </c>
      <c r="AJ721" s="14">
        <v>83.483999999999995</v>
      </c>
      <c r="AK721" s="14">
        <v>87.623000000000005</v>
      </c>
      <c r="AL721" s="14">
        <v>89.373000000000005</v>
      </c>
      <c r="AM721" s="14">
        <v>94.563999999999993</v>
      </c>
      <c r="AN721" s="14">
        <v>85.605999999999995</v>
      </c>
      <c r="AO721" s="14">
        <v>85.921999999999997</v>
      </c>
      <c r="AP721" s="14">
        <v>99.986000000000004</v>
      </c>
      <c r="AQ721" s="14">
        <v>83.683000000000007</v>
      </c>
      <c r="AR721" s="14">
        <v>77.760999999999996</v>
      </c>
      <c r="AS721" s="14">
        <v>68.63</v>
      </c>
      <c r="AT721" s="14">
        <v>67.808999999999997</v>
      </c>
      <c r="AU721" s="14">
        <v>62.259</v>
      </c>
      <c r="AV721" s="14">
        <v>67.542000000000002</v>
      </c>
      <c r="AW721" s="14">
        <v>68.906999999999996</v>
      </c>
      <c r="AX721" s="14">
        <v>71.912999999999997</v>
      </c>
      <c r="AY721" s="14">
        <v>91.804000000000002</v>
      </c>
      <c r="AZ721" s="14">
        <v>100.998</v>
      </c>
      <c r="BA721" s="14">
        <v>109.631</v>
      </c>
      <c r="BB721" s="14">
        <v>98.823999999999998</v>
      </c>
      <c r="BC721" s="14">
        <v>96.328000000000003</v>
      </c>
      <c r="BD721" s="14">
        <v>115.074</v>
      </c>
      <c r="BE721" s="14">
        <v>106.595</v>
      </c>
      <c r="BF721" s="14">
        <v>103.26600000000001</v>
      </c>
      <c r="BG721" s="14">
        <v>88.647999999999996</v>
      </c>
      <c r="BH721" s="14">
        <v>97.757999999999996</v>
      </c>
      <c r="BI721" s="14">
        <v>106.545</v>
      </c>
      <c r="BJ721" s="14">
        <v>107.91200000000001</v>
      </c>
      <c r="BK721" s="14">
        <v>110.64</v>
      </c>
      <c r="BL721" s="14">
        <v>100.261</v>
      </c>
      <c r="BM721" s="14">
        <v>99.822999999999993</v>
      </c>
      <c r="BN721" s="14">
        <v>155.66499999999999</v>
      </c>
      <c r="BO721" s="14">
        <v>151.739</v>
      </c>
      <c r="BP721" s="14">
        <v>181.93799999999999</v>
      </c>
      <c r="BQ721" s="14">
        <v>182.904</v>
      </c>
      <c r="BR721" s="14">
        <v>166.828</v>
      </c>
      <c r="BS721" s="14">
        <v>152.22200000000001</v>
      </c>
      <c r="BT721" s="14">
        <v>163.03700000000001</v>
      </c>
      <c r="BU721" s="14">
        <v>176.73400000000001</v>
      </c>
      <c r="BV721" s="14">
        <v>175.274</v>
      </c>
      <c r="BW721" s="14">
        <v>184.19300000000001</v>
      </c>
      <c r="BX721" s="14">
        <v>165.32499999999999</v>
      </c>
      <c r="BY721" s="121">
        <v>163.535</v>
      </c>
      <c r="BZ721" s="122" t="str">
        <f t="shared" si="67"/>
        <v>Toli Toli Sultan Bantilan AP</v>
      </c>
      <c r="CA721" s="14">
        <f t="shared" si="68"/>
        <v>1.0169999999999999</v>
      </c>
      <c r="CB721" s="14">
        <f t="shared" si="69"/>
        <v>120.8</v>
      </c>
      <c r="CC721" s="14">
        <f t="shared" si="70"/>
        <v>1.8815182014750629</v>
      </c>
      <c r="CD721" s="14">
        <f t="shared" si="71"/>
        <v>11979.07514063646</v>
      </c>
      <c r="CE721" s="102"/>
    </row>
    <row r="722" spans="1:83" x14ac:dyDescent="0.25">
      <c r="A722" s="14">
        <f t="shared" si="66"/>
        <v>13698.523468932673</v>
      </c>
      <c r="B722" s="14" t="s">
        <v>1006</v>
      </c>
      <c r="C722" s="14">
        <v>1.083</v>
      </c>
      <c r="D722" s="14">
        <v>154.767</v>
      </c>
      <c r="E722" s="14">
        <v>3</v>
      </c>
      <c r="F722" s="14">
        <v>28.355</v>
      </c>
      <c r="G722" s="14">
        <v>29.021999999999998</v>
      </c>
      <c r="H722" s="14">
        <v>28.866</v>
      </c>
      <c r="I722" s="14">
        <v>28.731999999999999</v>
      </c>
      <c r="J722" s="14">
        <v>28.416</v>
      </c>
      <c r="K722" s="14">
        <v>28.457999999999998</v>
      </c>
      <c r="L722" s="14">
        <v>28.344000000000001</v>
      </c>
      <c r="M722" s="14">
        <v>28.428000000000001</v>
      </c>
      <c r="N722" s="14">
        <v>28.696000000000002</v>
      </c>
      <c r="O722" s="14">
        <v>28.716000000000001</v>
      </c>
      <c r="P722" s="14">
        <v>28.917999999999999</v>
      </c>
      <c r="Q722" s="14">
        <v>28.696999999999999</v>
      </c>
      <c r="R722" s="14">
        <v>71.498000000000005</v>
      </c>
      <c r="S722" s="14">
        <v>67.959999999999994</v>
      </c>
      <c r="T722" s="14">
        <v>77.570999999999998</v>
      </c>
      <c r="U722" s="14">
        <v>84.936999999999998</v>
      </c>
      <c r="V722" s="14">
        <v>95.072999999999993</v>
      </c>
      <c r="W722" s="14">
        <v>93.775999999999996</v>
      </c>
      <c r="X722" s="14">
        <v>90.114999999999995</v>
      </c>
      <c r="Y722" s="14">
        <v>89.510999999999996</v>
      </c>
      <c r="Z722" s="14">
        <v>76.805000000000007</v>
      </c>
      <c r="AA722" s="14">
        <v>77.787999999999997</v>
      </c>
      <c r="AB722" s="14">
        <v>70.221000000000004</v>
      </c>
      <c r="AC722" s="14">
        <v>64.667000000000002</v>
      </c>
      <c r="AD722" s="14">
        <v>91.025999999999996</v>
      </c>
      <c r="AE722" s="14">
        <v>83.085999999999999</v>
      </c>
      <c r="AF722" s="14">
        <v>97.025000000000006</v>
      </c>
      <c r="AG722" s="14">
        <v>89.245999999999995</v>
      </c>
      <c r="AH722" s="14">
        <v>85.415999999999997</v>
      </c>
      <c r="AI722" s="14">
        <v>78.659000000000006</v>
      </c>
      <c r="AJ722" s="14">
        <v>79.793000000000006</v>
      </c>
      <c r="AK722" s="14">
        <v>88.721999999999994</v>
      </c>
      <c r="AL722" s="14">
        <v>91.45</v>
      </c>
      <c r="AM722" s="14">
        <v>99.426000000000002</v>
      </c>
      <c r="AN722" s="14">
        <v>84.644000000000005</v>
      </c>
      <c r="AO722" s="14">
        <v>83.941999999999993</v>
      </c>
      <c r="AP722" s="14">
        <v>106.67100000000001</v>
      </c>
      <c r="AQ722" s="14">
        <v>85.025999999999996</v>
      </c>
      <c r="AR722" s="14">
        <v>80.971999999999994</v>
      </c>
      <c r="AS722" s="14">
        <v>73.037999999999997</v>
      </c>
      <c r="AT722" s="14">
        <v>72.037999999999997</v>
      </c>
      <c r="AU722" s="14">
        <v>65.478999999999999</v>
      </c>
      <c r="AV722" s="14">
        <v>68.319000000000003</v>
      </c>
      <c r="AW722" s="14">
        <v>71.751999999999995</v>
      </c>
      <c r="AX722" s="14">
        <v>73.635000000000005</v>
      </c>
      <c r="AY722" s="14">
        <v>93.85</v>
      </c>
      <c r="AZ722" s="14">
        <v>95.894999999999996</v>
      </c>
      <c r="BA722" s="14">
        <v>101.395</v>
      </c>
      <c r="BB722" s="14">
        <v>102.61499999999999</v>
      </c>
      <c r="BC722" s="14">
        <v>94.08</v>
      </c>
      <c r="BD722" s="14">
        <v>104.22199999999999</v>
      </c>
      <c r="BE722" s="14">
        <v>96.081999999999994</v>
      </c>
      <c r="BF722" s="14">
        <v>95.763999999999996</v>
      </c>
      <c r="BG722" s="14">
        <v>88.652000000000001</v>
      </c>
      <c r="BH722" s="14">
        <v>87.819000000000003</v>
      </c>
      <c r="BI722" s="14">
        <v>98.977999999999994</v>
      </c>
      <c r="BJ722" s="14">
        <v>106.373</v>
      </c>
      <c r="BK722" s="14">
        <v>109.036</v>
      </c>
      <c r="BL722" s="14">
        <v>96.685000000000002</v>
      </c>
      <c r="BM722" s="14">
        <v>93.182000000000002</v>
      </c>
      <c r="BN722" s="14">
        <v>164.94200000000001</v>
      </c>
      <c r="BO722" s="14">
        <v>147.28700000000001</v>
      </c>
      <c r="BP722" s="14">
        <v>170.20099999999999</v>
      </c>
      <c r="BQ722" s="14">
        <v>156.78700000000001</v>
      </c>
      <c r="BR722" s="14">
        <v>155.83199999999999</v>
      </c>
      <c r="BS722" s="14">
        <v>145.31800000000001</v>
      </c>
      <c r="BT722" s="14">
        <v>142.929</v>
      </c>
      <c r="BU722" s="14">
        <v>163.03299999999999</v>
      </c>
      <c r="BV722" s="14">
        <v>166.21799999999999</v>
      </c>
      <c r="BW722" s="14">
        <v>177.53100000000001</v>
      </c>
      <c r="BX722" s="14">
        <v>151.9</v>
      </c>
      <c r="BY722" s="121">
        <v>150.197</v>
      </c>
      <c r="BZ722" s="122" t="str">
        <f t="shared" si="67"/>
        <v>Kapingamarangi Atoll Caroline Islands</v>
      </c>
      <c r="CA722" s="14">
        <f t="shared" si="68"/>
        <v>1.083</v>
      </c>
      <c r="CB722" s="14">
        <f t="shared" si="69"/>
        <v>154.767</v>
      </c>
      <c r="CC722" s="14">
        <f t="shared" si="70"/>
        <v>2.1515869077986887</v>
      </c>
      <c r="CD722" s="14">
        <f t="shared" si="71"/>
        <v>13698.523468932673</v>
      </c>
      <c r="CE722" s="102"/>
    </row>
    <row r="723" spans="1:83" x14ac:dyDescent="0.25">
      <c r="A723" s="14">
        <f t="shared" si="66"/>
        <v>12374.655447401781</v>
      </c>
      <c r="B723" s="14" t="s">
        <v>1007</v>
      </c>
      <c r="C723" s="14">
        <v>1.133</v>
      </c>
      <c r="D723" s="14">
        <v>127.5</v>
      </c>
      <c r="E723" s="14">
        <v>16</v>
      </c>
      <c r="F723" s="14">
        <v>26.838999999999999</v>
      </c>
      <c r="G723" s="14">
        <v>26.177</v>
      </c>
      <c r="H723" s="14">
        <v>27.265000000000001</v>
      </c>
      <c r="I723" s="14">
        <v>27.957000000000001</v>
      </c>
      <c r="J723" s="14">
        <v>27.731999999999999</v>
      </c>
      <c r="K723" s="14">
        <v>27.280999999999999</v>
      </c>
      <c r="L723" s="14">
        <v>26.274000000000001</v>
      </c>
      <c r="M723" s="14">
        <v>26.463999999999999</v>
      </c>
      <c r="N723" s="14">
        <v>26.832999999999998</v>
      </c>
      <c r="O723" s="14">
        <v>27.888999999999999</v>
      </c>
      <c r="P723" s="14">
        <v>28.533999999999999</v>
      </c>
      <c r="Q723" s="14">
        <v>27.114999999999998</v>
      </c>
      <c r="R723" s="14">
        <v>65.424000000000007</v>
      </c>
      <c r="S723" s="14">
        <v>61.215000000000003</v>
      </c>
      <c r="T723" s="14">
        <v>77.697000000000003</v>
      </c>
      <c r="U723" s="14">
        <v>85.450999999999993</v>
      </c>
      <c r="V723" s="14">
        <v>89.436999999999998</v>
      </c>
      <c r="W723" s="14">
        <v>88.414000000000001</v>
      </c>
      <c r="X723" s="14">
        <v>84.185000000000002</v>
      </c>
      <c r="Y723" s="14">
        <v>81.236999999999995</v>
      </c>
      <c r="Z723" s="14">
        <v>72.206000000000003</v>
      </c>
      <c r="AA723" s="14">
        <v>73.290000000000006</v>
      </c>
      <c r="AB723" s="14">
        <v>68.210999999999999</v>
      </c>
      <c r="AC723" s="14">
        <v>67.787000000000006</v>
      </c>
      <c r="AD723" s="14">
        <v>73.521000000000001</v>
      </c>
      <c r="AE723" s="14">
        <v>69.233999999999995</v>
      </c>
      <c r="AF723" s="14">
        <v>95.381</v>
      </c>
      <c r="AG723" s="14">
        <v>88.995999999999995</v>
      </c>
      <c r="AH723" s="14">
        <v>80.429000000000002</v>
      </c>
      <c r="AI723" s="14">
        <v>75.793000000000006</v>
      </c>
      <c r="AJ723" s="14">
        <v>74.206000000000003</v>
      </c>
      <c r="AK723" s="14">
        <v>78.600999999999999</v>
      </c>
      <c r="AL723" s="14">
        <v>81.602000000000004</v>
      </c>
      <c r="AM723" s="14">
        <v>95.353999999999999</v>
      </c>
      <c r="AN723" s="14">
        <v>87.674999999999997</v>
      </c>
      <c r="AO723" s="14">
        <v>82.555999999999997</v>
      </c>
      <c r="AP723" s="14">
        <v>83.534999999999997</v>
      </c>
      <c r="AQ723" s="14">
        <v>71.167000000000002</v>
      </c>
      <c r="AR723" s="14">
        <v>81.025999999999996</v>
      </c>
      <c r="AS723" s="14">
        <v>71.759</v>
      </c>
      <c r="AT723" s="14">
        <v>67.655000000000001</v>
      </c>
      <c r="AU723" s="14">
        <v>63.274000000000001</v>
      </c>
      <c r="AV723" s="14">
        <v>64.947999999999993</v>
      </c>
      <c r="AW723" s="14">
        <v>69.411000000000001</v>
      </c>
      <c r="AX723" s="14">
        <v>70.149000000000001</v>
      </c>
      <c r="AY723" s="14">
        <v>92.492000000000004</v>
      </c>
      <c r="AZ723" s="14">
        <v>104.547</v>
      </c>
      <c r="BA723" s="14">
        <v>101.267</v>
      </c>
      <c r="BB723" s="14">
        <v>80.775999999999996</v>
      </c>
      <c r="BC723" s="14">
        <v>73.454999999999998</v>
      </c>
      <c r="BD723" s="14">
        <v>107.645</v>
      </c>
      <c r="BE723" s="14">
        <v>100.568</v>
      </c>
      <c r="BF723" s="14">
        <v>88.765000000000001</v>
      </c>
      <c r="BG723" s="14">
        <v>81.108000000000004</v>
      </c>
      <c r="BH723" s="14">
        <v>80.290000000000006</v>
      </c>
      <c r="BI723" s="14">
        <v>88.03</v>
      </c>
      <c r="BJ723" s="14">
        <v>90.03</v>
      </c>
      <c r="BK723" s="14">
        <v>113.59399999999999</v>
      </c>
      <c r="BL723" s="14">
        <v>105.059</v>
      </c>
      <c r="BM723" s="14">
        <v>92.864000000000004</v>
      </c>
      <c r="BN723" s="14">
        <v>130.83699999999999</v>
      </c>
      <c r="BO723" s="14">
        <v>120.646</v>
      </c>
      <c r="BP723" s="14">
        <v>174.02699999999999</v>
      </c>
      <c r="BQ723" s="14">
        <v>165.501</v>
      </c>
      <c r="BR723" s="14">
        <v>147.56100000000001</v>
      </c>
      <c r="BS723" s="14">
        <v>137.952</v>
      </c>
      <c r="BT723" s="14">
        <v>136.036</v>
      </c>
      <c r="BU723" s="14">
        <v>143.85400000000001</v>
      </c>
      <c r="BV723" s="14">
        <v>148.22</v>
      </c>
      <c r="BW723" s="14">
        <v>183.12200000000001</v>
      </c>
      <c r="BX723" s="14">
        <v>167.39500000000001</v>
      </c>
      <c r="BY723" s="121">
        <v>151.755</v>
      </c>
      <c r="BZ723" s="122" t="str">
        <f t="shared" si="67"/>
        <v>Sahu Southeast</v>
      </c>
      <c r="CA723" s="14">
        <f t="shared" si="68"/>
        <v>1.133</v>
      </c>
      <c r="CB723" s="14">
        <f t="shared" si="69"/>
        <v>127.5</v>
      </c>
      <c r="CC723" s="14">
        <f t="shared" si="70"/>
        <v>1.9436508401459056</v>
      </c>
      <c r="CD723" s="14">
        <f t="shared" si="71"/>
        <v>12374.655447401781</v>
      </c>
      <c r="CE723" s="102"/>
    </row>
    <row r="724" spans="1:83" x14ac:dyDescent="0.25">
      <c r="A724" s="14">
        <f t="shared" si="66"/>
        <v>11360.760174448429</v>
      </c>
      <c r="B724" s="14" t="s">
        <v>1008</v>
      </c>
      <c r="C724" s="14">
        <v>1.2170000000000001</v>
      </c>
      <c r="D724" s="14">
        <v>111.45</v>
      </c>
      <c r="E724" s="14">
        <v>11</v>
      </c>
      <c r="F724" s="14">
        <v>26.533000000000001</v>
      </c>
      <c r="G724" s="14">
        <v>26.43</v>
      </c>
      <c r="H724" s="14">
        <v>26.742999999999999</v>
      </c>
      <c r="I724" s="14">
        <v>27.109000000000002</v>
      </c>
      <c r="J724" s="14">
        <v>27.536999999999999</v>
      </c>
      <c r="K724" s="14">
        <v>27.295000000000002</v>
      </c>
      <c r="L724" s="14">
        <v>27.273</v>
      </c>
      <c r="M724" s="14">
        <v>27.009</v>
      </c>
      <c r="N724" s="14">
        <v>26.783000000000001</v>
      </c>
      <c r="O724" s="14">
        <v>26.827000000000002</v>
      </c>
      <c r="P724" s="14">
        <v>26.667999999999999</v>
      </c>
      <c r="Q724" s="14">
        <v>26.466000000000001</v>
      </c>
      <c r="R724" s="14">
        <v>65.385000000000005</v>
      </c>
      <c r="S724" s="14">
        <v>61.878999999999998</v>
      </c>
      <c r="T724" s="14">
        <v>69.265000000000001</v>
      </c>
      <c r="U724" s="14">
        <v>70.445999999999998</v>
      </c>
      <c r="V724" s="14">
        <v>72.635999999999996</v>
      </c>
      <c r="W724" s="14">
        <v>71.873000000000005</v>
      </c>
      <c r="X724" s="14">
        <v>72.186000000000007</v>
      </c>
      <c r="Y724" s="14">
        <v>69.766000000000005</v>
      </c>
      <c r="Z724" s="14">
        <v>66.347999999999999</v>
      </c>
      <c r="AA724" s="14">
        <v>68.093999999999994</v>
      </c>
      <c r="AB724" s="14">
        <v>63.473999999999997</v>
      </c>
      <c r="AC724" s="14">
        <v>64.052999999999997</v>
      </c>
      <c r="AD724" s="14">
        <v>70.272000000000006</v>
      </c>
      <c r="AE724" s="14">
        <v>65.62</v>
      </c>
      <c r="AF724" s="14">
        <v>76.16</v>
      </c>
      <c r="AG724" s="14">
        <v>70.503</v>
      </c>
      <c r="AH724" s="14">
        <v>68.802000000000007</v>
      </c>
      <c r="AI724" s="14">
        <v>64.311999999999998</v>
      </c>
      <c r="AJ724" s="14">
        <v>66.486999999999995</v>
      </c>
      <c r="AK724" s="14">
        <v>68.7</v>
      </c>
      <c r="AL724" s="14">
        <v>70.069000000000003</v>
      </c>
      <c r="AM724" s="14">
        <v>71.957999999999998</v>
      </c>
      <c r="AN724" s="14">
        <v>67.241</v>
      </c>
      <c r="AO724" s="14">
        <v>66.682000000000002</v>
      </c>
      <c r="AP724" s="14">
        <v>74.063000000000002</v>
      </c>
      <c r="AQ724" s="14">
        <v>66.671000000000006</v>
      </c>
      <c r="AR724" s="14">
        <v>71.061999999999998</v>
      </c>
      <c r="AS724" s="14">
        <v>65.353999999999999</v>
      </c>
      <c r="AT724" s="14">
        <v>63.206000000000003</v>
      </c>
      <c r="AU724" s="14">
        <v>58.311</v>
      </c>
      <c r="AV724" s="14">
        <v>60.942999999999998</v>
      </c>
      <c r="AW724" s="14">
        <v>64.647999999999996</v>
      </c>
      <c r="AX724" s="14">
        <v>65.305000000000007</v>
      </c>
      <c r="AY724" s="14">
        <v>71.855999999999995</v>
      </c>
      <c r="AZ724" s="14">
        <v>70.781999999999996</v>
      </c>
      <c r="BA724" s="14">
        <v>72.870999999999995</v>
      </c>
      <c r="BB724" s="14">
        <v>71.820999999999998</v>
      </c>
      <c r="BC724" s="14">
        <v>69.09</v>
      </c>
      <c r="BD724" s="14">
        <v>77.284000000000006</v>
      </c>
      <c r="BE724" s="14">
        <v>75.063000000000002</v>
      </c>
      <c r="BF724" s="14">
        <v>71.304000000000002</v>
      </c>
      <c r="BG724" s="14">
        <v>70.025000000000006</v>
      </c>
      <c r="BH724" s="14">
        <v>70.328000000000003</v>
      </c>
      <c r="BI724" s="14">
        <v>72.953999999999994</v>
      </c>
      <c r="BJ724" s="14">
        <v>74.346999999999994</v>
      </c>
      <c r="BK724" s="14">
        <v>76.665000000000006</v>
      </c>
      <c r="BL724" s="14">
        <v>70.02</v>
      </c>
      <c r="BM724" s="14">
        <v>71.070999999999998</v>
      </c>
      <c r="BN724" s="14">
        <v>118.895</v>
      </c>
      <c r="BO724" s="14">
        <v>110.786</v>
      </c>
      <c r="BP724" s="14">
        <v>129.69800000000001</v>
      </c>
      <c r="BQ724" s="14">
        <v>122.562</v>
      </c>
      <c r="BR724" s="14">
        <v>120.03700000000001</v>
      </c>
      <c r="BS724" s="14">
        <v>113.925</v>
      </c>
      <c r="BT724" s="14">
        <v>116.298</v>
      </c>
      <c r="BU724" s="14">
        <v>119.083</v>
      </c>
      <c r="BV724" s="14">
        <v>120.38800000000001</v>
      </c>
      <c r="BW724" s="14">
        <v>123.435</v>
      </c>
      <c r="BX724" s="14">
        <v>114.896</v>
      </c>
      <c r="BY724" s="121">
        <v>115.899</v>
      </c>
      <c r="BZ724" s="122" t="str">
        <f t="shared" si="67"/>
        <v>Sri Aman Simanggan AP</v>
      </c>
      <c r="CA724" s="14">
        <f t="shared" si="68"/>
        <v>1.2170000000000001</v>
      </c>
      <c r="CB724" s="14">
        <f t="shared" si="69"/>
        <v>111.45</v>
      </c>
      <c r="CC724" s="14">
        <f t="shared" si="70"/>
        <v>1.7844012830594893</v>
      </c>
      <c r="CD724" s="14">
        <f t="shared" si="71"/>
        <v>11360.760174448429</v>
      </c>
      <c r="CE724" s="102"/>
    </row>
    <row r="725" spans="1:83" x14ac:dyDescent="0.25">
      <c r="A725" s="14">
        <f t="shared" si="66"/>
        <v>14090.949235030261</v>
      </c>
      <c r="B725" s="14" t="s">
        <v>1009</v>
      </c>
      <c r="C725" s="14">
        <v>1.3819999999999999</v>
      </c>
      <c r="D725" s="14">
        <v>173.14699999999999</v>
      </c>
      <c r="E725" s="14">
        <v>2.7</v>
      </c>
      <c r="F725" s="14">
        <v>28.091000000000001</v>
      </c>
      <c r="G725" s="14">
        <v>27.977</v>
      </c>
      <c r="H725" s="14">
        <v>27.994</v>
      </c>
      <c r="I725" s="14">
        <v>28.004000000000001</v>
      </c>
      <c r="J725" s="14">
        <v>28.245000000000001</v>
      </c>
      <c r="K725" s="14">
        <v>28.286000000000001</v>
      </c>
      <c r="L725" s="14">
        <v>28.331</v>
      </c>
      <c r="M725" s="14">
        <v>28.335000000000001</v>
      </c>
      <c r="N725" s="14">
        <v>28.539000000000001</v>
      </c>
      <c r="O725" s="14">
        <v>28.396999999999998</v>
      </c>
      <c r="P725" s="14">
        <v>28.475000000000001</v>
      </c>
      <c r="Q725" s="14">
        <v>28.132000000000001</v>
      </c>
      <c r="R725" s="14">
        <v>65.584999999999994</v>
      </c>
      <c r="S725" s="14">
        <v>63.776000000000003</v>
      </c>
      <c r="T725" s="14">
        <v>77.054000000000002</v>
      </c>
      <c r="U725" s="14">
        <v>84.245999999999995</v>
      </c>
      <c r="V725" s="14">
        <v>100.913</v>
      </c>
      <c r="W725" s="14">
        <v>103.146</v>
      </c>
      <c r="X725" s="14">
        <v>103.929</v>
      </c>
      <c r="Y725" s="14">
        <v>94.841999999999999</v>
      </c>
      <c r="Z725" s="14">
        <v>73.641000000000005</v>
      </c>
      <c r="AA725" s="14">
        <v>72.177999999999997</v>
      </c>
      <c r="AB725" s="14">
        <v>66.828999999999994</v>
      </c>
      <c r="AC725" s="14">
        <v>65.126999999999995</v>
      </c>
      <c r="AD725" s="14">
        <v>92.033000000000001</v>
      </c>
      <c r="AE725" s="14">
        <v>82.950999999999993</v>
      </c>
      <c r="AF725" s="14">
        <v>96.426000000000002</v>
      </c>
      <c r="AG725" s="14">
        <v>86.093999999999994</v>
      </c>
      <c r="AH725" s="14">
        <v>85.915999999999997</v>
      </c>
      <c r="AI725" s="14">
        <v>81.253</v>
      </c>
      <c r="AJ725" s="14">
        <v>83.367000000000004</v>
      </c>
      <c r="AK725" s="14">
        <v>91.408000000000001</v>
      </c>
      <c r="AL725" s="14">
        <v>92.516999999999996</v>
      </c>
      <c r="AM725" s="14">
        <v>100.371</v>
      </c>
      <c r="AN725" s="14">
        <v>88.379000000000005</v>
      </c>
      <c r="AO725" s="14">
        <v>83.873000000000005</v>
      </c>
      <c r="AP725" s="14">
        <v>115.575</v>
      </c>
      <c r="AQ725" s="14">
        <v>88.182000000000002</v>
      </c>
      <c r="AR725" s="14">
        <v>82.373000000000005</v>
      </c>
      <c r="AS725" s="14">
        <v>69.566999999999993</v>
      </c>
      <c r="AT725" s="14">
        <v>68.293999999999997</v>
      </c>
      <c r="AU725" s="14">
        <v>63.860999999999997</v>
      </c>
      <c r="AV725" s="14">
        <v>68.097999999999999</v>
      </c>
      <c r="AW725" s="14">
        <v>70.253</v>
      </c>
      <c r="AX725" s="14">
        <v>70.418999999999997</v>
      </c>
      <c r="AY725" s="14">
        <v>96.784999999999997</v>
      </c>
      <c r="AZ725" s="14">
        <v>107.384</v>
      </c>
      <c r="BA725" s="14">
        <v>112.809</v>
      </c>
      <c r="BB725" s="14">
        <v>110.753</v>
      </c>
      <c r="BC725" s="14">
        <v>99.456999999999994</v>
      </c>
      <c r="BD725" s="14">
        <v>115.63800000000001</v>
      </c>
      <c r="BE725" s="14">
        <v>103.596</v>
      </c>
      <c r="BF725" s="14">
        <v>103.44499999999999</v>
      </c>
      <c r="BG725" s="14">
        <v>95.537999999999997</v>
      </c>
      <c r="BH725" s="14">
        <v>101.985</v>
      </c>
      <c r="BI725" s="14">
        <v>108.98399999999999</v>
      </c>
      <c r="BJ725" s="14">
        <v>116.99</v>
      </c>
      <c r="BK725" s="14">
        <v>124.05200000000001</v>
      </c>
      <c r="BL725" s="14">
        <v>106.8</v>
      </c>
      <c r="BM725" s="14">
        <v>105.348</v>
      </c>
      <c r="BN725" s="14">
        <v>174.41499999999999</v>
      </c>
      <c r="BO725" s="14">
        <v>159.30600000000001</v>
      </c>
      <c r="BP725" s="14">
        <v>181.828</v>
      </c>
      <c r="BQ725" s="14">
        <v>164.97200000000001</v>
      </c>
      <c r="BR725" s="14">
        <v>168.934</v>
      </c>
      <c r="BS725" s="14">
        <v>160.85400000000001</v>
      </c>
      <c r="BT725" s="14">
        <v>167.452</v>
      </c>
      <c r="BU725" s="14">
        <v>178.559</v>
      </c>
      <c r="BV725" s="14">
        <v>185.44499999999999</v>
      </c>
      <c r="BW725" s="14">
        <v>198.143</v>
      </c>
      <c r="BX725" s="14">
        <v>172.66300000000001</v>
      </c>
      <c r="BY725" s="121">
        <v>165.49100000000001</v>
      </c>
      <c r="BZ725" s="122" t="str">
        <f t="shared" si="67"/>
        <v>Bonriki Intl AP</v>
      </c>
      <c r="CA725" s="14">
        <f t="shared" si="68"/>
        <v>1.3819999999999999</v>
      </c>
      <c r="CB725" s="14">
        <f t="shared" si="69"/>
        <v>173.14699999999999</v>
      </c>
      <c r="CC725" s="14">
        <f t="shared" si="70"/>
        <v>2.2132240720181278</v>
      </c>
      <c r="CD725" s="14">
        <f t="shared" si="71"/>
        <v>14090.949235030261</v>
      </c>
      <c r="CE725" s="102"/>
    </row>
    <row r="726" spans="1:83" x14ac:dyDescent="0.25">
      <c r="A726" s="14">
        <f t="shared" si="66"/>
        <v>12208.053285339953</v>
      </c>
      <c r="B726" s="14" t="s">
        <v>1010</v>
      </c>
      <c r="C726" s="14">
        <v>1.4419999999999999</v>
      </c>
      <c r="D726" s="14">
        <v>125.185</v>
      </c>
      <c r="E726" s="14">
        <v>12</v>
      </c>
      <c r="F726" s="14">
        <v>27.881</v>
      </c>
      <c r="G726" s="14">
        <v>27.922999999999998</v>
      </c>
      <c r="H726" s="14">
        <v>28.076000000000001</v>
      </c>
      <c r="I726" s="14">
        <v>27.771999999999998</v>
      </c>
      <c r="J726" s="14">
        <v>28.001999999999999</v>
      </c>
      <c r="K726" s="14">
        <v>27.617000000000001</v>
      </c>
      <c r="L726" s="14">
        <v>27.411000000000001</v>
      </c>
      <c r="M726" s="14">
        <v>27.516999999999999</v>
      </c>
      <c r="N726" s="14">
        <v>27.43</v>
      </c>
      <c r="O726" s="14">
        <v>27.722999999999999</v>
      </c>
      <c r="P726" s="14">
        <v>27.734999999999999</v>
      </c>
      <c r="Q726" s="14">
        <v>28.254000000000001</v>
      </c>
      <c r="R726" s="14">
        <v>65.274000000000001</v>
      </c>
      <c r="S726" s="14">
        <v>62.948</v>
      </c>
      <c r="T726" s="14">
        <v>73.83</v>
      </c>
      <c r="U726" s="14">
        <v>85.361000000000004</v>
      </c>
      <c r="V726" s="14">
        <v>101.303</v>
      </c>
      <c r="W726" s="14">
        <v>100.39100000000001</v>
      </c>
      <c r="X726" s="14">
        <v>101.87</v>
      </c>
      <c r="Y726" s="14">
        <v>95.29</v>
      </c>
      <c r="Z726" s="14">
        <v>75.951999999999998</v>
      </c>
      <c r="AA726" s="14">
        <v>70.290000000000006</v>
      </c>
      <c r="AB726" s="14">
        <v>65.073999999999998</v>
      </c>
      <c r="AC726" s="14">
        <v>65.671999999999997</v>
      </c>
      <c r="AD726" s="14">
        <v>91.397999999999996</v>
      </c>
      <c r="AE726" s="14">
        <v>86.933000000000007</v>
      </c>
      <c r="AF726" s="14">
        <v>96.067999999999998</v>
      </c>
      <c r="AG726" s="14">
        <v>90.701999999999998</v>
      </c>
      <c r="AH726" s="14">
        <v>86.188000000000002</v>
      </c>
      <c r="AI726" s="14">
        <v>78.59</v>
      </c>
      <c r="AJ726" s="14">
        <v>84.738</v>
      </c>
      <c r="AK726" s="14">
        <v>92.930999999999997</v>
      </c>
      <c r="AL726" s="14">
        <v>92.933000000000007</v>
      </c>
      <c r="AM726" s="14">
        <v>96.341999999999999</v>
      </c>
      <c r="AN726" s="14">
        <v>89.061000000000007</v>
      </c>
      <c r="AO726" s="14">
        <v>87.322000000000003</v>
      </c>
      <c r="AP726" s="14">
        <v>119.188</v>
      </c>
      <c r="AQ726" s="14">
        <v>92.484999999999999</v>
      </c>
      <c r="AR726" s="14">
        <v>81.891000000000005</v>
      </c>
      <c r="AS726" s="14">
        <v>68.59</v>
      </c>
      <c r="AT726" s="14">
        <v>67</v>
      </c>
      <c r="AU726" s="14">
        <v>63.121000000000002</v>
      </c>
      <c r="AV726" s="14">
        <v>65.481999999999999</v>
      </c>
      <c r="AW726" s="14">
        <v>69.137</v>
      </c>
      <c r="AX726" s="14">
        <v>72.091999999999999</v>
      </c>
      <c r="AY726" s="14">
        <v>93.828000000000003</v>
      </c>
      <c r="AZ726" s="14">
        <v>109.06</v>
      </c>
      <c r="BA726" s="14">
        <v>122.791</v>
      </c>
      <c r="BB726" s="14">
        <v>115.922</v>
      </c>
      <c r="BC726" s="14">
        <v>106.01600000000001</v>
      </c>
      <c r="BD726" s="14">
        <v>125.123</v>
      </c>
      <c r="BE726" s="14">
        <v>109.968</v>
      </c>
      <c r="BF726" s="14">
        <v>102.069</v>
      </c>
      <c r="BG726" s="14">
        <v>96.281999999999996</v>
      </c>
      <c r="BH726" s="14">
        <v>97.61</v>
      </c>
      <c r="BI726" s="14">
        <v>109.133</v>
      </c>
      <c r="BJ726" s="14">
        <v>117.78700000000001</v>
      </c>
      <c r="BK726" s="14">
        <v>117.01</v>
      </c>
      <c r="BL726" s="14">
        <v>108.108</v>
      </c>
      <c r="BM726" s="14">
        <v>117.03100000000001</v>
      </c>
      <c r="BN726" s="14">
        <v>181.36799999999999</v>
      </c>
      <c r="BO726" s="14">
        <v>170.36799999999999</v>
      </c>
      <c r="BP726" s="14">
        <v>188.559</v>
      </c>
      <c r="BQ726" s="14">
        <v>177.114</v>
      </c>
      <c r="BR726" s="14">
        <v>171.078</v>
      </c>
      <c r="BS726" s="14">
        <v>154.98699999999999</v>
      </c>
      <c r="BT726" s="14">
        <v>165.12299999999999</v>
      </c>
      <c r="BU726" s="14">
        <v>181.53</v>
      </c>
      <c r="BV726" s="14">
        <v>186.21600000000001</v>
      </c>
      <c r="BW726" s="14">
        <v>192.27</v>
      </c>
      <c r="BX726" s="14">
        <v>176.56700000000001</v>
      </c>
      <c r="BY726" s="121">
        <v>176.30699999999999</v>
      </c>
      <c r="BZ726" s="122" t="str">
        <f t="shared" si="67"/>
        <v>Bitung</v>
      </c>
      <c r="CA726" s="14">
        <f t="shared" si="68"/>
        <v>1.4419999999999999</v>
      </c>
      <c r="CB726" s="14">
        <f t="shared" si="69"/>
        <v>125.185</v>
      </c>
      <c r="CC726" s="14">
        <f t="shared" si="70"/>
        <v>1.9174831271426653</v>
      </c>
      <c r="CD726" s="14">
        <f t="shared" si="71"/>
        <v>12208.053285339953</v>
      </c>
      <c r="CE726" s="102"/>
    </row>
    <row r="727" spans="1:83" x14ac:dyDescent="0.25">
      <c r="A727" s="14">
        <f t="shared" si="66"/>
        <v>10484.995668143258</v>
      </c>
      <c r="B727" s="14" t="s">
        <v>1011</v>
      </c>
      <c r="C727" s="14">
        <v>1.556</v>
      </c>
      <c r="D727" s="14">
        <v>98.888999999999996</v>
      </c>
      <c r="E727" s="14">
        <v>13.1</v>
      </c>
      <c r="F727" s="14">
        <v>25.969000000000001</v>
      </c>
      <c r="G727" s="14">
        <v>26.286000000000001</v>
      </c>
      <c r="H727" s="14">
        <v>26.327999999999999</v>
      </c>
      <c r="I727" s="14">
        <v>26.547000000000001</v>
      </c>
      <c r="J727" s="14">
        <v>26.579000000000001</v>
      </c>
      <c r="K727" s="14">
        <v>26.343</v>
      </c>
      <c r="L727" s="14">
        <v>25.702000000000002</v>
      </c>
      <c r="M727" s="14">
        <v>25.347000000000001</v>
      </c>
      <c r="N727" s="14">
        <v>25.818000000000001</v>
      </c>
      <c r="O727" s="14">
        <v>25.86</v>
      </c>
      <c r="P727" s="14">
        <v>25.773</v>
      </c>
      <c r="Q727" s="14">
        <v>25.881</v>
      </c>
      <c r="R727" s="14">
        <v>66.094999999999999</v>
      </c>
      <c r="S727" s="14">
        <v>63.404000000000003</v>
      </c>
      <c r="T727" s="14">
        <v>73.149000000000001</v>
      </c>
      <c r="U727" s="14">
        <v>81.093999999999994</v>
      </c>
      <c r="V727" s="14">
        <v>89.835999999999999</v>
      </c>
      <c r="W727" s="14">
        <v>91.739000000000004</v>
      </c>
      <c r="X727" s="14">
        <v>90.022999999999996</v>
      </c>
      <c r="Y727" s="14">
        <v>81.968000000000004</v>
      </c>
      <c r="Z727" s="14">
        <v>72.355000000000004</v>
      </c>
      <c r="AA727" s="14">
        <v>71.358999999999995</v>
      </c>
      <c r="AB727" s="14">
        <v>64.805000000000007</v>
      </c>
      <c r="AC727" s="14">
        <v>67.364999999999995</v>
      </c>
      <c r="AD727" s="14">
        <v>80.447999999999993</v>
      </c>
      <c r="AE727" s="14">
        <v>73.561000000000007</v>
      </c>
      <c r="AF727" s="14">
        <v>82.215999999999994</v>
      </c>
      <c r="AG727" s="14">
        <v>76.617000000000004</v>
      </c>
      <c r="AH727" s="14">
        <v>73.251999999999995</v>
      </c>
      <c r="AI727" s="14">
        <v>68.620999999999995</v>
      </c>
      <c r="AJ727" s="14">
        <v>70.376999999999995</v>
      </c>
      <c r="AK727" s="14">
        <v>72.680999999999997</v>
      </c>
      <c r="AL727" s="14">
        <v>76.763000000000005</v>
      </c>
      <c r="AM727" s="14">
        <v>76.361000000000004</v>
      </c>
      <c r="AN727" s="14">
        <v>69.929000000000002</v>
      </c>
      <c r="AO727" s="14">
        <v>74.832999999999998</v>
      </c>
      <c r="AP727" s="14">
        <v>107.985</v>
      </c>
      <c r="AQ727" s="14">
        <v>86.381</v>
      </c>
      <c r="AR727" s="14">
        <v>79.007999999999996</v>
      </c>
      <c r="AS727" s="14">
        <v>69.918000000000006</v>
      </c>
      <c r="AT727" s="14">
        <v>65.674000000000007</v>
      </c>
      <c r="AU727" s="14">
        <v>62.436</v>
      </c>
      <c r="AV727" s="14">
        <v>63.482999999999997</v>
      </c>
      <c r="AW727" s="14">
        <v>66.793000000000006</v>
      </c>
      <c r="AX727" s="14">
        <v>71.194999999999993</v>
      </c>
      <c r="AY727" s="14">
        <v>83.305999999999997</v>
      </c>
      <c r="AZ727" s="14">
        <v>90.040999999999997</v>
      </c>
      <c r="BA727" s="14">
        <v>100.248</v>
      </c>
      <c r="BB727" s="14">
        <v>108.61499999999999</v>
      </c>
      <c r="BC727" s="14">
        <v>102.107</v>
      </c>
      <c r="BD727" s="14">
        <v>114.53100000000001</v>
      </c>
      <c r="BE727" s="14">
        <v>101.726</v>
      </c>
      <c r="BF727" s="14">
        <v>96.564999999999998</v>
      </c>
      <c r="BG727" s="14">
        <v>93.004999999999995</v>
      </c>
      <c r="BH727" s="14">
        <v>92.938000000000002</v>
      </c>
      <c r="BI727" s="14">
        <v>99.316000000000003</v>
      </c>
      <c r="BJ727" s="14">
        <v>100.422</v>
      </c>
      <c r="BK727" s="14">
        <v>104.254</v>
      </c>
      <c r="BL727" s="14">
        <v>96.707999999999998</v>
      </c>
      <c r="BM727" s="14">
        <v>98.069000000000003</v>
      </c>
      <c r="BN727" s="14">
        <v>166.86799999999999</v>
      </c>
      <c r="BO727" s="14">
        <v>155</v>
      </c>
      <c r="BP727" s="14">
        <v>168.85300000000001</v>
      </c>
      <c r="BQ727" s="14">
        <v>154.226</v>
      </c>
      <c r="BR727" s="14">
        <v>148.56700000000001</v>
      </c>
      <c r="BS727" s="14">
        <v>143.15700000000001</v>
      </c>
      <c r="BT727" s="14">
        <v>146.23599999999999</v>
      </c>
      <c r="BU727" s="14">
        <v>148.934</v>
      </c>
      <c r="BV727" s="14">
        <v>151.74799999999999</v>
      </c>
      <c r="BW727" s="14">
        <v>152.327</v>
      </c>
      <c r="BX727" s="14">
        <v>142.97900000000001</v>
      </c>
      <c r="BY727" s="121">
        <v>149.33500000000001</v>
      </c>
      <c r="BZ727" s="122" t="str">
        <f t="shared" si="67"/>
        <v>Pinang Sori Tobing AP</v>
      </c>
      <c r="CA727" s="14">
        <f t="shared" si="68"/>
        <v>1.556</v>
      </c>
      <c r="CB727" s="14">
        <f t="shared" si="69"/>
        <v>98.888999999999996</v>
      </c>
      <c r="CC727" s="14">
        <f t="shared" si="70"/>
        <v>1.6468475203963513</v>
      </c>
      <c r="CD727" s="14">
        <f t="shared" si="71"/>
        <v>10484.995668143258</v>
      </c>
      <c r="CE727" s="102"/>
    </row>
    <row r="728" spans="1:83" x14ac:dyDescent="0.25">
      <c r="A728" s="14">
        <f t="shared" si="66"/>
        <v>5744.5976636540381</v>
      </c>
      <c r="B728" s="14" t="s">
        <v>1012</v>
      </c>
      <c r="C728" s="14">
        <v>1.6160000000000001</v>
      </c>
      <c r="D728" s="14">
        <v>16.038</v>
      </c>
      <c r="E728" s="14">
        <v>353</v>
      </c>
      <c r="F728" s="14">
        <v>23.882000000000001</v>
      </c>
      <c r="G728" s="14">
        <v>24.805</v>
      </c>
      <c r="H728" s="14">
        <v>24.748999999999999</v>
      </c>
      <c r="I728" s="14">
        <v>25.282</v>
      </c>
      <c r="J728" s="14">
        <v>25.158000000000001</v>
      </c>
      <c r="K728" s="14">
        <v>24.454999999999998</v>
      </c>
      <c r="L728" s="14">
        <v>23.870999999999999</v>
      </c>
      <c r="M728" s="14">
        <v>23.771000000000001</v>
      </c>
      <c r="N728" s="14">
        <v>23.870999999999999</v>
      </c>
      <c r="O728" s="14">
        <v>23.911999999999999</v>
      </c>
      <c r="P728" s="14">
        <v>24.638000000000002</v>
      </c>
      <c r="Q728" s="14">
        <v>24.024000000000001</v>
      </c>
      <c r="R728" s="14">
        <v>64.902000000000001</v>
      </c>
      <c r="S728" s="14">
        <v>58.719000000000001</v>
      </c>
      <c r="T728" s="14">
        <v>72.203000000000003</v>
      </c>
      <c r="U728" s="14">
        <v>83.45</v>
      </c>
      <c r="V728" s="14">
        <v>90.644000000000005</v>
      </c>
      <c r="W728" s="14">
        <v>87.305000000000007</v>
      </c>
      <c r="X728" s="14">
        <v>92.117000000000004</v>
      </c>
      <c r="Y728" s="14">
        <v>81.941999999999993</v>
      </c>
      <c r="Z728" s="14">
        <v>70.754000000000005</v>
      </c>
      <c r="AA728" s="14">
        <v>67.213999999999999</v>
      </c>
      <c r="AB728" s="14">
        <v>64.591999999999999</v>
      </c>
      <c r="AC728" s="14">
        <v>62.118000000000002</v>
      </c>
      <c r="AD728" s="14">
        <v>77.361999999999995</v>
      </c>
      <c r="AE728" s="14">
        <v>74.275999999999996</v>
      </c>
      <c r="AF728" s="14">
        <v>84.774000000000001</v>
      </c>
      <c r="AG728" s="14">
        <v>80.355000000000004</v>
      </c>
      <c r="AH728" s="14">
        <v>73.013999999999996</v>
      </c>
      <c r="AI728" s="14">
        <v>67.945999999999998</v>
      </c>
      <c r="AJ728" s="14">
        <v>73.816999999999993</v>
      </c>
      <c r="AK728" s="14">
        <v>73.308000000000007</v>
      </c>
      <c r="AL728" s="14">
        <v>75.042000000000002</v>
      </c>
      <c r="AM728" s="14">
        <v>75.861000000000004</v>
      </c>
      <c r="AN728" s="14">
        <v>75.263000000000005</v>
      </c>
      <c r="AO728" s="14">
        <v>70.938000000000002</v>
      </c>
      <c r="AP728" s="14">
        <v>111.621</v>
      </c>
      <c r="AQ728" s="14">
        <v>88.284000000000006</v>
      </c>
      <c r="AR728" s="14">
        <v>76.906000000000006</v>
      </c>
      <c r="AS728" s="14">
        <v>67.747</v>
      </c>
      <c r="AT728" s="14">
        <v>65.206999999999994</v>
      </c>
      <c r="AU728" s="14">
        <v>61.085999999999999</v>
      </c>
      <c r="AV728" s="14">
        <v>65.215999999999994</v>
      </c>
      <c r="AW728" s="14">
        <v>65.741</v>
      </c>
      <c r="AX728" s="14">
        <v>69.23</v>
      </c>
      <c r="AY728" s="14">
        <v>80.494</v>
      </c>
      <c r="AZ728" s="14">
        <v>95.733999999999995</v>
      </c>
      <c r="BA728" s="14">
        <v>108.473</v>
      </c>
      <c r="BB728" s="14">
        <v>118.59399999999999</v>
      </c>
      <c r="BC728" s="14">
        <v>110.142</v>
      </c>
      <c r="BD728" s="14">
        <v>117.2</v>
      </c>
      <c r="BE728" s="14">
        <v>109.517</v>
      </c>
      <c r="BF728" s="14">
        <v>98.9</v>
      </c>
      <c r="BG728" s="14">
        <v>86.760999999999996</v>
      </c>
      <c r="BH728" s="14">
        <v>95.587999999999994</v>
      </c>
      <c r="BI728" s="14">
        <v>98.85</v>
      </c>
      <c r="BJ728" s="14">
        <v>100.65600000000001</v>
      </c>
      <c r="BK728" s="14">
        <v>100.184</v>
      </c>
      <c r="BL728" s="14">
        <v>100.745</v>
      </c>
      <c r="BM728" s="14">
        <v>108.876</v>
      </c>
      <c r="BN728" s="14">
        <v>168.548</v>
      </c>
      <c r="BO728" s="14">
        <v>161.21299999999999</v>
      </c>
      <c r="BP728" s="14">
        <v>176.00800000000001</v>
      </c>
      <c r="BQ728" s="14">
        <v>170.589</v>
      </c>
      <c r="BR728" s="14">
        <v>150.233</v>
      </c>
      <c r="BS728" s="14">
        <v>136.459</v>
      </c>
      <c r="BT728" s="14">
        <v>147.977</v>
      </c>
      <c r="BU728" s="14">
        <v>149.773</v>
      </c>
      <c r="BV728" s="14">
        <v>151.80099999999999</v>
      </c>
      <c r="BW728" s="14">
        <v>151.75399999999999</v>
      </c>
      <c r="BX728" s="14">
        <v>151.39400000000001</v>
      </c>
      <c r="BY728" s="121">
        <v>158.17099999999999</v>
      </c>
      <c r="BZ728" s="122" t="str">
        <f t="shared" si="67"/>
        <v>Ouesso AP</v>
      </c>
      <c r="CA728" s="14">
        <f t="shared" si="68"/>
        <v>1.6160000000000001</v>
      </c>
      <c r="CB728" s="14">
        <f t="shared" si="69"/>
        <v>16.038</v>
      </c>
      <c r="CC728" s="14">
        <f t="shared" si="70"/>
        <v>0.90228710792959632</v>
      </c>
      <c r="CD728" s="14">
        <f t="shared" si="71"/>
        <v>5744.5976636540381</v>
      </c>
      <c r="CE728" s="102"/>
    </row>
    <row r="729" spans="1:83" x14ac:dyDescent="0.25">
      <c r="A729" s="14">
        <f t="shared" si="66"/>
        <v>5797.0950278381115</v>
      </c>
      <c r="B729" s="14" t="s">
        <v>1013</v>
      </c>
      <c r="C729" s="14">
        <v>1.6160000000000001</v>
      </c>
      <c r="D729" s="14">
        <v>18.065000000000001</v>
      </c>
      <c r="E729" s="14">
        <v>326</v>
      </c>
      <c r="F729" s="14">
        <v>25.001000000000001</v>
      </c>
      <c r="G729" s="14">
        <v>25.068999999999999</v>
      </c>
      <c r="H729" s="14">
        <v>25.36</v>
      </c>
      <c r="I729" s="14">
        <v>25.661000000000001</v>
      </c>
      <c r="J729" s="14">
        <v>25.881</v>
      </c>
      <c r="K729" s="14">
        <v>25.039000000000001</v>
      </c>
      <c r="L729" s="14">
        <v>24.63</v>
      </c>
      <c r="M729" s="14">
        <v>24.234999999999999</v>
      </c>
      <c r="N729" s="14">
        <v>24.483000000000001</v>
      </c>
      <c r="O729" s="14">
        <v>24.885000000000002</v>
      </c>
      <c r="P729" s="14">
        <v>24.484999999999999</v>
      </c>
      <c r="Q729" s="14">
        <v>25.018000000000001</v>
      </c>
      <c r="R729" s="14">
        <v>64.685000000000002</v>
      </c>
      <c r="S729" s="14">
        <v>60.606999999999999</v>
      </c>
      <c r="T729" s="14">
        <v>70.623999999999995</v>
      </c>
      <c r="U729" s="14">
        <v>83.230999999999995</v>
      </c>
      <c r="V729" s="14">
        <v>97.542000000000002</v>
      </c>
      <c r="W729" s="14">
        <v>88.085999999999999</v>
      </c>
      <c r="X729" s="14">
        <v>87.097999999999999</v>
      </c>
      <c r="Y729" s="14">
        <v>79.897000000000006</v>
      </c>
      <c r="Z729" s="14">
        <v>69.813000000000002</v>
      </c>
      <c r="AA729" s="14">
        <v>72.701999999999998</v>
      </c>
      <c r="AB729" s="14">
        <v>64.248000000000005</v>
      </c>
      <c r="AC729" s="14">
        <v>65.108999999999995</v>
      </c>
      <c r="AD729" s="14">
        <v>83.07</v>
      </c>
      <c r="AE729" s="14">
        <v>74.061000000000007</v>
      </c>
      <c r="AF729" s="14">
        <v>87.756</v>
      </c>
      <c r="AG729" s="14">
        <v>80.197999999999993</v>
      </c>
      <c r="AH729" s="14">
        <v>77.712000000000003</v>
      </c>
      <c r="AI729" s="14">
        <v>67.126000000000005</v>
      </c>
      <c r="AJ729" s="14">
        <v>68.555999999999997</v>
      </c>
      <c r="AK729" s="14">
        <v>71.412000000000006</v>
      </c>
      <c r="AL729" s="14">
        <v>74.930999999999997</v>
      </c>
      <c r="AM729" s="14">
        <v>81.314999999999998</v>
      </c>
      <c r="AN729" s="14">
        <v>69.751000000000005</v>
      </c>
      <c r="AO729" s="14">
        <v>71.742000000000004</v>
      </c>
      <c r="AP729" s="14">
        <v>111.47499999999999</v>
      </c>
      <c r="AQ729" s="14">
        <v>88.498999999999995</v>
      </c>
      <c r="AR729" s="14">
        <v>78.245999999999995</v>
      </c>
      <c r="AS729" s="14">
        <v>68.841999999999999</v>
      </c>
      <c r="AT729" s="14">
        <v>66.093999999999994</v>
      </c>
      <c r="AU729" s="14">
        <v>60.18</v>
      </c>
      <c r="AV729" s="14">
        <v>62.46</v>
      </c>
      <c r="AW729" s="14">
        <v>65.427999999999997</v>
      </c>
      <c r="AX729" s="14">
        <v>67.960999999999999</v>
      </c>
      <c r="AY729" s="14">
        <v>86.554000000000002</v>
      </c>
      <c r="AZ729" s="14">
        <v>87.781999999999996</v>
      </c>
      <c r="BA729" s="14">
        <v>101.098</v>
      </c>
      <c r="BB729" s="14">
        <v>111.996</v>
      </c>
      <c r="BC729" s="14">
        <v>110.5</v>
      </c>
      <c r="BD729" s="14">
        <v>120.26900000000001</v>
      </c>
      <c r="BE729" s="14">
        <v>109.535</v>
      </c>
      <c r="BF729" s="14">
        <v>108.023</v>
      </c>
      <c r="BG729" s="14">
        <v>89.760999999999996</v>
      </c>
      <c r="BH729" s="14">
        <v>92.644999999999996</v>
      </c>
      <c r="BI729" s="14">
        <v>96.811999999999998</v>
      </c>
      <c r="BJ729" s="14">
        <v>101.545</v>
      </c>
      <c r="BK729" s="14">
        <v>107.37</v>
      </c>
      <c r="BL729" s="14">
        <v>94.122</v>
      </c>
      <c r="BM729" s="14">
        <v>103.321</v>
      </c>
      <c r="BN729" s="14">
        <v>171.53899999999999</v>
      </c>
      <c r="BO729" s="14">
        <v>162.77000000000001</v>
      </c>
      <c r="BP729" s="14">
        <v>183.63200000000001</v>
      </c>
      <c r="BQ729" s="14">
        <v>167.36500000000001</v>
      </c>
      <c r="BR729" s="14">
        <v>162.82599999999999</v>
      </c>
      <c r="BS729" s="14">
        <v>136.16</v>
      </c>
      <c r="BT729" s="14">
        <v>138.923</v>
      </c>
      <c r="BU729" s="14">
        <v>144.553</v>
      </c>
      <c r="BV729" s="14">
        <v>152.81700000000001</v>
      </c>
      <c r="BW729" s="14">
        <v>159.37899999999999</v>
      </c>
      <c r="BX729" s="14">
        <v>137.661</v>
      </c>
      <c r="BY729" s="121">
        <v>147.916</v>
      </c>
      <c r="BZ729" s="122" t="str">
        <f t="shared" si="67"/>
        <v>Impfondo</v>
      </c>
      <c r="CA729" s="14">
        <f t="shared" si="68"/>
        <v>1.6160000000000001</v>
      </c>
      <c r="CB729" s="14">
        <f t="shared" si="69"/>
        <v>18.065000000000001</v>
      </c>
      <c r="CC729" s="14">
        <f t="shared" si="70"/>
        <v>0.91053271496370924</v>
      </c>
      <c r="CD729" s="14">
        <f t="shared" si="71"/>
        <v>5797.0950278381115</v>
      </c>
      <c r="CE729" s="102"/>
    </row>
    <row r="730" spans="1:83" x14ac:dyDescent="0.25">
      <c r="A730" s="14">
        <f t="shared" si="66"/>
        <v>10803.228868714179</v>
      </c>
      <c r="B730" s="14" t="s">
        <v>1014</v>
      </c>
      <c r="C730" s="14">
        <v>1.641</v>
      </c>
      <c r="D730" s="14">
        <v>103.67</v>
      </c>
      <c r="E730" s="14">
        <v>41.1</v>
      </c>
      <c r="F730" s="14">
        <v>25.771999999999998</v>
      </c>
      <c r="G730" s="14">
        <v>26.469000000000001</v>
      </c>
      <c r="H730" s="14">
        <v>26.966999999999999</v>
      </c>
      <c r="I730" s="14">
        <v>27.065999999999999</v>
      </c>
      <c r="J730" s="14">
        <v>27.158000000000001</v>
      </c>
      <c r="K730" s="14">
        <v>27.274000000000001</v>
      </c>
      <c r="L730" s="14">
        <v>26.556000000000001</v>
      </c>
      <c r="M730" s="14">
        <v>26.524999999999999</v>
      </c>
      <c r="N730" s="14">
        <v>26.501999999999999</v>
      </c>
      <c r="O730" s="14">
        <v>26.731999999999999</v>
      </c>
      <c r="P730" s="14">
        <v>26.289000000000001</v>
      </c>
      <c r="Q730" s="14">
        <v>26.187000000000001</v>
      </c>
      <c r="R730" s="14">
        <v>65.561000000000007</v>
      </c>
      <c r="S730" s="14">
        <v>61.255000000000003</v>
      </c>
      <c r="T730" s="14">
        <v>69.629000000000005</v>
      </c>
      <c r="U730" s="14">
        <v>67.241</v>
      </c>
      <c r="V730" s="14">
        <v>67.960999999999999</v>
      </c>
      <c r="W730" s="14">
        <v>64.308999999999997</v>
      </c>
      <c r="X730" s="14">
        <v>68.222999999999999</v>
      </c>
      <c r="Y730" s="14">
        <v>69.397000000000006</v>
      </c>
      <c r="Z730" s="14">
        <v>66</v>
      </c>
      <c r="AA730" s="14">
        <v>68.126999999999995</v>
      </c>
      <c r="AB730" s="14">
        <v>63.972000000000001</v>
      </c>
      <c r="AC730" s="14">
        <v>64.036000000000001</v>
      </c>
      <c r="AD730" s="14">
        <v>69.445999999999998</v>
      </c>
      <c r="AE730" s="14">
        <v>71.587999999999994</v>
      </c>
      <c r="AF730" s="14">
        <v>78.197000000000003</v>
      </c>
      <c r="AG730" s="14">
        <v>68.052999999999997</v>
      </c>
      <c r="AH730" s="14">
        <v>65.801000000000002</v>
      </c>
      <c r="AI730" s="14">
        <v>61.146000000000001</v>
      </c>
      <c r="AJ730" s="14">
        <v>64.147000000000006</v>
      </c>
      <c r="AK730" s="14">
        <v>68.727999999999994</v>
      </c>
      <c r="AL730" s="14">
        <v>68.564999999999998</v>
      </c>
      <c r="AM730" s="14">
        <v>71.831000000000003</v>
      </c>
      <c r="AN730" s="14">
        <v>67.222999999999999</v>
      </c>
      <c r="AO730" s="14">
        <v>66.709999999999994</v>
      </c>
      <c r="AP730" s="14">
        <v>74.731999999999999</v>
      </c>
      <c r="AQ730" s="14">
        <v>70.664000000000001</v>
      </c>
      <c r="AR730" s="14">
        <v>73.519000000000005</v>
      </c>
      <c r="AS730" s="14">
        <v>64.885000000000005</v>
      </c>
      <c r="AT730" s="14">
        <v>63.45</v>
      </c>
      <c r="AU730" s="14">
        <v>58.442</v>
      </c>
      <c r="AV730" s="14">
        <v>61.070999999999998</v>
      </c>
      <c r="AW730" s="14">
        <v>64.971000000000004</v>
      </c>
      <c r="AX730" s="14">
        <v>65.718000000000004</v>
      </c>
      <c r="AY730" s="14">
        <v>71.299000000000007</v>
      </c>
      <c r="AZ730" s="14">
        <v>70.206999999999994</v>
      </c>
      <c r="BA730" s="14">
        <v>70.677999999999997</v>
      </c>
      <c r="BB730" s="14">
        <v>72.921000000000006</v>
      </c>
      <c r="BC730" s="14">
        <v>71.369</v>
      </c>
      <c r="BD730" s="14">
        <v>83.37</v>
      </c>
      <c r="BE730" s="14">
        <v>70.147999999999996</v>
      </c>
      <c r="BF730" s="14">
        <v>68.043000000000006</v>
      </c>
      <c r="BG730" s="14">
        <v>63.052</v>
      </c>
      <c r="BH730" s="14">
        <v>66.894000000000005</v>
      </c>
      <c r="BI730" s="14">
        <v>71.950999999999993</v>
      </c>
      <c r="BJ730" s="14">
        <v>71.194000000000003</v>
      </c>
      <c r="BK730" s="14">
        <v>73.001999999999995</v>
      </c>
      <c r="BL730" s="14">
        <v>69.813999999999993</v>
      </c>
      <c r="BM730" s="14">
        <v>68.677000000000007</v>
      </c>
      <c r="BN730" s="14">
        <v>120.111</v>
      </c>
      <c r="BO730" s="14">
        <v>122.895</v>
      </c>
      <c r="BP730" s="14">
        <v>140.614</v>
      </c>
      <c r="BQ730" s="14">
        <v>114.03100000000001</v>
      </c>
      <c r="BR730" s="14">
        <v>111.369</v>
      </c>
      <c r="BS730" s="14">
        <v>103.68899999999999</v>
      </c>
      <c r="BT730" s="14">
        <v>111.642</v>
      </c>
      <c r="BU730" s="14">
        <v>117.577</v>
      </c>
      <c r="BV730" s="14">
        <v>115.709</v>
      </c>
      <c r="BW730" s="14">
        <v>120.836</v>
      </c>
      <c r="BX730" s="14">
        <v>114.05500000000001</v>
      </c>
      <c r="BY730" s="121">
        <v>112.506</v>
      </c>
      <c r="BZ730" s="122" t="str">
        <f t="shared" si="67"/>
        <v>Johor AP</v>
      </c>
      <c r="CA730" s="14">
        <f t="shared" si="68"/>
        <v>1.641</v>
      </c>
      <c r="CB730" s="14">
        <f t="shared" si="69"/>
        <v>103.67</v>
      </c>
      <c r="CC730" s="14">
        <f t="shared" si="70"/>
        <v>1.6968314759320071</v>
      </c>
      <c r="CD730" s="14">
        <f t="shared" si="71"/>
        <v>10803.228868714179</v>
      </c>
      <c r="CE730" s="102"/>
    </row>
    <row r="731" spans="1:83" x14ac:dyDescent="0.25">
      <c r="A731" s="14">
        <f t="shared" si="66"/>
        <v>6279.8599041850221</v>
      </c>
      <c r="B731" s="14" t="s">
        <v>1015</v>
      </c>
      <c r="C731" s="14">
        <v>1.6830000000000001</v>
      </c>
      <c r="D731" s="14">
        <v>31.716999999999999</v>
      </c>
      <c r="E731" s="14">
        <v>1147</v>
      </c>
      <c r="F731" s="14">
        <v>21.318000000000001</v>
      </c>
      <c r="G731" s="14">
        <v>22.411000000000001</v>
      </c>
      <c r="H731" s="14">
        <v>21.536000000000001</v>
      </c>
      <c r="I731" s="14">
        <v>21.190999999999999</v>
      </c>
      <c r="J731" s="14">
        <v>21.530999999999999</v>
      </c>
      <c r="K731" s="14">
        <v>20.753</v>
      </c>
      <c r="L731" s="14">
        <v>20.178000000000001</v>
      </c>
      <c r="M731" s="14">
        <v>20.18</v>
      </c>
      <c r="N731" s="14">
        <v>20.58</v>
      </c>
      <c r="O731" s="14">
        <v>21.387</v>
      </c>
      <c r="P731" s="14">
        <v>21.222000000000001</v>
      </c>
      <c r="Q731" s="14">
        <v>21.847999999999999</v>
      </c>
      <c r="R731" s="14">
        <v>61.496000000000002</v>
      </c>
      <c r="S731" s="14">
        <v>60.491</v>
      </c>
      <c r="T731" s="14">
        <v>68.966999999999999</v>
      </c>
      <c r="U731" s="14">
        <v>84.022999999999996</v>
      </c>
      <c r="V731" s="14">
        <v>101.866</v>
      </c>
      <c r="W731" s="14">
        <v>104.482</v>
      </c>
      <c r="X731" s="14">
        <v>100.694</v>
      </c>
      <c r="Y731" s="14">
        <v>88.662999999999997</v>
      </c>
      <c r="Z731" s="14">
        <v>71.623999999999995</v>
      </c>
      <c r="AA731" s="14">
        <v>70.16</v>
      </c>
      <c r="AB731" s="14">
        <v>61.209000000000003</v>
      </c>
      <c r="AC731" s="14">
        <v>60.055999999999997</v>
      </c>
      <c r="AD731" s="14">
        <v>99.972999999999999</v>
      </c>
      <c r="AE731" s="14">
        <v>92.387</v>
      </c>
      <c r="AF731" s="14">
        <v>93.254999999999995</v>
      </c>
      <c r="AG731" s="14">
        <v>87.02</v>
      </c>
      <c r="AH731" s="14">
        <v>85.105999999999995</v>
      </c>
      <c r="AI731" s="14">
        <v>79.459999999999994</v>
      </c>
      <c r="AJ731" s="14">
        <v>79.921999999999997</v>
      </c>
      <c r="AK731" s="14">
        <v>82.992000000000004</v>
      </c>
      <c r="AL731" s="14">
        <v>86.78</v>
      </c>
      <c r="AM731" s="14">
        <v>92.352999999999994</v>
      </c>
      <c r="AN731" s="14">
        <v>84.275999999999996</v>
      </c>
      <c r="AO731" s="14">
        <v>93.171999999999997</v>
      </c>
      <c r="AP731" s="14">
        <v>133.58600000000001</v>
      </c>
      <c r="AQ731" s="14">
        <v>100.20099999999999</v>
      </c>
      <c r="AR731" s="14">
        <v>74.372</v>
      </c>
      <c r="AS731" s="14">
        <v>65.234999999999999</v>
      </c>
      <c r="AT731" s="14">
        <v>64.052999999999997</v>
      </c>
      <c r="AU731" s="14">
        <v>61.768000000000001</v>
      </c>
      <c r="AV731" s="14">
        <v>65.031000000000006</v>
      </c>
      <c r="AW731" s="14">
        <v>66.292000000000002</v>
      </c>
      <c r="AX731" s="14">
        <v>68.739999999999995</v>
      </c>
      <c r="AY731" s="14">
        <v>88.781999999999996</v>
      </c>
      <c r="AZ731" s="14">
        <v>104.60599999999999</v>
      </c>
      <c r="BA731" s="14">
        <v>132.56200000000001</v>
      </c>
      <c r="BB731" s="14">
        <v>123.657</v>
      </c>
      <c r="BC731" s="14">
        <v>114.325</v>
      </c>
      <c r="BD731" s="14">
        <v>110.295</v>
      </c>
      <c r="BE731" s="14">
        <v>105.024</v>
      </c>
      <c r="BF731" s="14">
        <v>102.65900000000001</v>
      </c>
      <c r="BG731" s="14">
        <v>95.334999999999994</v>
      </c>
      <c r="BH731" s="14">
        <v>98.010999999999996</v>
      </c>
      <c r="BI731" s="14">
        <v>107.096</v>
      </c>
      <c r="BJ731" s="14">
        <v>105.532</v>
      </c>
      <c r="BK731" s="14">
        <v>105.94</v>
      </c>
      <c r="BL731" s="14">
        <v>110.56399999999999</v>
      </c>
      <c r="BM731" s="14">
        <v>115.28100000000001</v>
      </c>
      <c r="BN731" s="14">
        <v>201.85599999999999</v>
      </c>
      <c r="BO731" s="14">
        <v>189.71799999999999</v>
      </c>
      <c r="BP731" s="14">
        <v>186.786</v>
      </c>
      <c r="BQ731" s="14">
        <v>175.79</v>
      </c>
      <c r="BR731" s="14">
        <v>175.827</v>
      </c>
      <c r="BS731" s="14">
        <v>165.52099999999999</v>
      </c>
      <c r="BT731" s="14">
        <v>165.02099999999999</v>
      </c>
      <c r="BU731" s="14">
        <v>167.01499999999999</v>
      </c>
      <c r="BV731" s="14">
        <v>175.45400000000001</v>
      </c>
      <c r="BW731" s="14">
        <v>177.23500000000001</v>
      </c>
      <c r="BX731" s="14">
        <v>166.46799999999999</v>
      </c>
      <c r="BY731" s="121">
        <v>190.52500000000001</v>
      </c>
      <c r="BZ731" s="122" t="str">
        <f t="shared" si="67"/>
        <v>Masindi AP</v>
      </c>
      <c r="CA731" s="14">
        <f t="shared" si="68"/>
        <v>1.6830000000000001</v>
      </c>
      <c r="CB731" s="14">
        <f t="shared" si="69"/>
        <v>31.716999999999999</v>
      </c>
      <c r="CC731" s="14">
        <f t="shared" si="70"/>
        <v>0.98635917829377484</v>
      </c>
      <c r="CD731" s="14">
        <f t="shared" si="71"/>
        <v>6279.8599041850221</v>
      </c>
      <c r="CE731" s="102"/>
    </row>
    <row r="732" spans="1:83" x14ac:dyDescent="0.25">
      <c r="A732" s="14">
        <f t="shared" si="66"/>
        <v>6360.4516922634548</v>
      </c>
      <c r="B732" s="14" t="s">
        <v>1016</v>
      </c>
      <c r="C732" s="14">
        <v>1.728</v>
      </c>
      <c r="D732" s="14">
        <v>33.622999999999998</v>
      </c>
      <c r="E732" s="14">
        <v>1126.8</v>
      </c>
      <c r="F732" s="14">
        <v>24.167999999999999</v>
      </c>
      <c r="G732" s="14">
        <v>24.123000000000001</v>
      </c>
      <c r="H732" s="14">
        <v>23.145</v>
      </c>
      <c r="I732" s="14">
        <v>22.725999999999999</v>
      </c>
      <c r="J732" s="14">
        <v>22.613</v>
      </c>
      <c r="K732" s="14">
        <v>22.501000000000001</v>
      </c>
      <c r="L732" s="14">
        <v>22.251999999999999</v>
      </c>
      <c r="M732" s="14">
        <v>22.321000000000002</v>
      </c>
      <c r="N732" s="14">
        <v>22.425000000000001</v>
      </c>
      <c r="O732" s="14">
        <v>22.263999999999999</v>
      </c>
      <c r="P732" s="14">
        <v>21.919</v>
      </c>
      <c r="Q732" s="14">
        <v>22.550999999999998</v>
      </c>
      <c r="R732" s="14">
        <v>62.862000000000002</v>
      </c>
      <c r="S732" s="14">
        <v>58.747999999999998</v>
      </c>
      <c r="T732" s="14">
        <v>69.102999999999994</v>
      </c>
      <c r="U732" s="14">
        <v>82.753</v>
      </c>
      <c r="V732" s="14">
        <v>94.117000000000004</v>
      </c>
      <c r="W732" s="14">
        <v>95.114000000000004</v>
      </c>
      <c r="X732" s="14">
        <v>100.371</v>
      </c>
      <c r="Y732" s="14">
        <v>88.742000000000004</v>
      </c>
      <c r="Z732" s="14">
        <v>70.635000000000005</v>
      </c>
      <c r="AA732" s="14">
        <v>68.488</v>
      </c>
      <c r="AB732" s="14">
        <v>63.585999999999999</v>
      </c>
      <c r="AC732" s="14">
        <v>61.26</v>
      </c>
      <c r="AD732" s="14">
        <v>99.036000000000001</v>
      </c>
      <c r="AE732" s="14">
        <v>92.953999999999994</v>
      </c>
      <c r="AF732" s="14">
        <v>87.01</v>
      </c>
      <c r="AG732" s="14">
        <v>85.120999999999995</v>
      </c>
      <c r="AH732" s="14">
        <v>77.772000000000006</v>
      </c>
      <c r="AI732" s="14">
        <v>73.622</v>
      </c>
      <c r="AJ732" s="14">
        <v>79.754000000000005</v>
      </c>
      <c r="AK732" s="14">
        <v>87.679000000000002</v>
      </c>
      <c r="AL732" s="14">
        <v>86.05</v>
      </c>
      <c r="AM732" s="14">
        <v>88.010999999999996</v>
      </c>
      <c r="AN732" s="14">
        <v>84.218000000000004</v>
      </c>
      <c r="AO732" s="14">
        <v>90.566999999999993</v>
      </c>
      <c r="AP732" s="14">
        <v>121.886</v>
      </c>
      <c r="AQ732" s="14">
        <v>95.29</v>
      </c>
      <c r="AR732" s="14">
        <v>77.102999999999994</v>
      </c>
      <c r="AS732" s="14">
        <v>66.239000000000004</v>
      </c>
      <c r="AT732" s="14">
        <v>63.81</v>
      </c>
      <c r="AU732" s="14">
        <v>60.933</v>
      </c>
      <c r="AV732" s="14">
        <v>62.926000000000002</v>
      </c>
      <c r="AW732" s="14">
        <v>66.941000000000003</v>
      </c>
      <c r="AX732" s="14">
        <v>67.644000000000005</v>
      </c>
      <c r="AY732" s="14">
        <v>88.231999999999999</v>
      </c>
      <c r="AZ732" s="14">
        <v>103.41200000000001</v>
      </c>
      <c r="BA732" s="14">
        <v>126.336</v>
      </c>
      <c r="BB732" s="14">
        <v>115.407</v>
      </c>
      <c r="BC732" s="14">
        <v>121.205</v>
      </c>
      <c r="BD732" s="14">
        <v>126.55200000000001</v>
      </c>
      <c r="BE732" s="14">
        <v>117.009</v>
      </c>
      <c r="BF732" s="14">
        <v>107.438</v>
      </c>
      <c r="BG732" s="14">
        <v>96.230999999999995</v>
      </c>
      <c r="BH732" s="14">
        <v>105.47799999999999</v>
      </c>
      <c r="BI732" s="14">
        <v>106.563</v>
      </c>
      <c r="BJ732" s="14">
        <v>113.23099999999999</v>
      </c>
      <c r="BK732" s="14">
        <v>117.18300000000001</v>
      </c>
      <c r="BL732" s="14">
        <v>110.148</v>
      </c>
      <c r="BM732" s="14">
        <v>123.649</v>
      </c>
      <c r="BN732" s="14">
        <v>183.488</v>
      </c>
      <c r="BO732" s="14">
        <v>173.79599999999999</v>
      </c>
      <c r="BP732" s="14">
        <v>176.09</v>
      </c>
      <c r="BQ732" s="14">
        <v>162.184</v>
      </c>
      <c r="BR732" s="14">
        <v>153.56</v>
      </c>
      <c r="BS732" s="14">
        <v>146.20599999999999</v>
      </c>
      <c r="BT732" s="14">
        <v>161.13300000000001</v>
      </c>
      <c r="BU732" s="14">
        <v>164.73</v>
      </c>
      <c r="BV732" s="14">
        <v>174.554</v>
      </c>
      <c r="BW732" s="14">
        <v>170.57499999999999</v>
      </c>
      <c r="BX732" s="14">
        <v>161.541</v>
      </c>
      <c r="BY732" s="121">
        <v>174.50700000000001</v>
      </c>
      <c r="BZ732" s="122" t="str">
        <f t="shared" si="67"/>
        <v>Soroti AP</v>
      </c>
      <c r="CA732" s="14">
        <f t="shared" si="68"/>
        <v>1.728</v>
      </c>
      <c r="CB732" s="14">
        <f t="shared" si="69"/>
        <v>33.622999999999998</v>
      </c>
      <c r="CC732" s="14">
        <f t="shared" si="70"/>
        <v>0.99901749409685392</v>
      </c>
      <c r="CD732" s="14">
        <f t="shared" si="71"/>
        <v>6360.4516922634548</v>
      </c>
      <c r="CE732" s="102"/>
    </row>
    <row r="733" spans="1:83" x14ac:dyDescent="0.25">
      <c r="A733" s="14">
        <f t="shared" si="66"/>
        <v>6674.6932333387313</v>
      </c>
      <c r="B733" s="14" t="s">
        <v>1017</v>
      </c>
      <c r="C733" s="14">
        <v>1.7330000000000001</v>
      </c>
      <c r="D733" s="14">
        <v>40.091999999999999</v>
      </c>
      <c r="E733" s="14">
        <v>234.7</v>
      </c>
      <c r="F733" s="14">
        <v>29.189</v>
      </c>
      <c r="G733" s="14">
        <v>29.878</v>
      </c>
      <c r="H733" s="14">
        <v>30.202000000000002</v>
      </c>
      <c r="I733" s="14">
        <v>29.210999999999999</v>
      </c>
      <c r="J733" s="14">
        <v>27.971</v>
      </c>
      <c r="K733" s="14">
        <v>27.614000000000001</v>
      </c>
      <c r="L733" s="14">
        <v>26.861999999999998</v>
      </c>
      <c r="M733" s="14">
        <v>27.143999999999998</v>
      </c>
      <c r="N733" s="14">
        <v>27.716999999999999</v>
      </c>
      <c r="O733" s="14">
        <v>28.279</v>
      </c>
      <c r="P733" s="14">
        <v>27.768999999999998</v>
      </c>
      <c r="Q733" s="14">
        <v>27.902999999999999</v>
      </c>
      <c r="R733" s="14">
        <v>59.084000000000003</v>
      </c>
      <c r="S733" s="14">
        <v>56.991999999999997</v>
      </c>
      <c r="T733" s="14">
        <v>66.331000000000003</v>
      </c>
      <c r="U733" s="14">
        <v>88.013000000000005</v>
      </c>
      <c r="V733" s="14">
        <v>110.57299999999999</v>
      </c>
      <c r="W733" s="14">
        <v>105.008</v>
      </c>
      <c r="X733" s="14">
        <v>106.167</v>
      </c>
      <c r="Y733" s="14">
        <v>95.941000000000003</v>
      </c>
      <c r="Z733" s="14">
        <v>69.747</v>
      </c>
      <c r="AA733" s="14">
        <v>67.38</v>
      </c>
      <c r="AB733" s="14">
        <v>64.620999999999995</v>
      </c>
      <c r="AC733" s="14">
        <v>62.728000000000002</v>
      </c>
      <c r="AD733" s="14">
        <v>99.061000000000007</v>
      </c>
      <c r="AE733" s="14">
        <v>96.149000000000001</v>
      </c>
      <c r="AF733" s="14">
        <v>103.05200000000001</v>
      </c>
      <c r="AG733" s="14">
        <v>92.501000000000005</v>
      </c>
      <c r="AH733" s="14">
        <v>92.054000000000002</v>
      </c>
      <c r="AI733" s="14">
        <v>80.019000000000005</v>
      </c>
      <c r="AJ733" s="14">
        <v>82.301000000000002</v>
      </c>
      <c r="AK733" s="14">
        <v>91.617000000000004</v>
      </c>
      <c r="AL733" s="14">
        <v>90.478999999999999</v>
      </c>
      <c r="AM733" s="14">
        <v>93.861999999999995</v>
      </c>
      <c r="AN733" s="14">
        <v>85.206000000000003</v>
      </c>
      <c r="AO733" s="14">
        <v>87.629000000000005</v>
      </c>
      <c r="AP733" s="14">
        <v>141.27000000000001</v>
      </c>
      <c r="AQ733" s="14">
        <v>103.36</v>
      </c>
      <c r="AR733" s="14">
        <v>76.213999999999999</v>
      </c>
      <c r="AS733" s="14">
        <v>66.492999999999995</v>
      </c>
      <c r="AT733" s="14">
        <v>63.204000000000001</v>
      </c>
      <c r="AU733" s="14">
        <v>59.463000000000001</v>
      </c>
      <c r="AV733" s="14">
        <v>61.088000000000001</v>
      </c>
      <c r="AW733" s="14">
        <v>65.051000000000002</v>
      </c>
      <c r="AX733" s="14">
        <v>65.671000000000006</v>
      </c>
      <c r="AY733" s="14">
        <v>93.32</v>
      </c>
      <c r="AZ733" s="14">
        <v>111.038</v>
      </c>
      <c r="BA733" s="14">
        <v>133.149</v>
      </c>
      <c r="BB733" s="14">
        <v>136.142</v>
      </c>
      <c r="BC733" s="14">
        <v>125.2</v>
      </c>
      <c r="BD733" s="14">
        <v>136.31100000000001</v>
      </c>
      <c r="BE733" s="14">
        <v>122.31</v>
      </c>
      <c r="BF733" s="14">
        <v>111.776</v>
      </c>
      <c r="BG733" s="14">
        <v>97.355000000000004</v>
      </c>
      <c r="BH733" s="14">
        <v>102.994</v>
      </c>
      <c r="BI733" s="14">
        <v>118.738</v>
      </c>
      <c r="BJ733" s="14">
        <v>125.307</v>
      </c>
      <c r="BK733" s="14">
        <v>126.432</v>
      </c>
      <c r="BL733" s="14">
        <v>119.02</v>
      </c>
      <c r="BM733" s="14">
        <v>123.271</v>
      </c>
      <c r="BN733" s="14">
        <v>211.614</v>
      </c>
      <c r="BO733" s="14">
        <v>197.10400000000001</v>
      </c>
      <c r="BP733" s="14">
        <v>215.214</v>
      </c>
      <c r="BQ733" s="14">
        <v>187.80600000000001</v>
      </c>
      <c r="BR733" s="14">
        <v>191.29900000000001</v>
      </c>
      <c r="BS733" s="14">
        <v>165.21</v>
      </c>
      <c r="BT733" s="14">
        <v>176.81200000000001</v>
      </c>
      <c r="BU733" s="14">
        <v>192.13</v>
      </c>
      <c r="BV733" s="14">
        <v>203.97300000000001</v>
      </c>
      <c r="BW733" s="14">
        <v>193.52699999999999</v>
      </c>
      <c r="BX733" s="14">
        <v>175.148</v>
      </c>
      <c r="BY733" s="121">
        <v>190.17</v>
      </c>
      <c r="BZ733" s="122" t="str">
        <f t="shared" si="67"/>
        <v>Wajir AP</v>
      </c>
      <c r="CA733" s="14">
        <f t="shared" si="68"/>
        <v>1.7330000000000001</v>
      </c>
      <c r="CB733" s="14">
        <f t="shared" si="69"/>
        <v>40.091999999999999</v>
      </c>
      <c r="CC733" s="14">
        <f t="shared" si="70"/>
        <v>1.0483744913818125</v>
      </c>
      <c r="CD733" s="14">
        <f t="shared" si="71"/>
        <v>6674.6932333387313</v>
      </c>
      <c r="CE733" s="102"/>
    </row>
    <row r="734" spans="1:83" x14ac:dyDescent="0.25">
      <c r="A734" s="14">
        <f t="shared" si="66"/>
        <v>11169.564317162891</v>
      </c>
      <c r="B734" s="14" t="s">
        <v>1018</v>
      </c>
      <c r="C734" s="14">
        <v>1.7669999999999999</v>
      </c>
      <c r="D734" s="14">
        <v>109.3</v>
      </c>
      <c r="E734" s="14">
        <v>15</v>
      </c>
      <c r="F734" s="14">
        <v>25.295000000000002</v>
      </c>
      <c r="G734" s="14">
        <v>25.314</v>
      </c>
      <c r="H734" s="14">
        <v>25.559000000000001</v>
      </c>
      <c r="I734" s="14">
        <v>26.68</v>
      </c>
      <c r="J734" s="14">
        <v>26.786000000000001</v>
      </c>
      <c r="K734" s="14">
        <v>26.300999999999998</v>
      </c>
      <c r="L734" s="14">
        <v>26.175999999999998</v>
      </c>
      <c r="M734" s="14">
        <v>26.077000000000002</v>
      </c>
      <c r="N734" s="14">
        <v>26.253</v>
      </c>
      <c r="O734" s="14">
        <v>26.081</v>
      </c>
      <c r="P734" s="14">
        <v>26.189</v>
      </c>
      <c r="Q734" s="14">
        <v>25.847000000000001</v>
      </c>
      <c r="R734" s="14">
        <v>62.45</v>
      </c>
      <c r="S734" s="14">
        <v>62.722000000000001</v>
      </c>
      <c r="T734" s="14">
        <v>73.400000000000006</v>
      </c>
      <c r="U734" s="14">
        <v>80.278000000000006</v>
      </c>
      <c r="V734" s="14">
        <v>95.962999999999994</v>
      </c>
      <c r="W734" s="14">
        <v>92.832999999999998</v>
      </c>
      <c r="X734" s="14">
        <v>92.713999999999999</v>
      </c>
      <c r="Y734" s="14">
        <v>85.891999999999996</v>
      </c>
      <c r="Z734" s="14">
        <v>72.225999999999999</v>
      </c>
      <c r="AA734" s="14">
        <v>70.644999999999996</v>
      </c>
      <c r="AB734" s="14">
        <v>66.457999999999998</v>
      </c>
      <c r="AC734" s="14">
        <v>65.316999999999993</v>
      </c>
      <c r="AD734" s="14">
        <v>67.587999999999994</v>
      </c>
      <c r="AE734" s="14">
        <v>70.584999999999994</v>
      </c>
      <c r="AF734" s="14">
        <v>81.328000000000003</v>
      </c>
      <c r="AG734" s="14">
        <v>79.692999999999998</v>
      </c>
      <c r="AH734" s="14">
        <v>78.463999999999999</v>
      </c>
      <c r="AI734" s="14">
        <v>69.680999999999997</v>
      </c>
      <c r="AJ734" s="14">
        <v>73.569000000000003</v>
      </c>
      <c r="AK734" s="14">
        <v>77.594999999999999</v>
      </c>
      <c r="AL734" s="14">
        <v>77.838999999999999</v>
      </c>
      <c r="AM734" s="14">
        <v>78.593000000000004</v>
      </c>
      <c r="AN734" s="14">
        <v>73.754999999999995</v>
      </c>
      <c r="AO734" s="14">
        <v>73.426000000000002</v>
      </c>
      <c r="AP734" s="14">
        <v>85.228999999999999</v>
      </c>
      <c r="AQ734" s="14">
        <v>78.176000000000002</v>
      </c>
      <c r="AR734" s="14">
        <v>77.018000000000001</v>
      </c>
      <c r="AS734" s="14">
        <v>67.611999999999995</v>
      </c>
      <c r="AT734" s="14">
        <v>69.067999999999998</v>
      </c>
      <c r="AU734" s="14">
        <v>62.36</v>
      </c>
      <c r="AV734" s="14">
        <v>64.105000000000004</v>
      </c>
      <c r="AW734" s="14">
        <v>68.8</v>
      </c>
      <c r="AX734" s="14">
        <v>71.364000000000004</v>
      </c>
      <c r="AY734" s="14">
        <v>83.054000000000002</v>
      </c>
      <c r="AZ734" s="14">
        <v>91.332999999999998</v>
      </c>
      <c r="BA734" s="14">
        <v>92.957999999999998</v>
      </c>
      <c r="BB734" s="14">
        <v>87.061000000000007</v>
      </c>
      <c r="BC734" s="14">
        <v>87.774000000000001</v>
      </c>
      <c r="BD734" s="14">
        <v>109.32</v>
      </c>
      <c r="BE734" s="14">
        <v>102.19</v>
      </c>
      <c r="BF734" s="14">
        <v>104.134</v>
      </c>
      <c r="BG734" s="14">
        <v>93.718999999999994</v>
      </c>
      <c r="BH734" s="14">
        <v>95.316000000000003</v>
      </c>
      <c r="BI734" s="14">
        <v>100.851</v>
      </c>
      <c r="BJ734" s="14">
        <v>103.63800000000001</v>
      </c>
      <c r="BK734" s="14">
        <v>101.4</v>
      </c>
      <c r="BL734" s="14">
        <v>97.948999999999998</v>
      </c>
      <c r="BM734" s="14">
        <v>90.602999999999994</v>
      </c>
      <c r="BN734" s="14">
        <v>132.965</v>
      </c>
      <c r="BO734" s="14">
        <v>135.89500000000001</v>
      </c>
      <c r="BP734" s="14">
        <v>164.35900000000001</v>
      </c>
      <c r="BQ734" s="14">
        <v>156.50700000000001</v>
      </c>
      <c r="BR734" s="14">
        <v>159.62899999999999</v>
      </c>
      <c r="BS734" s="14">
        <v>144.798</v>
      </c>
      <c r="BT734" s="14">
        <v>150.27699999999999</v>
      </c>
      <c r="BU734" s="14">
        <v>156.464</v>
      </c>
      <c r="BV734" s="14">
        <v>154.80799999999999</v>
      </c>
      <c r="BW734" s="14">
        <v>152.09800000000001</v>
      </c>
      <c r="BX734" s="14">
        <v>144.88999999999999</v>
      </c>
      <c r="BY734" s="121">
        <v>139.053</v>
      </c>
      <c r="BZ734" s="122" t="str">
        <f t="shared" si="67"/>
        <v>Paloh</v>
      </c>
      <c r="CA734" s="14">
        <f t="shared" si="68"/>
        <v>1.7669999999999999</v>
      </c>
      <c r="CB734" s="14">
        <f t="shared" si="69"/>
        <v>109.3</v>
      </c>
      <c r="CC734" s="14">
        <f t="shared" si="70"/>
        <v>1.7543707104730437</v>
      </c>
      <c r="CD734" s="14">
        <f t="shared" si="71"/>
        <v>11169.564317162891</v>
      </c>
      <c r="CE734" s="102"/>
    </row>
    <row r="735" spans="1:83" x14ac:dyDescent="0.25">
      <c r="A735" s="14">
        <f t="shared" si="66"/>
        <v>9059.7856324829445</v>
      </c>
      <c r="B735" s="14" t="s">
        <v>1019</v>
      </c>
      <c r="C735" s="14">
        <v>1.8169999999999999</v>
      </c>
      <c r="D735" s="14">
        <v>-78.75</v>
      </c>
      <c r="E735" s="14">
        <v>3</v>
      </c>
      <c r="F735" s="14">
        <v>24.398</v>
      </c>
      <c r="G735" s="14">
        <v>24.545999999999999</v>
      </c>
      <c r="H735" s="14">
        <v>24.72</v>
      </c>
      <c r="I735" s="14">
        <v>25.018999999999998</v>
      </c>
      <c r="J735" s="14">
        <v>25.155000000000001</v>
      </c>
      <c r="K735" s="14">
        <v>24.885000000000002</v>
      </c>
      <c r="L735" s="14">
        <v>25.015999999999998</v>
      </c>
      <c r="M735" s="14">
        <v>24.576000000000001</v>
      </c>
      <c r="N735" s="14">
        <v>24.643999999999998</v>
      </c>
      <c r="O735" s="14">
        <v>24.756</v>
      </c>
      <c r="P735" s="14">
        <v>24.58</v>
      </c>
      <c r="Q735" s="14">
        <v>25.047999999999998</v>
      </c>
      <c r="R735" s="14">
        <v>66.957999999999998</v>
      </c>
      <c r="S735" s="14">
        <v>63.161999999999999</v>
      </c>
      <c r="T735" s="14">
        <v>73.382999999999996</v>
      </c>
      <c r="U735" s="14">
        <v>76.656999999999996</v>
      </c>
      <c r="V735" s="14">
        <v>79.198999999999998</v>
      </c>
      <c r="W735" s="14">
        <v>74.268000000000001</v>
      </c>
      <c r="X735" s="14">
        <v>79.438999999999993</v>
      </c>
      <c r="Y735" s="14">
        <v>81.134</v>
      </c>
      <c r="Z735" s="14">
        <v>66.789000000000001</v>
      </c>
      <c r="AA735" s="14">
        <v>70.375</v>
      </c>
      <c r="AB735" s="14">
        <v>62.933</v>
      </c>
      <c r="AC735" s="14">
        <v>63.802</v>
      </c>
      <c r="AD735" s="14">
        <v>74.48</v>
      </c>
      <c r="AE735" s="14">
        <v>69.504999999999995</v>
      </c>
      <c r="AF735" s="14">
        <v>82.06</v>
      </c>
      <c r="AG735" s="14">
        <v>72.935000000000002</v>
      </c>
      <c r="AH735" s="14">
        <v>70.200999999999993</v>
      </c>
      <c r="AI735" s="14">
        <v>65.338999999999999</v>
      </c>
      <c r="AJ735" s="14">
        <v>68.716999999999999</v>
      </c>
      <c r="AK735" s="14">
        <v>75.763000000000005</v>
      </c>
      <c r="AL735" s="14">
        <v>69.412999999999997</v>
      </c>
      <c r="AM735" s="14">
        <v>76.584999999999994</v>
      </c>
      <c r="AN735" s="14">
        <v>69.024000000000001</v>
      </c>
      <c r="AO735" s="14">
        <v>72.813999999999993</v>
      </c>
      <c r="AP735" s="14">
        <v>91.116</v>
      </c>
      <c r="AQ735" s="14">
        <v>76.909000000000006</v>
      </c>
      <c r="AR735" s="14">
        <v>76.552999999999997</v>
      </c>
      <c r="AS735" s="14">
        <v>67.022000000000006</v>
      </c>
      <c r="AT735" s="14">
        <v>65.831000000000003</v>
      </c>
      <c r="AU735" s="14">
        <v>59.927999999999997</v>
      </c>
      <c r="AV735" s="14">
        <v>63.198999999999998</v>
      </c>
      <c r="AW735" s="14">
        <v>68.558000000000007</v>
      </c>
      <c r="AX735" s="14">
        <v>65.739000000000004</v>
      </c>
      <c r="AY735" s="14">
        <v>81.418999999999997</v>
      </c>
      <c r="AZ735" s="14">
        <v>84.495000000000005</v>
      </c>
      <c r="BA735" s="14">
        <v>89.57</v>
      </c>
      <c r="BB735" s="14">
        <v>92.113</v>
      </c>
      <c r="BC735" s="14">
        <v>88.24</v>
      </c>
      <c r="BD735" s="14">
        <v>104.129</v>
      </c>
      <c r="BE735" s="14">
        <v>95.185000000000002</v>
      </c>
      <c r="BF735" s="14">
        <v>83.206000000000003</v>
      </c>
      <c r="BG735" s="14">
        <v>73.444000000000003</v>
      </c>
      <c r="BH735" s="14">
        <v>80.986999999999995</v>
      </c>
      <c r="BI735" s="14">
        <v>91.838999999999999</v>
      </c>
      <c r="BJ735" s="14">
        <v>84.185000000000002</v>
      </c>
      <c r="BK735" s="14">
        <v>95.765000000000001</v>
      </c>
      <c r="BL735" s="14">
        <v>86.701999999999998</v>
      </c>
      <c r="BM735" s="14">
        <v>85.662000000000006</v>
      </c>
      <c r="BN735" s="14">
        <v>140.88300000000001</v>
      </c>
      <c r="BO735" s="14">
        <v>131.71700000000001</v>
      </c>
      <c r="BP735" s="14">
        <v>156.43299999999999</v>
      </c>
      <c r="BQ735" s="14">
        <v>144.00299999999999</v>
      </c>
      <c r="BR735" s="14">
        <v>130.71</v>
      </c>
      <c r="BS735" s="14">
        <v>116.786</v>
      </c>
      <c r="BT735" s="14">
        <v>127.496</v>
      </c>
      <c r="BU735" s="14">
        <v>143.97900000000001</v>
      </c>
      <c r="BV735" s="14">
        <v>128.35300000000001</v>
      </c>
      <c r="BW735" s="14">
        <v>144.654</v>
      </c>
      <c r="BX735" s="14">
        <v>134.791</v>
      </c>
      <c r="BY735" s="121">
        <v>134.28</v>
      </c>
      <c r="BZ735" s="122" t="str">
        <f t="shared" si="67"/>
        <v>Tumaco La Florida AP</v>
      </c>
      <c r="CA735" s="14">
        <f t="shared" si="68"/>
        <v>1.8169999999999999</v>
      </c>
      <c r="CB735" s="14">
        <f t="shared" si="69"/>
        <v>-78.75</v>
      </c>
      <c r="CC735" s="14">
        <f t="shared" si="70"/>
        <v>1.4229939597885555</v>
      </c>
      <c r="CD735" s="14">
        <f t="shared" si="71"/>
        <v>9059.7856324829445</v>
      </c>
      <c r="CE735" s="102"/>
    </row>
    <row r="736" spans="1:83" x14ac:dyDescent="0.25">
      <c r="A736" s="14">
        <f t="shared" si="66"/>
        <v>7884.1467719968632</v>
      </c>
      <c r="B736" s="14" t="s">
        <v>1020</v>
      </c>
      <c r="C736" s="14">
        <v>1.833</v>
      </c>
      <c r="D736" s="14">
        <v>-61.133000000000003</v>
      </c>
      <c r="E736" s="14">
        <v>95</v>
      </c>
      <c r="F736" s="14">
        <v>25.16</v>
      </c>
      <c r="G736" s="14">
        <v>25.414999999999999</v>
      </c>
      <c r="H736" s="14">
        <v>25.315000000000001</v>
      </c>
      <c r="I736" s="14">
        <v>25.69</v>
      </c>
      <c r="J736" s="14">
        <v>25.218</v>
      </c>
      <c r="K736" s="14">
        <v>24.818999999999999</v>
      </c>
      <c r="L736" s="14">
        <v>24.286999999999999</v>
      </c>
      <c r="M736" s="14">
        <v>24.914999999999999</v>
      </c>
      <c r="N736" s="14">
        <v>26.071000000000002</v>
      </c>
      <c r="O736" s="14">
        <v>27.462</v>
      </c>
      <c r="P736" s="14">
        <v>26.806999999999999</v>
      </c>
      <c r="Q736" s="14">
        <v>26.15</v>
      </c>
      <c r="R736" s="14">
        <v>64.626000000000005</v>
      </c>
      <c r="S736" s="14">
        <v>58.323999999999998</v>
      </c>
      <c r="T736" s="14">
        <v>67.938999999999993</v>
      </c>
      <c r="U736" s="14">
        <v>79.515000000000001</v>
      </c>
      <c r="V736" s="14">
        <v>90.042000000000002</v>
      </c>
      <c r="W736" s="14">
        <v>96.287999999999997</v>
      </c>
      <c r="X736" s="14">
        <v>97.641000000000005</v>
      </c>
      <c r="Y736" s="14">
        <v>90.125</v>
      </c>
      <c r="Z736" s="14">
        <v>63.96</v>
      </c>
      <c r="AA736" s="14">
        <v>64.873999999999995</v>
      </c>
      <c r="AB736" s="14">
        <v>60.904000000000003</v>
      </c>
      <c r="AC736" s="14">
        <v>59.128</v>
      </c>
      <c r="AD736" s="14">
        <v>88.965000000000003</v>
      </c>
      <c r="AE736" s="14">
        <v>82.397000000000006</v>
      </c>
      <c r="AF736" s="14">
        <v>93.566000000000003</v>
      </c>
      <c r="AG736" s="14">
        <v>83.474999999999994</v>
      </c>
      <c r="AH736" s="14">
        <v>71.671999999999997</v>
      </c>
      <c r="AI736" s="14">
        <v>72.632000000000005</v>
      </c>
      <c r="AJ736" s="14">
        <v>76.537000000000006</v>
      </c>
      <c r="AK736" s="14">
        <v>92.227000000000004</v>
      </c>
      <c r="AL736" s="14">
        <v>91.727000000000004</v>
      </c>
      <c r="AM736" s="14">
        <v>93.897000000000006</v>
      </c>
      <c r="AN736" s="14">
        <v>85.975999999999999</v>
      </c>
      <c r="AO736" s="14">
        <v>88.522000000000006</v>
      </c>
      <c r="AP736" s="14">
        <v>115.211</v>
      </c>
      <c r="AQ736" s="14">
        <v>89.400999999999996</v>
      </c>
      <c r="AR736" s="14">
        <v>73.715000000000003</v>
      </c>
      <c r="AS736" s="14">
        <v>64.108999999999995</v>
      </c>
      <c r="AT736" s="14">
        <v>58.892000000000003</v>
      </c>
      <c r="AU736" s="14">
        <v>51.366999999999997</v>
      </c>
      <c r="AV736" s="14">
        <v>57.25</v>
      </c>
      <c r="AW736" s="14">
        <v>59.415999999999997</v>
      </c>
      <c r="AX736" s="14">
        <v>60.188000000000002</v>
      </c>
      <c r="AY736" s="14">
        <v>91.671000000000006</v>
      </c>
      <c r="AZ736" s="14">
        <v>106.996</v>
      </c>
      <c r="BA736" s="14">
        <v>124.306</v>
      </c>
      <c r="BB736" s="14">
        <v>120.122</v>
      </c>
      <c r="BC736" s="14">
        <v>110.096</v>
      </c>
      <c r="BD736" s="14">
        <v>117.64400000000001</v>
      </c>
      <c r="BE736" s="14">
        <v>109.166</v>
      </c>
      <c r="BF736" s="14">
        <v>106.652</v>
      </c>
      <c r="BG736" s="14">
        <v>96.658000000000001</v>
      </c>
      <c r="BH736" s="14">
        <v>107.212</v>
      </c>
      <c r="BI736" s="14">
        <v>108.938</v>
      </c>
      <c r="BJ736" s="14">
        <v>118.393</v>
      </c>
      <c r="BK736" s="14">
        <v>126.926</v>
      </c>
      <c r="BL736" s="14">
        <v>112.931</v>
      </c>
      <c r="BM736" s="14">
        <v>116.033</v>
      </c>
      <c r="BN736" s="14">
        <v>167.636</v>
      </c>
      <c r="BO736" s="14">
        <v>156.52099999999999</v>
      </c>
      <c r="BP736" s="14">
        <v>169.40299999999999</v>
      </c>
      <c r="BQ736" s="14">
        <v>152.10300000000001</v>
      </c>
      <c r="BR736" s="14">
        <v>142.227</v>
      </c>
      <c r="BS736" s="14">
        <v>141.49799999999999</v>
      </c>
      <c r="BT736" s="14">
        <v>149.21600000000001</v>
      </c>
      <c r="BU736" s="14">
        <v>178.38300000000001</v>
      </c>
      <c r="BV736" s="14">
        <v>181.85300000000001</v>
      </c>
      <c r="BW736" s="14">
        <v>183.86099999999999</v>
      </c>
      <c r="BX736" s="14">
        <v>165.27600000000001</v>
      </c>
      <c r="BY736" s="121">
        <v>171.31</v>
      </c>
      <c r="BZ736" s="122" t="str">
        <f t="shared" si="67"/>
        <v>Caracarai AP</v>
      </c>
      <c r="CA736" s="14">
        <f t="shared" si="68"/>
        <v>1.833</v>
      </c>
      <c r="CB736" s="14">
        <f t="shared" si="69"/>
        <v>-61.133000000000003</v>
      </c>
      <c r="CC736" s="14">
        <f t="shared" si="70"/>
        <v>1.2383398117515114</v>
      </c>
      <c r="CD736" s="14">
        <f t="shared" si="71"/>
        <v>7884.1467719968632</v>
      </c>
      <c r="CE736" s="102"/>
    </row>
    <row r="737" spans="1:83" x14ac:dyDescent="0.25">
      <c r="A737" s="14">
        <f t="shared" si="66"/>
        <v>8712.7627217343706</v>
      </c>
      <c r="B737" s="14" t="s">
        <v>1021</v>
      </c>
      <c r="C737" s="14">
        <v>1.8720000000000001</v>
      </c>
      <c r="D737" s="14">
        <v>73.528999999999996</v>
      </c>
      <c r="E737" s="14">
        <v>0</v>
      </c>
      <c r="F737" s="14">
        <v>27.805</v>
      </c>
      <c r="G737" s="14">
        <v>28.018999999999998</v>
      </c>
      <c r="H737" s="14">
        <v>28.753</v>
      </c>
      <c r="I737" s="14">
        <v>29.212</v>
      </c>
      <c r="J737" s="14">
        <v>28.754000000000001</v>
      </c>
      <c r="K737" s="14">
        <v>28.808</v>
      </c>
      <c r="L737" s="14">
        <v>28.753</v>
      </c>
      <c r="M737" s="14">
        <v>28.234999999999999</v>
      </c>
      <c r="N737" s="14">
        <v>28.457999999999998</v>
      </c>
      <c r="O737" s="14">
        <v>27.949000000000002</v>
      </c>
      <c r="P737" s="14">
        <v>27.821999999999999</v>
      </c>
      <c r="Q737" s="14">
        <v>27.745000000000001</v>
      </c>
      <c r="R737" s="14">
        <v>68.274000000000001</v>
      </c>
      <c r="S737" s="14">
        <v>63.35</v>
      </c>
      <c r="T737" s="14">
        <v>75.078000000000003</v>
      </c>
      <c r="U737" s="14">
        <v>87.555999999999997</v>
      </c>
      <c r="V737" s="14">
        <v>95.123000000000005</v>
      </c>
      <c r="W737" s="14">
        <v>97.861000000000004</v>
      </c>
      <c r="X737" s="14">
        <v>98.021000000000001</v>
      </c>
      <c r="Y737" s="14">
        <v>89.635000000000005</v>
      </c>
      <c r="Z737" s="14">
        <v>73.216999999999999</v>
      </c>
      <c r="AA737" s="14">
        <v>72.634</v>
      </c>
      <c r="AB737" s="14">
        <v>67.683999999999997</v>
      </c>
      <c r="AC737" s="14">
        <v>67.867000000000004</v>
      </c>
      <c r="AD737" s="14">
        <v>93.834000000000003</v>
      </c>
      <c r="AE737" s="14">
        <v>88.688000000000002</v>
      </c>
      <c r="AF737" s="14">
        <v>99.444999999999993</v>
      </c>
      <c r="AG737" s="14">
        <v>92.834999999999994</v>
      </c>
      <c r="AH737" s="14">
        <v>82.774000000000001</v>
      </c>
      <c r="AI737" s="14">
        <v>79.864999999999995</v>
      </c>
      <c r="AJ737" s="14">
        <v>83.096999999999994</v>
      </c>
      <c r="AK737" s="14">
        <v>86.977999999999994</v>
      </c>
      <c r="AL737" s="14">
        <v>87.38</v>
      </c>
      <c r="AM737" s="14">
        <v>90.614999999999995</v>
      </c>
      <c r="AN737" s="14">
        <v>83.218999999999994</v>
      </c>
      <c r="AO737" s="14">
        <v>85.956999999999994</v>
      </c>
      <c r="AP737" s="14">
        <v>119.703</v>
      </c>
      <c r="AQ737" s="14">
        <v>93.191000000000003</v>
      </c>
      <c r="AR737" s="14">
        <v>82.792000000000002</v>
      </c>
      <c r="AS737" s="14">
        <v>70.909000000000006</v>
      </c>
      <c r="AT737" s="14">
        <v>70.456000000000003</v>
      </c>
      <c r="AU737" s="14">
        <v>65.391999999999996</v>
      </c>
      <c r="AV737" s="14">
        <v>67.453999999999994</v>
      </c>
      <c r="AW737" s="14">
        <v>70.462000000000003</v>
      </c>
      <c r="AX737" s="14">
        <v>73.316999999999993</v>
      </c>
      <c r="AY737" s="14">
        <v>89.433999999999997</v>
      </c>
      <c r="AZ737" s="14">
        <v>97.028000000000006</v>
      </c>
      <c r="BA737" s="14">
        <v>116.782</v>
      </c>
      <c r="BB737" s="14">
        <v>115.916</v>
      </c>
      <c r="BC737" s="14">
        <v>106.595</v>
      </c>
      <c r="BD737" s="14">
        <v>120.836</v>
      </c>
      <c r="BE737" s="14">
        <v>115.25700000000001</v>
      </c>
      <c r="BF737" s="14">
        <v>99.126999999999995</v>
      </c>
      <c r="BG737" s="14">
        <v>94.8</v>
      </c>
      <c r="BH737" s="14">
        <v>96.861000000000004</v>
      </c>
      <c r="BI737" s="14">
        <v>103.05800000000001</v>
      </c>
      <c r="BJ737" s="14">
        <v>104.46899999999999</v>
      </c>
      <c r="BK737" s="14">
        <v>106.928</v>
      </c>
      <c r="BL737" s="14">
        <v>96.4</v>
      </c>
      <c r="BM737" s="14">
        <v>109.099</v>
      </c>
      <c r="BN737" s="14">
        <v>180.803</v>
      </c>
      <c r="BO737" s="14">
        <v>169.83</v>
      </c>
      <c r="BP737" s="14">
        <v>189.52799999999999</v>
      </c>
      <c r="BQ737" s="14">
        <v>181.197</v>
      </c>
      <c r="BR737" s="14">
        <v>157.505</v>
      </c>
      <c r="BS737" s="14">
        <v>152.089</v>
      </c>
      <c r="BT737" s="14">
        <v>157.98599999999999</v>
      </c>
      <c r="BU737" s="14">
        <v>165.929</v>
      </c>
      <c r="BV737" s="14">
        <v>165.631</v>
      </c>
      <c r="BW737" s="14">
        <v>169.69499999999999</v>
      </c>
      <c r="BX737" s="14">
        <v>154.72900000000001</v>
      </c>
      <c r="BY737" s="121">
        <v>169.55199999999999</v>
      </c>
      <c r="BZ737" s="122" t="str">
        <f t="shared" si="67"/>
        <v>Kadhdhoo AP</v>
      </c>
      <c r="CA737" s="14">
        <f t="shared" si="68"/>
        <v>1.8720000000000001</v>
      </c>
      <c r="CB737" s="14">
        <f t="shared" si="69"/>
        <v>73.528999999999996</v>
      </c>
      <c r="CC737" s="14">
        <f t="shared" si="70"/>
        <v>1.368488088906473</v>
      </c>
      <c r="CD737" s="14">
        <f t="shared" si="71"/>
        <v>8712.7627217343706</v>
      </c>
      <c r="CE737" s="102"/>
    </row>
    <row r="738" spans="1:83" x14ac:dyDescent="0.25">
      <c r="A738" s="14">
        <f t="shared" si="66"/>
        <v>5588.6117674181714</v>
      </c>
      <c r="B738" s="14" t="s">
        <v>1022</v>
      </c>
      <c r="C738" s="14">
        <v>1.9</v>
      </c>
      <c r="D738" s="14">
        <v>9.8000000000000007</v>
      </c>
      <c r="E738" s="14">
        <v>8</v>
      </c>
      <c r="F738" s="14">
        <v>27.399000000000001</v>
      </c>
      <c r="G738" s="14">
        <v>27.774999999999999</v>
      </c>
      <c r="H738" s="14">
        <v>27.79</v>
      </c>
      <c r="I738" s="14">
        <v>27.138999999999999</v>
      </c>
      <c r="J738" s="14">
        <v>27.021999999999998</v>
      </c>
      <c r="K738" s="14">
        <v>26.733000000000001</v>
      </c>
      <c r="L738" s="14">
        <v>25.632000000000001</v>
      </c>
      <c r="M738" s="14">
        <v>25.475999999999999</v>
      </c>
      <c r="N738" s="14">
        <v>25.905999999999999</v>
      </c>
      <c r="O738" s="14">
        <v>26.073</v>
      </c>
      <c r="P738" s="14">
        <v>26.579000000000001</v>
      </c>
      <c r="Q738" s="14">
        <v>26.940999999999999</v>
      </c>
      <c r="R738" s="14">
        <v>59.603999999999999</v>
      </c>
      <c r="S738" s="14">
        <v>59.878</v>
      </c>
      <c r="T738" s="14">
        <v>67.293000000000006</v>
      </c>
      <c r="U738" s="14">
        <v>75.209999999999994</v>
      </c>
      <c r="V738" s="14">
        <v>90.902000000000001</v>
      </c>
      <c r="W738" s="14">
        <v>90.388999999999996</v>
      </c>
      <c r="X738" s="14">
        <v>84.433999999999997</v>
      </c>
      <c r="Y738" s="14">
        <v>81.078999999999994</v>
      </c>
      <c r="Z738" s="14">
        <v>68.902000000000001</v>
      </c>
      <c r="AA738" s="14">
        <v>66.316999999999993</v>
      </c>
      <c r="AB738" s="14">
        <v>59.475999999999999</v>
      </c>
      <c r="AC738" s="14">
        <v>60.948999999999998</v>
      </c>
      <c r="AD738" s="14">
        <v>93.289000000000001</v>
      </c>
      <c r="AE738" s="14">
        <v>82.590999999999994</v>
      </c>
      <c r="AF738" s="14">
        <v>93.147999999999996</v>
      </c>
      <c r="AG738" s="14">
        <v>78.712999999999994</v>
      </c>
      <c r="AH738" s="14">
        <v>78.322000000000003</v>
      </c>
      <c r="AI738" s="14">
        <v>73.576999999999998</v>
      </c>
      <c r="AJ738" s="14">
        <v>69.006</v>
      </c>
      <c r="AK738" s="14">
        <v>78.465999999999994</v>
      </c>
      <c r="AL738" s="14">
        <v>78.185000000000002</v>
      </c>
      <c r="AM738" s="14">
        <v>77.965000000000003</v>
      </c>
      <c r="AN738" s="14">
        <v>81.491</v>
      </c>
      <c r="AO738" s="14">
        <v>89.061999999999998</v>
      </c>
      <c r="AP738" s="14">
        <v>128.977</v>
      </c>
      <c r="AQ738" s="14">
        <v>89.168000000000006</v>
      </c>
      <c r="AR738" s="14">
        <v>74.066999999999993</v>
      </c>
      <c r="AS738" s="14">
        <v>61.030999999999999</v>
      </c>
      <c r="AT738" s="14">
        <v>62.526000000000003</v>
      </c>
      <c r="AU738" s="14">
        <v>57.177999999999997</v>
      </c>
      <c r="AV738" s="14">
        <v>61.052</v>
      </c>
      <c r="AW738" s="14">
        <v>64.766999999999996</v>
      </c>
      <c r="AX738" s="14">
        <v>67.162999999999997</v>
      </c>
      <c r="AY738" s="14">
        <v>80.102000000000004</v>
      </c>
      <c r="AZ738" s="14">
        <v>99.007000000000005</v>
      </c>
      <c r="BA738" s="14">
        <v>128.96100000000001</v>
      </c>
      <c r="BB738" s="14">
        <v>125.187</v>
      </c>
      <c r="BC738" s="14">
        <v>104.994</v>
      </c>
      <c r="BD738" s="14">
        <v>110.574</v>
      </c>
      <c r="BE738" s="14">
        <v>97.906000000000006</v>
      </c>
      <c r="BF738" s="14">
        <v>92.944000000000003</v>
      </c>
      <c r="BG738" s="14">
        <v>85.131</v>
      </c>
      <c r="BH738" s="14">
        <v>88.418000000000006</v>
      </c>
      <c r="BI738" s="14">
        <v>88.984999999999999</v>
      </c>
      <c r="BJ738" s="14">
        <v>97.558999999999997</v>
      </c>
      <c r="BK738" s="14">
        <v>97.944999999999993</v>
      </c>
      <c r="BL738" s="14">
        <v>96.073999999999998</v>
      </c>
      <c r="BM738" s="14">
        <v>115.876</v>
      </c>
      <c r="BN738" s="14">
        <v>194.46700000000001</v>
      </c>
      <c r="BO738" s="14">
        <v>162.51</v>
      </c>
      <c r="BP738" s="14">
        <v>179.76499999999999</v>
      </c>
      <c r="BQ738" s="14">
        <v>154.78299999999999</v>
      </c>
      <c r="BR738" s="14">
        <v>154.184</v>
      </c>
      <c r="BS738" s="14">
        <v>142.37299999999999</v>
      </c>
      <c r="BT738" s="14">
        <v>136.59</v>
      </c>
      <c r="BU738" s="14">
        <v>150.345</v>
      </c>
      <c r="BV738" s="14">
        <v>147.929</v>
      </c>
      <c r="BW738" s="14">
        <v>149.696</v>
      </c>
      <c r="BX738" s="14">
        <v>157.46100000000001</v>
      </c>
      <c r="BY738" s="121">
        <v>183.70500000000001</v>
      </c>
      <c r="BZ738" s="122" t="str">
        <f t="shared" si="67"/>
        <v>Bata AP</v>
      </c>
      <c r="CA738" s="14">
        <f t="shared" si="68"/>
        <v>1.9</v>
      </c>
      <c r="CB738" s="14">
        <f t="shared" si="69"/>
        <v>9.8000000000000007</v>
      </c>
      <c r="CC738" s="14">
        <f t="shared" si="70"/>
        <v>0.87778686066546652</v>
      </c>
      <c r="CD738" s="14">
        <f t="shared" si="71"/>
        <v>5588.6117674181714</v>
      </c>
      <c r="CE738" s="102"/>
    </row>
    <row r="739" spans="1:83" x14ac:dyDescent="0.25">
      <c r="A739" s="14">
        <f t="shared" si="66"/>
        <v>13682.788977253249</v>
      </c>
      <c r="B739" s="14" t="s">
        <v>1023</v>
      </c>
      <c r="C739" s="14">
        <v>1.986</v>
      </c>
      <c r="D739" s="14">
        <v>-157.35</v>
      </c>
      <c r="E739" s="14">
        <v>1.5</v>
      </c>
      <c r="F739" s="14">
        <v>26.876999999999999</v>
      </c>
      <c r="G739" s="14">
        <v>27.010999999999999</v>
      </c>
      <c r="H739" s="14">
        <v>26.835000000000001</v>
      </c>
      <c r="I739" s="14">
        <v>26.995999999999999</v>
      </c>
      <c r="J739" s="14">
        <v>27.585000000000001</v>
      </c>
      <c r="K739" s="14">
        <v>27.481000000000002</v>
      </c>
      <c r="L739" s="14">
        <v>27.41</v>
      </c>
      <c r="M739" s="14">
        <v>27.597000000000001</v>
      </c>
      <c r="N739" s="14">
        <v>27.466000000000001</v>
      </c>
      <c r="O739" s="14">
        <v>27.109000000000002</v>
      </c>
      <c r="P739" s="14">
        <v>27.067</v>
      </c>
      <c r="Q739" s="14">
        <v>26.981999999999999</v>
      </c>
      <c r="R739" s="14">
        <v>57.216000000000001</v>
      </c>
      <c r="S739" s="14">
        <v>62.939</v>
      </c>
      <c r="T739" s="14">
        <v>61.606999999999999</v>
      </c>
      <c r="U739" s="14">
        <v>81.391000000000005</v>
      </c>
      <c r="V739" s="14">
        <v>109.505</v>
      </c>
      <c r="W739" s="14">
        <v>121.035</v>
      </c>
      <c r="X739" s="14">
        <v>119.931</v>
      </c>
      <c r="Y739" s="14">
        <v>100.57</v>
      </c>
      <c r="Z739" s="14">
        <v>74.075999999999993</v>
      </c>
      <c r="AA739" s="14">
        <v>70.144999999999996</v>
      </c>
      <c r="AB739" s="14">
        <v>59.158999999999999</v>
      </c>
      <c r="AC739" s="14">
        <v>63.927999999999997</v>
      </c>
      <c r="AD739" s="14">
        <v>92.727999999999994</v>
      </c>
      <c r="AE739" s="14">
        <v>93.040999999999997</v>
      </c>
      <c r="AF739" s="14">
        <v>96.316999999999993</v>
      </c>
      <c r="AG739" s="14">
        <v>95.542000000000002</v>
      </c>
      <c r="AH739" s="14">
        <v>97.307000000000002</v>
      </c>
      <c r="AI739" s="14">
        <v>91.113</v>
      </c>
      <c r="AJ739" s="14">
        <v>93.244</v>
      </c>
      <c r="AK739" s="14">
        <v>97.448999999999998</v>
      </c>
      <c r="AL739" s="14">
        <v>96.706999999999994</v>
      </c>
      <c r="AM739" s="14">
        <v>102.176</v>
      </c>
      <c r="AN739" s="14">
        <v>98.563000000000002</v>
      </c>
      <c r="AO739" s="14">
        <v>86.667000000000002</v>
      </c>
      <c r="AP739" s="14">
        <v>129.36500000000001</v>
      </c>
      <c r="AQ739" s="14">
        <v>97.370999999999995</v>
      </c>
      <c r="AR739" s="14">
        <v>69.082999999999998</v>
      </c>
      <c r="AS739" s="14">
        <v>58.484000000000002</v>
      </c>
      <c r="AT739" s="14">
        <v>66.614999999999995</v>
      </c>
      <c r="AU739" s="14">
        <v>60.128</v>
      </c>
      <c r="AV739" s="14">
        <v>56.856000000000002</v>
      </c>
      <c r="AW739" s="14">
        <v>60.66</v>
      </c>
      <c r="AX739" s="14">
        <v>70.762</v>
      </c>
      <c r="AY739" s="14">
        <v>98.373000000000005</v>
      </c>
      <c r="AZ739" s="14">
        <v>119.13500000000001</v>
      </c>
      <c r="BA739" s="14">
        <v>124.78100000000001</v>
      </c>
      <c r="BB739" s="14">
        <v>128.46700000000001</v>
      </c>
      <c r="BC739" s="14">
        <v>131.26</v>
      </c>
      <c r="BD739" s="14">
        <v>125.48699999999999</v>
      </c>
      <c r="BE739" s="14">
        <v>116.928</v>
      </c>
      <c r="BF739" s="14">
        <v>110.55800000000001</v>
      </c>
      <c r="BG739" s="14">
        <v>127.81100000000001</v>
      </c>
      <c r="BH739" s="14">
        <v>126.715</v>
      </c>
      <c r="BI739" s="14">
        <v>143.02500000000001</v>
      </c>
      <c r="BJ739" s="14">
        <v>123.376</v>
      </c>
      <c r="BK739" s="14">
        <v>122.42100000000001</v>
      </c>
      <c r="BL739" s="14">
        <v>114.07599999999999</v>
      </c>
      <c r="BM739" s="14">
        <v>114.22799999999999</v>
      </c>
      <c r="BN739" s="14">
        <v>188.065</v>
      </c>
      <c r="BO739" s="14">
        <v>161.07400000000001</v>
      </c>
      <c r="BP739" s="14">
        <v>180.88399999999999</v>
      </c>
      <c r="BQ739" s="14">
        <v>175.57400000000001</v>
      </c>
      <c r="BR739" s="14">
        <v>187.98</v>
      </c>
      <c r="BS739" s="14">
        <v>170.95699999999999</v>
      </c>
      <c r="BT739" s="14">
        <v>186.03899999999999</v>
      </c>
      <c r="BU739" s="14">
        <v>191.613</v>
      </c>
      <c r="BV739" s="14">
        <v>195.40700000000001</v>
      </c>
      <c r="BW739" s="14">
        <v>199.52500000000001</v>
      </c>
      <c r="BX739" s="14">
        <v>192.827</v>
      </c>
      <c r="BY739" s="121">
        <v>180.124</v>
      </c>
      <c r="BZ739" s="122" t="str">
        <f t="shared" si="67"/>
        <v>Kiritimati Cassidy Intl AP</v>
      </c>
      <c r="CA739" s="14">
        <f t="shared" si="68"/>
        <v>1.986</v>
      </c>
      <c r="CB739" s="14">
        <f t="shared" si="69"/>
        <v>-157.35</v>
      </c>
      <c r="CC739" s="14">
        <f t="shared" si="70"/>
        <v>2.1491155373349233</v>
      </c>
      <c r="CD739" s="14">
        <f t="shared" si="71"/>
        <v>13682.788977253249</v>
      </c>
      <c r="CE739" s="102"/>
    </row>
    <row r="740" spans="1:83" x14ac:dyDescent="0.25">
      <c r="A740" s="14">
        <f t="shared" si="66"/>
        <v>7550.0466235966524</v>
      </c>
      <c r="B740" s="14" t="s">
        <v>1024</v>
      </c>
      <c r="C740" s="14">
        <v>2.0329999999999999</v>
      </c>
      <c r="D740" s="14">
        <v>-56.116999999999997</v>
      </c>
      <c r="E740" s="14">
        <v>265</v>
      </c>
      <c r="F740" s="14">
        <v>24.225000000000001</v>
      </c>
      <c r="G740" s="14">
        <v>23.69</v>
      </c>
      <c r="H740" s="14">
        <v>23.882999999999999</v>
      </c>
      <c r="I740" s="14">
        <v>24.456</v>
      </c>
      <c r="J740" s="14">
        <v>24.581</v>
      </c>
      <c r="K740" s="14">
        <v>24.263999999999999</v>
      </c>
      <c r="L740" s="14">
        <v>23.972999999999999</v>
      </c>
      <c r="M740" s="14">
        <v>24.036000000000001</v>
      </c>
      <c r="N740" s="14">
        <v>25.175000000000001</v>
      </c>
      <c r="O740" s="14">
        <v>25.448</v>
      </c>
      <c r="P740" s="14">
        <v>25.099</v>
      </c>
      <c r="Q740" s="14">
        <v>24.402000000000001</v>
      </c>
      <c r="R740" s="14">
        <v>65.587000000000003</v>
      </c>
      <c r="S740" s="14">
        <v>64.364000000000004</v>
      </c>
      <c r="T740" s="14">
        <v>70.891000000000005</v>
      </c>
      <c r="U740" s="14">
        <v>82.73</v>
      </c>
      <c r="V740" s="14">
        <v>96.287000000000006</v>
      </c>
      <c r="W740" s="14">
        <v>108.458</v>
      </c>
      <c r="X740" s="14">
        <v>107.023</v>
      </c>
      <c r="Y740" s="14">
        <v>94.281999999999996</v>
      </c>
      <c r="Z740" s="14">
        <v>65.697999999999993</v>
      </c>
      <c r="AA740" s="14">
        <v>66.150999999999996</v>
      </c>
      <c r="AB740" s="14">
        <v>63.185000000000002</v>
      </c>
      <c r="AC740" s="14">
        <v>63.802</v>
      </c>
      <c r="AD740" s="14">
        <v>87.491</v>
      </c>
      <c r="AE740" s="14">
        <v>80.721000000000004</v>
      </c>
      <c r="AF740" s="14">
        <v>85.665999999999997</v>
      </c>
      <c r="AG740" s="14">
        <v>82.834999999999994</v>
      </c>
      <c r="AH740" s="14">
        <v>80.585999999999999</v>
      </c>
      <c r="AI740" s="14">
        <v>77.802000000000007</v>
      </c>
      <c r="AJ740" s="14">
        <v>86.89</v>
      </c>
      <c r="AK740" s="14">
        <v>85.411000000000001</v>
      </c>
      <c r="AL740" s="14">
        <v>90.802000000000007</v>
      </c>
      <c r="AM740" s="14">
        <v>98.8</v>
      </c>
      <c r="AN740" s="14">
        <v>86.867999999999995</v>
      </c>
      <c r="AO740" s="14">
        <v>85.123999999999995</v>
      </c>
      <c r="AP740" s="14">
        <v>116.009</v>
      </c>
      <c r="AQ740" s="14">
        <v>88.938000000000002</v>
      </c>
      <c r="AR740" s="14">
        <v>76.040999999999997</v>
      </c>
      <c r="AS740" s="14">
        <v>68.792000000000002</v>
      </c>
      <c r="AT740" s="14">
        <v>67.334999999999994</v>
      </c>
      <c r="AU740" s="14">
        <v>61.213999999999999</v>
      </c>
      <c r="AV740" s="14">
        <v>64.981999999999999</v>
      </c>
      <c r="AW740" s="14">
        <v>65.403999999999996</v>
      </c>
      <c r="AX740" s="14">
        <v>63.274000000000001</v>
      </c>
      <c r="AY740" s="14">
        <v>97.465999999999994</v>
      </c>
      <c r="AZ740" s="14">
        <v>112.31</v>
      </c>
      <c r="BA740" s="14">
        <v>121.123</v>
      </c>
      <c r="BB740" s="14">
        <v>110.637</v>
      </c>
      <c r="BC740" s="14">
        <v>102.136</v>
      </c>
      <c r="BD740" s="14">
        <v>113.733</v>
      </c>
      <c r="BE740" s="14">
        <v>104.65900000000001</v>
      </c>
      <c r="BF740" s="14">
        <v>102.548</v>
      </c>
      <c r="BG740" s="14">
        <v>107.246</v>
      </c>
      <c r="BH740" s="14">
        <v>103.899</v>
      </c>
      <c r="BI740" s="14">
        <v>117.366</v>
      </c>
      <c r="BJ740" s="14">
        <v>118.133</v>
      </c>
      <c r="BK740" s="14">
        <v>125.88200000000001</v>
      </c>
      <c r="BL740" s="14">
        <v>111.997</v>
      </c>
      <c r="BM740" s="14">
        <v>109.839</v>
      </c>
      <c r="BN740" s="14">
        <v>175.971</v>
      </c>
      <c r="BO740" s="14">
        <v>158.18299999999999</v>
      </c>
      <c r="BP740" s="14">
        <v>174.56399999999999</v>
      </c>
      <c r="BQ740" s="14">
        <v>166.23400000000001</v>
      </c>
      <c r="BR740" s="14">
        <v>161.71299999999999</v>
      </c>
      <c r="BS740" s="14">
        <v>169.08</v>
      </c>
      <c r="BT740" s="14">
        <v>175.85900000000001</v>
      </c>
      <c r="BU740" s="14">
        <v>187.023</v>
      </c>
      <c r="BV740" s="14">
        <v>192.46100000000001</v>
      </c>
      <c r="BW740" s="14">
        <v>206.19800000000001</v>
      </c>
      <c r="BX740" s="14">
        <v>180.90600000000001</v>
      </c>
      <c r="BY740" s="121">
        <v>175.26599999999999</v>
      </c>
      <c r="BZ740" s="122" t="str">
        <f t="shared" si="67"/>
        <v>Sipaliwini AP</v>
      </c>
      <c r="CA740" s="14">
        <f t="shared" si="68"/>
        <v>2.0329999999999999</v>
      </c>
      <c r="CB740" s="14">
        <f t="shared" si="69"/>
        <v>-56.116999999999997</v>
      </c>
      <c r="CC740" s="14">
        <f t="shared" si="70"/>
        <v>1.1858636812530829</v>
      </c>
      <c r="CD740" s="14">
        <f t="shared" si="71"/>
        <v>7550.0466235966524</v>
      </c>
      <c r="CE740" s="102"/>
    </row>
    <row r="741" spans="1:83" x14ac:dyDescent="0.25">
      <c r="A741" s="14">
        <f t="shared" si="66"/>
        <v>6927.3790374627115</v>
      </c>
      <c r="B741" s="14" t="s">
        <v>1025</v>
      </c>
      <c r="C741" s="14">
        <v>2.0329999999999999</v>
      </c>
      <c r="D741" s="14">
        <v>45.35</v>
      </c>
      <c r="E741" s="14">
        <v>9</v>
      </c>
      <c r="F741" s="14">
        <v>26.776</v>
      </c>
      <c r="G741" s="14">
        <v>27.460999999999999</v>
      </c>
      <c r="H741" s="14">
        <v>28.161999999999999</v>
      </c>
      <c r="I741" s="14">
        <v>28.451000000000001</v>
      </c>
      <c r="J741" s="14">
        <v>27.219000000000001</v>
      </c>
      <c r="K741" s="14">
        <v>26.736999999999998</v>
      </c>
      <c r="L741" s="14">
        <v>26.292999999999999</v>
      </c>
      <c r="M741" s="14">
        <v>26.332000000000001</v>
      </c>
      <c r="N741" s="14">
        <v>26.696999999999999</v>
      </c>
      <c r="O741" s="14">
        <v>26.977</v>
      </c>
      <c r="P741" s="14">
        <v>27.574999999999999</v>
      </c>
      <c r="Q741" s="14">
        <v>27.536000000000001</v>
      </c>
      <c r="R741" s="14">
        <v>65.503</v>
      </c>
      <c r="S741" s="14">
        <v>61.148000000000003</v>
      </c>
      <c r="T741" s="14">
        <v>72.400999999999996</v>
      </c>
      <c r="U741" s="14">
        <v>88.242000000000004</v>
      </c>
      <c r="V741" s="14">
        <v>104.205</v>
      </c>
      <c r="W741" s="14">
        <v>102.95399999999999</v>
      </c>
      <c r="X741" s="14">
        <v>102.13500000000001</v>
      </c>
      <c r="Y741" s="14">
        <v>89.400999999999996</v>
      </c>
      <c r="Z741" s="14">
        <v>73.933999999999997</v>
      </c>
      <c r="AA741" s="14">
        <v>73.027000000000001</v>
      </c>
      <c r="AB741" s="14">
        <v>64.28</v>
      </c>
      <c r="AC741" s="14">
        <v>63.682000000000002</v>
      </c>
      <c r="AD741" s="14">
        <v>96.031999999999996</v>
      </c>
      <c r="AE741" s="14">
        <v>94.138999999999996</v>
      </c>
      <c r="AF741" s="14">
        <v>106.18300000000001</v>
      </c>
      <c r="AG741" s="14">
        <v>94.540999999999997</v>
      </c>
      <c r="AH741" s="14">
        <v>93.162000000000006</v>
      </c>
      <c r="AI741" s="14">
        <v>83.790999999999997</v>
      </c>
      <c r="AJ741" s="14">
        <v>86.503</v>
      </c>
      <c r="AK741" s="14">
        <v>85.244</v>
      </c>
      <c r="AL741" s="14">
        <v>97.37</v>
      </c>
      <c r="AM741" s="14">
        <v>98.768000000000001</v>
      </c>
      <c r="AN741" s="14">
        <v>92.790999999999997</v>
      </c>
      <c r="AO741" s="14">
        <v>94.852000000000004</v>
      </c>
      <c r="AP741" s="14">
        <v>130.46799999999999</v>
      </c>
      <c r="AQ741" s="14">
        <v>100.539</v>
      </c>
      <c r="AR741" s="14">
        <v>82.203999999999994</v>
      </c>
      <c r="AS741" s="14">
        <v>68.754000000000005</v>
      </c>
      <c r="AT741" s="14">
        <v>70.337999999999994</v>
      </c>
      <c r="AU741" s="14">
        <v>65.489000000000004</v>
      </c>
      <c r="AV741" s="14">
        <v>71.41</v>
      </c>
      <c r="AW741" s="14">
        <v>68.832999999999998</v>
      </c>
      <c r="AX741" s="14">
        <v>72.786000000000001</v>
      </c>
      <c r="AY741" s="14">
        <v>97.075999999999993</v>
      </c>
      <c r="AZ741" s="14">
        <v>116.351</v>
      </c>
      <c r="BA741" s="14">
        <v>134.815</v>
      </c>
      <c r="BB741" s="14">
        <v>123.801</v>
      </c>
      <c r="BC741" s="14">
        <v>115.34699999999999</v>
      </c>
      <c r="BD741" s="14">
        <v>128.17500000000001</v>
      </c>
      <c r="BE741" s="14">
        <v>119.31699999999999</v>
      </c>
      <c r="BF741" s="14">
        <v>108.39</v>
      </c>
      <c r="BG741" s="14">
        <v>96.677999999999997</v>
      </c>
      <c r="BH741" s="14">
        <v>101.27500000000001</v>
      </c>
      <c r="BI741" s="14">
        <v>102.003</v>
      </c>
      <c r="BJ741" s="14">
        <v>107.654</v>
      </c>
      <c r="BK741" s="14">
        <v>120.589</v>
      </c>
      <c r="BL741" s="14">
        <v>116.404</v>
      </c>
      <c r="BM741" s="14">
        <v>120.69</v>
      </c>
      <c r="BN741" s="14">
        <v>197.01</v>
      </c>
      <c r="BO741" s="14">
        <v>188.29599999999999</v>
      </c>
      <c r="BP741" s="14">
        <v>210.458</v>
      </c>
      <c r="BQ741" s="14">
        <v>190.34899999999999</v>
      </c>
      <c r="BR741" s="14">
        <v>176.44399999999999</v>
      </c>
      <c r="BS741" s="14">
        <v>160.61199999999999</v>
      </c>
      <c r="BT741" s="14">
        <v>163.755</v>
      </c>
      <c r="BU741" s="14">
        <v>168.619</v>
      </c>
      <c r="BV741" s="14">
        <v>183.27</v>
      </c>
      <c r="BW741" s="14">
        <v>192.00200000000001</v>
      </c>
      <c r="BX741" s="14">
        <v>181.95</v>
      </c>
      <c r="BY741" s="121">
        <v>189.816</v>
      </c>
      <c r="BZ741" s="122" t="str">
        <f t="shared" si="67"/>
        <v>Mogadishu Intl AP</v>
      </c>
      <c r="CA741" s="14">
        <f t="shared" si="68"/>
        <v>2.0329999999999999</v>
      </c>
      <c r="CB741" s="14">
        <f t="shared" si="69"/>
        <v>45.35</v>
      </c>
      <c r="CC741" s="14">
        <f t="shared" si="70"/>
        <v>1.0880631095874722</v>
      </c>
      <c r="CD741" s="14">
        <f t="shared" si="71"/>
        <v>6927.3790374627115</v>
      </c>
      <c r="CE741" s="102"/>
    </row>
    <row r="742" spans="1:83" x14ac:dyDescent="0.25">
      <c r="A742" s="14">
        <f t="shared" si="66"/>
        <v>12336.747472258585</v>
      </c>
      <c r="B742" s="14" t="s">
        <v>1026</v>
      </c>
      <c r="C742" s="14">
        <v>2.0430000000000001</v>
      </c>
      <c r="D742" s="14">
        <v>128.32300000000001</v>
      </c>
      <c r="E742" s="14">
        <v>22</v>
      </c>
      <c r="F742" s="14">
        <v>27.1</v>
      </c>
      <c r="G742" s="14">
        <v>26.777999999999999</v>
      </c>
      <c r="H742" s="14">
        <v>27.632000000000001</v>
      </c>
      <c r="I742" s="14">
        <v>27.785</v>
      </c>
      <c r="J742" s="14">
        <v>27.483000000000001</v>
      </c>
      <c r="K742" s="14">
        <v>27.146000000000001</v>
      </c>
      <c r="L742" s="14">
        <v>26.774999999999999</v>
      </c>
      <c r="M742" s="14">
        <v>27.213999999999999</v>
      </c>
      <c r="N742" s="14">
        <v>27.381</v>
      </c>
      <c r="O742" s="14">
        <v>27.962</v>
      </c>
      <c r="P742" s="14">
        <v>27.654</v>
      </c>
      <c r="Q742" s="14">
        <v>27.53</v>
      </c>
      <c r="R742" s="14">
        <v>66.441000000000003</v>
      </c>
      <c r="S742" s="14">
        <v>64.549000000000007</v>
      </c>
      <c r="T742" s="14">
        <v>75.126999999999995</v>
      </c>
      <c r="U742" s="14">
        <v>85.995000000000005</v>
      </c>
      <c r="V742" s="14">
        <v>99.597999999999999</v>
      </c>
      <c r="W742" s="14">
        <v>94.600999999999999</v>
      </c>
      <c r="X742" s="14">
        <v>94.992000000000004</v>
      </c>
      <c r="Y742" s="14">
        <v>91.128</v>
      </c>
      <c r="Z742" s="14">
        <v>74.75</v>
      </c>
      <c r="AA742" s="14">
        <v>69.936999999999998</v>
      </c>
      <c r="AB742" s="14">
        <v>66.566000000000003</v>
      </c>
      <c r="AC742" s="14">
        <v>64.016000000000005</v>
      </c>
      <c r="AD742" s="14">
        <v>88.337000000000003</v>
      </c>
      <c r="AE742" s="14">
        <v>81.343999999999994</v>
      </c>
      <c r="AF742" s="14">
        <v>95.486999999999995</v>
      </c>
      <c r="AG742" s="14">
        <v>89.384</v>
      </c>
      <c r="AH742" s="14">
        <v>86.450999999999993</v>
      </c>
      <c r="AI742" s="14">
        <v>77.036000000000001</v>
      </c>
      <c r="AJ742" s="14">
        <v>81.287000000000006</v>
      </c>
      <c r="AK742" s="14">
        <v>89.343999999999994</v>
      </c>
      <c r="AL742" s="14">
        <v>93.56</v>
      </c>
      <c r="AM742" s="14">
        <v>95.802000000000007</v>
      </c>
      <c r="AN742" s="14">
        <v>93.266000000000005</v>
      </c>
      <c r="AO742" s="14">
        <v>88.524000000000001</v>
      </c>
      <c r="AP742" s="14">
        <v>112.43600000000001</v>
      </c>
      <c r="AQ742" s="14">
        <v>86.156999999999996</v>
      </c>
      <c r="AR742" s="14">
        <v>83.051000000000002</v>
      </c>
      <c r="AS742" s="14">
        <v>69.409000000000006</v>
      </c>
      <c r="AT742" s="14">
        <v>69.72</v>
      </c>
      <c r="AU742" s="14">
        <v>63.22</v>
      </c>
      <c r="AV742" s="14">
        <v>66.501000000000005</v>
      </c>
      <c r="AW742" s="14">
        <v>72.808000000000007</v>
      </c>
      <c r="AX742" s="14">
        <v>72.337999999999994</v>
      </c>
      <c r="AY742" s="14">
        <v>95.792000000000002</v>
      </c>
      <c r="AZ742" s="14">
        <v>112.095</v>
      </c>
      <c r="BA742" s="14">
        <v>120.82299999999999</v>
      </c>
      <c r="BB742" s="14">
        <v>108.142</v>
      </c>
      <c r="BC742" s="14">
        <v>95.846999999999994</v>
      </c>
      <c r="BD742" s="14">
        <v>115.944</v>
      </c>
      <c r="BE742" s="14">
        <v>107.35299999999999</v>
      </c>
      <c r="BF742" s="14">
        <v>102.627</v>
      </c>
      <c r="BG742" s="14">
        <v>90.632999999999996</v>
      </c>
      <c r="BH742" s="14">
        <v>93.373000000000005</v>
      </c>
      <c r="BI742" s="14">
        <v>99.783000000000001</v>
      </c>
      <c r="BJ742" s="14">
        <v>111.48</v>
      </c>
      <c r="BK742" s="14">
        <v>121.137</v>
      </c>
      <c r="BL742" s="14">
        <v>108.06100000000001</v>
      </c>
      <c r="BM742" s="14">
        <v>107.928</v>
      </c>
      <c r="BN742" s="14">
        <v>171.631</v>
      </c>
      <c r="BO742" s="14">
        <v>151.81399999999999</v>
      </c>
      <c r="BP742" s="14">
        <v>183.422</v>
      </c>
      <c r="BQ742" s="14">
        <v>173.38</v>
      </c>
      <c r="BR742" s="14">
        <v>168.94499999999999</v>
      </c>
      <c r="BS742" s="14">
        <v>148.83699999999999</v>
      </c>
      <c r="BT742" s="14">
        <v>154.881</v>
      </c>
      <c r="BU742" s="14">
        <v>164.86699999999999</v>
      </c>
      <c r="BV742" s="14">
        <v>180.15100000000001</v>
      </c>
      <c r="BW742" s="14">
        <v>193.49799999999999</v>
      </c>
      <c r="BX742" s="14">
        <v>179.32599999999999</v>
      </c>
      <c r="BY742" s="121">
        <v>173.72300000000001</v>
      </c>
      <c r="BZ742" s="122" t="str">
        <f t="shared" si="67"/>
        <v>Morotai Pitu AP</v>
      </c>
      <c r="CA742" s="14">
        <f t="shared" si="68"/>
        <v>2.0430000000000001</v>
      </c>
      <c r="CB742" s="14">
        <f t="shared" si="69"/>
        <v>128.32300000000001</v>
      </c>
      <c r="CC742" s="14">
        <f t="shared" si="70"/>
        <v>1.937696745662348</v>
      </c>
      <c r="CD742" s="14">
        <f t="shared" si="71"/>
        <v>12336.747472258585</v>
      </c>
      <c r="CE742" s="102"/>
    </row>
    <row r="743" spans="1:83" x14ac:dyDescent="0.25">
      <c r="A743" s="14">
        <f t="shared" si="66"/>
        <v>7228.2712725656029</v>
      </c>
      <c r="B743" s="14" t="s">
        <v>1027</v>
      </c>
      <c r="C743" s="14">
        <v>2.0670000000000002</v>
      </c>
      <c r="D743" s="14">
        <v>-50.85</v>
      </c>
      <c r="E743" s="14">
        <v>10</v>
      </c>
      <c r="F743" s="14">
        <v>25.329000000000001</v>
      </c>
      <c r="G743" s="14">
        <v>25.196999999999999</v>
      </c>
      <c r="H743" s="14">
        <v>25.256</v>
      </c>
      <c r="I743" s="14">
        <v>25.577000000000002</v>
      </c>
      <c r="J743" s="14">
        <v>25.552</v>
      </c>
      <c r="K743" s="14">
        <v>25.768999999999998</v>
      </c>
      <c r="L743" s="14">
        <v>25.681999999999999</v>
      </c>
      <c r="M743" s="14">
        <v>26.443999999999999</v>
      </c>
      <c r="N743" s="14">
        <v>26.824000000000002</v>
      </c>
      <c r="O743" s="14">
        <v>26.942</v>
      </c>
      <c r="P743" s="14">
        <v>27.149000000000001</v>
      </c>
      <c r="Q743" s="14">
        <v>26.224</v>
      </c>
      <c r="R743" s="14">
        <v>59.396000000000001</v>
      </c>
      <c r="S743" s="14">
        <v>52.32</v>
      </c>
      <c r="T743" s="14">
        <v>57.366999999999997</v>
      </c>
      <c r="U743" s="14">
        <v>63.93</v>
      </c>
      <c r="V743" s="14">
        <v>70.997</v>
      </c>
      <c r="W743" s="14">
        <v>89.575999999999993</v>
      </c>
      <c r="X743" s="14">
        <v>93.629000000000005</v>
      </c>
      <c r="Y743" s="14">
        <v>91.480999999999995</v>
      </c>
      <c r="Z743" s="14">
        <v>77.367000000000004</v>
      </c>
      <c r="AA743" s="14">
        <v>73.099000000000004</v>
      </c>
      <c r="AB743" s="14">
        <v>64.573999999999998</v>
      </c>
      <c r="AC743" s="14">
        <v>59.192999999999998</v>
      </c>
      <c r="AD743" s="14">
        <v>75.885999999999996</v>
      </c>
      <c r="AE743" s="14">
        <v>57.813000000000002</v>
      </c>
      <c r="AF743" s="14">
        <v>67.98</v>
      </c>
      <c r="AG743" s="14">
        <v>70.498999999999995</v>
      </c>
      <c r="AH743" s="14">
        <v>70.852000000000004</v>
      </c>
      <c r="AI743" s="14">
        <v>77.495999999999995</v>
      </c>
      <c r="AJ743" s="14">
        <v>87.188999999999993</v>
      </c>
      <c r="AK743" s="14">
        <v>99.271000000000001</v>
      </c>
      <c r="AL743" s="14">
        <v>97.385000000000005</v>
      </c>
      <c r="AM743" s="14">
        <v>109.673</v>
      </c>
      <c r="AN743" s="14">
        <v>98.466999999999999</v>
      </c>
      <c r="AO743" s="14">
        <v>86.667000000000002</v>
      </c>
      <c r="AP743" s="14">
        <v>79.108000000000004</v>
      </c>
      <c r="AQ743" s="14">
        <v>59.344000000000001</v>
      </c>
      <c r="AR743" s="14">
        <v>59.533999999999999</v>
      </c>
      <c r="AS743" s="14">
        <v>57.8</v>
      </c>
      <c r="AT743" s="14">
        <v>57.296999999999997</v>
      </c>
      <c r="AU743" s="14">
        <v>59.42</v>
      </c>
      <c r="AV743" s="14">
        <v>62.503</v>
      </c>
      <c r="AW743" s="14">
        <v>70.132000000000005</v>
      </c>
      <c r="AX743" s="14">
        <v>74.906999999999996</v>
      </c>
      <c r="AY743" s="14">
        <v>94.256</v>
      </c>
      <c r="AZ743" s="14">
        <v>105.562</v>
      </c>
      <c r="BA743" s="14">
        <v>98.305000000000007</v>
      </c>
      <c r="BB743" s="14">
        <v>73.278000000000006</v>
      </c>
      <c r="BC743" s="14">
        <v>63.457999999999998</v>
      </c>
      <c r="BD743" s="14">
        <v>70.137</v>
      </c>
      <c r="BE743" s="14">
        <v>70.733000000000004</v>
      </c>
      <c r="BF743" s="14">
        <v>68.174999999999997</v>
      </c>
      <c r="BG743" s="14">
        <v>84.296999999999997</v>
      </c>
      <c r="BH743" s="14">
        <v>87.602999999999994</v>
      </c>
      <c r="BI743" s="14">
        <v>100.108</v>
      </c>
      <c r="BJ743" s="14">
        <v>121.214</v>
      </c>
      <c r="BK743" s="14">
        <v>111.392</v>
      </c>
      <c r="BL743" s="14">
        <v>105.29300000000001</v>
      </c>
      <c r="BM743" s="14">
        <v>87.887</v>
      </c>
      <c r="BN743" s="14">
        <v>121.553</v>
      </c>
      <c r="BO743" s="14">
        <v>99.135000000000005</v>
      </c>
      <c r="BP743" s="14">
        <v>112.11499999999999</v>
      </c>
      <c r="BQ743" s="14">
        <v>117.55800000000001</v>
      </c>
      <c r="BR743" s="14">
        <v>118.377</v>
      </c>
      <c r="BS743" s="14">
        <v>139.197</v>
      </c>
      <c r="BT743" s="14">
        <v>150.357</v>
      </c>
      <c r="BU743" s="14">
        <v>167.851</v>
      </c>
      <c r="BV743" s="14">
        <v>177.285</v>
      </c>
      <c r="BW743" s="14">
        <v>177.6</v>
      </c>
      <c r="BX743" s="14">
        <v>160.74600000000001</v>
      </c>
      <c r="BY743" s="121">
        <v>139.93299999999999</v>
      </c>
      <c r="BZ743" s="122" t="str">
        <f t="shared" si="67"/>
        <v>Amapa AB</v>
      </c>
      <c r="CA743" s="14">
        <f t="shared" si="68"/>
        <v>2.0670000000000002</v>
      </c>
      <c r="CB743" s="14">
        <f t="shared" si="69"/>
        <v>-50.85</v>
      </c>
      <c r="CC743" s="14">
        <f t="shared" si="70"/>
        <v>1.1353233705326695</v>
      </c>
      <c r="CD743" s="14">
        <f t="shared" si="71"/>
        <v>7228.2712725656029</v>
      </c>
      <c r="CE743" s="102"/>
    </row>
    <row r="744" spans="1:83" x14ac:dyDescent="0.25">
      <c r="A744" s="14">
        <f t="shared" si="66"/>
        <v>5597.6294478453465</v>
      </c>
      <c r="B744" s="14" t="s">
        <v>1028</v>
      </c>
      <c r="C744" s="14">
        <v>2.0760000000000001</v>
      </c>
      <c r="D744" s="14">
        <v>11.493</v>
      </c>
      <c r="E744" s="14">
        <v>600.20000000000005</v>
      </c>
      <c r="F744" s="14">
        <v>23.033999999999999</v>
      </c>
      <c r="G744" s="14">
        <v>23.797000000000001</v>
      </c>
      <c r="H744" s="14">
        <v>23.867999999999999</v>
      </c>
      <c r="I744" s="14">
        <v>24.164999999999999</v>
      </c>
      <c r="J744" s="14">
        <v>23.347000000000001</v>
      </c>
      <c r="K744" s="14">
        <v>22.71</v>
      </c>
      <c r="L744" s="14">
        <v>21.591000000000001</v>
      </c>
      <c r="M744" s="14">
        <v>22.41</v>
      </c>
      <c r="N744" s="14">
        <v>22.693000000000001</v>
      </c>
      <c r="O744" s="14">
        <v>22.791</v>
      </c>
      <c r="P744" s="14">
        <v>22.873000000000001</v>
      </c>
      <c r="Q744" s="14">
        <v>22.933</v>
      </c>
      <c r="R744" s="14">
        <v>64.843000000000004</v>
      </c>
      <c r="S744" s="14">
        <v>60.1</v>
      </c>
      <c r="T744" s="14">
        <v>68.733999999999995</v>
      </c>
      <c r="U744" s="14">
        <v>79.463999999999999</v>
      </c>
      <c r="V744" s="14">
        <v>83.311000000000007</v>
      </c>
      <c r="W744" s="14">
        <v>80.355000000000004</v>
      </c>
      <c r="X744" s="14">
        <v>80.751999999999995</v>
      </c>
      <c r="Y744" s="14">
        <v>80.022999999999996</v>
      </c>
      <c r="Z744" s="14">
        <v>69.194000000000003</v>
      </c>
      <c r="AA744" s="14">
        <v>65.361000000000004</v>
      </c>
      <c r="AB744" s="14">
        <v>66.438999999999993</v>
      </c>
      <c r="AC744" s="14">
        <v>62.27</v>
      </c>
      <c r="AD744" s="14">
        <v>69.866</v>
      </c>
      <c r="AE744" s="14">
        <v>67.561000000000007</v>
      </c>
      <c r="AF744" s="14">
        <v>74.650000000000006</v>
      </c>
      <c r="AG744" s="14">
        <v>73.281999999999996</v>
      </c>
      <c r="AH744" s="14">
        <v>66.724000000000004</v>
      </c>
      <c r="AI744" s="14">
        <v>63.18</v>
      </c>
      <c r="AJ744" s="14">
        <v>65.165000000000006</v>
      </c>
      <c r="AK744" s="14">
        <v>72.55</v>
      </c>
      <c r="AL744" s="14">
        <v>72.182000000000002</v>
      </c>
      <c r="AM744" s="14">
        <v>72.325000000000003</v>
      </c>
      <c r="AN744" s="14">
        <v>71.980999999999995</v>
      </c>
      <c r="AO744" s="14">
        <v>67.323999999999998</v>
      </c>
      <c r="AP744" s="14">
        <v>102.572</v>
      </c>
      <c r="AQ744" s="14">
        <v>84.215999999999994</v>
      </c>
      <c r="AR744" s="14">
        <v>74.052999999999997</v>
      </c>
      <c r="AS744" s="14">
        <v>66.379000000000005</v>
      </c>
      <c r="AT744" s="14">
        <v>63.457999999999998</v>
      </c>
      <c r="AU744" s="14">
        <v>58.82</v>
      </c>
      <c r="AV744" s="14">
        <v>61.704999999999998</v>
      </c>
      <c r="AW744" s="14">
        <v>67.257000000000005</v>
      </c>
      <c r="AX744" s="14">
        <v>68.066000000000003</v>
      </c>
      <c r="AY744" s="14">
        <v>77.822000000000003</v>
      </c>
      <c r="AZ744" s="14">
        <v>90.206000000000003</v>
      </c>
      <c r="BA744" s="14">
        <v>100.498</v>
      </c>
      <c r="BB744" s="14">
        <v>114.437</v>
      </c>
      <c r="BC744" s="14">
        <v>109.902</v>
      </c>
      <c r="BD744" s="14">
        <v>118.627</v>
      </c>
      <c r="BE744" s="14">
        <v>110.179</v>
      </c>
      <c r="BF744" s="14">
        <v>95.302000000000007</v>
      </c>
      <c r="BG744" s="14">
        <v>81.781000000000006</v>
      </c>
      <c r="BH744" s="14">
        <v>86.034000000000006</v>
      </c>
      <c r="BI744" s="14">
        <v>92.055000000000007</v>
      </c>
      <c r="BJ744" s="14">
        <v>98.811000000000007</v>
      </c>
      <c r="BK744" s="14">
        <v>94.602000000000004</v>
      </c>
      <c r="BL744" s="14">
        <v>97.546999999999997</v>
      </c>
      <c r="BM744" s="14">
        <v>105.51</v>
      </c>
      <c r="BN744" s="14">
        <v>155.05500000000001</v>
      </c>
      <c r="BO744" s="14">
        <v>148.006</v>
      </c>
      <c r="BP744" s="14">
        <v>160.82300000000001</v>
      </c>
      <c r="BQ744" s="14">
        <v>155.98400000000001</v>
      </c>
      <c r="BR744" s="14">
        <v>136.46600000000001</v>
      </c>
      <c r="BS744" s="14">
        <v>126.753</v>
      </c>
      <c r="BT744" s="14">
        <v>130.041</v>
      </c>
      <c r="BU744" s="14">
        <v>142.37700000000001</v>
      </c>
      <c r="BV744" s="14">
        <v>142.739</v>
      </c>
      <c r="BW744" s="14">
        <v>144.40899999999999</v>
      </c>
      <c r="BX744" s="14">
        <v>141.04300000000001</v>
      </c>
      <c r="BY744" s="121">
        <v>144.73500000000001</v>
      </c>
      <c r="BZ744" s="122" t="str">
        <f t="shared" si="67"/>
        <v>Bitam AP</v>
      </c>
      <c r="CA744" s="14">
        <f t="shared" si="68"/>
        <v>2.0760000000000001</v>
      </c>
      <c r="CB744" s="14">
        <f t="shared" si="69"/>
        <v>11.493</v>
      </c>
      <c r="CC744" s="14">
        <f t="shared" si="70"/>
        <v>0.87920324128413863</v>
      </c>
      <c r="CD744" s="14">
        <f t="shared" si="71"/>
        <v>5597.6294478453465</v>
      </c>
      <c r="CE744" s="102"/>
    </row>
    <row r="745" spans="1:83" x14ac:dyDescent="0.25">
      <c r="A745" s="14">
        <f t="shared" si="66"/>
        <v>11663.004102120889</v>
      </c>
      <c r="B745" s="14" t="s">
        <v>1029</v>
      </c>
      <c r="C745" s="14">
        <v>2.1549999999999998</v>
      </c>
      <c r="D745" s="14">
        <v>117.432</v>
      </c>
      <c r="E745" s="14">
        <v>18</v>
      </c>
      <c r="F745" s="14">
        <v>26.172000000000001</v>
      </c>
      <c r="G745" s="14">
        <v>26.283999999999999</v>
      </c>
      <c r="H745" s="14">
        <v>26.344999999999999</v>
      </c>
      <c r="I745" s="14">
        <v>26.911999999999999</v>
      </c>
      <c r="J745" s="14">
        <v>27.167000000000002</v>
      </c>
      <c r="K745" s="14">
        <v>27.254000000000001</v>
      </c>
      <c r="L745" s="14">
        <v>26.837</v>
      </c>
      <c r="M745" s="14">
        <v>27.411999999999999</v>
      </c>
      <c r="N745" s="14">
        <v>27.021999999999998</v>
      </c>
      <c r="O745" s="14">
        <v>27.276</v>
      </c>
      <c r="P745" s="14">
        <v>26.847000000000001</v>
      </c>
      <c r="Q745" s="14">
        <v>26.579000000000001</v>
      </c>
      <c r="R745" s="14">
        <v>63.42</v>
      </c>
      <c r="S745" s="14">
        <v>62.244999999999997</v>
      </c>
      <c r="T745" s="14">
        <v>71.664000000000001</v>
      </c>
      <c r="U745" s="14">
        <v>83.358000000000004</v>
      </c>
      <c r="V745" s="14">
        <v>90.718000000000004</v>
      </c>
      <c r="W745" s="14">
        <v>92.974999999999994</v>
      </c>
      <c r="X745" s="14">
        <v>97.066999999999993</v>
      </c>
      <c r="Y745" s="14">
        <v>91.474000000000004</v>
      </c>
      <c r="Z745" s="14">
        <v>73.17</v>
      </c>
      <c r="AA745" s="14">
        <v>70.2</v>
      </c>
      <c r="AB745" s="14">
        <v>65.453999999999994</v>
      </c>
      <c r="AC745" s="14">
        <v>64.69</v>
      </c>
      <c r="AD745" s="14">
        <v>69.012</v>
      </c>
      <c r="AE745" s="14">
        <v>66.992000000000004</v>
      </c>
      <c r="AF745" s="14">
        <v>79.045000000000002</v>
      </c>
      <c r="AG745" s="14">
        <v>77.28</v>
      </c>
      <c r="AH745" s="14">
        <v>73.013999999999996</v>
      </c>
      <c r="AI745" s="14">
        <v>68.632000000000005</v>
      </c>
      <c r="AJ745" s="14">
        <v>74.070999999999998</v>
      </c>
      <c r="AK745" s="14">
        <v>78.307000000000002</v>
      </c>
      <c r="AL745" s="14">
        <v>79.129000000000005</v>
      </c>
      <c r="AM745" s="14">
        <v>78.165000000000006</v>
      </c>
      <c r="AN745" s="14">
        <v>72.44</v>
      </c>
      <c r="AO745" s="14">
        <v>70.361000000000004</v>
      </c>
      <c r="AP745" s="14">
        <v>92.564999999999998</v>
      </c>
      <c r="AQ745" s="14">
        <v>79.311000000000007</v>
      </c>
      <c r="AR745" s="14">
        <v>76.099000000000004</v>
      </c>
      <c r="AS745" s="14">
        <v>69.486000000000004</v>
      </c>
      <c r="AT745" s="14">
        <v>66.578999999999994</v>
      </c>
      <c r="AU745" s="14">
        <v>61.241</v>
      </c>
      <c r="AV745" s="14">
        <v>65.471000000000004</v>
      </c>
      <c r="AW745" s="14">
        <v>68.602999999999994</v>
      </c>
      <c r="AX745" s="14">
        <v>70.757000000000005</v>
      </c>
      <c r="AY745" s="14">
        <v>88.057000000000002</v>
      </c>
      <c r="AZ745" s="14">
        <v>97.623000000000005</v>
      </c>
      <c r="BA745" s="14">
        <v>98.814999999999998</v>
      </c>
      <c r="BB745" s="14">
        <v>98.733000000000004</v>
      </c>
      <c r="BC745" s="14">
        <v>96.721999999999994</v>
      </c>
      <c r="BD745" s="14">
        <v>112.51</v>
      </c>
      <c r="BE745" s="14">
        <v>112.589</v>
      </c>
      <c r="BF745" s="14">
        <v>100.928</v>
      </c>
      <c r="BG745" s="14">
        <v>95.775999999999996</v>
      </c>
      <c r="BH745" s="14">
        <v>104.742</v>
      </c>
      <c r="BI745" s="14">
        <v>115.521</v>
      </c>
      <c r="BJ745" s="14">
        <v>116.22199999999999</v>
      </c>
      <c r="BK745" s="14">
        <v>118.943</v>
      </c>
      <c r="BL745" s="14">
        <v>106.083</v>
      </c>
      <c r="BM745" s="14">
        <v>99.629000000000005</v>
      </c>
      <c r="BN745" s="14">
        <v>139.27799999999999</v>
      </c>
      <c r="BO745" s="14">
        <v>135.97200000000001</v>
      </c>
      <c r="BP745" s="14">
        <v>163.749</v>
      </c>
      <c r="BQ745" s="14">
        <v>162.399</v>
      </c>
      <c r="BR745" s="14">
        <v>151.649</v>
      </c>
      <c r="BS745" s="14">
        <v>145.53299999999999</v>
      </c>
      <c r="BT745" s="14">
        <v>156.85599999999999</v>
      </c>
      <c r="BU745" s="14">
        <v>171.43700000000001</v>
      </c>
      <c r="BV745" s="14">
        <v>169.233</v>
      </c>
      <c r="BW745" s="14">
        <v>166.352</v>
      </c>
      <c r="BX745" s="14">
        <v>154.32300000000001</v>
      </c>
      <c r="BY745" s="121">
        <v>144.87</v>
      </c>
      <c r="BZ745" s="122" t="str">
        <f t="shared" si="67"/>
        <v>Berau Kalimarau AP</v>
      </c>
      <c r="CA745" s="14">
        <f t="shared" si="68"/>
        <v>2.1549999999999998</v>
      </c>
      <c r="CB745" s="14">
        <f t="shared" si="69"/>
        <v>117.432</v>
      </c>
      <c r="CC745" s="14">
        <f t="shared" si="70"/>
        <v>1.8318738503924985</v>
      </c>
      <c r="CD745" s="14">
        <f t="shared" si="71"/>
        <v>11663.004102120889</v>
      </c>
      <c r="CE745" s="102"/>
    </row>
    <row r="746" spans="1:83" x14ac:dyDescent="0.25">
      <c r="A746" s="14">
        <f t="shared" si="66"/>
        <v>11302.175752209674</v>
      </c>
      <c r="B746" s="14" t="s">
        <v>1030</v>
      </c>
      <c r="C746" s="14">
        <v>2.262</v>
      </c>
      <c r="D746" s="14">
        <v>111.985</v>
      </c>
      <c r="E746" s="14">
        <v>37.200000000000003</v>
      </c>
      <c r="F746" s="14">
        <v>25.673999999999999</v>
      </c>
      <c r="G746" s="14">
        <v>25.812000000000001</v>
      </c>
      <c r="H746" s="14">
        <v>26.547999999999998</v>
      </c>
      <c r="I746" s="14">
        <v>26.823</v>
      </c>
      <c r="J746" s="14">
        <v>27.024000000000001</v>
      </c>
      <c r="K746" s="14">
        <v>27.085000000000001</v>
      </c>
      <c r="L746" s="14">
        <v>26.91</v>
      </c>
      <c r="M746" s="14">
        <v>26.762</v>
      </c>
      <c r="N746" s="14">
        <v>26.407</v>
      </c>
      <c r="O746" s="14">
        <v>26.215</v>
      </c>
      <c r="P746" s="14">
        <v>26.291</v>
      </c>
      <c r="Q746" s="14">
        <v>26.023</v>
      </c>
      <c r="R746" s="14">
        <v>66.548000000000002</v>
      </c>
      <c r="S746" s="14">
        <v>61.695</v>
      </c>
      <c r="T746" s="14">
        <v>72.373999999999995</v>
      </c>
      <c r="U746" s="14">
        <v>80.051000000000002</v>
      </c>
      <c r="V746" s="14">
        <v>87.995000000000005</v>
      </c>
      <c r="W746" s="14">
        <v>88.816999999999993</v>
      </c>
      <c r="X746" s="14">
        <v>93.572000000000003</v>
      </c>
      <c r="Y746" s="14">
        <v>86.686000000000007</v>
      </c>
      <c r="Z746" s="14">
        <v>71.561000000000007</v>
      </c>
      <c r="AA746" s="14">
        <v>72.242000000000004</v>
      </c>
      <c r="AB746" s="14">
        <v>65.789000000000001</v>
      </c>
      <c r="AC746" s="14">
        <v>64.58</v>
      </c>
      <c r="AD746" s="14">
        <v>76.006</v>
      </c>
      <c r="AE746" s="14">
        <v>69.798000000000002</v>
      </c>
      <c r="AF746" s="14">
        <v>78.353999999999999</v>
      </c>
      <c r="AG746" s="14">
        <v>80.03</v>
      </c>
      <c r="AH746" s="14">
        <v>74.426000000000002</v>
      </c>
      <c r="AI746" s="14">
        <v>69.692999999999998</v>
      </c>
      <c r="AJ746" s="14">
        <v>74.680000000000007</v>
      </c>
      <c r="AK746" s="14">
        <v>78.802000000000007</v>
      </c>
      <c r="AL746" s="14">
        <v>77.263999999999996</v>
      </c>
      <c r="AM746" s="14">
        <v>82.616</v>
      </c>
      <c r="AN746" s="14">
        <v>75.328999999999994</v>
      </c>
      <c r="AO746" s="14">
        <v>72.947999999999993</v>
      </c>
      <c r="AP746" s="14">
        <v>92.715999999999994</v>
      </c>
      <c r="AQ746" s="14">
        <v>77.397999999999996</v>
      </c>
      <c r="AR746" s="14">
        <v>75.963999999999999</v>
      </c>
      <c r="AS746" s="14">
        <v>67.834999999999994</v>
      </c>
      <c r="AT746" s="14">
        <v>64.135000000000005</v>
      </c>
      <c r="AU746" s="14">
        <v>61.655999999999999</v>
      </c>
      <c r="AV746" s="14">
        <v>65.164000000000001</v>
      </c>
      <c r="AW746" s="14">
        <v>69.301000000000002</v>
      </c>
      <c r="AX746" s="14">
        <v>68.680999999999997</v>
      </c>
      <c r="AY746" s="14">
        <v>89.067999999999998</v>
      </c>
      <c r="AZ746" s="14">
        <v>92.807000000000002</v>
      </c>
      <c r="BA746" s="14">
        <v>95.007999999999996</v>
      </c>
      <c r="BB746" s="14">
        <v>88.96</v>
      </c>
      <c r="BC746" s="14">
        <v>84.926000000000002</v>
      </c>
      <c r="BD746" s="14">
        <v>102.762</v>
      </c>
      <c r="BE746" s="14">
        <v>100.73699999999999</v>
      </c>
      <c r="BF746" s="14">
        <v>91.978999999999999</v>
      </c>
      <c r="BG746" s="14">
        <v>87.796999999999997</v>
      </c>
      <c r="BH746" s="14">
        <v>95.668000000000006</v>
      </c>
      <c r="BI746" s="14">
        <v>101.968</v>
      </c>
      <c r="BJ746" s="14">
        <v>100.258</v>
      </c>
      <c r="BK746" s="14">
        <v>106.414</v>
      </c>
      <c r="BL746" s="14">
        <v>93.510999999999996</v>
      </c>
      <c r="BM746" s="14">
        <v>91.503</v>
      </c>
      <c r="BN746" s="14">
        <v>142.46899999999999</v>
      </c>
      <c r="BO746" s="14">
        <v>136.31299999999999</v>
      </c>
      <c r="BP746" s="14">
        <v>154.31</v>
      </c>
      <c r="BQ746" s="14">
        <v>158.87100000000001</v>
      </c>
      <c r="BR746" s="14">
        <v>148.881</v>
      </c>
      <c r="BS746" s="14">
        <v>140.77699999999999</v>
      </c>
      <c r="BT746" s="14">
        <v>152.37700000000001</v>
      </c>
      <c r="BU746" s="14">
        <v>160.55000000000001</v>
      </c>
      <c r="BV746" s="14">
        <v>156.785</v>
      </c>
      <c r="BW746" s="14">
        <v>167.34200000000001</v>
      </c>
      <c r="BX746" s="14">
        <v>149.00399999999999</v>
      </c>
      <c r="BY746" s="121">
        <v>141.36799999999999</v>
      </c>
      <c r="BZ746" s="122" t="str">
        <f t="shared" si="67"/>
        <v>Sibu AP</v>
      </c>
      <c r="CA746" s="14">
        <f t="shared" si="68"/>
        <v>2.262</v>
      </c>
      <c r="CB746" s="14">
        <f t="shared" si="69"/>
        <v>111.985</v>
      </c>
      <c r="CC746" s="14">
        <f t="shared" si="70"/>
        <v>1.7751995996681569</v>
      </c>
      <c r="CD746" s="14">
        <f t="shared" si="71"/>
        <v>11302.175752209674</v>
      </c>
      <c r="CE746" s="102"/>
    </row>
    <row r="747" spans="1:83" x14ac:dyDescent="0.25">
      <c r="A747" s="14">
        <f t="shared" si="66"/>
        <v>10652.360455830072</v>
      </c>
      <c r="B747" s="14" t="s">
        <v>1031</v>
      </c>
      <c r="C747" s="14">
        <v>2.2629999999999999</v>
      </c>
      <c r="D747" s="14">
        <v>102.252</v>
      </c>
      <c r="E747" s="14">
        <v>10.7</v>
      </c>
      <c r="F747" s="14">
        <v>26.486999999999998</v>
      </c>
      <c r="G747" s="14">
        <v>27.015000000000001</v>
      </c>
      <c r="H747" s="14">
        <v>27.346</v>
      </c>
      <c r="I747" s="14">
        <v>27.367000000000001</v>
      </c>
      <c r="J747" s="14">
        <v>27.492000000000001</v>
      </c>
      <c r="K747" s="14">
        <v>27.4</v>
      </c>
      <c r="L747" s="14">
        <v>26.609000000000002</v>
      </c>
      <c r="M747" s="14">
        <v>26.8</v>
      </c>
      <c r="N747" s="14">
        <v>26.867000000000001</v>
      </c>
      <c r="O747" s="14">
        <v>26.85</v>
      </c>
      <c r="P747" s="14">
        <v>26.396999999999998</v>
      </c>
      <c r="Q747" s="14">
        <v>26.498999999999999</v>
      </c>
      <c r="R747" s="14">
        <v>65.108999999999995</v>
      </c>
      <c r="S747" s="14">
        <v>63.180999999999997</v>
      </c>
      <c r="T747" s="14">
        <v>73.581000000000003</v>
      </c>
      <c r="U747" s="14">
        <v>81.257000000000005</v>
      </c>
      <c r="V747" s="14">
        <v>96.603999999999999</v>
      </c>
      <c r="W747" s="14">
        <v>91.893000000000001</v>
      </c>
      <c r="X747" s="14">
        <v>90.013999999999996</v>
      </c>
      <c r="Y747" s="14">
        <v>86.316999999999993</v>
      </c>
      <c r="Z747" s="14">
        <v>73.302999999999997</v>
      </c>
      <c r="AA747" s="14">
        <v>72.076999999999998</v>
      </c>
      <c r="AB747" s="14">
        <v>66.322999999999993</v>
      </c>
      <c r="AC747" s="14">
        <v>64.897999999999996</v>
      </c>
      <c r="AD747" s="14">
        <v>84.123999999999995</v>
      </c>
      <c r="AE747" s="14">
        <v>83.644999999999996</v>
      </c>
      <c r="AF747" s="14">
        <v>93.120999999999995</v>
      </c>
      <c r="AG747" s="14">
        <v>84.17</v>
      </c>
      <c r="AH747" s="14">
        <v>81.884</v>
      </c>
      <c r="AI747" s="14">
        <v>73.302999999999997</v>
      </c>
      <c r="AJ747" s="14">
        <v>74.400000000000006</v>
      </c>
      <c r="AK747" s="14">
        <v>81.567999999999998</v>
      </c>
      <c r="AL747" s="14">
        <v>81.167000000000002</v>
      </c>
      <c r="AM747" s="14">
        <v>86.826999999999998</v>
      </c>
      <c r="AN747" s="14">
        <v>76.968999999999994</v>
      </c>
      <c r="AO747" s="14">
        <v>81.947999999999993</v>
      </c>
      <c r="AP747" s="14">
        <v>108.81399999999999</v>
      </c>
      <c r="AQ747" s="14">
        <v>88.894999999999996</v>
      </c>
      <c r="AR747" s="14">
        <v>80.635999999999996</v>
      </c>
      <c r="AS747" s="14">
        <v>70.741</v>
      </c>
      <c r="AT747" s="14">
        <v>69.231999999999999</v>
      </c>
      <c r="AU747" s="14">
        <v>64.233000000000004</v>
      </c>
      <c r="AV747" s="14">
        <v>66.257999999999996</v>
      </c>
      <c r="AW747" s="14">
        <v>69.893000000000001</v>
      </c>
      <c r="AX747" s="14">
        <v>71.897000000000006</v>
      </c>
      <c r="AY747" s="14">
        <v>89.626999999999995</v>
      </c>
      <c r="AZ747" s="14">
        <v>93.501000000000005</v>
      </c>
      <c r="BA747" s="14">
        <v>106.404</v>
      </c>
      <c r="BB747" s="14">
        <v>103.102</v>
      </c>
      <c r="BC747" s="14">
        <v>97.180999999999997</v>
      </c>
      <c r="BD747" s="14">
        <v>109.593</v>
      </c>
      <c r="BE747" s="14">
        <v>97.561999999999998</v>
      </c>
      <c r="BF747" s="14">
        <v>101.017</v>
      </c>
      <c r="BG747" s="14">
        <v>91.287000000000006</v>
      </c>
      <c r="BH747" s="14">
        <v>91.894999999999996</v>
      </c>
      <c r="BI747" s="14">
        <v>98.551000000000002</v>
      </c>
      <c r="BJ747" s="14">
        <v>100.54900000000001</v>
      </c>
      <c r="BK747" s="14">
        <v>105.245</v>
      </c>
      <c r="BL747" s="14">
        <v>92.174999999999997</v>
      </c>
      <c r="BM747" s="14">
        <v>93.700999999999993</v>
      </c>
      <c r="BN747" s="14">
        <v>167.245</v>
      </c>
      <c r="BO747" s="14">
        <v>161.61199999999999</v>
      </c>
      <c r="BP747" s="14">
        <v>180.47399999999999</v>
      </c>
      <c r="BQ747" s="14">
        <v>158.172</v>
      </c>
      <c r="BR747" s="14">
        <v>161.97900000000001</v>
      </c>
      <c r="BS747" s="14">
        <v>144.55000000000001</v>
      </c>
      <c r="BT747" s="14">
        <v>146.56700000000001</v>
      </c>
      <c r="BU747" s="14">
        <v>158.25700000000001</v>
      </c>
      <c r="BV747" s="14">
        <v>159.4</v>
      </c>
      <c r="BW747" s="14">
        <v>170.21299999999999</v>
      </c>
      <c r="BX747" s="14">
        <v>149.54499999999999</v>
      </c>
      <c r="BY747" s="121">
        <v>156.751</v>
      </c>
      <c r="BZ747" s="122" t="str">
        <f t="shared" si="67"/>
        <v>Malacca Intl AP</v>
      </c>
      <c r="CA747" s="14">
        <f t="shared" si="68"/>
        <v>2.2629999999999999</v>
      </c>
      <c r="CB747" s="14">
        <f t="shared" si="69"/>
        <v>102.252</v>
      </c>
      <c r="CC747" s="14">
        <f t="shared" si="70"/>
        <v>1.6731350167699672</v>
      </c>
      <c r="CD747" s="14">
        <f t="shared" si="71"/>
        <v>10652.360455830072</v>
      </c>
      <c r="CE747" s="102"/>
    </row>
    <row r="748" spans="1:83" x14ac:dyDescent="0.25">
      <c r="A748" s="14">
        <f t="shared" si="66"/>
        <v>6507.5221578938981</v>
      </c>
      <c r="B748" s="14" t="s">
        <v>1032</v>
      </c>
      <c r="C748" s="14">
        <v>2.2999999999999998</v>
      </c>
      <c r="D748" s="14">
        <v>37.9</v>
      </c>
      <c r="E748" s="14">
        <v>1345</v>
      </c>
      <c r="F748" s="14">
        <v>21.335999999999999</v>
      </c>
      <c r="G748" s="14">
        <v>22.231000000000002</v>
      </c>
      <c r="H748" s="14">
        <v>21.587</v>
      </c>
      <c r="I748" s="14">
        <v>21.052</v>
      </c>
      <c r="J748" s="14">
        <v>20.646999999999998</v>
      </c>
      <c r="K748" s="14">
        <v>19.529</v>
      </c>
      <c r="L748" s="14">
        <v>18.404</v>
      </c>
      <c r="M748" s="14">
        <v>18.994</v>
      </c>
      <c r="N748" s="14">
        <v>19.722999999999999</v>
      </c>
      <c r="O748" s="14">
        <v>20.617999999999999</v>
      </c>
      <c r="P748" s="14">
        <v>20.073</v>
      </c>
      <c r="Q748" s="14">
        <v>20.283999999999999</v>
      </c>
      <c r="R748" s="14">
        <v>60.52</v>
      </c>
      <c r="S748" s="14">
        <v>56.77</v>
      </c>
      <c r="T748" s="14">
        <v>68.174999999999997</v>
      </c>
      <c r="U748" s="14">
        <v>78.635999999999996</v>
      </c>
      <c r="V748" s="14">
        <v>106.133</v>
      </c>
      <c r="W748" s="14">
        <v>109.05500000000001</v>
      </c>
      <c r="X748" s="14">
        <v>110.645</v>
      </c>
      <c r="Y748" s="14">
        <v>91.494</v>
      </c>
      <c r="Z748" s="14">
        <v>71.638999999999996</v>
      </c>
      <c r="AA748" s="14">
        <v>66.561999999999998</v>
      </c>
      <c r="AB748" s="14">
        <v>63.951999999999998</v>
      </c>
      <c r="AC748" s="14">
        <v>60.273000000000003</v>
      </c>
      <c r="AD748" s="14">
        <v>82.686000000000007</v>
      </c>
      <c r="AE748" s="14">
        <v>83.382000000000005</v>
      </c>
      <c r="AF748" s="14">
        <v>86.64</v>
      </c>
      <c r="AG748" s="14">
        <v>77.486999999999995</v>
      </c>
      <c r="AH748" s="14">
        <v>86.141000000000005</v>
      </c>
      <c r="AI748" s="14">
        <v>77.242999999999995</v>
      </c>
      <c r="AJ748" s="14">
        <v>82.480999999999995</v>
      </c>
      <c r="AK748" s="14">
        <v>84.477000000000004</v>
      </c>
      <c r="AL748" s="14">
        <v>89.533000000000001</v>
      </c>
      <c r="AM748" s="14">
        <v>87.861999999999995</v>
      </c>
      <c r="AN748" s="14">
        <v>72.313999999999993</v>
      </c>
      <c r="AO748" s="14">
        <v>76.941999999999993</v>
      </c>
      <c r="AP748" s="14">
        <v>124.405</v>
      </c>
      <c r="AQ748" s="14">
        <v>99.302000000000007</v>
      </c>
      <c r="AR748" s="14">
        <v>76.757999999999996</v>
      </c>
      <c r="AS748" s="14">
        <v>67.25</v>
      </c>
      <c r="AT748" s="14">
        <v>67.039000000000001</v>
      </c>
      <c r="AU748" s="14">
        <v>60.780999999999999</v>
      </c>
      <c r="AV748" s="14">
        <v>64.872</v>
      </c>
      <c r="AW748" s="14">
        <v>63.469000000000001</v>
      </c>
      <c r="AX748" s="14">
        <v>69.128</v>
      </c>
      <c r="AY748" s="14">
        <v>90.801000000000002</v>
      </c>
      <c r="AZ748" s="14">
        <v>95.927999999999997</v>
      </c>
      <c r="BA748" s="14">
        <v>116.32299999999999</v>
      </c>
      <c r="BB748" s="14">
        <v>128.77500000000001</v>
      </c>
      <c r="BC748" s="14">
        <v>124.59</v>
      </c>
      <c r="BD748" s="14">
        <v>139.28700000000001</v>
      </c>
      <c r="BE748" s="14">
        <v>107.303</v>
      </c>
      <c r="BF748" s="14">
        <v>116.81399999999999</v>
      </c>
      <c r="BG748" s="14">
        <v>110.265</v>
      </c>
      <c r="BH748" s="14">
        <v>116.93899999999999</v>
      </c>
      <c r="BI748" s="14">
        <v>116.824</v>
      </c>
      <c r="BJ748" s="14">
        <v>128.21199999999999</v>
      </c>
      <c r="BK748" s="14">
        <v>126.148</v>
      </c>
      <c r="BL748" s="14">
        <v>107.607</v>
      </c>
      <c r="BM748" s="14">
        <v>115.81</v>
      </c>
      <c r="BN748" s="14">
        <v>184.673</v>
      </c>
      <c r="BO748" s="14">
        <v>184.149</v>
      </c>
      <c r="BP748" s="14">
        <v>192.29900000000001</v>
      </c>
      <c r="BQ748" s="14">
        <v>156.374</v>
      </c>
      <c r="BR748" s="14">
        <v>178.511</v>
      </c>
      <c r="BS748" s="14">
        <v>170.60499999999999</v>
      </c>
      <c r="BT748" s="14">
        <v>181.18100000000001</v>
      </c>
      <c r="BU748" s="14">
        <v>181.553</v>
      </c>
      <c r="BV748" s="14">
        <v>196.84100000000001</v>
      </c>
      <c r="BW748" s="14">
        <v>185.863</v>
      </c>
      <c r="BX748" s="14">
        <v>149.358</v>
      </c>
      <c r="BY748" s="121">
        <v>162.471</v>
      </c>
      <c r="BZ748" s="122" t="str">
        <f t="shared" si="67"/>
        <v>Marsabit</v>
      </c>
      <c r="CA748" s="14">
        <f t="shared" si="68"/>
        <v>2.2999999999999998</v>
      </c>
      <c r="CB748" s="14">
        <f t="shared" si="69"/>
        <v>37.9</v>
      </c>
      <c r="CC748" s="14">
        <f t="shared" si="70"/>
        <v>1.0221174208219475</v>
      </c>
      <c r="CD748" s="14">
        <f t="shared" si="71"/>
        <v>6507.5221578938981</v>
      </c>
      <c r="CE748" s="102"/>
    </row>
    <row r="749" spans="1:83" x14ac:dyDescent="0.25">
      <c r="A749" s="14">
        <f t="shared" si="66"/>
        <v>8857.5463457741644</v>
      </c>
      <c r="B749" s="14" t="s">
        <v>1033</v>
      </c>
      <c r="C749" s="14">
        <v>2.4540000000000002</v>
      </c>
      <c r="D749" s="14">
        <v>-76.608999999999995</v>
      </c>
      <c r="E749" s="14">
        <v>1733.4</v>
      </c>
      <c r="F749" s="14">
        <v>16.523</v>
      </c>
      <c r="G749" s="14">
        <v>16.881</v>
      </c>
      <c r="H749" s="14">
        <v>17.462</v>
      </c>
      <c r="I749" s="14">
        <v>16.785</v>
      </c>
      <c r="J749" s="14">
        <v>17.079000000000001</v>
      </c>
      <c r="K749" s="14">
        <v>16.488</v>
      </c>
      <c r="L749" s="14">
        <v>16.960999999999999</v>
      </c>
      <c r="M749" s="14">
        <v>16.303000000000001</v>
      </c>
      <c r="N749" s="14">
        <v>16.481000000000002</v>
      </c>
      <c r="O749" s="14">
        <v>16.465</v>
      </c>
      <c r="P749" s="14">
        <v>16.835000000000001</v>
      </c>
      <c r="Q749" s="14">
        <v>17.132999999999999</v>
      </c>
      <c r="R749" s="14">
        <v>64.613</v>
      </c>
      <c r="S749" s="14">
        <v>62.023000000000003</v>
      </c>
      <c r="T749" s="14">
        <v>71.459999999999994</v>
      </c>
      <c r="U749" s="14">
        <v>76.472999999999999</v>
      </c>
      <c r="V749" s="14">
        <v>84.177000000000007</v>
      </c>
      <c r="W749" s="14">
        <v>84.846999999999994</v>
      </c>
      <c r="X749" s="14">
        <v>93.018000000000001</v>
      </c>
      <c r="Y749" s="14">
        <v>87.51</v>
      </c>
      <c r="Z749" s="14">
        <v>71.852999999999994</v>
      </c>
      <c r="AA749" s="14">
        <v>71.584000000000003</v>
      </c>
      <c r="AB749" s="14">
        <v>63.698999999999998</v>
      </c>
      <c r="AC749" s="14">
        <v>64.293000000000006</v>
      </c>
      <c r="AD749" s="14">
        <v>77.182000000000002</v>
      </c>
      <c r="AE749" s="14">
        <v>73.459000000000003</v>
      </c>
      <c r="AF749" s="14">
        <v>86.134</v>
      </c>
      <c r="AG749" s="14">
        <v>75.855000000000004</v>
      </c>
      <c r="AH749" s="14">
        <v>71.962000000000003</v>
      </c>
      <c r="AI749" s="14">
        <v>68.968000000000004</v>
      </c>
      <c r="AJ749" s="14">
        <v>76.626000000000005</v>
      </c>
      <c r="AK749" s="14">
        <v>82.057000000000002</v>
      </c>
      <c r="AL749" s="14">
        <v>86.114000000000004</v>
      </c>
      <c r="AM749" s="14">
        <v>82.91</v>
      </c>
      <c r="AN749" s="14">
        <v>73.197999999999993</v>
      </c>
      <c r="AO749" s="14">
        <v>80.263999999999996</v>
      </c>
      <c r="AP749" s="14">
        <v>105.913</v>
      </c>
      <c r="AQ749" s="14">
        <v>83.203000000000003</v>
      </c>
      <c r="AR749" s="14">
        <v>76.712999999999994</v>
      </c>
      <c r="AS749" s="14">
        <v>64.031999999999996</v>
      </c>
      <c r="AT749" s="14">
        <v>64.424999999999997</v>
      </c>
      <c r="AU749" s="14">
        <v>60.15</v>
      </c>
      <c r="AV749" s="14">
        <v>62.250999999999998</v>
      </c>
      <c r="AW749" s="14">
        <v>66.087999999999994</v>
      </c>
      <c r="AX749" s="14">
        <v>70.974999999999994</v>
      </c>
      <c r="AY749" s="14">
        <v>89.86</v>
      </c>
      <c r="AZ749" s="14">
        <v>89.301000000000002</v>
      </c>
      <c r="BA749" s="14">
        <v>110.79600000000001</v>
      </c>
      <c r="BB749" s="14">
        <v>103.258</v>
      </c>
      <c r="BC749" s="14">
        <v>94.688000000000002</v>
      </c>
      <c r="BD749" s="14">
        <v>107.51600000000001</v>
      </c>
      <c r="BE749" s="14">
        <v>92.423000000000002</v>
      </c>
      <c r="BF749" s="14">
        <v>87.813000000000002</v>
      </c>
      <c r="BG749" s="14">
        <v>82.379000000000005</v>
      </c>
      <c r="BH749" s="14">
        <v>92.090999999999994</v>
      </c>
      <c r="BI749" s="14">
        <v>103.94499999999999</v>
      </c>
      <c r="BJ749" s="14">
        <v>105.366</v>
      </c>
      <c r="BK749" s="14">
        <v>108.688</v>
      </c>
      <c r="BL749" s="14">
        <v>90.213999999999999</v>
      </c>
      <c r="BM749" s="14">
        <v>100.221</v>
      </c>
      <c r="BN749" s="14">
        <v>162.65899999999999</v>
      </c>
      <c r="BO749" s="14">
        <v>146.90899999999999</v>
      </c>
      <c r="BP749" s="14">
        <v>170.042</v>
      </c>
      <c r="BQ749" s="14">
        <v>149.68199999999999</v>
      </c>
      <c r="BR749" s="14">
        <v>141.72399999999999</v>
      </c>
      <c r="BS749" s="14">
        <v>134.797</v>
      </c>
      <c r="BT749" s="14">
        <v>153.52699999999999</v>
      </c>
      <c r="BU749" s="14">
        <v>167.21799999999999</v>
      </c>
      <c r="BV749" s="14">
        <v>174.93299999999999</v>
      </c>
      <c r="BW749" s="14">
        <v>169.74</v>
      </c>
      <c r="BX749" s="14">
        <v>143.61699999999999</v>
      </c>
      <c r="BY749" s="121">
        <v>161.46299999999999</v>
      </c>
      <c r="BZ749" s="122" t="str">
        <f t="shared" si="67"/>
        <v>Popayan Valencia AP</v>
      </c>
      <c r="CA749" s="14">
        <f t="shared" si="68"/>
        <v>2.4540000000000002</v>
      </c>
      <c r="CB749" s="14">
        <f t="shared" si="69"/>
        <v>-76.608999999999995</v>
      </c>
      <c r="CC749" s="14">
        <f t="shared" si="70"/>
        <v>1.3912288281295113</v>
      </c>
      <c r="CD749" s="14">
        <f t="shared" si="71"/>
        <v>8857.5463457741644</v>
      </c>
      <c r="CE749" s="102"/>
    </row>
    <row r="750" spans="1:83" x14ac:dyDescent="0.25">
      <c r="A750" s="14">
        <f t="shared" si="66"/>
        <v>8724.3524824379674</v>
      </c>
      <c r="B750" s="14" t="s">
        <v>1034</v>
      </c>
      <c r="C750" s="14">
        <v>2.95</v>
      </c>
      <c r="D750" s="14">
        <v>-75.293999999999997</v>
      </c>
      <c r="E750" s="14">
        <v>446.2</v>
      </c>
      <c r="F750" s="14">
        <v>25.632000000000001</v>
      </c>
      <c r="G750" s="14">
        <v>26.001000000000001</v>
      </c>
      <c r="H750" s="14">
        <v>26.056999999999999</v>
      </c>
      <c r="I750" s="14">
        <v>25.728999999999999</v>
      </c>
      <c r="J750" s="14">
        <v>25.780999999999999</v>
      </c>
      <c r="K750" s="14">
        <v>26.486000000000001</v>
      </c>
      <c r="L750" s="14">
        <v>26.692</v>
      </c>
      <c r="M750" s="14">
        <v>27.45</v>
      </c>
      <c r="N750" s="14">
        <v>26.722999999999999</v>
      </c>
      <c r="O750" s="14">
        <v>26.161000000000001</v>
      </c>
      <c r="P750" s="14">
        <v>25.198</v>
      </c>
      <c r="Q750" s="14">
        <v>25.382000000000001</v>
      </c>
      <c r="R750" s="14">
        <v>57.616999999999997</v>
      </c>
      <c r="S750" s="14">
        <v>54.89</v>
      </c>
      <c r="T750" s="14">
        <v>63.991999999999997</v>
      </c>
      <c r="U750" s="14">
        <v>78.096999999999994</v>
      </c>
      <c r="V750" s="14">
        <v>91.712999999999994</v>
      </c>
      <c r="W750" s="14">
        <v>102.539</v>
      </c>
      <c r="X750" s="14">
        <v>101.56699999999999</v>
      </c>
      <c r="Y750" s="14">
        <v>91.305999999999997</v>
      </c>
      <c r="Z750" s="14">
        <v>65.994</v>
      </c>
      <c r="AA750" s="14">
        <v>64.144999999999996</v>
      </c>
      <c r="AB750" s="14">
        <v>59.747999999999998</v>
      </c>
      <c r="AC750" s="14">
        <v>56.466999999999999</v>
      </c>
      <c r="AD750" s="14">
        <v>85.183000000000007</v>
      </c>
      <c r="AE750" s="14">
        <v>81.614000000000004</v>
      </c>
      <c r="AF750" s="14">
        <v>89.015000000000001</v>
      </c>
      <c r="AG750" s="14">
        <v>74.102000000000004</v>
      </c>
      <c r="AH750" s="14">
        <v>76.968999999999994</v>
      </c>
      <c r="AI750" s="14">
        <v>75.701999999999998</v>
      </c>
      <c r="AJ750" s="14">
        <v>80.748000000000005</v>
      </c>
      <c r="AK750" s="14">
        <v>91.899000000000001</v>
      </c>
      <c r="AL750" s="14">
        <v>86.171999999999997</v>
      </c>
      <c r="AM750" s="14">
        <v>87.497</v>
      </c>
      <c r="AN750" s="14">
        <v>73.186000000000007</v>
      </c>
      <c r="AO750" s="14">
        <v>76.834000000000003</v>
      </c>
      <c r="AP750" s="14">
        <v>121.10299999999999</v>
      </c>
      <c r="AQ750" s="14">
        <v>92.057000000000002</v>
      </c>
      <c r="AR750" s="14">
        <v>73.66</v>
      </c>
      <c r="AS750" s="14">
        <v>61.975000000000001</v>
      </c>
      <c r="AT750" s="14">
        <v>61.328000000000003</v>
      </c>
      <c r="AU750" s="14">
        <v>54.88</v>
      </c>
      <c r="AV750" s="14">
        <v>59.442999999999998</v>
      </c>
      <c r="AW750" s="14">
        <v>66.418999999999997</v>
      </c>
      <c r="AX750" s="14">
        <v>65.174000000000007</v>
      </c>
      <c r="AY750" s="14">
        <v>90.875</v>
      </c>
      <c r="AZ750" s="14">
        <v>102.717</v>
      </c>
      <c r="BA750" s="14">
        <v>117.607</v>
      </c>
      <c r="BB750" s="14">
        <v>115.825</v>
      </c>
      <c r="BC750" s="14">
        <v>108.575</v>
      </c>
      <c r="BD750" s="14">
        <v>113.52</v>
      </c>
      <c r="BE750" s="14">
        <v>118.34399999999999</v>
      </c>
      <c r="BF750" s="14">
        <v>97.388999999999996</v>
      </c>
      <c r="BG750" s="14">
        <v>107.87</v>
      </c>
      <c r="BH750" s="14">
        <v>100.98099999999999</v>
      </c>
      <c r="BI750" s="14">
        <v>109.94199999999999</v>
      </c>
      <c r="BJ750" s="14">
        <v>106.74</v>
      </c>
      <c r="BK750" s="14">
        <v>114.759</v>
      </c>
      <c r="BL750" s="14">
        <v>106.404</v>
      </c>
      <c r="BM750" s="14">
        <v>115.057</v>
      </c>
      <c r="BN750" s="14">
        <v>174.113</v>
      </c>
      <c r="BO750" s="14">
        <v>170.411</v>
      </c>
      <c r="BP750" s="14">
        <v>187.792</v>
      </c>
      <c r="BQ750" s="14">
        <v>156.40700000000001</v>
      </c>
      <c r="BR750" s="14">
        <v>159.93799999999999</v>
      </c>
      <c r="BS750" s="14">
        <v>153.75899999999999</v>
      </c>
      <c r="BT750" s="14">
        <v>171.22499999999999</v>
      </c>
      <c r="BU750" s="14">
        <v>177.10900000000001</v>
      </c>
      <c r="BV750" s="14">
        <v>178.00399999999999</v>
      </c>
      <c r="BW750" s="14">
        <v>183.214</v>
      </c>
      <c r="BX750" s="14">
        <v>160.363</v>
      </c>
      <c r="BY750" s="121">
        <v>158.601</v>
      </c>
      <c r="BZ750" s="122" t="str">
        <f t="shared" si="67"/>
        <v>Neiva Salas AP</v>
      </c>
      <c r="CA750" s="14">
        <f t="shared" si="68"/>
        <v>2.95</v>
      </c>
      <c r="CB750" s="14">
        <f t="shared" si="69"/>
        <v>-75.293999999999997</v>
      </c>
      <c r="CC750" s="14">
        <f t="shared" si="70"/>
        <v>1.3703084586310592</v>
      </c>
      <c r="CD750" s="14">
        <f t="shared" si="71"/>
        <v>8724.3524824379674</v>
      </c>
      <c r="CE750" s="102"/>
    </row>
    <row r="751" spans="1:83" x14ac:dyDescent="0.25">
      <c r="A751" s="14">
        <f t="shared" si="66"/>
        <v>6105.2833219011836</v>
      </c>
      <c r="B751" s="14" t="s">
        <v>1035</v>
      </c>
      <c r="C751" s="14">
        <v>3.05</v>
      </c>
      <c r="D751" s="14">
        <v>30.917000000000002</v>
      </c>
      <c r="E751" s="14">
        <v>1211</v>
      </c>
      <c r="F751" s="14">
        <v>22.52</v>
      </c>
      <c r="G751" s="14">
        <v>22.242000000000001</v>
      </c>
      <c r="H751" s="14">
        <v>22.367999999999999</v>
      </c>
      <c r="I751" s="14">
        <v>22.5</v>
      </c>
      <c r="J751" s="14">
        <v>21.861999999999998</v>
      </c>
      <c r="K751" s="14">
        <v>21.271999999999998</v>
      </c>
      <c r="L751" s="14">
        <v>20.940999999999999</v>
      </c>
      <c r="M751" s="14">
        <v>20.385999999999999</v>
      </c>
      <c r="N751" s="14">
        <v>21.289000000000001</v>
      </c>
      <c r="O751" s="14">
        <v>21.425999999999998</v>
      </c>
      <c r="P751" s="14">
        <v>21.356999999999999</v>
      </c>
      <c r="Q751" s="14">
        <v>22.228999999999999</v>
      </c>
      <c r="R751" s="14">
        <v>61.5</v>
      </c>
      <c r="S751" s="14">
        <v>58.755000000000003</v>
      </c>
      <c r="T751" s="14">
        <v>67.292000000000002</v>
      </c>
      <c r="U751" s="14">
        <v>77.096000000000004</v>
      </c>
      <c r="V751" s="14">
        <v>97.274000000000001</v>
      </c>
      <c r="W751" s="14">
        <v>97.364999999999995</v>
      </c>
      <c r="X751" s="14">
        <v>94.86</v>
      </c>
      <c r="Y751" s="14">
        <v>83.944999999999993</v>
      </c>
      <c r="Z751" s="14">
        <v>69.043000000000006</v>
      </c>
      <c r="AA751" s="14">
        <v>65.84</v>
      </c>
      <c r="AB751" s="14">
        <v>60.843000000000004</v>
      </c>
      <c r="AC751" s="14">
        <v>59.673999999999999</v>
      </c>
      <c r="AD751" s="14">
        <v>98.369</v>
      </c>
      <c r="AE751" s="14">
        <v>90.766000000000005</v>
      </c>
      <c r="AF751" s="14">
        <v>87.361999999999995</v>
      </c>
      <c r="AG751" s="14">
        <v>81.254999999999995</v>
      </c>
      <c r="AH751" s="14">
        <v>79.037999999999997</v>
      </c>
      <c r="AI751" s="14">
        <v>74.132999999999996</v>
      </c>
      <c r="AJ751" s="14">
        <v>81.262</v>
      </c>
      <c r="AK751" s="14">
        <v>82.513999999999996</v>
      </c>
      <c r="AL751" s="14">
        <v>87.078999999999994</v>
      </c>
      <c r="AM751" s="14">
        <v>89.094999999999999</v>
      </c>
      <c r="AN751" s="14">
        <v>80.010999999999996</v>
      </c>
      <c r="AO751" s="14">
        <v>91.269000000000005</v>
      </c>
      <c r="AP751" s="14">
        <v>136.012</v>
      </c>
      <c r="AQ751" s="14">
        <v>100.919</v>
      </c>
      <c r="AR751" s="14">
        <v>77.174000000000007</v>
      </c>
      <c r="AS751" s="14">
        <v>62.715000000000003</v>
      </c>
      <c r="AT751" s="14">
        <v>63.325000000000003</v>
      </c>
      <c r="AU751" s="14">
        <v>59.267000000000003</v>
      </c>
      <c r="AV751" s="14">
        <v>63.811999999999998</v>
      </c>
      <c r="AW751" s="14">
        <v>66.343999999999994</v>
      </c>
      <c r="AX751" s="14">
        <v>69.165999999999997</v>
      </c>
      <c r="AY751" s="14">
        <v>91.566000000000003</v>
      </c>
      <c r="AZ751" s="14">
        <v>105.663</v>
      </c>
      <c r="BA751" s="14">
        <v>130.49</v>
      </c>
      <c r="BB751" s="14">
        <v>128.37299999999999</v>
      </c>
      <c r="BC751" s="14">
        <v>122.17400000000001</v>
      </c>
      <c r="BD751" s="14">
        <v>123.08</v>
      </c>
      <c r="BE751" s="14">
        <v>109</v>
      </c>
      <c r="BF751" s="14">
        <v>107.184</v>
      </c>
      <c r="BG751" s="14">
        <v>94.222999999999999</v>
      </c>
      <c r="BH751" s="14">
        <v>91.572999999999993</v>
      </c>
      <c r="BI751" s="14">
        <v>98.161000000000001</v>
      </c>
      <c r="BJ751" s="14">
        <v>105.416</v>
      </c>
      <c r="BK751" s="14">
        <v>113.65600000000001</v>
      </c>
      <c r="BL751" s="14">
        <v>106.45699999999999</v>
      </c>
      <c r="BM751" s="14">
        <v>115.262</v>
      </c>
      <c r="BN751" s="14">
        <v>197.244</v>
      </c>
      <c r="BO751" s="14">
        <v>180.24799999999999</v>
      </c>
      <c r="BP751" s="14">
        <v>181.26</v>
      </c>
      <c r="BQ751" s="14">
        <v>162.83000000000001</v>
      </c>
      <c r="BR751" s="14">
        <v>168.714</v>
      </c>
      <c r="BS751" s="14">
        <v>157.428</v>
      </c>
      <c r="BT751" s="14">
        <v>158.00399999999999</v>
      </c>
      <c r="BU751" s="14">
        <v>162.11099999999999</v>
      </c>
      <c r="BV751" s="14">
        <v>167.30500000000001</v>
      </c>
      <c r="BW751" s="14">
        <v>177.95</v>
      </c>
      <c r="BX751" s="14">
        <v>165.10900000000001</v>
      </c>
      <c r="BY751" s="121">
        <v>180.15</v>
      </c>
      <c r="BZ751" s="122" t="str">
        <f t="shared" si="67"/>
        <v>Arua AP</v>
      </c>
      <c r="CA751" s="14">
        <f t="shared" si="68"/>
        <v>3.05</v>
      </c>
      <c r="CB751" s="14">
        <f t="shared" si="69"/>
        <v>30.917000000000002</v>
      </c>
      <c r="CC751" s="14">
        <f t="shared" si="70"/>
        <v>0.95893894649273281</v>
      </c>
      <c r="CD751" s="14">
        <f t="shared" si="71"/>
        <v>6105.2833219011836</v>
      </c>
      <c r="CE751" s="102"/>
    </row>
    <row r="752" spans="1:83" x14ac:dyDescent="0.25">
      <c r="A752" s="14">
        <f t="shared" si="66"/>
        <v>10839.046530481246</v>
      </c>
      <c r="B752" s="14" t="s">
        <v>1036</v>
      </c>
      <c r="C752" s="14">
        <v>3.2</v>
      </c>
      <c r="D752" s="14">
        <v>106.25</v>
      </c>
      <c r="E752" s="14">
        <v>3</v>
      </c>
      <c r="F752" s="14">
        <v>26.117000000000001</v>
      </c>
      <c r="G752" s="14">
        <v>26.402999999999999</v>
      </c>
      <c r="H752" s="14">
        <v>26.986999999999998</v>
      </c>
      <c r="I752" s="14">
        <v>27.677</v>
      </c>
      <c r="J752" s="14">
        <v>28.123000000000001</v>
      </c>
      <c r="K752" s="14">
        <v>28.033999999999999</v>
      </c>
      <c r="L752" s="14">
        <v>27.850999999999999</v>
      </c>
      <c r="M752" s="14">
        <v>27.81</v>
      </c>
      <c r="N752" s="14">
        <v>27.725999999999999</v>
      </c>
      <c r="O752" s="14">
        <v>27.103999999999999</v>
      </c>
      <c r="P752" s="14">
        <v>26.631</v>
      </c>
      <c r="Q752" s="14">
        <v>26.364000000000001</v>
      </c>
      <c r="R752" s="14">
        <v>67.438000000000002</v>
      </c>
      <c r="S752" s="14">
        <v>65.757999999999996</v>
      </c>
      <c r="T752" s="14">
        <v>74.805999999999997</v>
      </c>
      <c r="U752" s="14">
        <v>84.174000000000007</v>
      </c>
      <c r="V752" s="14">
        <v>97.484999999999999</v>
      </c>
      <c r="W752" s="14">
        <v>97.120999999999995</v>
      </c>
      <c r="X752" s="14">
        <v>98.334000000000003</v>
      </c>
      <c r="Y752" s="14">
        <v>91.765000000000001</v>
      </c>
      <c r="Z752" s="14">
        <v>71.695999999999998</v>
      </c>
      <c r="AA752" s="14">
        <v>71.403999999999996</v>
      </c>
      <c r="AB752" s="14">
        <v>66.045000000000002</v>
      </c>
      <c r="AC752" s="14">
        <v>64.400000000000006</v>
      </c>
      <c r="AD752" s="14">
        <v>78.347999999999999</v>
      </c>
      <c r="AE752" s="14">
        <v>78.384</v>
      </c>
      <c r="AF752" s="14">
        <v>89.570999999999998</v>
      </c>
      <c r="AG752" s="14">
        <v>86.864000000000004</v>
      </c>
      <c r="AH752" s="14">
        <v>84.843999999999994</v>
      </c>
      <c r="AI752" s="14">
        <v>76.087000000000003</v>
      </c>
      <c r="AJ752" s="14">
        <v>81.528000000000006</v>
      </c>
      <c r="AK752" s="14">
        <v>88.709000000000003</v>
      </c>
      <c r="AL752" s="14">
        <v>84.171000000000006</v>
      </c>
      <c r="AM752" s="14">
        <v>83.25</v>
      </c>
      <c r="AN752" s="14">
        <v>75.146000000000001</v>
      </c>
      <c r="AO752" s="14">
        <v>73.293000000000006</v>
      </c>
      <c r="AP752" s="14">
        <v>94.686000000000007</v>
      </c>
      <c r="AQ752" s="14">
        <v>84.731999999999999</v>
      </c>
      <c r="AR752" s="14">
        <v>79.808999999999997</v>
      </c>
      <c r="AS752" s="14">
        <v>70.930000000000007</v>
      </c>
      <c r="AT752" s="14">
        <v>69.27</v>
      </c>
      <c r="AU752" s="14">
        <v>63.381999999999998</v>
      </c>
      <c r="AV752" s="14">
        <v>67.825000000000003</v>
      </c>
      <c r="AW752" s="14">
        <v>70.447000000000003</v>
      </c>
      <c r="AX752" s="14">
        <v>71.900000000000006</v>
      </c>
      <c r="AY752" s="14">
        <v>87.825999999999993</v>
      </c>
      <c r="AZ752" s="14">
        <v>89.793999999999997</v>
      </c>
      <c r="BA752" s="14">
        <v>91.897999999999996</v>
      </c>
      <c r="BB752" s="14">
        <v>91.856999999999999</v>
      </c>
      <c r="BC752" s="14">
        <v>90.278999999999996</v>
      </c>
      <c r="BD752" s="14">
        <v>111.011</v>
      </c>
      <c r="BE752" s="14">
        <v>108.541</v>
      </c>
      <c r="BF752" s="14">
        <v>103.90300000000001</v>
      </c>
      <c r="BG752" s="14">
        <v>96.001000000000005</v>
      </c>
      <c r="BH752" s="14">
        <v>99.557000000000002</v>
      </c>
      <c r="BI752" s="14">
        <v>107.98099999999999</v>
      </c>
      <c r="BJ752" s="14">
        <v>105.979</v>
      </c>
      <c r="BK752" s="14">
        <v>106.294</v>
      </c>
      <c r="BL752" s="14">
        <v>91.662999999999997</v>
      </c>
      <c r="BM752" s="14">
        <v>85.894999999999996</v>
      </c>
      <c r="BN752" s="14">
        <v>144.28399999999999</v>
      </c>
      <c r="BO752" s="14">
        <v>143.88499999999999</v>
      </c>
      <c r="BP752" s="14">
        <v>172.185</v>
      </c>
      <c r="BQ752" s="14">
        <v>172.042</v>
      </c>
      <c r="BR752" s="14">
        <v>167.405</v>
      </c>
      <c r="BS752" s="14">
        <v>155.399</v>
      </c>
      <c r="BT752" s="14">
        <v>163.43700000000001</v>
      </c>
      <c r="BU752" s="14">
        <v>177.13200000000001</v>
      </c>
      <c r="BV752" s="14">
        <v>167.571</v>
      </c>
      <c r="BW752" s="14">
        <v>161.31899999999999</v>
      </c>
      <c r="BX752" s="14">
        <v>140.846</v>
      </c>
      <c r="BY752" s="121">
        <v>136.28200000000001</v>
      </c>
      <c r="BZ752" s="122" t="str">
        <f t="shared" si="67"/>
        <v>Tarempa</v>
      </c>
      <c r="CA752" s="14">
        <f t="shared" si="68"/>
        <v>3.2</v>
      </c>
      <c r="CB752" s="14">
        <f t="shared" si="69"/>
        <v>106.25</v>
      </c>
      <c r="CC752" s="14">
        <f t="shared" si="70"/>
        <v>1.702457251023809</v>
      </c>
      <c r="CD752" s="14">
        <f t="shared" si="71"/>
        <v>10839.046530481246</v>
      </c>
      <c r="CE752" s="102"/>
    </row>
    <row r="753" spans="1:83" x14ac:dyDescent="0.25">
      <c r="A753" s="14">
        <f t="shared" si="66"/>
        <v>7503.2286192318006</v>
      </c>
      <c r="B753" s="14" t="s">
        <v>1037</v>
      </c>
      <c r="C753" s="14">
        <v>3.367</v>
      </c>
      <c r="D753" s="14">
        <v>-57.332999999999998</v>
      </c>
      <c r="E753" s="14">
        <v>165</v>
      </c>
      <c r="F753" s="14">
        <v>24.13</v>
      </c>
      <c r="G753" s="14">
        <v>24.24</v>
      </c>
      <c r="H753" s="14">
        <v>24.518000000000001</v>
      </c>
      <c r="I753" s="14">
        <v>24.936</v>
      </c>
      <c r="J753" s="14">
        <v>24.812999999999999</v>
      </c>
      <c r="K753" s="14">
        <v>24.501999999999999</v>
      </c>
      <c r="L753" s="14">
        <v>24.597000000000001</v>
      </c>
      <c r="M753" s="14">
        <v>24.794</v>
      </c>
      <c r="N753" s="14">
        <v>25.143999999999998</v>
      </c>
      <c r="O753" s="14">
        <v>25.786999999999999</v>
      </c>
      <c r="P753" s="14">
        <v>25.129000000000001</v>
      </c>
      <c r="Q753" s="14">
        <v>24.686</v>
      </c>
      <c r="R753" s="14">
        <v>66.421000000000006</v>
      </c>
      <c r="S753" s="14">
        <v>60.825000000000003</v>
      </c>
      <c r="T753" s="14">
        <v>69.180999999999997</v>
      </c>
      <c r="U753" s="14">
        <v>77.201999999999998</v>
      </c>
      <c r="V753" s="14">
        <v>93.5</v>
      </c>
      <c r="W753" s="14">
        <v>93.908000000000001</v>
      </c>
      <c r="X753" s="14">
        <v>101.843</v>
      </c>
      <c r="Y753" s="14">
        <v>91.778999999999996</v>
      </c>
      <c r="Z753" s="14">
        <v>67.051000000000002</v>
      </c>
      <c r="AA753" s="14">
        <v>64.991</v>
      </c>
      <c r="AB753" s="14">
        <v>60.677</v>
      </c>
      <c r="AC753" s="14">
        <v>65.554000000000002</v>
      </c>
      <c r="AD753" s="14">
        <v>85.759</v>
      </c>
      <c r="AE753" s="14">
        <v>81.591999999999999</v>
      </c>
      <c r="AF753" s="14">
        <v>92.933999999999997</v>
      </c>
      <c r="AG753" s="14">
        <v>79.540000000000006</v>
      </c>
      <c r="AH753" s="14">
        <v>78.938999999999993</v>
      </c>
      <c r="AI753" s="14">
        <v>73.213999999999999</v>
      </c>
      <c r="AJ753" s="14">
        <v>80.352000000000004</v>
      </c>
      <c r="AK753" s="14">
        <v>85.787000000000006</v>
      </c>
      <c r="AL753" s="14">
        <v>91.311000000000007</v>
      </c>
      <c r="AM753" s="14">
        <v>92.679000000000002</v>
      </c>
      <c r="AN753" s="14">
        <v>81.05</v>
      </c>
      <c r="AO753" s="14">
        <v>83.358000000000004</v>
      </c>
      <c r="AP753" s="14">
        <v>109.754</v>
      </c>
      <c r="AQ753" s="14">
        <v>91.563000000000002</v>
      </c>
      <c r="AR753" s="14">
        <v>81.453999999999994</v>
      </c>
      <c r="AS753" s="14">
        <v>66.021000000000001</v>
      </c>
      <c r="AT753" s="14">
        <v>68.882999999999996</v>
      </c>
      <c r="AU753" s="14">
        <v>64.296000000000006</v>
      </c>
      <c r="AV753" s="14">
        <v>66.475999999999999</v>
      </c>
      <c r="AW753" s="14">
        <v>69.025999999999996</v>
      </c>
      <c r="AX753" s="14">
        <v>67.364999999999995</v>
      </c>
      <c r="AY753" s="14">
        <v>96.602999999999994</v>
      </c>
      <c r="AZ753" s="14">
        <v>114.099</v>
      </c>
      <c r="BA753" s="14">
        <v>118.837</v>
      </c>
      <c r="BB753" s="14">
        <v>100.821</v>
      </c>
      <c r="BC753" s="14">
        <v>101.357</v>
      </c>
      <c r="BD753" s="14">
        <v>121.05</v>
      </c>
      <c r="BE753" s="14">
        <v>99.876000000000005</v>
      </c>
      <c r="BF753" s="14">
        <v>100.554</v>
      </c>
      <c r="BG753" s="14">
        <v>94.451999999999998</v>
      </c>
      <c r="BH753" s="14">
        <v>106.039</v>
      </c>
      <c r="BI753" s="14">
        <v>115.51600000000001</v>
      </c>
      <c r="BJ753" s="14">
        <v>114.804</v>
      </c>
      <c r="BK753" s="14">
        <v>120.82899999999999</v>
      </c>
      <c r="BL753" s="14">
        <v>112.44</v>
      </c>
      <c r="BM753" s="14">
        <v>107.788</v>
      </c>
      <c r="BN753" s="14">
        <v>163.589</v>
      </c>
      <c r="BO753" s="14">
        <v>162.78</v>
      </c>
      <c r="BP753" s="14">
        <v>186.95599999999999</v>
      </c>
      <c r="BQ753" s="14">
        <v>155.935</v>
      </c>
      <c r="BR753" s="14">
        <v>159.36500000000001</v>
      </c>
      <c r="BS753" s="14">
        <v>150.351</v>
      </c>
      <c r="BT753" s="14">
        <v>169.089</v>
      </c>
      <c r="BU753" s="14">
        <v>183.28700000000001</v>
      </c>
      <c r="BV753" s="14">
        <v>191.73099999999999</v>
      </c>
      <c r="BW753" s="14">
        <v>192.786</v>
      </c>
      <c r="BX753" s="14">
        <v>178.559</v>
      </c>
      <c r="BY753" s="121">
        <v>169.30500000000001</v>
      </c>
      <c r="BZ753" s="122" t="str">
        <f t="shared" si="67"/>
        <v>Coeroenie AP</v>
      </c>
      <c r="CA753" s="14">
        <f t="shared" si="68"/>
        <v>3.367</v>
      </c>
      <c r="CB753" s="14">
        <f t="shared" si="69"/>
        <v>-57.332999999999998</v>
      </c>
      <c r="CC753" s="14">
        <f t="shared" si="70"/>
        <v>1.1785101146099968</v>
      </c>
      <c r="CD753" s="14">
        <f t="shared" si="71"/>
        <v>7503.2286192318006</v>
      </c>
      <c r="CE753" s="102"/>
    </row>
    <row r="754" spans="1:83" x14ac:dyDescent="0.25">
      <c r="A754" s="14">
        <f t="shared" si="66"/>
        <v>5418.2141579552153</v>
      </c>
      <c r="B754" s="14" t="s">
        <v>1038</v>
      </c>
      <c r="C754" s="14">
        <v>3.7229999999999999</v>
      </c>
      <c r="D754" s="14">
        <v>11.553000000000001</v>
      </c>
      <c r="E754" s="14">
        <v>694.3</v>
      </c>
      <c r="F754" s="14">
        <v>23.85</v>
      </c>
      <c r="G754" s="14">
        <v>25.16</v>
      </c>
      <c r="H754" s="14">
        <v>24.3</v>
      </c>
      <c r="I754" s="14">
        <v>24.094000000000001</v>
      </c>
      <c r="J754" s="14">
        <v>23.774000000000001</v>
      </c>
      <c r="K754" s="14">
        <v>23.117999999999999</v>
      </c>
      <c r="L754" s="14">
        <v>22.457000000000001</v>
      </c>
      <c r="M754" s="14">
        <v>22.347999999999999</v>
      </c>
      <c r="N754" s="14">
        <v>22.657</v>
      </c>
      <c r="O754" s="14">
        <v>22.99</v>
      </c>
      <c r="P754" s="14">
        <v>23.274999999999999</v>
      </c>
      <c r="Q754" s="14">
        <v>22.896000000000001</v>
      </c>
      <c r="R754" s="14">
        <v>61.808999999999997</v>
      </c>
      <c r="S754" s="14">
        <v>60.134</v>
      </c>
      <c r="T754" s="14">
        <v>69.872</v>
      </c>
      <c r="U754" s="14">
        <v>72.27</v>
      </c>
      <c r="V754" s="14">
        <v>75.646000000000001</v>
      </c>
      <c r="W754" s="14">
        <v>70.388999999999996</v>
      </c>
      <c r="X754" s="14">
        <v>69.587999999999994</v>
      </c>
      <c r="Y754" s="14">
        <v>70.551000000000002</v>
      </c>
      <c r="Z754" s="14">
        <v>66.760999999999996</v>
      </c>
      <c r="AA754" s="14">
        <v>67.691999999999993</v>
      </c>
      <c r="AB754" s="14">
        <v>63.143999999999998</v>
      </c>
      <c r="AC754" s="14">
        <v>61.417000000000002</v>
      </c>
      <c r="AD754" s="14">
        <v>79.004000000000005</v>
      </c>
      <c r="AE754" s="14">
        <v>73.944000000000003</v>
      </c>
      <c r="AF754" s="14">
        <v>79.947999999999993</v>
      </c>
      <c r="AG754" s="14">
        <v>79.753</v>
      </c>
      <c r="AH754" s="14">
        <v>70.617000000000004</v>
      </c>
      <c r="AI754" s="14">
        <v>64.016999999999996</v>
      </c>
      <c r="AJ754" s="14">
        <v>67.287999999999997</v>
      </c>
      <c r="AK754" s="14">
        <v>69.69</v>
      </c>
      <c r="AL754" s="14">
        <v>71.855999999999995</v>
      </c>
      <c r="AM754" s="14">
        <v>74.563999999999993</v>
      </c>
      <c r="AN754" s="14">
        <v>72.301000000000002</v>
      </c>
      <c r="AO754" s="14">
        <v>68.587000000000003</v>
      </c>
      <c r="AP754" s="14">
        <v>105.898</v>
      </c>
      <c r="AQ754" s="14">
        <v>83.106999999999999</v>
      </c>
      <c r="AR754" s="14">
        <v>75.412000000000006</v>
      </c>
      <c r="AS754" s="14">
        <v>66.183000000000007</v>
      </c>
      <c r="AT754" s="14">
        <v>65.566999999999993</v>
      </c>
      <c r="AU754" s="14">
        <v>60.512</v>
      </c>
      <c r="AV754" s="14">
        <v>62.834000000000003</v>
      </c>
      <c r="AW754" s="14">
        <v>66.078000000000003</v>
      </c>
      <c r="AX754" s="14">
        <v>67.369</v>
      </c>
      <c r="AY754" s="14">
        <v>76.144000000000005</v>
      </c>
      <c r="AZ754" s="14">
        <v>85.581000000000003</v>
      </c>
      <c r="BA754" s="14">
        <v>97.608000000000004</v>
      </c>
      <c r="BB754" s="14">
        <v>106.08799999999999</v>
      </c>
      <c r="BC754" s="14">
        <v>91.766000000000005</v>
      </c>
      <c r="BD754" s="14">
        <v>89.585999999999999</v>
      </c>
      <c r="BE754" s="14">
        <v>84.793999999999997</v>
      </c>
      <c r="BF754" s="14">
        <v>80.289000000000001</v>
      </c>
      <c r="BG754" s="14">
        <v>71.179000000000002</v>
      </c>
      <c r="BH754" s="14">
        <v>69.027000000000001</v>
      </c>
      <c r="BI754" s="14">
        <v>74.986999999999995</v>
      </c>
      <c r="BJ754" s="14">
        <v>75.962000000000003</v>
      </c>
      <c r="BK754" s="14">
        <v>82.573999999999998</v>
      </c>
      <c r="BL754" s="14">
        <v>85.182000000000002</v>
      </c>
      <c r="BM754" s="14">
        <v>97.685000000000002</v>
      </c>
      <c r="BN754" s="14">
        <v>154.077</v>
      </c>
      <c r="BO754" s="14">
        <v>139.501</v>
      </c>
      <c r="BP754" s="14">
        <v>148.131</v>
      </c>
      <c r="BQ754" s="14">
        <v>139.262</v>
      </c>
      <c r="BR754" s="14">
        <v>126.64</v>
      </c>
      <c r="BS754" s="14">
        <v>112.852</v>
      </c>
      <c r="BT754" s="14">
        <v>113.798</v>
      </c>
      <c r="BU754" s="14">
        <v>120.46599999999999</v>
      </c>
      <c r="BV754" s="14">
        <v>122.089</v>
      </c>
      <c r="BW754" s="14">
        <v>132.86699999999999</v>
      </c>
      <c r="BX754" s="14">
        <v>132.636</v>
      </c>
      <c r="BY754" s="121">
        <v>139.62799999999999</v>
      </c>
      <c r="BZ754" s="122" t="str">
        <f t="shared" si="67"/>
        <v>Yaounde Nsimalen AP</v>
      </c>
      <c r="CA754" s="14">
        <f t="shared" si="68"/>
        <v>3.7229999999999999</v>
      </c>
      <c r="CB754" s="14">
        <f t="shared" si="69"/>
        <v>11.553000000000001</v>
      </c>
      <c r="CC754" s="14">
        <f t="shared" si="70"/>
        <v>0.85102300786978591</v>
      </c>
      <c r="CD754" s="14">
        <f t="shared" si="71"/>
        <v>5418.2141579552153</v>
      </c>
      <c r="CE754" s="102"/>
    </row>
    <row r="755" spans="1:83" x14ac:dyDescent="0.25">
      <c r="A755" s="14">
        <f t="shared" si="66"/>
        <v>5368.1717216766865</v>
      </c>
      <c r="B755" s="14" t="s">
        <v>1039</v>
      </c>
      <c r="C755" s="14">
        <v>3.7549999999999999</v>
      </c>
      <c r="D755" s="14">
        <v>8.7089999999999996</v>
      </c>
      <c r="E755" s="14">
        <v>23.2</v>
      </c>
      <c r="F755" s="14">
        <v>27.193000000000001</v>
      </c>
      <c r="G755" s="14">
        <v>27.588999999999999</v>
      </c>
      <c r="H755" s="14">
        <v>27.527999999999999</v>
      </c>
      <c r="I755" s="14">
        <v>26.945</v>
      </c>
      <c r="J755" s="14">
        <v>26.797000000000001</v>
      </c>
      <c r="K755" s="14">
        <v>25.899000000000001</v>
      </c>
      <c r="L755" s="14">
        <v>25.062999999999999</v>
      </c>
      <c r="M755" s="14">
        <v>25.048999999999999</v>
      </c>
      <c r="N755" s="14">
        <v>25.140999999999998</v>
      </c>
      <c r="O755" s="14">
        <v>25.626000000000001</v>
      </c>
      <c r="P755" s="14">
        <v>26.15</v>
      </c>
      <c r="Q755" s="14">
        <v>26.844999999999999</v>
      </c>
      <c r="R755" s="14">
        <v>59.383000000000003</v>
      </c>
      <c r="S755" s="14">
        <v>57.46</v>
      </c>
      <c r="T755" s="14">
        <v>66.528000000000006</v>
      </c>
      <c r="U755" s="14">
        <v>76.5</v>
      </c>
      <c r="V755" s="14">
        <v>85.405000000000001</v>
      </c>
      <c r="W755" s="14">
        <v>71.224999999999994</v>
      </c>
      <c r="X755" s="14">
        <v>74.034999999999997</v>
      </c>
      <c r="Y755" s="14">
        <v>69.173000000000002</v>
      </c>
      <c r="Z755" s="14">
        <v>64.715000000000003</v>
      </c>
      <c r="AA755" s="14">
        <v>67.012</v>
      </c>
      <c r="AB755" s="14">
        <v>60.216999999999999</v>
      </c>
      <c r="AC755" s="14">
        <v>58.829000000000001</v>
      </c>
      <c r="AD755" s="14">
        <v>89.867999999999995</v>
      </c>
      <c r="AE755" s="14">
        <v>76.760999999999996</v>
      </c>
      <c r="AF755" s="14">
        <v>87.188000000000002</v>
      </c>
      <c r="AG755" s="14">
        <v>86.007999999999996</v>
      </c>
      <c r="AH755" s="14">
        <v>75.625</v>
      </c>
      <c r="AI755" s="14">
        <v>63.768999999999998</v>
      </c>
      <c r="AJ755" s="14">
        <v>67.677999999999997</v>
      </c>
      <c r="AK755" s="14">
        <v>68.816999999999993</v>
      </c>
      <c r="AL755" s="14">
        <v>69.295000000000002</v>
      </c>
      <c r="AM755" s="14">
        <v>80.792000000000002</v>
      </c>
      <c r="AN755" s="14">
        <v>81.070999999999998</v>
      </c>
      <c r="AO755" s="14">
        <v>88.081999999999994</v>
      </c>
      <c r="AP755" s="14">
        <v>122.896</v>
      </c>
      <c r="AQ755" s="14">
        <v>90.406000000000006</v>
      </c>
      <c r="AR755" s="14">
        <v>74.938000000000002</v>
      </c>
      <c r="AS755" s="14">
        <v>64.787999999999997</v>
      </c>
      <c r="AT755" s="14">
        <v>63.213999999999999</v>
      </c>
      <c r="AU755" s="14">
        <v>57.643999999999998</v>
      </c>
      <c r="AV755" s="14">
        <v>61.043999999999997</v>
      </c>
      <c r="AW755" s="14">
        <v>63.447000000000003</v>
      </c>
      <c r="AX755" s="14">
        <v>64.772999999999996</v>
      </c>
      <c r="AY755" s="14">
        <v>82.787000000000006</v>
      </c>
      <c r="AZ755" s="14">
        <v>97.432000000000002</v>
      </c>
      <c r="BA755" s="14">
        <v>132.56700000000001</v>
      </c>
      <c r="BB755" s="14">
        <v>109.949</v>
      </c>
      <c r="BC755" s="14">
        <v>108.271</v>
      </c>
      <c r="BD755" s="14">
        <v>112.96899999999999</v>
      </c>
      <c r="BE755" s="14">
        <v>101.794</v>
      </c>
      <c r="BF755" s="14">
        <v>91.165999999999997</v>
      </c>
      <c r="BG755" s="14">
        <v>71.114000000000004</v>
      </c>
      <c r="BH755" s="14">
        <v>74.212000000000003</v>
      </c>
      <c r="BI755" s="14">
        <v>77.042000000000002</v>
      </c>
      <c r="BJ755" s="14">
        <v>80.459999999999994</v>
      </c>
      <c r="BK755" s="14">
        <v>95.813999999999993</v>
      </c>
      <c r="BL755" s="14">
        <v>93.429000000000002</v>
      </c>
      <c r="BM755" s="14">
        <v>115.99299999999999</v>
      </c>
      <c r="BN755" s="14">
        <v>178.02</v>
      </c>
      <c r="BO755" s="14">
        <v>158.18600000000001</v>
      </c>
      <c r="BP755" s="14">
        <v>171.29300000000001</v>
      </c>
      <c r="BQ755" s="14">
        <v>160.14099999999999</v>
      </c>
      <c r="BR755" s="14">
        <v>145.10499999999999</v>
      </c>
      <c r="BS755" s="14">
        <v>115.108</v>
      </c>
      <c r="BT755" s="14">
        <v>123.182</v>
      </c>
      <c r="BU755" s="14">
        <v>119.96299999999999</v>
      </c>
      <c r="BV755" s="14">
        <v>124.557</v>
      </c>
      <c r="BW755" s="14">
        <v>147.751</v>
      </c>
      <c r="BX755" s="14">
        <v>149.982</v>
      </c>
      <c r="BY755" s="121">
        <v>181.09700000000001</v>
      </c>
      <c r="BZ755" s="122" t="str">
        <f t="shared" si="67"/>
        <v>Malabo AP</v>
      </c>
      <c r="CA755" s="14">
        <f t="shared" si="68"/>
        <v>3.7549999999999999</v>
      </c>
      <c r="CB755" s="14">
        <f t="shared" si="69"/>
        <v>8.7089999999999996</v>
      </c>
      <c r="CC755" s="14">
        <f t="shared" si="70"/>
        <v>0.84316298916226451</v>
      </c>
      <c r="CD755" s="14">
        <f t="shared" si="71"/>
        <v>5368.1717216766865</v>
      </c>
      <c r="CE755" s="102"/>
    </row>
    <row r="756" spans="1:83" x14ac:dyDescent="0.25">
      <c r="A756" s="14">
        <f t="shared" si="66"/>
        <v>7390.9830994022905</v>
      </c>
      <c r="B756" s="14" t="s">
        <v>1040</v>
      </c>
      <c r="C756" s="14">
        <v>3.7829999999999999</v>
      </c>
      <c r="D756" s="14">
        <v>-56.15</v>
      </c>
      <c r="E756" s="14">
        <v>323</v>
      </c>
      <c r="F756" s="14">
        <v>22.919</v>
      </c>
      <c r="G756" s="14">
        <v>22.843</v>
      </c>
      <c r="H756" s="14">
        <v>23.01</v>
      </c>
      <c r="I756" s="14">
        <v>23.79</v>
      </c>
      <c r="J756" s="14">
        <v>24.01</v>
      </c>
      <c r="K756" s="14">
        <v>23.707999999999998</v>
      </c>
      <c r="L756" s="14">
        <v>23.486000000000001</v>
      </c>
      <c r="M756" s="14">
        <v>24.145</v>
      </c>
      <c r="N756" s="14">
        <v>24.178000000000001</v>
      </c>
      <c r="O756" s="14">
        <v>24.513000000000002</v>
      </c>
      <c r="P756" s="14">
        <v>24.164000000000001</v>
      </c>
      <c r="Q756" s="14">
        <v>23.553999999999998</v>
      </c>
      <c r="R756" s="14">
        <v>65.61</v>
      </c>
      <c r="S756" s="14">
        <v>65.956000000000003</v>
      </c>
      <c r="T756" s="14">
        <v>70.622</v>
      </c>
      <c r="U756" s="14">
        <v>78.289000000000001</v>
      </c>
      <c r="V756" s="14">
        <v>92.584999999999994</v>
      </c>
      <c r="W756" s="14">
        <v>93.21</v>
      </c>
      <c r="X756" s="14">
        <v>97.244</v>
      </c>
      <c r="Y756" s="14">
        <v>94.242000000000004</v>
      </c>
      <c r="Z756" s="14">
        <v>70.242000000000004</v>
      </c>
      <c r="AA756" s="14">
        <v>66.108999999999995</v>
      </c>
      <c r="AB756" s="14">
        <v>61.051000000000002</v>
      </c>
      <c r="AC756" s="14">
        <v>64.069000000000003</v>
      </c>
      <c r="AD756" s="14">
        <v>76.908000000000001</v>
      </c>
      <c r="AE756" s="14">
        <v>75.856999999999999</v>
      </c>
      <c r="AF756" s="14">
        <v>88.353999999999999</v>
      </c>
      <c r="AG756" s="14">
        <v>77.486999999999995</v>
      </c>
      <c r="AH756" s="14">
        <v>76.873999999999995</v>
      </c>
      <c r="AI756" s="14">
        <v>72.756</v>
      </c>
      <c r="AJ756" s="14">
        <v>80.353999999999999</v>
      </c>
      <c r="AK756" s="14">
        <v>89.629000000000005</v>
      </c>
      <c r="AL756" s="14">
        <v>91.93</v>
      </c>
      <c r="AM756" s="14">
        <v>90.507999999999996</v>
      </c>
      <c r="AN756" s="14">
        <v>83.019000000000005</v>
      </c>
      <c r="AO756" s="14">
        <v>74.403999999999996</v>
      </c>
      <c r="AP756" s="14">
        <v>105.005</v>
      </c>
      <c r="AQ756" s="14">
        <v>86.632000000000005</v>
      </c>
      <c r="AR756" s="14">
        <v>77.962000000000003</v>
      </c>
      <c r="AS756" s="14">
        <v>68.906000000000006</v>
      </c>
      <c r="AT756" s="14">
        <v>69.498000000000005</v>
      </c>
      <c r="AU756" s="14">
        <v>64.789000000000001</v>
      </c>
      <c r="AV756" s="14">
        <v>67.135000000000005</v>
      </c>
      <c r="AW756" s="14">
        <v>69.540000000000006</v>
      </c>
      <c r="AX756" s="14">
        <v>71.963999999999999</v>
      </c>
      <c r="AY756" s="14">
        <v>96.272999999999996</v>
      </c>
      <c r="AZ756" s="14">
        <v>111.407</v>
      </c>
      <c r="BA756" s="14">
        <v>112.443</v>
      </c>
      <c r="BB756" s="14">
        <v>104.383</v>
      </c>
      <c r="BC756" s="14">
        <v>96.864999999999995</v>
      </c>
      <c r="BD756" s="14">
        <v>107.658</v>
      </c>
      <c r="BE756" s="14">
        <v>97.093999999999994</v>
      </c>
      <c r="BF756" s="14">
        <v>105.22</v>
      </c>
      <c r="BG756" s="14">
        <v>96.076999999999998</v>
      </c>
      <c r="BH756" s="14">
        <v>99.375</v>
      </c>
      <c r="BI756" s="14">
        <v>121.973</v>
      </c>
      <c r="BJ756" s="14">
        <v>122.06699999999999</v>
      </c>
      <c r="BK756" s="14">
        <v>121.836</v>
      </c>
      <c r="BL756" s="14">
        <v>111.514</v>
      </c>
      <c r="BM756" s="14">
        <v>107.242</v>
      </c>
      <c r="BN756" s="14">
        <v>155.464</v>
      </c>
      <c r="BO756" s="14">
        <v>146.607</v>
      </c>
      <c r="BP756" s="14">
        <v>169.172</v>
      </c>
      <c r="BQ756" s="14">
        <v>153.459</v>
      </c>
      <c r="BR756" s="14">
        <v>157.87200000000001</v>
      </c>
      <c r="BS756" s="14">
        <v>148.964</v>
      </c>
      <c r="BT756" s="14">
        <v>163.43299999999999</v>
      </c>
      <c r="BU756" s="14">
        <v>191.874</v>
      </c>
      <c r="BV756" s="14">
        <v>194.745</v>
      </c>
      <c r="BW756" s="14">
        <v>192.142</v>
      </c>
      <c r="BX756" s="14">
        <v>173.262</v>
      </c>
      <c r="BY756" s="121">
        <v>159.16999999999999</v>
      </c>
      <c r="BZ756" s="122" t="str">
        <f t="shared" si="67"/>
        <v>Tafelberg</v>
      </c>
      <c r="CA756" s="14">
        <f t="shared" si="68"/>
        <v>3.7829999999999999</v>
      </c>
      <c r="CB756" s="14">
        <f t="shared" si="69"/>
        <v>-56.15</v>
      </c>
      <c r="CC756" s="14">
        <f t="shared" si="70"/>
        <v>1.1608800399912285</v>
      </c>
      <c r="CD756" s="14">
        <f t="shared" si="71"/>
        <v>7390.9830994022905</v>
      </c>
      <c r="CE756" s="102"/>
    </row>
    <row r="757" spans="1:83" x14ac:dyDescent="0.25">
      <c r="A757" s="14">
        <f t="shared" si="66"/>
        <v>10275.672764331346</v>
      </c>
      <c r="B757" s="14" t="s">
        <v>1041</v>
      </c>
      <c r="C757" s="14">
        <v>3.8</v>
      </c>
      <c r="D757" s="14">
        <v>98.7</v>
      </c>
      <c r="E757" s="14">
        <v>3</v>
      </c>
      <c r="F757" s="14">
        <v>27.138999999999999</v>
      </c>
      <c r="G757" s="14">
        <v>27.823</v>
      </c>
      <c r="H757" s="14">
        <v>28.177</v>
      </c>
      <c r="I757" s="14">
        <v>28.373999999999999</v>
      </c>
      <c r="J757" s="14">
        <v>28.234999999999999</v>
      </c>
      <c r="K757" s="14">
        <v>28.446999999999999</v>
      </c>
      <c r="L757" s="14">
        <v>28.012</v>
      </c>
      <c r="M757" s="14">
        <v>27.824000000000002</v>
      </c>
      <c r="N757" s="14">
        <v>27.484999999999999</v>
      </c>
      <c r="O757" s="14">
        <v>27.2</v>
      </c>
      <c r="P757" s="14">
        <v>27.137</v>
      </c>
      <c r="Q757" s="14">
        <v>26.92</v>
      </c>
      <c r="R757" s="14">
        <v>62.210999999999999</v>
      </c>
      <c r="S757" s="14">
        <v>62.816000000000003</v>
      </c>
      <c r="T757" s="14">
        <v>73.438999999999993</v>
      </c>
      <c r="U757" s="14">
        <v>83.016000000000005</v>
      </c>
      <c r="V757" s="14">
        <v>98.606999999999999</v>
      </c>
      <c r="W757" s="14">
        <v>99.796999999999997</v>
      </c>
      <c r="X757" s="14">
        <v>100.14400000000001</v>
      </c>
      <c r="Y757" s="14">
        <v>88.051000000000002</v>
      </c>
      <c r="Z757" s="14">
        <v>71.460999999999999</v>
      </c>
      <c r="AA757" s="14">
        <v>68.968999999999994</v>
      </c>
      <c r="AB757" s="14">
        <v>63.054000000000002</v>
      </c>
      <c r="AC757" s="14">
        <v>63.466999999999999</v>
      </c>
      <c r="AD757" s="14">
        <v>80.757000000000005</v>
      </c>
      <c r="AE757" s="14">
        <v>78.58</v>
      </c>
      <c r="AF757" s="14">
        <v>91.727000000000004</v>
      </c>
      <c r="AG757" s="14">
        <v>85.307000000000002</v>
      </c>
      <c r="AH757" s="14">
        <v>80.533000000000001</v>
      </c>
      <c r="AI757" s="14">
        <v>77.387</v>
      </c>
      <c r="AJ757" s="14">
        <v>81.611000000000004</v>
      </c>
      <c r="AK757" s="14">
        <v>80.403999999999996</v>
      </c>
      <c r="AL757" s="14">
        <v>81.58</v>
      </c>
      <c r="AM757" s="14">
        <v>79.207999999999998</v>
      </c>
      <c r="AN757" s="14">
        <v>73.674000000000007</v>
      </c>
      <c r="AO757" s="14">
        <v>73.007000000000005</v>
      </c>
      <c r="AP757" s="14">
        <v>105.86</v>
      </c>
      <c r="AQ757" s="14">
        <v>93.296000000000006</v>
      </c>
      <c r="AR757" s="14">
        <v>84.316999999999993</v>
      </c>
      <c r="AS757" s="14">
        <v>69.936999999999998</v>
      </c>
      <c r="AT757" s="14">
        <v>68.853999999999999</v>
      </c>
      <c r="AU757" s="14">
        <v>64.064999999999998</v>
      </c>
      <c r="AV757" s="14">
        <v>66.995999999999995</v>
      </c>
      <c r="AW757" s="14">
        <v>69.531999999999996</v>
      </c>
      <c r="AX757" s="14">
        <v>71.700999999999993</v>
      </c>
      <c r="AY757" s="14">
        <v>86.825999999999993</v>
      </c>
      <c r="AZ757" s="14">
        <v>96.644000000000005</v>
      </c>
      <c r="BA757" s="14">
        <v>103.09699999999999</v>
      </c>
      <c r="BB757" s="14">
        <v>101.91500000000001</v>
      </c>
      <c r="BC757" s="14">
        <v>108.241</v>
      </c>
      <c r="BD757" s="14">
        <v>125.178</v>
      </c>
      <c r="BE757" s="14">
        <v>116.541</v>
      </c>
      <c r="BF757" s="14">
        <v>113.721</v>
      </c>
      <c r="BG757" s="14">
        <v>99.805999999999997</v>
      </c>
      <c r="BH757" s="14">
        <v>103.96899999999999</v>
      </c>
      <c r="BI757" s="14">
        <v>110.84699999999999</v>
      </c>
      <c r="BJ757" s="14">
        <v>107.48</v>
      </c>
      <c r="BK757" s="14">
        <v>104.34699999999999</v>
      </c>
      <c r="BL757" s="14">
        <v>99.736999999999995</v>
      </c>
      <c r="BM757" s="14">
        <v>100.15600000000001</v>
      </c>
      <c r="BN757" s="14">
        <v>157.15199999999999</v>
      </c>
      <c r="BO757" s="14">
        <v>159.55799999999999</v>
      </c>
      <c r="BP757" s="14">
        <v>186.374</v>
      </c>
      <c r="BQ757" s="14">
        <v>175.31700000000001</v>
      </c>
      <c r="BR757" s="14">
        <v>168.381</v>
      </c>
      <c r="BS757" s="14">
        <v>160.745</v>
      </c>
      <c r="BT757" s="14">
        <v>165.7</v>
      </c>
      <c r="BU757" s="14">
        <v>166.679</v>
      </c>
      <c r="BV757" s="14">
        <v>164.10900000000001</v>
      </c>
      <c r="BW757" s="14">
        <v>155.45099999999999</v>
      </c>
      <c r="BX757" s="14">
        <v>148.84200000000001</v>
      </c>
      <c r="BY757" s="121">
        <v>145.91</v>
      </c>
      <c r="BZ757" s="122" t="str">
        <f t="shared" si="67"/>
        <v>Medan Belawan</v>
      </c>
      <c r="CA757" s="14">
        <f t="shared" si="68"/>
        <v>3.8</v>
      </c>
      <c r="CB757" s="14">
        <f t="shared" si="69"/>
        <v>98.7</v>
      </c>
      <c r="CC757" s="14">
        <f t="shared" si="70"/>
        <v>1.6139697857729423</v>
      </c>
      <c r="CD757" s="14">
        <f t="shared" si="71"/>
        <v>10275.672764331346</v>
      </c>
      <c r="CE757" s="102"/>
    </row>
    <row r="758" spans="1:83" x14ac:dyDescent="0.25">
      <c r="A758" s="14">
        <f t="shared" si="66"/>
        <v>13414.854571541257</v>
      </c>
      <c r="B758" s="14" t="s">
        <v>1042</v>
      </c>
      <c r="C758" s="14">
        <v>3.85</v>
      </c>
      <c r="D758" s="14">
        <v>155.017</v>
      </c>
      <c r="E758" s="14">
        <v>4</v>
      </c>
      <c r="F758" s="14">
        <v>26.919</v>
      </c>
      <c r="G758" s="14">
        <v>26.693999999999999</v>
      </c>
      <c r="H758" s="14">
        <v>27.638000000000002</v>
      </c>
      <c r="I758" s="14">
        <v>27.172999999999998</v>
      </c>
      <c r="J758" s="14">
        <v>27.978999999999999</v>
      </c>
      <c r="K758" s="14">
        <v>27.532</v>
      </c>
      <c r="L758" s="14">
        <v>27.626999999999999</v>
      </c>
      <c r="M758" s="14">
        <v>27.39</v>
      </c>
      <c r="N758" s="14">
        <v>27.088999999999999</v>
      </c>
      <c r="O758" s="14">
        <v>27.538</v>
      </c>
      <c r="P758" s="14">
        <v>27.274000000000001</v>
      </c>
      <c r="Q758" s="14">
        <v>27.056000000000001</v>
      </c>
      <c r="R758" s="14">
        <v>63.383000000000003</v>
      </c>
      <c r="S758" s="14">
        <v>59.463000000000001</v>
      </c>
      <c r="T758" s="14">
        <v>68.745000000000005</v>
      </c>
      <c r="U758" s="14">
        <v>62.674999999999997</v>
      </c>
      <c r="V758" s="14">
        <v>75.134</v>
      </c>
      <c r="W758" s="14">
        <v>70.491</v>
      </c>
      <c r="X758" s="14">
        <v>70.457999999999998</v>
      </c>
      <c r="Y758" s="14">
        <v>70.241</v>
      </c>
      <c r="Z758" s="14">
        <v>65.346999999999994</v>
      </c>
      <c r="AA758" s="14">
        <v>68.302000000000007</v>
      </c>
      <c r="AB758" s="14">
        <v>59.338999999999999</v>
      </c>
      <c r="AC758" s="14">
        <v>61.561</v>
      </c>
      <c r="AD758" s="14">
        <v>71.959999999999994</v>
      </c>
      <c r="AE758" s="14">
        <v>63.81</v>
      </c>
      <c r="AF758" s="14">
        <v>74.986000000000004</v>
      </c>
      <c r="AG758" s="14">
        <v>63.45</v>
      </c>
      <c r="AH758" s="14">
        <v>69.762</v>
      </c>
      <c r="AI758" s="14">
        <v>64.662000000000006</v>
      </c>
      <c r="AJ758" s="14">
        <v>65.242000000000004</v>
      </c>
      <c r="AK758" s="14">
        <v>69.781000000000006</v>
      </c>
      <c r="AL758" s="14">
        <v>69.811999999999998</v>
      </c>
      <c r="AM758" s="14">
        <v>74.325000000000003</v>
      </c>
      <c r="AN758" s="14">
        <v>62.851999999999997</v>
      </c>
      <c r="AO758" s="14">
        <v>66.646000000000001</v>
      </c>
      <c r="AP758" s="14">
        <v>75.748000000000005</v>
      </c>
      <c r="AQ758" s="14">
        <v>67.132000000000005</v>
      </c>
      <c r="AR758" s="14">
        <v>70.956000000000003</v>
      </c>
      <c r="AS758" s="14">
        <v>59.505000000000003</v>
      </c>
      <c r="AT758" s="14">
        <v>64.075000000000003</v>
      </c>
      <c r="AU758" s="14">
        <v>60.58</v>
      </c>
      <c r="AV758" s="14">
        <v>59.475999999999999</v>
      </c>
      <c r="AW758" s="14">
        <v>64.617000000000004</v>
      </c>
      <c r="AX758" s="14">
        <v>65.513999999999996</v>
      </c>
      <c r="AY758" s="14">
        <v>75.42</v>
      </c>
      <c r="AZ758" s="14">
        <v>68.545000000000002</v>
      </c>
      <c r="BA758" s="14">
        <v>73.635999999999996</v>
      </c>
      <c r="BB758" s="14">
        <v>72.016999999999996</v>
      </c>
      <c r="BC758" s="14">
        <v>71.536000000000001</v>
      </c>
      <c r="BD758" s="14">
        <v>79.247</v>
      </c>
      <c r="BE758" s="14">
        <v>66.647999999999996</v>
      </c>
      <c r="BF758" s="14">
        <v>76.671000000000006</v>
      </c>
      <c r="BG758" s="14">
        <v>70.308999999999997</v>
      </c>
      <c r="BH758" s="14">
        <v>68.852000000000004</v>
      </c>
      <c r="BI758" s="14">
        <v>74.468999999999994</v>
      </c>
      <c r="BJ758" s="14">
        <v>72.861999999999995</v>
      </c>
      <c r="BK758" s="14">
        <v>81.203000000000003</v>
      </c>
      <c r="BL758" s="14">
        <v>66.132000000000005</v>
      </c>
      <c r="BM758" s="14">
        <v>70.058000000000007</v>
      </c>
      <c r="BN758" s="14">
        <v>117.154</v>
      </c>
      <c r="BO758" s="14">
        <v>109.714</v>
      </c>
      <c r="BP758" s="14">
        <v>128.91399999999999</v>
      </c>
      <c r="BQ758" s="14">
        <v>112.447</v>
      </c>
      <c r="BR758" s="14">
        <v>125.16</v>
      </c>
      <c r="BS758" s="14">
        <v>113.273</v>
      </c>
      <c r="BT758" s="14">
        <v>116.011</v>
      </c>
      <c r="BU758" s="14">
        <v>122.741</v>
      </c>
      <c r="BV758" s="14">
        <v>123.645</v>
      </c>
      <c r="BW758" s="14">
        <v>129.25700000000001</v>
      </c>
      <c r="BX758" s="14">
        <v>110.346</v>
      </c>
      <c r="BY758" s="121">
        <v>113.239</v>
      </c>
      <c r="BZ758" s="122" t="str">
        <f t="shared" si="67"/>
        <v>Nukuoro Atoll Caroline Islands</v>
      </c>
      <c r="CA758" s="14">
        <f t="shared" si="68"/>
        <v>3.85</v>
      </c>
      <c r="CB758" s="14">
        <f t="shared" si="69"/>
        <v>155.017</v>
      </c>
      <c r="CC758" s="14">
        <f t="shared" si="70"/>
        <v>2.1070318659971932</v>
      </c>
      <c r="CD758" s="14">
        <f t="shared" si="71"/>
        <v>13414.854571541257</v>
      </c>
      <c r="CE758" s="102"/>
    </row>
    <row r="759" spans="1:83" x14ac:dyDescent="0.25">
      <c r="A759" s="14">
        <f t="shared" si="66"/>
        <v>13544.180863972395</v>
      </c>
      <c r="B759" s="14" t="s">
        <v>1043</v>
      </c>
      <c r="C759" s="14">
        <v>3.8540000000000001</v>
      </c>
      <c r="D759" s="14">
        <v>-159.36099999999999</v>
      </c>
      <c r="E759" s="14">
        <v>10</v>
      </c>
      <c r="F759" s="14">
        <v>26.686</v>
      </c>
      <c r="G759" s="14">
        <v>26.221</v>
      </c>
      <c r="H759" s="14">
        <v>26.443999999999999</v>
      </c>
      <c r="I759" s="14">
        <v>27.378</v>
      </c>
      <c r="J759" s="14">
        <v>27.314</v>
      </c>
      <c r="K759" s="14">
        <v>27.141999999999999</v>
      </c>
      <c r="L759" s="14">
        <v>26.876000000000001</v>
      </c>
      <c r="M759" s="14">
        <v>26.975000000000001</v>
      </c>
      <c r="N759" s="14">
        <v>27.634</v>
      </c>
      <c r="O759" s="14">
        <v>26.905000000000001</v>
      </c>
      <c r="P759" s="14">
        <v>27.521999999999998</v>
      </c>
      <c r="Q759" s="14">
        <v>26.998000000000001</v>
      </c>
      <c r="R759" s="14">
        <v>57.603000000000002</v>
      </c>
      <c r="S759" s="14">
        <v>68.608000000000004</v>
      </c>
      <c r="T759" s="14">
        <v>77.155000000000001</v>
      </c>
      <c r="U759" s="14">
        <v>79.786000000000001</v>
      </c>
      <c r="V759" s="14">
        <v>96.694999999999993</v>
      </c>
      <c r="W759" s="14">
        <v>100.373</v>
      </c>
      <c r="X759" s="14">
        <v>94.054000000000002</v>
      </c>
      <c r="Y759" s="14">
        <v>89.191000000000003</v>
      </c>
      <c r="Z759" s="14">
        <v>74.652000000000001</v>
      </c>
      <c r="AA759" s="14">
        <v>70.744</v>
      </c>
      <c r="AB759" s="14">
        <v>58.401000000000003</v>
      </c>
      <c r="AC759" s="14">
        <v>56.326999999999998</v>
      </c>
      <c r="AD759" s="14">
        <v>90.397000000000006</v>
      </c>
      <c r="AE759" s="14">
        <v>86.400999999999996</v>
      </c>
      <c r="AF759" s="14">
        <v>93.188999999999993</v>
      </c>
      <c r="AG759" s="14">
        <v>81.396000000000001</v>
      </c>
      <c r="AH759" s="14">
        <v>90.251999999999995</v>
      </c>
      <c r="AI759" s="14">
        <v>83.790999999999997</v>
      </c>
      <c r="AJ759" s="14">
        <v>82.100999999999999</v>
      </c>
      <c r="AK759" s="14">
        <v>91.450999999999993</v>
      </c>
      <c r="AL759" s="14">
        <v>95.099000000000004</v>
      </c>
      <c r="AM759" s="14">
        <v>99.707999999999998</v>
      </c>
      <c r="AN759" s="14">
        <v>93.367000000000004</v>
      </c>
      <c r="AO759" s="14">
        <v>87.769000000000005</v>
      </c>
      <c r="AP759" s="14">
        <v>119.47</v>
      </c>
      <c r="AQ759" s="14">
        <v>94.105000000000004</v>
      </c>
      <c r="AR759" s="14">
        <v>82.311999999999998</v>
      </c>
      <c r="AS759" s="14">
        <v>71.397999999999996</v>
      </c>
      <c r="AT759" s="14">
        <v>74.975999999999999</v>
      </c>
      <c r="AU759" s="14">
        <v>59.463999999999999</v>
      </c>
      <c r="AV759" s="14">
        <v>66.379000000000005</v>
      </c>
      <c r="AW759" s="14">
        <v>68.683000000000007</v>
      </c>
      <c r="AX759" s="14">
        <v>75.156999999999996</v>
      </c>
      <c r="AY759" s="14">
        <v>98.465999999999994</v>
      </c>
      <c r="AZ759" s="14">
        <v>118.464</v>
      </c>
      <c r="BA759" s="14">
        <v>120.08199999999999</v>
      </c>
      <c r="BB759" s="14">
        <v>108.015</v>
      </c>
      <c r="BC759" s="14">
        <v>97.087999999999994</v>
      </c>
      <c r="BD759" s="14">
        <v>99.254000000000005</v>
      </c>
      <c r="BE759" s="14">
        <v>97.811000000000007</v>
      </c>
      <c r="BF759" s="14">
        <v>99.668000000000006</v>
      </c>
      <c r="BG759" s="14">
        <v>95.563999999999993</v>
      </c>
      <c r="BH759" s="14">
        <v>94.599000000000004</v>
      </c>
      <c r="BI759" s="14">
        <v>106.468</v>
      </c>
      <c r="BJ759" s="14">
        <v>117.79</v>
      </c>
      <c r="BK759" s="14">
        <v>116.673</v>
      </c>
      <c r="BL759" s="14">
        <v>113.393</v>
      </c>
      <c r="BM759" s="14">
        <v>104.346</v>
      </c>
      <c r="BN759" s="14">
        <v>174.15299999999999</v>
      </c>
      <c r="BO759" s="14">
        <v>160.30199999999999</v>
      </c>
      <c r="BP759" s="14">
        <v>164.60499999999999</v>
      </c>
      <c r="BQ759" s="14">
        <v>153.374</v>
      </c>
      <c r="BR759" s="14">
        <v>163.846</v>
      </c>
      <c r="BS759" s="14">
        <v>161.64400000000001</v>
      </c>
      <c r="BT759" s="14">
        <v>158.512</v>
      </c>
      <c r="BU759" s="14">
        <v>178.185</v>
      </c>
      <c r="BV759" s="14">
        <v>188.78200000000001</v>
      </c>
      <c r="BW759" s="14">
        <v>188.785</v>
      </c>
      <c r="BX759" s="14">
        <v>182.19399999999999</v>
      </c>
      <c r="BY759" s="121">
        <v>163.36099999999999</v>
      </c>
      <c r="BZ759" s="122" t="str">
        <f t="shared" si="67"/>
        <v>Fanning Island AP</v>
      </c>
      <c r="CA759" s="14">
        <f t="shared" si="68"/>
        <v>3.8540000000000001</v>
      </c>
      <c r="CB759" s="14">
        <f t="shared" si="69"/>
        <v>-159.36099999999999</v>
      </c>
      <c r="CC759" s="14">
        <f t="shared" si="70"/>
        <v>2.1273447674759587</v>
      </c>
      <c r="CD759" s="14">
        <f t="shared" si="71"/>
        <v>13544.180863972395</v>
      </c>
      <c r="CE759" s="102"/>
    </row>
    <row r="760" spans="1:83" x14ac:dyDescent="0.25">
      <c r="A760" s="14">
        <f t="shared" si="66"/>
        <v>7113.808231717072</v>
      </c>
      <c r="B760" s="14" t="s">
        <v>1044</v>
      </c>
      <c r="C760" s="14">
        <v>3.8959999999999999</v>
      </c>
      <c r="D760" s="14">
        <v>-51.804000000000002</v>
      </c>
      <c r="E760" s="14">
        <v>22</v>
      </c>
      <c r="F760" s="14">
        <v>24.942</v>
      </c>
      <c r="G760" s="14">
        <v>24.794</v>
      </c>
      <c r="H760" s="14">
        <v>25.428999999999998</v>
      </c>
      <c r="I760" s="14">
        <v>25.596</v>
      </c>
      <c r="J760" s="14">
        <v>25.372</v>
      </c>
      <c r="K760" s="14">
        <v>25.309000000000001</v>
      </c>
      <c r="L760" s="14">
        <v>25.599</v>
      </c>
      <c r="M760" s="14">
        <v>25.817</v>
      </c>
      <c r="N760" s="14">
        <v>26.853999999999999</v>
      </c>
      <c r="O760" s="14">
        <v>26.855</v>
      </c>
      <c r="P760" s="14">
        <v>26.475000000000001</v>
      </c>
      <c r="Q760" s="14">
        <v>25.651</v>
      </c>
      <c r="R760" s="14">
        <v>56.515000000000001</v>
      </c>
      <c r="S760" s="14">
        <v>57.868000000000002</v>
      </c>
      <c r="T760" s="14">
        <v>69.058999999999997</v>
      </c>
      <c r="U760" s="14">
        <v>73.83</v>
      </c>
      <c r="V760" s="14">
        <v>83.082999999999998</v>
      </c>
      <c r="W760" s="14">
        <v>93.33</v>
      </c>
      <c r="X760" s="14">
        <v>101.61199999999999</v>
      </c>
      <c r="Y760" s="14">
        <v>90.588999999999999</v>
      </c>
      <c r="Z760" s="14">
        <v>59.591000000000001</v>
      </c>
      <c r="AA760" s="14">
        <v>58.051000000000002</v>
      </c>
      <c r="AB760" s="14">
        <v>54.154000000000003</v>
      </c>
      <c r="AC760" s="14">
        <v>51.621000000000002</v>
      </c>
      <c r="AD760" s="14">
        <v>79.591999999999999</v>
      </c>
      <c r="AE760" s="14">
        <v>76.375</v>
      </c>
      <c r="AF760" s="14">
        <v>81.224999999999994</v>
      </c>
      <c r="AG760" s="14">
        <v>83.611999999999995</v>
      </c>
      <c r="AH760" s="14">
        <v>70.941999999999993</v>
      </c>
      <c r="AI760" s="14">
        <v>76.144000000000005</v>
      </c>
      <c r="AJ760" s="14">
        <v>88.977999999999994</v>
      </c>
      <c r="AK760" s="14">
        <v>81.165000000000006</v>
      </c>
      <c r="AL760" s="14">
        <v>99.968000000000004</v>
      </c>
      <c r="AM760" s="14">
        <v>100.592</v>
      </c>
      <c r="AN760" s="14">
        <v>91.596999999999994</v>
      </c>
      <c r="AO760" s="14">
        <v>82.861000000000004</v>
      </c>
      <c r="AP760" s="14">
        <v>93.141000000000005</v>
      </c>
      <c r="AQ760" s="14">
        <v>77.995999999999995</v>
      </c>
      <c r="AR760" s="14">
        <v>75.41</v>
      </c>
      <c r="AS760" s="14">
        <v>60.548000000000002</v>
      </c>
      <c r="AT760" s="14">
        <v>64.826999999999998</v>
      </c>
      <c r="AU760" s="14">
        <v>64.242999999999995</v>
      </c>
      <c r="AV760" s="14">
        <v>55.774000000000001</v>
      </c>
      <c r="AW760" s="14">
        <v>66.091999999999999</v>
      </c>
      <c r="AX760" s="14">
        <v>60.847999999999999</v>
      </c>
      <c r="AY760" s="14">
        <v>96.105999999999995</v>
      </c>
      <c r="AZ760" s="14">
        <v>111.688</v>
      </c>
      <c r="BA760" s="14">
        <v>111.291</v>
      </c>
      <c r="BB760" s="14">
        <v>86.010999999999996</v>
      </c>
      <c r="BC760" s="14">
        <v>87.977999999999994</v>
      </c>
      <c r="BD760" s="14">
        <v>97.445999999999998</v>
      </c>
      <c r="BE760" s="14">
        <v>91.393000000000001</v>
      </c>
      <c r="BF760" s="14">
        <v>91.49</v>
      </c>
      <c r="BG760" s="14">
        <v>91.013999999999996</v>
      </c>
      <c r="BH760" s="14">
        <v>105.402</v>
      </c>
      <c r="BI760" s="14">
        <v>119.595</v>
      </c>
      <c r="BJ760" s="14">
        <v>119.651</v>
      </c>
      <c r="BK760" s="14">
        <v>126.539</v>
      </c>
      <c r="BL760" s="14">
        <v>101.30200000000001</v>
      </c>
      <c r="BM760" s="14">
        <v>91.844999999999999</v>
      </c>
      <c r="BN760" s="14">
        <v>135.767</v>
      </c>
      <c r="BO760" s="14">
        <v>128.84100000000001</v>
      </c>
      <c r="BP760" s="14">
        <v>151.78200000000001</v>
      </c>
      <c r="BQ760" s="14">
        <v>145.13</v>
      </c>
      <c r="BR760" s="14">
        <v>140.92500000000001</v>
      </c>
      <c r="BS760" s="14">
        <v>152.09100000000001</v>
      </c>
      <c r="BT760" s="14">
        <v>168.11500000000001</v>
      </c>
      <c r="BU760" s="14">
        <v>187.65199999999999</v>
      </c>
      <c r="BV760" s="14">
        <v>198.23400000000001</v>
      </c>
      <c r="BW760" s="14">
        <v>194.31100000000001</v>
      </c>
      <c r="BX760" s="14">
        <v>170.982</v>
      </c>
      <c r="BY760" s="121">
        <v>152.84399999999999</v>
      </c>
      <c r="BZ760" s="122" t="str">
        <f t="shared" si="67"/>
        <v>Saint Georges de l Oyapock AP</v>
      </c>
      <c r="CA760" s="14">
        <f t="shared" si="68"/>
        <v>3.8959999999999999</v>
      </c>
      <c r="CB760" s="14">
        <f t="shared" si="69"/>
        <v>-51.804000000000002</v>
      </c>
      <c r="CC760" s="14">
        <f t="shared" si="70"/>
        <v>1.1173449963907363</v>
      </c>
      <c r="CD760" s="14">
        <f t="shared" si="71"/>
        <v>7113.808231717072</v>
      </c>
      <c r="CE760" s="102"/>
    </row>
    <row r="761" spans="1:83" x14ac:dyDescent="0.25">
      <c r="A761" s="14">
        <f t="shared" si="66"/>
        <v>10918.17892670388</v>
      </c>
      <c r="B761" s="14" t="s">
        <v>1045</v>
      </c>
      <c r="C761" s="14">
        <v>3.9089999999999998</v>
      </c>
      <c r="D761" s="14">
        <v>108.38800000000001</v>
      </c>
      <c r="E761" s="14">
        <v>2.1</v>
      </c>
      <c r="F761" s="14">
        <v>26.210999999999999</v>
      </c>
      <c r="G761" s="14">
        <v>25.803000000000001</v>
      </c>
      <c r="H761" s="14">
        <v>27.59</v>
      </c>
      <c r="I761" s="14">
        <v>27.594999999999999</v>
      </c>
      <c r="J761" s="14">
        <v>27.664000000000001</v>
      </c>
      <c r="K761" s="14">
        <v>27.69</v>
      </c>
      <c r="L761" s="14">
        <v>27.547000000000001</v>
      </c>
      <c r="M761" s="14">
        <v>26.949000000000002</v>
      </c>
      <c r="N761" s="14">
        <v>26.736999999999998</v>
      </c>
      <c r="O761" s="14">
        <v>26.716000000000001</v>
      </c>
      <c r="P761" s="14">
        <v>26.773</v>
      </c>
      <c r="Q761" s="14">
        <v>26.675000000000001</v>
      </c>
      <c r="R761" s="14">
        <v>69.701999999999998</v>
      </c>
      <c r="S761" s="14">
        <v>65.997</v>
      </c>
      <c r="T761" s="14">
        <v>75.861000000000004</v>
      </c>
      <c r="U761" s="14">
        <v>85.236000000000004</v>
      </c>
      <c r="V761" s="14">
        <v>100.751</v>
      </c>
      <c r="W761" s="14">
        <v>97.400999999999996</v>
      </c>
      <c r="X761" s="14">
        <v>103.89</v>
      </c>
      <c r="Y761" s="14">
        <v>91.745999999999995</v>
      </c>
      <c r="Z761" s="14">
        <v>74.587999999999994</v>
      </c>
      <c r="AA761" s="14">
        <v>73.08</v>
      </c>
      <c r="AB761" s="14">
        <v>67.676000000000002</v>
      </c>
      <c r="AC761" s="14">
        <v>69.646000000000001</v>
      </c>
      <c r="AD761" s="14">
        <v>82.777000000000001</v>
      </c>
      <c r="AE761" s="14">
        <v>79.814999999999998</v>
      </c>
      <c r="AF761" s="14">
        <v>98.855000000000004</v>
      </c>
      <c r="AG761" s="14">
        <v>89.835999999999999</v>
      </c>
      <c r="AH761" s="14">
        <v>87.543999999999997</v>
      </c>
      <c r="AI761" s="14">
        <v>80.072000000000003</v>
      </c>
      <c r="AJ761" s="14">
        <v>86.831000000000003</v>
      </c>
      <c r="AK761" s="14">
        <v>87.45</v>
      </c>
      <c r="AL761" s="14">
        <v>86.23</v>
      </c>
      <c r="AM761" s="14">
        <v>85.421000000000006</v>
      </c>
      <c r="AN761" s="14">
        <v>79.225999999999999</v>
      </c>
      <c r="AO761" s="14">
        <v>84.238</v>
      </c>
      <c r="AP761" s="14">
        <v>103.70099999999999</v>
      </c>
      <c r="AQ761" s="14">
        <v>92.602000000000004</v>
      </c>
      <c r="AR761" s="14">
        <v>85.988</v>
      </c>
      <c r="AS761" s="14">
        <v>70.912999999999997</v>
      </c>
      <c r="AT761" s="14">
        <v>72.513000000000005</v>
      </c>
      <c r="AU761" s="14">
        <v>65.619</v>
      </c>
      <c r="AV761" s="14">
        <v>69.721999999999994</v>
      </c>
      <c r="AW761" s="14">
        <v>72.783000000000001</v>
      </c>
      <c r="AX761" s="14">
        <v>74.944000000000003</v>
      </c>
      <c r="AY761" s="14">
        <v>92.730999999999995</v>
      </c>
      <c r="AZ761" s="14">
        <v>99.888000000000005</v>
      </c>
      <c r="BA761" s="14">
        <v>105.01600000000001</v>
      </c>
      <c r="BB761" s="14">
        <v>99.960999999999999</v>
      </c>
      <c r="BC761" s="14">
        <v>102.208</v>
      </c>
      <c r="BD761" s="14">
        <v>121.41</v>
      </c>
      <c r="BE761" s="14">
        <v>113.03400000000001</v>
      </c>
      <c r="BF761" s="14">
        <v>108.437</v>
      </c>
      <c r="BG761" s="14">
        <v>95.472999999999999</v>
      </c>
      <c r="BH761" s="14">
        <v>106.29300000000001</v>
      </c>
      <c r="BI761" s="14">
        <v>108.967</v>
      </c>
      <c r="BJ761" s="14">
        <v>106.229</v>
      </c>
      <c r="BK761" s="14">
        <v>114.34699999999999</v>
      </c>
      <c r="BL761" s="14">
        <v>102.559</v>
      </c>
      <c r="BM761" s="14">
        <v>95.912999999999997</v>
      </c>
      <c r="BN761" s="14">
        <v>153.89599999999999</v>
      </c>
      <c r="BO761" s="14">
        <v>157.68100000000001</v>
      </c>
      <c r="BP761" s="14">
        <v>190.94800000000001</v>
      </c>
      <c r="BQ761" s="14">
        <v>177.8</v>
      </c>
      <c r="BR761" s="14">
        <v>175.417</v>
      </c>
      <c r="BS761" s="14">
        <v>156.374</v>
      </c>
      <c r="BT761" s="14">
        <v>174.239</v>
      </c>
      <c r="BU761" s="14">
        <v>173.19499999999999</v>
      </c>
      <c r="BV761" s="14">
        <v>166.017</v>
      </c>
      <c r="BW761" s="14">
        <v>170.18199999999999</v>
      </c>
      <c r="BX761" s="14">
        <v>155.10900000000001</v>
      </c>
      <c r="BY761" s="121">
        <v>150.88499999999999</v>
      </c>
      <c r="BZ761" s="122" t="str">
        <f t="shared" si="67"/>
        <v>Ranai AP</v>
      </c>
      <c r="CA761" s="14">
        <f t="shared" si="68"/>
        <v>3.9089999999999998</v>
      </c>
      <c r="CB761" s="14">
        <f t="shared" si="69"/>
        <v>108.38800000000001</v>
      </c>
      <c r="CC761" s="14">
        <f t="shared" si="70"/>
        <v>1.7148863444280358</v>
      </c>
      <c r="CD761" s="14">
        <f t="shared" si="71"/>
        <v>10918.17892670388</v>
      </c>
      <c r="CE761" s="102"/>
    </row>
    <row r="762" spans="1:83" x14ac:dyDescent="0.25">
      <c r="A762" s="14">
        <f t="shared" si="66"/>
        <v>6553.0398112005923</v>
      </c>
      <c r="B762" s="14" t="s">
        <v>1046</v>
      </c>
      <c r="C762" s="14">
        <v>3.9329999999999998</v>
      </c>
      <c r="D762" s="14">
        <v>41.866999999999997</v>
      </c>
      <c r="E762" s="14">
        <v>231</v>
      </c>
      <c r="F762" s="14">
        <v>29.004999999999999</v>
      </c>
      <c r="G762" s="14">
        <v>30.036999999999999</v>
      </c>
      <c r="H762" s="14">
        <v>30.739000000000001</v>
      </c>
      <c r="I762" s="14">
        <v>28.995000000000001</v>
      </c>
      <c r="J762" s="14">
        <v>28.94</v>
      </c>
      <c r="K762" s="14">
        <v>28.367000000000001</v>
      </c>
      <c r="L762" s="14">
        <v>27.215</v>
      </c>
      <c r="M762" s="14">
        <v>27.827000000000002</v>
      </c>
      <c r="N762" s="14">
        <v>28.832000000000001</v>
      </c>
      <c r="O762" s="14">
        <v>28.689</v>
      </c>
      <c r="P762" s="14">
        <v>27.57</v>
      </c>
      <c r="Q762" s="14">
        <v>28.846</v>
      </c>
      <c r="R762" s="14">
        <v>57.691000000000003</v>
      </c>
      <c r="S762" s="14">
        <v>55.079000000000001</v>
      </c>
      <c r="T762" s="14">
        <v>63.716000000000001</v>
      </c>
      <c r="U762" s="14">
        <v>83.751000000000005</v>
      </c>
      <c r="V762" s="14">
        <v>104.133</v>
      </c>
      <c r="W762" s="14">
        <v>112.211</v>
      </c>
      <c r="X762" s="14">
        <v>110.718</v>
      </c>
      <c r="Y762" s="14">
        <v>90.563000000000002</v>
      </c>
      <c r="Z762" s="14">
        <v>67.08</v>
      </c>
      <c r="AA762" s="14">
        <v>65.201999999999998</v>
      </c>
      <c r="AB762" s="14">
        <v>58.698</v>
      </c>
      <c r="AC762" s="14">
        <v>57.77</v>
      </c>
      <c r="AD762" s="14">
        <v>104.42700000000001</v>
      </c>
      <c r="AE762" s="14">
        <v>100.93</v>
      </c>
      <c r="AF762" s="14">
        <v>103.658</v>
      </c>
      <c r="AG762" s="14">
        <v>92.322999999999993</v>
      </c>
      <c r="AH762" s="14">
        <v>90.215000000000003</v>
      </c>
      <c r="AI762" s="14">
        <v>91.727000000000004</v>
      </c>
      <c r="AJ762" s="14">
        <v>93.206999999999994</v>
      </c>
      <c r="AK762" s="14">
        <v>93.281999999999996</v>
      </c>
      <c r="AL762" s="14">
        <v>97.710999999999999</v>
      </c>
      <c r="AM762" s="14">
        <v>96.795000000000002</v>
      </c>
      <c r="AN762" s="14">
        <v>85.569000000000003</v>
      </c>
      <c r="AO762" s="14">
        <v>98.075999999999993</v>
      </c>
      <c r="AP762" s="14">
        <v>149.29900000000001</v>
      </c>
      <c r="AQ762" s="14">
        <v>109.499</v>
      </c>
      <c r="AR762" s="14">
        <v>81.55</v>
      </c>
      <c r="AS762" s="14">
        <v>67.355000000000004</v>
      </c>
      <c r="AT762" s="14">
        <v>63.591000000000001</v>
      </c>
      <c r="AU762" s="14">
        <v>59.155999999999999</v>
      </c>
      <c r="AV762" s="14">
        <v>64.244</v>
      </c>
      <c r="AW762" s="14">
        <v>61.009</v>
      </c>
      <c r="AX762" s="14">
        <v>68.253</v>
      </c>
      <c r="AY762" s="14">
        <v>98.503</v>
      </c>
      <c r="AZ762" s="14">
        <v>116.45</v>
      </c>
      <c r="BA762" s="14">
        <v>146.02099999999999</v>
      </c>
      <c r="BB762" s="14">
        <v>133.05199999999999</v>
      </c>
      <c r="BC762" s="14">
        <v>123.71599999999999</v>
      </c>
      <c r="BD762" s="14">
        <v>133.46</v>
      </c>
      <c r="BE762" s="14">
        <v>122.12</v>
      </c>
      <c r="BF762" s="14">
        <v>113.85</v>
      </c>
      <c r="BG762" s="14">
        <v>102.399</v>
      </c>
      <c r="BH762" s="14">
        <v>107.34099999999999</v>
      </c>
      <c r="BI762" s="14">
        <v>113.539</v>
      </c>
      <c r="BJ762" s="14">
        <v>123.044</v>
      </c>
      <c r="BK762" s="14">
        <v>122.303</v>
      </c>
      <c r="BL762" s="14">
        <v>116.03700000000001</v>
      </c>
      <c r="BM762" s="14">
        <v>122.151</v>
      </c>
      <c r="BN762" s="14">
        <v>211.83600000000001</v>
      </c>
      <c r="BO762" s="14">
        <v>201.46700000000001</v>
      </c>
      <c r="BP762" s="14">
        <v>214.012</v>
      </c>
      <c r="BQ762" s="14">
        <v>184.45699999999999</v>
      </c>
      <c r="BR762" s="14">
        <v>186.786</v>
      </c>
      <c r="BS762" s="14">
        <v>183.76</v>
      </c>
      <c r="BT762" s="14">
        <v>190.934</v>
      </c>
      <c r="BU762" s="14">
        <v>194.24799999999999</v>
      </c>
      <c r="BV762" s="14">
        <v>199.99700000000001</v>
      </c>
      <c r="BW762" s="14">
        <v>197.63499999999999</v>
      </c>
      <c r="BX762" s="14">
        <v>177.75700000000001</v>
      </c>
      <c r="BY762" s="121">
        <v>195.53700000000001</v>
      </c>
      <c r="BZ762" s="122" t="str">
        <f t="shared" si="67"/>
        <v>Mandera</v>
      </c>
      <c r="CA762" s="14">
        <f t="shared" si="68"/>
        <v>3.9329999999999998</v>
      </c>
      <c r="CB762" s="14">
        <f t="shared" si="69"/>
        <v>41.866999999999997</v>
      </c>
      <c r="CC762" s="14">
        <f t="shared" si="70"/>
        <v>1.0292667451378503</v>
      </c>
      <c r="CD762" s="14">
        <f t="shared" si="71"/>
        <v>6553.0398112005923</v>
      </c>
      <c r="CE762" s="102"/>
    </row>
    <row r="763" spans="1:83" x14ac:dyDescent="0.25">
      <c r="A763" s="14">
        <f t="shared" si="66"/>
        <v>5355.6572883563567</v>
      </c>
      <c r="B763" s="14" t="s">
        <v>1047</v>
      </c>
      <c r="C763" s="14">
        <v>4.0060000000000002</v>
      </c>
      <c r="D763" s="14">
        <v>9.7189999999999994</v>
      </c>
      <c r="E763" s="14">
        <v>10.1</v>
      </c>
      <c r="F763" s="14">
        <v>27.398</v>
      </c>
      <c r="G763" s="14">
        <v>28.09</v>
      </c>
      <c r="H763" s="14">
        <v>27.579000000000001</v>
      </c>
      <c r="I763" s="14">
        <v>27.308</v>
      </c>
      <c r="J763" s="14">
        <v>27.024000000000001</v>
      </c>
      <c r="K763" s="14">
        <v>26.001999999999999</v>
      </c>
      <c r="L763" s="14">
        <v>25.268999999999998</v>
      </c>
      <c r="M763" s="14">
        <v>25.042000000000002</v>
      </c>
      <c r="N763" s="14">
        <v>25.489000000000001</v>
      </c>
      <c r="O763" s="14">
        <v>25.943000000000001</v>
      </c>
      <c r="P763" s="14">
        <v>26.741</v>
      </c>
      <c r="Q763" s="14">
        <v>27.117000000000001</v>
      </c>
      <c r="R763" s="14">
        <v>64.534999999999997</v>
      </c>
      <c r="S763" s="14">
        <v>59.784999999999997</v>
      </c>
      <c r="T763" s="14">
        <v>70.161000000000001</v>
      </c>
      <c r="U763" s="14">
        <v>72.742999999999995</v>
      </c>
      <c r="V763" s="14">
        <v>75.866</v>
      </c>
      <c r="W763" s="14">
        <v>67.239999999999995</v>
      </c>
      <c r="X763" s="14">
        <v>64.563000000000002</v>
      </c>
      <c r="Y763" s="14">
        <v>62.572000000000003</v>
      </c>
      <c r="Z763" s="14">
        <v>62.783000000000001</v>
      </c>
      <c r="AA763" s="14">
        <v>66.438999999999993</v>
      </c>
      <c r="AB763" s="14">
        <v>62.07</v>
      </c>
      <c r="AC763" s="14">
        <v>62.061999999999998</v>
      </c>
      <c r="AD763" s="14">
        <v>72.128</v>
      </c>
      <c r="AE763" s="14">
        <v>79.67</v>
      </c>
      <c r="AF763" s="14">
        <v>82.775000000000006</v>
      </c>
      <c r="AG763" s="14">
        <v>73.385999999999996</v>
      </c>
      <c r="AH763" s="14">
        <v>70.801000000000002</v>
      </c>
      <c r="AI763" s="14">
        <v>61.161999999999999</v>
      </c>
      <c r="AJ763" s="14">
        <v>60.414999999999999</v>
      </c>
      <c r="AK763" s="14">
        <v>62.18</v>
      </c>
      <c r="AL763" s="14">
        <v>64.478999999999999</v>
      </c>
      <c r="AM763" s="14">
        <v>69.759</v>
      </c>
      <c r="AN763" s="14">
        <v>74.010000000000005</v>
      </c>
      <c r="AO763" s="14">
        <v>71.367999999999995</v>
      </c>
      <c r="AP763" s="14">
        <v>100.18</v>
      </c>
      <c r="AQ763" s="14">
        <v>83.808999999999997</v>
      </c>
      <c r="AR763" s="14">
        <v>75.162999999999997</v>
      </c>
      <c r="AS763" s="14">
        <v>66.855000000000004</v>
      </c>
      <c r="AT763" s="14">
        <v>65.712000000000003</v>
      </c>
      <c r="AU763" s="14">
        <v>57.951999999999998</v>
      </c>
      <c r="AV763" s="14">
        <v>58.773000000000003</v>
      </c>
      <c r="AW763" s="14">
        <v>60.265000000000001</v>
      </c>
      <c r="AX763" s="14">
        <v>62.948999999999998</v>
      </c>
      <c r="AY763" s="14">
        <v>75.167000000000002</v>
      </c>
      <c r="AZ763" s="14">
        <v>85.453999999999994</v>
      </c>
      <c r="BA763" s="14">
        <v>92.149000000000001</v>
      </c>
      <c r="BB763" s="14">
        <v>108.604</v>
      </c>
      <c r="BC763" s="14">
        <v>96.102999999999994</v>
      </c>
      <c r="BD763" s="14">
        <v>102.818</v>
      </c>
      <c r="BE763" s="14">
        <v>86.775999999999996</v>
      </c>
      <c r="BF763" s="14">
        <v>81.227000000000004</v>
      </c>
      <c r="BG763" s="14">
        <v>69.027000000000001</v>
      </c>
      <c r="BH763" s="14">
        <v>66.974999999999994</v>
      </c>
      <c r="BI763" s="14">
        <v>65.44</v>
      </c>
      <c r="BJ763" s="14">
        <v>73.492999999999995</v>
      </c>
      <c r="BK763" s="14">
        <v>87.064999999999998</v>
      </c>
      <c r="BL763" s="14">
        <v>91.165999999999997</v>
      </c>
      <c r="BM763" s="14">
        <v>90.524000000000001</v>
      </c>
      <c r="BN763" s="14">
        <v>145.297</v>
      </c>
      <c r="BO763" s="14">
        <v>139.995</v>
      </c>
      <c r="BP763" s="14">
        <v>142.791</v>
      </c>
      <c r="BQ763" s="14">
        <v>133.078</v>
      </c>
      <c r="BR763" s="14">
        <v>125.533</v>
      </c>
      <c r="BS763" s="14">
        <v>107.667</v>
      </c>
      <c r="BT763" s="14">
        <v>105.04600000000001</v>
      </c>
      <c r="BU763" s="14">
        <v>105.175</v>
      </c>
      <c r="BV763" s="14">
        <v>112.63500000000001</v>
      </c>
      <c r="BW763" s="14">
        <v>127.752</v>
      </c>
      <c r="BX763" s="14">
        <v>129.54499999999999</v>
      </c>
      <c r="BY763" s="121">
        <v>132.32599999999999</v>
      </c>
      <c r="BZ763" s="122" t="str">
        <f t="shared" si="67"/>
        <v>Douala AP</v>
      </c>
      <c r="CA763" s="14">
        <f t="shared" si="68"/>
        <v>4.0060000000000002</v>
      </c>
      <c r="CB763" s="14">
        <f t="shared" si="69"/>
        <v>9.7189999999999994</v>
      </c>
      <c r="CC763" s="14">
        <f t="shared" si="70"/>
        <v>0.84119738382154241</v>
      </c>
      <c r="CD763" s="14">
        <f t="shared" si="71"/>
        <v>5355.6572883563567</v>
      </c>
      <c r="CE763" s="102"/>
    </row>
    <row r="764" spans="1:83" x14ac:dyDescent="0.25">
      <c r="A764" s="14">
        <f t="shared" si="66"/>
        <v>8508.8471437485114</v>
      </c>
      <c r="B764" s="14" t="s">
        <v>1048</v>
      </c>
      <c r="C764" s="14">
        <v>4.1920000000000002</v>
      </c>
      <c r="D764" s="14">
        <v>73.528999999999996</v>
      </c>
      <c r="E764" s="14">
        <v>1.8</v>
      </c>
      <c r="F764" s="14">
        <v>28.045999999999999</v>
      </c>
      <c r="G764" s="14">
        <v>28.558</v>
      </c>
      <c r="H764" s="14">
        <v>29.212</v>
      </c>
      <c r="I764" s="14">
        <v>29.462</v>
      </c>
      <c r="J764" s="14">
        <v>29.137</v>
      </c>
      <c r="K764" s="14">
        <v>28.937999999999999</v>
      </c>
      <c r="L764" s="14">
        <v>28.611999999999998</v>
      </c>
      <c r="M764" s="14">
        <v>28.588999999999999</v>
      </c>
      <c r="N764" s="14">
        <v>28.332000000000001</v>
      </c>
      <c r="O764" s="14">
        <v>28.175000000000001</v>
      </c>
      <c r="P764" s="14">
        <v>28.143999999999998</v>
      </c>
      <c r="Q764" s="14">
        <v>27.797000000000001</v>
      </c>
      <c r="R764" s="14">
        <v>58.039000000000001</v>
      </c>
      <c r="S764" s="14">
        <v>56.372</v>
      </c>
      <c r="T764" s="14">
        <v>67.078000000000003</v>
      </c>
      <c r="U764" s="14">
        <v>78.373999999999995</v>
      </c>
      <c r="V764" s="14">
        <v>86.471999999999994</v>
      </c>
      <c r="W764" s="14">
        <v>82.468000000000004</v>
      </c>
      <c r="X764" s="14">
        <v>79.316999999999993</v>
      </c>
      <c r="Y764" s="14">
        <v>76.617999999999995</v>
      </c>
      <c r="Z764" s="14">
        <v>66.215000000000003</v>
      </c>
      <c r="AA764" s="14">
        <v>68.718000000000004</v>
      </c>
      <c r="AB764" s="14">
        <v>67.581999999999994</v>
      </c>
      <c r="AC764" s="14">
        <v>65.981999999999999</v>
      </c>
      <c r="AD764" s="14">
        <v>86.933000000000007</v>
      </c>
      <c r="AE764" s="14">
        <v>89.331999999999994</v>
      </c>
      <c r="AF764" s="14">
        <v>98.352999999999994</v>
      </c>
      <c r="AG764" s="14">
        <v>88.260999999999996</v>
      </c>
      <c r="AH764" s="14">
        <v>80.468000000000004</v>
      </c>
      <c r="AI764" s="14">
        <v>71.540000000000006</v>
      </c>
      <c r="AJ764" s="14">
        <v>73.375</v>
      </c>
      <c r="AK764" s="14">
        <v>77.239999999999995</v>
      </c>
      <c r="AL764" s="14">
        <v>82.105000000000004</v>
      </c>
      <c r="AM764" s="14">
        <v>90.164000000000001</v>
      </c>
      <c r="AN764" s="14">
        <v>83.504000000000005</v>
      </c>
      <c r="AO764" s="14">
        <v>80.62</v>
      </c>
      <c r="AP764" s="14">
        <v>114.276</v>
      </c>
      <c r="AQ764" s="14">
        <v>97.022000000000006</v>
      </c>
      <c r="AR764" s="14">
        <v>81.027000000000001</v>
      </c>
      <c r="AS764" s="14">
        <v>61.570999999999998</v>
      </c>
      <c r="AT764" s="14">
        <v>65.828999999999994</v>
      </c>
      <c r="AU764" s="14">
        <v>58.953000000000003</v>
      </c>
      <c r="AV764" s="14">
        <v>60.238999999999997</v>
      </c>
      <c r="AW764" s="14">
        <v>64.358000000000004</v>
      </c>
      <c r="AX764" s="14">
        <v>66.506</v>
      </c>
      <c r="AY764" s="14">
        <v>91.286000000000001</v>
      </c>
      <c r="AZ764" s="14">
        <v>100.91500000000001</v>
      </c>
      <c r="BA764" s="14">
        <v>104.277</v>
      </c>
      <c r="BB764" s="14">
        <v>95.540999999999997</v>
      </c>
      <c r="BC764" s="14">
        <v>107.373</v>
      </c>
      <c r="BD764" s="14">
        <v>116.324</v>
      </c>
      <c r="BE764" s="14">
        <v>98.338999999999999</v>
      </c>
      <c r="BF764" s="14">
        <v>90.100999999999999</v>
      </c>
      <c r="BG764" s="14">
        <v>79.960999999999999</v>
      </c>
      <c r="BH764" s="14">
        <v>79.510999999999996</v>
      </c>
      <c r="BI764" s="14">
        <v>83.376000000000005</v>
      </c>
      <c r="BJ764" s="14">
        <v>91.087999999999994</v>
      </c>
      <c r="BK764" s="14">
        <v>106</v>
      </c>
      <c r="BL764" s="14">
        <v>97.944999999999993</v>
      </c>
      <c r="BM764" s="14">
        <v>94.683999999999997</v>
      </c>
      <c r="BN764" s="14">
        <v>166.18100000000001</v>
      </c>
      <c r="BO764" s="14">
        <v>170.66900000000001</v>
      </c>
      <c r="BP764" s="14">
        <v>190.572</v>
      </c>
      <c r="BQ764" s="14">
        <v>169.88800000000001</v>
      </c>
      <c r="BR764" s="14">
        <v>150.41800000000001</v>
      </c>
      <c r="BS764" s="14">
        <v>134.22200000000001</v>
      </c>
      <c r="BT764" s="14">
        <v>132.53700000000001</v>
      </c>
      <c r="BU764" s="14">
        <v>140.93600000000001</v>
      </c>
      <c r="BV764" s="14">
        <v>153.124</v>
      </c>
      <c r="BW764" s="14">
        <v>168.06</v>
      </c>
      <c r="BX764" s="14">
        <v>155.654</v>
      </c>
      <c r="BY764" s="121">
        <v>149.47399999999999</v>
      </c>
      <c r="BZ764" s="122" t="str">
        <f t="shared" si="67"/>
        <v>Male Nasir Intl AP</v>
      </c>
      <c r="CA764" s="14">
        <f t="shared" si="68"/>
        <v>4.1920000000000002</v>
      </c>
      <c r="CB764" s="14">
        <f t="shared" si="69"/>
        <v>73.528999999999996</v>
      </c>
      <c r="CC764" s="14">
        <f t="shared" si="70"/>
        <v>1.3364596670925735</v>
      </c>
      <c r="CD764" s="14">
        <f t="shared" si="71"/>
        <v>8508.8471437485114</v>
      </c>
      <c r="CE764" s="102"/>
    </row>
    <row r="765" spans="1:83" x14ac:dyDescent="0.25">
      <c r="A765" s="14">
        <f t="shared" si="66"/>
        <v>5456.0714254116892</v>
      </c>
      <c r="B765" s="14" t="s">
        <v>1049</v>
      </c>
      <c r="C765" s="14">
        <v>4.2220000000000004</v>
      </c>
      <c r="D765" s="14">
        <v>15.786</v>
      </c>
      <c r="E765" s="14">
        <v>588</v>
      </c>
      <c r="F765" s="14">
        <v>23.518999999999998</v>
      </c>
      <c r="G765" s="14">
        <v>24.696000000000002</v>
      </c>
      <c r="H765" s="14">
        <v>25.175000000000001</v>
      </c>
      <c r="I765" s="14">
        <v>24.007999999999999</v>
      </c>
      <c r="J765" s="14">
        <v>24.001000000000001</v>
      </c>
      <c r="K765" s="14">
        <v>23.297999999999998</v>
      </c>
      <c r="L765" s="14">
        <v>22.84</v>
      </c>
      <c r="M765" s="14">
        <v>22.798999999999999</v>
      </c>
      <c r="N765" s="14">
        <v>22.960999999999999</v>
      </c>
      <c r="O765" s="14">
        <v>22.8</v>
      </c>
      <c r="P765" s="14">
        <v>23.59</v>
      </c>
      <c r="Q765" s="14">
        <v>22.873000000000001</v>
      </c>
      <c r="R765" s="14">
        <v>60.017000000000003</v>
      </c>
      <c r="S765" s="14">
        <v>57.83</v>
      </c>
      <c r="T765" s="14">
        <v>64.658000000000001</v>
      </c>
      <c r="U765" s="14">
        <v>79.492999999999995</v>
      </c>
      <c r="V765" s="14">
        <v>86.79</v>
      </c>
      <c r="W765" s="14">
        <v>88.031000000000006</v>
      </c>
      <c r="X765" s="14">
        <v>85.477000000000004</v>
      </c>
      <c r="Y765" s="14">
        <v>79.233999999999995</v>
      </c>
      <c r="Z765" s="14">
        <v>72.090999999999994</v>
      </c>
      <c r="AA765" s="14">
        <v>67.057000000000002</v>
      </c>
      <c r="AB765" s="14">
        <v>61.122999999999998</v>
      </c>
      <c r="AC765" s="14">
        <v>60.225999999999999</v>
      </c>
      <c r="AD765" s="14">
        <v>89.275999999999996</v>
      </c>
      <c r="AE765" s="14">
        <v>80.456999999999994</v>
      </c>
      <c r="AF765" s="14">
        <v>83.674999999999997</v>
      </c>
      <c r="AG765" s="14">
        <v>78.296000000000006</v>
      </c>
      <c r="AH765" s="14">
        <v>72.367000000000004</v>
      </c>
      <c r="AI765" s="14">
        <v>69.927000000000007</v>
      </c>
      <c r="AJ765" s="14">
        <v>69.658000000000001</v>
      </c>
      <c r="AK765" s="14">
        <v>73.397000000000006</v>
      </c>
      <c r="AL765" s="14">
        <v>79.387</v>
      </c>
      <c r="AM765" s="14">
        <v>76.998000000000005</v>
      </c>
      <c r="AN765" s="14">
        <v>75.918999999999997</v>
      </c>
      <c r="AO765" s="14">
        <v>77.122</v>
      </c>
      <c r="AP765" s="14">
        <v>133.251</v>
      </c>
      <c r="AQ765" s="14">
        <v>97.375</v>
      </c>
      <c r="AR765" s="14">
        <v>75.912000000000006</v>
      </c>
      <c r="AS765" s="14">
        <v>67.994</v>
      </c>
      <c r="AT765" s="14">
        <v>63.636000000000003</v>
      </c>
      <c r="AU765" s="14">
        <v>62.512</v>
      </c>
      <c r="AV765" s="14">
        <v>64.83</v>
      </c>
      <c r="AW765" s="14">
        <v>67.631</v>
      </c>
      <c r="AX765" s="14">
        <v>73.234999999999999</v>
      </c>
      <c r="AY765" s="14">
        <v>88.948999999999998</v>
      </c>
      <c r="AZ765" s="14">
        <v>104.946</v>
      </c>
      <c r="BA765" s="14">
        <v>126.22199999999999</v>
      </c>
      <c r="BB765" s="14">
        <v>122.83499999999999</v>
      </c>
      <c r="BC765" s="14">
        <v>110.446</v>
      </c>
      <c r="BD765" s="14">
        <v>129.566</v>
      </c>
      <c r="BE765" s="14">
        <v>110.708</v>
      </c>
      <c r="BF765" s="14">
        <v>97.994</v>
      </c>
      <c r="BG765" s="14">
        <v>91.835999999999999</v>
      </c>
      <c r="BH765" s="14">
        <v>93.146000000000001</v>
      </c>
      <c r="BI765" s="14">
        <v>94.363</v>
      </c>
      <c r="BJ765" s="14">
        <v>105.71599999999999</v>
      </c>
      <c r="BK765" s="14">
        <v>111.86</v>
      </c>
      <c r="BL765" s="14">
        <v>106.21</v>
      </c>
      <c r="BM765" s="14">
        <v>116.455</v>
      </c>
      <c r="BN765" s="14">
        <v>191.31200000000001</v>
      </c>
      <c r="BO765" s="14">
        <v>173.79599999999999</v>
      </c>
      <c r="BP765" s="14">
        <v>189.483</v>
      </c>
      <c r="BQ765" s="14">
        <v>165.06299999999999</v>
      </c>
      <c r="BR765" s="14">
        <v>149.249</v>
      </c>
      <c r="BS765" s="14">
        <v>141.12100000000001</v>
      </c>
      <c r="BT765" s="14">
        <v>140.66999999999999</v>
      </c>
      <c r="BU765" s="14">
        <v>145.81399999999999</v>
      </c>
      <c r="BV765" s="14">
        <v>157.67599999999999</v>
      </c>
      <c r="BW765" s="14">
        <v>159.74100000000001</v>
      </c>
      <c r="BX765" s="14">
        <v>161.11799999999999</v>
      </c>
      <c r="BY765" s="121">
        <v>173.46700000000001</v>
      </c>
      <c r="BZ765" s="122" t="str">
        <f t="shared" si="67"/>
        <v>Berberati AP</v>
      </c>
      <c r="CA765" s="14">
        <f t="shared" si="68"/>
        <v>4.2220000000000004</v>
      </c>
      <c r="CB765" s="14">
        <f t="shared" si="69"/>
        <v>15.786</v>
      </c>
      <c r="CC765" s="14">
        <f t="shared" si="70"/>
        <v>0.85696913784569995</v>
      </c>
      <c r="CD765" s="14">
        <f t="shared" si="71"/>
        <v>5456.0714254116892</v>
      </c>
      <c r="CE765" s="102"/>
    </row>
    <row r="766" spans="1:83" x14ac:dyDescent="0.25">
      <c r="A766" s="14">
        <f t="shared" si="66"/>
        <v>8286.6946379498604</v>
      </c>
      <c r="B766" s="14" t="s">
        <v>1050</v>
      </c>
      <c r="C766" s="14">
        <v>4.55</v>
      </c>
      <c r="D766" s="14">
        <v>-70.917000000000002</v>
      </c>
      <c r="E766" s="14">
        <v>171</v>
      </c>
      <c r="F766" s="14">
        <v>24.684000000000001</v>
      </c>
      <c r="G766" s="14">
        <v>27.914999999999999</v>
      </c>
      <c r="H766" s="14">
        <v>26.503</v>
      </c>
      <c r="I766" s="14">
        <v>25.352</v>
      </c>
      <c r="J766" s="14">
        <v>24.602</v>
      </c>
      <c r="K766" s="14">
        <v>23.809000000000001</v>
      </c>
      <c r="L766" s="14">
        <v>24.082999999999998</v>
      </c>
      <c r="M766" s="14">
        <v>24.381</v>
      </c>
      <c r="N766" s="14">
        <v>24.459</v>
      </c>
      <c r="O766" s="14">
        <v>24.902999999999999</v>
      </c>
      <c r="P766" s="14">
        <v>25.408999999999999</v>
      </c>
      <c r="Q766" s="14">
        <v>25.145</v>
      </c>
      <c r="R766" s="14">
        <v>56.997999999999998</v>
      </c>
      <c r="S766" s="14">
        <v>54.48</v>
      </c>
      <c r="T766" s="14">
        <v>65.325000000000003</v>
      </c>
      <c r="U766" s="14">
        <v>77.352000000000004</v>
      </c>
      <c r="V766" s="14">
        <v>84.195999999999998</v>
      </c>
      <c r="W766" s="14">
        <v>81.141000000000005</v>
      </c>
      <c r="X766" s="14">
        <v>85.515000000000001</v>
      </c>
      <c r="Y766" s="14">
        <v>78.290999999999997</v>
      </c>
      <c r="Z766" s="14">
        <v>72.58</v>
      </c>
      <c r="AA766" s="14">
        <v>64.352999999999994</v>
      </c>
      <c r="AB766" s="14">
        <v>60.823999999999998</v>
      </c>
      <c r="AC766" s="14">
        <v>59.411999999999999</v>
      </c>
      <c r="AD766" s="14">
        <v>91.435000000000002</v>
      </c>
      <c r="AE766" s="14">
        <v>93.459000000000003</v>
      </c>
      <c r="AF766" s="14">
        <v>95.01</v>
      </c>
      <c r="AG766" s="14">
        <v>78.405000000000001</v>
      </c>
      <c r="AH766" s="14">
        <v>72.903999999999996</v>
      </c>
      <c r="AI766" s="14">
        <v>67.204999999999998</v>
      </c>
      <c r="AJ766" s="14">
        <v>73.745000000000005</v>
      </c>
      <c r="AK766" s="14">
        <v>74.738</v>
      </c>
      <c r="AL766" s="14">
        <v>80.86</v>
      </c>
      <c r="AM766" s="14">
        <v>75.864000000000004</v>
      </c>
      <c r="AN766" s="14">
        <v>76.088999999999999</v>
      </c>
      <c r="AO766" s="14">
        <v>81.314999999999998</v>
      </c>
      <c r="AP766" s="14">
        <v>137.52000000000001</v>
      </c>
      <c r="AQ766" s="14">
        <v>105.88800000000001</v>
      </c>
      <c r="AR766" s="14">
        <v>80.322000000000003</v>
      </c>
      <c r="AS766" s="14">
        <v>67.659000000000006</v>
      </c>
      <c r="AT766" s="14">
        <v>66.784999999999997</v>
      </c>
      <c r="AU766" s="14">
        <v>63.177</v>
      </c>
      <c r="AV766" s="14">
        <v>64.617000000000004</v>
      </c>
      <c r="AW766" s="14">
        <v>66.122</v>
      </c>
      <c r="AX766" s="14">
        <v>74.111000000000004</v>
      </c>
      <c r="AY766" s="14">
        <v>84.111999999999995</v>
      </c>
      <c r="AZ766" s="14">
        <v>108.28100000000001</v>
      </c>
      <c r="BA766" s="14">
        <v>126.667</v>
      </c>
      <c r="BB766" s="14">
        <v>124.883</v>
      </c>
      <c r="BC766" s="14">
        <v>117.696</v>
      </c>
      <c r="BD766" s="14">
        <v>116.886</v>
      </c>
      <c r="BE766" s="14">
        <v>102.53</v>
      </c>
      <c r="BF766" s="14">
        <v>95.673000000000002</v>
      </c>
      <c r="BG766" s="14">
        <v>85.721999999999994</v>
      </c>
      <c r="BH766" s="14">
        <v>89.503</v>
      </c>
      <c r="BI766" s="14">
        <v>94.7</v>
      </c>
      <c r="BJ766" s="14">
        <v>102.99299999999999</v>
      </c>
      <c r="BK766" s="14">
        <v>102.252</v>
      </c>
      <c r="BL766" s="14">
        <v>111.807</v>
      </c>
      <c r="BM766" s="14">
        <v>113.313</v>
      </c>
      <c r="BN766" s="14">
        <v>197.286</v>
      </c>
      <c r="BO766" s="14">
        <v>192.38499999999999</v>
      </c>
      <c r="BP766" s="14">
        <v>192.273</v>
      </c>
      <c r="BQ766" s="14">
        <v>156.29</v>
      </c>
      <c r="BR766" s="14">
        <v>145.005</v>
      </c>
      <c r="BS766" s="14">
        <v>129.98400000000001</v>
      </c>
      <c r="BT766" s="14">
        <v>142.48400000000001</v>
      </c>
      <c r="BU766" s="14">
        <v>147.72999999999999</v>
      </c>
      <c r="BV766" s="14">
        <v>156.005</v>
      </c>
      <c r="BW766" s="14">
        <v>153.24299999999999</v>
      </c>
      <c r="BX766" s="14">
        <v>163.79900000000001</v>
      </c>
      <c r="BY766" s="121">
        <v>172.51</v>
      </c>
      <c r="BZ766" s="122" t="str">
        <f t="shared" si="67"/>
        <v>Las Gaviotas</v>
      </c>
      <c r="CA766" s="14">
        <f t="shared" si="68"/>
        <v>4.55</v>
      </c>
      <c r="CB766" s="14">
        <f t="shared" si="69"/>
        <v>-70.917000000000002</v>
      </c>
      <c r="CC766" s="14">
        <f t="shared" si="70"/>
        <v>1.3015668245102996</v>
      </c>
      <c r="CD766" s="14">
        <f t="shared" si="71"/>
        <v>8286.6946379498604</v>
      </c>
      <c r="CE766" s="102"/>
    </row>
    <row r="767" spans="1:83" x14ac:dyDescent="0.25">
      <c r="A767" s="14">
        <f t="shared" si="66"/>
        <v>7638.5771061792684</v>
      </c>
      <c r="B767" s="14" t="s">
        <v>1051</v>
      </c>
      <c r="C767" s="14">
        <v>4.5549999999999997</v>
      </c>
      <c r="D767" s="14">
        <v>-61.145000000000003</v>
      </c>
      <c r="E767" s="14">
        <v>895.8</v>
      </c>
      <c r="F767" s="14">
        <v>19.905000000000001</v>
      </c>
      <c r="G767" s="14">
        <v>20.52</v>
      </c>
      <c r="H767" s="14">
        <v>21.596</v>
      </c>
      <c r="I767" s="14">
        <v>22.456</v>
      </c>
      <c r="J767" s="14">
        <v>21.364000000000001</v>
      </c>
      <c r="K767" s="14">
        <v>20.719000000000001</v>
      </c>
      <c r="L767" s="14">
        <v>20.126999999999999</v>
      </c>
      <c r="M767" s="14">
        <v>20.010000000000002</v>
      </c>
      <c r="N767" s="14">
        <v>20.992000000000001</v>
      </c>
      <c r="O767" s="14">
        <v>21.349</v>
      </c>
      <c r="P767" s="14">
        <v>20.742000000000001</v>
      </c>
      <c r="Q767" s="14">
        <v>20.48</v>
      </c>
      <c r="R767" s="14">
        <v>62.198</v>
      </c>
      <c r="S767" s="14">
        <v>57.951000000000001</v>
      </c>
      <c r="T767" s="14">
        <v>67.572999999999993</v>
      </c>
      <c r="U767" s="14">
        <v>77.677000000000007</v>
      </c>
      <c r="V767" s="14">
        <v>92.694000000000003</v>
      </c>
      <c r="W767" s="14">
        <v>86.322999999999993</v>
      </c>
      <c r="X767" s="14">
        <v>92.614999999999995</v>
      </c>
      <c r="Y767" s="14">
        <v>86.918000000000006</v>
      </c>
      <c r="Z767" s="14">
        <v>64.994</v>
      </c>
      <c r="AA767" s="14">
        <v>66.853999999999999</v>
      </c>
      <c r="AB767" s="14">
        <v>56.984999999999999</v>
      </c>
      <c r="AC767" s="14">
        <v>61.847000000000001</v>
      </c>
      <c r="AD767" s="14">
        <v>82.320999999999998</v>
      </c>
      <c r="AE767" s="14">
        <v>81.162000000000006</v>
      </c>
      <c r="AF767" s="14">
        <v>95.552999999999997</v>
      </c>
      <c r="AG767" s="14">
        <v>79.765000000000001</v>
      </c>
      <c r="AH767" s="14">
        <v>78.721000000000004</v>
      </c>
      <c r="AI767" s="14">
        <v>71.950999999999993</v>
      </c>
      <c r="AJ767" s="14">
        <v>77.001000000000005</v>
      </c>
      <c r="AK767" s="14">
        <v>85.454999999999998</v>
      </c>
      <c r="AL767" s="14">
        <v>77.286000000000001</v>
      </c>
      <c r="AM767" s="14">
        <v>85.04</v>
      </c>
      <c r="AN767" s="14">
        <v>74.054000000000002</v>
      </c>
      <c r="AO767" s="14">
        <v>77.403999999999996</v>
      </c>
      <c r="AP767" s="14">
        <v>117.86</v>
      </c>
      <c r="AQ767" s="14">
        <v>94.656999999999996</v>
      </c>
      <c r="AR767" s="14">
        <v>79.783000000000001</v>
      </c>
      <c r="AS767" s="14">
        <v>63.713999999999999</v>
      </c>
      <c r="AT767" s="14">
        <v>65.388000000000005</v>
      </c>
      <c r="AU767" s="14">
        <v>61.872999999999998</v>
      </c>
      <c r="AV767" s="14">
        <v>64.064999999999998</v>
      </c>
      <c r="AW767" s="14">
        <v>68.537999999999997</v>
      </c>
      <c r="AX767" s="14">
        <v>68.087999999999994</v>
      </c>
      <c r="AY767" s="14">
        <v>95.343999999999994</v>
      </c>
      <c r="AZ767" s="14">
        <v>109.569</v>
      </c>
      <c r="BA767" s="14">
        <v>119.84</v>
      </c>
      <c r="BB767" s="14">
        <v>110.556</v>
      </c>
      <c r="BC767" s="14">
        <v>108.83799999999999</v>
      </c>
      <c r="BD767" s="14">
        <v>122.392</v>
      </c>
      <c r="BE767" s="14">
        <v>110.94799999999999</v>
      </c>
      <c r="BF767" s="14">
        <v>102.07599999999999</v>
      </c>
      <c r="BG767" s="14">
        <v>85.975999999999999</v>
      </c>
      <c r="BH767" s="14">
        <v>101.89700000000001</v>
      </c>
      <c r="BI767" s="14">
        <v>106.88500000000001</v>
      </c>
      <c r="BJ767" s="14">
        <v>111.492</v>
      </c>
      <c r="BK767" s="14">
        <v>116.477</v>
      </c>
      <c r="BL767" s="14">
        <v>112.098</v>
      </c>
      <c r="BM767" s="14">
        <v>109.499</v>
      </c>
      <c r="BN767" s="14">
        <v>171.75399999999999</v>
      </c>
      <c r="BO767" s="14">
        <v>166.399</v>
      </c>
      <c r="BP767" s="14">
        <v>195.71600000000001</v>
      </c>
      <c r="BQ767" s="14">
        <v>175.84399999999999</v>
      </c>
      <c r="BR767" s="14">
        <v>160.81100000000001</v>
      </c>
      <c r="BS767" s="14">
        <v>139.86199999999999</v>
      </c>
      <c r="BT767" s="14">
        <v>154.375</v>
      </c>
      <c r="BU767" s="14">
        <v>170.93799999999999</v>
      </c>
      <c r="BV767" s="14">
        <v>172.87799999999999</v>
      </c>
      <c r="BW767" s="14">
        <v>177.875</v>
      </c>
      <c r="BX767" s="14">
        <v>168.96199999999999</v>
      </c>
      <c r="BY767" s="121">
        <v>165.14099999999999</v>
      </c>
      <c r="BZ767" s="122" t="str">
        <f t="shared" si="67"/>
        <v>Santa Elena De Uairen AP</v>
      </c>
      <c r="CA767" s="14">
        <f t="shared" si="68"/>
        <v>4.5549999999999997</v>
      </c>
      <c r="CB767" s="14">
        <f t="shared" si="69"/>
        <v>-61.145000000000003</v>
      </c>
      <c r="CC767" s="14">
        <f t="shared" si="70"/>
        <v>1.1997689045202367</v>
      </c>
      <c r="CD767" s="14">
        <f t="shared" si="71"/>
        <v>7638.5771061792684</v>
      </c>
      <c r="CE767" s="102"/>
    </row>
    <row r="768" spans="1:83" x14ac:dyDescent="0.25">
      <c r="A768" s="14">
        <f t="shared" si="66"/>
        <v>10371.646177430101</v>
      </c>
      <c r="B768" s="14" t="s">
        <v>1052</v>
      </c>
      <c r="C768" s="14">
        <v>4.5670000000000002</v>
      </c>
      <c r="D768" s="14">
        <v>101.1</v>
      </c>
      <c r="E768" s="14">
        <v>40</v>
      </c>
      <c r="F768" s="14">
        <v>26.902999999999999</v>
      </c>
      <c r="G768" s="14">
        <v>27.183</v>
      </c>
      <c r="H768" s="14">
        <v>26.792000000000002</v>
      </c>
      <c r="I768" s="14">
        <v>27.263999999999999</v>
      </c>
      <c r="J768" s="14">
        <v>27.486999999999998</v>
      </c>
      <c r="K768" s="14">
        <v>28.216000000000001</v>
      </c>
      <c r="L768" s="14">
        <v>27.295999999999999</v>
      </c>
      <c r="M768" s="14">
        <v>26.861999999999998</v>
      </c>
      <c r="N768" s="14">
        <v>27.085000000000001</v>
      </c>
      <c r="O768" s="14">
        <v>26.901</v>
      </c>
      <c r="P768" s="14">
        <v>26.382000000000001</v>
      </c>
      <c r="Q768" s="14">
        <v>26.238</v>
      </c>
      <c r="R768" s="14">
        <v>61.478000000000002</v>
      </c>
      <c r="S768" s="14">
        <v>59.185000000000002</v>
      </c>
      <c r="T768" s="14">
        <v>68.578000000000003</v>
      </c>
      <c r="U768" s="14">
        <v>72.703000000000003</v>
      </c>
      <c r="V768" s="14">
        <v>77.742999999999995</v>
      </c>
      <c r="W768" s="14">
        <v>77.153999999999996</v>
      </c>
      <c r="X768" s="14">
        <v>74.317999999999998</v>
      </c>
      <c r="Y768" s="14">
        <v>70.573999999999998</v>
      </c>
      <c r="Z768" s="14">
        <v>66.432000000000002</v>
      </c>
      <c r="AA768" s="14">
        <v>66.835999999999999</v>
      </c>
      <c r="AB768" s="14">
        <v>61.482999999999997</v>
      </c>
      <c r="AC768" s="14">
        <v>59.991999999999997</v>
      </c>
      <c r="AD768" s="14">
        <v>76.444000000000003</v>
      </c>
      <c r="AE768" s="14">
        <v>76.266999999999996</v>
      </c>
      <c r="AF768" s="14">
        <v>76.813000000000002</v>
      </c>
      <c r="AG768" s="14">
        <v>80.980999999999995</v>
      </c>
      <c r="AH768" s="14">
        <v>76.426000000000002</v>
      </c>
      <c r="AI768" s="14">
        <v>71.364000000000004</v>
      </c>
      <c r="AJ768" s="14">
        <v>71.161000000000001</v>
      </c>
      <c r="AK768" s="14">
        <v>70.745000000000005</v>
      </c>
      <c r="AL768" s="14">
        <v>73.754999999999995</v>
      </c>
      <c r="AM768" s="14">
        <v>74.866</v>
      </c>
      <c r="AN768" s="14">
        <v>68.888000000000005</v>
      </c>
      <c r="AO768" s="14">
        <v>70.643000000000001</v>
      </c>
      <c r="AP768" s="14">
        <v>89.069000000000003</v>
      </c>
      <c r="AQ768" s="14">
        <v>77.004000000000005</v>
      </c>
      <c r="AR768" s="14">
        <v>72.521000000000001</v>
      </c>
      <c r="AS768" s="14">
        <v>66.272000000000006</v>
      </c>
      <c r="AT768" s="14">
        <v>65.498000000000005</v>
      </c>
      <c r="AU768" s="14">
        <v>60.685000000000002</v>
      </c>
      <c r="AV768" s="14">
        <v>63.323</v>
      </c>
      <c r="AW768" s="14">
        <v>65.024000000000001</v>
      </c>
      <c r="AX768" s="14">
        <v>67.561000000000007</v>
      </c>
      <c r="AY768" s="14">
        <v>78.453000000000003</v>
      </c>
      <c r="AZ768" s="14">
        <v>74.736000000000004</v>
      </c>
      <c r="BA768" s="14">
        <v>80.516999999999996</v>
      </c>
      <c r="BB768" s="14">
        <v>79.441000000000003</v>
      </c>
      <c r="BC768" s="14">
        <v>72.096000000000004</v>
      </c>
      <c r="BD768" s="14">
        <v>80.459000000000003</v>
      </c>
      <c r="BE768" s="14">
        <v>78.757000000000005</v>
      </c>
      <c r="BF768" s="14">
        <v>77.712000000000003</v>
      </c>
      <c r="BG768" s="14">
        <v>72.971000000000004</v>
      </c>
      <c r="BH768" s="14">
        <v>71.025999999999996</v>
      </c>
      <c r="BI768" s="14">
        <v>73.400999999999996</v>
      </c>
      <c r="BJ768" s="14">
        <v>76.424000000000007</v>
      </c>
      <c r="BK768" s="14">
        <v>85.710999999999999</v>
      </c>
      <c r="BL768" s="14">
        <v>69.715000000000003</v>
      </c>
      <c r="BM768" s="14">
        <v>69.138000000000005</v>
      </c>
      <c r="BN768" s="14">
        <v>136.61799999999999</v>
      </c>
      <c r="BO768" s="14">
        <v>132.78899999999999</v>
      </c>
      <c r="BP768" s="14">
        <v>137.90199999999999</v>
      </c>
      <c r="BQ768" s="14">
        <v>139.714</v>
      </c>
      <c r="BR768" s="14">
        <v>133.61699999999999</v>
      </c>
      <c r="BS768" s="14">
        <v>126.967</v>
      </c>
      <c r="BT768" s="14">
        <v>124.63200000000001</v>
      </c>
      <c r="BU768" s="14">
        <v>125.548</v>
      </c>
      <c r="BV768" s="14">
        <v>126.825</v>
      </c>
      <c r="BW768" s="14">
        <v>138.40600000000001</v>
      </c>
      <c r="BX768" s="14">
        <v>119.214</v>
      </c>
      <c r="BY768" s="121">
        <v>122.871</v>
      </c>
      <c r="BZ768" s="122" t="str">
        <f t="shared" si="67"/>
        <v>Ipoh Sultan Azlan Shah AP</v>
      </c>
      <c r="CA768" s="14">
        <f t="shared" si="68"/>
        <v>4.5670000000000002</v>
      </c>
      <c r="CB768" s="14">
        <f t="shared" si="69"/>
        <v>101.1</v>
      </c>
      <c r="CC768" s="14">
        <f t="shared" si="70"/>
        <v>1.6290440483084885</v>
      </c>
      <c r="CD768" s="14">
        <f t="shared" si="71"/>
        <v>10371.646177430101</v>
      </c>
      <c r="CE768" s="102"/>
    </row>
    <row r="769" spans="1:83" x14ac:dyDescent="0.25">
      <c r="A769" s="14">
        <f t="shared" si="66"/>
        <v>11236.177118648373</v>
      </c>
      <c r="B769" s="14" t="s">
        <v>1053</v>
      </c>
      <c r="C769" s="14">
        <v>4.5830000000000002</v>
      </c>
      <c r="D769" s="14">
        <v>114.2</v>
      </c>
      <c r="E769" s="14">
        <v>3</v>
      </c>
      <c r="F769" s="14">
        <v>26.86</v>
      </c>
      <c r="G769" s="14">
        <v>27.045999999999999</v>
      </c>
      <c r="H769" s="14">
        <v>27.294</v>
      </c>
      <c r="I769" s="14">
        <v>27.445</v>
      </c>
      <c r="J769" s="14">
        <v>27.992000000000001</v>
      </c>
      <c r="K769" s="14">
        <v>27.919</v>
      </c>
      <c r="L769" s="14">
        <v>27.757999999999999</v>
      </c>
      <c r="M769" s="14">
        <v>27.609000000000002</v>
      </c>
      <c r="N769" s="14">
        <v>27.556999999999999</v>
      </c>
      <c r="O769" s="14">
        <v>27.195</v>
      </c>
      <c r="P769" s="14">
        <v>27.244</v>
      </c>
      <c r="Q769" s="14">
        <v>27.097999999999999</v>
      </c>
      <c r="R769" s="14">
        <v>67.873000000000005</v>
      </c>
      <c r="S769" s="14">
        <v>65.091999999999999</v>
      </c>
      <c r="T769" s="14">
        <v>75.180000000000007</v>
      </c>
      <c r="U769" s="14">
        <v>79.338999999999999</v>
      </c>
      <c r="V769" s="14">
        <v>90.841999999999999</v>
      </c>
      <c r="W769" s="14">
        <v>91.94</v>
      </c>
      <c r="X769" s="14">
        <v>93.134</v>
      </c>
      <c r="Y769" s="14">
        <v>86.046999999999997</v>
      </c>
      <c r="Z769" s="14">
        <v>73.694000000000003</v>
      </c>
      <c r="AA769" s="14">
        <v>71.977000000000004</v>
      </c>
      <c r="AB769" s="14">
        <v>65.515000000000001</v>
      </c>
      <c r="AC769" s="14">
        <v>65.028000000000006</v>
      </c>
      <c r="AD769" s="14">
        <v>77.477999999999994</v>
      </c>
      <c r="AE769" s="14">
        <v>73.635999999999996</v>
      </c>
      <c r="AF769" s="14">
        <v>83.870999999999995</v>
      </c>
      <c r="AG769" s="14">
        <v>81.450999999999993</v>
      </c>
      <c r="AH769" s="14">
        <v>78.11</v>
      </c>
      <c r="AI769" s="14">
        <v>75.566999999999993</v>
      </c>
      <c r="AJ769" s="14">
        <v>78.738</v>
      </c>
      <c r="AK769" s="14">
        <v>81.135999999999996</v>
      </c>
      <c r="AL769" s="14">
        <v>82.003</v>
      </c>
      <c r="AM769" s="14">
        <v>80.906000000000006</v>
      </c>
      <c r="AN769" s="14">
        <v>72.846999999999994</v>
      </c>
      <c r="AO769" s="14">
        <v>73.837999999999994</v>
      </c>
      <c r="AP769" s="14">
        <v>95.963999999999999</v>
      </c>
      <c r="AQ769" s="14">
        <v>82.683999999999997</v>
      </c>
      <c r="AR769" s="14">
        <v>82.096000000000004</v>
      </c>
      <c r="AS769" s="14">
        <v>71.600999999999999</v>
      </c>
      <c r="AT769" s="14">
        <v>69.808000000000007</v>
      </c>
      <c r="AU769" s="14">
        <v>66.933999999999997</v>
      </c>
      <c r="AV769" s="14">
        <v>68.938999999999993</v>
      </c>
      <c r="AW769" s="14">
        <v>71.998000000000005</v>
      </c>
      <c r="AX769" s="14">
        <v>74.48</v>
      </c>
      <c r="AY769" s="14">
        <v>87.991</v>
      </c>
      <c r="AZ769" s="14">
        <v>94.921999999999997</v>
      </c>
      <c r="BA769" s="14">
        <v>100.048</v>
      </c>
      <c r="BB769" s="14">
        <v>91.787000000000006</v>
      </c>
      <c r="BC769" s="14">
        <v>91.581999999999994</v>
      </c>
      <c r="BD769" s="14">
        <v>108.514</v>
      </c>
      <c r="BE769" s="14">
        <v>99.965000000000003</v>
      </c>
      <c r="BF769" s="14">
        <v>101.726</v>
      </c>
      <c r="BG769" s="14">
        <v>94.299000000000007</v>
      </c>
      <c r="BH769" s="14">
        <v>98.566000000000003</v>
      </c>
      <c r="BI769" s="14">
        <v>104.98699999999999</v>
      </c>
      <c r="BJ769" s="14">
        <v>104.712</v>
      </c>
      <c r="BK769" s="14">
        <v>104.176</v>
      </c>
      <c r="BL769" s="14">
        <v>98.328000000000003</v>
      </c>
      <c r="BM769" s="14">
        <v>94.799000000000007</v>
      </c>
      <c r="BN769" s="14">
        <v>144.03100000000001</v>
      </c>
      <c r="BO769" s="14">
        <v>138.06200000000001</v>
      </c>
      <c r="BP769" s="14">
        <v>162.13999999999999</v>
      </c>
      <c r="BQ769" s="14">
        <v>153.65899999999999</v>
      </c>
      <c r="BR769" s="14">
        <v>155.15</v>
      </c>
      <c r="BS769" s="14">
        <v>148.56200000000001</v>
      </c>
      <c r="BT769" s="14">
        <v>156.25299999999999</v>
      </c>
      <c r="BU769" s="14">
        <v>160.43199999999999</v>
      </c>
      <c r="BV769" s="14">
        <v>157.84800000000001</v>
      </c>
      <c r="BW769" s="14">
        <v>155.745</v>
      </c>
      <c r="BX769" s="14">
        <v>144.977</v>
      </c>
      <c r="BY769" s="121">
        <v>143.221</v>
      </c>
      <c r="BZ769" s="122" t="str">
        <f t="shared" si="67"/>
        <v>Kuala Belait</v>
      </c>
      <c r="CA769" s="14">
        <f t="shared" si="68"/>
        <v>4.5830000000000002</v>
      </c>
      <c r="CB769" s="14">
        <f t="shared" si="69"/>
        <v>114.2</v>
      </c>
      <c r="CC769" s="14">
        <f t="shared" si="70"/>
        <v>1.7648333878479447</v>
      </c>
      <c r="CD769" s="14">
        <f t="shared" si="71"/>
        <v>11236.177118648373</v>
      </c>
      <c r="CE769" s="102"/>
    </row>
    <row r="770" spans="1:83" x14ac:dyDescent="0.25">
      <c r="A770" s="14">
        <f t="shared" si="66"/>
        <v>8492.6308059598196</v>
      </c>
      <c r="B770" s="14" t="s">
        <v>1054</v>
      </c>
      <c r="C770" s="14">
        <v>4.702</v>
      </c>
      <c r="D770" s="14">
        <v>-74.147000000000006</v>
      </c>
      <c r="E770" s="14">
        <v>2548.4</v>
      </c>
      <c r="F770" s="14">
        <v>12.500999999999999</v>
      </c>
      <c r="G770" s="14">
        <v>12.773</v>
      </c>
      <c r="H770" s="14">
        <v>13.247999999999999</v>
      </c>
      <c r="I770" s="14">
        <v>13.718999999999999</v>
      </c>
      <c r="J770" s="14">
        <v>13.471</v>
      </c>
      <c r="K770" s="14">
        <v>13.221</v>
      </c>
      <c r="L770" s="14">
        <v>13.013999999999999</v>
      </c>
      <c r="M770" s="14">
        <v>12.878</v>
      </c>
      <c r="N770" s="14">
        <v>12.932</v>
      </c>
      <c r="O770" s="14">
        <v>13.032</v>
      </c>
      <c r="P770" s="14">
        <v>13.3</v>
      </c>
      <c r="Q770" s="14">
        <v>12.723000000000001</v>
      </c>
      <c r="R770" s="14">
        <v>52.713999999999999</v>
      </c>
      <c r="S770" s="14">
        <v>47.055</v>
      </c>
      <c r="T770" s="14">
        <v>65.131</v>
      </c>
      <c r="U770" s="14">
        <v>74.554000000000002</v>
      </c>
      <c r="V770" s="14">
        <v>92.722999999999999</v>
      </c>
      <c r="W770" s="14">
        <v>93.304000000000002</v>
      </c>
      <c r="X770" s="14">
        <v>96.727999999999994</v>
      </c>
      <c r="Y770" s="14">
        <v>86.185000000000002</v>
      </c>
      <c r="Z770" s="14">
        <v>66.801000000000002</v>
      </c>
      <c r="AA770" s="14">
        <v>68.34</v>
      </c>
      <c r="AB770" s="14">
        <v>56.58</v>
      </c>
      <c r="AC770" s="14">
        <v>50.662999999999997</v>
      </c>
      <c r="AD770" s="14">
        <v>87.7</v>
      </c>
      <c r="AE770" s="14">
        <v>85.837000000000003</v>
      </c>
      <c r="AF770" s="14">
        <v>94.49</v>
      </c>
      <c r="AG770" s="14">
        <v>87.125</v>
      </c>
      <c r="AH770" s="14">
        <v>86.956000000000003</v>
      </c>
      <c r="AI770" s="14">
        <v>82.724000000000004</v>
      </c>
      <c r="AJ770" s="14">
        <v>88.632000000000005</v>
      </c>
      <c r="AK770" s="14">
        <v>94.673000000000002</v>
      </c>
      <c r="AL770" s="14">
        <v>92.938999999999993</v>
      </c>
      <c r="AM770" s="14">
        <v>88.308000000000007</v>
      </c>
      <c r="AN770" s="14">
        <v>92.424999999999997</v>
      </c>
      <c r="AO770" s="14">
        <v>92.852000000000004</v>
      </c>
      <c r="AP770" s="14">
        <v>121.473</v>
      </c>
      <c r="AQ770" s="14">
        <v>92.745999999999995</v>
      </c>
      <c r="AR770" s="14">
        <v>76.227000000000004</v>
      </c>
      <c r="AS770" s="14">
        <v>62.554000000000002</v>
      </c>
      <c r="AT770" s="14">
        <v>61.639000000000003</v>
      </c>
      <c r="AU770" s="14">
        <v>63.345999999999997</v>
      </c>
      <c r="AV770" s="14">
        <v>58.252000000000002</v>
      </c>
      <c r="AW770" s="14">
        <v>64.995999999999995</v>
      </c>
      <c r="AX770" s="14">
        <v>67.721000000000004</v>
      </c>
      <c r="AY770" s="14">
        <v>88.84</v>
      </c>
      <c r="AZ770" s="14">
        <v>106.655</v>
      </c>
      <c r="BA770" s="14">
        <v>126.07899999999999</v>
      </c>
      <c r="BB770" s="14">
        <v>102.79300000000001</v>
      </c>
      <c r="BC770" s="14">
        <v>88.090999999999994</v>
      </c>
      <c r="BD770" s="14">
        <v>100.304</v>
      </c>
      <c r="BE770" s="14">
        <v>101.91</v>
      </c>
      <c r="BF770" s="14">
        <v>104.258</v>
      </c>
      <c r="BG770" s="14">
        <v>98.188000000000002</v>
      </c>
      <c r="BH770" s="14">
        <v>105.495</v>
      </c>
      <c r="BI770" s="14">
        <v>113.47799999999999</v>
      </c>
      <c r="BJ770" s="14">
        <v>102.857</v>
      </c>
      <c r="BK770" s="14">
        <v>100.199</v>
      </c>
      <c r="BL770" s="14">
        <v>95.44</v>
      </c>
      <c r="BM770" s="14">
        <v>94.27</v>
      </c>
      <c r="BN770" s="14">
        <v>171.96199999999999</v>
      </c>
      <c r="BO770" s="14">
        <v>164.19800000000001</v>
      </c>
      <c r="BP770" s="14">
        <v>167.328</v>
      </c>
      <c r="BQ770" s="14">
        <v>152.14699999999999</v>
      </c>
      <c r="BR770" s="14">
        <v>153.87100000000001</v>
      </c>
      <c r="BS770" s="14">
        <v>139.73599999999999</v>
      </c>
      <c r="BT770" s="14">
        <v>153.79300000000001</v>
      </c>
      <c r="BU770" s="14">
        <v>157.53899999999999</v>
      </c>
      <c r="BV770" s="14">
        <v>150.697</v>
      </c>
      <c r="BW770" s="14">
        <v>163.04400000000001</v>
      </c>
      <c r="BX770" s="14">
        <v>159.48500000000001</v>
      </c>
      <c r="BY770" s="121">
        <v>167.52799999999999</v>
      </c>
      <c r="BZ770" s="122" t="str">
        <f t="shared" si="67"/>
        <v>Bogota Eldorado Intl AP</v>
      </c>
      <c r="CA770" s="14">
        <f t="shared" si="68"/>
        <v>4.702</v>
      </c>
      <c r="CB770" s="14">
        <f t="shared" si="69"/>
        <v>-74.147000000000006</v>
      </c>
      <c r="CC770" s="14">
        <f t="shared" si="70"/>
        <v>1.3339126144735285</v>
      </c>
      <c r="CD770" s="14">
        <f t="shared" si="71"/>
        <v>8492.6308059598196</v>
      </c>
      <c r="CE770" s="102"/>
    </row>
    <row r="771" spans="1:83" x14ac:dyDescent="0.25">
      <c r="A771" s="14">
        <f t="shared" si="66"/>
        <v>5612.7682134395072</v>
      </c>
      <c r="B771" s="14" t="s">
        <v>1055</v>
      </c>
      <c r="C771" s="14">
        <v>4.7329999999999997</v>
      </c>
      <c r="D771" s="14">
        <v>22.832999999999998</v>
      </c>
      <c r="E771" s="14">
        <v>500</v>
      </c>
      <c r="F771" s="14">
        <v>23.364999999999998</v>
      </c>
      <c r="G771" s="14">
        <v>26.099</v>
      </c>
      <c r="H771" s="14">
        <v>26.289000000000001</v>
      </c>
      <c r="I771" s="14">
        <v>25.738</v>
      </c>
      <c r="J771" s="14">
        <v>24.661999999999999</v>
      </c>
      <c r="K771" s="14">
        <v>24.635999999999999</v>
      </c>
      <c r="L771" s="14">
        <v>24.003</v>
      </c>
      <c r="M771" s="14">
        <v>23.888000000000002</v>
      </c>
      <c r="N771" s="14">
        <v>24.21</v>
      </c>
      <c r="O771" s="14">
        <v>24.239000000000001</v>
      </c>
      <c r="P771" s="14">
        <v>24.291</v>
      </c>
      <c r="Q771" s="14">
        <v>23.649000000000001</v>
      </c>
      <c r="R771" s="14">
        <v>60.125</v>
      </c>
      <c r="S771" s="14">
        <v>57.768999999999998</v>
      </c>
      <c r="T771" s="14">
        <v>67.688999999999993</v>
      </c>
      <c r="U771" s="14">
        <v>75.575000000000003</v>
      </c>
      <c r="V771" s="14">
        <v>88.326999999999998</v>
      </c>
      <c r="W771" s="14">
        <v>86.367000000000004</v>
      </c>
      <c r="X771" s="14">
        <v>82.682000000000002</v>
      </c>
      <c r="Y771" s="14">
        <v>83.569000000000003</v>
      </c>
      <c r="Z771" s="14">
        <v>66.361999999999995</v>
      </c>
      <c r="AA771" s="14">
        <v>69.275000000000006</v>
      </c>
      <c r="AB771" s="14">
        <v>59.834000000000003</v>
      </c>
      <c r="AC771" s="14">
        <v>57.77</v>
      </c>
      <c r="AD771" s="14">
        <v>84.274000000000001</v>
      </c>
      <c r="AE771" s="14">
        <v>73.37</v>
      </c>
      <c r="AF771" s="14">
        <v>90.751000000000005</v>
      </c>
      <c r="AG771" s="14">
        <v>77.400000000000006</v>
      </c>
      <c r="AH771" s="14">
        <v>73.415000000000006</v>
      </c>
      <c r="AI771" s="14">
        <v>66.016999999999996</v>
      </c>
      <c r="AJ771" s="14">
        <v>68.503</v>
      </c>
      <c r="AK771" s="14">
        <v>74.638999999999996</v>
      </c>
      <c r="AL771" s="14">
        <v>69.39</v>
      </c>
      <c r="AM771" s="14">
        <v>77.831999999999994</v>
      </c>
      <c r="AN771" s="14">
        <v>67.909000000000006</v>
      </c>
      <c r="AO771" s="14">
        <v>71.22</v>
      </c>
      <c r="AP771" s="14">
        <v>130.554</v>
      </c>
      <c r="AQ771" s="14">
        <v>100.389</v>
      </c>
      <c r="AR771" s="14">
        <v>83.073999999999998</v>
      </c>
      <c r="AS771" s="14">
        <v>64.820999999999998</v>
      </c>
      <c r="AT771" s="14">
        <v>63.536000000000001</v>
      </c>
      <c r="AU771" s="14">
        <v>59.63</v>
      </c>
      <c r="AV771" s="14">
        <v>64.16</v>
      </c>
      <c r="AW771" s="14">
        <v>69.328000000000003</v>
      </c>
      <c r="AX771" s="14">
        <v>67.510999999999996</v>
      </c>
      <c r="AY771" s="14">
        <v>86.590999999999994</v>
      </c>
      <c r="AZ771" s="14">
        <v>102.675</v>
      </c>
      <c r="BA771" s="14">
        <v>124.42700000000001</v>
      </c>
      <c r="BB771" s="14">
        <v>126.155</v>
      </c>
      <c r="BC771" s="14">
        <v>125.398</v>
      </c>
      <c r="BD771" s="14">
        <v>132.684</v>
      </c>
      <c r="BE771" s="14">
        <v>115.399</v>
      </c>
      <c r="BF771" s="14">
        <v>103.562</v>
      </c>
      <c r="BG771" s="14">
        <v>95.328000000000003</v>
      </c>
      <c r="BH771" s="14">
        <v>93.37</v>
      </c>
      <c r="BI771" s="14">
        <v>110.754</v>
      </c>
      <c r="BJ771" s="14">
        <v>103.157</v>
      </c>
      <c r="BK771" s="14">
        <v>104.408</v>
      </c>
      <c r="BL771" s="14">
        <v>110.717</v>
      </c>
      <c r="BM771" s="14">
        <v>118.748</v>
      </c>
      <c r="BN771" s="14">
        <v>185.26</v>
      </c>
      <c r="BO771" s="14">
        <v>176.09800000000001</v>
      </c>
      <c r="BP771" s="14">
        <v>197.595</v>
      </c>
      <c r="BQ771" s="14">
        <v>166.70599999999999</v>
      </c>
      <c r="BR771" s="14">
        <v>153.89099999999999</v>
      </c>
      <c r="BS771" s="14">
        <v>138.221</v>
      </c>
      <c r="BT771" s="14">
        <v>135.21700000000001</v>
      </c>
      <c r="BU771" s="14">
        <v>155.83500000000001</v>
      </c>
      <c r="BV771" s="14">
        <v>142.99</v>
      </c>
      <c r="BW771" s="14">
        <v>154.55600000000001</v>
      </c>
      <c r="BX771" s="14">
        <v>153.57</v>
      </c>
      <c r="BY771" s="121">
        <v>168.11600000000001</v>
      </c>
      <c r="BZ771" s="122" t="str">
        <f t="shared" si="67"/>
        <v>Bangassou</v>
      </c>
      <c r="CA771" s="14">
        <f t="shared" si="68"/>
        <v>4.7329999999999997</v>
      </c>
      <c r="CB771" s="14">
        <f t="shared" si="69"/>
        <v>22.832999999999998</v>
      </c>
      <c r="CC771" s="14">
        <f t="shared" si="70"/>
        <v>0.88158104279876925</v>
      </c>
      <c r="CD771" s="14">
        <f t="shared" si="71"/>
        <v>5612.7682134395072</v>
      </c>
      <c r="CE771" s="102"/>
    </row>
    <row r="772" spans="1:83" x14ac:dyDescent="0.25">
      <c r="A772" s="14">
        <f t="shared" si="66"/>
        <v>5230.6139459913475</v>
      </c>
      <c r="B772" s="14" t="s">
        <v>1056</v>
      </c>
      <c r="C772" s="14">
        <v>4.7469999999999999</v>
      </c>
      <c r="D772" s="14">
        <v>-6.6609999999999996</v>
      </c>
      <c r="E772" s="14">
        <v>7.9</v>
      </c>
      <c r="F772" s="14">
        <v>26.547999999999998</v>
      </c>
      <c r="G772" s="14">
        <v>26.84</v>
      </c>
      <c r="H772" s="14">
        <v>27.33</v>
      </c>
      <c r="I772" s="14">
        <v>27.277000000000001</v>
      </c>
      <c r="J772" s="14">
        <v>27.135999999999999</v>
      </c>
      <c r="K772" s="14">
        <v>25.611000000000001</v>
      </c>
      <c r="L772" s="14">
        <v>25.120999999999999</v>
      </c>
      <c r="M772" s="14">
        <v>24.486000000000001</v>
      </c>
      <c r="N772" s="14">
        <v>25.056000000000001</v>
      </c>
      <c r="O772" s="14">
        <v>25.777999999999999</v>
      </c>
      <c r="P772" s="14">
        <v>26.707000000000001</v>
      </c>
      <c r="Q772" s="14">
        <v>26.007999999999999</v>
      </c>
      <c r="R772" s="14">
        <v>65.793000000000006</v>
      </c>
      <c r="S772" s="14">
        <v>62.643000000000001</v>
      </c>
      <c r="T772" s="14">
        <v>68.625</v>
      </c>
      <c r="U772" s="14">
        <v>79.149000000000001</v>
      </c>
      <c r="V772" s="14">
        <v>87.23</v>
      </c>
      <c r="W772" s="14">
        <v>77.186000000000007</v>
      </c>
      <c r="X772" s="14">
        <v>86.4</v>
      </c>
      <c r="Y772" s="14">
        <v>74.891999999999996</v>
      </c>
      <c r="Z772" s="14">
        <v>63.482999999999997</v>
      </c>
      <c r="AA772" s="14">
        <v>70.397000000000006</v>
      </c>
      <c r="AB772" s="14">
        <v>65.570999999999998</v>
      </c>
      <c r="AC772" s="14">
        <v>62.5</v>
      </c>
      <c r="AD772" s="14">
        <v>80.965999999999994</v>
      </c>
      <c r="AE772" s="14">
        <v>75.287999999999997</v>
      </c>
      <c r="AF772" s="14">
        <v>94.055999999999997</v>
      </c>
      <c r="AG772" s="14">
        <v>80.411000000000001</v>
      </c>
      <c r="AH772" s="14">
        <v>78.272000000000006</v>
      </c>
      <c r="AI772" s="14">
        <v>66.411000000000001</v>
      </c>
      <c r="AJ772" s="14">
        <v>76.007000000000005</v>
      </c>
      <c r="AK772" s="14">
        <v>72.858000000000004</v>
      </c>
      <c r="AL772" s="14">
        <v>72.024000000000001</v>
      </c>
      <c r="AM772" s="14">
        <v>76.869</v>
      </c>
      <c r="AN772" s="14">
        <v>73.628</v>
      </c>
      <c r="AO772" s="14">
        <v>74.944999999999993</v>
      </c>
      <c r="AP772" s="14">
        <v>115.621</v>
      </c>
      <c r="AQ772" s="14">
        <v>91.91</v>
      </c>
      <c r="AR772" s="14">
        <v>81.945999999999998</v>
      </c>
      <c r="AS772" s="14">
        <v>69.825999999999993</v>
      </c>
      <c r="AT772" s="14">
        <v>68.266000000000005</v>
      </c>
      <c r="AU772" s="14">
        <v>61.348999999999997</v>
      </c>
      <c r="AV772" s="14">
        <v>66.641999999999996</v>
      </c>
      <c r="AW772" s="14">
        <v>67.349999999999994</v>
      </c>
      <c r="AX772" s="14">
        <v>64.835999999999999</v>
      </c>
      <c r="AY772" s="14">
        <v>85.225999999999999</v>
      </c>
      <c r="AZ772" s="14">
        <v>96.905000000000001</v>
      </c>
      <c r="BA772" s="14">
        <v>111.71</v>
      </c>
      <c r="BB772" s="14">
        <v>110.48699999999999</v>
      </c>
      <c r="BC772" s="14">
        <v>102.21299999999999</v>
      </c>
      <c r="BD772" s="14">
        <v>108.254</v>
      </c>
      <c r="BE772" s="14">
        <v>105.479</v>
      </c>
      <c r="BF772" s="14">
        <v>96.367999999999995</v>
      </c>
      <c r="BG772" s="14">
        <v>78.349000000000004</v>
      </c>
      <c r="BH772" s="14">
        <v>91.400999999999996</v>
      </c>
      <c r="BI772" s="14">
        <v>86.14</v>
      </c>
      <c r="BJ772" s="14">
        <v>93.093999999999994</v>
      </c>
      <c r="BK772" s="14">
        <v>95.397999999999996</v>
      </c>
      <c r="BL772" s="14">
        <v>101.66500000000001</v>
      </c>
      <c r="BM772" s="14">
        <v>104.116</v>
      </c>
      <c r="BN772" s="14">
        <v>169.09100000000001</v>
      </c>
      <c r="BO772" s="14">
        <v>157.49299999999999</v>
      </c>
      <c r="BP772" s="14">
        <v>182.976</v>
      </c>
      <c r="BQ772" s="14">
        <v>160.92099999999999</v>
      </c>
      <c r="BR772" s="14">
        <v>151.43600000000001</v>
      </c>
      <c r="BS772" s="14">
        <v>125.295</v>
      </c>
      <c r="BT772" s="14">
        <v>142.81</v>
      </c>
      <c r="BU772" s="14">
        <v>135.98099999999999</v>
      </c>
      <c r="BV772" s="14">
        <v>135.352</v>
      </c>
      <c r="BW772" s="14">
        <v>147.04300000000001</v>
      </c>
      <c r="BX772" s="14">
        <v>147.66900000000001</v>
      </c>
      <c r="BY772" s="121">
        <v>155.899</v>
      </c>
      <c r="BZ772" s="122" t="str">
        <f t="shared" si="67"/>
        <v>San Pedro AP</v>
      </c>
      <c r="CA772" s="14">
        <f t="shared" si="68"/>
        <v>4.7469999999999999</v>
      </c>
      <c r="CB772" s="14">
        <f t="shared" si="69"/>
        <v>-6.6609999999999996</v>
      </c>
      <c r="CC772" s="14">
        <f t="shared" si="70"/>
        <v>0.82155719274911676</v>
      </c>
      <c r="CD772" s="14">
        <f t="shared" si="71"/>
        <v>5230.6139459913475</v>
      </c>
      <c r="CE772" s="102"/>
    </row>
    <row r="773" spans="1:83" x14ac:dyDescent="0.25">
      <c r="A773" s="14">
        <f t="shared" si="66"/>
        <v>7061.5099687363117</v>
      </c>
      <c r="B773" s="14" t="s">
        <v>1057</v>
      </c>
      <c r="C773" s="14">
        <v>4.82</v>
      </c>
      <c r="D773" s="14">
        <v>-52.36</v>
      </c>
      <c r="E773" s="14">
        <v>7.9</v>
      </c>
      <c r="F773" s="14">
        <v>25.521000000000001</v>
      </c>
      <c r="G773" s="14">
        <v>25.713999999999999</v>
      </c>
      <c r="H773" s="14">
        <v>26.265999999999998</v>
      </c>
      <c r="I773" s="14">
        <v>26.058</v>
      </c>
      <c r="J773" s="14">
        <v>25.795999999999999</v>
      </c>
      <c r="K773" s="14">
        <v>25.489000000000001</v>
      </c>
      <c r="L773" s="14">
        <v>25.585999999999999</v>
      </c>
      <c r="M773" s="14">
        <v>26.3</v>
      </c>
      <c r="N773" s="14">
        <v>26.728999999999999</v>
      </c>
      <c r="O773" s="14">
        <v>26.832000000000001</v>
      </c>
      <c r="P773" s="14">
        <v>26.626000000000001</v>
      </c>
      <c r="Q773" s="14">
        <v>25.954999999999998</v>
      </c>
      <c r="R773" s="14">
        <v>60.542000000000002</v>
      </c>
      <c r="S773" s="14">
        <v>59.414999999999999</v>
      </c>
      <c r="T773" s="14">
        <v>71.376000000000005</v>
      </c>
      <c r="U773" s="14">
        <v>71.668000000000006</v>
      </c>
      <c r="V773" s="14">
        <v>89.323999999999998</v>
      </c>
      <c r="W773" s="14">
        <v>99.864999999999995</v>
      </c>
      <c r="X773" s="14">
        <v>102.453</v>
      </c>
      <c r="Y773" s="14">
        <v>88.561999999999998</v>
      </c>
      <c r="Z773" s="14">
        <v>67.736000000000004</v>
      </c>
      <c r="AA773" s="14">
        <v>57.140999999999998</v>
      </c>
      <c r="AB773" s="14">
        <v>53.482999999999997</v>
      </c>
      <c r="AC773" s="14">
        <v>53.997</v>
      </c>
      <c r="AD773" s="14">
        <v>77.203999999999994</v>
      </c>
      <c r="AE773" s="14">
        <v>72.433000000000007</v>
      </c>
      <c r="AF773" s="14">
        <v>92.8</v>
      </c>
      <c r="AG773" s="14">
        <v>81.948999999999998</v>
      </c>
      <c r="AH773" s="14">
        <v>80.66</v>
      </c>
      <c r="AI773" s="14">
        <v>83.879000000000005</v>
      </c>
      <c r="AJ773" s="14">
        <v>87.245000000000005</v>
      </c>
      <c r="AK773" s="14">
        <v>92.653999999999996</v>
      </c>
      <c r="AL773" s="14">
        <v>97.275000000000006</v>
      </c>
      <c r="AM773" s="14">
        <v>97.664000000000001</v>
      </c>
      <c r="AN773" s="14">
        <v>85.566000000000003</v>
      </c>
      <c r="AO773" s="14">
        <v>77.596000000000004</v>
      </c>
      <c r="AP773" s="14">
        <v>99.289000000000001</v>
      </c>
      <c r="AQ773" s="14">
        <v>80.13</v>
      </c>
      <c r="AR773" s="14">
        <v>79.049000000000007</v>
      </c>
      <c r="AS773" s="14">
        <v>60.993000000000002</v>
      </c>
      <c r="AT773" s="14">
        <v>65.798000000000002</v>
      </c>
      <c r="AU773" s="14">
        <v>58.667999999999999</v>
      </c>
      <c r="AV773" s="14">
        <v>67.322000000000003</v>
      </c>
      <c r="AW773" s="14">
        <v>67.927999999999997</v>
      </c>
      <c r="AX773" s="14">
        <v>70.558000000000007</v>
      </c>
      <c r="AY773" s="14">
        <v>96.691999999999993</v>
      </c>
      <c r="AZ773" s="14">
        <v>114.83</v>
      </c>
      <c r="BA773" s="14">
        <v>111.605</v>
      </c>
      <c r="BB773" s="14">
        <v>93.462999999999994</v>
      </c>
      <c r="BC773" s="14">
        <v>93.352000000000004</v>
      </c>
      <c r="BD773" s="14">
        <v>106.417</v>
      </c>
      <c r="BE773" s="14">
        <v>101.26900000000001</v>
      </c>
      <c r="BF773" s="14">
        <v>98.966999999999999</v>
      </c>
      <c r="BG773" s="14">
        <v>104.527</v>
      </c>
      <c r="BH773" s="14">
        <v>112.086</v>
      </c>
      <c r="BI773" s="14">
        <v>111.901</v>
      </c>
      <c r="BJ773" s="14">
        <v>119.536</v>
      </c>
      <c r="BK773" s="14">
        <v>129.71100000000001</v>
      </c>
      <c r="BL773" s="14">
        <v>111.953</v>
      </c>
      <c r="BM773" s="14">
        <v>101.408</v>
      </c>
      <c r="BN773" s="14">
        <v>146.64599999999999</v>
      </c>
      <c r="BO773" s="14">
        <v>129.46100000000001</v>
      </c>
      <c r="BP773" s="14">
        <v>159.52600000000001</v>
      </c>
      <c r="BQ773" s="14">
        <v>149.51400000000001</v>
      </c>
      <c r="BR773" s="14">
        <v>156.57</v>
      </c>
      <c r="BS773" s="14">
        <v>153.845</v>
      </c>
      <c r="BT773" s="14">
        <v>172.05</v>
      </c>
      <c r="BU773" s="14">
        <v>182.05500000000001</v>
      </c>
      <c r="BV773" s="14">
        <v>191.392</v>
      </c>
      <c r="BW773" s="14">
        <v>197.06700000000001</v>
      </c>
      <c r="BX773" s="14">
        <v>169.821</v>
      </c>
      <c r="BY773" s="121">
        <v>147.869</v>
      </c>
      <c r="BZ773" s="122" t="str">
        <f t="shared" si="67"/>
        <v>Cayenne Eboue Intl AP</v>
      </c>
      <c r="CA773" s="14">
        <f t="shared" si="68"/>
        <v>4.82</v>
      </c>
      <c r="CB773" s="14">
        <f t="shared" si="69"/>
        <v>-52.36</v>
      </c>
      <c r="CC773" s="14">
        <f t="shared" si="70"/>
        <v>1.1091306615987264</v>
      </c>
      <c r="CD773" s="14">
        <f t="shared" si="71"/>
        <v>7061.5099687363117</v>
      </c>
      <c r="CE773" s="102"/>
    </row>
    <row r="774" spans="1:83" x14ac:dyDescent="0.25">
      <c r="A774" s="14">
        <f t="shared" si="66"/>
        <v>5185.6217859541866</v>
      </c>
      <c r="B774" s="14" t="s">
        <v>1058</v>
      </c>
      <c r="C774" s="14">
        <v>4.867</v>
      </c>
      <c r="D774" s="14">
        <v>-2.2330000000000001</v>
      </c>
      <c r="E774" s="14">
        <v>40</v>
      </c>
      <c r="F774" s="14">
        <v>27.556999999999999</v>
      </c>
      <c r="G774" s="14">
        <v>27.856000000000002</v>
      </c>
      <c r="H774" s="14">
        <v>28.213999999999999</v>
      </c>
      <c r="I774" s="14">
        <v>28.02</v>
      </c>
      <c r="J774" s="14">
        <v>26.54</v>
      </c>
      <c r="K774" s="14">
        <v>26.266999999999999</v>
      </c>
      <c r="L774" s="14">
        <v>25.213999999999999</v>
      </c>
      <c r="M774" s="14">
        <v>25.196000000000002</v>
      </c>
      <c r="N774" s="14">
        <v>25.536000000000001</v>
      </c>
      <c r="O774" s="14">
        <v>26.407</v>
      </c>
      <c r="P774" s="14">
        <v>27.148</v>
      </c>
      <c r="Q774" s="14">
        <v>27.164999999999999</v>
      </c>
      <c r="R774" s="14">
        <v>68.263000000000005</v>
      </c>
      <c r="S774" s="14">
        <v>62.588999999999999</v>
      </c>
      <c r="T774" s="14">
        <v>75.066000000000003</v>
      </c>
      <c r="U774" s="14">
        <v>83.44</v>
      </c>
      <c r="V774" s="14">
        <v>91.899000000000001</v>
      </c>
      <c r="W774" s="14">
        <v>81.801000000000002</v>
      </c>
      <c r="X774" s="14">
        <v>81.802999999999997</v>
      </c>
      <c r="Y774" s="14">
        <v>81.582999999999998</v>
      </c>
      <c r="Z774" s="14">
        <v>70.427000000000007</v>
      </c>
      <c r="AA774" s="14">
        <v>69.484999999999999</v>
      </c>
      <c r="AB774" s="14">
        <v>64.834000000000003</v>
      </c>
      <c r="AC774" s="14">
        <v>64.84</v>
      </c>
      <c r="AD774" s="14">
        <v>84.599000000000004</v>
      </c>
      <c r="AE774" s="14">
        <v>82.983000000000004</v>
      </c>
      <c r="AF774" s="14">
        <v>94.224000000000004</v>
      </c>
      <c r="AG774" s="14">
        <v>89.926000000000002</v>
      </c>
      <c r="AH774" s="14">
        <v>82.716999999999999</v>
      </c>
      <c r="AI774" s="14">
        <v>70.376999999999995</v>
      </c>
      <c r="AJ774" s="14">
        <v>73.63</v>
      </c>
      <c r="AK774" s="14">
        <v>79.454999999999998</v>
      </c>
      <c r="AL774" s="14">
        <v>76.018000000000001</v>
      </c>
      <c r="AM774" s="14">
        <v>81.073999999999998</v>
      </c>
      <c r="AN774" s="14">
        <v>82.337000000000003</v>
      </c>
      <c r="AO774" s="14">
        <v>81.486000000000004</v>
      </c>
      <c r="AP774" s="14">
        <v>118.023</v>
      </c>
      <c r="AQ774" s="14">
        <v>98.790999999999997</v>
      </c>
      <c r="AR774" s="14">
        <v>86.688999999999993</v>
      </c>
      <c r="AS774" s="14">
        <v>71.570999999999998</v>
      </c>
      <c r="AT774" s="14">
        <v>70.995999999999995</v>
      </c>
      <c r="AU774" s="14">
        <v>64.126000000000005</v>
      </c>
      <c r="AV774" s="14">
        <v>65.561999999999998</v>
      </c>
      <c r="AW774" s="14">
        <v>72.197000000000003</v>
      </c>
      <c r="AX774" s="14">
        <v>71.396000000000001</v>
      </c>
      <c r="AY774" s="14">
        <v>88.781999999999996</v>
      </c>
      <c r="AZ774" s="14">
        <v>108.258</v>
      </c>
      <c r="BA774" s="14">
        <v>119.13800000000001</v>
      </c>
      <c r="BB774" s="14">
        <v>111.113</v>
      </c>
      <c r="BC774" s="14">
        <v>113.96899999999999</v>
      </c>
      <c r="BD774" s="14">
        <v>126.736</v>
      </c>
      <c r="BE774" s="14">
        <v>115.25</v>
      </c>
      <c r="BF774" s="14">
        <v>99.028999999999996</v>
      </c>
      <c r="BG774" s="14">
        <v>84.27</v>
      </c>
      <c r="BH774" s="14">
        <v>84.826999999999998</v>
      </c>
      <c r="BI774" s="14">
        <v>92.570999999999998</v>
      </c>
      <c r="BJ774" s="14">
        <v>86.174000000000007</v>
      </c>
      <c r="BK774" s="14">
        <v>105.075</v>
      </c>
      <c r="BL774" s="14">
        <v>103.226</v>
      </c>
      <c r="BM774" s="14">
        <v>107.94199999999999</v>
      </c>
      <c r="BN774" s="14">
        <v>171.858</v>
      </c>
      <c r="BO774" s="14">
        <v>170.67699999999999</v>
      </c>
      <c r="BP774" s="14">
        <v>190.69300000000001</v>
      </c>
      <c r="BQ774" s="14">
        <v>180.11799999999999</v>
      </c>
      <c r="BR774" s="14">
        <v>159.267</v>
      </c>
      <c r="BS774" s="14">
        <v>131.548</v>
      </c>
      <c r="BT774" s="14">
        <v>136.24299999999999</v>
      </c>
      <c r="BU774" s="14">
        <v>145.28100000000001</v>
      </c>
      <c r="BV774" s="14">
        <v>134.86099999999999</v>
      </c>
      <c r="BW774" s="14">
        <v>157.892</v>
      </c>
      <c r="BX774" s="14">
        <v>163.33199999999999</v>
      </c>
      <c r="BY774" s="121">
        <v>164.69</v>
      </c>
      <c r="BZ774" s="122" t="str">
        <f t="shared" si="67"/>
        <v>Axim</v>
      </c>
      <c r="CA774" s="14">
        <f t="shared" si="68"/>
        <v>4.867</v>
      </c>
      <c r="CB774" s="14">
        <f t="shared" si="69"/>
        <v>-2.2330000000000001</v>
      </c>
      <c r="CC774" s="14">
        <f t="shared" si="70"/>
        <v>0.81449040611995316</v>
      </c>
      <c r="CD774" s="14">
        <f t="shared" si="71"/>
        <v>5185.6217859541866</v>
      </c>
      <c r="CE774" s="102"/>
    </row>
    <row r="775" spans="1:83" x14ac:dyDescent="0.25">
      <c r="A775" s="14">
        <f t="shared" si="66"/>
        <v>5949.9306900382362</v>
      </c>
      <c r="B775" s="14" t="s">
        <v>1059</v>
      </c>
      <c r="C775" s="14">
        <v>4.8719999999999999</v>
      </c>
      <c r="D775" s="14">
        <v>31.600999999999999</v>
      </c>
      <c r="E775" s="14">
        <v>468.8</v>
      </c>
      <c r="F775" s="14">
        <v>28.814</v>
      </c>
      <c r="G775" s="14">
        <v>27.443999999999999</v>
      </c>
      <c r="H775" s="14">
        <v>27.585999999999999</v>
      </c>
      <c r="I775" s="14">
        <v>27.731999999999999</v>
      </c>
      <c r="J775" s="14">
        <v>26.594000000000001</v>
      </c>
      <c r="K775" s="14">
        <v>25.097999999999999</v>
      </c>
      <c r="L775" s="14">
        <v>24.323</v>
      </c>
      <c r="M775" s="14">
        <v>24.344999999999999</v>
      </c>
      <c r="N775" s="14">
        <v>24.654</v>
      </c>
      <c r="O775" s="14">
        <v>25.434000000000001</v>
      </c>
      <c r="P775" s="14">
        <v>25.696999999999999</v>
      </c>
      <c r="Q775" s="14">
        <v>26.661000000000001</v>
      </c>
      <c r="R775" s="14">
        <v>60.436</v>
      </c>
      <c r="S775" s="14">
        <v>57.414000000000001</v>
      </c>
      <c r="T775" s="14">
        <v>67.539000000000001</v>
      </c>
      <c r="U775" s="14">
        <v>81.734999999999999</v>
      </c>
      <c r="V775" s="14">
        <v>101.935</v>
      </c>
      <c r="W775" s="14">
        <v>102.503</v>
      </c>
      <c r="X775" s="14">
        <v>98.173000000000002</v>
      </c>
      <c r="Y775" s="14">
        <v>87.212999999999994</v>
      </c>
      <c r="Z775" s="14">
        <v>68.962000000000003</v>
      </c>
      <c r="AA775" s="14">
        <v>66.459999999999994</v>
      </c>
      <c r="AB775" s="14">
        <v>59.750999999999998</v>
      </c>
      <c r="AC775" s="14">
        <v>57.296999999999997</v>
      </c>
      <c r="AD775" s="14">
        <v>102.246</v>
      </c>
      <c r="AE775" s="14">
        <v>97.682000000000002</v>
      </c>
      <c r="AF775" s="14">
        <v>99.120999999999995</v>
      </c>
      <c r="AG775" s="14">
        <v>92.933999999999997</v>
      </c>
      <c r="AH775" s="14">
        <v>85.718999999999994</v>
      </c>
      <c r="AI775" s="14">
        <v>79.451999999999998</v>
      </c>
      <c r="AJ775" s="14">
        <v>78.570999999999998</v>
      </c>
      <c r="AK775" s="14">
        <v>84.622</v>
      </c>
      <c r="AL775" s="14">
        <v>81.238</v>
      </c>
      <c r="AM775" s="14">
        <v>87.236999999999995</v>
      </c>
      <c r="AN775" s="14">
        <v>86.225999999999999</v>
      </c>
      <c r="AO775" s="14">
        <v>90.896000000000001</v>
      </c>
      <c r="AP775" s="14">
        <v>147.35499999999999</v>
      </c>
      <c r="AQ775" s="14">
        <v>110.57899999999999</v>
      </c>
      <c r="AR775" s="14">
        <v>84.503</v>
      </c>
      <c r="AS775" s="14">
        <v>65.531999999999996</v>
      </c>
      <c r="AT775" s="14">
        <v>66.585999999999999</v>
      </c>
      <c r="AU775" s="14">
        <v>64.293000000000006</v>
      </c>
      <c r="AV775" s="14">
        <v>67.731999999999999</v>
      </c>
      <c r="AW775" s="14">
        <v>69.852000000000004</v>
      </c>
      <c r="AX775" s="14">
        <v>71.805000000000007</v>
      </c>
      <c r="AY775" s="14">
        <v>96.941999999999993</v>
      </c>
      <c r="AZ775" s="14">
        <v>114.94499999999999</v>
      </c>
      <c r="BA775" s="14">
        <v>144.93600000000001</v>
      </c>
      <c r="BB775" s="14">
        <v>127.89</v>
      </c>
      <c r="BC775" s="14">
        <v>122.72</v>
      </c>
      <c r="BD775" s="14">
        <v>129.214</v>
      </c>
      <c r="BE775" s="14">
        <v>118.807</v>
      </c>
      <c r="BF775" s="14">
        <v>114.22</v>
      </c>
      <c r="BG775" s="14">
        <v>102.828</v>
      </c>
      <c r="BH775" s="14">
        <v>104.789</v>
      </c>
      <c r="BI775" s="14">
        <v>109.224</v>
      </c>
      <c r="BJ775" s="14">
        <v>108.46299999999999</v>
      </c>
      <c r="BK775" s="14">
        <v>119.16500000000001</v>
      </c>
      <c r="BL775" s="14">
        <v>104.001</v>
      </c>
      <c r="BM775" s="14">
        <v>119.59699999999999</v>
      </c>
      <c r="BN775" s="14">
        <v>207.21100000000001</v>
      </c>
      <c r="BO775" s="14">
        <v>198.23400000000001</v>
      </c>
      <c r="BP775" s="14">
        <v>206.511</v>
      </c>
      <c r="BQ775" s="14">
        <v>195.233</v>
      </c>
      <c r="BR775" s="14">
        <v>186.059</v>
      </c>
      <c r="BS775" s="14">
        <v>168.26599999999999</v>
      </c>
      <c r="BT775" s="14">
        <v>166.15899999999999</v>
      </c>
      <c r="BU775" s="14">
        <v>173.983</v>
      </c>
      <c r="BV775" s="14">
        <v>168.70400000000001</v>
      </c>
      <c r="BW775" s="14">
        <v>186.53800000000001</v>
      </c>
      <c r="BX775" s="14">
        <v>178.07400000000001</v>
      </c>
      <c r="BY775" s="121">
        <v>192.16</v>
      </c>
      <c r="BZ775" s="122" t="str">
        <f t="shared" si="67"/>
        <v>Juba AP</v>
      </c>
      <c r="CA775" s="14">
        <f t="shared" si="68"/>
        <v>4.8719999999999999</v>
      </c>
      <c r="CB775" s="14">
        <f t="shared" si="69"/>
        <v>31.600999999999999</v>
      </c>
      <c r="CC775" s="14">
        <f t="shared" si="70"/>
        <v>0.93453816420649205</v>
      </c>
      <c r="CD775" s="14">
        <f t="shared" si="71"/>
        <v>5949.9306900382362</v>
      </c>
      <c r="CE775" s="102"/>
    </row>
    <row r="776" spans="1:83" x14ac:dyDescent="0.25">
      <c r="A776" s="14">
        <f t="shared" si="66"/>
        <v>5202.1981249959654</v>
      </c>
      <c r="B776" s="14" t="s">
        <v>1060</v>
      </c>
      <c r="C776" s="14">
        <v>4.95</v>
      </c>
      <c r="D776" s="14">
        <v>-6.0830000000000002</v>
      </c>
      <c r="E776" s="14">
        <v>66</v>
      </c>
      <c r="F776" s="14">
        <v>26.018000000000001</v>
      </c>
      <c r="G776" s="14">
        <v>26.597000000000001</v>
      </c>
      <c r="H776" s="14">
        <v>26.789000000000001</v>
      </c>
      <c r="I776" s="14">
        <v>26.925999999999998</v>
      </c>
      <c r="J776" s="14">
        <v>26.359000000000002</v>
      </c>
      <c r="K776" s="14">
        <v>25.297999999999998</v>
      </c>
      <c r="L776" s="14">
        <v>24.555</v>
      </c>
      <c r="M776" s="14">
        <v>23.756</v>
      </c>
      <c r="N776" s="14">
        <v>24.48</v>
      </c>
      <c r="O776" s="14">
        <v>25.253</v>
      </c>
      <c r="P776" s="14">
        <v>26.167999999999999</v>
      </c>
      <c r="Q776" s="14">
        <v>26.067</v>
      </c>
      <c r="R776" s="14">
        <v>64.293000000000006</v>
      </c>
      <c r="S776" s="14">
        <v>63.241</v>
      </c>
      <c r="T776" s="14">
        <v>72.653000000000006</v>
      </c>
      <c r="U776" s="14">
        <v>78.722999999999999</v>
      </c>
      <c r="V776" s="14">
        <v>85.477000000000004</v>
      </c>
      <c r="W776" s="14">
        <v>78.936000000000007</v>
      </c>
      <c r="X776" s="14">
        <v>83.823999999999998</v>
      </c>
      <c r="Y776" s="14">
        <v>76.784999999999997</v>
      </c>
      <c r="Z776" s="14">
        <v>68.974999999999994</v>
      </c>
      <c r="AA776" s="14">
        <v>70.23</v>
      </c>
      <c r="AB776" s="14">
        <v>65.62</v>
      </c>
      <c r="AC776" s="14">
        <v>63.71</v>
      </c>
      <c r="AD776" s="14">
        <v>82.234999999999999</v>
      </c>
      <c r="AE776" s="14">
        <v>76.575999999999993</v>
      </c>
      <c r="AF776" s="14">
        <v>87.185000000000002</v>
      </c>
      <c r="AG776" s="14">
        <v>83.19</v>
      </c>
      <c r="AH776" s="14">
        <v>77.391999999999996</v>
      </c>
      <c r="AI776" s="14">
        <v>67.685000000000002</v>
      </c>
      <c r="AJ776" s="14">
        <v>74.430000000000007</v>
      </c>
      <c r="AK776" s="14">
        <v>74.944000000000003</v>
      </c>
      <c r="AL776" s="14">
        <v>74.421999999999997</v>
      </c>
      <c r="AM776" s="14">
        <v>75.52</v>
      </c>
      <c r="AN776" s="14">
        <v>76.024000000000001</v>
      </c>
      <c r="AO776" s="14">
        <v>74.953000000000003</v>
      </c>
      <c r="AP776" s="14">
        <v>116.276</v>
      </c>
      <c r="AQ776" s="14">
        <v>90.415999999999997</v>
      </c>
      <c r="AR776" s="14">
        <v>83.647000000000006</v>
      </c>
      <c r="AS776" s="14">
        <v>69.685000000000002</v>
      </c>
      <c r="AT776" s="14">
        <v>70.183999999999997</v>
      </c>
      <c r="AU776" s="14">
        <v>61.500999999999998</v>
      </c>
      <c r="AV776" s="14">
        <v>67.009</v>
      </c>
      <c r="AW776" s="14">
        <v>69.334000000000003</v>
      </c>
      <c r="AX776" s="14">
        <v>71.072000000000003</v>
      </c>
      <c r="AY776" s="14">
        <v>85.188999999999993</v>
      </c>
      <c r="AZ776" s="14">
        <v>97.772000000000006</v>
      </c>
      <c r="BA776" s="14">
        <v>107.685</v>
      </c>
      <c r="BB776" s="14">
        <v>106.95399999999999</v>
      </c>
      <c r="BC776" s="14">
        <v>99.102999999999994</v>
      </c>
      <c r="BD776" s="14">
        <v>113.676</v>
      </c>
      <c r="BE776" s="14">
        <v>103.58799999999999</v>
      </c>
      <c r="BF776" s="14">
        <v>92.575000000000003</v>
      </c>
      <c r="BG776" s="14">
        <v>80.823999999999998</v>
      </c>
      <c r="BH776" s="14">
        <v>86.855999999999995</v>
      </c>
      <c r="BI776" s="14">
        <v>85.768000000000001</v>
      </c>
      <c r="BJ776" s="14">
        <v>93.287999999999997</v>
      </c>
      <c r="BK776" s="14">
        <v>99.866</v>
      </c>
      <c r="BL776" s="14">
        <v>97.725999999999999</v>
      </c>
      <c r="BM776" s="14">
        <v>100.739</v>
      </c>
      <c r="BN776" s="14">
        <v>169.23</v>
      </c>
      <c r="BO776" s="14">
        <v>154.363</v>
      </c>
      <c r="BP776" s="14">
        <v>177.32599999999999</v>
      </c>
      <c r="BQ776" s="14">
        <v>164.58</v>
      </c>
      <c r="BR776" s="14">
        <v>146.9</v>
      </c>
      <c r="BS776" s="14">
        <v>128.28200000000001</v>
      </c>
      <c r="BT776" s="14">
        <v>139.726</v>
      </c>
      <c r="BU776" s="14">
        <v>134.541</v>
      </c>
      <c r="BV776" s="14">
        <v>142.12899999999999</v>
      </c>
      <c r="BW776" s="14">
        <v>149.001</v>
      </c>
      <c r="BX776" s="14">
        <v>149.22900000000001</v>
      </c>
      <c r="BY776" s="121">
        <v>151.136</v>
      </c>
      <c r="BZ776" s="122" t="str">
        <f t="shared" si="67"/>
        <v>Sassandra</v>
      </c>
      <c r="CA776" s="14">
        <f t="shared" si="68"/>
        <v>4.95</v>
      </c>
      <c r="CB776" s="14">
        <f t="shared" si="69"/>
        <v>-6.0830000000000002</v>
      </c>
      <c r="CC776" s="14">
        <f t="shared" si="70"/>
        <v>0.81709400308004965</v>
      </c>
      <c r="CD776" s="14">
        <f t="shared" si="71"/>
        <v>5202.1981249959654</v>
      </c>
      <c r="CE776" s="102"/>
    </row>
    <row r="777" spans="1:83" x14ac:dyDescent="0.25">
      <c r="A777" s="14">
        <f t="shared" ref="A777:A840" si="72">CD777</f>
        <v>5206.4501904943336</v>
      </c>
      <c r="B777" s="14" t="s">
        <v>1061</v>
      </c>
      <c r="C777" s="14">
        <v>5.0149999999999997</v>
      </c>
      <c r="D777" s="14">
        <v>6.95</v>
      </c>
      <c r="E777" s="14">
        <v>26.5</v>
      </c>
      <c r="F777" s="14">
        <v>26.302</v>
      </c>
      <c r="G777" s="14">
        <v>27.178000000000001</v>
      </c>
      <c r="H777" s="14">
        <v>27.09</v>
      </c>
      <c r="I777" s="14">
        <v>27.448</v>
      </c>
      <c r="J777" s="14">
        <v>26.608000000000001</v>
      </c>
      <c r="K777" s="14">
        <v>25.984000000000002</v>
      </c>
      <c r="L777" s="14">
        <v>24.876999999999999</v>
      </c>
      <c r="M777" s="14">
        <v>24.946000000000002</v>
      </c>
      <c r="N777" s="14">
        <v>25.186</v>
      </c>
      <c r="O777" s="14">
        <v>25.827000000000002</v>
      </c>
      <c r="P777" s="14">
        <v>26.356999999999999</v>
      </c>
      <c r="Q777" s="14">
        <v>26.666</v>
      </c>
      <c r="R777" s="14">
        <v>59.585000000000001</v>
      </c>
      <c r="S777" s="14">
        <v>59.908999999999999</v>
      </c>
      <c r="T777" s="14">
        <v>72.793999999999997</v>
      </c>
      <c r="U777" s="14">
        <v>76.239000000000004</v>
      </c>
      <c r="V777" s="14">
        <v>89.137</v>
      </c>
      <c r="W777" s="14">
        <v>77.677999999999997</v>
      </c>
      <c r="X777" s="14">
        <v>74.290000000000006</v>
      </c>
      <c r="Y777" s="14">
        <v>71.319999999999993</v>
      </c>
      <c r="Z777" s="14">
        <v>67.284000000000006</v>
      </c>
      <c r="AA777" s="14">
        <v>69.923000000000002</v>
      </c>
      <c r="AB777" s="14">
        <v>63.872</v>
      </c>
      <c r="AC777" s="14">
        <v>61.62</v>
      </c>
      <c r="AD777" s="14">
        <v>92.923000000000002</v>
      </c>
      <c r="AE777" s="14">
        <v>77.375</v>
      </c>
      <c r="AF777" s="14">
        <v>96.227000000000004</v>
      </c>
      <c r="AG777" s="14">
        <v>83.483000000000004</v>
      </c>
      <c r="AH777" s="14">
        <v>84.033000000000001</v>
      </c>
      <c r="AI777" s="14">
        <v>75.454999999999998</v>
      </c>
      <c r="AJ777" s="14">
        <v>72.754000000000005</v>
      </c>
      <c r="AK777" s="14">
        <v>70.105000000000004</v>
      </c>
      <c r="AL777" s="14">
        <v>72.825999999999993</v>
      </c>
      <c r="AM777" s="14">
        <v>80.144999999999996</v>
      </c>
      <c r="AN777" s="14">
        <v>77.828000000000003</v>
      </c>
      <c r="AO777" s="14">
        <v>89.462000000000003</v>
      </c>
      <c r="AP777" s="14">
        <v>127.84</v>
      </c>
      <c r="AQ777" s="14">
        <v>91.763999999999996</v>
      </c>
      <c r="AR777" s="14">
        <v>81.587000000000003</v>
      </c>
      <c r="AS777" s="14">
        <v>68.879000000000005</v>
      </c>
      <c r="AT777" s="14">
        <v>69.147999999999996</v>
      </c>
      <c r="AU777" s="14">
        <v>62.466000000000001</v>
      </c>
      <c r="AV777" s="14">
        <v>64.337000000000003</v>
      </c>
      <c r="AW777" s="14">
        <v>66.41</v>
      </c>
      <c r="AX777" s="14">
        <v>67.700999999999993</v>
      </c>
      <c r="AY777" s="14">
        <v>80.97</v>
      </c>
      <c r="AZ777" s="14">
        <v>91.212000000000003</v>
      </c>
      <c r="BA777" s="14">
        <v>117.637</v>
      </c>
      <c r="BB777" s="14">
        <v>119.235</v>
      </c>
      <c r="BC777" s="14">
        <v>108.276</v>
      </c>
      <c r="BD777" s="14">
        <v>112.837</v>
      </c>
      <c r="BE777" s="14">
        <v>96.269000000000005</v>
      </c>
      <c r="BF777" s="14">
        <v>100.631</v>
      </c>
      <c r="BG777" s="14">
        <v>73.001000000000005</v>
      </c>
      <c r="BH777" s="14">
        <v>73.984999999999999</v>
      </c>
      <c r="BI777" s="14">
        <v>81.144000000000005</v>
      </c>
      <c r="BJ777" s="14">
        <v>76.855999999999995</v>
      </c>
      <c r="BK777" s="14">
        <v>90.15</v>
      </c>
      <c r="BL777" s="14">
        <v>93.12</v>
      </c>
      <c r="BM777" s="14">
        <v>105.998</v>
      </c>
      <c r="BN777" s="14">
        <v>178.14400000000001</v>
      </c>
      <c r="BO777" s="14">
        <v>155.19399999999999</v>
      </c>
      <c r="BP777" s="14">
        <v>166.285</v>
      </c>
      <c r="BQ777" s="14">
        <v>151.03</v>
      </c>
      <c r="BR777" s="14">
        <v>151.976</v>
      </c>
      <c r="BS777" s="14">
        <v>126.998</v>
      </c>
      <c r="BT777" s="14">
        <v>121.502</v>
      </c>
      <c r="BU777" s="14">
        <v>124.63800000000001</v>
      </c>
      <c r="BV777" s="14">
        <v>124.364</v>
      </c>
      <c r="BW777" s="14">
        <v>137.82499999999999</v>
      </c>
      <c r="BX777" s="14">
        <v>136.65799999999999</v>
      </c>
      <c r="BY777" s="121">
        <v>156.57400000000001</v>
      </c>
      <c r="BZ777" s="122" t="str">
        <f t="shared" ref="BZ777:BZ840" si="73">B777</f>
        <v>Port Harcourt Intl AP</v>
      </c>
      <c r="CA777" s="14">
        <f t="shared" ref="CA777:CA840" si="74">C777</f>
        <v>5.0149999999999997</v>
      </c>
      <c r="CB777" s="14">
        <f t="shared" ref="CB777:CB840" si="75">D777</f>
        <v>6.95</v>
      </c>
      <c r="CC777" s="14">
        <f t="shared" ref="CC777:CC840" si="76">2 * ASIN( SQRT( SIN((RADIANS(CA777) - $CB$4) / 2) ^ 2 + COS(RADIANS(CA777)) * COS($CB$4) * (SIN((RADIANS(CB777) - $CB$5) / 2)) ^ 2 ))</f>
        <v>0.81776186253790584</v>
      </c>
      <c r="CD777" s="14">
        <f t="shared" ref="CD777:CD840" si="77">DEGREES(CC777) * 60 * 1.852</f>
        <v>5206.4501904943336</v>
      </c>
      <c r="CE777" s="102"/>
    </row>
    <row r="778" spans="1:83" x14ac:dyDescent="0.25">
      <c r="A778" s="14">
        <f t="shared" si="72"/>
        <v>8553.9852351931768</v>
      </c>
      <c r="B778" s="14" t="s">
        <v>1062</v>
      </c>
      <c r="C778" s="14">
        <v>5.03</v>
      </c>
      <c r="D778" s="14">
        <v>-75.465000000000003</v>
      </c>
      <c r="E778" s="14">
        <v>2094.3000000000002</v>
      </c>
      <c r="F778" s="14">
        <v>15.047000000000001</v>
      </c>
      <c r="G778" s="14">
        <v>15.115</v>
      </c>
      <c r="H778" s="14">
        <v>15.42</v>
      </c>
      <c r="I778" s="14">
        <v>15.661</v>
      </c>
      <c r="J778" s="14">
        <v>15.598000000000001</v>
      </c>
      <c r="K778" s="14">
        <v>15.657</v>
      </c>
      <c r="L778" s="14">
        <v>15.172000000000001</v>
      </c>
      <c r="M778" s="14">
        <v>14.542</v>
      </c>
      <c r="N778" s="14">
        <v>15.132</v>
      </c>
      <c r="O778" s="14">
        <v>14.705</v>
      </c>
      <c r="P778" s="14">
        <v>14.868</v>
      </c>
      <c r="Q778" s="14">
        <v>15.106999999999999</v>
      </c>
      <c r="R778" s="14">
        <v>61.54</v>
      </c>
      <c r="S778" s="14">
        <v>62.475999999999999</v>
      </c>
      <c r="T778" s="14">
        <v>73.468000000000004</v>
      </c>
      <c r="U778" s="14">
        <v>77.644000000000005</v>
      </c>
      <c r="V778" s="14">
        <v>86.34</v>
      </c>
      <c r="W778" s="14">
        <v>83.287000000000006</v>
      </c>
      <c r="X778" s="14">
        <v>94.402000000000001</v>
      </c>
      <c r="Y778" s="14">
        <v>87.44</v>
      </c>
      <c r="Z778" s="14">
        <v>69.590999999999994</v>
      </c>
      <c r="AA778" s="14">
        <v>68.305000000000007</v>
      </c>
      <c r="AB778" s="14">
        <v>63.98</v>
      </c>
      <c r="AC778" s="14">
        <v>62.936999999999998</v>
      </c>
      <c r="AD778" s="14">
        <v>81.924000000000007</v>
      </c>
      <c r="AE778" s="14">
        <v>80.677999999999997</v>
      </c>
      <c r="AF778" s="14">
        <v>90.158000000000001</v>
      </c>
      <c r="AG778" s="14">
        <v>80.736999999999995</v>
      </c>
      <c r="AH778" s="14">
        <v>76.203000000000003</v>
      </c>
      <c r="AI778" s="14">
        <v>70.015000000000001</v>
      </c>
      <c r="AJ778" s="14">
        <v>80.510000000000005</v>
      </c>
      <c r="AK778" s="14">
        <v>86.929000000000002</v>
      </c>
      <c r="AL778" s="14">
        <v>81.576999999999998</v>
      </c>
      <c r="AM778" s="14">
        <v>78.13</v>
      </c>
      <c r="AN778" s="14">
        <v>74.575999999999993</v>
      </c>
      <c r="AO778" s="14">
        <v>81.102000000000004</v>
      </c>
      <c r="AP778" s="14">
        <v>112</v>
      </c>
      <c r="AQ778" s="14">
        <v>91.918999999999997</v>
      </c>
      <c r="AR778" s="14">
        <v>83.418999999999997</v>
      </c>
      <c r="AS778" s="14">
        <v>69.977999999999994</v>
      </c>
      <c r="AT778" s="14">
        <v>67.41</v>
      </c>
      <c r="AU778" s="14">
        <v>63.139000000000003</v>
      </c>
      <c r="AV778" s="14">
        <v>69.33</v>
      </c>
      <c r="AW778" s="14">
        <v>72.19</v>
      </c>
      <c r="AX778" s="14">
        <v>70.183999999999997</v>
      </c>
      <c r="AY778" s="14">
        <v>84.325999999999993</v>
      </c>
      <c r="AZ778" s="14">
        <v>95.305000000000007</v>
      </c>
      <c r="BA778" s="14">
        <v>115.126</v>
      </c>
      <c r="BB778" s="14">
        <v>100.008</v>
      </c>
      <c r="BC778" s="14">
        <v>97.968999999999994</v>
      </c>
      <c r="BD778" s="14">
        <v>113.578</v>
      </c>
      <c r="BE778" s="14">
        <v>98.846000000000004</v>
      </c>
      <c r="BF778" s="14">
        <v>92.959000000000003</v>
      </c>
      <c r="BG778" s="14">
        <v>83.716999999999999</v>
      </c>
      <c r="BH778" s="14">
        <v>97.975999999999999</v>
      </c>
      <c r="BI778" s="14">
        <v>106.872</v>
      </c>
      <c r="BJ778" s="14">
        <v>99.221999999999994</v>
      </c>
      <c r="BK778" s="14">
        <v>95.492000000000004</v>
      </c>
      <c r="BL778" s="14">
        <v>92.491</v>
      </c>
      <c r="BM778" s="14">
        <v>99.361999999999995</v>
      </c>
      <c r="BN778" s="14">
        <v>164.28700000000001</v>
      </c>
      <c r="BO778" s="14">
        <v>156.38800000000001</v>
      </c>
      <c r="BP778" s="14">
        <v>177.11799999999999</v>
      </c>
      <c r="BQ778" s="14">
        <v>155.429</v>
      </c>
      <c r="BR778" s="14">
        <v>148.904</v>
      </c>
      <c r="BS778" s="14">
        <v>136.66900000000001</v>
      </c>
      <c r="BT778" s="14">
        <v>159.24799999999999</v>
      </c>
      <c r="BU778" s="14">
        <v>171.547</v>
      </c>
      <c r="BV778" s="14">
        <v>158.02799999999999</v>
      </c>
      <c r="BW778" s="14">
        <v>150.20699999999999</v>
      </c>
      <c r="BX778" s="14">
        <v>144.08600000000001</v>
      </c>
      <c r="BY778" s="121">
        <v>160.42099999999999</v>
      </c>
      <c r="BZ778" s="122" t="str">
        <f t="shared" si="73"/>
        <v>Manizales La Nubia AP</v>
      </c>
      <c r="CA778" s="14">
        <f t="shared" si="74"/>
        <v>5.03</v>
      </c>
      <c r="CB778" s="14">
        <f t="shared" si="75"/>
        <v>-75.465000000000003</v>
      </c>
      <c r="CC778" s="14">
        <f t="shared" si="76"/>
        <v>1.343549374739943</v>
      </c>
      <c r="CD778" s="14">
        <f t="shared" si="77"/>
        <v>8553.9852351931768</v>
      </c>
      <c r="CE778" s="102"/>
    </row>
    <row r="779" spans="1:83" x14ac:dyDescent="0.25">
      <c r="A779" s="14">
        <f t="shared" si="72"/>
        <v>5524.0045930615734</v>
      </c>
      <c r="B779" s="14" t="s">
        <v>1063</v>
      </c>
      <c r="C779" s="14">
        <v>5.05</v>
      </c>
      <c r="D779" s="14">
        <v>21.2</v>
      </c>
      <c r="E779" s="14">
        <v>449</v>
      </c>
      <c r="F779" s="14">
        <v>23.457000000000001</v>
      </c>
      <c r="G779" s="14">
        <v>25.853000000000002</v>
      </c>
      <c r="H779" s="14">
        <v>27.248999999999999</v>
      </c>
      <c r="I779" s="14">
        <v>26.045000000000002</v>
      </c>
      <c r="J779" s="14">
        <v>25.012</v>
      </c>
      <c r="K779" s="14">
        <v>24.315999999999999</v>
      </c>
      <c r="L779" s="14">
        <v>23.701000000000001</v>
      </c>
      <c r="M779" s="14">
        <v>23.652000000000001</v>
      </c>
      <c r="N779" s="14">
        <v>24.013000000000002</v>
      </c>
      <c r="O779" s="14">
        <v>23.879000000000001</v>
      </c>
      <c r="P779" s="14">
        <v>24.039000000000001</v>
      </c>
      <c r="Q779" s="14">
        <v>23.687000000000001</v>
      </c>
      <c r="R779" s="14">
        <v>57.802</v>
      </c>
      <c r="S779" s="14">
        <v>57.177999999999997</v>
      </c>
      <c r="T779" s="14">
        <v>66.488</v>
      </c>
      <c r="U779" s="14">
        <v>79.789000000000001</v>
      </c>
      <c r="V779" s="14">
        <v>88.745999999999995</v>
      </c>
      <c r="W779" s="14">
        <v>84.031000000000006</v>
      </c>
      <c r="X779" s="14">
        <v>84.034000000000006</v>
      </c>
      <c r="Y779" s="14">
        <v>78.869</v>
      </c>
      <c r="Z779" s="14">
        <v>68.296999999999997</v>
      </c>
      <c r="AA779" s="14">
        <v>70.478999999999999</v>
      </c>
      <c r="AB779" s="14">
        <v>59.325000000000003</v>
      </c>
      <c r="AC779" s="14">
        <v>59.444000000000003</v>
      </c>
      <c r="AD779" s="14">
        <v>94.662999999999997</v>
      </c>
      <c r="AE779" s="14">
        <v>86.191999999999993</v>
      </c>
      <c r="AF779" s="14">
        <v>99.917000000000002</v>
      </c>
      <c r="AG779" s="14">
        <v>83.037000000000006</v>
      </c>
      <c r="AH779" s="14">
        <v>74.73</v>
      </c>
      <c r="AI779" s="14">
        <v>65.471000000000004</v>
      </c>
      <c r="AJ779" s="14">
        <v>67.724000000000004</v>
      </c>
      <c r="AK779" s="14">
        <v>74.058000000000007</v>
      </c>
      <c r="AL779" s="14">
        <v>74.600999999999999</v>
      </c>
      <c r="AM779" s="14">
        <v>80.174999999999997</v>
      </c>
      <c r="AN779" s="14">
        <v>73.998000000000005</v>
      </c>
      <c r="AO779" s="14">
        <v>78.504999999999995</v>
      </c>
      <c r="AP779" s="14">
        <v>142.56299999999999</v>
      </c>
      <c r="AQ779" s="14">
        <v>104.681</v>
      </c>
      <c r="AR779" s="14">
        <v>83.408000000000001</v>
      </c>
      <c r="AS779" s="14">
        <v>66.759</v>
      </c>
      <c r="AT779" s="14">
        <v>66.075999999999993</v>
      </c>
      <c r="AU779" s="14">
        <v>58.478000000000002</v>
      </c>
      <c r="AV779" s="14">
        <v>61.656999999999996</v>
      </c>
      <c r="AW779" s="14">
        <v>67.772999999999996</v>
      </c>
      <c r="AX779" s="14">
        <v>70.643000000000001</v>
      </c>
      <c r="AY779" s="14">
        <v>91.405000000000001</v>
      </c>
      <c r="AZ779" s="14">
        <v>111.069</v>
      </c>
      <c r="BA779" s="14">
        <v>136.08099999999999</v>
      </c>
      <c r="BB779" s="14">
        <v>125.34099999999999</v>
      </c>
      <c r="BC779" s="14">
        <v>119.798</v>
      </c>
      <c r="BD779" s="14">
        <v>128.95400000000001</v>
      </c>
      <c r="BE779" s="14">
        <v>124.559</v>
      </c>
      <c r="BF779" s="14">
        <v>103.157</v>
      </c>
      <c r="BG779" s="14">
        <v>89.881</v>
      </c>
      <c r="BH779" s="14">
        <v>93.66</v>
      </c>
      <c r="BI779" s="14">
        <v>96.293999999999997</v>
      </c>
      <c r="BJ779" s="14">
        <v>109.818</v>
      </c>
      <c r="BK779" s="14">
        <v>112.27200000000001</v>
      </c>
      <c r="BL779" s="14">
        <v>112.26600000000001</v>
      </c>
      <c r="BM779" s="14">
        <v>124.586</v>
      </c>
      <c r="BN779" s="14">
        <v>200.423</v>
      </c>
      <c r="BO779" s="14">
        <v>182.97200000000001</v>
      </c>
      <c r="BP779" s="14">
        <v>203.63</v>
      </c>
      <c r="BQ779" s="14">
        <v>178.91900000000001</v>
      </c>
      <c r="BR779" s="14">
        <v>154.26900000000001</v>
      </c>
      <c r="BS779" s="14">
        <v>137.066</v>
      </c>
      <c r="BT779" s="14">
        <v>142.53100000000001</v>
      </c>
      <c r="BU779" s="14">
        <v>146.703</v>
      </c>
      <c r="BV779" s="14">
        <v>156.69499999999999</v>
      </c>
      <c r="BW779" s="14">
        <v>162.429</v>
      </c>
      <c r="BX779" s="14">
        <v>165.58500000000001</v>
      </c>
      <c r="BY779" s="121">
        <v>181.22</v>
      </c>
      <c r="BZ779" s="122" t="str">
        <f t="shared" si="73"/>
        <v>Alindao</v>
      </c>
      <c r="CA779" s="14">
        <f t="shared" si="74"/>
        <v>5.05</v>
      </c>
      <c r="CB779" s="14">
        <f t="shared" si="75"/>
        <v>21.2</v>
      </c>
      <c r="CC779" s="14">
        <f t="shared" si="76"/>
        <v>0.8676392012618247</v>
      </c>
      <c r="CD779" s="14">
        <f t="shared" si="77"/>
        <v>5524.0045930615734</v>
      </c>
      <c r="CE779" s="102"/>
    </row>
    <row r="780" spans="1:83" x14ac:dyDescent="0.25">
      <c r="A780" s="14">
        <f t="shared" si="72"/>
        <v>5145.6334936287476</v>
      </c>
      <c r="B780" s="14" t="s">
        <v>1064</v>
      </c>
      <c r="C780" s="14">
        <v>5.2</v>
      </c>
      <c r="D780" s="14">
        <v>-1.0669999999999999</v>
      </c>
      <c r="E780" s="14">
        <v>47</v>
      </c>
      <c r="F780" s="14">
        <v>27.382000000000001</v>
      </c>
      <c r="G780" s="14">
        <v>27.937000000000001</v>
      </c>
      <c r="H780" s="14">
        <v>28.154</v>
      </c>
      <c r="I780" s="14">
        <v>27.795999999999999</v>
      </c>
      <c r="J780" s="14">
        <v>26.81</v>
      </c>
      <c r="K780" s="14">
        <v>26.238</v>
      </c>
      <c r="L780" s="14">
        <v>25.067</v>
      </c>
      <c r="M780" s="14">
        <v>24.425000000000001</v>
      </c>
      <c r="N780" s="14">
        <v>25.440999999999999</v>
      </c>
      <c r="O780" s="14">
        <v>26.221</v>
      </c>
      <c r="P780" s="14">
        <v>27.265999999999998</v>
      </c>
      <c r="Q780" s="14">
        <v>27.116</v>
      </c>
      <c r="R780" s="14">
        <v>68.847999999999999</v>
      </c>
      <c r="S780" s="14">
        <v>65.537999999999997</v>
      </c>
      <c r="T780" s="14">
        <v>76.421999999999997</v>
      </c>
      <c r="U780" s="14">
        <v>81.457999999999998</v>
      </c>
      <c r="V780" s="14">
        <v>87.847999999999999</v>
      </c>
      <c r="W780" s="14">
        <v>77.48</v>
      </c>
      <c r="X780" s="14">
        <v>76.16</v>
      </c>
      <c r="Y780" s="14">
        <v>74.445999999999998</v>
      </c>
      <c r="Z780" s="14">
        <v>72.478999999999999</v>
      </c>
      <c r="AA780" s="14">
        <v>72.450999999999993</v>
      </c>
      <c r="AB780" s="14">
        <v>67.430999999999997</v>
      </c>
      <c r="AC780" s="14">
        <v>65.811999999999998</v>
      </c>
      <c r="AD780" s="14">
        <v>85.959000000000003</v>
      </c>
      <c r="AE780" s="14">
        <v>79.986999999999995</v>
      </c>
      <c r="AF780" s="14">
        <v>92.947999999999993</v>
      </c>
      <c r="AG780" s="14">
        <v>83.54</v>
      </c>
      <c r="AH780" s="14">
        <v>80.022999999999996</v>
      </c>
      <c r="AI780" s="14">
        <v>66.088999999999999</v>
      </c>
      <c r="AJ780" s="14">
        <v>70.739999999999995</v>
      </c>
      <c r="AK780" s="14">
        <v>73.849999999999994</v>
      </c>
      <c r="AL780" s="14">
        <v>76.912999999999997</v>
      </c>
      <c r="AM780" s="14">
        <v>81.566999999999993</v>
      </c>
      <c r="AN780" s="14">
        <v>81.781000000000006</v>
      </c>
      <c r="AO780" s="14">
        <v>80.647000000000006</v>
      </c>
      <c r="AP780" s="14">
        <v>113.791</v>
      </c>
      <c r="AQ780" s="14">
        <v>92.980999999999995</v>
      </c>
      <c r="AR780" s="14">
        <v>86.665000000000006</v>
      </c>
      <c r="AS780" s="14">
        <v>72.606999999999999</v>
      </c>
      <c r="AT780" s="14">
        <v>73.180999999999997</v>
      </c>
      <c r="AU780" s="14">
        <v>63.344000000000001</v>
      </c>
      <c r="AV780" s="14">
        <v>64.248000000000005</v>
      </c>
      <c r="AW780" s="14">
        <v>70.12</v>
      </c>
      <c r="AX780" s="14">
        <v>73.361999999999995</v>
      </c>
      <c r="AY780" s="14">
        <v>88.802999999999997</v>
      </c>
      <c r="AZ780" s="14">
        <v>101.76300000000001</v>
      </c>
      <c r="BA780" s="14">
        <v>113.53400000000001</v>
      </c>
      <c r="BB780" s="14">
        <v>109.937</v>
      </c>
      <c r="BC780" s="14">
        <v>102.797</v>
      </c>
      <c r="BD780" s="14">
        <v>113.77200000000001</v>
      </c>
      <c r="BE780" s="14">
        <v>105.392</v>
      </c>
      <c r="BF780" s="14">
        <v>96.52</v>
      </c>
      <c r="BG780" s="14">
        <v>82.436999999999998</v>
      </c>
      <c r="BH780" s="14">
        <v>76.897999999999996</v>
      </c>
      <c r="BI780" s="14">
        <v>81.460999999999999</v>
      </c>
      <c r="BJ780" s="14">
        <v>84.984999999999999</v>
      </c>
      <c r="BK780" s="14">
        <v>99.224999999999994</v>
      </c>
      <c r="BL780" s="14">
        <v>97.834000000000003</v>
      </c>
      <c r="BM780" s="14">
        <v>102.246</v>
      </c>
      <c r="BN780" s="14">
        <v>164.86099999999999</v>
      </c>
      <c r="BO780" s="14">
        <v>156.60300000000001</v>
      </c>
      <c r="BP780" s="14">
        <v>177.65100000000001</v>
      </c>
      <c r="BQ780" s="14">
        <v>164.191</v>
      </c>
      <c r="BR780" s="14">
        <v>148.49799999999999</v>
      </c>
      <c r="BS780" s="14">
        <v>124.926</v>
      </c>
      <c r="BT780" s="14">
        <v>127.90600000000001</v>
      </c>
      <c r="BU780" s="14">
        <v>129.56899999999999</v>
      </c>
      <c r="BV780" s="14">
        <v>135.71</v>
      </c>
      <c r="BW780" s="14">
        <v>153.84800000000001</v>
      </c>
      <c r="BX780" s="14">
        <v>155.96299999999999</v>
      </c>
      <c r="BY780" s="121">
        <v>158.304</v>
      </c>
      <c r="BZ780" s="122" t="str">
        <f t="shared" si="73"/>
        <v>Saltpond</v>
      </c>
      <c r="CA780" s="14">
        <f t="shared" si="74"/>
        <v>5.2</v>
      </c>
      <c r="CB780" s="14">
        <f t="shared" si="75"/>
        <v>-1.0669999999999999</v>
      </c>
      <c r="CC780" s="14">
        <f t="shared" si="76"/>
        <v>0.80820956231749719</v>
      </c>
      <c r="CD780" s="14">
        <f t="shared" si="77"/>
        <v>5145.6334936287476</v>
      </c>
      <c r="CE780" s="102"/>
    </row>
    <row r="781" spans="1:83" x14ac:dyDescent="0.25">
      <c r="A781" s="14">
        <f t="shared" si="72"/>
        <v>10031.295557353293</v>
      </c>
      <c r="B781" s="14" t="s">
        <v>1065</v>
      </c>
      <c r="C781" s="14">
        <v>5.2270000000000003</v>
      </c>
      <c r="D781" s="14">
        <v>96.95</v>
      </c>
      <c r="E781" s="14">
        <v>27.4</v>
      </c>
      <c r="F781" s="14">
        <v>25.690999999999999</v>
      </c>
      <c r="G781" s="14">
        <v>26.033000000000001</v>
      </c>
      <c r="H781" s="14">
        <v>26.422999999999998</v>
      </c>
      <c r="I781" s="14">
        <v>27.041</v>
      </c>
      <c r="J781" s="14">
        <v>27.173999999999999</v>
      </c>
      <c r="K781" s="14">
        <v>27.66</v>
      </c>
      <c r="L781" s="14">
        <v>27.013999999999999</v>
      </c>
      <c r="M781" s="14">
        <v>26.535</v>
      </c>
      <c r="N781" s="14">
        <v>26.469000000000001</v>
      </c>
      <c r="O781" s="14">
        <v>25.998000000000001</v>
      </c>
      <c r="P781" s="14">
        <v>25.963000000000001</v>
      </c>
      <c r="Q781" s="14">
        <v>25.684999999999999</v>
      </c>
      <c r="R781" s="14">
        <v>62.683</v>
      </c>
      <c r="S781" s="14">
        <v>63.223999999999997</v>
      </c>
      <c r="T781" s="14">
        <v>72.822999999999993</v>
      </c>
      <c r="U781" s="14">
        <v>82.316999999999993</v>
      </c>
      <c r="V781" s="14">
        <v>96.84</v>
      </c>
      <c r="W781" s="14">
        <v>100.456</v>
      </c>
      <c r="X781" s="14">
        <v>98.951999999999998</v>
      </c>
      <c r="Y781" s="14">
        <v>88.194999999999993</v>
      </c>
      <c r="Z781" s="14">
        <v>70.734999999999999</v>
      </c>
      <c r="AA781" s="14">
        <v>70.367999999999995</v>
      </c>
      <c r="AB781" s="14">
        <v>63.537999999999997</v>
      </c>
      <c r="AC781" s="14">
        <v>61.387</v>
      </c>
      <c r="AD781" s="14">
        <v>81.135999999999996</v>
      </c>
      <c r="AE781" s="14">
        <v>80.787000000000006</v>
      </c>
      <c r="AF781" s="14">
        <v>95.308999999999997</v>
      </c>
      <c r="AG781" s="14">
        <v>92.617000000000004</v>
      </c>
      <c r="AH781" s="14">
        <v>85.143000000000001</v>
      </c>
      <c r="AI781" s="14">
        <v>82.006</v>
      </c>
      <c r="AJ781" s="14">
        <v>84.754000000000005</v>
      </c>
      <c r="AK781" s="14">
        <v>86.632000000000005</v>
      </c>
      <c r="AL781" s="14">
        <v>83.921000000000006</v>
      </c>
      <c r="AM781" s="14">
        <v>84.134</v>
      </c>
      <c r="AN781" s="14">
        <v>72.594999999999999</v>
      </c>
      <c r="AO781" s="14">
        <v>72.867000000000004</v>
      </c>
      <c r="AP781" s="14">
        <v>109.352</v>
      </c>
      <c r="AQ781" s="14">
        <v>94.364999999999995</v>
      </c>
      <c r="AR781" s="14">
        <v>86.024000000000001</v>
      </c>
      <c r="AS781" s="14">
        <v>71.631</v>
      </c>
      <c r="AT781" s="14">
        <v>68.926000000000002</v>
      </c>
      <c r="AU781" s="14">
        <v>65.137</v>
      </c>
      <c r="AV781" s="14">
        <v>68.34</v>
      </c>
      <c r="AW781" s="14">
        <v>70.807000000000002</v>
      </c>
      <c r="AX781" s="14">
        <v>73.777000000000001</v>
      </c>
      <c r="AY781" s="14">
        <v>90.069000000000003</v>
      </c>
      <c r="AZ781" s="14">
        <v>91.503</v>
      </c>
      <c r="BA781" s="14">
        <v>99.798000000000002</v>
      </c>
      <c r="BB781" s="14">
        <v>102.71299999999999</v>
      </c>
      <c r="BC781" s="14">
        <v>101.114</v>
      </c>
      <c r="BD781" s="14">
        <v>114.485</v>
      </c>
      <c r="BE781" s="14">
        <v>106.26600000000001</v>
      </c>
      <c r="BF781" s="14">
        <v>108.411</v>
      </c>
      <c r="BG781" s="14">
        <v>99.753</v>
      </c>
      <c r="BH781" s="14">
        <v>104.22799999999999</v>
      </c>
      <c r="BI781" s="14">
        <v>109.45699999999999</v>
      </c>
      <c r="BJ781" s="14">
        <v>104.51900000000001</v>
      </c>
      <c r="BK781" s="14">
        <v>100.93</v>
      </c>
      <c r="BL781" s="14">
        <v>89.619</v>
      </c>
      <c r="BM781" s="14">
        <v>90.45</v>
      </c>
      <c r="BN781" s="14">
        <v>158.56700000000001</v>
      </c>
      <c r="BO781" s="14">
        <v>159.75299999999999</v>
      </c>
      <c r="BP781" s="14">
        <v>187.036</v>
      </c>
      <c r="BQ781" s="14">
        <v>175.22200000000001</v>
      </c>
      <c r="BR781" s="14">
        <v>173.452</v>
      </c>
      <c r="BS781" s="14">
        <v>166.827</v>
      </c>
      <c r="BT781" s="14">
        <v>168.77199999999999</v>
      </c>
      <c r="BU781" s="14">
        <v>173.85400000000001</v>
      </c>
      <c r="BV781" s="14">
        <v>163.155</v>
      </c>
      <c r="BW781" s="14">
        <v>161.17400000000001</v>
      </c>
      <c r="BX781" s="14">
        <v>141.19800000000001</v>
      </c>
      <c r="BY781" s="121">
        <v>141.483</v>
      </c>
      <c r="BZ781" s="122" t="str">
        <f t="shared" si="73"/>
        <v>Malikus Saleh AP</v>
      </c>
      <c r="CA781" s="14">
        <f t="shared" si="74"/>
        <v>5.2270000000000003</v>
      </c>
      <c r="CB781" s="14">
        <f t="shared" si="75"/>
        <v>96.95</v>
      </c>
      <c r="CC781" s="14">
        <f t="shared" si="76"/>
        <v>1.5755861745544872</v>
      </c>
      <c r="CD781" s="14">
        <f t="shared" si="77"/>
        <v>10031.295557353293</v>
      </c>
      <c r="CE781" s="102"/>
    </row>
    <row r="782" spans="1:83" x14ac:dyDescent="0.25">
      <c r="A782" s="14">
        <f t="shared" si="72"/>
        <v>5150.2454529126317</v>
      </c>
      <c r="B782" s="14" t="s">
        <v>1066</v>
      </c>
      <c r="C782" s="14">
        <v>5.2610000000000001</v>
      </c>
      <c r="D782" s="14">
        <v>-3.9260000000000002</v>
      </c>
      <c r="E782" s="14">
        <v>6.4</v>
      </c>
      <c r="F782" s="14">
        <v>27.173999999999999</v>
      </c>
      <c r="G782" s="14">
        <v>27.765000000000001</v>
      </c>
      <c r="H782" s="14">
        <v>28.056000000000001</v>
      </c>
      <c r="I782" s="14">
        <v>27.988</v>
      </c>
      <c r="J782" s="14">
        <v>27.614999999999998</v>
      </c>
      <c r="K782" s="14">
        <v>26.530999999999999</v>
      </c>
      <c r="L782" s="14">
        <v>25.126999999999999</v>
      </c>
      <c r="M782" s="14">
        <v>24.303000000000001</v>
      </c>
      <c r="N782" s="14">
        <v>25.236999999999998</v>
      </c>
      <c r="O782" s="14">
        <v>26.2</v>
      </c>
      <c r="P782" s="14">
        <v>27.49</v>
      </c>
      <c r="Q782" s="14">
        <v>27.547000000000001</v>
      </c>
      <c r="R782" s="14">
        <v>57.191000000000003</v>
      </c>
      <c r="S782" s="14">
        <v>59.012999999999998</v>
      </c>
      <c r="T782" s="14">
        <v>69.408000000000001</v>
      </c>
      <c r="U782" s="14">
        <v>78.933999999999997</v>
      </c>
      <c r="V782" s="14">
        <v>90.474000000000004</v>
      </c>
      <c r="W782" s="14">
        <v>83.290999999999997</v>
      </c>
      <c r="X782" s="14">
        <v>78.421999999999997</v>
      </c>
      <c r="Y782" s="14">
        <v>71.858000000000004</v>
      </c>
      <c r="Z782" s="14">
        <v>65.942999999999998</v>
      </c>
      <c r="AA782" s="14">
        <v>65.459999999999994</v>
      </c>
      <c r="AB782" s="14">
        <v>59.07</v>
      </c>
      <c r="AC782" s="14">
        <v>61.026000000000003</v>
      </c>
      <c r="AD782" s="14">
        <v>86.772000000000006</v>
      </c>
      <c r="AE782" s="14">
        <v>84.084000000000003</v>
      </c>
      <c r="AF782" s="14">
        <v>95.664000000000001</v>
      </c>
      <c r="AG782" s="14">
        <v>87.757000000000005</v>
      </c>
      <c r="AH782" s="14">
        <v>85.254999999999995</v>
      </c>
      <c r="AI782" s="14">
        <v>72.781000000000006</v>
      </c>
      <c r="AJ782" s="14">
        <v>70.587999999999994</v>
      </c>
      <c r="AK782" s="14">
        <v>71.375</v>
      </c>
      <c r="AL782" s="14">
        <v>76.447999999999993</v>
      </c>
      <c r="AM782" s="14">
        <v>81.096999999999994</v>
      </c>
      <c r="AN782" s="14">
        <v>82.206000000000003</v>
      </c>
      <c r="AO782" s="14">
        <v>84.149000000000001</v>
      </c>
      <c r="AP782" s="14">
        <v>128.685</v>
      </c>
      <c r="AQ782" s="14">
        <v>97.278000000000006</v>
      </c>
      <c r="AR782" s="14">
        <v>82.552999999999997</v>
      </c>
      <c r="AS782" s="14">
        <v>68.236000000000004</v>
      </c>
      <c r="AT782" s="14">
        <v>66.926000000000002</v>
      </c>
      <c r="AU782" s="14">
        <v>62.289000000000001</v>
      </c>
      <c r="AV782" s="14">
        <v>62.225999999999999</v>
      </c>
      <c r="AW782" s="14">
        <v>63.466000000000001</v>
      </c>
      <c r="AX782" s="14">
        <v>67.090999999999994</v>
      </c>
      <c r="AY782" s="14">
        <v>88.781999999999996</v>
      </c>
      <c r="AZ782" s="14">
        <v>108.532</v>
      </c>
      <c r="BA782" s="14">
        <v>125.46899999999999</v>
      </c>
      <c r="BB782" s="14">
        <v>116.386</v>
      </c>
      <c r="BC782" s="14">
        <v>108.495</v>
      </c>
      <c r="BD782" s="14">
        <v>115.17100000000001</v>
      </c>
      <c r="BE782" s="14">
        <v>105.316</v>
      </c>
      <c r="BF782" s="14">
        <v>98.32</v>
      </c>
      <c r="BG782" s="14">
        <v>84.641999999999996</v>
      </c>
      <c r="BH782" s="14">
        <v>83.662000000000006</v>
      </c>
      <c r="BI782" s="14">
        <v>85.006</v>
      </c>
      <c r="BJ782" s="14">
        <v>92.623000000000005</v>
      </c>
      <c r="BK782" s="14">
        <v>105.02800000000001</v>
      </c>
      <c r="BL782" s="14">
        <v>97.188999999999993</v>
      </c>
      <c r="BM782" s="14">
        <v>109.517</v>
      </c>
      <c r="BN782" s="14">
        <v>180.96299999999999</v>
      </c>
      <c r="BO782" s="14">
        <v>165.29900000000001</v>
      </c>
      <c r="BP782" s="14">
        <v>181.273</v>
      </c>
      <c r="BQ782" s="14">
        <v>168.99799999999999</v>
      </c>
      <c r="BR782" s="14">
        <v>161.22999999999999</v>
      </c>
      <c r="BS782" s="14">
        <v>135.13800000000001</v>
      </c>
      <c r="BT782" s="14">
        <v>130.23400000000001</v>
      </c>
      <c r="BU782" s="14">
        <v>131.06</v>
      </c>
      <c r="BV782" s="14">
        <v>138.73599999999999</v>
      </c>
      <c r="BW782" s="14">
        <v>159.05799999999999</v>
      </c>
      <c r="BX782" s="14">
        <v>164.84100000000001</v>
      </c>
      <c r="BY782" s="121">
        <v>169.04599999999999</v>
      </c>
      <c r="BZ782" s="122" t="str">
        <f t="shared" si="73"/>
        <v>Abidjan Houphouet Boigny Intl AP</v>
      </c>
      <c r="CA782" s="14">
        <f t="shared" si="74"/>
        <v>5.2610000000000001</v>
      </c>
      <c r="CB782" s="14">
        <f t="shared" si="75"/>
        <v>-3.9260000000000002</v>
      </c>
      <c r="CC782" s="14">
        <f t="shared" si="76"/>
        <v>0.80893394923678907</v>
      </c>
      <c r="CD782" s="14">
        <f t="shared" si="77"/>
        <v>5150.2454529126317</v>
      </c>
      <c r="CE782" s="102"/>
    </row>
    <row r="783" spans="1:83" x14ac:dyDescent="0.25">
      <c r="A783" s="14">
        <f t="shared" si="72"/>
        <v>5392.2592656916249</v>
      </c>
      <c r="B783" s="14" t="s">
        <v>1067</v>
      </c>
      <c r="C783" s="14">
        <v>5.2670000000000003</v>
      </c>
      <c r="D783" s="14">
        <v>17.632999999999999</v>
      </c>
      <c r="E783" s="14">
        <v>674</v>
      </c>
      <c r="F783" s="14">
        <v>23.013000000000002</v>
      </c>
      <c r="G783" s="14">
        <v>24.986999999999998</v>
      </c>
      <c r="H783" s="14">
        <v>25.748000000000001</v>
      </c>
      <c r="I783" s="14">
        <v>25.494</v>
      </c>
      <c r="J783" s="14">
        <v>24.913</v>
      </c>
      <c r="K783" s="14">
        <v>23.471</v>
      </c>
      <c r="L783" s="14">
        <v>22.613</v>
      </c>
      <c r="M783" s="14">
        <v>22.477</v>
      </c>
      <c r="N783" s="14">
        <v>22.792000000000002</v>
      </c>
      <c r="O783" s="14">
        <v>23.1</v>
      </c>
      <c r="P783" s="14">
        <v>23.186</v>
      </c>
      <c r="Q783" s="14">
        <v>22.552</v>
      </c>
      <c r="R783" s="14">
        <v>55.963000000000001</v>
      </c>
      <c r="S783" s="14">
        <v>57.500999999999998</v>
      </c>
      <c r="T783" s="14">
        <v>65.096000000000004</v>
      </c>
      <c r="U783" s="14">
        <v>78.043999999999997</v>
      </c>
      <c r="V783" s="14">
        <v>95.870999999999995</v>
      </c>
      <c r="W783" s="14">
        <v>93.409000000000006</v>
      </c>
      <c r="X783" s="14">
        <v>82.57</v>
      </c>
      <c r="Y783" s="14">
        <v>76.81</v>
      </c>
      <c r="Z783" s="14">
        <v>66.111000000000004</v>
      </c>
      <c r="AA783" s="14">
        <v>63.494</v>
      </c>
      <c r="AB783" s="14">
        <v>58.326000000000001</v>
      </c>
      <c r="AC783" s="14">
        <v>58.137999999999998</v>
      </c>
      <c r="AD783" s="14">
        <v>98.281999999999996</v>
      </c>
      <c r="AE783" s="14">
        <v>91.975999999999999</v>
      </c>
      <c r="AF783" s="14">
        <v>93.477999999999994</v>
      </c>
      <c r="AG783" s="14">
        <v>83.912000000000006</v>
      </c>
      <c r="AH783" s="14">
        <v>80.554000000000002</v>
      </c>
      <c r="AI783" s="14">
        <v>72.903999999999996</v>
      </c>
      <c r="AJ783" s="14">
        <v>68.328000000000003</v>
      </c>
      <c r="AK783" s="14">
        <v>72.855999999999995</v>
      </c>
      <c r="AL783" s="14">
        <v>73.61</v>
      </c>
      <c r="AM783" s="14">
        <v>76.861000000000004</v>
      </c>
      <c r="AN783" s="14">
        <v>78.099000000000004</v>
      </c>
      <c r="AO783" s="14">
        <v>90.828000000000003</v>
      </c>
      <c r="AP783" s="14">
        <v>144.339</v>
      </c>
      <c r="AQ783" s="14">
        <v>109.943</v>
      </c>
      <c r="AR783" s="14">
        <v>80.942999999999998</v>
      </c>
      <c r="AS783" s="14">
        <v>65.182000000000002</v>
      </c>
      <c r="AT783" s="14">
        <v>65.703000000000003</v>
      </c>
      <c r="AU783" s="14">
        <v>62.018999999999998</v>
      </c>
      <c r="AV783" s="14">
        <v>61.701999999999998</v>
      </c>
      <c r="AW783" s="14">
        <v>66.216999999999999</v>
      </c>
      <c r="AX783" s="14">
        <v>67.956000000000003</v>
      </c>
      <c r="AY783" s="14">
        <v>90.814999999999998</v>
      </c>
      <c r="AZ783" s="14">
        <v>121.21299999999999</v>
      </c>
      <c r="BA783" s="14">
        <v>148.79300000000001</v>
      </c>
      <c r="BB783" s="14">
        <v>118.65300000000001</v>
      </c>
      <c r="BC783" s="14">
        <v>121.93</v>
      </c>
      <c r="BD783" s="14">
        <v>127.89</v>
      </c>
      <c r="BE783" s="14">
        <v>117.702</v>
      </c>
      <c r="BF783" s="14">
        <v>112.303</v>
      </c>
      <c r="BG783" s="14">
        <v>98.501000000000005</v>
      </c>
      <c r="BH783" s="14">
        <v>88.382999999999996</v>
      </c>
      <c r="BI783" s="14">
        <v>93.078999999999994</v>
      </c>
      <c r="BJ783" s="14">
        <v>100.89400000000001</v>
      </c>
      <c r="BK783" s="14">
        <v>111.291</v>
      </c>
      <c r="BL783" s="14">
        <v>119.91</v>
      </c>
      <c r="BM783" s="14">
        <v>125.464</v>
      </c>
      <c r="BN783" s="14">
        <v>204.333</v>
      </c>
      <c r="BO783" s="14">
        <v>193.553</v>
      </c>
      <c r="BP783" s="14">
        <v>200.392</v>
      </c>
      <c r="BQ783" s="14">
        <v>184.614</v>
      </c>
      <c r="BR783" s="14">
        <v>175.04499999999999</v>
      </c>
      <c r="BS783" s="14">
        <v>153.29400000000001</v>
      </c>
      <c r="BT783" s="14">
        <v>140.12200000000001</v>
      </c>
      <c r="BU783" s="14">
        <v>145.46799999999999</v>
      </c>
      <c r="BV783" s="14">
        <v>150.18100000000001</v>
      </c>
      <c r="BW783" s="14">
        <v>167.184</v>
      </c>
      <c r="BX783" s="14">
        <v>179.887</v>
      </c>
      <c r="BY783" s="121">
        <v>195.84899999999999</v>
      </c>
      <c r="BZ783" s="122" t="str">
        <f t="shared" si="73"/>
        <v>Bossembele AP</v>
      </c>
      <c r="CA783" s="14">
        <f t="shared" si="74"/>
        <v>5.2670000000000003</v>
      </c>
      <c r="CB783" s="14">
        <f t="shared" si="75"/>
        <v>17.632999999999999</v>
      </c>
      <c r="CC783" s="14">
        <f t="shared" si="76"/>
        <v>0.84694634905949018</v>
      </c>
      <c r="CD783" s="14">
        <f t="shared" si="77"/>
        <v>5392.2592656916249</v>
      </c>
      <c r="CE783" s="102"/>
    </row>
    <row r="784" spans="1:83" x14ac:dyDescent="0.25">
      <c r="A784" s="14">
        <f t="shared" si="72"/>
        <v>6308.6848176170715</v>
      </c>
      <c r="B784" s="14" t="s">
        <v>1068</v>
      </c>
      <c r="C784" s="14">
        <v>5.2830000000000004</v>
      </c>
      <c r="D784" s="14">
        <v>39.75</v>
      </c>
      <c r="E784" s="14">
        <v>1554</v>
      </c>
      <c r="F784" s="14">
        <v>21.893999999999998</v>
      </c>
      <c r="G784" s="14">
        <v>22.925999999999998</v>
      </c>
      <c r="H784" s="14">
        <v>21.741</v>
      </c>
      <c r="I784" s="14">
        <v>19.881</v>
      </c>
      <c r="J784" s="14">
        <v>19.751000000000001</v>
      </c>
      <c r="K784" s="14">
        <v>18.478000000000002</v>
      </c>
      <c r="L784" s="14">
        <v>18.018999999999998</v>
      </c>
      <c r="M784" s="14">
        <v>18.821000000000002</v>
      </c>
      <c r="N784" s="14">
        <v>19.673999999999999</v>
      </c>
      <c r="O784" s="14">
        <v>19.425000000000001</v>
      </c>
      <c r="P784" s="14">
        <v>20.048999999999999</v>
      </c>
      <c r="Q784" s="14">
        <v>21.093</v>
      </c>
      <c r="R784" s="14">
        <v>59.719000000000001</v>
      </c>
      <c r="S784" s="14">
        <v>57.146000000000001</v>
      </c>
      <c r="T784" s="14">
        <v>67.546999999999997</v>
      </c>
      <c r="U784" s="14">
        <v>77.346999999999994</v>
      </c>
      <c r="V784" s="14">
        <v>96.126999999999995</v>
      </c>
      <c r="W784" s="14">
        <v>99.24</v>
      </c>
      <c r="X784" s="14">
        <v>102.221</v>
      </c>
      <c r="Y784" s="14">
        <v>93.731999999999999</v>
      </c>
      <c r="Z784" s="14">
        <v>69.933999999999997</v>
      </c>
      <c r="AA784" s="14">
        <v>69.674000000000007</v>
      </c>
      <c r="AB784" s="14">
        <v>62.4</v>
      </c>
      <c r="AC784" s="14">
        <v>53.148000000000003</v>
      </c>
      <c r="AD784" s="14">
        <v>107.649</v>
      </c>
      <c r="AE784" s="14">
        <v>105.908</v>
      </c>
      <c r="AF784" s="14">
        <v>106.19199999999999</v>
      </c>
      <c r="AG784" s="14">
        <v>85.805999999999997</v>
      </c>
      <c r="AH784" s="14">
        <v>85.38</v>
      </c>
      <c r="AI784" s="14">
        <v>79.221000000000004</v>
      </c>
      <c r="AJ784" s="14">
        <v>89.823999999999998</v>
      </c>
      <c r="AK784" s="14">
        <v>97.831000000000003</v>
      </c>
      <c r="AL784" s="14">
        <v>97.808999999999997</v>
      </c>
      <c r="AM784" s="14">
        <v>89.88</v>
      </c>
      <c r="AN784" s="14">
        <v>96.694000000000003</v>
      </c>
      <c r="AO784" s="14">
        <v>98.438000000000002</v>
      </c>
      <c r="AP784" s="14">
        <v>150.376</v>
      </c>
      <c r="AQ784" s="14">
        <v>114.319</v>
      </c>
      <c r="AR784" s="14">
        <v>87.075000000000003</v>
      </c>
      <c r="AS784" s="14">
        <v>65.86</v>
      </c>
      <c r="AT784" s="14">
        <v>72.046000000000006</v>
      </c>
      <c r="AU784" s="14">
        <v>63.133000000000003</v>
      </c>
      <c r="AV784" s="14">
        <v>69.096999999999994</v>
      </c>
      <c r="AW784" s="14">
        <v>70.760999999999996</v>
      </c>
      <c r="AX784" s="14">
        <v>73.381</v>
      </c>
      <c r="AY784" s="14">
        <v>95.850999999999999</v>
      </c>
      <c r="AZ784" s="14">
        <v>127.883</v>
      </c>
      <c r="BA784" s="14">
        <v>153.971</v>
      </c>
      <c r="BB784" s="14">
        <v>130.03399999999999</v>
      </c>
      <c r="BC784" s="14">
        <v>123.381</v>
      </c>
      <c r="BD784" s="14">
        <v>130.80199999999999</v>
      </c>
      <c r="BE784" s="14">
        <v>109.658</v>
      </c>
      <c r="BF784" s="14">
        <v>107.322</v>
      </c>
      <c r="BG784" s="14">
        <v>102.54300000000001</v>
      </c>
      <c r="BH784" s="14">
        <v>107.396</v>
      </c>
      <c r="BI784" s="14">
        <v>120.453</v>
      </c>
      <c r="BJ784" s="14">
        <v>119.155</v>
      </c>
      <c r="BK784" s="14">
        <v>112.58199999999999</v>
      </c>
      <c r="BL784" s="14">
        <v>117.801</v>
      </c>
      <c r="BM784" s="14">
        <v>120.568</v>
      </c>
      <c r="BN784" s="14">
        <v>206.995</v>
      </c>
      <c r="BO784" s="14">
        <v>200.63300000000001</v>
      </c>
      <c r="BP784" s="14">
        <v>210.16</v>
      </c>
      <c r="BQ784" s="14">
        <v>173.14500000000001</v>
      </c>
      <c r="BR784" s="14">
        <v>167.15600000000001</v>
      </c>
      <c r="BS784" s="14">
        <v>163.273</v>
      </c>
      <c r="BT784" s="14">
        <v>173.22499999999999</v>
      </c>
      <c r="BU784" s="14">
        <v>193.29900000000001</v>
      </c>
      <c r="BV784" s="14">
        <v>191.351</v>
      </c>
      <c r="BW784" s="14">
        <v>175.84700000000001</v>
      </c>
      <c r="BX784" s="14">
        <v>189.69</v>
      </c>
      <c r="BY784" s="121">
        <v>199.82400000000001</v>
      </c>
      <c r="BZ784" s="122" t="str">
        <f t="shared" si="73"/>
        <v>Negele</v>
      </c>
      <c r="CA784" s="14">
        <f t="shared" si="74"/>
        <v>5.2830000000000004</v>
      </c>
      <c r="CB784" s="14">
        <f t="shared" si="75"/>
        <v>39.75</v>
      </c>
      <c r="CC784" s="14">
        <f t="shared" si="76"/>
        <v>0.99088662291212981</v>
      </c>
      <c r="CD784" s="14">
        <f t="shared" si="77"/>
        <v>6308.6848176170715</v>
      </c>
      <c r="CE784" s="102"/>
    </row>
    <row r="785" spans="1:83" x14ac:dyDescent="0.25">
      <c r="A785" s="14">
        <f t="shared" si="72"/>
        <v>10251.725898971405</v>
      </c>
      <c r="B785" s="14" t="s">
        <v>1069</v>
      </c>
      <c r="C785" s="14">
        <v>5.2969999999999997</v>
      </c>
      <c r="D785" s="14">
        <v>100.277</v>
      </c>
      <c r="E785" s="14">
        <v>3.4</v>
      </c>
      <c r="F785" s="14">
        <v>27.338999999999999</v>
      </c>
      <c r="G785" s="14">
        <v>27.800999999999998</v>
      </c>
      <c r="H785" s="14">
        <v>27.891999999999999</v>
      </c>
      <c r="I785" s="14">
        <v>27.978000000000002</v>
      </c>
      <c r="J785" s="14">
        <v>28.003</v>
      </c>
      <c r="K785" s="14">
        <v>27.52</v>
      </c>
      <c r="L785" s="14">
        <v>27.419</v>
      </c>
      <c r="M785" s="14">
        <v>26.972000000000001</v>
      </c>
      <c r="N785" s="14">
        <v>26.82</v>
      </c>
      <c r="O785" s="14">
        <v>26.725999999999999</v>
      </c>
      <c r="P785" s="14">
        <v>26.733000000000001</v>
      </c>
      <c r="Q785" s="14">
        <v>27.050999999999998</v>
      </c>
      <c r="R785" s="14">
        <v>65.938000000000002</v>
      </c>
      <c r="S785" s="14">
        <v>63.341999999999999</v>
      </c>
      <c r="T785" s="14">
        <v>72.775000000000006</v>
      </c>
      <c r="U785" s="14">
        <v>73.828000000000003</v>
      </c>
      <c r="V785" s="14">
        <v>83.781999999999996</v>
      </c>
      <c r="W785" s="14">
        <v>81.524000000000001</v>
      </c>
      <c r="X785" s="14">
        <v>82.295000000000002</v>
      </c>
      <c r="Y785" s="14">
        <v>75.837000000000003</v>
      </c>
      <c r="Z785" s="14">
        <v>70.141000000000005</v>
      </c>
      <c r="AA785" s="14">
        <v>69.712999999999994</v>
      </c>
      <c r="AB785" s="14">
        <v>64.423000000000002</v>
      </c>
      <c r="AC785" s="14">
        <v>64.17</v>
      </c>
      <c r="AD785" s="14">
        <v>78.603999999999999</v>
      </c>
      <c r="AE785" s="14">
        <v>82.774000000000001</v>
      </c>
      <c r="AF785" s="14">
        <v>88.41</v>
      </c>
      <c r="AG785" s="14">
        <v>79.474000000000004</v>
      </c>
      <c r="AH785" s="14">
        <v>80.981999999999999</v>
      </c>
      <c r="AI785" s="14">
        <v>74.634</v>
      </c>
      <c r="AJ785" s="14">
        <v>76.626999999999995</v>
      </c>
      <c r="AK785" s="14">
        <v>78.879000000000005</v>
      </c>
      <c r="AL785" s="14">
        <v>79.242999999999995</v>
      </c>
      <c r="AM785" s="14">
        <v>77.781999999999996</v>
      </c>
      <c r="AN785" s="14">
        <v>74.923000000000002</v>
      </c>
      <c r="AO785" s="14">
        <v>83.793000000000006</v>
      </c>
      <c r="AP785" s="14">
        <v>95.695999999999998</v>
      </c>
      <c r="AQ785" s="14">
        <v>86.415999999999997</v>
      </c>
      <c r="AR785" s="14">
        <v>78.510999999999996</v>
      </c>
      <c r="AS785" s="14">
        <v>69.087000000000003</v>
      </c>
      <c r="AT785" s="14">
        <v>70.581999999999994</v>
      </c>
      <c r="AU785" s="14">
        <v>64.853999999999999</v>
      </c>
      <c r="AV785" s="14">
        <v>67.968000000000004</v>
      </c>
      <c r="AW785" s="14">
        <v>69.144999999999996</v>
      </c>
      <c r="AX785" s="14">
        <v>71.391000000000005</v>
      </c>
      <c r="AY785" s="14">
        <v>80.198999999999998</v>
      </c>
      <c r="AZ785" s="14">
        <v>83.680999999999997</v>
      </c>
      <c r="BA785" s="14">
        <v>101.991</v>
      </c>
      <c r="BB785" s="14">
        <v>91.093999999999994</v>
      </c>
      <c r="BC785" s="14">
        <v>86.600999999999999</v>
      </c>
      <c r="BD785" s="14">
        <v>88.465999999999994</v>
      </c>
      <c r="BE785" s="14">
        <v>84.39</v>
      </c>
      <c r="BF785" s="14">
        <v>85.816999999999993</v>
      </c>
      <c r="BG785" s="14">
        <v>79.293999999999997</v>
      </c>
      <c r="BH785" s="14">
        <v>82.188999999999993</v>
      </c>
      <c r="BI785" s="14">
        <v>81.938999999999993</v>
      </c>
      <c r="BJ785" s="14">
        <v>82.397000000000006</v>
      </c>
      <c r="BK785" s="14">
        <v>87.043999999999997</v>
      </c>
      <c r="BL785" s="14">
        <v>79.492000000000004</v>
      </c>
      <c r="BM785" s="14">
        <v>83.384</v>
      </c>
      <c r="BN785" s="14">
        <v>142.971</v>
      </c>
      <c r="BO785" s="14">
        <v>142.994</v>
      </c>
      <c r="BP785" s="14">
        <v>150.49</v>
      </c>
      <c r="BQ785" s="14">
        <v>140.059</v>
      </c>
      <c r="BR785" s="14">
        <v>143.322</v>
      </c>
      <c r="BS785" s="14">
        <v>133.857</v>
      </c>
      <c r="BT785" s="14">
        <v>136.83199999999999</v>
      </c>
      <c r="BU785" s="14">
        <v>138.51499999999999</v>
      </c>
      <c r="BV785" s="14">
        <v>138.214</v>
      </c>
      <c r="BW785" s="14">
        <v>140.32599999999999</v>
      </c>
      <c r="BX785" s="14">
        <v>130.334</v>
      </c>
      <c r="BY785" s="121">
        <v>146.73599999999999</v>
      </c>
      <c r="BZ785" s="122" t="str">
        <f t="shared" si="73"/>
        <v>Penang Intl AP</v>
      </c>
      <c r="CA785" s="14">
        <f t="shared" si="74"/>
        <v>5.2969999999999997</v>
      </c>
      <c r="CB785" s="14">
        <f t="shared" si="75"/>
        <v>100.277</v>
      </c>
      <c r="CC785" s="14">
        <f t="shared" si="76"/>
        <v>1.6102085218594904</v>
      </c>
      <c r="CD785" s="14">
        <f t="shared" si="77"/>
        <v>10251.725898971405</v>
      </c>
      <c r="CE785" s="102"/>
    </row>
    <row r="786" spans="1:83" x14ac:dyDescent="0.25">
      <c r="A786" s="14">
        <f t="shared" si="72"/>
        <v>11237.879191340364</v>
      </c>
      <c r="B786" s="14" t="s">
        <v>1070</v>
      </c>
      <c r="C786" s="14">
        <v>5.3010000000000002</v>
      </c>
      <c r="D786" s="14">
        <v>115.25</v>
      </c>
      <c r="E786" s="14">
        <v>30.8</v>
      </c>
      <c r="F786" s="14">
        <v>27.167999999999999</v>
      </c>
      <c r="G786" s="14">
        <v>27.071000000000002</v>
      </c>
      <c r="H786" s="14">
        <v>27.698</v>
      </c>
      <c r="I786" s="14">
        <v>28.152999999999999</v>
      </c>
      <c r="J786" s="14">
        <v>28.141999999999999</v>
      </c>
      <c r="K786" s="14">
        <v>28.07</v>
      </c>
      <c r="L786" s="14">
        <v>27.981000000000002</v>
      </c>
      <c r="M786" s="14">
        <v>27.992000000000001</v>
      </c>
      <c r="N786" s="14">
        <v>27.75</v>
      </c>
      <c r="O786" s="14">
        <v>27.376999999999999</v>
      </c>
      <c r="P786" s="14">
        <v>27.646999999999998</v>
      </c>
      <c r="Q786" s="14">
        <v>27.498999999999999</v>
      </c>
      <c r="R786" s="14">
        <v>67.244</v>
      </c>
      <c r="S786" s="14">
        <v>62.863999999999997</v>
      </c>
      <c r="T786" s="14">
        <v>74.376999999999995</v>
      </c>
      <c r="U786" s="14">
        <v>79.748999999999995</v>
      </c>
      <c r="V786" s="14">
        <v>87.462999999999994</v>
      </c>
      <c r="W786" s="14">
        <v>91.858000000000004</v>
      </c>
      <c r="X786" s="14">
        <v>90.94</v>
      </c>
      <c r="Y786" s="14">
        <v>84.287000000000006</v>
      </c>
      <c r="Z786" s="14">
        <v>71.436000000000007</v>
      </c>
      <c r="AA786" s="14">
        <v>70.894999999999996</v>
      </c>
      <c r="AB786" s="14">
        <v>61.137999999999998</v>
      </c>
      <c r="AC786" s="14">
        <v>63.374000000000002</v>
      </c>
      <c r="AD786" s="14">
        <v>78.042000000000002</v>
      </c>
      <c r="AE786" s="14">
        <v>74.894999999999996</v>
      </c>
      <c r="AF786" s="14">
        <v>85.611000000000004</v>
      </c>
      <c r="AG786" s="14">
        <v>82.98</v>
      </c>
      <c r="AH786" s="14">
        <v>77.680999999999997</v>
      </c>
      <c r="AI786" s="14">
        <v>75.816000000000003</v>
      </c>
      <c r="AJ786" s="14">
        <v>78.069000000000003</v>
      </c>
      <c r="AK786" s="14">
        <v>81.111000000000004</v>
      </c>
      <c r="AL786" s="14">
        <v>78.790999999999997</v>
      </c>
      <c r="AM786" s="14">
        <v>80.903999999999996</v>
      </c>
      <c r="AN786" s="14">
        <v>81.591999999999999</v>
      </c>
      <c r="AO786" s="14">
        <v>72.412000000000006</v>
      </c>
      <c r="AP786" s="14">
        <v>100.88200000000001</v>
      </c>
      <c r="AQ786" s="14">
        <v>84.015000000000001</v>
      </c>
      <c r="AR786" s="14">
        <v>82.915999999999997</v>
      </c>
      <c r="AS786" s="14">
        <v>72.272000000000006</v>
      </c>
      <c r="AT786" s="14">
        <v>70.885999999999996</v>
      </c>
      <c r="AU786" s="14">
        <v>66.725999999999999</v>
      </c>
      <c r="AV786" s="14">
        <v>69.141000000000005</v>
      </c>
      <c r="AW786" s="14">
        <v>71.367000000000004</v>
      </c>
      <c r="AX786" s="14">
        <v>73.117000000000004</v>
      </c>
      <c r="AY786" s="14">
        <v>87.087999999999994</v>
      </c>
      <c r="AZ786" s="14">
        <v>80.358000000000004</v>
      </c>
      <c r="BA786" s="14">
        <v>98.236000000000004</v>
      </c>
      <c r="BB786" s="14">
        <v>95.878</v>
      </c>
      <c r="BC786" s="14">
        <v>92.831999999999994</v>
      </c>
      <c r="BD786" s="14">
        <v>110.176</v>
      </c>
      <c r="BE786" s="14">
        <v>103.351</v>
      </c>
      <c r="BF786" s="14">
        <v>99.486999999999995</v>
      </c>
      <c r="BG786" s="14">
        <v>95.983000000000004</v>
      </c>
      <c r="BH786" s="14">
        <v>98.001000000000005</v>
      </c>
      <c r="BI786" s="14">
        <v>104.48</v>
      </c>
      <c r="BJ786" s="14">
        <v>99.706999999999994</v>
      </c>
      <c r="BK786" s="14">
        <v>102.06100000000001</v>
      </c>
      <c r="BL786" s="14">
        <v>67.393000000000001</v>
      </c>
      <c r="BM786" s="14">
        <v>92.358999999999995</v>
      </c>
      <c r="BN786" s="14">
        <v>148.80500000000001</v>
      </c>
      <c r="BO786" s="14">
        <v>143.40600000000001</v>
      </c>
      <c r="BP786" s="14">
        <v>167.00399999999999</v>
      </c>
      <c r="BQ786" s="14">
        <v>158.90100000000001</v>
      </c>
      <c r="BR786" s="14">
        <v>148.32599999999999</v>
      </c>
      <c r="BS786" s="14">
        <v>149.47900000000001</v>
      </c>
      <c r="BT786" s="14">
        <v>152.53899999999999</v>
      </c>
      <c r="BU786" s="14">
        <v>159.26499999999999</v>
      </c>
      <c r="BV786" s="14">
        <v>150.29400000000001</v>
      </c>
      <c r="BW786" s="14">
        <v>153.071</v>
      </c>
      <c r="BX786" s="14">
        <v>123.977</v>
      </c>
      <c r="BY786" s="121">
        <v>139.345</v>
      </c>
      <c r="BZ786" s="122" t="str">
        <f t="shared" si="73"/>
        <v>Labuan AP</v>
      </c>
      <c r="CA786" s="14">
        <f t="shared" si="74"/>
        <v>5.3010000000000002</v>
      </c>
      <c r="CB786" s="14">
        <f t="shared" si="75"/>
        <v>115.25</v>
      </c>
      <c r="CC786" s="14">
        <f t="shared" si="76"/>
        <v>1.7651007274140316</v>
      </c>
      <c r="CD786" s="14">
        <f t="shared" si="77"/>
        <v>11237.879191340364</v>
      </c>
      <c r="CE786" s="102"/>
    </row>
    <row r="787" spans="1:83" x14ac:dyDescent="0.25">
      <c r="A787" s="14">
        <f t="shared" si="72"/>
        <v>13481.184049497038</v>
      </c>
      <c r="B787" s="14" t="s">
        <v>1071</v>
      </c>
      <c r="C787" s="14">
        <v>5.3570000000000002</v>
      </c>
      <c r="D787" s="14">
        <v>162.958</v>
      </c>
      <c r="E787" s="14">
        <v>3.4</v>
      </c>
      <c r="F787" s="14">
        <v>27.462</v>
      </c>
      <c r="G787" s="14">
        <v>27.763999999999999</v>
      </c>
      <c r="H787" s="14">
        <v>27.402999999999999</v>
      </c>
      <c r="I787" s="14">
        <v>27.187999999999999</v>
      </c>
      <c r="J787" s="14">
        <v>27.847999999999999</v>
      </c>
      <c r="K787" s="14">
        <v>27.577999999999999</v>
      </c>
      <c r="L787" s="14">
        <v>27.507999999999999</v>
      </c>
      <c r="M787" s="14">
        <v>27.21</v>
      </c>
      <c r="N787" s="14">
        <v>27.568999999999999</v>
      </c>
      <c r="O787" s="14">
        <v>27.657</v>
      </c>
      <c r="P787" s="14">
        <v>27.497</v>
      </c>
      <c r="Q787" s="14">
        <v>27.713999999999999</v>
      </c>
      <c r="R787" s="14">
        <v>53.235999999999997</v>
      </c>
      <c r="S787" s="14">
        <v>52.777999999999999</v>
      </c>
      <c r="T787" s="14">
        <v>60.359000000000002</v>
      </c>
      <c r="U787" s="14">
        <v>65.257000000000005</v>
      </c>
      <c r="V787" s="14">
        <v>69.117000000000004</v>
      </c>
      <c r="W787" s="14">
        <v>69.492000000000004</v>
      </c>
      <c r="X787" s="14">
        <v>75.957999999999998</v>
      </c>
      <c r="Y787" s="14">
        <v>69.287999999999997</v>
      </c>
      <c r="Z787" s="14">
        <v>61.779000000000003</v>
      </c>
      <c r="AA787" s="14">
        <v>58.405999999999999</v>
      </c>
      <c r="AB787" s="14">
        <v>55.466000000000001</v>
      </c>
      <c r="AC787" s="14">
        <v>55.499000000000002</v>
      </c>
      <c r="AD787" s="14">
        <v>57.073</v>
      </c>
      <c r="AE787" s="14">
        <v>61.744</v>
      </c>
      <c r="AF787" s="14">
        <v>68.819999999999993</v>
      </c>
      <c r="AG787" s="14">
        <v>66.947999999999993</v>
      </c>
      <c r="AH787" s="14">
        <v>61.954999999999998</v>
      </c>
      <c r="AI787" s="14">
        <v>60.32</v>
      </c>
      <c r="AJ787" s="14">
        <v>69.022000000000006</v>
      </c>
      <c r="AK787" s="14">
        <v>69.712000000000003</v>
      </c>
      <c r="AL787" s="14">
        <v>68.536000000000001</v>
      </c>
      <c r="AM787" s="14">
        <v>64.245000000000005</v>
      </c>
      <c r="AN787" s="14">
        <v>61.814999999999998</v>
      </c>
      <c r="AO787" s="14">
        <v>60.058</v>
      </c>
      <c r="AP787" s="14">
        <v>74.241</v>
      </c>
      <c r="AQ787" s="14">
        <v>70.003</v>
      </c>
      <c r="AR787" s="14">
        <v>65.8</v>
      </c>
      <c r="AS787" s="14">
        <v>60.786000000000001</v>
      </c>
      <c r="AT787" s="14">
        <v>57.764000000000003</v>
      </c>
      <c r="AU787" s="14">
        <v>56.387</v>
      </c>
      <c r="AV787" s="14">
        <v>60.055</v>
      </c>
      <c r="AW787" s="14">
        <v>61.417999999999999</v>
      </c>
      <c r="AX787" s="14">
        <v>63.838000000000001</v>
      </c>
      <c r="AY787" s="14">
        <v>70.260000000000005</v>
      </c>
      <c r="AZ787" s="14">
        <v>74.744</v>
      </c>
      <c r="BA787" s="14">
        <v>80.218999999999994</v>
      </c>
      <c r="BB787" s="14">
        <v>81.176000000000002</v>
      </c>
      <c r="BC787" s="14">
        <v>83.951999999999998</v>
      </c>
      <c r="BD787" s="14">
        <v>86.900999999999996</v>
      </c>
      <c r="BE787" s="14">
        <v>84.295000000000002</v>
      </c>
      <c r="BF787" s="14">
        <v>82.588999999999999</v>
      </c>
      <c r="BG787" s="14">
        <v>75.63</v>
      </c>
      <c r="BH787" s="14">
        <v>84.102000000000004</v>
      </c>
      <c r="BI787" s="14">
        <v>79.960999999999999</v>
      </c>
      <c r="BJ787" s="14">
        <v>87.521000000000001</v>
      </c>
      <c r="BK787" s="14">
        <v>93.344999999999999</v>
      </c>
      <c r="BL787" s="14">
        <v>82.545000000000002</v>
      </c>
      <c r="BM787" s="14">
        <v>83.268000000000001</v>
      </c>
      <c r="BN787" s="14">
        <v>109.455</v>
      </c>
      <c r="BO787" s="14">
        <v>115.01300000000001</v>
      </c>
      <c r="BP787" s="14">
        <v>120.7</v>
      </c>
      <c r="BQ787" s="14">
        <v>118.831</v>
      </c>
      <c r="BR787" s="14">
        <v>113.958</v>
      </c>
      <c r="BS787" s="14">
        <v>111.28700000000001</v>
      </c>
      <c r="BT787" s="14">
        <v>125.39700000000001</v>
      </c>
      <c r="BU787" s="14">
        <v>122.86499999999999</v>
      </c>
      <c r="BV787" s="14">
        <v>127.03</v>
      </c>
      <c r="BW787" s="14">
        <v>119.54600000000001</v>
      </c>
      <c r="BX787" s="14">
        <v>114.467</v>
      </c>
      <c r="BY787" s="121">
        <v>114.057</v>
      </c>
      <c r="BZ787" s="122" t="str">
        <f t="shared" si="73"/>
        <v>Kosrae Intl AP-Caroline Islands</v>
      </c>
      <c r="CA787" s="14">
        <f t="shared" si="74"/>
        <v>5.3570000000000002</v>
      </c>
      <c r="CB787" s="14">
        <f t="shared" si="75"/>
        <v>162.958</v>
      </c>
      <c r="CC787" s="14">
        <f t="shared" si="76"/>
        <v>2.1174500425761837</v>
      </c>
      <c r="CD787" s="14">
        <f t="shared" si="77"/>
        <v>13481.184049497038</v>
      </c>
      <c r="CE787" s="102"/>
    </row>
    <row r="788" spans="1:83" x14ac:dyDescent="0.25">
      <c r="A788" s="14">
        <f t="shared" si="72"/>
        <v>10434.949057302769</v>
      </c>
      <c r="B788" s="14" t="s">
        <v>1072</v>
      </c>
      <c r="C788" s="14">
        <v>5.383</v>
      </c>
      <c r="D788" s="14">
        <v>103.10299999999999</v>
      </c>
      <c r="E788" s="14">
        <v>6.4</v>
      </c>
      <c r="F788" s="14">
        <v>26.550999999999998</v>
      </c>
      <c r="G788" s="14">
        <v>26.882999999999999</v>
      </c>
      <c r="H788" s="14">
        <v>27.728000000000002</v>
      </c>
      <c r="I788" s="14">
        <v>28.173999999999999</v>
      </c>
      <c r="J788" s="14">
        <v>28.391999999999999</v>
      </c>
      <c r="K788" s="14">
        <v>28.262</v>
      </c>
      <c r="L788" s="14">
        <v>27.776</v>
      </c>
      <c r="M788" s="14">
        <v>27.655000000000001</v>
      </c>
      <c r="N788" s="14">
        <v>27.379000000000001</v>
      </c>
      <c r="O788" s="14">
        <v>27.103000000000002</v>
      </c>
      <c r="P788" s="14">
        <v>26.834</v>
      </c>
      <c r="Q788" s="14">
        <v>26.754000000000001</v>
      </c>
      <c r="R788" s="14">
        <v>57.941000000000003</v>
      </c>
      <c r="S788" s="14">
        <v>59.128999999999998</v>
      </c>
      <c r="T788" s="14">
        <v>68.998999999999995</v>
      </c>
      <c r="U788" s="14">
        <v>67.513999999999996</v>
      </c>
      <c r="V788" s="14">
        <v>67.084999999999994</v>
      </c>
      <c r="W788" s="14">
        <v>65.150999999999996</v>
      </c>
      <c r="X788" s="14">
        <v>65.58</v>
      </c>
      <c r="Y788" s="14">
        <v>66.308999999999997</v>
      </c>
      <c r="Z788" s="14">
        <v>62.316000000000003</v>
      </c>
      <c r="AA788" s="14">
        <v>61.957000000000001</v>
      </c>
      <c r="AB788" s="14">
        <v>56.328000000000003</v>
      </c>
      <c r="AC788" s="14">
        <v>58.703000000000003</v>
      </c>
      <c r="AD788" s="14">
        <v>60.137999999999998</v>
      </c>
      <c r="AE788" s="14">
        <v>61.390999999999998</v>
      </c>
      <c r="AF788" s="14">
        <v>71.622</v>
      </c>
      <c r="AG788" s="14">
        <v>69.108000000000004</v>
      </c>
      <c r="AH788" s="14">
        <v>66.028000000000006</v>
      </c>
      <c r="AI788" s="14">
        <v>62.667999999999999</v>
      </c>
      <c r="AJ788" s="14">
        <v>63.622</v>
      </c>
      <c r="AK788" s="14">
        <v>66.171000000000006</v>
      </c>
      <c r="AL788" s="14">
        <v>64.637</v>
      </c>
      <c r="AM788" s="14">
        <v>64.965000000000003</v>
      </c>
      <c r="AN788" s="14">
        <v>58.448</v>
      </c>
      <c r="AO788" s="14">
        <v>60.725000000000001</v>
      </c>
      <c r="AP788" s="14">
        <v>63.813000000000002</v>
      </c>
      <c r="AQ788" s="14">
        <v>63.360999999999997</v>
      </c>
      <c r="AR788" s="14">
        <v>70.668999999999997</v>
      </c>
      <c r="AS788" s="14">
        <v>65.986000000000004</v>
      </c>
      <c r="AT788" s="14">
        <v>63.256999999999998</v>
      </c>
      <c r="AU788" s="14">
        <v>60.838000000000001</v>
      </c>
      <c r="AV788" s="14">
        <v>61.646999999999998</v>
      </c>
      <c r="AW788" s="14">
        <v>64.143000000000001</v>
      </c>
      <c r="AX788" s="14">
        <v>62.722000000000001</v>
      </c>
      <c r="AY788" s="14">
        <v>65.171000000000006</v>
      </c>
      <c r="AZ788" s="14">
        <v>61.49</v>
      </c>
      <c r="BA788" s="14">
        <v>65.322999999999993</v>
      </c>
      <c r="BB788" s="14">
        <v>62.073999999999998</v>
      </c>
      <c r="BC788" s="14">
        <v>63.828000000000003</v>
      </c>
      <c r="BD788" s="14">
        <v>74.867000000000004</v>
      </c>
      <c r="BE788" s="14">
        <v>71.31</v>
      </c>
      <c r="BF788" s="14">
        <v>68.012</v>
      </c>
      <c r="BG788" s="14">
        <v>65.075000000000003</v>
      </c>
      <c r="BH788" s="14">
        <v>65.938000000000002</v>
      </c>
      <c r="BI788" s="14">
        <v>68.891999999999996</v>
      </c>
      <c r="BJ788" s="14">
        <v>68.015000000000001</v>
      </c>
      <c r="BK788" s="14">
        <v>65.957999999999998</v>
      </c>
      <c r="BL788" s="14">
        <v>59.981000000000002</v>
      </c>
      <c r="BM788" s="14">
        <v>62.637999999999998</v>
      </c>
      <c r="BN788" s="14">
        <v>101.72</v>
      </c>
      <c r="BO788" s="14">
        <v>104.023</v>
      </c>
      <c r="BP788" s="14">
        <v>120.685</v>
      </c>
      <c r="BQ788" s="14">
        <v>115.81699999999999</v>
      </c>
      <c r="BR788" s="14">
        <v>111.303</v>
      </c>
      <c r="BS788" s="14">
        <v>106.357</v>
      </c>
      <c r="BT788" s="14">
        <v>107.968</v>
      </c>
      <c r="BU788" s="14">
        <v>111.923</v>
      </c>
      <c r="BV788" s="14">
        <v>109.646</v>
      </c>
      <c r="BW788" s="14">
        <v>108.67400000000001</v>
      </c>
      <c r="BX788" s="14">
        <v>98.944999999999993</v>
      </c>
      <c r="BY788" s="121">
        <v>103.116</v>
      </c>
      <c r="BZ788" s="122" t="str">
        <f t="shared" si="73"/>
        <v>Kuala Terengganu Sultan Mahmud AP</v>
      </c>
      <c r="CA788" s="14">
        <f t="shared" si="74"/>
        <v>5.383</v>
      </c>
      <c r="CB788" s="14">
        <f t="shared" si="75"/>
        <v>103.10299999999999</v>
      </c>
      <c r="CC788" s="14">
        <f t="shared" si="76"/>
        <v>1.6389868460026256</v>
      </c>
      <c r="CD788" s="14">
        <f t="shared" si="77"/>
        <v>10434.949057302769</v>
      </c>
      <c r="CE788" s="102"/>
    </row>
    <row r="789" spans="1:83" x14ac:dyDescent="0.25">
      <c r="A789" s="14">
        <f t="shared" si="72"/>
        <v>5679.5354457320154</v>
      </c>
      <c r="B789" s="14" t="s">
        <v>1073</v>
      </c>
      <c r="C789" s="14">
        <v>5.4</v>
      </c>
      <c r="D789" s="14">
        <v>26.5</v>
      </c>
      <c r="E789" s="14">
        <v>651</v>
      </c>
      <c r="F789" s="14">
        <v>23.42</v>
      </c>
      <c r="G789" s="14">
        <v>25.344000000000001</v>
      </c>
      <c r="H789" s="14">
        <v>25.326000000000001</v>
      </c>
      <c r="I789" s="14">
        <v>25.166</v>
      </c>
      <c r="J789" s="14">
        <v>24.439</v>
      </c>
      <c r="K789" s="14">
        <v>23.553999999999998</v>
      </c>
      <c r="L789" s="14">
        <v>22.917000000000002</v>
      </c>
      <c r="M789" s="14">
        <v>22.625</v>
      </c>
      <c r="N789" s="14">
        <v>23.602</v>
      </c>
      <c r="O789" s="14">
        <v>23.006</v>
      </c>
      <c r="P789" s="14">
        <v>23.742000000000001</v>
      </c>
      <c r="Q789" s="14">
        <v>23.728999999999999</v>
      </c>
      <c r="R789" s="14">
        <v>59.195</v>
      </c>
      <c r="S789" s="14">
        <v>57.116</v>
      </c>
      <c r="T789" s="14">
        <v>68.134</v>
      </c>
      <c r="U789" s="14">
        <v>77.674999999999997</v>
      </c>
      <c r="V789" s="14">
        <v>95.738</v>
      </c>
      <c r="W789" s="14">
        <v>93.444999999999993</v>
      </c>
      <c r="X789" s="14">
        <v>82.921999999999997</v>
      </c>
      <c r="Y789" s="14">
        <v>80.194000000000003</v>
      </c>
      <c r="Z789" s="14">
        <v>67.028999999999996</v>
      </c>
      <c r="AA789" s="14">
        <v>65.424999999999997</v>
      </c>
      <c r="AB789" s="14">
        <v>58.262</v>
      </c>
      <c r="AC789" s="14">
        <v>56.216000000000001</v>
      </c>
      <c r="AD789" s="14">
        <v>87.113</v>
      </c>
      <c r="AE789" s="14">
        <v>89.040999999999997</v>
      </c>
      <c r="AF789" s="14">
        <v>91.12</v>
      </c>
      <c r="AG789" s="14">
        <v>77.152000000000001</v>
      </c>
      <c r="AH789" s="14">
        <v>75.302999999999997</v>
      </c>
      <c r="AI789" s="14">
        <v>70.945999999999998</v>
      </c>
      <c r="AJ789" s="14">
        <v>68.924999999999997</v>
      </c>
      <c r="AK789" s="14">
        <v>72.867999999999995</v>
      </c>
      <c r="AL789" s="14">
        <v>72.402000000000001</v>
      </c>
      <c r="AM789" s="14">
        <v>72.087000000000003</v>
      </c>
      <c r="AN789" s="14">
        <v>68.89</v>
      </c>
      <c r="AO789" s="14">
        <v>83.468000000000004</v>
      </c>
      <c r="AP789" s="14">
        <v>133.86600000000001</v>
      </c>
      <c r="AQ789" s="14">
        <v>106.67</v>
      </c>
      <c r="AR789" s="14">
        <v>82.561999999999998</v>
      </c>
      <c r="AS789" s="14">
        <v>64.391999999999996</v>
      </c>
      <c r="AT789" s="14">
        <v>67.046999999999997</v>
      </c>
      <c r="AU789" s="14">
        <v>62.612000000000002</v>
      </c>
      <c r="AV789" s="14">
        <v>62.018000000000001</v>
      </c>
      <c r="AW789" s="14">
        <v>67.921000000000006</v>
      </c>
      <c r="AX789" s="14">
        <v>68.457999999999998</v>
      </c>
      <c r="AY789" s="14">
        <v>83.128</v>
      </c>
      <c r="AZ789" s="14">
        <v>106.345</v>
      </c>
      <c r="BA789" s="14">
        <v>139.94800000000001</v>
      </c>
      <c r="BB789" s="14">
        <v>127.27</v>
      </c>
      <c r="BC789" s="14">
        <v>124.512</v>
      </c>
      <c r="BD789" s="14">
        <v>127.422</v>
      </c>
      <c r="BE789" s="14">
        <v>122.89400000000001</v>
      </c>
      <c r="BF789" s="14">
        <v>117.729</v>
      </c>
      <c r="BG789" s="14">
        <v>102.337</v>
      </c>
      <c r="BH789" s="14">
        <v>92.07</v>
      </c>
      <c r="BI789" s="14">
        <v>105.274</v>
      </c>
      <c r="BJ789" s="14">
        <v>108.893</v>
      </c>
      <c r="BK789" s="14">
        <v>103.944</v>
      </c>
      <c r="BL789" s="14">
        <v>112.503</v>
      </c>
      <c r="BM789" s="14">
        <v>120.875</v>
      </c>
      <c r="BN789" s="14">
        <v>186.64400000000001</v>
      </c>
      <c r="BO789" s="14">
        <v>184.279</v>
      </c>
      <c r="BP789" s="14">
        <v>192.29300000000001</v>
      </c>
      <c r="BQ789" s="14">
        <v>171.94</v>
      </c>
      <c r="BR789" s="14">
        <v>167.54599999999999</v>
      </c>
      <c r="BS789" s="14">
        <v>151.97300000000001</v>
      </c>
      <c r="BT789" s="14">
        <v>138.221</v>
      </c>
      <c r="BU789" s="14">
        <v>149.31399999999999</v>
      </c>
      <c r="BV789" s="14">
        <v>157.63900000000001</v>
      </c>
      <c r="BW789" s="14">
        <v>144.333</v>
      </c>
      <c r="BX789" s="14">
        <v>158.541</v>
      </c>
      <c r="BY789" s="121">
        <v>184.43700000000001</v>
      </c>
      <c r="BZ789" s="122" t="str">
        <f t="shared" si="73"/>
        <v>Obo</v>
      </c>
      <c r="CA789" s="14">
        <f t="shared" si="74"/>
        <v>5.4</v>
      </c>
      <c r="CB789" s="14">
        <f t="shared" si="75"/>
        <v>26.5</v>
      </c>
      <c r="CC789" s="14">
        <f t="shared" si="76"/>
        <v>0.89206797616763323</v>
      </c>
      <c r="CD789" s="14">
        <f t="shared" si="77"/>
        <v>5679.5354457320154</v>
      </c>
      <c r="CE789" s="102"/>
    </row>
    <row r="790" spans="1:83" x14ac:dyDescent="0.25">
      <c r="A790" s="14">
        <f t="shared" si="72"/>
        <v>7101.4411989377904</v>
      </c>
      <c r="B790" s="14" t="s">
        <v>1074</v>
      </c>
      <c r="C790" s="14">
        <v>5.5</v>
      </c>
      <c r="D790" s="14">
        <v>-54.033000000000001</v>
      </c>
      <c r="E790" s="14">
        <v>9</v>
      </c>
      <c r="F790" s="14">
        <v>25.390999999999998</v>
      </c>
      <c r="G790" s="14">
        <v>25.359000000000002</v>
      </c>
      <c r="H790" s="14">
        <v>25.654</v>
      </c>
      <c r="I790" s="14">
        <v>26.231999999999999</v>
      </c>
      <c r="J790" s="14">
        <v>26.067</v>
      </c>
      <c r="K790" s="14">
        <v>26.03</v>
      </c>
      <c r="L790" s="14">
        <v>26.21</v>
      </c>
      <c r="M790" s="14">
        <v>26.312999999999999</v>
      </c>
      <c r="N790" s="14">
        <v>26.870999999999999</v>
      </c>
      <c r="O790" s="14">
        <v>27.376000000000001</v>
      </c>
      <c r="P790" s="14">
        <v>26.588999999999999</v>
      </c>
      <c r="Q790" s="14">
        <v>25.931000000000001</v>
      </c>
      <c r="R790" s="14">
        <v>63.244</v>
      </c>
      <c r="S790" s="14">
        <v>61.433999999999997</v>
      </c>
      <c r="T790" s="14">
        <v>69.403999999999996</v>
      </c>
      <c r="U790" s="14">
        <v>72.912999999999997</v>
      </c>
      <c r="V790" s="14">
        <v>81.227000000000004</v>
      </c>
      <c r="W790" s="14">
        <v>89.26</v>
      </c>
      <c r="X790" s="14">
        <v>99.691000000000003</v>
      </c>
      <c r="Y790" s="14">
        <v>89.495000000000005</v>
      </c>
      <c r="Z790" s="14">
        <v>59.45</v>
      </c>
      <c r="AA790" s="14">
        <v>57.654000000000003</v>
      </c>
      <c r="AB790" s="14">
        <v>52.24</v>
      </c>
      <c r="AC790" s="14">
        <v>66.072999999999993</v>
      </c>
      <c r="AD790" s="14">
        <v>79.546000000000006</v>
      </c>
      <c r="AE790" s="14">
        <v>76.963999999999999</v>
      </c>
      <c r="AF790" s="14">
        <v>93.65</v>
      </c>
      <c r="AG790" s="14">
        <v>85.703999999999994</v>
      </c>
      <c r="AH790" s="14">
        <v>75.772000000000006</v>
      </c>
      <c r="AI790" s="14">
        <v>76.248000000000005</v>
      </c>
      <c r="AJ790" s="14">
        <v>88.117000000000004</v>
      </c>
      <c r="AK790" s="14">
        <v>92.337000000000003</v>
      </c>
      <c r="AL790" s="14">
        <v>94.876999999999995</v>
      </c>
      <c r="AM790" s="14">
        <v>98.929000000000002</v>
      </c>
      <c r="AN790" s="14">
        <v>85.924000000000007</v>
      </c>
      <c r="AO790" s="14">
        <v>79.242999999999995</v>
      </c>
      <c r="AP790" s="14">
        <v>107.038</v>
      </c>
      <c r="AQ790" s="14">
        <v>86.353999999999999</v>
      </c>
      <c r="AR790" s="14">
        <v>77.988</v>
      </c>
      <c r="AS790" s="14">
        <v>60.854999999999997</v>
      </c>
      <c r="AT790" s="14">
        <v>67.009</v>
      </c>
      <c r="AU790" s="14">
        <v>65.695999999999998</v>
      </c>
      <c r="AV790" s="14">
        <v>70.373000000000005</v>
      </c>
      <c r="AW790" s="14">
        <v>71.572999999999993</v>
      </c>
      <c r="AX790" s="14">
        <v>63.768999999999998</v>
      </c>
      <c r="AY790" s="14">
        <v>98.527000000000001</v>
      </c>
      <c r="AZ790" s="14">
        <v>109.867</v>
      </c>
      <c r="BA790" s="14">
        <v>105.48399999999999</v>
      </c>
      <c r="BB790" s="14">
        <v>99.245999999999995</v>
      </c>
      <c r="BC790" s="14">
        <v>93.575000000000003</v>
      </c>
      <c r="BD790" s="14">
        <v>111.761</v>
      </c>
      <c r="BE790" s="14">
        <v>110.72199999999999</v>
      </c>
      <c r="BF790" s="14">
        <v>85.182000000000002</v>
      </c>
      <c r="BG790" s="14">
        <v>89.674000000000007</v>
      </c>
      <c r="BH790" s="14">
        <v>102.029</v>
      </c>
      <c r="BI790" s="14">
        <v>110.661</v>
      </c>
      <c r="BJ790" s="14">
        <v>118.994</v>
      </c>
      <c r="BK790" s="14">
        <v>119.706</v>
      </c>
      <c r="BL790" s="14">
        <v>96.308999999999997</v>
      </c>
      <c r="BM790" s="14">
        <v>95.358999999999995</v>
      </c>
      <c r="BN790" s="14">
        <v>154.04300000000001</v>
      </c>
      <c r="BO790" s="14">
        <v>143.49100000000001</v>
      </c>
      <c r="BP790" s="14">
        <v>164.958</v>
      </c>
      <c r="BQ790" s="14">
        <v>159.45099999999999</v>
      </c>
      <c r="BR790" s="14">
        <v>138.69399999999999</v>
      </c>
      <c r="BS790" s="14">
        <v>146.84700000000001</v>
      </c>
      <c r="BT790" s="14">
        <v>171.86699999999999</v>
      </c>
      <c r="BU790" s="14">
        <v>183.72900000000001</v>
      </c>
      <c r="BV790" s="14">
        <v>187.78899999999999</v>
      </c>
      <c r="BW790" s="14">
        <v>192.47399999999999</v>
      </c>
      <c r="BX790" s="14">
        <v>163.13200000000001</v>
      </c>
      <c r="BY790" s="121">
        <v>148.488</v>
      </c>
      <c r="BZ790" s="122" t="str">
        <f t="shared" si="73"/>
        <v>St Laurent du Maron AP</v>
      </c>
      <c r="CA790" s="14">
        <f t="shared" si="74"/>
        <v>5.5</v>
      </c>
      <c r="CB790" s="14">
        <f t="shared" si="75"/>
        <v>-54.033000000000001</v>
      </c>
      <c r="CC790" s="14">
        <f t="shared" si="76"/>
        <v>1.115402542820717</v>
      </c>
      <c r="CD790" s="14">
        <f t="shared" si="77"/>
        <v>7101.4411989377904</v>
      </c>
      <c r="CE790" s="102"/>
    </row>
    <row r="791" spans="1:83" x14ac:dyDescent="0.25">
      <c r="A791" s="14">
        <f t="shared" si="72"/>
        <v>13199.45148046225</v>
      </c>
      <c r="B791" s="14" t="s">
        <v>1075</v>
      </c>
      <c r="C791" s="14">
        <v>5.5</v>
      </c>
      <c r="D791" s="14">
        <v>153.81700000000001</v>
      </c>
      <c r="E791" s="14">
        <v>3</v>
      </c>
      <c r="F791" s="14">
        <v>28.077999999999999</v>
      </c>
      <c r="G791" s="14">
        <v>27.940999999999999</v>
      </c>
      <c r="H791" s="14">
        <v>28.375</v>
      </c>
      <c r="I791" s="14">
        <v>27.991</v>
      </c>
      <c r="J791" s="14">
        <v>28.294</v>
      </c>
      <c r="K791" s="14">
        <v>28.280999999999999</v>
      </c>
      <c r="L791" s="14">
        <v>28.262</v>
      </c>
      <c r="M791" s="14">
        <v>28.163</v>
      </c>
      <c r="N791" s="14">
        <v>28.62</v>
      </c>
      <c r="O791" s="14">
        <v>28.597999999999999</v>
      </c>
      <c r="P791" s="14">
        <v>28.611999999999998</v>
      </c>
      <c r="Q791" s="14">
        <v>28.263999999999999</v>
      </c>
      <c r="R791" s="14">
        <v>64.915000000000006</v>
      </c>
      <c r="S791" s="14">
        <v>61.603999999999999</v>
      </c>
      <c r="T791" s="14">
        <v>73.031999999999996</v>
      </c>
      <c r="U791" s="14">
        <v>74.841999999999999</v>
      </c>
      <c r="V791" s="14">
        <v>86.573999999999998</v>
      </c>
      <c r="W791" s="14">
        <v>88.058000000000007</v>
      </c>
      <c r="X791" s="14">
        <v>87.44</v>
      </c>
      <c r="Y791" s="14">
        <v>84.355000000000004</v>
      </c>
      <c r="Z791" s="14">
        <v>71.962999999999994</v>
      </c>
      <c r="AA791" s="14">
        <v>71.013999999999996</v>
      </c>
      <c r="AB791" s="14">
        <v>62.094999999999999</v>
      </c>
      <c r="AC791" s="14">
        <v>64.561999999999998</v>
      </c>
      <c r="AD791" s="14">
        <v>79.180000000000007</v>
      </c>
      <c r="AE791" s="14">
        <v>75.557000000000002</v>
      </c>
      <c r="AF791" s="14">
        <v>89.284999999999997</v>
      </c>
      <c r="AG791" s="14">
        <v>79.878</v>
      </c>
      <c r="AH791" s="14">
        <v>80.331999999999994</v>
      </c>
      <c r="AI791" s="14">
        <v>75.94</v>
      </c>
      <c r="AJ791" s="14">
        <v>79.244</v>
      </c>
      <c r="AK791" s="14">
        <v>84.453999999999994</v>
      </c>
      <c r="AL791" s="14">
        <v>84.575999999999993</v>
      </c>
      <c r="AM791" s="14">
        <v>85.838999999999999</v>
      </c>
      <c r="AN791" s="14">
        <v>77.125</v>
      </c>
      <c r="AO791" s="14">
        <v>78.882000000000005</v>
      </c>
      <c r="AP791" s="14">
        <v>99.799000000000007</v>
      </c>
      <c r="AQ791" s="14">
        <v>85.081000000000003</v>
      </c>
      <c r="AR791" s="14">
        <v>82.311999999999998</v>
      </c>
      <c r="AS791" s="14">
        <v>68.320999999999998</v>
      </c>
      <c r="AT791" s="14">
        <v>68.950999999999993</v>
      </c>
      <c r="AU791" s="14">
        <v>65.786000000000001</v>
      </c>
      <c r="AV791" s="14">
        <v>67.790999999999997</v>
      </c>
      <c r="AW791" s="14">
        <v>72.540999999999997</v>
      </c>
      <c r="AX791" s="14">
        <v>73.653000000000006</v>
      </c>
      <c r="AY791" s="14">
        <v>91.923000000000002</v>
      </c>
      <c r="AZ791" s="14">
        <v>96.667000000000002</v>
      </c>
      <c r="BA791" s="14">
        <v>100.833</v>
      </c>
      <c r="BB791" s="14">
        <v>92.685000000000002</v>
      </c>
      <c r="BC791" s="14">
        <v>89.834000000000003</v>
      </c>
      <c r="BD791" s="14">
        <v>108.625</v>
      </c>
      <c r="BE791" s="14">
        <v>93.182000000000002</v>
      </c>
      <c r="BF791" s="14">
        <v>94.494</v>
      </c>
      <c r="BG791" s="14">
        <v>90.16</v>
      </c>
      <c r="BH791" s="14">
        <v>89.917000000000002</v>
      </c>
      <c r="BI791" s="14">
        <v>101.148</v>
      </c>
      <c r="BJ791" s="14">
        <v>103.386</v>
      </c>
      <c r="BK791" s="14">
        <v>106.542</v>
      </c>
      <c r="BL791" s="14">
        <v>97.076999999999998</v>
      </c>
      <c r="BM791" s="14">
        <v>92.421999999999997</v>
      </c>
      <c r="BN791" s="14">
        <v>146.874</v>
      </c>
      <c r="BO791" s="14">
        <v>140.41499999999999</v>
      </c>
      <c r="BP791" s="14">
        <v>168.26599999999999</v>
      </c>
      <c r="BQ791" s="14">
        <v>147.47499999999999</v>
      </c>
      <c r="BR791" s="14">
        <v>149.488</v>
      </c>
      <c r="BS791" s="14">
        <v>143.55000000000001</v>
      </c>
      <c r="BT791" s="14">
        <v>147.398</v>
      </c>
      <c r="BU791" s="14">
        <v>158.703</v>
      </c>
      <c r="BV791" s="14">
        <v>159.27500000000001</v>
      </c>
      <c r="BW791" s="14">
        <v>162.874</v>
      </c>
      <c r="BX791" s="14">
        <v>145.43</v>
      </c>
      <c r="BY791" s="121">
        <v>141.21899999999999</v>
      </c>
      <c r="BZ791" s="122" t="str">
        <f t="shared" si="73"/>
        <v>Lukunor Atoll Caroline Islands</v>
      </c>
      <c r="CA791" s="14">
        <f t="shared" si="74"/>
        <v>5.5</v>
      </c>
      <c r="CB791" s="14">
        <f t="shared" si="75"/>
        <v>153.81700000000001</v>
      </c>
      <c r="CC791" s="14">
        <f t="shared" si="76"/>
        <v>2.0731991341910208</v>
      </c>
      <c r="CD791" s="14">
        <f t="shared" si="77"/>
        <v>13199.45148046225</v>
      </c>
      <c r="CE791" s="102"/>
    </row>
    <row r="792" spans="1:83" x14ac:dyDescent="0.25">
      <c r="A792" s="14">
        <f t="shared" si="72"/>
        <v>9900.6323854141629</v>
      </c>
      <c r="B792" s="14" t="s">
        <v>1076</v>
      </c>
      <c r="C792" s="14">
        <v>5.524</v>
      </c>
      <c r="D792" s="14">
        <v>95.42</v>
      </c>
      <c r="E792" s="14">
        <v>19.8</v>
      </c>
      <c r="F792" s="14">
        <v>26.181000000000001</v>
      </c>
      <c r="G792" s="14">
        <v>26.234999999999999</v>
      </c>
      <c r="H792" s="14">
        <v>26.872</v>
      </c>
      <c r="I792" s="14">
        <v>27.068999999999999</v>
      </c>
      <c r="J792" s="14">
        <v>27.54</v>
      </c>
      <c r="K792" s="14">
        <v>27.597999999999999</v>
      </c>
      <c r="L792" s="14">
        <v>27.762</v>
      </c>
      <c r="M792" s="14">
        <v>27.533000000000001</v>
      </c>
      <c r="N792" s="14">
        <v>26.815999999999999</v>
      </c>
      <c r="O792" s="14">
        <v>26.501999999999999</v>
      </c>
      <c r="P792" s="14">
        <v>26.169</v>
      </c>
      <c r="Q792" s="14">
        <v>26.082000000000001</v>
      </c>
      <c r="R792" s="14">
        <v>60.161000000000001</v>
      </c>
      <c r="S792" s="14">
        <v>59.256999999999998</v>
      </c>
      <c r="T792" s="14">
        <v>70.037999999999997</v>
      </c>
      <c r="U792" s="14">
        <v>80.611999999999995</v>
      </c>
      <c r="V792" s="14">
        <v>100.642</v>
      </c>
      <c r="W792" s="14">
        <v>103.369</v>
      </c>
      <c r="X792" s="14">
        <v>105.26900000000001</v>
      </c>
      <c r="Y792" s="14">
        <v>89.971000000000004</v>
      </c>
      <c r="Z792" s="14">
        <v>68.599000000000004</v>
      </c>
      <c r="AA792" s="14">
        <v>67.230999999999995</v>
      </c>
      <c r="AB792" s="14">
        <v>63.552999999999997</v>
      </c>
      <c r="AC792" s="14">
        <v>60.317</v>
      </c>
      <c r="AD792" s="14">
        <v>81.152000000000001</v>
      </c>
      <c r="AE792" s="14">
        <v>83.031000000000006</v>
      </c>
      <c r="AF792" s="14">
        <v>93.498999999999995</v>
      </c>
      <c r="AG792" s="14">
        <v>87.777000000000001</v>
      </c>
      <c r="AH792" s="14">
        <v>90.561000000000007</v>
      </c>
      <c r="AI792" s="14">
        <v>83.06</v>
      </c>
      <c r="AJ792" s="14">
        <v>88.108999999999995</v>
      </c>
      <c r="AK792" s="14">
        <v>91.165000000000006</v>
      </c>
      <c r="AL792" s="14">
        <v>90.22</v>
      </c>
      <c r="AM792" s="14">
        <v>87.876000000000005</v>
      </c>
      <c r="AN792" s="14">
        <v>80.724999999999994</v>
      </c>
      <c r="AO792" s="14">
        <v>78.066000000000003</v>
      </c>
      <c r="AP792" s="14">
        <v>113.212</v>
      </c>
      <c r="AQ792" s="14">
        <v>96.608999999999995</v>
      </c>
      <c r="AR792" s="14">
        <v>83.733000000000004</v>
      </c>
      <c r="AS792" s="14">
        <v>68.143000000000001</v>
      </c>
      <c r="AT792" s="14">
        <v>68.658000000000001</v>
      </c>
      <c r="AU792" s="14">
        <v>61.975000000000001</v>
      </c>
      <c r="AV792" s="14">
        <v>64.733999999999995</v>
      </c>
      <c r="AW792" s="14">
        <v>68.48</v>
      </c>
      <c r="AX792" s="14">
        <v>72.06</v>
      </c>
      <c r="AY792" s="14">
        <v>94.608999999999995</v>
      </c>
      <c r="AZ792" s="14">
        <v>102.10899999999999</v>
      </c>
      <c r="BA792" s="14">
        <v>110.28100000000001</v>
      </c>
      <c r="BB792" s="14">
        <v>106.783</v>
      </c>
      <c r="BC792" s="14">
        <v>105.051</v>
      </c>
      <c r="BD792" s="14">
        <v>115.85299999999999</v>
      </c>
      <c r="BE792" s="14">
        <v>110.685</v>
      </c>
      <c r="BF792" s="14">
        <v>109.14</v>
      </c>
      <c r="BG792" s="14">
        <v>104.334</v>
      </c>
      <c r="BH792" s="14">
        <v>110.79900000000001</v>
      </c>
      <c r="BI792" s="14">
        <v>114.43600000000001</v>
      </c>
      <c r="BJ792" s="14">
        <v>113.8</v>
      </c>
      <c r="BK792" s="14">
        <v>110.137</v>
      </c>
      <c r="BL792" s="14">
        <v>96.972999999999999</v>
      </c>
      <c r="BM792" s="14">
        <v>94.844999999999999</v>
      </c>
      <c r="BN792" s="14">
        <v>162.137</v>
      </c>
      <c r="BO792" s="14">
        <v>166.28800000000001</v>
      </c>
      <c r="BP792" s="14">
        <v>184.30699999999999</v>
      </c>
      <c r="BQ792" s="14">
        <v>176.91300000000001</v>
      </c>
      <c r="BR792" s="14">
        <v>181.40899999999999</v>
      </c>
      <c r="BS792" s="14">
        <v>172.708</v>
      </c>
      <c r="BT792" s="14">
        <v>183.221</v>
      </c>
      <c r="BU792" s="14">
        <v>185.66499999999999</v>
      </c>
      <c r="BV792" s="14">
        <v>179.84700000000001</v>
      </c>
      <c r="BW792" s="14">
        <v>177.12899999999999</v>
      </c>
      <c r="BX792" s="14">
        <v>153.40600000000001</v>
      </c>
      <c r="BY792" s="121">
        <v>152.697</v>
      </c>
      <c r="BZ792" s="122" t="str">
        <f t="shared" si="73"/>
        <v>Bander Aceh Sultan Iskandarmuda Muda Intl AP</v>
      </c>
      <c r="CA792" s="14">
        <f t="shared" si="74"/>
        <v>5.524</v>
      </c>
      <c r="CB792" s="14">
        <f t="shared" si="75"/>
        <v>95.42</v>
      </c>
      <c r="CC792" s="14">
        <f t="shared" si="76"/>
        <v>1.5550632933320494</v>
      </c>
      <c r="CD792" s="14">
        <f t="shared" si="77"/>
        <v>9900.6323854141629</v>
      </c>
      <c r="CE792" s="102"/>
    </row>
    <row r="793" spans="1:83" x14ac:dyDescent="0.25">
      <c r="A793" s="14">
        <f t="shared" si="72"/>
        <v>7969.5194679460237</v>
      </c>
      <c r="B793" s="14" t="s">
        <v>1077</v>
      </c>
      <c r="C793" s="14">
        <v>5.62</v>
      </c>
      <c r="D793" s="14">
        <v>-67.605999999999995</v>
      </c>
      <c r="E793" s="14">
        <v>74.7</v>
      </c>
      <c r="F793" s="14">
        <v>27.969000000000001</v>
      </c>
      <c r="G793" s="14">
        <v>27.725000000000001</v>
      </c>
      <c r="H793" s="14">
        <v>27.800999999999998</v>
      </c>
      <c r="I793" s="14">
        <v>26.917999999999999</v>
      </c>
      <c r="J793" s="14">
        <v>25.934999999999999</v>
      </c>
      <c r="K793" s="14">
        <v>25.652999999999999</v>
      </c>
      <c r="L793" s="14">
        <v>25.375</v>
      </c>
      <c r="M793" s="14">
        <v>25.571000000000002</v>
      </c>
      <c r="N793" s="14">
        <v>25.878</v>
      </c>
      <c r="O793" s="14">
        <v>25.966999999999999</v>
      </c>
      <c r="P793" s="14">
        <v>25.975999999999999</v>
      </c>
      <c r="Q793" s="14">
        <v>26.925999999999998</v>
      </c>
      <c r="R793" s="14">
        <v>56.478000000000002</v>
      </c>
      <c r="S793" s="14">
        <v>54.984000000000002</v>
      </c>
      <c r="T793" s="14">
        <v>65.221999999999994</v>
      </c>
      <c r="U793" s="14">
        <v>70.783000000000001</v>
      </c>
      <c r="V793" s="14">
        <v>84.236000000000004</v>
      </c>
      <c r="W793" s="14">
        <v>88.533000000000001</v>
      </c>
      <c r="X793" s="14">
        <v>91.355999999999995</v>
      </c>
      <c r="Y793" s="14">
        <v>79.415000000000006</v>
      </c>
      <c r="Z793" s="14">
        <v>59.901000000000003</v>
      </c>
      <c r="AA793" s="14">
        <v>60.298000000000002</v>
      </c>
      <c r="AB793" s="14">
        <v>55.554000000000002</v>
      </c>
      <c r="AC793" s="14">
        <v>55.154000000000003</v>
      </c>
      <c r="AD793" s="14">
        <v>97.861000000000004</v>
      </c>
      <c r="AE793" s="14">
        <v>89.102999999999994</v>
      </c>
      <c r="AF793" s="14">
        <v>95.396000000000001</v>
      </c>
      <c r="AG793" s="14">
        <v>80.564999999999998</v>
      </c>
      <c r="AH793" s="14">
        <v>75.022000000000006</v>
      </c>
      <c r="AI793" s="14">
        <v>68.674999999999997</v>
      </c>
      <c r="AJ793" s="14">
        <v>73.450999999999993</v>
      </c>
      <c r="AK793" s="14">
        <v>78.647999999999996</v>
      </c>
      <c r="AL793" s="14">
        <v>82.406000000000006</v>
      </c>
      <c r="AM793" s="14">
        <v>83.552000000000007</v>
      </c>
      <c r="AN793" s="14">
        <v>75.539000000000001</v>
      </c>
      <c r="AO793" s="14">
        <v>81.616</v>
      </c>
      <c r="AP793" s="14">
        <v>123.93300000000001</v>
      </c>
      <c r="AQ793" s="14">
        <v>96.756</v>
      </c>
      <c r="AR793" s="14">
        <v>79.063000000000002</v>
      </c>
      <c r="AS793" s="14">
        <v>59.798999999999999</v>
      </c>
      <c r="AT793" s="14">
        <v>58.529000000000003</v>
      </c>
      <c r="AU793" s="14">
        <v>55.651000000000003</v>
      </c>
      <c r="AV793" s="14">
        <v>56.146999999999998</v>
      </c>
      <c r="AW793" s="14">
        <v>64.495999999999995</v>
      </c>
      <c r="AX793" s="14">
        <v>63.665999999999997</v>
      </c>
      <c r="AY793" s="14">
        <v>87.295000000000002</v>
      </c>
      <c r="AZ793" s="14">
        <v>104.88800000000001</v>
      </c>
      <c r="BA793" s="14">
        <v>125.199</v>
      </c>
      <c r="BB793" s="14">
        <v>98.444000000000003</v>
      </c>
      <c r="BC793" s="14">
        <v>103.485</v>
      </c>
      <c r="BD793" s="14">
        <v>111.435</v>
      </c>
      <c r="BE793" s="14">
        <v>103.17700000000001</v>
      </c>
      <c r="BF793" s="14">
        <v>97.828000000000003</v>
      </c>
      <c r="BG793" s="14">
        <v>96.328999999999994</v>
      </c>
      <c r="BH793" s="14">
        <v>107.205</v>
      </c>
      <c r="BI793" s="14">
        <v>97.938000000000002</v>
      </c>
      <c r="BJ793" s="14">
        <v>98.775000000000006</v>
      </c>
      <c r="BK793" s="14">
        <v>93.649000000000001</v>
      </c>
      <c r="BL793" s="14">
        <v>96.9</v>
      </c>
      <c r="BM793" s="14">
        <v>100.66200000000001</v>
      </c>
      <c r="BN793" s="14">
        <v>176.78100000000001</v>
      </c>
      <c r="BO793" s="14">
        <v>167.82400000000001</v>
      </c>
      <c r="BP793" s="14">
        <v>183.06399999999999</v>
      </c>
      <c r="BQ793" s="14">
        <v>160.06299999999999</v>
      </c>
      <c r="BR793" s="14">
        <v>146.124</v>
      </c>
      <c r="BS793" s="14">
        <v>141.25200000000001</v>
      </c>
      <c r="BT793" s="14">
        <v>152.66800000000001</v>
      </c>
      <c r="BU793" s="14">
        <v>158.16200000000001</v>
      </c>
      <c r="BV793" s="14">
        <v>159.27199999999999</v>
      </c>
      <c r="BW793" s="14">
        <v>165.62100000000001</v>
      </c>
      <c r="BX793" s="14">
        <v>157.30799999999999</v>
      </c>
      <c r="BY793" s="121">
        <v>169.11600000000001</v>
      </c>
      <c r="BZ793" s="122" t="str">
        <f t="shared" si="73"/>
        <v>Puerto Ayacucho Casique Aramare AP</v>
      </c>
      <c r="CA793" s="14">
        <f t="shared" si="74"/>
        <v>5.62</v>
      </c>
      <c r="CB793" s="14">
        <f t="shared" si="75"/>
        <v>-67.605999999999995</v>
      </c>
      <c r="CC793" s="14">
        <f t="shared" si="76"/>
        <v>1.2517490507329445</v>
      </c>
      <c r="CD793" s="14">
        <f t="shared" si="77"/>
        <v>7969.5194679460237</v>
      </c>
      <c r="CE793" s="102"/>
    </row>
    <row r="794" spans="1:83" x14ac:dyDescent="0.25">
      <c r="A794" s="14">
        <f t="shared" si="72"/>
        <v>8576.9397815550456</v>
      </c>
      <c r="B794" s="14" t="s">
        <v>1078</v>
      </c>
      <c r="C794" s="14">
        <v>5.6909999999999998</v>
      </c>
      <c r="D794" s="14">
        <v>-76.641000000000005</v>
      </c>
      <c r="E794" s="14">
        <v>62.2</v>
      </c>
      <c r="F794" s="14">
        <v>25.46</v>
      </c>
      <c r="G794" s="14">
        <v>25.588000000000001</v>
      </c>
      <c r="H794" s="14">
        <v>25.792000000000002</v>
      </c>
      <c r="I794" s="14">
        <v>25.684000000000001</v>
      </c>
      <c r="J794" s="14">
        <v>25.882000000000001</v>
      </c>
      <c r="K794" s="14">
        <v>25.968</v>
      </c>
      <c r="L794" s="14">
        <v>25.931000000000001</v>
      </c>
      <c r="M794" s="14">
        <v>25.62</v>
      </c>
      <c r="N794" s="14">
        <v>25.645</v>
      </c>
      <c r="O794" s="14">
        <v>25.306000000000001</v>
      </c>
      <c r="P794" s="14">
        <v>25.396999999999998</v>
      </c>
      <c r="Q794" s="14">
        <v>25.408999999999999</v>
      </c>
      <c r="R794" s="14">
        <v>52.857999999999997</v>
      </c>
      <c r="S794" s="14">
        <v>56.231000000000002</v>
      </c>
      <c r="T794" s="14">
        <v>67.396000000000001</v>
      </c>
      <c r="U794" s="14">
        <v>71.387</v>
      </c>
      <c r="V794" s="14">
        <v>79.197999999999993</v>
      </c>
      <c r="W794" s="14">
        <v>83.212999999999994</v>
      </c>
      <c r="X794" s="14">
        <v>85.358000000000004</v>
      </c>
      <c r="Y794" s="14">
        <v>78.283000000000001</v>
      </c>
      <c r="Z794" s="14">
        <v>65.007000000000005</v>
      </c>
      <c r="AA794" s="14">
        <v>63.015999999999998</v>
      </c>
      <c r="AB794" s="14">
        <v>60.59</v>
      </c>
      <c r="AC794" s="14">
        <v>53.411999999999999</v>
      </c>
      <c r="AD794" s="14">
        <v>59.777000000000001</v>
      </c>
      <c r="AE794" s="14">
        <v>61.088999999999999</v>
      </c>
      <c r="AF794" s="14">
        <v>71.358999999999995</v>
      </c>
      <c r="AG794" s="14">
        <v>69.528999999999996</v>
      </c>
      <c r="AH794" s="14">
        <v>69.603999999999999</v>
      </c>
      <c r="AI794" s="14">
        <v>68.400999999999996</v>
      </c>
      <c r="AJ794" s="14">
        <v>74.444999999999993</v>
      </c>
      <c r="AK794" s="14">
        <v>77.510000000000005</v>
      </c>
      <c r="AL794" s="14">
        <v>70.456000000000003</v>
      </c>
      <c r="AM794" s="14">
        <v>75.957999999999998</v>
      </c>
      <c r="AN794" s="14">
        <v>66.436999999999998</v>
      </c>
      <c r="AO794" s="14">
        <v>62.643000000000001</v>
      </c>
      <c r="AP794" s="14">
        <v>84.102000000000004</v>
      </c>
      <c r="AQ794" s="14">
        <v>72.063999999999993</v>
      </c>
      <c r="AR794" s="14">
        <v>73.591999999999999</v>
      </c>
      <c r="AS794" s="14">
        <v>64.933000000000007</v>
      </c>
      <c r="AT794" s="14">
        <v>61.183999999999997</v>
      </c>
      <c r="AU794" s="14">
        <v>58.529000000000003</v>
      </c>
      <c r="AV794" s="14">
        <v>62.557000000000002</v>
      </c>
      <c r="AW794" s="14">
        <v>64.400000000000006</v>
      </c>
      <c r="AX794" s="14">
        <v>66.817999999999998</v>
      </c>
      <c r="AY794" s="14">
        <v>81.277000000000001</v>
      </c>
      <c r="AZ794" s="14">
        <v>88.596999999999994</v>
      </c>
      <c r="BA794" s="14">
        <v>91.091999999999999</v>
      </c>
      <c r="BB794" s="14">
        <v>91.21</v>
      </c>
      <c r="BC794" s="14">
        <v>89.843999999999994</v>
      </c>
      <c r="BD794" s="14">
        <v>95.555999999999997</v>
      </c>
      <c r="BE794" s="14">
        <v>91.822000000000003</v>
      </c>
      <c r="BF794" s="14">
        <v>93.721999999999994</v>
      </c>
      <c r="BG794" s="14">
        <v>90.84</v>
      </c>
      <c r="BH794" s="14">
        <v>93.703999999999994</v>
      </c>
      <c r="BI794" s="14">
        <v>100.815</v>
      </c>
      <c r="BJ794" s="14">
        <v>99.956000000000003</v>
      </c>
      <c r="BK794" s="14">
        <v>95.932000000000002</v>
      </c>
      <c r="BL794" s="14">
        <v>90.015000000000001</v>
      </c>
      <c r="BM794" s="14">
        <v>90.001000000000005</v>
      </c>
      <c r="BN794" s="14">
        <v>117.468</v>
      </c>
      <c r="BO794" s="14">
        <v>114.747</v>
      </c>
      <c r="BP794" s="14">
        <v>140.59299999999999</v>
      </c>
      <c r="BQ794" s="14">
        <v>137.99</v>
      </c>
      <c r="BR794" s="14">
        <v>133.70500000000001</v>
      </c>
      <c r="BS794" s="14">
        <v>132.35900000000001</v>
      </c>
      <c r="BT794" s="14">
        <v>140.07499999999999</v>
      </c>
      <c r="BU794" s="14">
        <v>147.93799999999999</v>
      </c>
      <c r="BV794" s="14">
        <v>138.08799999999999</v>
      </c>
      <c r="BW794" s="14">
        <v>142.56</v>
      </c>
      <c r="BX794" s="14">
        <v>135.38999999999999</v>
      </c>
      <c r="BY794" s="121">
        <v>122.301</v>
      </c>
      <c r="BZ794" s="122" t="str">
        <f t="shared" si="73"/>
        <v>Quibdo El Carano AP</v>
      </c>
      <c r="CA794" s="14">
        <f t="shared" si="74"/>
        <v>5.6909999999999998</v>
      </c>
      <c r="CB794" s="14">
        <f t="shared" si="75"/>
        <v>-76.641000000000005</v>
      </c>
      <c r="CC794" s="14">
        <f t="shared" si="76"/>
        <v>1.3471547780185271</v>
      </c>
      <c r="CD794" s="14">
        <f t="shared" si="77"/>
        <v>8576.9397815550456</v>
      </c>
      <c r="CE794" s="102"/>
    </row>
    <row r="795" spans="1:83" x14ac:dyDescent="0.25">
      <c r="A795" s="14">
        <f t="shared" si="72"/>
        <v>5080.5237611808261</v>
      </c>
      <c r="B795" s="14" t="s">
        <v>1079</v>
      </c>
      <c r="C795" s="14">
        <v>5.7830000000000004</v>
      </c>
      <c r="D795" s="14">
        <v>0.63300000000000001</v>
      </c>
      <c r="E795" s="14">
        <v>7</v>
      </c>
      <c r="F795" s="14">
        <v>27.879000000000001</v>
      </c>
      <c r="G795" s="14">
        <v>29.148</v>
      </c>
      <c r="H795" s="14">
        <v>29.18</v>
      </c>
      <c r="I795" s="14">
        <v>28.823</v>
      </c>
      <c r="J795" s="14">
        <v>28.669</v>
      </c>
      <c r="K795" s="14">
        <v>26.552</v>
      </c>
      <c r="L795" s="14">
        <v>26.094999999999999</v>
      </c>
      <c r="M795" s="14">
        <v>25.030999999999999</v>
      </c>
      <c r="N795" s="14">
        <v>26.376000000000001</v>
      </c>
      <c r="O795" s="14">
        <v>27.655999999999999</v>
      </c>
      <c r="P795" s="14">
        <v>29.021999999999998</v>
      </c>
      <c r="Q795" s="14">
        <v>28.637</v>
      </c>
      <c r="R795" s="14">
        <v>64.218999999999994</v>
      </c>
      <c r="S795" s="14">
        <v>64.096999999999994</v>
      </c>
      <c r="T795" s="14">
        <v>73.980999999999995</v>
      </c>
      <c r="U795" s="14">
        <v>81.674999999999997</v>
      </c>
      <c r="V795" s="14">
        <v>91.641000000000005</v>
      </c>
      <c r="W795" s="14">
        <v>85.584999999999994</v>
      </c>
      <c r="X795" s="14">
        <v>87.864000000000004</v>
      </c>
      <c r="Y795" s="14">
        <v>79.974000000000004</v>
      </c>
      <c r="Z795" s="14">
        <v>73.644999999999996</v>
      </c>
      <c r="AA795" s="14">
        <v>74.585999999999999</v>
      </c>
      <c r="AB795" s="14">
        <v>65.275000000000006</v>
      </c>
      <c r="AC795" s="14">
        <v>61.844000000000001</v>
      </c>
      <c r="AD795" s="14">
        <v>89.518000000000001</v>
      </c>
      <c r="AE795" s="14">
        <v>83.875</v>
      </c>
      <c r="AF795" s="14">
        <v>93.748000000000005</v>
      </c>
      <c r="AG795" s="14">
        <v>89.242999999999995</v>
      </c>
      <c r="AH795" s="14">
        <v>83.441999999999993</v>
      </c>
      <c r="AI795" s="14">
        <v>78.046999999999997</v>
      </c>
      <c r="AJ795" s="14">
        <v>78.875</v>
      </c>
      <c r="AK795" s="14">
        <v>78.739000000000004</v>
      </c>
      <c r="AL795" s="14">
        <v>81.308000000000007</v>
      </c>
      <c r="AM795" s="14">
        <v>91.742000000000004</v>
      </c>
      <c r="AN795" s="14">
        <v>85.956000000000003</v>
      </c>
      <c r="AO795" s="14">
        <v>90.77</v>
      </c>
      <c r="AP795" s="14">
        <v>126.709</v>
      </c>
      <c r="AQ795" s="14">
        <v>98.238</v>
      </c>
      <c r="AR795" s="14">
        <v>87.424000000000007</v>
      </c>
      <c r="AS795" s="14">
        <v>71.462999999999994</v>
      </c>
      <c r="AT795" s="14">
        <v>71.304000000000002</v>
      </c>
      <c r="AU795" s="14">
        <v>68.307000000000002</v>
      </c>
      <c r="AV795" s="14">
        <v>72.313999999999993</v>
      </c>
      <c r="AW795" s="14">
        <v>72.498999999999995</v>
      </c>
      <c r="AX795" s="14">
        <v>76.248000000000005</v>
      </c>
      <c r="AY795" s="14">
        <v>97.48</v>
      </c>
      <c r="AZ795" s="14">
        <v>114.631</v>
      </c>
      <c r="BA795" s="14">
        <v>133.88399999999999</v>
      </c>
      <c r="BB795" s="14">
        <v>114.09699999999999</v>
      </c>
      <c r="BC795" s="14">
        <v>110.22</v>
      </c>
      <c r="BD795" s="14">
        <v>121.447</v>
      </c>
      <c r="BE795" s="14">
        <v>110.09699999999999</v>
      </c>
      <c r="BF795" s="14">
        <v>101.45099999999999</v>
      </c>
      <c r="BG795" s="14">
        <v>84.823999999999998</v>
      </c>
      <c r="BH795" s="14">
        <v>92.822999999999993</v>
      </c>
      <c r="BI795" s="14">
        <v>93.554000000000002</v>
      </c>
      <c r="BJ795" s="14">
        <v>105.83199999999999</v>
      </c>
      <c r="BK795" s="14">
        <v>109.248</v>
      </c>
      <c r="BL795" s="14">
        <v>109.919</v>
      </c>
      <c r="BM795" s="14">
        <v>110.443</v>
      </c>
      <c r="BN795" s="14">
        <v>179.084</v>
      </c>
      <c r="BO795" s="14">
        <v>164.80199999999999</v>
      </c>
      <c r="BP795" s="14">
        <v>185.50700000000001</v>
      </c>
      <c r="BQ795" s="14">
        <v>173.34299999999999</v>
      </c>
      <c r="BR795" s="14">
        <v>158.59200000000001</v>
      </c>
      <c r="BS795" s="14">
        <v>139.46199999999999</v>
      </c>
      <c r="BT795" s="14">
        <v>145.48699999999999</v>
      </c>
      <c r="BU795" s="14">
        <v>145.995</v>
      </c>
      <c r="BV795" s="14">
        <v>156.49199999999999</v>
      </c>
      <c r="BW795" s="14">
        <v>171.89400000000001</v>
      </c>
      <c r="BX795" s="14">
        <v>170.303</v>
      </c>
      <c r="BY795" s="121">
        <v>177.68799999999999</v>
      </c>
      <c r="BZ795" s="122" t="str">
        <f t="shared" si="73"/>
        <v>Ada Foah</v>
      </c>
      <c r="CA795" s="14">
        <f t="shared" si="74"/>
        <v>5.7830000000000004</v>
      </c>
      <c r="CB795" s="14">
        <f t="shared" si="75"/>
        <v>0.63300000000000001</v>
      </c>
      <c r="CC795" s="14">
        <f t="shared" si="76"/>
        <v>0.79798296758829634</v>
      </c>
      <c r="CD795" s="14">
        <f t="shared" si="77"/>
        <v>5080.5237611808261</v>
      </c>
      <c r="CE795" s="102"/>
    </row>
    <row r="796" spans="1:83" x14ac:dyDescent="0.25">
      <c r="A796" s="14">
        <f t="shared" si="72"/>
        <v>11359.302375780308</v>
      </c>
      <c r="B796" s="14" t="s">
        <v>1080</v>
      </c>
      <c r="C796" s="14">
        <v>5.9009999999999998</v>
      </c>
      <c r="D796" s="14">
        <v>118.059</v>
      </c>
      <c r="E796" s="14">
        <v>14</v>
      </c>
      <c r="F796" s="14">
        <v>26.465</v>
      </c>
      <c r="G796" s="14">
        <v>26.678999999999998</v>
      </c>
      <c r="H796" s="14">
        <v>27.161000000000001</v>
      </c>
      <c r="I796" s="14">
        <v>27.707999999999998</v>
      </c>
      <c r="J796" s="14">
        <v>27.870999999999999</v>
      </c>
      <c r="K796" s="14">
        <v>27.516999999999999</v>
      </c>
      <c r="L796" s="14">
        <v>27.443999999999999</v>
      </c>
      <c r="M796" s="14">
        <v>27.321999999999999</v>
      </c>
      <c r="N796" s="14">
        <v>27.341000000000001</v>
      </c>
      <c r="O796" s="14">
        <v>27.128</v>
      </c>
      <c r="P796" s="14">
        <v>26.805</v>
      </c>
      <c r="Q796" s="14">
        <v>26.824999999999999</v>
      </c>
      <c r="R796" s="14">
        <v>60.753</v>
      </c>
      <c r="S796" s="14">
        <v>59.051000000000002</v>
      </c>
      <c r="T796" s="14">
        <v>71.900000000000006</v>
      </c>
      <c r="U796" s="14">
        <v>77.47</v>
      </c>
      <c r="V796" s="14">
        <v>93.641000000000005</v>
      </c>
      <c r="W796" s="14">
        <v>90.364999999999995</v>
      </c>
      <c r="X796" s="14">
        <v>92.570999999999998</v>
      </c>
      <c r="Y796" s="14">
        <v>84.896000000000001</v>
      </c>
      <c r="Z796" s="14">
        <v>69.519000000000005</v>
      </c>
      <c r="AA796" s="14">
        <v>67.673000000000002</v>
      </c>
      <c r="AB796" s="14">
        <v>62.079000000000001</v>
      </c>
      <c r="AC796" s="14">
        <v>60.930999999999997</v>
      </c>
      <c r="AD796" s="14">
        <v>67.695999999999998</v>
      </c>
      <c r="AE796" s="14">
        <v>67.343999999999994</v>
      </c>
      <c r="AF796" s="14">
        <v>81.569999999999993</v>
      </c>
      <c r="AG796" s="14">
        <v>79.525999999999996</v>
      </c>
      <c r="AH796" s="14">
        <v>81.400999999999996</v>
      </c>
      <c r="AI796" s="14">
        <v>73.346999999999994</v>
      </c>
      <c r="AJ796" s="14">
        <v>78.099000000000004</v>
      </c>
      <c r="AK796" s="14">
        <v>81.677000000000007</v>
      </c>
      <c r="AL796" s="14">
        <v>78.010999999999996</v>
      </c>
      <c r="AM796" s="14">
        <v>73.597999999999999</v>
      </c>
      <c r="AN796" s="14">
        <v>67.421000000000006</v>
      </c>
      <c r="AO796" s="14">
        <v>68.203000000000003</v>
      </c>
      <c r="AP796" s="14">
        <v>86.885999999999996</v>
      </c>
      <c r="AQ796" s="14">
        <v>74.885999999999996</v>
      </c>
      <c r="AR796" s="14">
        <v>79.882000000000005</v>
      </c>
      <c r="AS796" s="14">
        <v>70.03</v>
      </c>
      <c r="AT796" s="14">
        <v>71.236000000000004</v>
      </c>
      <c r="AU796" s="14">
        <v>64.591999999999999</v>
      </c>
      <c r="AV796" s="14">
        <v>68.606999999999999</v>
      </c>
      <c r="AW796" s="14">
        <v>70.494</v>
      </c>
      <c r="AX796" s="14">
        <v>71.709000000000003</v>
      </c>
      <c r="AY796" s="14">
        <v>86.122</v>
      </c>
      <c r="AZ796" s="14">
        <v>90.408000000000001</v>
      </c>
      <c r="BA796" s="14">
        <v>90.885999999999996</v>
      </c>
      <c r="BB796" s="14">
        <v>85.703000000000003</v>
      </c>
      <c r="BC796" s="14">
        <v>81.739000000000004</v>
      </c>
      <c r="BD796" s="14">
        <v>101.819</v>
      </c>
      <c r="BE796" s="14">
        <v>108.593</v>
      </c>
      <c r="BF796" s="14">
        <v>107.873</v>
      </c>
      <c r="BG796" s="14">
        <v>96.75</v>
      </c>
      <c r="BH796" s="14">
        <v>101.544</v>
      </c>
      <c r="BI796" s="14">
        <v>110.405</v>
      </c>
      <c r="BJ796" s="14">
        <v>107.431</v>
      </c>
      <c r="BK796" s="14">
        <v>106.678</v>
      </c>
      <c r="BL796" s="14">
        <v>96.608000000000004</v>
      </c>
      <c r="BM796" s="14">
        <v>85.9</v>
      </c>
      <c r="BN796" s="14">
        <v>127.54600000000001</v>
      </c>
      <c r="BO796" s="14">
        <v>124.657</v>
      </c>
      <c r="BP796" s="14">
        <v>153.33600000000001</v>
      </c>
      <c r="BQ796" s="14">
        <v>159.11699999999999</v>
      </c>
      <c r="BR796" s="14">
        <v>164.34399999999999</v>
      </c>
      <c r="BS796" s="14">
        <v>147.68899999999999</v>
      </c>
      <c r="BT796" s="14">
        <v>156.70699999999999</v>
      </c>
      <c r="BU796" s="14">
        <v>166.97300000000001</v>
      </c>
      <c r="BV796" s="14">
        <v>158.93600000000001</v>
      </c>
      <c r="BW796" s="14">
        <v>150.065</v>
      </c>
      <c r="BX796" s="14">
        <v>136.20599999999999</v>
      </c>
      <c r="BY796" s="121">
        <v>129.39699999999999</v>
      </c>
      <c r="BZ796" s="122" t="str">
        <f t="shared" si="73"/>
        <v>Sandakan AP</v>
      </c>
      <c r="CA796" s="14">
        <f t="shared" si="74"/>
        <v>5.9009999999999998</v>
      </c>
      <c r="CB796" s="14">
        <f t="shared" si="75"/>
        <v>118.059</v>
      </c>
      <c r="CC796" s="14">
        <f t="shared" si="76"/>
        <v>1.784172310897953</v>
      </c>
      <c r="CD796" s="14">
        <f t="shared" si="77"/>
        <v>11359.302375780308</v>
      </c>
      <c r="CE796" s="102"/>
    </row>
    <row r="797" spans="1:83" x14ac:dyDescent="0.25">
      <c r="A797" s="14">
        <f t="shared" si="72"/>
        <v>6453.9309334000836</v>
      </c>
      <c r="B797" s="14" t="s">
        <v>1081</v>
      </c>
      <c r="C797" s="14">
        <v>5.9349999999999996</v>
      </c>
      <c r="D797" s="14">
        <v>43.579000000000001</v>
      </c>
      <c r="E797" s="14">
        <v>254.2</v>
      </c>
      <c r="F797" s="14">
        <v>27.469000000000001</v>
      </c>
      <c r="G797" s="14">
        <v>28.37</v>
      </c>
      <c r="H797" s="14">
        <v>30.271999999999998</v>
      </c>
      <c r="I797" s="14">
        <v>28.975999999999999</v>
      </c>
      <c r="J797" s="14">
        <v>27.879000000000001</v>
      </c>
      <c r="K797" s="14">
        <v>27.497</v>
      </c>
      <c r="L797" s="14">
        <v>27.518999999999998</v>
      </c>
      <c r="M797" s="14">
        <v>27.602</v>
      </c>
      <c r="N797" s="14">
        <v>28.431000000000001</v>
      </c>
      <c r="O797" s="14">
        <v>26.445</v>
      </c>
      <c r="P797" s="14">
        <v>25.966000000000001</v>
      </c>
      <c r="Q797" s="14">
        <v>27.131</v>
      </c>
      <c r="R797" s="14">
        <v>51.262</v>
      </c>
      <c r="S797" s="14">
        <v>53.813000000000002</v>
      </c>
      <c r="T797" s="14">
        <v>63.311</v>
      </c>
      <c r="U797" s="14">
        <v>74.248999999999995</v>
      </c>
      <c r="V797" s="14">
        <v>100.367</v>
      </c>
      <c r="W797" s="14">
        <v>107.044</v>
      </c>
      <c r="X797" s="14">
        <v>108.30500000000001</v>
      </c>
      <c r="Y797" s="14">
        <v>87.805000000000007</v>
      </c>
      <c r="Z797" s="14">
        <v>58.603999999999999</v>
      </c>
      <c r="AA797" s="14">
        <v>60.953000000000003</v>
      </c>
      <c r="AB797" s="14">
        <v>57.982999999999997</v>
      </c>
      <c r="AC797" s="14">
        <v>53.284999999999997</v>
      </c>
      <c r="AD797" s="14">
        <v>90.484999999999999</v>
      </c>
      <c r="AE797" s="14">
        <v>95.965000000000003</v>
      </c>
      <c r="AF797" s="14">
        <v>112.989</v>
      </c>
      <c r="AG797" s="14">
        <v>88.087999999999994</v>
      </c>
      <c r="AH797" s="14">
        <v>89.213999999999999</v>
      </c>
      <c r="AI797" s="14">
        <v>88.388000000000005</v>
      </c>
      <c r="AJ797" s="14">
        <v>90.358000000000004</v>
      </c>
      <c r="AK797" s="14">
        <v>93.694000000000003</v>
      </c>
      <c r="AL797" s="14">
        <v>86.795000000000002</v>
      </c>
      <c r="AM797" s="14">
        <v>88.313000000000002</v>
      </c>
      <c r="AN797" s="14">
        <v>89.527000000000001</v>
      </c>
      <c r="AO797" s="14">
        <v>85.73</v>
      </c>
      <c r="AP797" s="14">
        <v>128.52199999999999</v>
      </c>
      <c r="AQ797" s="14">
        <v>111.706</v>
      </c>
      <c r="AR797" s="14">
        <v>87.198999999999998</v>
      </c>
      <c r="AS797" s="14">
        <v>60.615000000000002</v>
      </c>
      <c r="AT797" s="14">
        <v>67.093000000000004</v>
      </c>
      <c r="AU797" s="14">
        <v>61.481000000000002</v>
      </c>
      <c r="AV797" s="14">
        <v>61.506</v>
      </c>
      <c r="AW797" s="14">
        <v>63.475999999999999</v>
      </c>
      <c r="AX797" s="14">
        <v>63.436</v>
      </c>
      <c r="AY797" s="14">
        <v>93.04</v>
      </c>
      <c r="AZ797" s="14">
        <v>118.435</v>
      </c>
      <c r="BA797" s="14">
        <v>140.48599999999999</v>
      </c>
      <c r="BB797" s="14">
        <v>109.614</v>
      </c>
      <c r="BC797" s="14">
        <v>120.381</v>
      </c>
      <c r="BD797" s="14">
        <v>140.673</v>
      </c>
      <c r="BE797" s="14">
        <v>109.925</v>
      </c>
      <c r="BF797" s="14">
        <v>114.16500000000001</v>
      </c>
      <c r="BG797" s="14">
        <v>105.86199999999999</v>
      </c>
      <c r="BH797" s="14">
        <v>113.11199999999999</v>
      </c>
      <c r="BI797" s="14">
        <v>114.57</v>
      </c>
      <c r="BJ797" s="14">
        <v>99.06</v>
      </c>
      <c r="BK797" s="14">
        <v>109.121</v>
      </c>
      <c r="BL797" s="14">
        <v>106.849</v>
      </c>
      <c r="BM797" s="14">
        <v>114.20699999999999</v>
      </c>
      <c r="BN797" s="14">
        <v>179.71700000000001</v>
      </c>
      <c r="BO797" s="14">
        <v>192.92400000000001</v>
      </c>
      <c r="BP797" s="14">
        <v>228.363</v>
      </c>
      <c r="BQ797" s="14">
        <v>182.15199999999999</v>
      </c>
      <c r="BR797" s="14">
        <v>182.899</v>
      </c>
      <c r="BS797" s="14">
        <v>180.18199999999999</v>
      </c>
      <c r="BT797" s="14">
        <v>196.102</v>
      </c>
      <c r="BU797" s="14">
        <v>192.541</v>
      </c>
      <c r="BV797" s="14">
        <v>169.10599999999999</v>
      </c>
      <c r="BW797" s="14">
        <v>174.97900000000001</v>
      </c>
      <c r="BX797" s="14">
        <v>173.65299999999999</v>
      </c>
      <c r="BY797" s="121">
        <v>182.476</v>
      </c>
      <c r="BZ797" s="122" t="str">
        <f t="shared" si="73"/>
        <v>Gode AP</v>
      </c>
      <c r="CA797" s="14">
        <f t="shared" si="74"/>
        <v>5.9349999999999996</v>
      </c>
      <c r="CB797" s="14">
        <f t="shared" si="75"/>
        <v>43.579000000000001</v>
      </c>
      <c r="CC797" s="14">
        <f t="shared" si="76"/>
        <v>1.0137000043569324</v>
      </c>
      <c r="CD797" s="14">
        <f t="shared" si="77"/>
        <v>6453.9309334000836</v>
      </c>
      <c r="CE797" s="102"/>
    </row>
    <row r="798" spans="1:83" x14ac:dyDescent="0.25">
      <c r="A798" s="14">
        <f t="shared" si="72"/>
        <v>7248.34168155917</v>
      </c>
      <c r="B798" s="14" t="s">
        <v>1082</v>
      </c>
      <c r="C798" s="14">
        <v>5.95</v>
      </c>
      <c r="D798" s="14">
        <v>-57.03</v>
      </c>
      <c r="E798" s="14">
        <v>2</v>
      </c>
      <c r="F798" s="14">
        <v>26.111999999999998</v>
      </c>
      <c r="G798" s="14">
        <v>26.050999999999998</v>
      </c>
      <c r="H798" s="14">
        <v>26.399000000000001</v>
      </c>
      <c r="I798" s="14">
        <v>26.58</v>
      </c>
      <c r="J798" s="14">
        <v>26.68</v>
      </c>
      <c r="K798" s="14">
        <v>26.407</v>
      </c>
      <c r="L798" s="14">
        <v>26.625</v>
      </c>
      <c r="M798" s="14">
        <v>26.677</v>
      </c>
      <c r="N798" s="14">
        <v>27.420999999999999</v>
      </c>
      <c r="O798" s="14">
        <v>27.388000000000002</v>
      </c>
      <c r="P798" s="14">
        <v>27.018999999999998</v>
      </c>
      <c r="Q798" s="14">
        <v>26.501000000000001</v>
      </c>
      <c r="R798" s="14">
        <v>66.400999999999996</v>
      </c>
      <c r="S798" s="14">
        <v>61.984000000000002</v>
      </c>
      <c r="T798" s="14">
        <v>68.978999999999999</v>
      </c>
      <c r="U798" s="14">
        <v>75.096000000000004</v>
      </c>
      <c r="V798" s="14">
        <v>91.69</v>
      </c>
      <c r="W798" s="14">
        <v>96.760999999999996</v>
      </c>
      <c r="X798" s="14">
        <v>97.722999999999999</v>
      </c>
      <c r="Y798" s="14">
        <v>85.837000000000003</v>
      </c>
      <c r="Z798" s="14">
        <v>73.852999999999994</v>
      </c>
      <c r="AA798" s="14">
        <v>70.155000000000001</v>
      </c>
      <c r="AB798" s="14">
        <v>64.459999999999994</v>
      </c>
      <c r="AC798" s="14">
        <v>53.448999999999998</v>
      </c>
      <c r="AD798" s="14">
        <v>89.39</v>
      </c>
      <c r="AE798" s="14">
        <v>82.503</v>
      </c>
      <c r="AF798" s="14">
        <v>99.07</v>
      </c>
      <c r="AG798" s="14">
        <v>92.313999999999993</v>
      </c>
      <c r="AH798" s="14">
        <v>93.100999999999999</v>
      </c>
      <c r="AI798" s="14">
        <v>88.143000000000001</v>
      </c>
      <c r="AJ798" s="14">
        <v>86.507999999999996</v>
      </c>
      <c r="AK798" s="14">
        <v>104.538</v>
      </c>
      <c r="AL798" s="14">
        <v>96.116</v>
      </c>
      <c r="AM798" s="14">
        <v>94.194999999999993</v>
      </c>
      <c r="AN798" s="14">
        <v>88</v>
      </c>
      <c r="AO798" s="14">
        <v>85.76</v>
      </c>
      <c r="AP798" s="14">
        <v>117.47799999999999</v>
      </c>
      <c r="AQ798" s="14">
        <v>91.5</v>
      </c>
      <c r="AR798" s="14">
        <v>82.179000000000002</v>
      </c>
      <c r="AS798" s="14">
        <v>63.156999999999996</v>
      </c>
      <c r="AT798" s="14">
        <v>64.064999999999998</v>
      </c>
      <c r="AU798" s="14">
        <v>59.015999999999998</v>
      </c>
      <c r="AV798" s="14">
        <v>71.704999999999998</v>
      </c>
      <c r="AW798" s="14">
        <v>60.435000000000002</v>
      </c>
      <c r="AX798" s="14">
        <v>78.841999999999999</v>
      </c>
      <c r="AY798" s="14">
        <v>101.426</v>
      </c>
      <c r="AZ798" s="14">
        <v>113.43600000000001</v>
      </c>
      <c r="BA798" s="14">
        <v>120.952</v>
      </c>
      <c r="BB798" s="14">
        <v>105.295</v>
      </c>
      <c r="BC798" s="14">
        <v>97.655000000000001</v>
      </c>
      <c r="BD798" s="14">
        <v>109.05800000000001</v>
      </c>
      <c r="BE798" s="14">
        <v>108.25700000000001</v>
      </c>
      <c r="BF798" s="14">
        <v>96.040999999999997</v>
      </c>
      <c r="BG798" s="14">
        <v>92.61</v>
      </c>
      <c r="BH798" s="14">
        <v>102.676</v>
      </c>
      <c r="BI798" s="14">
        <v>109.122</v>
      </c>
      <c r="BJ798" s="14">
        <v>115.61799999999999</v>
      </c>
      <c r="BK798" s="14">
        <v>116.339</v>
      </c>
      <c r="BL798" s="14">
        <v>104.89700000000001</v>
      </c>
      <c r="BM798" s="14">
        <v>92.748999999999995</v>
      </c>
      <c r="BN798" s="14">
        <v>167.51300000000001</v>
      </c>
      <c r="BO798" s="14">
        <v>155.22499999999999</v>
      </c>
      <c r="BP798" s="14">
        <v>182.18199999999999</v>
      </c>
      <c r="BQ798" s="14">
        <v>171.55</v>
      </c>
      <c r="BR798" s="14">
        <v>161.386</v>
      </c>
      <c r="BS798" s="14">
        <v>158.58699999999999</v>
      </c>
      <c r="BT798" s="14">
        <v>167.26300000000001</v>
      </c>
      <c r="BU798" s="14">
        <v>186.10900000000001</v>
      </c>
      <c r="BV798" s="14">
        <v>187.6</v>
      </c>
      <c r="BW798" s="14">
        <v>187.631</v>
      </c>
      <c r="BX798" s="14">
        <v>170.643</v>
      </c>
      <c r="BY798" s="121">
        <v>161.24600000000001</v>
      </c>
      <c r="BZ798" s="122" t="str">
        <f t="shared" si="73"/>
        <v>Nieuw Nickerie Fernandes AP</v>
      </c>
      <c r="CA798" s="14">
        <f t="shared" si="74"/>
        <v>5.95</v>
      </c>
      <c r="CB798" s="14">
        <f t="shared" si="75"/>
        <v>-57.03</v>
      </c>
      <c r="CC798" s="14">
        <f t="shared" si="76"/>
        <v>1.1384757708130835</v>
      </c>
      <c r="CD798" s="14">
        <f t="shared" si="77"/>
        <v>7248.34168155917</v>
      </c>
      <c r="CE798" s="102"/>
    </row>
    <row r="799" spans="1:83" x14ac:dyDescent="0.25">
      <c r="A799" s="14">
        <f t="shared" si="72"/>
        <v>5263.3965346430414</v>
      </c>
      <c r="B799" s="14" t="s">
        <v>1083</v>
      </c>
      <c r="C799" s="14">
        <v>5.9669999999999996</v>
      </c>
      <c r="D799" s="14">
        <v>15.632999999999999</v>
      </c>
      <c r="E799" s="14">
        <v>1020</v>
      </c>
      <c r="F799" s="14">
        <v>23.234999999999999</v>
      </c>
      <c r="G799" s="14">
        <v>24.361999999999998</v>
      </c>
      <c r="H799" s="14">
        <v>24.48</v>
      </c>
      <c r="I799" s="14">
        <v>23.713000000000001</v>
      </c>
      <c r="J799" s="14">
        <v>22.53</v>
      </c>
      <c r="K799" s="14">
        <v>21.573</v>
      </c>
      <c r="L799" s="14">
        <v>20.771999999999998</v>
      </c>
      <c r="M799" s="14">
        <v>20.766999999999999</v>
      </c>
      <c r="N799" s="14">
        <v>21.338000000000001</v>
      </c>
      <c r="O799" s="14">
        <v>21.405000000000001</v>
      </c>
      <c r="P799" s="14">
        <v>22.759</v>
      </c>
      <c r="Q799" s="14">
        <v>22.715</v>
      </c>
      <c r="R799" s="14">
        <v>57.085999999999999</v>
      </c>
      <c r="S799" s="14">
        <v>58.429000000000002</v>
      </c>
      <c r="T799" s="14">
        <v>67.525999999999996</v>
      </c>
      <c r="U799" s="14">
        <v>78.040999999999997</v>
      </c>
      <c r="V799" s="14">
        <v>88.573999999999998</v>
      </c>
      <c r="W799" s="14">
        <v>85.891000000000005</v>
      </c>
      <c r="X799" s="14">
        <v>82.488</v>
      </c>
      <c r="Y799" s="14">
        <v>79.093000000000004</v>
      </c>
      <c r="Z799" s="14">
        <v>66.923000000000002</v>
      </c>
      <c r="AA799" s="14">
        <v>64.155000000000001</v>
      </c>
      <c r="AB799" s="14">
        <v>58.055</v>
      </c>
      <c r="AC799" s="14">
        <v>58.137</v>
      </c>
      <c r="AD799" s="14">
        <v>96.831999999999994</v>
      </c>
      <c r="AE799" s="14">
        <v>95.994</v>
      </c>
      <c r="AF799" s="14">
        <v>100.887</v>
      </c>
      <c r="AG799" s="14">
        <v>84.643000000000001</v>
      </c>
      <c r="AH799" s="14">
        <v>77.33</v>
      </c>
      <c r="AI799" s="14">
        <v>68.448999999999998</v>
      </c>
      <c r="AJ799" s="14">
        <v>70.602000000000004</v>
      </c>
      <c r="AK799" s="14">
        <v>74.715000000000003</v>
      </c>
      <c r="AL799" s="14">
        <v>72.787000000000006</v>
      </c>
      <c r="AM799" s="14">
        <v>81.772999999999996</v>
      </c>
      <c r="AN799" s="14">
        <v>83.343999999999994</v>
      </c>
      <c r="AO799" s="14">
        <v>99.049000000000007</v>
      </c>
      <c r="AP799" s="14">
        <v>150.328</v>
      </c>
      <c r="AQ799" s="14">
        <v>112.306</v>
      </c>
      <c r="AR799" s="14">
        <v>84.891000000000005</v>
      </c>
      <c r="AS799" s="14">
        <v>66.313000000000002</v>
      </c>
      <c r="AT799" s="14">
        <v>66.113</v>
      </c>
      <c r="AU799" s="14">
        <v>62.584000000000003</v>
      </c>
      <c r="AV799" s="14">
        <v>64.796000000000006</v>
      </c>
      <c r="AW799" s="14">
        <v>69.914000000000001</v>
      </c>
      <c r="AX799" s="14">
        <v>69.825000000000003</v>
      </c>
      <c r="AY799" s="14">
        <v>90.516000000000005</v>
      </c>
      <c r="AZ799" s="14">
        <v>124.992</v>
      </c>
      <c r="BA799" s="14">
        <v>155.53399999999999</v>
      </c>
      <c r="BB799" s="14">
        <v>128.98599999999999</v>
      </c>
      <c r="BC799" s="14">
        <v>121.57299999999999</v>
      </c>
      <c r="BD799" s="14">
        <v>127.861</v>
      </c>
      <c r="BE799" s="14">
        <v>119.732</v>
      </c>
      <c r="BF799" s="14">
        <v>101.23</v>
      </c>
      <c r="BG799" s="14">
        <v>91.846999999999994</v>
      </c>
      <c r="BH799" s="14">
        <v>88.587000000000003</v>
      </c>
      <c r="BI799" s="14">
        <v>95.932000000000002</v>
      </c>
      <c r="BJ799" s="14">
        <v>99.766999999999996</v>
      </c>
      <c r="BK799" s="14">
        <v>100.717</v>
      </c>
      <c r="BL799" s="14">
        <v>119.09399999999999</v>
      </c>
      <c r="BM799" s="14">
        <v>122.15900000000001</v>
      </c>
      <c r="BN799" s="14">
        <v>206.279</v>
      </c>
      <c r="BO799" s="14">
        <v>193.47</v>
      </c>
      <c r="BP799" s="14">
        <v>206.81200000000001</v>
      </c>
      <c r="BQ799" s="14">
        <v>184.14500000000001</v>
      </c>
      <c r="BR799" s="14">
        <v>157.06299999999999</v>
      </c>
      <c r="BS799" s="14">
        <v>141.02099999999999</v>
      </c>
      <c r="BT799" s="14">
        <v>139.768</v>
      </c>
      <c r="BU799" s="14">
        <v>145.22499999999999</v>
      </c>
      <c r="BV799" s="14">
        <v>145.21100000000001</v>
      </c>
      <c r="BW799" s="14">
        <v>161.25700000000001</v>
      </c>
      <c r="BX799" s="14">
        <v>182.92099999999999</v>
      </c>
      <c r="BY799" s="121">
        <v>201.232</v>
      </c>
      <c r="BZ799" s="122" t="str">
        <f t="shared" si="73"/>
        <v>Bouar AP</v>
      </c>
      <c r="CA799" s="14">
        <f t="shared" si="74"/>
        <v>5.9669999999999996</v>
      </c>
      <c r="CB799" s="14">
        <f t="shared" si="75"/>
        <v>15.632999999999999</v>
      </c>
      <c r="CC799" s="14">
        <f t="shared" si="76"/>
        <v>0.8267062578076031</v>
      </c>
      <c r="CD799" s="14">
        <f t="shared" si="77"/>
        <v>5263.3965346430414</v>
      </c>
      <c r="CE799" s="102"/>
    </row>
    <row r="800" spans="1:83" x14ac:dyDescent="0.25">
      <c r="A800" s="14">
        <f t="shared" si="72"/>
        <v>8807.2048986548471</v>
      </c>
      <c r="B800" s="14" t="s">
        <v>1084</v>
      </c>
      <c r="C800" s="14">
        <v>6.0330000000000004</v>
      </c>
      <c r="D800" s="14">
        <v>80.216999999999999</v>
      </c>
      <c r="E800" s="14">
        <v>13</v>
      </c>
      <c r="F800" s="14">
        <v>26.587</v>
      </c>
      <c r="G800" s="14">
        <v>26.849</v>
      </c>
      <c r="H800" s="14">
        <v>28.106999999999999</v>
      </c>
      <c r="I800" s="14">
        <v>28.228000000000002</v>
      </c>
      <c r="J800" s="14">
        <v>28.364000000000001</v>
      </c>
      <c r="K800" s="14">
        <v>27.920999999999999</v>
      </c>
      <c r="L800" s="14">
        <v>27.632999999999999</v>
      </c>
      <c r="M800" s="14">
        <v>27.521999999999998</v>
      </c>
      <c r="N800" s="14">
        <v>27.5</v>
      </c>
      <c r="O800" s="14">
        <v>27.452999999999999</v>
      </c>
      <c r="P800" s="14">
        <v>26.884</v>
      </c>
      <c r="Q800" s="14">
        <v>26.667999999999999</v>
      </c>
      <c r="R800" s="14">
        <v>63.954000000000001</v>
      </c>
      <c r="S800" s="14">
        <v>61.600999999999999</v>
      </c>
      <c r="T800" s="14">
        <v>73.816999999999993</v>
      </c>
      <c r="U800" s="14">
        <v>83.078000000000003</v>
      </c>
      <c r="V800" s="14">
        <v>86.155000000000001</v>
      </c>
      <c r="W800" s="14">
        <v>84.977999999999994</v>
      </c>
      <c r="X800" s="14">
        <v>86.887</v>
      </c>
      <c r="Y800" s="14">
        <v>84.158000000000001</v>
      </c>
      <c r="Z800" s="14">
        <v>74.427000000000007</v>
      </c>
      <c r="AA800" s="14">
        <v>72.41</v>
      </c>
      <c r="AB800" s="14">
        <v>64.849999999999994</v>
      </c>
      <c r="AC800" s="14">
        <v>63.886000000000003</v>
      </c>
      <c r="AD800" s="14">
        <v>85.224000000000004</v>
      </c>
      <c r="AE800" s="14">
        <v>85.525000000000006</v>
      </c>
      <c r="AF800" s="14">
        <v>99.665999999999997</v>
      </c>
      <c r="AG800" s="14">
        <v>90.924999999999997</v>
      </c>
      <c r="AH800" s="14">
        <v>81.992999999999995</v>
      </c>
      <c r="AI800" s="14">
        <v>78.143000000000001</v>
      </c>
      <c r="AJ800" s="14">
        <v>80.683000000000007</v>
      </c>
      <c r="AK800" s="14">
        <v>84.468999999999994</v>
      </c>
      <c r="AL800" s="14">
        <v>86.022000000000006</v>
      </c>
      <c r="AM800" s="14">
        <v>84.718999999999994</v>
      </c>
      <c r="AN800" s="14">
        <v>76.759</v>
      </c>
      <c r="AO800" s="14">
        <v>77.989999999999995</v>
      </c>
      <c r="AP800" s="14">
        <v>117.803</v>
      </c>
      <c r="AQ800" s="14">
        <v>99.263999999999996</v>
      </c>
      <c r="AR800" s="14">
        <v>87.388000000000005</v>
      </c>
      <c r="AS800" s="14">
        <v>73.944999999999993</v>
      </c>
      <c r="AT800" s="14">
        <v>71.278000000000006</v>
      </c>
      <c r="AU800" s="14">
        <v>69.457999999999998</v>
      </c>
      <c r="AV800" s="14">
        <v>70.930999999999997</v>
      </c>
      <c r="AW800" s="14">
        <v>75.623999999999995</v>
      </c>
      <c r="AX800" s="14">
        <v>77.085999999999999</v>
      </c>
      <c r="AY800" s="14">
        <v>90.558000000000007</v>
      </c>
      <c r="AZ800" s="14">
        <v>95.266000000000005</v>
      </c>
      <c r="BA800" s="14">
        <v>107.67100000000001</v>
      </c>
      <c r="BB800" s="14">
        <v>107.063</v>
      </c>
      <c r="BC800" s="14">
        <v>104.33</v>
      </c>
      <c r="BD800" s="14">
        <v>120.218</v>
      </c>
      <c r="BE800" s="14">
        <v>106.86799999999999</v>
      </c>
      <c r="BF800" s="14">
        <v>91.509</v>
      </c>
      <c r="BG800" s="14">
        <v>84.715999999999994</v>
      </c>
      <c r="BH800" s="14">
        <v>88.513000000000005</v>
      </c>
      <c r="BI800" s="14">
        <v>92.245000000000005</v>
      </c>
      <c r="BJ800" s="14">
        <v>97.174000000000007</v>
      </c>
      <c r="BK800" s="14">
        <v>103.655</v>
      </c>
      <c r="BL800" s="14">
        <v>92.251999999999995</v>
      </c>
      <c r="BM800" s="14">
        <v>94.936000000000007</v>
      </c>
      <c r="BN800" s="14">
        <v>164.88300000000001</v>
      </c>
      <c r="BO800" s="14">
        <v>163.19200000000001</v>
      </c>
      <c r="BP800" s="14">
        <v>193.56800000000001</v>
      </c>
      <c r="BQ800" s="14">
        <v>172.13800000000001</v>
      </c>
      <c r="BR800" s="14">
        <v>148.071</v>
      </c>
      <c r="BS800" s="14">
        <v>138.565</v>
      </c>
      <c r="BT800" s="14">
        <v>144.017</v>
      </c>
      <c r="BU800" s="14">
        <v>151.142</v>
      </c>
      <c r="BV800" s="14">
        <v>155.00299999999999</v>
      </c>
      <c r="BW800" s="14">
        <v>158.75899999999999</v>
      </c>
      <c r="BX800" s="14">
        <v>144.04599999999999</v>
      </c>
      <c r="BY800" s="121">
        <v>149.40799999999999</v>
      </c>
      <c r="BZ800" s="122" t="str">
        <f t="shared" si="73"/>
        <v>Galle</v>
      </c>
      <c r="CA800" s="14">
        <f t="shared" si="74"/>
        <v>6.0330000000000004</v>
      </c>
      <c r="CB800" s="14">
        <f t="shared" si="75"/>
        <v>80.216999999999999</v>
      </c>
      <c r="CC800" s="14">
        <f t="shared" si="76"/>
        <v>1.383321844666132</v>
      </c>
      <c r="CD800" s="14">
        <f t="shared" si="77"/>
        <v>8807.2048986548471</v>
      </c>
      <c r="CE800" s="102"/>
    </row>
    <row r="801" spans="1:83" x14ac:dyDescent="0.25">
      <c r="A801" s="14">
        <f t="shared" si="72"/>
        <v>6122.1714685569559</v>
      </c>
      <c r="B801" s="14" t="s">
        <v>1085</v>
      </c>
      <c r="C801" s="14">
        <v>6.0389999999999997</v>
      </c>
      <c r="D801" s="14">
        <v>37.590000000000003</v>
      </c>
      <c r="E801" s="14">
        <v>1189</v>
      </c>
      <c r="F801" s="14">
        <v>23.547000000000001</v>
      </c>
      <c r="G801" s="14">
        <v>24.163</v>
      </c>
      <c r="H801" s="14">
        <v>24.170999999999999</v>
      </c>
      <c r="I801" s="14">
        <v>23.387</v>
      </c>
      <c r="J801" s="14">
        <v>22.718</v>
      </c>
      <c r="K801" s="14">
        <v>22.253</v>
      </c>
      <c r="L801" s="14">
        <v>21.722000000000001</v>
      </c>
      <c r="M801" s="14">
        <v>22.119</v>
      </c>
      <c r="N801" s="14">
        <v>22.678999999999998</v>
      </c>
      <c r="O801" s="14">
        <v>23.138999999999999</v>
      </c>
      <c r="P801" s="14">
        <v>22.651</v>
      </c>
      <c r="Q801" s="14">
        <v>22.468</v>
      </c>
      <c r="R801" s="14">
        <v>56.045999999999999</v>
      </c>
      <c r="S801" s="14">
        <v>55.231999999999999</v>
      </c>
      <c r="T801" s="14">
        <v>65.236000000000004</v>
      </c>
      <c r="U801" s="14">
        <v>80.784999999999997</v>
      </c>
      <c r="V801" s="14">
        <v>105.15</v>
      </c>
      <c r="W801" s="14">
        <v>106.30500000000001</v>
      </c>
      <c r="X801" s="14">
        <v>105.28100000000001</v>
      </c>
      <c r="Y801" s="14">
        <v>91.793999999999997</v>
      </c>
      <c r="Z801" s="14">
        <v>69.022999999999996</v>
      </c>
      <c r="AA801" s="14">
        <v>63.552999999999997</v>
      </c>
      <c r="AB801" s="14">
        <v>56.619</v>
      </c>
      <c r="AC801" s="14">
        <v>56.41</v>
      </c>
      <c r="AD801" s="14">
        <v>103.70699999999999</v>
      </c>
      <c r="AE801" s="14">
        <v>95.418999999999997</v>
      </c>
      <c r="AF801" s="14">
        <v>105.874</v>
      </c>
      <c r="AG801" s="14">
        <v>95.262</v>
      </c>
      <c r="AH801" s="14">
        <v>90.471999999999994</v>
      </c>
      <c r="AI801" s="14">
        <v>85.128</v>
      </c>
      <c r="AJ801" s="14">
        <v>88.504999999999995</v>
      </c>
      <c r="AK801" s="14">
        <v>99.161000000000001</v>
      </c>
      <c r="AL801" s="14">
        <v>101.815</v>
      </c>
      <c r="AM801" s="14">
        <v>96.096999999999994</v>
      </c>
      <c r="AN801" s="14">
        <v>90.956000000000003</v>
      </c>
      <c r="AO801" s="14">
        <v>97.399000000000001</v>
      </c>
      <c r="AP801" s="14">
        <v>153.84399999999999</v>
      </c>
      <c r="AQ801" s="14">
        <v>109.876</v>
      </c>
      <c r="AR801" s="14">
        <v>86.744</v>
      </c>
      <c r="AS801" s="14">
        <v>65.968999999999994</v>
      </c>
      <c r="AT801" s="14">
        <v>65.424999999999997</v>
      </c>
      <c r="AU801" s="14">
        <v>62.731999999999999</v>
      </c>
      <c r="AV801" s="14">
        <v>66.293000000000006</v>
      </c>
      <c r="AW801" s="14">
        <v>67.771000000000001</v>
      </c>
      <c r="AX801" s="14">
        <v>74.888000000000005</v>
      </c>
      <c r="AY801" s="14">
        <v>106.27500000000001</v>
      </c>
      <c r="AZ801" s="14">
        <v>131.59800000000001</v>
      </c>
      <c r="BA801" s="14">
        <v>153.35499999999999</v>
      </c>
      <c r="BB801" s="14">
        <v>130.27600000000001</v>
      </c>
      <c r="BC801" s="14">
        <v>119.795</v>
      </c>
      <c r="BD801" s="14">
        <v>138.17099999999999</v>
      </c>
      <c r="BE801" s="14">
        <v>127.574</v>
      </c>
      <c r="BF801" s="14">
        <v>120.28400000000001</v>
      </c>
      <c r="BG801" s="14">
        <v>107.038</v>
      </c>
      <c r="BH801" s="14">
        <v>114.081</v>
      </c>
      <c r="BI801" s="14">
        <v>123.366</v>
      </c>
      <c r="BJ801" s="14">
        <v>126.142</v>
      </c>
      <c r="BK801" s="14">
        <v>130.43199999999999</v>
      </c>
      <c r="BL801" s="14">
        <v>118.795</v>
      </c>
      <c r="BM801" s="14">
        <v>125.06399999999999</v>
      </c>
      <c r="BN801" s="14">
        <v>209.184</v>
      </c>
      <c r="BO801" s="14">
        <v>189.97399999999999</v>
      </c>
      <c r="BP801" s="14">
        <v>218.04900000000001</v>
      </c>
      <c r="BQ801" s="14">
        <v>199.05199999999999</v>
      </c>
      <c r="BR801" s="14">
        <v>196.315</v>
      </c>
      <c r="BS801" s="14">
        <v>180.36799999999999</v>
      </c>
      <c r="BT801" s="14">
        <v>184.66900000000001</v>
      </c>
      <c r="BU801" s="14">
        <v>201.07599999999999</v>
      </c>
      <c r="BV801" s="14">
        <v>203.87700000000001</v>
      </c>
      <c r="BW801" s="14">
        <v>206.14400000000001</v>
      </c>
      <c r="BX801" s="14">
        <v>194.80699999999999</v>
      </c>
      <c r="BY801" s="121">
        <v>194.584</v>
      </c>
      <c r="BZ801" s="122" t="str">
        <f t="shared" si="73"/>
        <v>Arba Minch AP</v>
      </c>
      <c r="CA801" s="14">
        <f t="shared" si="74"/>
        <v>6.0389999999999997</v>
      </c>
      <c r="CB801" s="14">
        <f t="shared" si="75"/>
        <v>37.590000000000003</v>
      </c>
      <c r="CC801" s="14">
        <f t="shared" si="76"/>
        <v>0.96159151816032562</v>
      </c>
      <c r="CD801" s="14">
        <f t="shared" si="77"/>
        <v>6122.1714685569559</v>
      </c>
      <c r="CE801" s="102"/>
    </row>
    <row r="802" spans="1:83" x14ac:dyDescent="0.25">
      <c r="A802" s="14">
        <f t="shared" si="72"/>
        <v>11526.004387006553</v>
      </c>
      <c r="B802" s="14" t="s">
        <v>1086</v>
      </c>
      <c r="C802" s="14">
        <v>6.05</v>
      </c>
      <c r="D802" s="14">
        <v>121</v>
      </c>
      <c r="E802" s="14">
        <v>13</v>
      </c>
      <c r="F802" s="14">
        <v>25.701000000000001</v>
      </c>
      <c r="G802" s="14">
        <v>25.678000000000001</v>
      </c>
      <c r="H802" s="14">
        <v>26.097000000000001</v>
      </c>
      <c r="I802" s="14">
        <v>26.393999999999998</v>
      </c>
      <c r="J802" s="14">
        <v>26.573</v>
      </c>
      <c r="K802" s="14">
        <v>26.791</v>
      </c>
      <c r="L802" s="14">
        <v>26.013999999999999</v>
      </c>
      <c r="M802" s="14">
        <v>26.765000000000001</v>
      </c>
      <c r="N802" s="14">
        <v>26.635999999999999</v>
      </c>
      <c r="O802" s="14">
        <v>26.524999999999999</v>
      </c>
      <c r="P802" s="14">
        <v>26.591000000000001</v>
      </c>
      <c r="Q802" s="14">
        <v>26.207000000000001</v>
      </c>
      <c r="R802" s="14">
        <v>61.86</v>
      </c>
      <c r="S802" s="14">
        <v>60.755000000000003</v>
      </c>
      <c r="T802" s="14">
        <v>70.912999999999997</v>
      </c>
      <c r="U802" s="14">
        <v>74.245999999999995</v>
      </c>
      <c r="V802" s="14">
        <v>84.980999999999995</v>
      </c>
      <c r="W802" s="14">
        <v>82.438000000000002</v>
      </c>
      <c r="X802" s="14">
        <v>90.585999999999999</v>
      </c>
      <c r="Y802" s="14">
        <v>80.58</v>
      </c>
      <c r="Z802" s="14">
        <v>68.430999999999997</v>
      </c>
      <c r="AA802" s="14">
        <v>67.647000000000006</v>
      </c>
      <c r="AB802" s="14">
        <v>60.917000000000002</v>
      </c>
      <c r="AC802" s="14">
        <v>58.875</v>
      </c>
      <c r="AD802" s="14">
        <v>70.236000000000004</v>
      </c>
      <c r="AE802" s="14">
        <v>67.927999999999997</v>
      </c>
      <c r="AF802" s="14">
        <v>82.26</v>
      </c>
      <c r="AG802" s="14">
        <v>76.138000000000005</v>
      </c>
      <c r="AH802" s="14">
        <v>81.349999999999994</v>
      </c>
      <c r="AI802" s="14">
        <v>71.227000000000004</v>
      </c>
      <c r="AJ802" s="14">
        <v>78.885999999999996</v>
      </c>
      <c r="AK802" s="14">
        <v>78.388999999999996</v>
      </c>
      <c r="AL802" s="14">
        <v>77.712000000000003</v>
      </c>
      <c r="AM802" s="14">
        <v>75.515000000000001</v>
      </c>
      <c r="AN802" s="14">
        <v>70.043000000000006</v>
      </c>
      <c r="AO802" s="14">
        <v>65.421000000000006</v>
      </c>
      <c r="AP802" s="14">
        <v>92.150999999999996</v>
      </c>
      <c r="AQ802" s="14">
        <v>82.180999999999997</v>
      </c>
      <c r="AR802" s="14">
        <v>79.808999999999997</v>
      </c>
      <c r="AS802" s="14">
        <v>67.212000000000003</v>
      </c>
      <c r="AT802" s="14">
        <v>67.855000000000004</v>
      </c>
      <c r="AU802" s="14">
        <v>63.006</v>
      </c>
      <c r="AV802" s="14">
        <v>67.912000000000006</v>
      </c>
      <c r="AW802" s="14">
        <v>68.915000000000006</v>
      </c>
      <c r="AX802" s="14">
        <v>70.980999999999995</v>
      </c>
      <c r="AY802" s="14">
        <v>83.506</v>
      </c>
      <c r="AZ802" s="14">
        <v>88.224000000000004</v>
      </c>
      <c r="BA802" s="14">
        <v>88.298000000000002</v>
      </c>
      <c r="BB802" s="14">
        <v>89.878</v>
      </c>
      <c r="BC802" s="14">
        <v>93.394000000000005</v>
      </c>
      <c r="BD802" s="14">
        <v>108.496</v>
      </c>
      <c r="BE802" s="14">
        <v>100.801</v>
      </c>
      <c r="BF802" s="14">
        <v>91.436000000000007</v>
      </c>
      <c r="BG802" s="14">
        <v>86.433000000000007</v>
      </c>
      <c r="BH802" s="14">
        <v>97.808999999999997</v>
      </c>
      <c r="BI802" s="14">
        <v>99.742999999999995</v>
      </c>
      <c r="BJ802" s="14">
        <v>95.608999999999995</v>
      </c>
      <c r="BK802" s="14">
        <v>96.667000000000002</v>
      </c>
      <c r="BL802" s="14">
        <v>87.150999999999996</v>
      </c>
      <c r="BM802" s="14">
        <v>82.491</v>
      </c>
      <c r="BN802" s="14">
        <v>134.24299999999999</v>
      </c>
      <c r="BO802" s="14">
        <v>135.53899999999999</v>
      </c>
      <c r="BP802" s="14">
        <v>159.95599999999999</v>
      </c>
      <c r="BQ802" s="14">
        <v>149.934</v>
      </c>
      <c r="BR802" s="14">
        <v>149.65</v>
      </c>
      <c r="BS802" s="14">
        <v>133.88999999999999</v>
      </c>
      <c r="BT802" s="14">
        <v>152.62200000000001</v>
      </c>
      <c r="BU802" s="14">
        <v>152.77600000000001</v>
      </c>
      <c r="BV802" s="14">
        <v>145.56</v>
      </c>
      <c r="BW802" s="14">
        <v>146.39599999999999</v>
      </c>
      <c r="BX802" s="14">
        <v>133.529</v>
      </c>
      <c r="BY802" s="121">
        <v>125.688</v>
      </c>
      <c r="BZ802" s="122" t="str">
        <f t="shared" si="73"/>
        <v>Jolo AP</v>
      </c>
      <c r="CA802" s="14">
        <f t="shared" si="74"/>
        <v>6.05</v>
      </c>
      <c r="CB802" s="14">
        <f t="shared" si="75"/>
        <v>121</v>
      </c>
      <c r="CC802" s="14">
        <f t="shared" si="76"/>
        <v>1.8103557069166223</v>
      </c>
      <c r="CD802" s="14">
        <f t="shared" si="77"/>
        <v>11526.004387006553</v>
      </c>
      <c r="CE802" s="102"/>
    </row>
    <row r="803" spans="1:83" x14ac:dyDescent="0.25">
      <c r="A803" s="14">
        <f t="shared" si="72"/>
        <v>11770.227726570571</v>
      </c>
      <c r="B803" s="14" t="s">
        <v>1087</v>
      </c>
      <c r="C803" s="14">
        <v>6.05</v>
      </c>
      <c r="D803" s="14">
        <v>125.1</v>
      </c>
      <c r="E803" s="14">
        <v>133</v>
      </c>
      <c r="F803" s="14">
        <v>27.167000000000002</v>
      </c>
      <c r="G803" s="14">
        <v>27.722000000000001</v>
      </c>
      <c r="H803" s="14">
        <v>27.986000000000001</v>
      </c>
      <c r="I803" s="14">
        <v>28.582000000000001</v>
      </c>
      <c r="J803" s="14">
        <v>28.327999999999999</v>
      </c>
      <c r="K803" s="14">
        <v>27.385000000000002</v>
      </c>
      <c r="L803" s="14">
        <v>27.126000000000001</v>
      </c>
      <c r="M803" s="14">
        <v>27.292000000000002</v>
      </c>
      <c r="N803" s="14">
        <v>27.222999999999999</v>
      </c>
      <c r="O803" s="14">
        <v>27.516999999999999</v>
      </c>
      <c r="P803" s="14">
        <v>27.805</v>
      </c>
      <c r="Q803" s="14">
        <v>27.797999999999998</v>
      </c>
      <c r="R803" s="14">
        <v>61.365000000000002</v>
      </c>
      <c r="S803" s="14">
        <v>60.536000000000001</v>
      </c>
      <c r="T803" s="14">
        <v>66.957999999999998</v>
      </c>
      <c r="U803" s="14">
        <v>79.698999999999998</v>
      </c>
      <c r="V803" s="14">
        <v>97.819000000000003</v>
      </c>
      <c r="W803" s="14">
        <v>95.867000000000004</v>
      </c>
      <c r="X803" s="14">
        <v>95.944000000000003</v>
      </c>
      <c r="Y803" s="14">
        <v>84.846999999999994</v>
      </c>
      <c r="Z803" s="14">
        <v>71.938999999999993</v>
      </c>
      <c r="AA803" s="14">
        <v>69.274000000000001</v>
      </c>
      <c r="AB803" s="14">
        <v>61.936999999999998</v>
      </c>
      <c r="AC803" s="14">
        <v>60.807000000000002</v>
      </c>
      <c r="AD803" s="14">
        <v>77.695999999999998</v>
      </c>
      <c r="AE803" s="14">
        <v>78.186999999999998</v>
      </c>
      <c r="AF803" s="14">
        <v>94.313000000000002</v>
      </c>
      <c r="AG803" s="14">
        <v>91.84</v>
      </c>
      <c r="AH803" s="14">
        <v>87.787000000000006</v>
      </c>
      <c r="AI803" s="14">
        <v>79.531000000000006</v>
      </c>
      <c r="AJ803" s="14">
        <v>81.691999999999993</v>
      </c>
      <c r="AK803" s="14">
        <v>81.272000000000006</v>
      </c>
      <c r="AL803" s="14">
        <v>87.614999999999995</v>
      </c>
      <c r="AM803" s="14">
        <v>86.233999999999995</v>
      </c>
      <c r="AN803" s="14">
        <v>78.701999999999998</v>
      </c>
      <c r="AO803" s="14">
        <v>79.048000000000002</v>
      </c>
      <c r="AP803" s="14">
        <v>115.595</v>
      </c>
      <c r="AQ803" s="14">
        <v>95.393000000000001</v>
      </c>
      <c r="AR803" s="14">
        <v>84.251000000000005</v>
      </c>
      <c r="AS803" s="14">
        <v>68.789000000000001</v>
      </c>
      <c r="AT803" s="14">
        <v>68.885999999999996</v>
      </c>
      <c r="AU803" s="14">
        <v>65.899000000000001</v>
      </c>
      <c r="AV803" s="14">
        <v>69.2</v>
      </c>
      <c r="AW803" s="14">
        <v>69.852999999999994</v>
      </c>
      <c r="AX803" s="14">
        <v>74.116</v>
      </c>
      <c r="AY803" s="14">
        <v>97.578000000000003</v>
      </c>
      <c r="AZ803" s="14">
        <v>107.825</v>
      </c>
      <c r="BA803" s="14">
        <v>119.453</v>
      </c>
      <c r="BB803" s="14">
        <v>110.02</v>
      </c>
      <c r="BC803" s="14">
        <v>106.896</v>
      </c>
      <c r="BD803" s="14">
        <v>124.999</v>
      </c>
      <c r="BE803" s="14">
        <v>116.417</v>
      </c>
      <c r="BF803" s="14">
        <v>107.75700000000001</v>
      </c>
      <c r="BG803" s="14">
        <v>98.850999999999999</v>
      </c>
      <c r="BH803" s="14">
        <v>102.78400000000001</v>
      </c>
      <c r="BI803" s="14">
        <v>108.7</v>
      </c>
      <c r="BJ803" s="14">
        <v>108.616</v>
      </c>
      <c r="BK803" s="14">
        <v>113.45099999999999</v>
      </c>
      <c r="BL803" s="14">
        <v>103.64400000000001</v>
      </c>
      <c r="BM803" s="14">
        <v>103.07</v>
      </c>
      <c r="BN803" s="14">
        <v>162.67400000000001</v>
      </c>
      <c r="BO803" s="14">
        <v>160.10499999999999</v>
      </c>
      <c r="BP803" s="14">
        <v>197.89599999999999</v>
      </c>
      <c r="BQ803" s="14">
        <v>189.63399999999999</v>
      </c>
      <c r="BR803" s="14">
        <v>181.63</v>
      </c>
      <c r="BS803" s="14">
        <v>159.76300000000001</v>
      </c>
      <c r="BT803" s="14">
        <v>164.79</v>
      </c>
      <c r="BU803" s="14">
        <v>166.58199999999999</v>
      </c>
      <c r="BV803" s="14">
        <v>171.059</v>
      </c>
      <c r="BW803" s="14">
        <v>174.892</v>
      </c>
      <c r="BX803" s="14">
        <v>161.14500000000001</v>
      </c>
      <c r="BY803" s="121">
        <v>162.208</v>
      </c>
      <c r="BZ803" s="122" t="str">
        <f t="shared" si="73"/>
        <v>General Santos Intl AP</v>
      </c>
      <c r="CA803" s="14">
        <f t="shared" si="74"/>
        <v>6.05</v>
      </c>
      <c r="CB803" s="14">
        <f t="shared" si="75"/>
        <v>125.1</v>
      </c>
      <c r="CC803" s="14">
        <f t="shared" si="76"/>
        <v>1.8487151506315993</v>
      </c>
      <c r="CD803" s="14">
        <f t="shared" si="77"/>
        <v>11770.227726570571</v>
      </c>
      <c r="CE803" s="102"/>
    </row>
    <row r="804" spans="1:83" x14ac:dyDescent="0.25">
      <c r="A804" s="14">
        <f t="shared" si="72"/>
        <v>8862.4568719668769</v>
      </c>
      <c r="B804" s="14" t="s">
        <v>1088</v>
      </c>
      <c r="C804" s="14">
        <v>6.1219999999999999</v>
      </c>
      <c r="D804" s="14">
        <v>81.129000000000005</v>
      </c>
      <c r="E804" s="14">
        <v>7</v>
      </c>
      <c r="F804" s="14">
        <v>26.321999999999999</v>
      </c>
      <c r="G804" s="14">
        <v>26.774999999999999</v>
      </c>
      <c r="H804" s="14">
        <v>27.474</v>
      </c>
      <c r="I804" s="14">
        <v>28.169</v>
      </c>
      <c r="J804" s="14">
        <v>27.89</v>
      </c>
      <c r="K804" s="14">
        <v>27.529</v>
      </c>
      <c r="L804" s="14">
        <v>27.484999999999999</v>
      </c>
      <c r="M804" s="14">
        <v>27.271000000000001</v>
      </c>
      <c r="N804" s="14">
        <v>26.91</v>
      </c>
      <c r="O804" s="14">
        <v>27.106999999999999</v>
      </c>
      <c r="P804" s="14">
        <v>26.672000000000001</v>
      </c>
      <c r="Q804" s="14">
        <v>26.32</v>
      </c>
      <c r="R804" s="14">
        <v>63.453000000000003</v>
      </c>
      <c r="S804" s="14">
        <v>56.81</v>
      </c>
      <c r="T804" s="14">
        <v>73.635999999999996</v>
      </c>
      <c r="U804" s="14">
        <v>82.683999999999997</v>
      </c>
      <c r="V804" s="14">
        <v>93.384</v>
      </c>
      <c r="W804" s="14">
        <v>92.262</v>
      </c>
      <c r="X804" s="14">
        <v>98.176000000000002</v>
      </c>
      <c r="Y804" s="14">
        <v>88.593999999999994</v>
      </c>
      <c r="Z804" s="14">
        <v>73.084999999999994</v>
      </c>
      <c r="AA804" s="14">
        <v>71.031000000000006</v>
      </c>
      <c r="AB804" s="14">
        <v>65.016999999999996</v>
      </c>
      <c r="AC804" s="14">
        <v>60.822000000000003</v>
      </c>
      <c r="AD804" s="14">
        <v>89.525999999999996</v>
      </c>
      <c r="AE804" s="14">
        <v>91.105999999999995</v>
      </c>
      <c r="AF804" s="14">
        <v>103.512</v>
      </c>
      <c r="AG804" s="14">
        <v>93.792000000000002</v>
      </c>
      <c r="AH804" s="14">
        <v>86.204999999999998</v>
      </c>
      <c r="AI804" s="14">
        <v>81.122</v>
      </c>
      <c r="AJ804" s="14">
        <v>86.412000000000006</v>
      </c>
      <c r="AK804" s="14">
        <v>98.322000000000003</v>
      </c>
      <c r="AL804" s="14">
        <v>88.521000000000001</v>
      </c>
      <c r="AM804" s="14">
        <v>91.097999999999999</v>
      </c>
      <c r="AN804" s="14">
        <v>78.046000000000006</v>
      </c>
      <c r="AO804" s="14">
        <v>82.143000000000001</v>
      </c>
      <c r="AP804" s="14">
        <v>126.05200000000001</v>
      </c>
      <c r="AQ804" s="14">
        <v>103.901</v>
      </c>
      <c r="AR804" s="14">
        <v>90.143000000000001</v>
      </c>
      <c r="AS804" s="14">
        <v>72.683999999999997</v>
      </c>
      <c r="AT804" s="14">
        <v>71.638999999999996</v>
      </c>
      <c r="AU804" s="14">
        <v>68.561999999999998</v>
      </c>
      <c r="AV804" s="14">
        <v>68.043999999999997</v>
      </c>
      <c r="AW804" s="14">
        <v>70.837000000000003</v>
      </c>
      <c r="AX804" s="14">
        <v>76.983000000000004</v>
      </c>
      <c r="AY804" s="14">
        <v>98.656999999999996</v>
      </c>
      <c r="AZ804" s="14">
        <v>99.573999999999998</v>
      </c>
      <c r="BA804" s="14">
        <v>115.13200000000001</v>
      </c>
      <c r="BB804" s="14">
        <v>108.86499999999999</v>
      </c>
      <c r="BC804" s="14">
        <v>108.867</v>
      </c>
      <c r="BD804" s="14">
        <v>124.604</v>
      </c>
      <c r="BE804" s="14">
        <v>113.43</v>
      </c>
      <c r="BF804" s="14">
        <v>102.625</v>
      </c>
      <c r="BG804" s="14">
        <v>92.706999999999994</v>
      </c>
      <c r="BH804" s="14">
        <v>102.52</v>
      </c>
      <c r="BI804" s="14">
        <v>106.792</v>
      </c>
      <c r="BJ804" s="14">
        <v>106.818</v>
      </c>
      <c r="BK804" s="14">
        <v>111.208</v>
      </c>
      <c r="BL804" s="14">
        <v>93.405000000000001</v>
      </c>
      <c r="BM804" s="14">
        <v>94.822999999999993</v>
      </c>
      <c r="BN804" s="14">
        <v>177.49199999999999</v>
      </c>
      <c r="BO804" s="14">
        <v>179.57300000000001</v>
      </c>
      <c r="BP804" s="14">
        <v>200.958</v>
      </c>
      <c r="BQ804" s="14">
        <v>182.434</v>
      </c>
      <c r="BR804" s="14">
        <v>166.02</v>
      </c>
      <c r="BS804" s="14">
        <v>152.75800000000001</v>
      </c>
      <c r="BT804" s="14">
        <v>170.494</v>
      </c>
      <c r="BU804" s="14">
        <v>181.101</v>
      </c>
      <c r="BV804" s="14">
        <v>172.16800000000001</v>
      </c>
      <c r="BW804" s="14">
        <v>175.48500000000001</v>
      </c>
      <c r="BX804" s="14">
        <v>150.583</v>
      </c>
      <c r="BY804" s="121">
        <v>157.828</v>
      </c>
      <c r="BZ804" s="122" t="str">
        <f t="shared" si="73"/>
        <v>Hambantota</v>
      </c>
      <c r="CA804" s="14">
        <f t="shared" si="74"/>
        <v>6.1219999999999999</v>
      </c>
      <c r="CB804" s="14">
        <f t="shared" si="75"/>
        <v>81.129000000000005</v>
      </c>
      <c r="CC804" s="14">
        <f t="shared" si="76"/>
        <v>1.3920001100775694</v>
      </c>
      <c r="CD804" s="14">
        <f t="shared" si="77"/>
        <v>8862.4568719668769</v>
      </c>
      <c r="CE804" s="102"/>
    </row>
    <row r="805" spans="1:83" x14ac:dyDescent="0.25">
      <c r="A805" s="14">
        <f t="shared" si="72"/>
        <v>13330.85011503227</v>
      </c>
      <c r="B805" s="14" t="s">
        <v>1089</v>
      </c>
      <c r="C805" s="14">
        <v>6.2279999999999998</v>
      </c>
      <c r="D805" s="14">
        <v>160.69999999999999</v>
      </c>
      <c r="E805" s="14">
        <v>4</v>
      </c>
      <c r="F805" s="14">
        <v>27.472000000000001</v>
      </c>
      <c r="G805" s="14">
        <v>27.186</v>
      </c>
      <c r="H805" s="14">
        <v>27.542000000000002</v>
      </c>
      <c r="I805" s="14">
        <v>27.442</v>
      </c>
      <c r="J805" s="14">
        <v>27.222000000000001</v>
      </c>
      <c r="K805" s="14">
        <v>27.382000000000001</v>
      </c>
      <c r="L805" s="14">
        <v>27.437000000000001</v>
      </c>
      <c r="M805" s="14">
        <v>27.199000000000002</v>
      </c>
      <c r="N805" s="14">
        <v>27.608000000000001</v>
      </c>
      <c r="O805" s="14">
        <v>27.646999999999998</v>
      </c>
      <c r="P805" s="14">
        <v>27.957999999999998</v>
      </c>
      <c r="Q805" s="14">
        <v>27.88</v>
      </c>
      <c r="R805" s="14">
        <v>69.506</v>
      </c>
      <c r="S805" s="14">
        <v>72.183999999999997</v>
      </c>
      <c r="T805" s="14">
        <v>82.905000000000001</v>
      </c>
      <c r="U805" s="14">
        <v>84.052999999999997</v>
      </c>
      <c r="V805" s="14">
        <v>90.956999999999994</v>
      </c>
      <c r="W805" s="14">
        <v>88.018000000000001</v>
      </c>
      <c r="X805" s="14">
        <v>89.825999999999993</v>
      </c>
      <c r="Y805" s="14">
        <v>87.069000000000003</v>
      </c>
      <c r="Z805" s="14">
        <v>78.962000000000003</v>
      </c>
      <c r="AA805" s="14">
        <v>80.353999999999999</v>
      </c>
      <c r="AB805" s="14">
        <v>74.241</v>
      </c>
      <c r="AC805" s="14">
        <v>74.513999999999996</v>
      </c>
      <c r="AD805" s="14">
        <v>80.924000000000007</v>
      </c>
      <c r="AE805" s="14">
        <v>82.102000000000004</v>
      </c>
      <c r="AF805" s="14">
        <v>93.826999999999998</v>
      </c>
      <c r="AG805" s="14">
        <v>89.721999999999994</v>
      </c>
      <c r="AH805" s="14">
        <v>88.89</v>
      </c>
      <c r="AI805" s="14">
        <v>82.543000000000006</v>
      </c>
      <c r="AJ805" s="14">
        <v>85.832999999999998</v>
      </c>
      <c r="AK805" s="14">
        <v>89.153000000000006</v>
      </c>
      <c r="AL805" s="14">
        <v>87.596999999999994</v>
      </c>
      <c r="AM805" s="14">
        <v>89.858000000000004</v>
      </c>
      <c r="AN805" s="14">
        <v>83.293000000000006</v>
      </c>
      <c r="AO805" s="14">
        <v>84.001000000000005</v>
      </c>
      <c r="AP805" s="14">
        <v>115.288</v>
      </c>
      <c r="AQ805" s="14">
        <v>85.826999999999998</v>
      </c>
      <c r="AR805" s="14">
        <v>88.760999999999996</v>
      </c>
      <c r="AS805" s="14">
        <v>80.067999999999998</v>
      </c>
      <c r="AT805" s="14">
        <v>79.724000000000004</v>
      </c>
      <c r="AU805" s="14">
        <v>74.489999999999995</v>
      </c>
      <c r="AV805" s="14">
        <v>77.466999999999999</v>
      </c>
      <c r="AW805" s="14">
        <v>80.165999999999997</v>
      </c>
      <c r="AX805" s="14">
        <v>80.581000000000003</v>
      </c>
      <c r="AY805" s="14">
        <v>91.22</v>
      </c>
      <c r="AZ805" s="14">
        <v>90.93</v>
      </c>
      <c r="BA805" s="14">
        <v>94.709000000000003</v>
      </c>
      <c r="BB805" s="14">
        <v>115.22</v>
      </c>
      <c r="BC805" s="14">
        <v>87.575000000000003</v>
      </c>
      <c r="BD805" s="14">
        <v>100.73099999999999</v>
      </c>
      <c r="BE805" s="14">
        <v>95.870999999999995</v>
      </c>
      <c r="BF805" s="14">
        <v>94.119</v>
      </c>
      <c r="BG805" s="14">
        <v>87.168000000000006</v>
      </c>
      <c r="BH805" s="14">
        <v>90.736000000000004</v>
      </c>
      <c r="BI805" s="14">
        <v>95.224000000000004</v>
      </c>
      <c r="BJ805" s="14">
        <v>93.394999999999996</v>
      </c>
      <c r="BK805" s="14">
        <v>95.762</v>
      </c>
      <c r="BL805" s="14">
        <v>88.397000000000006</v>
      </c>
      <c r="BM805" s="14">
        <v>88.602999999999994</v>
      </c>
      <c r="BN805" s="14">
        <v>160.83799999999999</v>
      </c>
      <c r="BO805" s="14">
        <v>138.48699999999999</v>
      </c>
      <c r="BP805" s="14">
        <v>159.45699999999999</v>
      </c>
      <c r="BQ805" s="14">
        <v>153.10900000000001</v>
      </c>
      <c r="BR805" s="14">
        <v>152.86199999999999</v>
      </c>
      <c r="BS805" s="14">
        <v>142.69900000000001</v>
      </c>
      <c r="BT805" s="14">
        <v>147.95500000000001</v>
      </c>
      <c r="BU805" s="14">
        <v>153.35599999999999</v>
      </c>
      <c r="BV805" s="14">
        <v>149.71700000000001</v>
      </c>
      <c r="BW805" s="14">
        <v>153.012</v>
      </c>
      <c r="BX805" s="14">
        <v>139.738</v>
      </c>
      <c r="BY805" s="121">
        <v>139.51</v>
      </c>
      <c r="BZ805" s="122" t="str">
        <f t="shared" si="73"/>
        <v>Pingelap Atoll Caroline Islands</v>
      </c>
      <c r="CA805" s="14">
        <f t="shared" si="74"/>
        <v>6.2279999999999998</v>
      </c>
      <c r="CB805" s="14">
        <f t="shared" si="75"/>
        <v>160.69999999999999</v>
      </c>
      <c r="CC805" s="14">
        <f t="shared" si="76"/>
        <v>2.0938375323720115</v>
      </c>
      <c r="CD805" s="14">
        <f t="shared" si="77"/>
        <v>13330.85011503227</v>
      </c>
      <c r="CE805" s="102"/>
    </row>
    <row r="806" spans="1:83" x14ac:dyDescent="0.25">
      <c r="A806" s="14">
        <f t="shared" si="72"/>
        <v>5118.077123297775</v>
      </c>
      <c r="B806" s="14" t="s">
        <v>1090</v>
      </c>
      <c r="C806" s="14">
        <v>6.234</v>
      </c>
      <c r="D806" s="14">
        <v>-10.362</v>
      </c>
      <c r="E806" s="14">
        <v>9.4</v>
      </c>
      <c r="F806" s="14">
        <v>25.882999999999999</v>
      </c>
      <c r="G806" s="14">
        <v>26.602</v>
      </c>
      <c r="H806" s="14">
        <v>27.11</v>
      </c>
      <c r="I806" s="14">
        <v>27.033000000000001</v>
      </c>
      <c r="J806" s="14">
        <v>27.052</v>
      </c>
      <c r="K806" s="14">
        <v>25.637</v>
      </c>
      <c r="L806" s="14">
        <v>25.088000000000001</v>
      </c>
      <c r="M806" s="14">
        <v>24.684999999999999</v>
      </c>
      <c r="N806" s="14">
        <v>25.140999999999998</v>
      </c>
      <c r="O806" s="14">
        <v>25.88</v>
      </c>
      <c r="P806" s="14">
        <v>26.452999999999999</v>
      </c>
      <c r="Q806" s="14">
        <v>26.01</v>
      </c>
      <c r="R806" s="14">
        <v>58.094000000000001</v>
      </c>
      <c r="S806" s="14">
        <v>56.345999999999997</v>
      </c>
      <c r="T806" s="14">
        <v>67.337999999999994</v>
      </c>
      <c r="U806" s="14">
        <v>80.150000000000006</v>
      </c>
      <c r="V806" s="14">
        <v>83.858999999999995</v>
      </c>
      <c r="W806" s="14">
        <v>73.647000000000006</v>
      </c>
      <c r="X806" s="14">
        <v>71.421000000000006</v>
      </c>
      <c r="Y806" s="14">
        <v>66.873000000000005</v>
      </c>
      <c r="Z806" s="14">
        <v>64.515000000000001</v>
      </c>
      <c r="AA806" s="14">
        <v>67.445999999999998</v>
      </c>
      <c r="AB806" s="14">
        <v>66.656000000000006</v>
      </c>
      <c r="AC806" s="14">
        <v>59.604999999999997</v>
      </c>
      <c r="AD806" s="14">
        <v>84.653000000000006</v>
      </c>
      <c r="AE806" s="14">
        <v>82.451999999999998</v>
      </c>
      <c r="AF806" s="14">
        <v>96.945999999999998</v>
      </c>
      <c r="AG806" s="14">
        <v>92.363</v>
      </c>
      <c r="AH806" s="14">
        <v>81.176000000000002</v>
      </c>
      <c r="AI806" s="14">
        <v>69.983999999999995</v>
      </c>
      <c r="AJ806" s="14">
        <v>70.528999999999996</v>
      </c>
      <c r="AK806" s="14">
        <v>68.174999999999997</v>
      </c>
      <c r="AL806" s="14">
        <v>70.468999999999994</v>
      </c>
      <c r="AM806" s="14">
        <v>76.078000000000003</v>
      </c>
      <c r="AN806" s="14">
        <v>100.36</v>
      </c>
      <c r="AO806" s="14">
        <v>78.275999999999996</v>
      </c>
      <c r="AP806" s="14">
        <v>119.092</v>
      </c>
      <c r="AQ806" s="14">
        <v>99.094999999999999</v>
      </c>
      <c r="AR806" s="14">
        <v>83.605000000000004</v>
      </c>
      <c r="AS806" s="14">
        <v>70.823999999999998</v>
      </c>
      <c r="AT806" s="14">
        <v>69.248000000000005</v>
      </c>
      <c r="AU806" s="14">
        <v>62.436</v>
      </c>
      <c r="AV806" s="14">
        <v>64.335999999999999</v>
      </c>
      <c r="AW806" s="14">
        <v>62.701000000000001</v>
      </c>
      <c r="AX806" s="14">
        <v>65.721999999999994</v>
      </c>
      <c r="AY806" s="14">
        <v>77.123000000000005</v>
      </c>
      <c r="AZ806" s="14">
        <v>106.488</v>
      </c>
      <c r="BA806" s="14">
        <v>115.15600000000001</v>
      </c>
      <c r="BB806" s="14">
        <v>111.803</v>
      </c>
      <c r="BC806" s="14">
        <v>112.51300000000001</v>
      </c>
      <c r="BD806" s="14">
        <v>124.035</v>
      </c>
      <c r="BE806" s="14">
        <v>113.608</v>
      </c>
      <c r="BF806" s="14">
        <v>90.77</v>
      </c>
      <c r="BG806" s="14">
        <v>74.319000000000003</v>
      </c>
      <c r="BH806" s="14">
        <v>71.230999999999995</v>
      </c>
      <c r="BI806" s="14">
        <v>73.933000000000007</v>
      </c>
      <c r="BJ806" s="14">
        <v>77.185000000000002</v>
      </c>
      <c r="BK806" s="14">
        <v>85.721999999999994</v>
      </c>
      <c r="BL806" s="14">
        <v>95.165000000000006</v>
      </c>
      <c r="BM806" s="14">
        <v>98.418000000000006</v>
      </c>
      <c r="BN806" s="14">
        <v>164.22300000000001</v>
      </c>
      <c r="BO806" s="14">
        <v>165.827</v>
      </c>
      <c r="BP806" s="14">
        <v>183.07</v>
      </c>
      <c r="BQ806" s="14">
        <v>173.578</v>
      </c>
      <c r="BR806" s="14">
        <v>147.15</v>
      </c>
      <c r="BS806" s="14">
        <v>119.88200000000001</v>
      </c>
      <c r="BT806" s="14">
        <v>117.878</v>
      </c>
      <c r="BU806" s="14">
        <v>118.374</v>
      </c>
      <c r="BV806" s="14">
        <v>122.794</v>
      </c>
      <c r="BW806" s="14">
        <v>128.90199999999999</v>
      </c>
      <c r="BX806" s="14">
        <v>154.96799999999999</v>
      </c>
      <c r="BY806" s="121">
        <v>156.40700000000001</v>
      </c>
      <c r="BZ806" s="122" t="str">
        <f t="shared" si="73"/>
        <v>Monrovia Roberts Intl AP</v>
      </c>
      <c r="CA806" s="14">
        <f t="shared" si="74"/>
        <v>6.234</v>
      </c>
      <c r="CB806" s="14">
        <f t="shared" si="75"/>
        <v>-10.362</v>
      </c>
      <c r="CC806" s="14">
        <f t="shared" si="76"/>
        <v>0.80388136404378996</v>
      </c>
      <c r="CD806" s="14">
        <f t="shared" si="77"/>
        <v>5118.077123297775</v>
      </c>
      <c r="CE806" s="102"/>
    </row>
    <row r="807" spans="1:83" x14ac:dyDescent="0.25">
      <c r="A807" s="14">
        <f t="shared" si="72"/>
        <v>5021.5093424336637</v>
      </c>
      <c r="B807" s="14" t="s">
        <v>1091</v>
      </c>
      <c r="C807" s="14">
        <v>6.3570000000000002</v>
      </c>
      <c r="D807" s="14">
        <v>2.3839999999999999</v>
      </c>
      <c r="E807" s="14">
        <v>5.8</v>
      </c>
      <c r="F807" s="14">
        <v>27.471</v>
      </c>
      <c r="G807" s="14">
        <v>28.61</v>
      </c>
      <c r="H807" s="14">
        <v>29.013000000000002</v>
      </c>
      <c r="I807" s="14">
        <v>28.678000000000001</v>
      </c>
      <c r="J807" s="14">
        <v>28.283000000000001</v>
      </c>
      <c r="K807" s="14">
        <v>26.701000000000001</v>
      </c>
      <c r="L807" s="14">
        <v>25.710999999999999</v>
      </c>
      <c r="M807" s="14">
        <v>25.311</v>
      </c>
      <c r="N807" s="14">
        <v>26.013999999999999</v>
      </c>
      <c r="O807" s="14">
        <v>26.757000000000001</v>
      </c>
      <c r="P807" s="14">
        <v>28.228999999999999</v>
      </c>
      <c r="Q807" s="14">
        <v>27.785</v>
      </c>
      <c r="R807" s="14">
        <v>64.015000000000001</v>
      </c>
      <c r="S807" s="14">
        <v>63.509</v>
      </c>
      <c r="T807" s="14">
        <v>75.156999999999996</v>
      </c>
      <c r="U807" s="14">
        <v>79.573999999999998</v>
      </c>
      <c r="V807" s="14">
        <v>92.238</v>
      </c>
      <c r="W807" s="14">
        <v>85.394999999999996</v>
      </c>
      <c r="X807" s="14">
        <v>84.56</v>
      </c>
      <c r="Y807" s="14">
        <v>78.664000000000001</v>
      </c>
      <c r="Z807" s="14">
        <v>72.537000000000006</v>
      </c>
      <c r="AA807" s="14">
        <v>71.331999999999994</v>
      </c>
      <c r="AB807" s="14">
        <v>64.156000000000006</v>
      </c>
      <c r="AC807" s="14">
        <v>63.271999999999998</v>
      </c>
      <c r="AD807" s="14">
        <v>85.534000000000006</v>
      </c>
      <c r="AE807" s="14">
        <v>79.831999999999994</v>
      </c>
      <c r="AF807" s="14">
        <v>94.126999999999995</v>
      </c>
      <c r="AG807" s="14">
        <v>89.215000000000003</v>
      </c>
      <c r="AH807" s="14">
        <v>86.438999999999993</v>
      </c>
      <c r="AI807" s="14">
        <v>75.567999999999998</v>
      </c>
      <c r="AJ807" s="14">
        <v>77.822000000000003</v>
      </c>
      <c r="AK807" s="14">
        <v>79.358999999999995</v>
      </c>
      <c r="AL807" s="14">
        <v>82.524000000000001</v>
      </c>
      <c r="AM807" s="14">
        <v>87.338999999999999</v>
      </c>
      <c r="AN807" s="14">
        <v>83.924000000000007</v>
      </c>
      <c r="AO807" s="14">
        <v>79.221999999999994</v>
      </c>
      <c r="AP807" s="14">
        <v>119.842</v>
      </c>
      <c r="AQ807" s="14">
        <v>95.116</v>
      </c>
      <c r="AR807" s="14">
        <v>86.299000000000007</v>
      </c>
      <c r="AS807" s="14">
        <v>72.418999999999997</v>
      </c>
      <c r="AT807" s="14">
        <v>72.415999999999997</v>
      </c>
      <c r="AU807" s="14">
        <v>66.460999999999999</v>
      </c>
      <c r="AV807" s="14">
        <v>69.968999999999994</v>
      </c>
      <c r="AW807" s="14">
        <v>71.570999999999998</v>
      </c>
      <c r="AX807" s="14">
        <v>75.287999999999997</v>
      </c>
      <c r="AY807" s="14">
        <v>92.183000000000007</v>
      </c>
      <c r="AZ807" s="14">
        <v>108.184</v>
      </c>
      <c r="BA807" s="14">
        <v>116.64700000000001</v>
      </c>
      <c r="BB807" s="14">
        <v>108.155</v>
      </c>
      <c r="BC807" s="14">
        <v>102.654</v>
      </c>
      <c r="BD807" s="14">
        <v>112.70099999999999</v>
      </c>
      <c r="BE807" s="14">
        <v>105.252</v>
      </c>
      <c r="BF807" s="14">
        <v>102.24299999999999</v>
      </c>
      <c r="BG807" s="14">
        <v>88.317999999999998</v>
      </c>
      <c r="BH807" s="14">
        <v>88.543000000000006</v>
      </c>
      <c r="BI807" s="14">
        <v>90.108000000000004</v>
      </c>
      <c r="BJ807" s="14">
        <v>97.957999999999998</v>
      </c>
      <c r="BK807" s="14">
        <v>103.277</v>
      </c>
      <c r="BL807" s="14">
        <v>102.633</v>
      </c>
      <c r="BM807" s="14">
        <v>103.88</v>
      </c>
      <c r="BN807" s="14">
        <v>168.20400000000001</v>
      </c>
      <c r="BO807" s="14">
        <v>158.374</v>
      </c>
      <c r="BP807" s="14">
        <v>176.042</v>
      </c>
      <c r="BQ807" s="14">
        <v>166.114</v>
      </c>
      <c r="BR807" s="14">
        <v>162.02500000000001</v>
      </c>
      <c r="BS807" s="14">
        <v>139.672</v>
      </c>
      <c r="BT807" s="14">
        <v>141.44499999999999</v>
      </c>
      <c r="BU807" s="14">
        <v>142.82300000000001</v>
      </c>
      <c r="BV807" s="14">
        <v>153.93299999999999</v>
      </c>
      <c r="BW807" s="14">
        <v>160.262</v>
      </c>
      <c r="BX807" s="14">
        <v>159.35599999999999</v>
      </c>
      <c r="BY807" s="121">
        <v>158.09</v>
      </c>
      <c r="BZ807" s="122" t="str">
        <f t="shared" si="73"/>
        <v>Cotonou Cadjehoun AP</v>
      </c>
      <c r="CA807" s="14">
        <f t="shared" si="74"/>
        <v>6.3570000000000002</v>
      </c>
      <c r="CB807" s="14">
        <f t="shared" si="75"/>
        <v>2.3839999999999999</v>
      </c>
      <c r="CC807" s="14">
        <f t="shared" si="76"/>
        <v>0.78871374590643306</v>
      </c>
      <c r="CD807" s="14">
        <f t="shared" si="77"/>
        <v>5021.5093424336637</v>
      </c>
      <c r="CE807" s="102"/>
    </row>
    <row r="808" spans="1:83" x14ac:dyDescent="0.25">
      <c r="A808" s="14">
        <f t="shared" si="72"/>
        <v>5001.7716944385838</v>
      </c>
      <c r="B808" s="14" t="s">
        <v>1092</v>
      </c>
      <c r="C808" s="14">
        <v>6.577</v>
      </c>
      <c r="D808" s="14">
        <v>3.3210000000000002</v>
      </c>
      <c r="E808" s="14">
        <v>41.1</v>
      </c>
      <c r="F808" s="14">
        <v>27.353000000000002</v>
      </c>
      <c r="G808" s="14">
        <v>28.32</v>
      </c>
      <c r="H808" s="14">
        <v>28.661000000000001</v>
      </c>
      <c r="I808" s="14">
        <v>28.251999999999999</v>
      </c>
      <c r="J808" s="14">
        <v>27.699000000000002</v>
      </c>
      <c r="K808" s="14">
        <v>26.221</v>
      </c>
      <c r="L808" s="14">
        <v>25.617999999999999</v>
      </c>
      <c r="M808" s="14">
        <v>25.273</v>
      </c>
      <c r="N808" s="14">
        <v>25.731999999999999</v>
      </c>
      <c r="O808" s="14">
        <v>26.504000000000001</v>
      </c>
      <c r="P808" s="14">
        <v>27.029</v>
      </c>
      <c r="Q808" s="14">
        <v>27.315999999999999</v>
      </c>
      <c r="R808" s="14">
        <v>59.36</v>
      </c>
      <c r="S808" s="14">
        <v>57.033999999999999</v>
      </c>
      <c r="T808" s="14">
        <v>70.122</v>
      </c>
      <c r="U808" s="14">
        <v>77.757000000000005</v>
      </c>
      <c r="V808" s="14">
        <v>92.231999999999999</v>
      </c>
      <c r="W808" s="14">
        <v>85.41</v>
      </c>
      <c r="X808" s="14">
        <v>80.325999999999993</v>
      </c>
      <c r="Y808" s="14">
        <v>76.680000000000007</v>
      </c>
      <c r="Z808" s="14">
        <v>68.197000000000003</v>
      </c>
      <c r="AA808" s="14">
        <v>68.027000000000001</v>
      </c>
      <c r="AB808" s="14">
        <v>62.079000000000001</v>
      </c>
      <c r="AC808" s="14">
        <v>56.677999999999997</v>
      </c>
      <c r="AD808" s="14">
        <v>89.715000000000003</v>
      </c>
      <c r="AE808" s="14">
        <v>82.444999999999993</v>
      </c>
      <c r="AF808" s="14">
        <v>90.784999999999997</v>
      </c>
      <c r="AG808" s="14">
        <v>89.364000000000004</v>
      </c>
      <c r="AH808" s="14">
        <v>86.251000000000005</v>
      </c>
      <c r="AI808" s="14">
        <v>81.093000000000004</v>
      </c>
      <c r="AJ808" s="14">
        <v>81.534999999999997</v>
      </c>
      <c r="AK808" s="14">
        <v>83.262</v>
      </c>
      <c r="AL808" s="14">
        <v>77.572000000000003</v>
      </c>
      <c r="AM808" s="14">
        <v>87.51</v>
      </c>
      <c r="AN808" s="14">
        <v>88.972999999999999</v>
      </c>
      <c r="AO808" s="14">
        <v>90.301000000000002</v>
      </c>
      <c r="AP808" s="14">
        <v>115.791</v>
      </c>
      <c r="AQ808" s="14">
        <v>90.655000000000001</v>
      </c>
      <c r="AR808" s="14">
        <v>81.150000000000006</v>
      </c>
      <c r="AS808" s="14">
        <v>68.566999999999993</v>
      </c>
      <c r="AT808" s="14">
        <v>68.655000000000001</v>
      </c>
      <c r="AU808" s="14">
        <v>64.113</v>
      </c>
      <c r="AV808" s="14">
        <v>66.956000000000003</v>
      </c>
      <c r="AW808" s="14">
        <v>69.656000000000006</v>
      </c>
      <c r="AX808" s="14">
        <v>70.290000000000006</v>
      </c>
      <c r="AY808" s="14">
        <v>87.83</v>
      </c>
      <c r="AZ808" s="14">
        <v>93.33</v>
      </c>
      <c r="BA808" s="14">
        <v>129.202</v>
      </c>
      <c r="BB808" s="14">
        <v>103.283</v>
      </c>
      <c r="BC808" s="14">
        <v>104.074</v>
      </c>
      <c r="BD808" s="14">
        <v>119.65600000000001</v>
      </c>
      <c r="BE808" s="14">
        <v>113.919</v>
      </c>
      <c r="BF808" s="14">
        <v>108.36499999999999</v>
      </c>
      <c r="BG808" s="14">
        <v>87.888999999999996</v>
      </c>
      <c r="BH808" s="14">
        <v>80.427999999999997</v>
      </c>
      <c r="BI808" s="14">
        <v>87.162000000000006</v>
      </c>
      <c r="BJ808" s="14">
        <v>95.012</v>
      </c>
      <c r="BK808" s="14">
        <v>102.50700000000001</v>
      </c>
      <c r="BL808" s="14">
        <v>85.629000000000005</v>
      </c>
      <c r="BM808" s="14">
        <v>105.349</v>
      </c>
      <c r="BN808" s="14">
        <v>158.446</v>
      </c>
      <c r="BO808" s="14">
        <v>149.249</v>
      </c>
      <c r="BP808" s="14">
        <v>165.31399999999999</v>
      </c>
      <c r="BQ808" s="14">
        <v>160.244</v>
      </c>
      <c r="BR808" s="14">
        <v>159.04400000000001</v>
      </c>
      <c r="BS808" s="14">
        <v>136.958</v>
      </c>
      <c r="BT808" s="14">
        <v>131.78700000000001</v>
      </c>
      <c r="BU808" s="14">
        <v>138.06700000000001</v>
      </c>
      <c r="BV808" s="14">
        <v>132.96899999999999</v>
      </c>
      <c r="BW808" s="14">
        <v>149.727</v>
      </c>
      <c r="BX808" s="14">
        <v>136.011</v>
      </c>
      <c r="BY808" s="121">
        <v>166.36799999999999</v>
      </c>
      <c r="BZ808" s="122" t="str">
        <f t="shared" si="73"/>
        <v>Lagos Muhammed Intl AP</v>
      </c>
      <c r="CA808" s="14">
        <f t="shared" si="74"/>
        <v>6.577</v>
      </c>
      <c r="CB808" s="14">
        <f t="shared" si="75"/>
        <v>3.3210000000000002</v>
      </c>
      <c r="CC808" s="14">
        <f t="shared" si="76"/>
        <v>0.78561361142016761</v>
      </c>
      <c r="CD808" s="14">
        <f t="shared" si="77"/>
        <v>5001.7716944385838</v>
      </c>
      <c r="CE808" s="102"/>
    </row>
    <row r="809" spans="1:83" x14ac:dyDescent="0.25">
      <c r="A809" s="14">
        <f t="shared" si="72"/>
        <v>10180.224113178356</v>
      </c>
      <c r="B809" s="14" t="s">
        <v>1093</v>
      </c>
      <c r="C809" s="14">
        <v>6.7850000000000001</v>
      </c>
      <c r="D809" s="14">
        <v>101.154</v>
      </c>
      <c r="E809" s="14">
        <v>2.4</v>
      </c>
      <c r="F809" s="14">
        <v>26.225000000000001</v>
      </c>
      <c r="G809" s="14">
        <v>26.56</v>
      </c>
      <c r="H809" s="14">
        <v>27.68</v>
      </c>
      <c r="I809" s="14">
        <v>28.547000000000001</v>
      </c>
      <c r="J809" s="14">
        <v>28.303999999999998</v>
      </c>
      <c r="K809" s="14">
        <v>27.936</v>
      </c>
      <c r="L809" s="14">
        <v>27.448</v>
      </c>
      <c r="M809" s="14">
        <v>27.536000000000001</v>
      </c>
      <c r="N809" s="14">
        <v>27.256</v>
      </c>
      <c r="O809" s="14">
        <v>27.08</v>
      </c>
      <c r="P809" s="14">
        <v>26.244</v>
      </c>
      <c r="Q809" s="14">
        <v>25.654</v>
      </c>
      <c r="R809" s="14">
        <v>62.280999999999999</v>
      </c>
      <c r="S809" s="14">
        <v>59.758000000000003</v>
      </c>
      <c r="T809" s="14">
        <v>66.414000000000001</v>
      </c>
      <c r="U809" s="14">
        <v>77.385999999999996</v>
      </c>
      <c r="V809" s="14">
        <v>97.09</v>
      </c>
      <c r="W809" s="14">
        <v>98.667000000000002</v>
      </c>
      <c r="X809" s="14">
        <v>97.841999999999999</v>
      </c>
      <c r="Y809" s="14">
        <v>86.573999999999998</v>
      </c>
      <c r="Z809" s="14">
        <v>71.031999999999996</v>
      </c>
      <c r="AA809" s="14">
        <v>69.703000000000003</v>
      </c>
      <c r="AB809" s="14">
        <v>59.604999999999997</v>
      </c>
      <c r="AC809" s="14">
        <v>57.095999999999997</v>
      </c>
      <c r="AD809" s="14">
        <v>79.417000000000002</v>
      </c>
      <c r="AE809" s="14">
        <v>80.403000000000006</v>
      </c>
      <c r="AF809" s="14">
        <v>94.070999999999998</v>
      </c>
      <c r="AG809" s="14">
        <v>91.873000000000005</v>
      </c>
      <c r="AH809" s="14">
        <v>86.22</v>
      </c>
      <c r="AI809" s="14">
        <v>79.436000000000007</v>
      </c>
      <c r="AJ809" s="14">
        <v>82.358999999999995</v>
      </c>
      <c r="AK809" s="14">
        <v>86.114000000000004</v>
      </c>
      <c r="AL809" s="14">
        <v>84.825999999999993</v>
      </c>
      <c r="AM809" s="14">
        <v>82.480999999999995</v>
      </c>
      <c r="AN809" s="14">
        <v>69.793999999999997</v>
      </c>
      <c r="AO809" s="14">
        <v>66.22</v>
      </c>
      <c r="AP809" s="14">
        <v>116.089</v>
      </c>
      <c r="AQ809" s="14">
        <v>101.64700000000001</v>
      </c>
      <c r="AR809" s="14">
        <v>86.82</v>
      </c>
      <c r="AS809" s="14">
        <v>67.241</v>
      </c>
      <c r="AT809" s="14">
        <v>69.733000000000004</v>
      </c>
      <c r="AU809" s="14">
        <v>65.465000000000003</v>
      </c>
      <c r="AV809" s="14">
        <v>68.034000000000006</v>
      </c>
      <c r="AW809" s="14">
        <v>71.700999999999993</v>
      </c>
      <c r="AX809" s="14">
        <v>74.784999999999997</v>
      </c>
      <c r="AY809" s="14">
        <v>92.186000000000007</v>
      </c>
      <c r="AZ809" s="14">
        <v>92.775999999999996</v>
      </c>
      <c r="BA809" s="14">
        <v>96.078000000000003</v>
      </c>
      <c r="BB809" s="14">
        <v>106.857</v>
      </c>
      <c r="BC809" s="14">
        <v>113.31699999999999</v>
      </c>
      <c r="BD809" s="14">
        <v>128.40199999999999</v>
      </c>
      <c r="BE809" s="14">
        <v>115.959</v>
      </c>
      <c r="BF809" s="14">
        <v>110.291</v>
      </c>
      <c r="BG809" s="14">
        <v>102.584</v>
      </c>
      <c r="BH809" s="14">
        <v>106.51</v>
      </c>
      <c r="BI809" s="14">
        <v>110.762</v>
      </c>
      <c r="BJ809" s="14">
        <v>108.02200000000001</v>
      </c>
      <c r="BK809" s="14">
        <v>105.06100000000001</v>
      </c>
      <c r="BL809" s="14">
        <v>88.838999999999999</v>
      </c>
      <c r="BM809" s="14">
        <v>87.058999999999997</v>
      </c>
      <c r="BN809" s="14">
        <v>162.202</v>
      </c>
      <c r="BO809" s="14">
        <v>169.684</v>
      </c>
      <c r="BP809" s="14">
        <v>198.36799999999999</v>
      </c>
      <c r="BQ809" s="14">
        <v>190.02600000000001</v>
      </c>
      <c r="BR809" s="14">
        <v>179.779</v>
      </c>
      <c r="BS809" s="14">
        <v>167.828</v>
      </c>
      <c r="BT809" s="14">
        <v>172.15100000000001</v>
      </c>
      <c r="BU809" s="14">
        <v>176.81200000000001</v>
      </c>
      <c r="BV809" s="14">
        <v>170.27799999999999</v>
      </c>
      <c r="BW809" s="14">
        <v>165.44300000000001</v>
      </c>
      <c r="BX809" s="14">
        <v>137.28899999999999</v>
      </c>
      <c r="BY809" s="121">
        <v>132.614</v>
      </c>
      <c r="BZ809" s="122" t="str">
        <f t="shared" si="73"/>
        <v>Pattani AP</v>
      </c>
      <c r="CA809" s="14">
        <f t="shared" si="74"/>
        <v>6.7850000000000001</v>
      </c>
      <c r="CB809" s="14">
        <f t="shared" si="75"/>
        <v>101.154</v>
      </c>
      <c r="CC809" s="14">
        <f t="shared" si="76"/>
        <v>1.5989779460572549</v>
      </c>
      <c r="CD809" s="14">
        <f t="shared" si="77"/>
        <v>10180.224113178356</v>
      </c>
      <c r="CE809" s="102"/>
    </row>
    <row r="810" spans="1:83" x14ac:dyDescent="0.25">
      <c r="A810" s="14">
        <f t="shared" si="72"/>
        <v>7239.3747885833263</v>
      </c>
      <c r="B810" s="14" t="s">
        <v>1094</v>
      </c>
      <c r="C810" s="14">
        <v>6.806</v>
      </c>
      <c r="D810" s="14">
        <v>-58.104999999999997</v>
      </c>
      <c r="E810" s="14">
        <v>2</v>
      </c>
      <c r="F810" s="14">
        <v>25.869</v>
      </c>
      <c r="G810" s="14">
        <v>26.582000000000001</v>
      </c>
      <c r="H810" s="14">
        <v>26.773</v>
      </c>
      <c r="I810" s="14">
        <v>27.419</v>
      </c>
      <c r="J810" s="14">
        <v>27.323</v>
      </c>
      <c r="K810" s="14">
        <v>26.803999999999998</v>
      </c>
      <c r="L810" s="14">
        <v>27.007999999999999</v>
      </c>
      <c r="M810" s="14">
        <v>28.045000000000002</v>
      </c>
      <c r="N810" s="14">
        <v>28.03</v>
      </c>
      <c r="O810" s="14">
        <v>27.966999999999999</v>
      </c>
      <c r="P810" s="14">
        <v>27.239000000000001</v>
      </c>
      <c r="Q810" s="14">
        <v>26.936</v>
      </c>
      <c r="R810" s="14">
        <v>51.773000000000003</v>
      </c>
      <c r="S810" s="14">
        <v>55.384999999999998</v>
      </c>
      <c r="T810" s="14">
        <v>64.441000000000003</v>
      </c>
      <c r="U810" s="14">
        <v>77.602999999999994</v>
      </c>
      <c r="V810" s="14">
        <v>91.795000000000002</v>
      </c>
      <c r="W810" s="14">
        <v>92.804000000000002</v>
      </c>
      <c r="X810" s="14">
        <v>100.834</v>
      </c>
      <c r="Y810" s="14">
        <v>83.902000000000001</v>
      </c>
      <c r="Z810" s="14">
        <v>62.631</v>
      </c>
      <c r="AA810" s="14">
        <v>59.52</v>
      </c>
      <c r="AB810" s="14">
        <v>50.088999999999999</v>
      </c>
      <c r="AC810" s="14">
        <v>51.006999999999998</v>
      </c>
      <c r="AD810" s="14">
        <v>77.682000000000002</v>
      </c>
      <c r="AE810" s="14">
        <v>76.197000000000003</v>
      </c>
      <c r="AF810" s="14">
        <v>90.588999999999999</v>
      </c>
      <c r="AG810" s="14">
        <v>86.028000000000006</v>
      </c>
      <c r="AH810" s="14">
        <v>84.191999999999993</v>
      </c>
      <c r="AI810" s="14">
        <v>76.480999999999995</v>
      </c>
      <c r="AJ810" s="14">
        <v>82.813999999999993</v>
      </c>
      <c r="AK810" s="14">
        <v>88.082999999999998</v>
      </c>
      <c r="AL810" s="14">
        <v>91.141999999999996</v>
      </c>
      <c r="AM810" s="14">
        <v>91.197000000000003</v>
      </c>
      <c r="AN810" s="14">
        <v>78.887</v>
      </c>
      <c r="AO810" s="14">
        <v>72.021000000000001</v>
      </c>
      <c r="AP810" s="14">
        <v>119.245</v>
      </c>
      <c r="AQ810" s="14">
        <v>90.174999999999997</v>
      </c>
      <c r="AR810" s="14">
        <v>79.454999999999998</v>
      </c>
      <c r="AS810" s="14">
        <v>68.126999999999995</v>
      </c>
      <c r="AT810" s="14">
        <v>63.95</v>
      </c>
      <c r="AU810" s="14">
        <v>60.408999999999999</v>
      </c>
      <c r="AV810" s="14">
        <v>58.459000000000003</v>
      </c>
      <c r="AW810" s="14">
        <v>60.844000000000001</v>
      </c>
      <c r="AX810" s="14">
        <v>68.510000000000005</v>
      </c>
      <c r="AY810" s="14">
        <v>98.613</v>
      </c>
      <c r="AZ810" s="14">
        <v>112.02200000000001</v>
      </c>
      <c r="BA810" s="14">
        <v>112.626</v>
      </c>
      <c r="BB810" s="14">
        <v>109.60899999999999</v>
      </c>
      <c r="BC810" s="14">
        <v>102.179</v>
      </c>
      <c r="BD810" s="14">
        <v>130.709</v>
      </c>
      <c r="BE810" s="14">
        <v>117.41</v>
      </c>
      <c r="BF810" s="14">
        <v>106.944</v>
      </c>
      <c r="BG810" s="14">
        <v>101.566</v>
      </c>
      <c r="BH810" s="14">
        <v>123.49</v>
      </c>
      <c r="BI810" s="14">
        <v>128.57300000000001</v>
      </c>
      <c r="BJ810" s="14">
        <v>125.114</v>
      </c>
      <c r="BK810" s="14">
        <v>122.57899999999999</v>
      </c>
      <c r="BL810" s="14">
        <v>103.90900000000001</v>
      </c>
      <c r="BM810" s="14">
        <v>99.394000000000005</v>
      </c>
      <c r="BN810" s="14">
        <v>160.143</v>
      </c>
      <c r="BO810" s="14">
        <v>148.68700000000001</v>
      </c>
      <c r="BP810" s="14">
        <v>181.31</v>
      </c>
      <c r="BQ810" s="14">
        <v>165.548</v>
      </c>
      <c r="BR810" s="14">
        <v>161.1</v>
      </c>
      <c r="BS810" s="14">
        <v>148.59299999999999</v>
      </c>
      <c r="BT810" s="14">
        <v>168.15299999999999</v>
      </c>
      <c r="BU810" s="14">
        <v>180.018</v>
      </c>
      <c r="BV810" s="14">
        <v>184.434</v>
      </c>
      <c r="BW810" s="14">
        <v>183.46899999999999</v>
      </c>
      <c r="BX810" s="14">
        <v>157.434</v>
      </c>
      <c r="BY810" s="121">
        <v>145.14500000000001</v>
      </c>
      <c r="BZ810" s="122" t="str">
        <f t="shared" si="73"/>
        <v>Georgetown Ogle Intl AP</v>
      </c>
      <c r="CA810" s="14">
        <f t="shared" si="74"/>
        <v>6.806</v>
      </c>
      <c r="CB810" s="14">
        <f t="shared" si="75"/>
        <v>-58.104999999999997</v>
      </c>
      <c r="CC810" s="14">
        <f t="shared" si="76"/>
        <v>1.1370673672304485</v>
      </c>
      <c r="CD810" s="14">
        <f t="shared" si="77"/>
        <v>7239.3747885833263</v>
      </c>
      <c r="CE810" s="102"/>
    </row>
    <row r="811" spans="1:83" x14ac:dyDescent="0.25">
      <c r="A811" s="14">
        <f t="shared" si="72"/>
        <v>11189.767621810923</v>
      </c>
      <c r="B811" s="14" t="s">
        <v>1095</v>
      </c>
      <c r="C811" s="14">
        <v>6.9169999999999998</v>
      </c>
      <c r="D811" s="14">
        <v>116.833</v>
      </c>
      <c r="E811" s="14">
        <v>5</v>
      </c>
      <c r="F811" s="14">
        <v>26.736999999999998</v>
      </c>
      <c r="G811" s="14">
        <v>26.934999999999999</v>
      </c>
      <c r="H811" s="14">
        <v>27.553999999999998</v>
      </c>
      <c r="I811" s="14">
        <v>28.481000000000002</v>
      </c>
      <c r="J811" s="14">
        <v>28.442</v>
      </c>
      <c r="K811" s="14">
        <v>27.78</v>
      </c>
      <c r="L811" s="14">
        <v>27.372</v>
      </c>
      <c r="M811" s="14">
        <v>27.762</v>
      </c>
      <c r="N811" s="14">
        <v>27.463000000000001</v>
      </c>
      <c r="O811" s="14">
        <v>27.379000000000001</v>
      </c>
      <c r="P811" s="14">
        <v>27.023</v>
      </c>
      <c r="Q811" s="14">
        <v>26.846</v>
      </c>
      <c r="R811" s="14">
        <v>60.811</v>
      </c>
      <c r="S811" s="14">
        <v>58.381999999999998</v>
      </c>
      <c r="T811" s="14">
        <v>67.691000000000003</v>
      </c>
      <c r="U811" s="14">
        <v>67.665999999999997</v>
      </c>
      <c r="V811" s="14">
        <v>69.680000000000007</v>
      </c>
      <c r="W811" s="14">
        <v>65.888999999999996</v>
      </c>
      <c r="X811" s="14">
        <v>67.275000000000006</v>
      </c>
      <c r="Y811" s="14">
        <v>68.635000000000005</v>
      </c>
      <c r="Z811" s="14">
        <v>64.066999999999993</v>
      </c>
      <c r="AA811" s="14">
        <v>64.879000000000005</v>
      </c>
      <c r="AB811" s="14">
        <v>59.664000000000001</v>
      </c>
      <c r="AC811" s="14">
        <v>55.555999999999997</v>
      </c>
      <c r="AD811" s="14">
        <v>63.073</v>
      </c>
      <c r="AE811" s="14">
        <v>62.024999999999999</v>
      </c>
      <c r="AF811" s="14">
        <v>70.188999999999993</v>
      </c>
      <c r="AG811" s="14">
        <v>69.072999999999993</v>
      </c>
      <c r="AH811" s="14">
        <v>68.805000000000007</v>
      </c>
      <c r="AI811" s="14">
        <v>63.683999999999997</v>
      </c>
      <c r="AJ811" s="14">
        <v>65.822999999999993</v>
      </c>
      <c r="AK811" s="14">
        <v>69.091999999999999</v>
      </c>
      <c r="AL811" s="14">
        <v>66.704999999999998</v>
      </c>
      <c r="AM811" s="14">
        <v>67.739000000000004</v>
      </c>
      <c r="AN811" s="14">
        <v>61.905000000000001</v>
      </c>
      <c r="AO811" s="14">
        <v>58.27</v>
      </c>
      <c r="AP811" s="14">
        <v>67.540999999999997</v>
      </c>
      <c r="AQ811" s="14">
        <v>64.617000000000004</v>
      </c>
      <c r="AR811" s="14">
        <v>69.569000000000003</v>
      </c>
      <c r="AS811" s="14">
        <v>66.537000000000006</v>
      </c>
      <c r="AT811" s="14">
        <v>66.138999999999996</v>
      </c>
      <c r="AU811" s="14">
        <v>61.837000000000003</v>
      </c>
      <c r="AV811" s="14">
        <v>63.496000000000002</v>
      </c>
      <c r="AW811" s="14">
        <v>66.507000000000005</v>
      </c>
      <c r="AX811" s="14">
        <v>64.866</v>
      </c>
      <c r="AY811" s="14">
        <v>68.644000000000005</v>
      </c>
      <c r="AZ811" s="14">
        <v>65.537000000000006</v>
      </c>
      <c r="BA811" s="14">
        <v>65.337999999999994</v>
      </c>
      <c r="BB811" s="14">
        <v>64.853999999999999</v>
      </c>
      <c r="BC811" s="14">
        <v>62.789000000000001</v>
      </c>
      <c r="BD811" s="14">
        <v>72.87</v>
      </c>
      <c r="BE811" s="14">
        <v>72.628</v>
      </c>
      <c r="BF811" s="14">
        <v>71.037999999999997</v>
      </c>
      <c r="BG811" s="14">
        <v>66.141000000000005</v>
      </c>
      <c r="BH811" s="14">
        <v>67.959000000000003</v>
      </c>
      <c r="BI811" s="14">
        <v>71.828000000000003</v>
      </c>
      <c r="BJ811" s="14">
        <v>69.096999999999994</v>
      </c>
      <c r="BK811" s="14">
        <v>69.664000000000001</v>
      </c>
      <c r="BL811" s="14">
        <v>63.802999999999997</v>
      </c>
      <c r="BM811" s="14">
        <v>61.534999999999997</v>
      </c>
      <c r="BN811" s="14">
        <v>107.072</v>
      </c>
      <c r="BO811" s="14">
        <v>106.31100000000001</v>
      </c>
      <c r="BP811" s="14">
        <v>118.318</v>
      </c>
      <c r="BQ811" s="14">
        <v>116.84099999999999</v>
      </c>
      <c r="BR811" s="14">
        <v>115.94799999999999</v>
      </c>
      <c r="BS811" s="14">
        <v>108.047</v>
      </c>
      <c r="BT811" s="14">
        <v>111.096</v>
      </c>
      <c r="BU811" s="14">
        <v>116.435</v>
      </c>
      <c r="BV811" s="14">
        <v>112.053</v>
      </c>
      <c r="BW811" s="14">
        <v>113.834</v>
      </c>
      <c r="BX811" s="14">
        <v>104.825</v>
      </c>
      <c r="BY811" s="121">
        <v>101.151</v>
      </c>
      <c r="BZ811" s="122" t="str">
        <f t="shared" si="73"/>
        <v>Kudat AP</v>
      </c>
      <c r="CA811" s="14">
        <f t="shared" si="74"/>
        <v>6.9169999999999998</v>
      </c>
      <c r="CB811" s="14">
        <f t="shared" si="75"/>
        <v>116.833</v>
      </c>
      <c r="CC811" s="14">
        <f t="shared" si="76"/>
        <v>1.7575439842841636</v>
      </c>
      <c r="CD811" s="14">
        <f t="shared" si="77"/>
        <v>11189.767621810923</v>
      </c>
      <c r="CE811" s="102"/>
    </row>
    <row r="812" spans="1:83" x14ac:dyDescent="0.25">
      <c r="A812" s="14">
        <f t="shared" si="72"/>
        <v>11508.624349875568</v>
      </c>
      <c r="B812" s="14" t="s">
        <v>1096</v>
      </c>
      <c r="C812" s="14">
        <v>6.9219999999999997</v>
      </c>
      <c r="D812" s="14">
        <v>122.06</v>
      </c>
      <c r="E812" s="14">
        <v>10.1</v>
      </c>
      <c r="F812" s="14">
        <v>27.259</v>
      </c>
      <c r="G812" s="14">
        <v>27.4</v>
      </c>
      <c r="H812" s="14">
        <v>27.677</v>
      </c>
      <c r="I812" s="14">
        <v>27.931000000000001</v>
      </c>
      <c r="J812" s="14">
        <v>27.782</v>
      </c>
      <c r="K812" s="14">
        <v>27.698</v>
      </c>
      <c r="L812" s="14">
        <v>27.378</v>
      </c>
      <c r="M812" s="14">
        <v>27.478000000000002</v>
      </c>
      <c r="N812" s="14">
        <v>27.521000000000001</v>
      </c>
      <c r="O812" s="14">
        <v>27.38</v>
      </c>
      <c r="P812" s="14">
        <v>27.364000000000001</v>
      </c>
      <c r="Q812" s="14">
        <v>27.247</v>
      </c>
      <c r="R812" s="14">
        <v>56.137999999999998</v>
      </c>
      <c r="S812" s="14">
        <v>61.462000000000003</v>
      </c>
      <c r="T812" s="14">
        <v>70.03</v>
      </c>
      <c r="U812" s="14">
        <v>77.423000000000002</v>
      </c>
      <c r="V812" s="14">
        <v>92.353999999999999</v>
      </c>
      <c r="W812" s="14">
        <v>89.417000000000002</v>
      </c>
      <c r="X812" s="14">
        <v>89.376000000000005</v>
      </c>
      <c r="Y812" s="14">
        <v>80.537000000000006</v>
      </c>
      <c r="Z812" s="14">
        <v>69.344999999999999</v>
      </c>
      <c r="AA812" s="14">
        <v>67.474999999999994</v>
      </c>
      <c r="AB812" s="14">
        <v>61.975000000000001</v>
      </c>
      <c r="AC812" s="14">
        <v>61.485999999999997</v>
      </c>
      <c r="AD812" s="14">
        <v>76.978999999999999</v>
      </c>
      <c r="AE812" s="14">
        <v>74.212000000000003</v>
      </c>
      <c r="AF812" s="14">
        <v>93.912000000000006</v>
      </c>
      <c r="AG812" s="14">
        <v>86.754999999999995</v>
      </c>
      <c r="AH812" s="14">
        <v>82.649000000000001</v>
      </c>
      <c r="AI812" s="14">
        <v>76.146000000000001</v>
      </c>
      <c r="AJ812" s="14">
        <v>78.257999999999996</v>
      </c>
      <c r="AK812" s="14">
        <v>82.522999999999996</v>
      </c>
      <c r="AL812" s="14">
        <v>78.001999999999995</v>
      </c>
      <c r="AM812" s="14">
        <v>79.67</v>
      </c>
      <c r="AN812" s="14">
        <v>75.150000000000006</v>
      </c>
      <c r="AO812" s="14">
        <v>74.682000000000002</v>
      </c>
      <c r="AP812" s="14">
        <v>108.175</v>
      </c>
      <c r="AQ812" s="14">
        <v>91.92</v>
      </c>
      <c r="AR812" s="14">
        <v>86.225999999999999</v>
      </c>
      <c r="AS812" s="14">
        <v>68.828000000000003</v>
      </c>
      <c r="AT812" s="14">
        <v>70.063000000000002</v>
      </c>
      <c r="AU812" s="14">
        <v>64.694999999999993</v>
      </c>
      <c r="AV812" s="14">
        <v>67.766999999999996</v>
      </c>
      <c r="AW812" s="14">
        <v>67.921000000000006</v>
      </c>
      <c r="AX812" s="14">
        <v>72.055999999999997</v>
      </c>
      <c r="AY812" s="14">
        <v>88.816999999999993</v>
      </c>
      <c r="AZ812" s="14">
        <v>102.94499999999999</v>
      </c>
      <c r="BA812" s="14">
        <v>114.279</v>
      </c>
      <c r="BB812" s="14">
        <v>94.025999999999996</v>
      </c>
      <c r="BC812" s="14">
        <v>101.99299999999999</v>
      </c>
      <c r="BD812" s="14">
        <v>118.011</v>
      </c>
      <c r="BE812" s="14">
        <v>115.129</v>
      </c>
      <c r="BF812" s="14">
        <v>104.154</v>
      </c>
      <c r="BG812" s="14">
        <v>93.638999999999996</v>
      </c>
      <c r="BH812" s="14">
        <v>98.155000000000001</v>
      </c>
      <c r="BI812" s="14">
        <v>102.584</v>
      </c>
      <c r="BJ812" s="14">
        <v>101.901</v>
      </c>
      <c r="BK812" s="14">
        <v>103.69799999999999</v>
      </c>
      <c r="BL812" s="14">
        <v>99.763999999999996</v>
      </c>
      <c r="BM812" s="14">
        <v>103.905</v>
      </c>
      <c r="BN812" s="14">
        <v>152.416</v>
      </c>
      <c r="BO812" s="14">
        <v>151.89500000000001</v>
      </c>
      <c r="BP812" s="14">
        <v>187.471</v>
      </c>
      <c r="BQ812" s="14">
        <v>175.46</v>
      </c>
      <c r="BR812" s="14">
        <v>165.67400000000001</v>
      </c>
      <c r="BS812" s="14">
        <v>149.71799999999999</v>
      </c>
      <c r="BT812" s="14">
        <v>153.21299999999999</v>
      </c>
      <c r="BU812" s="14">
        <v>160.10400000000001</v>
      </c>
      <c r="BV812" s="14">
        <v>150.72</v>
      </c>
      <c r="BW812" s="14">
        <v>157.20699999999999</v>
      </c>
      <c r="BX812" s="14">
        <v>151.60900000000001</v>
      </c>
      <c r="BY812" s="121">
        <v>152.696</v>
      </c>
      <c r="BZ812" s="122" t="str">
        <f t="shared" si="73"/>
        <v>Zamboanga Intl AP</v>
      </c>
      <c r="CA812" s="14">
        <f t="shared" si="74"/>
        <v>6.9219999999999997</v>
      </c>
      <c r="CB812" s="14">
        <f t="shared" si="75"/>
        <v>122.06</v>
      </c>
      <c r="CC812" s="14">
        <f t="shared" si="76"/>
        <v>1.8076258754546486</v>
      </c>
      <c r="CD812" s="14">
        <f t="shared" si="77"/>
        <v>11508.624349875568</v>
      </c>
      <c r="CE812" s="102"/>
    </row>
    <row r="813" spans="1:83" x14ac:dyDescent="0.25">
      <c r="A813" s="14">
        <f t="shared" si="72"/>
        <v>13183.003838337305</v>
      </c>
      <c r="B813" s="14" t="s">
        <v>1097</v>
      </c>
      <c r="C813" s="14">
        <v>6.9669999999999996</v>
      </c>
      <c r="D813" s="14">
        <v>158.21700000000001</v>
      </c>
      <c r="E813" s="14">
        <v>39</v>
      </c>
      <c r="F813" s="14">
        <v>27.606999999999999</v>
      </c>
      <c r="G813" s="14">
        <v>27.335999999999999</v>
      </c>
      <c r="H813" s="14">
        <v>27.106000000000002</v>
      </c>
      <c r="I813" s="14">
        <v>27.055</v>
      </c>
      <c r="J813" s="14">
        <v>27.091999999999999</v>
      </c>
      <c r="K813" s="14">
        <v>27.152000000000001</v>
      </c>
      <c r="L813" s="14">
        <v>26.896999999999998</v>
      </c>
      <c r="M813" s="14">
        <v>26.78</v>
      </c>
      <c r="N813" s="14">
        <v>26.795000000000002</v>
      </c>
      <c r="O813" s="14">
        <v>26.762</v>
      </c>
      <c r="P813" s="14">
        <v>26.847999999999999</v>
      </c>
      <c r="Q813" s="14">
        <v>27.29</v>
      </c>
      <c r="R813" s="14">
        <v>51.15</v>
      </c>
      <c r="S813" s="14">
        <v>49.347999999999999</v>
      </c>
      <c r="T813" s="14">
        <v>59.529000000000003</v>
      </c>
      <c r="U813" s="14">
        <v>57.323</v>
      </c>
      <c r="V813" s="14">
        <v>63.058</v>
      </c>
      <c r="W813" s="14">
        <v>66.286000000000001</v>
      </c>
      <c r="X813" s="14">
        <v>64.578999999999994</v>
      </c>
      <c r="Y813" s="14">
        <v>65.772000000000006</v>
      </c>
      <c r="Z813" s="14">
        <v>55.212000000000003</v>
      </c>
      <c r="AA813" s="14">
        <v>56.734000000000002</v>
      </c>
      <c r="AB813" s="14">
        <v>50.223999999999997</v>
      </c>
      <c r="AC813" s="14">
        <v>48.884999999999998</v>
      </c>
      <c r="AD813" s="14">
        <v>61.399000000000001</v>
      </c>
      <c r="AE813" s="14">
        <v>54.938000000000002</v>
      </c>
      <c r="AF813" s="14">
        <v>68.929000000000002</v>
      </c>
      <c r="AG813" s="14">
        <v>61.780999999999999</v>
      </c>
      <c r="AH813" s="14">
        <v>61.798999999999999</v>
      </c>
      <c r="AI813" s="14">
        <v>59.988999999999997</v>
      </c>
      <c r="AJ813" s="14">
        <v>61.142000000000003</v>
      </c>
      <c r="AK813" s="14">
        <v>67.299000000000007</v>
      </c>
      <c r="AL813" s="14">
        <v>62.459000000000003</v>
      </c>
      <c r="AM813" s="14">
        <v>63.869</v>
      </c>
      <c r="AN813" s="14">
        <v>64.135000000000005</v>
      </c>
      <c r="AO813" s="14">
        <v>56.052999999999997</v>
      </c>
      <c r="AP813" s="14">
        <v>72.254000000000005</v>
      </c>
      <c r="AQ813" s="14">
        <v>58.012</v>
      </c>
      <c r="AR813" s="14">
        <v>65.429000000000002</v>
      </c>
      <c r="AS813" s="14">
        <v>55.098999999999997</v>
      </c>
      <c r="AT813" s="14">
        <v>55.082999999999998</v>
      </c>
      <c r="AU813" s="14">
        <v>53.936</v>
      </c>
      <c r="AV813" s="14">
        <v>55.273000000000003</v>
      </c>
      <c r="AW813" s="14">
        <v>59.198</v>
      </c>
      <c r="AX813" s="14">
        <v>57.02</v>
      </c>
      <c r="AY813" s="14">
        <v>66.222999999999999</v>
      </c>
      <c r="AZ813" s="14">
        <v>70.421000000000006</v>
      </c>
      <c r="BA813" s="14">
        <v>66.256</v>
      </c>
      <c r="BB813" s="14">
        <v>63.893000000000001</v>
      </c>
      <c r="BC813" s="14">
        <v>58.395000000000003</v>
      </c>
      <c r="BD813" s="14">
        <v>73.429000000000002</v>
      </c>
      <c r="BE813" s="14">
        <v>66.921999999999997</v>
      </c>
      <c r="BF813" s="14">
        <v>66.459000000000003</v>
      </c>
      <c r="BG813" s="14">
        <v>68.257999999999996</v>
      </c>
      <c r="BH813" s="14">
        <v>64.727000000000004</v>
      </c>
      <c r="BI813" s="14">
        <v>77.171999999999997</v>
      </c>
      <c r="BJ813" s="14">
        <v>66.277000000000001</v>
      </c>
      <c r="BK813" s="14">
        <v>67.706999999999994</v>
      </c>
      <c r="BL813" s="14">
        <v>63.219000000000001</v>
      </c>
      <c r="BM813" s="14">
        <v>58.834000000000003</v>
      </c>
      <c r="BN813" s="14">
        <v>107.86199999999999</v>
      </c>
      <c r="BO813" s="14">
        <v>95.156000000000006</v>
      </c>
      <c r="BP813" s="14">
        <v>121.73699999999999</v>
      </c>
      <c r="BQ813" s="14">
        <v>108.723</v>
      </c>
      <c r="BR813" s="14">
        <v>109.938</v>
      </c>
      <c r="BS813" s="14">
        <v>110.178</v>
      </c>
      <c r="BT813" s="14">
        <v>110.705</v>
      </c>
      <c r="BU813" s="14">
        <v>125.098</v>
      </c>
      <c r="BV813" s="14">
        <v>112.26600000000001</v>
      </c>
      <c r="BW813" s="14">
        <v>113.50700000000001</v>
      </c>
      <c r="BX813" s="14">
        <v>109.039</v>
      </c>
      <c r="BY813" s="121">
        <v>97.504999999999995</v>
      </c>
      <c r="BZ813" s="122" t="str">
        <f t="shared" si="73"/>
        <v>Pohnpei Intl AP</v>
      </c>
      <c r="CA813" s="14">
        <f t="shared" si="74"/>
        <v>6.9669999999999996</v>
      </c>
      <c r="CB813" s="14">
        <f t="shared" si="75"/>
        <v>158.21700000000001</v>
      </c>
      <c r="CC813" s="14">
        <f t="shared" si="76"/>
        <v>2.0706157512782237</v>
      </c>
      <c r="CD813" s="14">
        <f t="shared" si="77"/>
        <v>13183.003838337305</v>
      </c>
      <c r="CE813" s="102"/>
    </row>
    <row r="814" spans="1:83" x14ac:dyDescent="0.25">
      <c r="A814" s="14">
        <f t="shared" si="72"/>
        <v>13437.656003333304</v>
      </c>
      <c r="B814" s="14" t="s">
        <v>1098</v>
      </c>
      <c r="C814" s="14">
        <v>7.0880000000000001</v>
      </c>
      <c r="D814" s="14">
        <v>171.13800000000001</v>
      </c>
      <c r="E814" s="14">
        <v>2</v>
      </c>
      <c r="F814" s="14">
        <v>28.123999999999999</v>
      </c>
      <c r="G814" s="14">
        <v>27.937000000000001</v>
      </c>
      <c r="H814" s="14">
        <v>27.748999999999999</v>
      </c>
      <c r="I814" s="14">
        <v>28.129000000000001</v>
      </c>
      <c r="J814" s="14">
        <v>28.263999999999999</v>
      </c>
      <c r="K814" s="14">
        <v>28.193999999999999</v>
      </c>
      <c r="L814" s="14">
        <v>28.172999999999998</v>
      </c>
      <c r="M814" s="14">
        <v>28.326000000000001</v>
      </c>
      <c r="N814" s="14">
        <v>28.411000000000001</v>
      </c>
      <c r="O814" s="14">
        <v>28.259</v>
      </c>
      <c r="P814" s="14">
        <v>28.446999999999999</v>
      </c>
      <c r="Q814" s="14">
        <v>28.146999999999998</v>
      </c>
      <c r="R814" s="14">
        <v>49.161999999999999</v>
      </c>
      <c r="S814" s="14">
        <v>47.65</v>
      </c>
      <c r="T814" s="14">
        <v>57.753</v>
      </c>
      <c r="U814" s="14">
        <v>60.011000000000003</v>
      </c>
      <c r="V814" s="14">
        <v>67.828999999999994</v>
      </c>
      <c r="W814" s="14">
        <v>63.277999999999999</v>
      </c>
      <c r="X814" s="14">
        <v>67.134</v>
      </c>
      <c r="Y814" s="14">
        <v>64.173000000000002</v>
      </c>
      <c r="Z814" s="14">
        <v>56.302</v>
      </c>
      <c r="AA814" s="14">
        <v>53.68</v>
      </c>
      <c r="AB814" s="14">
        <v>47.091000000000001</v>
      </c>
      <c r="AC814" s="14">
        <v>46.488</v>
      </c>
      <c r="AD814" s="14">
        <v>57.290999999999997</v>
      </c>
      <c r="AE814" s="14">
        <v>60.616999999999997</v>
      </c>
      <c r="AF814" s="14">
        <v>70.319000000000003</v>
      </c>
      <c r="AG814" s="14">
        <v>67.153000000000006</v>
      </c>
      <c r="AH814" s="14">
        <v>67.608999999999995</v>
      </c>
      <c r="AI814" s="14">
        <v>60.73</v>
      </c>
      <c r="AJ814" s="14">
        <v>63.249000000000002</v>
      </c>
      <c r="AK814" s="14">
        <v>69.087000000000003</v>
      </c>
      <c r="AL814" s="14">
        <v>63.075000000000003</v>
      </c>
      <c r="AM814" s="14">
        <v>64.424999999999997</v>
      </c>
      <c r="AN814" s="14">
        <v>51.555</v>
      </c>
      <c r="AO814" s="14">
        <v>52.104999999999997</v>
      </c>
      <c r="AP814" s="14">
        <v>68.578000000000003</v>
      </c>
      <c r="AQ814" s="14">
        <v>62.813000000000002</v>
      </c>
      <c r="AR814" s="14">
        <v>65.491</v>
      </c>
      <c r="AS814" s="14">
        <v>57.484999999999999</v>
      </c>
      <c r="AT814" s="14">
        <v>56.771999999999998</v>
      </c>
      <c r="AU814" s="14">
        <v>51.862000000000002</v>
      </c>
      <c r="AV814" s="14">
        <v>55.863</v>
      </c>
      <c r="AW814" s="14">
        <v>57.807000000000002</v>
      </c>
      <c r="AX814" s="14">
        <v>59.823999999999998</v>
      </c>
      <c r="AY814" s="14">
        <v>65.834999999999994</v>
      </c>
      <c r="AZ814" s="14">
        <v>59.351999999999997</v>
      </c>
      <c r="BA814" s="14">
        <v>64.370999999999995</v>
      </c>
      <c r="BB814" s="14">
        <v>61.207999999999998</v>
      </c>
      <c r="BC814" s="14">
        <v>59.155000000000001</v>
      </c>
      <c r="BD814" s="14">
        <v>76.900999999999996</v>
      </c>
      <c r="BE814" s="14">
        <v>73.929000000000002</v>
      </c>
      <c r="BF814" s="14">
        <v>69.813000000000002</v>
      </c>
      <c r="BG814" s="14">
        <v>61.228000000000002</v>
      </c>
      <c r="BH814" s="14">
        <v>70.477999999999994</v>
      </c>
      <c r="BI814" s="14">
        <v>73.366</v>
      </c>
      <c r="BJ814" s="14">
        <v>70.55</v>
      </c>
      <c r="BK814" s="14">
        <v>73.096000000000004</v>
      </c>
      <c r="BL814" s="14">
        <v>56.296999999999997</v>
      </c>
      <c r="BM814" s="14">
        <v>57.902000000000001</v>
      </c>
      <c r="BN814" s="14">
        <v>102.82</v>
      </c>
      <c r="BO814" s="14">
        <v>103.645</v>
      </c>
      <c r="BP814" s="14">
        <v>126.705</v>
      </c>
      <c r="BQ814" s="14">
        <v>120.65300000000001</v>
      </c>
      <c r="BR814" s="14">
        <v>119.783</v>
      </c>
      <c r="BS814" s="14">
        <v>106.099</v>
      </c>
      <c r="BT814" s="14">
        <v>114.53700000000001</v>
      </c>
      <c r="BU814" s="14">
        <v>122.381</v>
      </c>
      <c r="BV814" s="14">
        <v>117.20699999999999</v>
      </c>
      <c r="BW814" s="14">
        <v>118.57599999999999</v>
      </c>
      <c r="BX814" s="14">
        <v>91.983999999999995</v>
      </c>
      <c r="BY814" s="121">
        <v>95.468000000000004</v>
      </c>
      <c r="BZ814" s="122" t="str">
        <f t="shared" si="73"/>
        <v>Majuro Atoll Weather Center</v>
      </c>
      <c r="CA814" s="14">
        <f t="shared" si="74"/>
        <v>7.0880000000000001</v>
      </c>
      <c r="CB814" s="14">
        <f t="shared" si="75"/>
        <v>171.13800000000001</v>
      </c>
      <c r="CC814" s="14">
        <f t="shared" si="76"/>
        <v>2.1106132200193328</v>
      </c>
      <c r="CD814" s="14">
        <f t="shared" si="77"/>
        <v>13437.656003333304</v>
      </c>
      <c r="CE814" s="102"/>
    </row>
    <row r="815" spans="1:83" x14ac:dyDescent="0.25">
      <c r="A815" s="14">
        <f t="shared" si="72"/>
        <v>7421.8095182925381</v>
      </c>
      <c r="B815" s="14" t="s">
        <v>1099</v>
      </c>
      <c r="C815" s="14">
        <v>7.2489999999999997</v>
      </c>
      <c r="D815" s="14">
        <v>-61.529000000000003</v>
      </c>
      <c r="E815" s="14">
        <v>104.9</v>
      </c>
      <c r="F815" s="14">
        <v>23.695</v>
      </c>
      <c r="G815" s="14">
        <v>22.989000000000001</v>
      </c>
      <c r="H815" s="14">
        <v>24.347000000000001</v>
      </c>
      <c r="I815" s="14">
        <v>24.617000000000001</v>
      </c>
      <c r="J815" s="14">
        <v>25.192</v>
      </c>
      <c r="K815" s="14">
        <v>24.547999999999998</v>
      </c>
      <c r="L815" s="14">
        <v>24.536999999999999</v>
      </c>
      <c r="M815" s="14">
        <v>24.855</v>
      </c>
      <c r="N815" s="14">
        <v>25.550999999999998</v>
      </c>
      <c r="O815" s="14">
        <v>25.352</v>
      </c>
      <c r="P815" s="14">
        <v>24.803000000000001</v>
      </c>
      <c r="Q815" s="14">
        <v>23.986999999999998</v>
      </c>
      <c r="R815" s="14">
        <v>59.844000000000001</v>
      </c>
      <c r="S815" s="14">
        <v>56.54</v>
      </c>
      <c r="T815" s="14">
        <v>65.248999999999995</v>
      </c>
      <c r="U815" s="14">
        <v>77.98</v>
      </c>
      <c r="V815" s="14">
        <v>91.944999999999993</v>
      </c>
      <c r="W815" s="14">
        <v>88.543999999999997</v>
      </c>
      <c r="X815" s="14">
        <v>86.957999999999998</v>
      </c>
      <c r="Y815" s="14">
        <v>83.963999999999999</v>
      </c>
      <c r="Z815" s="14">
        <v>69.064999999999998</v>
      </c>
      <c r="AA815" s="14">
        <v>65.132000000000005</v>
      </c>
      <c r="AB815" s="14">
        <v>57.942</v>
      </c>
      <c r="AC815" s="14">
        <v>57.530999999999999</v>
      </c>
      <c r="AD815" s="14">
        <v>80.048000000000002</v>
      </c>
      <c r="AE815" s="14">
        <v>80.165000000000006</v>
      </c>
      <c r="AF815" s="14">
        <v>80.659000000000006</v>
      </c>
      <c r="AG815" s="14">
        <v>85.18</v>
      </c>
      <c r="AH815" s="14">
        <v>85.064999999999998</v>
      </c>
      <c r="AI815" s="14">
        <v>70.543000000000006</v>
      </c>
      <c r="AJ815" s="14">
        <v>72.600999999999999</v>
      </c>
      <c r="AK815" s="14">
        <v>83.478999999999999</v>
      </c>
      <c r="AL815" s="14">
        <v>94.317999999999998</v>
      </c>
      <c r="AM815" s="14">
        <v>80.863</v>
      </c>
      <c r="AN815" s="14">
        <v>68.725999999999999</v>
      </c>
      <c r="AO815" s="14">
        <v>74.480999999999995</v>
      </c>
      <c r="AP815" s="14">
        <v>114.04900000000001</v>
      </c>
      <c r="AQ815" s="14">
        <v>92.019000000000005</v>
      </c>
      <c r="AR815" s="14">
        <v>79.149000000000001</v>
      </c>
      <c r="AS815" s="14">
        <v>67.721999999999994</v>
      </c>
      <c r="AT815" s="14">
        <v>69.367999999999995</v>
      </c>
      <c r="AU815" s="14">
        <v>63.031999999999996</v>
      </c>
      <c r="AV815" s="14">
        <v>63.031999999999996</v>
      </c>
      <c r="AW815" s="14">
        <v>68.905000000000001</v>
      </c>
      <c r="AX815" s="14">
        <v>75.715000000000003</v>
      </c>
      <c r="AY815" s="14">
        <v>93.099000000000004</v>
      </c>
      <c r="AZ815" s="14">
        <v>104.01600000000001</v>
      </c>
      <c r="BA815" s="14">
        <v>109.584</v>
      </c>
      <c r="BB815" s="14">
        <v>108.245</v>
      </c>
      <c r="BC815" s="14">
        <v>96.468999999999994</v>
      </c>
      <c r="BD815" s="14">
        <v>117.04600000000001</v>
      </c>
      <c r="BE815" s="14">
        <v>119.99299999999999</v>
      </c>
      <c r="BF815" s="14">
        <v>104.64400000000001</v>
      </c>
      <c r="BG815" s="14">
        <v>96.474000000000004</v>
      </c>
      <c r="BH815" s="14">
        <v>99.007999999999996</v>
      </c>
      <c r="BI815" s="14">
        <v>114.10299999999999</v>
      </c>
      <c r="BJ815" s="14">
        <v>117.666</v>
      </c>
      <c r="BK815" s="14">
        <v>115.30200000000001</v>
      </c>
      <c r="BL815" s="14">
        <v>103.709</v>
      </c>
      <c r="BM815" s="14">
        <v>96.772000000000006</v>
      </c>
      <c r="BN815" s="14">
        <v>156.03700000000001</v>
      </c>
      <c r="BO815" s="14">
        <v>151.71700000000001</v>
      </c>
      <c r="BP815" s="14">
        <v>170.03700000000001</v>
      </c>
      <c r="BQ815" s="14">
        <v>179.38200000000001</v>
      </c>
      <c r="BR815" s="14">
        <v>167.54499999999999</v>
      </c>
      <c r="BS815" s="14">
        <v>149.03899999999999</v>
      </c>
      <c r="BT815" s="14">
        <v>154.28200000000001</v>
      </c>
      <c r="BU815" s="14">
        <v>169.87</v>
      </c>
      <c r="BV815" s="14">
        <v>189.23099999999999</v>
      </c>
      <c r="BW815" s="14">
        <v>166.458</v>
      </c>
      <c r="BX815" s="14">
        <v>151.429</v>
      </c>
      <c r="BY815" s="121">
        <v>144.774</v>
      </c>
      <c r="BZ815" s="122" t="str">
        <f t="shared" si="73"/>
        <v>Tumeremo AP</v>
      </c>
      <c r="CA815" s="14">
        <f t="shared" si="74"/>
        <v>7.2489999999999997</v>
      </c>
      <c r="CB815" s="14">
        <f t="shared" si="75"/>
        <v>-61.529000000000003</v>
      </c>
      <c r="CC815" s="14">
        <f t="shared" si="76"/>
        <v>1.1657218552021158</v>
      </c>
      <c r="CD815" s="14">
        <f t="shared" si="77"/>
        <v>7421.8095182925381</v>
      </c>
      <c r="CE815" s="102"/>
    </row>
    <row r="816" spans="1:83" x14ac:dyDescent="0.25">
      <c r="A816" s="14">
        <f t="shared" si="72"/>
        <v>4962.48450159206</v>
      </c>
      <c r="B816" s="14" t="s">
        <v>1100</v>
      </c>
      <c r="C816" s="14">
        <v>7.2720000000000002</v>
      </c>
      <c r="D816" s="14">
        <v>-7.5869999999999997</v>
      </c>
      <c r="E816" s="14">
        <v>331.9</v>
      </c>
      <c r="F816" s="14">
        <v>23.393999999999998</v>
      </c>
      <c r="G816" s="14">
        <v>25.355</v>
      </c>
      <c r="H816" s="14">
        <v>25.731000000000002</v>
      </c>
      <c r="I816" s="14">
        <v>25.753</v>
      </c>
      <c r="J816" s="14">
        <v>25.509</v>
      </c>
      <c r="K816" s="14">
        <v>24.289000000000001</v>
      </c>
      <c r="L816" s="14">
        <v>23.472000000000001</v>
      </c>
      <c r="M816" s="14">
        <v>23.648</v>
      </c>
      <c r="N816" s="14">
        <v>23.890999999999998</v>
      </c>
      <c r="O816" s="14">
        <v>24.669</v>
      </c>
      <c r="P816" s="14">
        <v>24.363</v>
      </c>
      <c r="Q816" s="14">
        <v>23.167999999999999</v>
      </c>
      <c r="R816" s="14">
        <v>57.503999999999998</v>
      </c>
      <c r="S816" s="14">
        <v>52.792999999999999</v>
      </c>
      <c r="T816" s="14">
        <v>68.236000000000004</v>
      </c>
      <c r="U816" s="14">
        <v>77.313000000000002</v>
      </c>
      <c r="V816" s="14">
        <v>94.840999999999994</v>
      </c>
      <c r="W816" s="14">
        <v>88.3</v>
      </c>
      <c r="X816" s="14">
        <v>83.906000000000006</v>
      </c>
      <c r="Y816" s="14">
        <v>79.447000000000003</v>
      </c>
      <c r="Z816" s="14">
        <v>68.78</v>
      </c>
      <c r="AA816" s="14">
        <v>68.385999999999996</v>
      </c>
      <c r="AB816" s="14">
        <v>62.375</v>
      </c>
      <c r="AC816" s="14">
        <v>56.968000000000004</v>
      </c>
      <c r="AD816" s="14">
        <v>90.995999999999995</v>
      </c>
      <c r="AE816" s="14">
        <v>83.71</v>
      </c>
      <c r="AF816" s="14">
        <v>91.225999999999999</v>
      </c>
      <c r="AG816" s="14">
        <v>84.018000000000001</v>
      </c>
      <c r="AH816" s="14">
        <v>82.343000000000004</v>
      </c>
      <c r="AI816" s="14">
        <v>71.933999999999997</v>
      </c>
      <c r="AJ816" s="14">
        <v>73.067999999999998</v>
      </c>
      <c r="AK816" s="14">
        <v>77.251999999999995</v>
      </c>
      <c r="AL816" s="14">
        <v>74.745000000000005</v>
      </c>
      <c r="AM816" s="14">
        <v>75.683999999999997</v>
      </c>
      <c r="AN816" s="14">
        <v>73.718999999999994</v>
      </c>
      <c r="AO816" s="14">
        <v>81.424999999999997</v>
      </c>
      <c r="AP816" s="14">
        <v>143.42400000000001</v>
      </c>
      <c r="AQ816" s="14">
        <v>109.441</v>
      </c>
      <c r="AR816" s="14">
        <v>87.715999999999994</v>
      </c>
      <c r="AS816" s="14">
        <v>68.361000000000004</v>
      </c>
      <c r="AT816" s="14">
        <v>70.805999999999997</v>
      </c>
      <c r="AU816" s="14">
        <v>66.275000000000006</v>
      </c>
      <c r="AV816" s="14">
        <v>67.605000000000004</v>
      </c>
      <c r="AW816" s="14">
        <v>71.98</v>
      </c>
      <c r="AX816" s="14">
        <v>72.75</v>
      </c>
      <c r="AY816" s="14">
        <v>94.22</v>
      </c>
      <c r="AZ816" s="14">
        <v>109.464</v>
      </c>
      <c r="BA816" s="14">
        <v>139.65700000000001</v>
      </c>
      <c r="BB816" s="14">
        <v>122.45099999999999</v>
      </c>
      <c r="BC816" s="14">
        <v>118.60599999999999</v>
      </c>
      <c r="BD816" s="14">
        <v>130.358</v>
      </c>
      <c r="BE816" s="14">
        <v>114.407</v>
      </c>
      <c r="BF816" s="14">
        <v>114.32299999999999</v>
      </c>
      <c r="BG816" s="14">
        <v>97.545000000000002</v>
      </c>
      <c r="BH816" s="14">
        <v>92.665000000000006</v>
      </c>
      <c r="BI816" s="14">
        <v>95.441999999999993</v>
      </c>
      <c r="BJ816" s="14">
        <v>96.778999999999996</v>
      </c>
      <c r="BK816" s="14">
        <v>114.363</v>
      </c>
      <c r="BL816" s="14">
        <v>109.249</v>
      </c>
      <c r="BM816" s="14">
        <v>117.295</v>
      </c>
      <c r="BN816" s="14">
        <v>193.97900000000001</v>
      </c>
      <c r="BO816" s="14">
        <v>185.66300000000001</v>
      </c>
      <c r="BP816" s="14">
        <v>200.72499999999999</v>
      </c>
      <c r="BQ816" s="14">
        <v>175.517</v>
      </c>
      <c r="BR816" s="14">
        <v>170.517</v>
      </c>
      <c r="BS816" s="14">
        <v>145.92500000000001</v>
      </c>
      <c r="BT816" s="14">
        <v>141.14500000000001</v>
      </c>
      <c r="BU816" s="14">
        <v>145.85599999999999</v>
      </c>
      <c r="BV816" s="14">
        <v>145.40100000000001</v>
      </c>
      <c r="BW816" s="14">
        <v>164.125</v>
      </c>
      <c r="BX816" s="14">
        <v>159.67699999999999</v>
      </c>
      <c r="BY816" s="121">
        <v>178.42699999999999</v>
      </c>
      <c r="BZ816" s="122" t="str">
        <f t="shared" si="73"/>
        <v>Man AP</v>
      </c>
      <c r="CA816" s="14">
        <f t="shared" si="74"/>
        <v>7.2720000000000002</v>
      </c>
      <c r="CB816" s="14">
        <f t="shared" si="75"/>
        <v>-7.5869999999999997</v>
      </c>
      <c r="CC816" s="14">
        <f t="shared" si="76"/>
        <v>0.77944288725676059</v>
      </c>
      <c r="CD816" s="14">
        <f t="shared" si="77"/>
        <v>4962.48450159206</v>
      </c>
      <c r="CE816" s="102"/>
    </row>
    <row r="817" spans="1:83" x14ac:dyDescent="0.25">
      <c r="A817" s="14">
        <f t="shared" si="72"/>
        <v>13385.21464274997</v>
      </c>
      <c r="B817" s="14" t="s">
        <v>1101</v>
      </c>
      <c r="C817" s="14">
        <v>7.2750000000000004</v>
      </c>
      <c r="D817" s="14">
        <v>168.82300000000001</v>
      </c>
      <c r="E817" s="14">
        <v>3</v>
      </c>
      <c r="F817" s="14">
        <v>27.652000000000001</v>
      </c>
      <c r="G817" s="14">
        <v>27.620999999999999</v>
      </c>
      <c r="H817" s="14">
        <v>27.689</v>
      </c>
      <c r="I817" s="14">
        <v>27.577999999999999</v>
      </c>
      <c r="J817" s="14">
        <v>27.741</v>
      </c>
      <c r="K817" s="14">
        <v>27.495999999999999</v>
      </c>
      <c r="L817" s="14">
        <v>27.33</v>
      </c>
      <c r="M817" s="14">
        <v>27.709</v>
      </c>
      <c r="N817" s="14">
        <v>27.818000000000001</v>
      </c>
      <c r="O817" s="14">
        <v>27.437999999999999</v>
      </c>
      <c r="P817" s="14">
        <v>27.425000000000001</v>
      </c>
      <c r="Q817" s="14">
        <v>27.579000000000001</v>
      </c>
      <c r="R817" s="14">
        <v>70.25</v>
      </c>
      <c r="S817" s="14">
        <v>63.345999999999997</v>
      </c>
      <c r="T817" s="14">
        <v>79.456999999999994</v>
      </c>
      <c r="U817" s="14">
        <v>81.494</v>
      </c>
      <c r="V817" s="14">
        <v>93.459000000000003</v>
      </c>
      <c r="W817" s="14">
        <v>90.278999999999996</v>
      </c>
      <c r="X817" s="14">
        <v>94.203000000000003</v>
      </c>
      <c r="Y817" s="14">
        <v>84.275999999999996</v>
      </c>
      <c r="Z817" s="14">
        <v>76.747</v>
      </c>
      <c r="AA817" s="14">
        <v>75.965000000000003</v>
      </c>
      <c r="AB817" s="14">
        <v>69.328000000000003</v>
      </c>
      <c r="AC817" s="14">
        <v>67.037000000000006</v>
      </c>
      <c r="AD817" s="14">
        <v>84.397000000000006</v>
      </c>
      <c r="AE817" s="14">
        <v>76.808999999999997</v>
      </c>
      <c r="AF817" s="14">
        <v>94.540999999999997</v>
      </c>
      <c r="AG817" s="14">
        <v>91.603999999999999</v>
      </c>
      <c r="AH817" s="14">
        <v>90.441999999999993</v>
      </c>
      <c r="AI817" s="14">
        <v>82.888999999999996</v>
      </c>
      <c r="AJ817" s="14">
        <v>88.203000000000003</v>
      </c>
      <c r="AK817" s="14">
        <v>87.796999999999997</v>
      </c>
      <c r="AL817" s="14">
        <v>87.539000000000001</v>
      </c>
      <c r="AM817" s="14">
        <v>90.41</v>
      </c>
      <c r="AN817" s="14">
        <v>82.628</v>
      </c>
      <c r="AO817" s="14">
        <v>81.408000000000001</v>
      </c>
      <c r="AP817" s="14">
        <v>104.19799999999999</v>
      </c>
      <c r="AQ817" s="14">
        <v>88.087000000000003</v>
      </c>
      <c r="AR817" s="14">
        <v>88.748999999999995</v>
      </c>
      <c r="AS817" s="14">
        <v>76.274000000000001</v>
      </c>
      <c r="AT817" s="14">
        <v>78.463999999999999</v>
      </c>
      <c r="AU817" s="14">
        <v>72.146000000000001</v>
      </c>
      <c r="AV817" s="14">
        <v>76.948999999999998</v>
      </c>
      <c r="AW817" s="14">
        <v>76.132000000000005</v>
      </c>
      <c r="AX817" s="14">
        <v>79.135000000000005</v>
      </c>
      <c r="AY817" s="14">
        <v>94.024000000000001</v>
      </c>
      <c r="AZ817" s="14">
        <v>93.933000000000007</v>
      </c>
      <c r="BA817" s="14">
        <v>101.069</v>
      </c>
      <c r="BB817" s="14">
        <v>93.695999999999998</v>
      </c>
      <c r="BC817" s="14">
        <v>90.64</v>
      </c>
      <c r="BD817" s="14">
        <v>102.504</v>
      </c>
      <c r="BE817" s="14">
        <v>100.167</v>
      </c>
      <c r="BF817" s="14">
        <v>100.122</v>
      </c>
      <c r="BG817" s="14">
        <v>89.918000000000006</v>
      </c>
      <c r="BH817" s="14">
        <v>97.456000000000003</v>
      </c>
      <c r="BI817" s="14">
        <v>97.858000000000004</v>
      </c>
      <c r="BJ817" s="14">
        <v>95.921000000000006</v>
      </c>
      <c r="BK817" s="14">
        <v>98.299000000000007</v>
      </c>
      <c r="BL817" s="14">
        <v>87.733999999999995</v>
      </c>
      <c r="BM817" s="14">
        <v>87.156000000000006</v>
      </c>
      <c r="BN817" s="14">
        <v>150.06</v>
      </c>
      <c r="BO817" s="14">
        <v>140.52099999999999</v>
      </c>
      <c r="BP817" s="14">
        <v>165.084</v>
      </c>
      <c r="BQ817" s="14">
        <v>162.58199999999999</v>
      </c>
      <c r="BR817" s="14">
        <v>161.74100000000001</v>
      </c>
      <c r="BS817" s="14">
        <v>149.79900000000001</v>
      </c>
      <c r="BT817" s="14">
        <v>158.91999999999999</v>
      </c>
      <c r="BU817" s="14">
        <v>157.56700000000001</v>
      </c>
      <c r="BV817" s="14">
        <v>153.27099999999999</v>
      </c>
      <c r="BW817" s="14">
        <v>160.33199999999999</v>
      </c>
      <c r="BX817" s="14">
        <v>140.93299999999999</v>
      </c>
      <c r="BY817" s="121">
        <v>142.054</v>
      </c>
      <c r="BZ817" s="122" t="str">
        <f t="shared" si="73"/>
        <v>Ailinglapalap Atoll AP</v>
      </c>
      <c r="CA817" s="14">
        <f t="shared" si="74"/>
        <v>7.2750000000000004</v>
      </c>
      <c r="CB817" s="14">
        <f t="shared" si="75"/>
        <v>168.82300000000001</v>
      </c>
      <c r="CC817" s="14">
        <f t="shared" si="76"/>
        <v>2.1023764093065469</v>
      </c>
      <c r="CD817" s="14">
        <f t="shared" si="77"/>
        <v>13385.21464274997</v>
      </c>
      <c r="CE817" s="102"/>
    </row>
    <row r="818" spans="1:83" x14ac:dyDescent="0.25">
      <c r="A818" s="14">
        <f t="shared" si="72"/>
        <v>5062.7961802607633</v>
      </c>
      <c r="B818" s="14" t="s">
        <v>1102</v>
      </c>
      <c r="C818" s="14">
        <v>7.3570000000000002</v>
      </c>
      <c r="D818" s="14">
        <v>13.558999999999999</v>
      </c>
      <c r="E818" s="14">
        <v>1114</v>
      </c>
      <c r="F818" s="14">
        <v>18.734999999999999</v>
      </c>
      <c r="G818" s="14">
        <v>21.885999999999999</v>
      </c>
      <c r="H818" s="14">
        <v>23.417999999999999</v>
      </c>
      <c r="I818" s="14">
        <v>23.38</v>
      </c>
      <c r="J818" s="14">
        <v>21.684999999999999</v>
      </c>
      <c r="K818" s="14">
        <v>20.952000000000002</v>
      </c>
      <c r="L818" s="14">
        <v>20.602</v>
      </c>
      <c r="M818" s="14">
        <v>20.702999999999999</v>
      </c>
      <c r="N818" s="14">
        <v>20.422000000000001</v>
      </c>
      <c r="O818" s="14">
        <v>21.113</v>
      </c>
      <c r="P818" s="14">
        <v>20.515999999999998</v>
      </c>
      <c r="Q818" s="14">
        <v>19.231000000000002</v>
      </c>
      <c r="R818" s="14">
        <v>56.003</v>
      </c>
      <c r="S818" s="14">
        <v>57.750999999999998</v>
      </c>
      <c r="T818" s="14">
        <v>67.287000000000006</v>
      </c>
      <c r="U818" s="14">
        <v>76.11</v>
      </c>
      <c r="V818" s="14">
        <v>88.007000000000005</v>
      </c>
      <c r="W818" s="14">
        <v>87.653999999999996</v>
      </c>
      <c r="X818" s="14">
        <v>85.858000000000004</v>
      </c>
      <c r="Y818" s="14">
        <v>77.474000000000004</v>
      </c>
      <c r="Z818" s="14">
        <v>67.956999999999994</v>
      </c>
      <c r="AA818" s="14">
        <v>66.8</v>
      </c>
      <c r="AB818" s="14">
        <v>57.143999999999998</v>
      </c>
      <c r="AC818" s="14">
        <v>55.518000000000001</v>
      </c>
      <c r="AD818" s="14">
        <v>100.99</v>
      </c>
      <c r="AE818" s="14">
        <v>96.88</v>
      </c>
      <c r="AF818" s="14">
        <v>101.92</v>
      </c>
      <c r="AG818" s="14">
        <v>91.015000000000001</v>
      </c>
      <c r="AH818" s="14">
        <v>78.793000000000006</v>
      </c>
      <c r="AI818" s="14">
        <v>71.450999999999993</v>
      </c>
      <c r="AJ818" s="14">
        <v>72.805999999999997</v>
      </c>
      <c r="AK818" s="14">
        <v>74.691999999999993</v>
      </c>
      <c r="AL818" s="14">
        <v>75.406000000000006</v>
      </c>
      <c r="AM818" s="14">
        <v>81.963999999999999</v>
      </c>
      <c r="AN818" s="14">
        <v>82.471999999999994</v>
      </c>
      <c r="AO818" s="14">
        <v>91.210999999999999</v>
      </c>
      <c r="AP818" s="14">
        <v>153.935</v>
      </c>
      <c r="AQ818" s="14">
        <v>116.229</v>
      </c>
      <c r="AR818" s="14">
        <v>89.88</v>
      </c>
      <c r="AS818" s="14">
        <v>66.433999999999997</v>
      </c>
      <c r="AT818" s="14">
        <v>68.287999999999997</v>
      </c>
      <c r="AU818" s="14">
        <v>64.5</v>
      </c>
      <c r="AV818" s="14">
        <v>67.688000000000002</v>
      </c>
      <c r="AW818" s="14">
        <v>69.778999999999996</v>
      </c>
      <c r="AX818" s="14">
        <v>73.094999999999999</v>
      </c>
      <c r="AY818" s="14">
        <v>99.405000000000001</v>
      </c>
      <c r="AZ818" s="14">
        <v>123.889</v>
      </c>
      <c r="BA818" s="14">
        <v>154.458</v>
      </c>
      <c r="BB818" s="14">
        <v>125.77200000000001</v>
      </c>
      <c r="BC818" s="14">
        <v>120.396</v>
      </c>
      <c r="BD818" s="14">
        <v>131.52099999999999</v>
      </c>
      <c r="BE818" s="14">
        <v>108.59399999999999</v>
      </c>
      <c r="BF818" s="14">
        <v>101.008</v>
      </c>
      <c r="BG818" s="14">
        <v>93.983999999999995</v>
      </c>
      <c r="BH818" s="14">
        <v>95.841999999999999</v>
      </c>
      <c r="BI818" s="14">
        <v>96.295000000000002</v>
      </c>
      <c r="BJ818" s="14">
        <v>97.215000000000003</v>
      </c>
      <c r="BK818" s="14">
        <v>114.815</v>
      </c>
      <c r="BL818" s="14">
        <v>109.584</v>
      </c>
      <c r="BM818" s="14">
        <v>122.76300000000001</v>
      </c>
      <c r="BN818" s="14">
        <v>204.78700000000001</v>
      </c>
      <c r="BO818" s="14">
        <v>196.27</v>
      </c>
      <c r="BP818" s="14">
        <v>212.21299999999999</v>
      </c>
      <c r="BQ818" s="14">
        <v>180.42400000000001</v>
      </c>
      <c r="BR818" s="14">
        <v>162.06899999999999</v>
      </c>
      <c r="BS818" s="14">
        <v>148.30099999999999</v>
      </c>
      <c r="BT818" s="14">
        <v>147.16499999999999</v>
      </c>
      <c r="BU818" s="14">
        <v>148.39099999999999</v>
      </c>
      <c r="BV818" s="14">
        <v>151.24799999999999</v>
      </c>
      <c r="BW818" s="14">
        <v>176.07400000000001</v>
      </c>
      <c r="BX818" s="14">
        <v>179.06200000000001</v>
      </c>
      <c r="BY818" s="121">
        <v>193.79900000000001</v>
      </c>
      <c r="BZ818" s="122" t="str">
        <f t="shared" si="73"/>
        <v>Ngaoundere AP</v>
      </c>
      <c r="CA818" s="14">
        <f t="shared" si="74"/>
        <v>7.3570000000000002</v>
      </c>
      <c r="CB818" s="14">
        <f t="shared" si="75"/>
        <v>13.558999999999999</v>
      </c>
      <c r="CC818" s="14">
        <f t="shared" si="76"/>
        <v>0.79519854844260862</v>
      </c>
      <c r="CD818" s="14">
        <f t="shared" si="77"/>
        <v>5062.7961802607633</v>
      </c>
      <c r="CE818" s="102"/>
    </row>
    <row r="819" spans="1:83" x14ac:dyDescent="0.25">
      <c r="A819" s="14">
        <f t="shared" si="72"/>
        <v>12613.799488517394</v>
      </c>
      <c r="B819" s="14" t="s">
        <v>1103</v>
      </c>
      <c r="C819" s="14">
        <v>7.383</v>
      </c>
      <c r="D819" s="14">
        <v>143.917</v>
      </c>
      <c r="E819" s="14">
        <v>4</v>
      </c>
      <c r="F819" s="14">
        <v>27.594000000000001</v>
      </c>
      <c r="G819" s="14">
        <v>27.806000000000001</v>
      </c>
      <c r="H819" s="14">
        <v>27.527999999999999</v>
      </c>
      <c r="I819" s="14">
        <v>28.116</v>
      </c>
      <c r="J819" s="14">
        <v>28.38</v>
      </c>
      <c r="K819" s="14">
        <v>27.992000000000001</v>
      </c>
      <c r="L819" s="14">
        <v>27.937999999999999</v>
      </c>
      <c r="M819" s="14">
        <v>27.532</v>
      </c>
      <c r="N819" s="14">
        <v>27.484000000000002</v>
      </c>
      <c r="O819" s="14">
        <v>28.010999999999999</v>
      </c>
      <c r="P819" s="14">
        <v>28.411000000000001</v>
      </c>
      <c r="Q819" s="14">
        <v>28.241</v>
      </c>
      <c r="R819" s="14">
        <v>61.496000000000002</v>
      </c>
      <c r="S819" s="14">
        <v>57.62</v>
      </c>
      <c r="T819" s="14">
        <v>72.792000000000002</v>
      </c>
      <c r="U819" s="14">
        <v>67.992999999999995</v>
      </c>
      <c r="V819" s="14">
        <v>73.403000000000006</v>
      </c>
      <c r="W819" s="14">
        <v>74.869</v>
      </c>
      <c r="X819" s="14">
        <v>78.777000000000001</v>
      </c>
      <c r="Y819" s="14">
        <v>70.552999999999997</v>
      </c>
      <c r="Z819" s="14">
        <v>69.450999999999993</v>
      </c>
      <c r="AA819" s="14">
        <v>66.766999999999996</v>
      </c>
      <c r="AB819" s="14">
        <v>62.850999999999999</v>
      </c>
      <c r="AC819" s="14">
        <v>63.506</v>
      </c>
      <c r="AD819" s="14">
        <v>71.932000000000002</v>
      </c>
      <c r="AE819" s="14">
        <v>67.686000000000007</v>
      </c>
      <c r="AF819" s="14">
        <v>82.478999999999999</v>
      </c>
      <c r="AG819" s="14">
        <v>69.373000000000005</v>
      </c>
      <c r="AH819" s="14">
        <v>71.069999999999993</v>
      </c>
      <c r="AI819" s="14">
        <v>69.421999999999997</v>
      </c>
      <c r="AJ819" s="14">
        <v>76.108999999999995</v>
      </c>
      <c r="AK819" s="14">
        <v>71.150000000000006</v>
      </c>
      <c r="AL819" s="14">
        <v>76.897999999999996</v>
      </c>
      <c r="AM819" s="14">
        <v>76.513999999999996</v>
      </c>
      <c r="AN819" s="14">
        <v>68.968999999999994</v>
      </c>
      <c r="AO819" s="14">
        <v>74.150999999999996</v>
      </c>
      <c r="AP819" s="14">
        <v>84.891999999999996</v>
      </c>
      <c r="AQ819" s="14">
        <v>73.17</v>
      </c>
      <c r="AR819" s="14">
        <v>78.525999999999996</v>
      </c>
      <c r="AS819" s="14">
        <v>65.62</v>
      </c>
      <c r="AT819" s="14">
        <v>65.364999999999995</v>
      </c>
      <c r="AU819" s="14">
        <v>63.304000000000002</v>
      </c>
      <c r="AV819" s="14">
        <v>68.391000000000005</v>
      </c>
      <c r="AW819" s="14">
        <v>64.073999999999998</v>
      </c>
      <c r="AX819" s="14">
        <v>72.542000000000002</v>
      </c>
      <c r="AY819" s="14">
        <v>83.635999999999996</v>
      </c>
      <c r="AZ819" s="14">
        <v>79.394000000000005</v>
      </c>
      <c r="BA819" s="14">
        <v>91.808999999999997</v>
      </c>
      <c r="BB819" s="14">
        <v>76.566000000000003</v>
      </c>
      <c r="BC819" s="14">
        <v>74.27</v>
      </c>
      <c r="BD819" s="14">
        <v>91.933000000000007</v>
      </c>
      <c r="BE819" s="14">
        <v>79.233999999999995</v>
      </c>
      <c r="BF819" s="14">
        <v>78.067999999999998</v>
      </c>
      <c r="BG819" s="14">
        <v>76.233000000000004</v>
      </c>
      <c r="BH819" s="14">
        <v>81.012</v>
      </c>
      <c r="BI819" s="14">
        <v>78.837999999999994</v>
      </c>
      <c r="BJ819" s="14">
        <v>87.287000000000006</v>
      </c>
      <c r="BK819" s="14">
        <v>88.12</v>
      </c>
      <c r="BL819" s="14">
        <v>76.408000000000001</v>
      </c>
      <c r="BM819" s="14">
        <v>81.852000000000004</v>
      </c>
      <c r="BN819" s="14">
        <v>125.411</v>
      </c>
      <c r="BO819" s="14">
        <v>117.762</v>
      </c>
      <c r="BP819" s="14">
        <v>143.99100000000001</v>
      </c>
      <c r="BQ819" s="14">
        <v>123.256</v>
      </c>
      <c r="BR819" s="14">
        <v>125.223</v>
      </c>
      <c r="BS819" s="14">
        <v>122.863</v>
      </c>
      <c r="BT819" s="14">
        <v>132.434</v>
      </c>
      <c r="BU819" s="14">
        <v>127.976</v>
      </c>
      <c r="BV819" s="14">
        <v>138.876</v>
      </c>
      <c r="BW819" s="14">
        <v>141.197</v>
      </c>
      <c r="BX819" s="14">
        <v>121.527</v>
      </c>
      <c r="BY819" s="121">
        <v>130.21299999999999</v>
      </c>
      <c r="BZ819" s="122" t="str">
        <f t="shared" si="73"/>
        <v>Woleai Atoll Caroline Islands</v>
      </c>
      <c r="CA819" s="14">
        <f t="shared" si="74"/>
        <v>7.383</v>
      </c>
      <c r="CB819" s="14">
        <f t="shared" si="75"/>
        <v>143.917</v>
      </c>
      <c r="CC819" s="14">
        <f t="shared" si="76"/>
        <v>1.9812124933495785</v>
      </c>
      <c r="CD819" s="14">
        <f t="shared" si="77"/>
        <v>12613.799488517394</v>
      </c>
      <c r="CE819" s="102"/>
    </row>
    <row r="820" spans="1:83" x14ac:dyDescent="0.25">
      <c r="A820" s="14">
        <f t="shared" si="72"/>
        <v>12923.582618011487</v>
      </c>
      <c r="B820" s="14" t="s">
        <v>1104</v>
      </c>
      <c r="C820" s="14">
        <v>7.4580000000000002</v>
      </c>
      <c r="D820" s="14">
        <v>151.84100000000001</v>
      </c>
      <c r="E820" s="14">
        <v>8</v>
      </c>
      <c r="F820" s="14">
        <v>27.765999999999998</v>
      </c>
      <c r="G820" s="14">
        <v>27.719000000000001</v>
      </c>
      <c r="H820" s="14">
        <v>27.812000000000001</v>
      </c>
      <c r="I820" s="14">
        <v>27.768000000000001</v>
      </c>
      <c r="J820" s="14">
        <v>27.998000000000001</v>
      </c>
      <c r="K820" s="14">
        <v>27.800999999999998</v>
      </c>
      <c r="L820" s="14">
        <v>27.664000000000001</v>
      </c>
      <c r="M820" s="14">
        <v>27.484000000000002</v>
      </c>
      <c r="N820" s="14">
        <v>27.5</v>
      </c>
      <c r="O820" s="14">
        <v>27.84</v>
      </c>
      <c r="P820" s="14">
        <v>28.02</v>
      </c>
      <c r="Q820" s="14">
        <v>27.960999999999999</v>
      </c>
      <c r="R820" s="14">
        <v>49.814999999999998</v>
      </c>
      <c r="S820" s="14">
        <v>46.417999999999999</v>
      </c>
      <c r="T820" s="14">
        <v>55.05</v>
      </c>
      <c r="U820" s="14">
        <v>54.097999999999999</v>
      </c>
      <c r="V820" s="14">
        <v>63.640999999999998</v>
      </c>
      <c r="W820" s="14">
        <v>63.201000000000001</v>
      </c>
      <c r="X820" s="14">
        <v>68.947999999999993</v>
      </c>
      <c r="Y820" s="14">
        <v>62.204000000000001</v>
      </c>
      <c r="Z820" s="14">
        <v>56.466000000000001</v>
      </c>
      <c r="AA820" s="14">
        <v>54.116</v>
      </c>
      <c r="AB820" s="14">
        <v>51.854999999999997</v>
      </c>
      <c r="AC820" s="14">
        <v>47.771000000000001</v>
      </c>
      <c r="AD820" s="14">
        <v>60.036000000000001</v>
      </c>
      <c r="AE820" s="14">
        <v>53.16</v>
      </c>
      <c r="AF820" s="14">
        <v>65.730999999999995</v>
      </c>
      <c r="AG820" s="14">
        <v>57.021999999999998</v>
      </c>
      <c r="AH820" s="14">
        <v>62.341000000000001</v>
      </c>
      <c r="AI820" s="14">
        <v>57.502000000000002</v>
      </c>
      <c r="AJ820" s="14">
        <v>63.997999999999998</v>
      </c>
      <c r="AK820" s="14">
        <v>67.962999999999994</v>
      </c>
      <c r="AL820" s="14">
        <v>65.066999999999993</v>
      </c>
      <c r="AM820" s="14">
        <v>63.354999999999997</v>
      </c>
      <c r="AN820" s="14">
        <v>59.798000000000002</v>
      </c>
      <c r="AO820" s="14">
        <v>57.453000000000003</v>
      </c>
      <c r="AP820" s="14">
        <v>76.543000000000006</v>
      </c>
      <c r="AQ820" s="14">
        <v>59.158000000000001</v>
      </c>
      <c r="AR820" s="14">
        <v>63.847000000000001</v>
      </c>
      <c r="AS820" s="14">
        <v>52.094000000000001</v>
      </c>
      <c r="AT820" s="14">
        <v>54.93</v>
      </c>
      <c r="AU820" s="14">
        <v>52.058999999999997</v>
      </c>
      <c r="AV820" s="14">
        <v>54.854999999999997</v>
      </c>
      <c r="AW820" s="14">
        <v>57.207999999999998</v>
      </c>
      <c r="AX820" s="14">
        <v>58.991999999999997</v>
      </c>
      <c r="AY820" s="14">
        <v>65.001000000000005</v>
      </c>
      <c r="AZ820" s="14">
        <v>68.385999999999996</v>
      </c>
      <c r="BA820" s="14">
        <v>74.894000000000005</v>
      </c>
      <c r="BB820" s="14">
        <v>68.430999999999997</v>
      </c>
      <c r="BC820" s="14">
        <v>65.524000000000001</v>
      </c>
      <c r="BD820" s="14">
        <v>77.462999999999994</v>
      </c>
      <c r="BE820" s="14">
        <v>61.872</v>
      </c>
      <c r="BF820" s="14">
        <v>66.113</v>
      </c>
      <c r="BG820" s="14">
        <v>65.825000000000003</v>
      </c>
      <c r="BH820" s="14">
        <v>71.382999999999996</v>
      </c>
      <c r="BI820" s="14">
        <v>68.462999999999994</v>
      </c>
      <c r="BJ820" s="14">
        <v>73.25</v>
      </c>
      <c r="BK820" s="14">
        <v>65.003</v>
      </c>
      <c r="BL820" s="14">
        <v>66.001000000000005</v>
      </c>
      <c r="BM820" s="14">
        <v>65.165999999999997</v>
      </c>
      <c r="BN820" s="14">
        <v>111.54</v>
      </c>
      <c r="BO820" s="14">
        <v>99.751000000000005</v>
      </c>
      <c r="BP820" s="14">
        <v>121.798</v>
      </c>
      <c r="BQ820" s="14">
        <v>99.721000000000004</v>
      </c>
      <c r="BR820" s="14">
        <v>108.56</v>
      </c>
      <c r="BS820" s="14">
        <v>105.126</v>
      </c>
      <c r="BT820" s="14">
        <v>118.49</v>
      </c>
      <c r="BU820" s="14">
        <v>118.807</v>
      </c>
      <c r="BV820" s="14">
        <v>115.586</v>
      </c>
      <c r="BW820" s="14">
        <v>110.86199999999999</v>
      </c>
      <c r="BX820" s="14">
        <v>104.158</v>
      </c>
      <c r="BY820" s="121">
        <v>105.544</v>
      </c>
      <c r="BZ820" s="122" t="str">
        <f t="shared" si="73"/>
        <v>Chuuk Intl AP</v>
      </c>
      <c r="CA820" s="14">
        <f t="shared" si="74"/>
        <v>7.4580000000000002</v>
      </c>
      <c r="CB820" s="14">
        <f t="shared" si="75"/>
        <v>151.84100000000001</v>
      </c>
      <c r="CC820" s="14">
        <f t="shared" si="76"/>
        <v>2.0298692210026013</v>
      </c>
      <c r="CD820" s="14">
        <f t="shared" si="77"/>
        <v>12923.582618011487</v>
      </c>
      <c r="CE820" s="102"/>
    </row>
    <row r="821" spans="1:83" x14ac:dyDescent="0.25">
      <c r="A821" s="14">
        <f t="shared" si="72"/>
        <v>13018.612763042882</v>
      </c>
      <c r="B821" s="14" t="s">
        <v>1105</v>
      </c>
      <c r="C821" s="14">
        <v>7.633</v>
      </c>
      <c r="D821" s="14">
        <v>155.167</v>
      </c>
      <c r="E821" s="14">
        <v>3</v>
      </c>
      <c r="F821" s="14">
        <v>27.663</v>
      </c>
      <c r="G821" s="14">
        <v>27.408000000000001</v>
      </c>
      <c r="H821" s="14">
        <v>27.66</v>
      </c>
      <c r="I821" s="14">
        <v>27.693999999999999</v>
      </c>
      <c r="J821" s="14">
        <v>28.076000000000001</v>
      </c>
      <c r="K821" s="14">
        <v>27.843</v>
      </c>
      <c r="L821" s="14">
        <v>27.702999999999999</v>
      </c>
      <c r="M821" s="14">
        <v>27.654</v>
      </c>
      <c r="N821" s="14">
        <v>28.317</v>
      </c>
      <c r="O821" s="14">
        <v>28.007999999999999</v>
      </c>
      <c r="P821" s="14">
        <v>27.846</v>
      </c>
      <c r="Q821" s="14">
        <v>28.103000000000002</v>
      </c>
      <c r="R821" s="14">
        <v>63.057000000000002</v>
      </c>
      <c r="S821" s="14">
        <v>61.374000000000002</v>
      </c>
      <c r="T821" s="14">
        <v>73.442999999999998</v>
      </c>
      <c r="U821" s="14">
        <v>81.903000000000006</v>
      </c>
      <c r="V821" s="14">
        <v>101.23399999999999</v>
      </c>
      <c r="W821" s="14">
        <v>103.758</v>
      </c>
      <c r="X821" s="14">
        <v>103.521</v>
      </c>
      <c r="Y821" s="14">
        <v>90.403000000000006</v>
      </c>
      <c r="Z821" s="14">
        <v>73.433000000000007</v>
      </c>
      <c r="AA821" s="14">
        <v>70.911000000000001</v>
      </c>
      <c r="AB821" s="14">
        <v>63.87</v>
      </c>
      <c r="AC821" s="14">
        <v>62.148000000000003</v>
      </c>
      <c r="AD821" s="14">
        <v>79.14</v>
      </c>
      <c r="AE821" s="14">
        <v>77.051000000000002</v>
      </c>
      <c r="AF821" s="14">
        <v>90.822000000000003</v>
      </c>
      <c r="AG821" s="14">
        <v>88.456999999999994</v>
      </c>
      <c r="AH821" s="14">
        <v>87.692999999999998</v>
      </c>
      <c r="AI821" s="14">
        <v>82.242999999999995</v>
      </c>
      <c r="AJ821" s="14">
        <v>85.616</v>
      </c>
      <c r="AK821" s="14">
        <v>88.676000000000002</v>
      </c>
      <c r="AL821" s="14">
        <v>86.700999999999993</v>
      </c>
      <c r="AM821" s="14">
        <v>85.424999999999997</v>
      </c>
      <c r="AN821" s="14">
        <v>77.596000000000004</v>
      </c>
      <c r="AO821" s="14">
        <v>76.856999999999999</v>
      </c>
      <c r="AP821" s="14">
        <v>126.955</v>
      </c>
      <c r="AQ821" s="14">
        <v>102.654</v>
      </c>
      <c r="AR821" s="14">
        <v>91.808000000000007</v>
      </c>
      <c r="AS821" s="14">
        <v>73.478999999999999</v>
      </c>
      <c r="AT821" s="14">
        <v>73.674999999999997</v>
      </c>
      <c r="AU821" s="14">
        <v>69.531999999999996</v>
      </c>
      <c r="AV821" s="14">
        <v>72.385000000000005</v>
      </c>
      <c r="AW821" s="14">
        <v>74.58</v>
      </c>
      <c r="AX821" s="14">
        <v>79.975999999999999</v>
      </c>
      <c r="AY821" s="14">
        <v>103.509</v>
      </c>
      <c r="AZ821" s="14">
        <v>116.625</v>
      </c>
      <c r="BA821" s="14">
        <v>128.684</v>
      </c>
      <c r="BB821" s="14">
        <v>117.285</v>
      </c>
      <c r="BC821" s="14">
        <v>112.197</v>
      </c>
      <c r="BD821" s="14">
        <v>129.81700000000001</v>
      </c>
      <c r="BE821" s="14">
        <v>125.16500000000001</v>
      </c>
      <c r="BF821" s="14">
        <v>122.53400000000001</v>
      </c>
      <c r="BG821" s="14">
        <v>113.295</v>
      </c>
      <c r="BH821" s="14">
        <v>117.413</v>
      </c>
      <c r="BI821" s="14">
        <v>122.708</v>
      </c>
      <c r="BJ821" s="14">
        <v>122.843</v>
      </c>
      <c r="BK821" s="14">
        <v>125.801</v>
      </c>
      <c r="BL821" s="14">
        <v>116.102</v>
      </c>
      <c r="BM821" s="14">
        <v>114.596</v>
      </c>
      <c r="BN821" s="14">
        <v>173.35400000000001</v>
      </c>
      <c r="BO821" s="14">
        <v>168.29300000000001</v>
      </c>
      <c r="BP821" s="14">
        <v>194.97300000000001</v>
      </c>
      <c r="BQ821" s="14">
        <v>188.60400000000001</v>
      </c>
      <c r="BR821" s="14">
        <v>187.90199999999999</v>
      </c>
      <c r="BS821" s="14">
        <v>177.17400000000001</v>
      </c>
      <c r="BT821" s="14">
        <v>184.18899999999999</v>
      </c>
      <c r="BU821" s="14">
        <v>188.97499999999999</v>
      </c>
      <c r="BV821" s="14">
        <v>183.18199999999999</v>
      </c>
      <c r="BW821" s="14">
        <v>183.44399999999999</v>
      </c>
      <c r="BX821" s="14">
        <v>167.31800000000001</v>
      </c>
      <c r="BY821" s="121">
        <v>166.964</v>
      </c>
      <c r="BZ821" s="122" t="str">
        <f t="shared" si="73"/>
        <v>Oroluk Atoll Caroline Islands</v>
      </c>
      <c r="CA821" s="14">
        <f t="shared" si="74"/>
        <v>7.633</v>
      </c>
      <c r="CB821" s="14">
        <f t="shared" si="75"/>
        <v>155.167</v>
      </c>
      <c r="CC821" s="14">
        <f t="shared" si="76"/>
        <v>2.0447953271891164</v>
      </c>
      <c r="CD821" s="14">
        <f t="shared" si="77"/>
        <v>13018.612763042882</v>
      </c>
      <c r="CE821" s="102"/>
    </row>
    <row r="822" spans="1:83" x14ac:dyDescent="0.25">
      <c r="A822" s="14">
        <f t="shared" si="72"/>
        <v>5922.4612626386352</v>
      </c>
      <c r="B822" s="14" t="s">
        <v>1106</v>
      </c>
      <c r="C822" s="14">
        <v>7.6660000000000004</v>
      </c>
      <c r="D822" s="14">
        <v>36.817</v>
      </c>
      <c r="E822" s="14">
        <v>1676.4</v>
      </c>
      <c r="F822" s="14">
        <v>16.408999999999999</v>
      </c>
      <c r="G822" s="14">
        <v>16.63</v>
      </c>
      <c r="H822" s="14">
        <v>18.277999999999999</v>
      </c>
      <c r="I822" s="14">
        <v>18.727</v>
      </c>
      <c r="J822" s="14">
        <v>18.606000000000002</v>
      </c>
      <c r="K822" s="14">
        <v>17.969000000000001</v>
      </c>
      <c r="L822" s="14">
        <v>17.288</v>
      </c>
      <c r="M822" s="14">
        <v>17.332999999999998</v>
      </c>
      <c r="N822" s="14">
        <v>17.733000000000001</v>
      </c>
      <c r="O822" s="14">
        <v>17.495999999999999</v>
      </c>
      <c r="P822" s="14">
        <v>16.361999999999998</v>
      </c>
      <c r="Q822" s="14">
        <v>15.436999999999999</v>
      </c>
      <c r="R822" s="14">
        <v>59.319000000000003</v>
      </c>
      <c r="S822" s="14">
        <v>55.329000000000001</v>
      </c>
      <c r="T822" s="14">
        <v>65.001999999999995</v>
      </c>
      <c r="U822" s="14">
        <v>78.528999999999996</v>
      </c>
      <c r="V822" s="14">
        <v>99.230999999999995</v>
      </c>
      <c r="W822" s="14">
        <v>100.935</v>
      </c>
      <c r="X822" s="14">
        <v>92.409000000000006</v>
      </c>
      <c r="Y822" s="14">
        <v>84.745999999999995</v>
      </c>
      <c r="Z822" s="14">
        <v>71.372</v>
      </c>
      <c r="AA822" s="14">
        <v>66.308999999999997</v>
      </c>
      <c r="AB822" s="14">
        <v>57.197000000000003</v>
      </c>
      <c r="AC822" s="14">
        <v>57.223999999999997</v>
      </c>
      <c r="AD822" s="14">
        <v>92.007000000000005</v>
      </c>
      <c r="AE822" s="14">
        <v>88.007000000000005</v>
      </c>
      <c r="AF822" s="14">
        <v>101.468</v>
      </c>
      <c r="AG822" s="14">
        <v>95.489000000000004</v>
      </c>
      <c r="AH822" s="14">
        <v>88.028000000000006</v>
      </c>
      <c r="AI822" s="14">
        <v>80.55</v>
      </c>
      <c r="AJ822" s="14">
        <v>77.616</v>
      </c>
      <c r="AK822" s="14">
        <v>83.328000000000003</v>
      </c>
      <c r="AL822" s="14">
        <v>86.941999999999993</v>
      </c>
      <c r="AM822" s="14">
        <v>87.167000000000002</v>
      </c>
      <c r="AN822" s="14">
        <v>84.491</v>
      </c>
      <c r="AO822" s="14">
        <v>90.575000000000003</v>
      </c>
      <c r="AP822" s="14">
        <v>145.58600000000001</v>
      </c>
      <c r="AQ822" s="14">
        <v>109.72</v>
      </c>
      <c r="AR822" s="14">
        <v>89.921999999999997</v>
      </c>
      <c r="AS822" s="14">
        <v>67.149000000000001</v>
      </c>
      <c r="AT822" s="14">
        <v>70.319000000000003</v>
      </c>
      <c r="AU822" s="14">
        <v>66.034999999999997</v>
      </c>
      <c r="AV822" s="14">
        <v>68.978999999999999</v>
      </c>
      <c r="AW822" s="14">
        <v>72.117000000000004</v>
      </c>
      <c r="AX822" s="14">
        <v>78.798000000000002</v>
      </c>
      <c r="AY822" s="14">
        <v>103.505</v>
      </c>
      <c r="AZ822" s="14">
        <v>129.53800000000001</v>
      </c>
      <c r="BA822" s="14">
        <v>150.035</v>
      </c>
      <c r="BB822" s="14">
        <v>123.398</v>
      </c>
      <c r="BC822" s="14">
        <v>114.151</v>
      </c>
      <c r="BD822" s="14">
        <v>130.233</v>
      </c>
      <c r="BE822" s="14">
        <v>123.34399999999999</v>
      </c>
      <c r="BF822" s="14">
        <v>117.67700000000001</v>
      </c>
      <c r="BG822" s="14">
        <v>109.209</v>
      </c>
      <c r="BH822" s="14">
        <v>104.869</v>
      </c>
      <c r="BI822" s="14">
        <v>111.17700000000001</v>
      </c>
      <c r="BJ822" s="14">
        <v>114.682</v>
      </c>
      <c r="BK822" s="14">
        <v>121.429</v>
      </c>
      <c r="BL822" s="14">
        <v>115.95099999999999</v>
      </c>
      <c r="BM822" s="14">
        <v>117.774</v>
      </c>
      <c r="BN822" s="14">
        <v>195.32400000000001</v>
      </c>
      <c r="BO822" s="14">
        <v>185.49600000000001</v>
      </c>
      <c r="BP822" s="14">
        <v>216.863</v>
      </c>
      <c r="BQ822" s="14">
        <v>203.78200000000001</v>
      </c>
      <c r="BR822" s="14">
        <v>188.52600000000001</v>
      </c>
      <c r="BS822" s="14">
        <v>175.065</v>
      </c>
      <c r="BT822" s="14">
        <v>161.208</v>
      </c>
      <c r="BU822" s="14">
        <v>172.08099999999999</v>
      </c>
      <c r="BV822" s="14">
        <v>181.60599999999999</v>
      </c>
      <c r="BW822" s="14">
        <v>188.77500000000001</v>
      </c>
      <c r="BX822" s="14">
        <v>186.22900000000001</v>
      </c>
      <c r="BY822" s="121">
        <v>189.70599999999999</v>
      </c>
      <c r="BZ822" s="122" t="str">
        <f t="shared" si="73"/>
        <v>Jimma Jifar AP</v>
      </c>
      <c r="CA822" s="14">
        <f t="shared" si="74"/>
        <v>7.6660000000000004</v>
      </c>
      <c r="CB822" s="14">
        <f t="shared" si="75"/>
        <v>36.817</v>
      </c>
      <c r="CC822" s="14">
        <f t="shared" si="76"/>
        <v>0.93022362180403895</v>
      </c>
      <c r="CD822" s="14">
        <f t="shared" si="77"/>
        <v>5922.4612626386352</v>
      </c>
      <c r="CE822" s="102"/>
    </row>
    <row r="823" spans="1:83" x14ac:dyDescent="0.25">
      <c r="A823" s="14">
        <f t="shared" si="72"/>
        <v>5504.5430044372579</v>
      </c>
      <c r="B823" s="14" t="s">
        <v>1107</v>
      </c>
      <c r="C823" s="14">
        <v>7.7</v>
      </c>
      <c r="D823" s="14">
        <v>28.016999999999999</v>
      </c>
      <c r="E823" s="14">
        <v>438</v>
      </c>
      <c r="F823" s="14">
        <v>21.701000000000001</v>
      </c>
      <c r="G823" s="14">
        <v>24.079000000000001</v>
      </c>
      <c r="H823" s="14">
        <v>25.988</v>
      </c>
      <c r="I823" s="14">
        <v>26.765999999999998</v>
      </c>
      <c r="J823" s="14">
        <v>26.036999999999999</v>
      </c>
      <c r="K823" s="14">
        <v>24.042000000000002</v>
      </c>
      <c r="L823" s="14">
        <v>23.021999999999998</v>
      </c>
      <c r="M823" s="14">
        <v>23.042999999999999</v>
      </c>
      <c r="N823" s="14">
        <v>24.186</v>
      </c>
      <c r="O823" s="14">
        <v>24.292999999999999</v>
      </c>
      <c r="P823" s="14">
        <v>24.140999999999998</v>
      </c>
      <c r="Q823" s="14">
        <v>22.629000000000001</v>
      </c>
      <c r="R823" s="14">
        <v>56.869</v>
      </c>
      <c r="S823" s="14">
        <v>54.271000000000001</v>
      </c>
      <c r="T823" s="14">
        <v>65.941000000000003</v>
      </c>
      <c r="U823" s="14">
        <v>76.284000000000006</v>
      </c>
      <c r="V823" s="14">
        <v>104.185</v>
      </c>
      <c r="W823" s="14">
        <v>102.486</v>
      </c>
      <c r="X823" s="14">
        <v>96.114000000000004</v>
      </c>
      <c r="Y823" s="14">
        <v>83.962000000000003</v>
      </c>
      <c r="Z823" s="14">
        <v>65.849999999999994</v>
      </c>
      <c r="AA823" s="14">
        <v>62.345999999999997</v>
      </c>
      <c r="AB823" s="14">
        <v>54.758000000000003</v>
      </c>
      <c r="AC823" s="14">
        <v>52.475999999999999</v>
      </c>
      <c r="AD823" s="14">
        <v>101.896</v>
      </c>
      <c r="AE823" s="14">
        <v>99.623000000000005</v>
      </c>
      <c r="AF823" s="14">
        <v>110.43899999999999</v>
      </c>
      <c r="AG823" s="14">
        <v>100.889</v>
      </c>
      <c r="AH823" s="14">
        <v>98.207999999999998</v>
      </c>
      <c r="AI823" s="14">
        <v>85.91</v>
      </c>
      <c r="AJ823" s="14">
        <v>85.421999999999997</v>
      </c>
      <c r="AK823" s="14">
        <v>90.83</v>
      </c>
      <c r="AL823" s="14">
        <v>91.183000000000007</v>
      </c>
      <c r="AM823" s="14">
        <v>90.95</v>
      </c>
      <c r="AN823" s="14">
        <v>89.882000000000005</v>
      </c>
      <c r="AO823" s="14">
        <v>95.522000000000006</v>
      </c>
      <c r="AP823" s="14">
        <v>153.67500000000001</v>
      </c>
      <c r="AQ823" s="14">
        <v>118.973</v>
      </c>
      <c r="AR823" s="14">
        <v>92.534999999999997</v>
      </c>
      <c r="AS823" s="14">
        <v>62.843000000000004</v>
      </c>
      <c r="AT823" s="14">
        <v>62.591000000000001</v>
      </c>
      <c r="AU823" s="14">
        <v>63.292000000000002</v>
      </c>
      <c r="AV823" s="14">
        <v>67.81</v>
      </c>
      <c r="AW823" s="14">
        <v>69.933000000000007</v>
      </c>
      <c r="AX823" s="14">
        <v>74.602000000000004</v>
      </c>
      <c r="AY823" s="14">
        <v>105.46</v>
      </c>
      <c r="AZ823" s="14">
        <v>132.58199999999999</v>
      </c>
      <c r="BA823" s="14">
        <v>159.27199999999999</v>
      </c>
      <c r="BB823" s="14">
        <v>125.86199999999999</v>
      </c>
      <c r="BC823" s="14">
        <v>124.126</v>
      </c>
      <c r="BD823" s="14">
        <v>140.095</v>
      </c>
      <c r="BE823" s="14">
        <v>127.07</v>
      </c>
      <c r="BF823" s="14">
        <v>120.334</v>
      </c>
      <c r="BG823" s="14">
        <v>102.687</v>
      </c>
      <c r="BH823" s="14">
        <v>99.751999999999995</v>
      </c>
      <c r="BI823" s="14">
        <v>106.288</v>
      </c>
      <c r="BJ823" s="14">
        <v>109.77</v>
      </c>
      <c r="BK823" s="14">
        <v>117.38500000000001</v>
      </c>
      <c r="BL823" s="14">
        <v>114.21599999999999</v>
      </c>
      <c r="BM823" s="14">
        <v>119.824</v>
      </c>
      <c r="BN823" s="14">
        <v>201.85900000000001</v>
      </c>
      <c r="BO823" s="14">
        <v>198.244</v>
      </c>
      <c r="BP823" s="14">
        <v>225.97399999999999</v>
      </c>
      <c r="BQ823" s="14">
        <v>212.3</v>
      </c>
      <c r="BR823" s="14">
        <v>210.46299999999999</v>
      </c>
      <c r="BS823" s="14">
        <v>181.89500000000001</v>
      </c>
      <c r="BT823" s="14">
        <v>175.37700000000001</v>
      </c>
      <c r="BU823" s="14">
        <v>185.053</v>
      </c>
      <c r="BV823" s="14">
        <v>189.29499999999999</v>
      </c>
      <c r="BW823" s="14">
        <v>196.839</v>
      </c>
      <c r="BX823" s="14">
        <v>187.59100000000001</v>
      </c>
      <c r="BY823" s="121">
        <v>195.869</v>
      </c>
      <c r="BZ823" s="122" t="str">
        <f t="shared" si="73"/>
        <v>Wau</v>
      </c>
      <c r="CA823" s="14">
        <f t="shared" si="74"/>
        <v>7.7</v>
      </c>
      <c r="CB823" s="14">
        <f t="shared" si="75"/>
        <v>28.016999999999999</v>
      </c>
      <c r="CC823" s="14">
        <f t="shared" si="76"/>
        <v>0.86458242661132978</v>
      </c>
      <c r="CD823" s="14">
        <f t="shared" si="77"/>
        <v>5504.5430044372579</v>
      </c>
      <c r="CE823" s="102"/>
    </row>
    <row r="824" spans="1:83" x14ac:dyDescent="0.25">
      <c r="A824" s="14">
        <f t="shared" si="72"/>
        <v>4928.8609774506167</v>
      </c>
      <c r="B824" s="14" t="s">
        <v>1108</v>
      </c>
      <c r="C824" s="14">
        <v>7.7329999999999997</v>
      </c>
      <c r="D824" s="14">
        <v>-8.8330000000000002</v>
      </c>
      <c r="E824" s="14">
        <v>470</v>
      </c>
      <c r="F824" s="14">
        <v>22.181000000000001</v>
      </c>
      <c r="G824" s="14">
        <v>23.867999999999999</v>
      </c>
      <c r="H824" s="14">
        <v>24.023</v>
      </c>
      <c r="I824" s="14">
        <v>24.391999999999999</v>
      </c>
      <c r="J824" s="14">
        <v>24.602</v>
      </c>
      <c r="K824" s="14">
        <v>23.291</v>
      </c>
      <c r="L824" s="14">
        <v>22.431000000000001</v>
      </c>
      <c r="M824" s="14">
        <v>22.655000000000001</v>
      </c>
      <c r="N824" s="14">
        <v>22.530999999999999</v>
      </c>
      <c r="O824" s="14">
        <v>23.713000000000001</v>
      </c>
      <c r="P824" s="14">
        <v>23.584</v>
      </c>
      <c r="Q824" s="14">
        <v>23.376000000000001</v>
      </c>
      <c r="R824" s="14">
        <v>55.829000000000001</v>
      </c>
      <c r="S824" s="14">
        <v>52.847999999999999</v>
      </c>
      <c r="T824" s="14">
        <v>67.072999999999993</v>
      </c>
      <c r="U824" s="14">
        <v>77.27</v>
      </c>
      <c r="V824" s="14">
        <v>91.941999999999993</v>
      </c>
      <c r="W824" s="14">
        <v>88.611999999999995</v>
      </c>
      <c r="X824" s="14">
        <v>83.921000000000006</v>
      </c>
      <c r="Y824" s="14">
        <v>74.204999999999998</v>
      </c>
      <c r="Z824" s="14">
        <v>68.866</v>
      </c>
      <c r="AA824" s="14">
        <v>67.989999999999995</v>
      </c>
      <c r="AB824" s="14">
        <v>63.707000000000001</v>
      </c>
      <c r="AC824" s="14">
        <v>57.207000000000001</v>
      </c>
      <c r="AD824" s="14">
        <v>89.625</v>
      </c>
      <c r="AE824" s="14">
        <v>83.134</v>
      </c>
      <c r="AF824" s="14">
        <v>96.536000000000001</v>
      </c>
      <c r="AG824" s="14">
        <v>87.587999999999994</v>
      </c>
      <c r="AH824" s="14">
        <v>86.308000000000007</v>
      </c>
      <c r="AI824" s="14">
        <v>75.703999999999994</v>
      </c>
      <c r="AJ824" s="14">
        <v>74.224999999999994</v>
      </c>
      <c r="AK824" s="14">
        <v>73.703999999999994</v>
      </c>
      <c r="AL824" s="14">
        <v>77.221000000000004</v>
      </c>
      <c r="AM824" s="14">
        <v>80.748999999999995</v>
      </c>
      <c r="AN824" s="14">
        <v>75.561000000000007</v>
      </c>
      <c r="AO824" s="14">
        <v>74.412999999999997</v>
      </c>
      <c r="AP824" s="14">
        <v>137.114</v>
      </c>
      <c r="AQ824" s="14">
        <v>106.34699999999999</v>
      </c>
      <c r="AR824" s="14">
        <v>88.7</v>
      </c>
      <c r="AS824" s="14">
        <v>68.730999999999995</v>
      </c>
      <c r="AT824" s="14">
        <v>72.106999999999999</v>
      </c>
      <c r="AU824" s="14">
        <v>67.894999999999996</v>
      </c>
      <c r="AV824" s="14">
        <v>67.221000000000004</v>
      </c>
      <c r="AW824" s="14">
        <v>69.281000000000006</v>
      </c>
      <c r="AX824" s="14">
        <v>74.501000000000005</v>
      </c>
      <c r="AY824" s="14">
        <v>94.828999999999994</v>
      </c>
      <c r="AZ824" s="14">
        <v>103.86499999999999</v>
      </c>
      <c r="BA824" s="14">
        <v>128.26400000000001</v>
      </c>
      <c r="BB824" s="14">
        <v>114.60299999999999</v>
      </c>
      <c r="BC824" s="14">
        <v>110.625</v>
      </c>
      <c r="BD824" s="14">
        <v>126.093</v>
      </c>
      <c r="BE824" s="14">
        <v>118.053</v>
      </c>
      <c r="BF824" s="14">
        <v>101.901</v>
      </c>
      <c r="BG824" s="14">
        <v>93.813999999999993</v>
      </c>
      <c r="BH824" s="14">
        <v>91.241</v>
      </c>
      <c r="BI824" s="14">
        <v>86.673000000000002</v>
      </c>
      <c r="BJ824" s="14">
        <v>102.226</v>
      </c>
      <c r="BK824" s="14">
        <v>106.607</v>
      </c>
      <c r="BL824" s="14">
        <v>98.813000000000002</v>
      </c>
      <c r="BM824" s="14">
        <v>112.71299999999999</v>
      </c>
      <c r="BN824" s="14">
        <v>183.65299999999999</v>
      </c>
      <c r="BO824" s="14">
        <v>177.333</v>
      </c>
      <c r="BP824" s="14">
        <v>201.774</v>
      </c>
      <c r="BQ824" s="14">
        <v>185.28700000000001</v>
      </c>
      <c r="BR824" s="14">
        <v>167.65199999999999</v>
      </c>
      <c r="BS824" s="14">
        <v>149.173</v>
      </c>
      <c r="BT824" s="14">
        <v>145.71799999999999</v>
      </c>
      <c r="BU824" s="14">
        <v>133.60900000000001</v>
      </c>
      <c r="BV824" s="14">
        <v>155.726</v>
      </c>
      <c r="BW824" s="14">
        <v>165.40199999999999</v>
      </c>
      <c r="BX824" s="14">
        <v>152.73400000000001</v>
      </c>
      <c r="BY824" s="121">
        <v>164.584</v>
      </c>
      <c r="BZ824" s="122" t="str">
        <f t="shared" si="73"/>
        <v>Nzerekore</v>
      </c>
      <c r="CA824" s="14">
        <f t="shared" si="74"/>
        <v>7.7329999999999997</v>
      </c>
      <c r="CB824" s="14">
        <f t="shared" si="75"/>
        <v>-8.8330000000000002</v>
      </c>
      <c r="CC824" s="14">
        <f t="shared" si="76"/>
        <v>0.77416173892709894</v>
      </c>
      <c r="CD824" s="14">
        <f t="shared" si="77"/>
        <v>4928.8609774506167</v>
      </c>
      <c r="CE824" s="102"/>
    </row>
    <row r="825" spans="1:83" x14ac:dyDescent="0.25">
      <c r="A825" s="14">
        <f t="shared" si="72"/>
        <v>4884.0679010636977</v>
      </c>
      <c r="B825" s="14" t="s">
        <v>1109</v>
      </c>
      <c r="C825" s="14">
        <v>7.7389999999999999</v>
      </c>
      <c r="D825" s="14">
        <v>-5.0739999999999998</v>
      </c>
      <c r="E825" s="14">
        <v>374.9</v>
      </c>
      <c r="F825" s="14">
        <v>26.297999999999998</v>
      </c>
      <c r="G825" s="14">
        <v>27.457000000000001</v>
      </c>
      <c r="H825" s="14">
        <v>27.555</v>
      </c>
      <c r="I825" s="14">
        <v>26.876000000000001</v>
      </c>
      <c r="J825" s="14">
        <v>25.991</v>
      </c>
      <c r="K825" s="14">
        <v>24.684999999999999</v>
      </c>
      <c r="L825" s="14">
        <v>23.818000000000001</v>
      </c>
      <c r="M825" s="14">
        <v>23.594000000000001</v>
      </c>
      <c r="N825" s="14">
        <v>24.079000000000001</v>
      </c>
      <c r="O825" s="14">
        <v>24.72</v>
      </c>
      <c r="P825" s="14">
        <v>25.638999999999999</v>
      </c>
      <c r="Q825" s="14">
        <v>25.548999999999999</v>
      </c>
      <c r="R825" s="14">
        <v>56.676000000000002</v>
      </c>
      <c r="S825" s="14">
        <v>55.188000000000002</v>
      </c>
      <c r="T825" s="14">
        <v>67.209000000000003</v>
      </c>
      <c r="U825" s="14">
        <v>78.019000000000005</v>
      </c>
      <c r="V825" s="14">
        <v>92.498999999999995</v>
      </c>
      <c r="W825" s="14">
        <v>84.251000000000005</v>
      </c>
      <c r="X825" s="14">
        <v>83.058999999999997</v>
      </c>
      <c r="Y825" s="14">
        <v>73.028999999999996</v>
      </c>
      <c r="Z825" s="14">
        <v>66.64</v>
      </c>
      <c r="AA825" s="14">
        <v>67.218000000000004</v>
      </c>
      <c r="AB825" s="14">
        <v>59.401000000000003</v>
      </c>
      <c r="AC825" s="14">
        <v>53.933</v>
      </c>
      <c r="AD825" s="14">
        <v>94.423000000000002</v>
      </c>
      <c r="AE825" s="14">
        <v>88.894999999999996</v>
      </c>
      <c r="AF825" s="14">
        <v>91.370999999999995</v>
      </c>
      <c r="AG825" s="14">
        <v>86.73</v>
      </c>
      <c r="AH825" s="14">
        <v>81.027000000000001</v>
      </c>
      <c r="AI825" s="14">
        <v>69.203999999999994</v>
      </c>
      <c r="AJ825" s="14">
        <v>70.804000000000002</v>
      </c>
      <c r="AK825" s="14">
        <v>69.805000000000007</v>
      </c>
      <c r="AL825" s="14">
        <v>71.399000000000001</v>
      </c>
      <c r="AM825" s="14">
        <v>73.77</v>
      </c>
      <c r="AN825" s="14">
        <v>68.513000000000005</v>
      </c>
      <c r="AO825" s="14">
        <v>78.608999999999995</v>
      </c>
      <c r="AP825" s="14">
        <v>148.381</v>
      </c>
      <c r="AQ825" s="14">
        <v>113.673</v>
      </c>
      <c r="AR825" s="14">
        <v>88.126999999999995</v>
      </c>
      <c r="AS825" s="14">
        <v>69.373000000000005</v>
      </c>
      <c r="AT825" s="14">
        <v>70.784999999999997</v>
      </c>
      <c r="AU825" s="14">
        <v>65.260000000000005</v>
      </c>
      <c r="AV825" s="14">
        <v>66.156999999999996</v>
      </c>
      <c r="AW825" s="14">
        <v>66.724999999999994</v>
      </c>
      <c r="AX825" s="14">
        <v>70.822000000000003</v>
      </c>
      <c r="AY825" s="14">
        <v>90.254999999999995</v>
      </c>
      <c r="AZ825" s="14">
        <v>105.176</v>
      </c>
      <c r="BA825" s="14">
        <v>139.17500000000001</v>
      </c>
      <c r="BB825" s="14">
        <v>127.164</v>
      </c>
      <c r="BC825" s="14">
        <v>124.611</v>
      </c>
      <c r="BD825" s="14">
        <v>135.04499999999999</v>
      </c>
      <c r="BE825" s="14">
        <v>123.122</v>
      </c>
      <c r="BF825" s="14">
        <v>112.767</v>
      </c>
      <c r="BG825" s="14">
        <v>95.17</v>
      </c>
      <c r="BH825" s="14">
        <v>95.686000000000007</v>
      </c>
      <c r="BI825" s="14">
        <v>92.465000000000003</v>
      </c>
      <c r="BJ825" s="14">
        <v>97.796000000000006</v>
      </c>
      <c r="BK825" s="14">
        <v>110.27500000000001</v>
      </c>
      <c r="BL825" s="14">
        <v>107.56699999999999</v>
      </c>
      <c r="BM825" s="14">
        <v>117.5</v>
      </c>
      <c r="BN825" s="14">
        <v>196.18</v>
      </c>
      <c r="BO825" s="14">
        <v>186.36500000000001</v>
      </c>
      <c r="BP825" s="14">
        <v>196.45099999999999</v>
      </c>
      <c r="BQ825" s="14">
        <v>184.3</v>
      </c>
      <c r="BR825" s="14">
        <v>167.815</v>
      </c>
      <c r="BS825" s="14">
        <v>138.36500000000001</v>
      </c>
      <c r="BT825" s="14">
        <v>139.797</v>
      </c>
      <c r="BU825" s="14">
        <v>133.55500000000001</v>
      </c>
      <c r="BV825" s="14">
        <v>140.178</v>
      </c>
      <c r="BW825" s="14">
        <v>152.334</v>
      </c>
      <c r="BX825" s="14">
        <v>150.36500000000001</v>
      </c>
      <c r="BY825" s="121">
        <v>173.977</v>
      </c>
      <c r="BZ825" s="122" t="str">
        <f t="shared" si="73"/>
        <v>Bouake AP</v>
      </c>
      <c r="CA825" s="14">
        <f t="shared" si="74"/>
        <v>7.7389999999999999</v>
      </c>
      <c r="CB825" s="14">
        <f t="shared" si="75"/>
        <v>-5.0739999999999998</v>
      </c>
      <c r="CC825" s="14">
        <f t="shared" si="76"/>
        <v>0.76712622178302892</v>
      </c>
      <c r="CD825" s="14">
        <f t="shared" si="77"/>
        <v>4884.0679010636977</v>
      </c>
      <c r="CE825" s="102"/>
    </row>
    <row r="826" spans="1:83" x14ac:dyDescent="0.25">
      <c r="A826" s="14">
        <f t="shared" si="72"/>
        <v>7759.1464176727413</v>
      </c>
      <c r="B826" s="14" t="s">
        <v>1110</v>
      </c>
      <c r="C826" s="14">
        <v>7.883</v>
      </c>
      <c r="D826" s="14">
        <v>-67.444000000000003</v>
      </c>
      <c r="E826" s="14">
        <v>46.9</v>
      </c>
      <c r="F826" s="14">
        <v>26.343</v>
      </c>
      <c r="G826" s="14">
        <v>27.927</v>
      </c>
      <c r="H826" s="14">
        <v>28.655000000000001</v>
      </c>
      <c r="I826" s="14">
        <v>28.878</v>
      </c>
      <c r="J826" s="14">
        <v>27.399000000000001</v>
      </c>
      <c r="K826" s="14">
        <v>26.542999999999999</v>
      </c>
      <c r="L826" s="14">
        <v>26.28</v>
      </c>
      <c r="M826" s="14">
        <v>26.629000000000001</v>
      </c>
      <c r="N826" s="14">
        <v>26.852</v>
      </c>
      <c r="O826" s="14">
        <v>27.065999999999999</v>
      </c>
      <c r="P826" s="14">
        <v>27.419</v>
      </c>
      <c r="Q826" s="14">
        <v>26.739000000000001</v>
      </c>
      <c r="R826" s="14">
        <v>54.942999999999998</v>
      </c>
      <c r="S826" s="14">
        <v>54.454000000000001</v>
      </c>
      <c r="T826" s="14">
        <v>64.093000000000004</v>
      </c>
      <c r="U826" s="14">
        <v>73.331999999999994</v>
      </c>
      <c r="V826" s="14">
        <v>94.462000000000003</v>
      </c>
      <c r="W826" s="14">
        <v>95.814999999999998</v>
      </c>
      <c r="X826" s="14">
        <v>90.912000000000006</v>
      </c>
      <c r="Y826" s="14">
        <v>77.840999999999994</v>
      </c>
      <c r="Z826" s="14">
        <v>59.686999999999998</v>
      </c>
      <c r="AA826" s="14">
        <v>57.753</v>
      </c>
      <c r="AB826" s="14">
        <v>54.237000000000002</v>
      </c>
      <c r="AC826" s="14">
        <v>52.741999999999997</v>
      </c>
      <c r="AD826" s="14">
        <v>87.926000000000002</v>
      </c>
      <c r="AE826" s="14">
        <v>91.667000000000002</v>
      </c>
      <c r="AF826" s="14">
        <v>99.793000000000006</v>
      </c>
      <c r="AG826" s="14">
        <v>89.152000000000001</v>
      </c>
      <c r="AH826" s="14">
        <v>87.600999999999999</v>
      </c>
      <c r="AI826" s="14">
        <v>78.28</v>
      </c>
      <c r="AJ826" s="14">
        <v>78.27</v>
      </c>
      <c r="AK826" s="14">
        <v>83.863</v>
      </c>
      <c r="AL826" s="14">
        <v>82.683999999999997</v>
      </c>
      <c r="AM826" s="14">
        <v>86.498999999999995</v>
      </c>
      <c r="AN826" s="14">
        <v>85.254000000000005</v>
      </c>
      <c r="AO826" s="14">
        <v>87.031000000000006</v>
      </c>
      <c r="AP826" s="14">
        <v>129.64500000000001</v>
      </c>
      <c r="AQ826" s="14">
        <v>105.262</v>
      </c>
      <c r="AR826" s="14">
        <v>82.876999999999995</v>
      </c>
      <c r="AS826" s="14">
        <v>65.596000000000004</v>
      </c>
      <c r="AT826" s="14">
        <v>67.558000000000007</v>
      </c>
      <c r="AU826" s="14">
        <v>61.164999999999999</v>
      </c>
      <c r="AV826" s="14">
        <v>62.969000000000001</v>
      </c>
      <c r="AW826" s="14">
        <v>62.258000000000003</v>
      </c>
      <c r="AX826" s="14">
        <v>66.206999999999994</v>
      </c>
      <c r="AY826" s="14">
        <v>99.576999999999998</v>
      </c>
      <c r="AZ826" s="14">
        <v>120.867</v>
      </c>
      <c r="BA826" s="14">
        <v>135.143</v>
      </c>
      <c r="BB826" s="14">
        <v>117.70099999999999</v>
      </c>
      <c r="BC826" s="14">
        <v>113.02500000000001</v>
      </c>
      <c r="BD826" s="14">
        <v>128.47999999999999</v>
      </c>
      <c r="BE826" s="14">
        <v>112.929</v>
      </c>
      <c r="BF826" s="14">
        <v>116.867</v>
      </c>
      <c r="BG826" s="14">
        <v>110.229</v>
      </c>
      <c r="BH826" s="14">
        <v>113.35899999999999</v>
      </c>
      <c r="BI826" s="14">
        <v>114.44799999999999</v>
      </c>
      <c r="BJ826" s="14">
        <v>110.265</v>
      </c>
      <c r="BK826" s="14">
        <v>120.236</v>
      </c>
      <c r="BL826" s="14">
        <v>112.114</v>
      </c>
      <c r="BM826" s="14">
        <v>111.376</v>
      </c>
      <c r="BN826" s="14">
        <v>166.756</v>
      </c>
      <c r="BO826" s="14">
        <v>171.19300000000001</v>
      </c>
      <c r="BP826" s="14">
        <v>188.185</v>
      </c>
      <c r="BQ826" s="14">
        <v>171.43600000000001</v>
      </c>
      <c r="BR826" s="14">
        <v>165.149</v>
      </c>
      <c r="BS826" s="14">
        <v>153.69300000000001</v>
      </c>
      <c r="BT826" s="14">
        <v>147.83099999999999</v>
      </c>
      <c r="BU826" s="14">
        <v>158.69900000000001</v>
      </c>
      <c r="BV826" s="14">
        <v>161.72399999999999</v>
      </c>
      <c r="BW826" s="14">
        <v>176.01</v>
      </c>
      <c r="BX826" s="14">
        <v>164.809</v>
      </c>
      <c r="BY826" s="121">
        <v>165.202</v>
      </c>
      <c r="BZ826" s="122" t="str">
        <f t="shared" si="73"/>
        <v>San Fernando de Apure Las Flecheras AP</v>
      </c>
      <c r="CA826" s="14">
        <f t="shared" si="74"/>
        <v>7.883</v>
      </c>
      <c r="CB826" s="14">
        <f t="shared" si="75"/>
        <v>-67.444000000000003</v>
      </c>
      <c r="CC826" s="14">
        <f t="shared" si="76"/>
        <v>1.2187063726845975</v>
      </c>
      <c r="CD826" s="14">
        <f t="shared" si="77"/>
        <v>7759.1464176727413</v>
      </c>
      <c r="CE826" s="102"/>
    </row>
    <row r="827" spans="1:83" x14ac:dyDescent="0.25">
      <c r="A827" s="14">
        <f t="shared" si="72"/>
        <v>10695.613739594301</v>
      </c>
      <c r="B827" s="14" t="s">
        <v>1111</v>
      </c>
      <c r="C827" s="14">
        <v>8.0169999999999995</v>
      </c>
      <c r="D827" s="14">
        <v>110.617</v>
      </c>
      <c r="E827" s="14">
        <v>19</v>
      </c>
      <c r="F827" s="14">
        <v>26.161000000000001</v>
      </c>
      <c r="G827" s="14">
        <v>26.268000000000001</v>
      </c>
      <c r="H827" s="14">
        <v>27.207999999999998</v>
      </c>
      <c r="I827" s="14">
        <v>28.193000000000001</v>
      </c>
      <c r="J827" s="14">
        <v>28.927</v>
      </c>
      <c r="K827" s="14">
        <v>28.466999999999999</v>
      </c>
      <c r="L827" s="14">
        <v>28.097999999999999</v>
      </c>
      <c r="M827" s="14">
        <v>28.007000000000001</v>
      </c>
      <c r="N827" s="14">
        <v>28</v>
      </c>
      <c r="O827" s="14">
        <v>28.033999999999999</v>
      </c>
      <c r="P827" s="14">
        <v>27.506</v>
      </c>
      <c r="Q827" s="14">
        <v>26.882000000000001</v>
      </c>
      <c r="R827" s="14">
        <v>65.83</v>
      </c>
      <c r="S827" s="14">
        <v>62.856999999999999</v>
      </c>
      <c r="T827" s="14">
        <v>75.983000000000004</v>
      </c>
      <c r="U827" s="14">
        <v>78.180000000000007</v>
      </c>
      <c r="V827" s="14">
        <v>94.441999999999993</v>
      </c>
      <c r="W827" s="14">
        <v>94.528999999999996</v>
      </c>
      <c r="X827" s="14">
        <v>92.435000000000002</v>
      </c>
      <c r="Y827" s="14">
        <v>84.951999999999998</v>
      </c>
      <c r="Z827" s="14">
        <v>73.975999999999999</v>
      </c>
      <c r="AA827" s="14">
        <v>71.48</v>
      </c>
      <c r="AB827" s="14">
        <v>64.263999999999996</v>
      </c>
      <c r="AC827" s="14">
        <v>61.317</v>
      </c>
      <c r="AD827" s="14">
        <v>74.811000000000007</v>
      </c>
      <c r="AE827" s="14">
        <v>76.567999999999998</v>
      </c>
      <c r="AF827" s="14">
        <v>92.433000000000007</v>
      </c>
      <c r="AG827" s="14">
        <v>89.488</v>
      </c>
      <c r="AH827" s="14">
        <v>89.331000000000003</v>
      </c>
      <c r="AI827" s="14">
        <v>85.427000000000007</v>
      </c>
      <c r="AJ827" s="14">
        <v>86.037000000000006</v>
      </c>
      <c r="AK827" s="14">
        <v>87.382000000000005</v>
      </c>
      <c r="AL827" s="14">
        <v>86.929000000000002</v>
      </c>
      <c r="AM827" s="14">
        <v>86.54</v>
      </c>
      <c r="AN827" s="14">
        <v>77.286000000000001</v>
      </c>
      <c r="AO827" s="14">
        <v>73.097999999999999</v>
      </c>
      <c r="AP827" s="14">
        <v>94.96</v>
      </c>
      <c r="AQ827" s="14">
        <v>90.034000000000006</v>
      </c>
      <c r="AR827" s="14">
        <v>87.995000000000005</v>
      </c>
      <c r="AS827" s="14">
        <v>73.207999999999998</v>
      </c>
      <c r="AT827" s="14">
        <v>74.442999999999998</v>
      </c>
      <c r="AU827" s="14">
        <v>71.944999999999993</v>
      </c>
      <c r="AV827" s="14">
        <v>73.581000000000003</v>
      </c>
      <c r="AW827" s="14">
        <v>77.272000000000006</v>
      </c>
      <c r="AX827" s="14">
        <v>78.819999999999993</v>
      </c>
      <c r="AY827" s="14">
        <v>93.55</v>
      </c>
      <c r="AZ827" s="14">
        <v>91.460999999999999</v>
      </c>
      <c r="BA827" s="14">
        <v>91.816999999999993</v>
      </c>
      <c r="BB827" s="14">
        <v>89.236000000000004</v>
      </c>
      <c r="BC827" s="14">
        <v>91.311000000000007</v>
      </c>
      <c r="BD827" s="14">
        <v>105.009</v>
      </c>
      <c r="BE827" s="14">
        <v>105.363</v>
      </c>
      <c r="BF827" s="14">
        <v>105.759</v>
      </c>
      <c r="BG827" s="14">
        <v>97.376999999999995</v>
      </c>
      <c r="BH827" s="14">
        <v>96.418000000000006</v>
      </c>
      <c r="BI827" s="14">
        <v>100.03400000000001</v>
      </c>
      <c r="BJ827" s="14">
        <v>97.393000000000001</v>
      </c>
      <c r="BK827" s="14">
        <v>100.911</v>
      </c>
      <c r="BL827" s="14">
        <v>84.316000000000003</v>
      </c>
      <c r="BM827" s="14">
        <v>79.828999999999994</v>
      </c>
      <c r="BN827" s="14">
        <v>136.55000000000001</v>
      </c>
      <c r="BO827" s="14">
        <v>142.625</v>
      </c>
      <c r="BP827" s="14">
        <v>166.744</v>
      </c>
      <c r="BQ827" s="14">
        <v>167.797</v>
      </c>
      <c r="BR827" s="14">
        <v>168.62100000000001</v>
      </c>
      <c r="BS827" s="14">
        <v>157.328</v>
      </c>
      <c r="BT827" s="14">
        <v>158.41</v>
      </c>
      <c r="BU827" s="14">
        <v>158.09800000000001</v>
      </c>
      <c r="BV827" s="14">
        <v>156.84800000000001</v>
      </c>
      <c r="BW827" s="14">
        <v>160.387</v>
      </c>
      <c r="BX827" s="14">
        <v>136.07300000000001</v>
      </c>
      <c r="BY827" s="121">
        <v>128.87899999999999</v>
      </c>
      <c r="BZ827" s="122" t="str">
        <f t="shared" si="73"/>
        <v>Huyen Trang</v>
      </c>
      <c r="CA827" s="14">
        <f t="shared" si="74"/>
        <v>8.0169999999999995</v>
      </c>
      <c r="CB827" s="14">
        <f t="shared" si="75"/>
        <v>110.617</v>
      </c>
      <c r="CC827" s="14">
        <f t="shared" si="76"/>
        <v>1.6799286832025193</v>
      </c>
      <c r="CD827" s="14">
        <f t="shared" si="77"/>
        <v>10695.613739594301</v>
      </c>
      <c r="CE827" s="102"/>
    </row>
    <row r="828" spans="1:83" x14ac:dyDescent="0.25">
      <c r="A828" s="14">
        <f t="shared" si="72"/>
        <v>4835.7748254610524</v>
      </c>
      <c r="B828" s="14" t="s">
        <v>1112</v>
      </c>
      <c r="C828" s="14">
        <v>8.0329999999999995</v>
      </c>
      <c r="D828" s="14">
        <v>2.4670000000000001</v>
      </c>
      <c r="E828" s="14">
        <v>200</v>
      </c>
      <c r="F828" s="14">
        <v>27.693000000000001</v>
      </c>
      <c r="G828" s="14">
        <v>29.279</v>
      </c>
      <c r="H828" s="14">
        <v>29.417999999999999</v>
      </c>
      <c r="I828" s="14">
        <v>28.175999999999998</v>
      </c>
      <c r="J828" s="14">
        <v>27.198</v>
      </c>
      <c r="K828" s="14">
        <v>26.274999999999999</v>
      </c>
      <c r="L828" s="14">
        <v>25.007999999999999</v>
      </c>
      <c r="M828" s="14">
        <v>24.420999999999999</v>
      </c>
      <c r="N828" s="14">
        <v>25.332999999999998</v>
      </c>
      <c r="O828" s="14">
        <v>25.881</v>
      </c>
      <c r="P828" s="14">
        <v>27.318000000000001</v>
      </c>
      <c r="Q828" s="14">
        <v>27.116</v>
      </c>
      <c r="R828" s="14">
        <v>54.241999999999997</v>
      </c>
      <c r="S828" s="14">
        <v>57.118000000000002</v>
      </c>
      <c r="T828" s="14">
        <v>67.084999999999994</v>
      </c>
      <c r="U828" s="14">
        <v>76.819999999999993</v>
      </c>
      <c r="V828" s="14">
        <v>99.099000000000004</v>
      </c>
      <c r="W828" s="14">
        <v>95.266999999999996</v>
      </c>
      <c r="X828" s="14">
        <v>90.427999999999997</v>
      </c>
      <c r="Y828" s="14">
        <v>81.498000000000005</v>
      </c>
      <c r="Z828" s="14">
        <v>72.274000000000001</v>
      </c>
      <c r="AA828" s="14">
        <v>68.411000000000001</v>
      </c>
      <c r="AB828" s="14">
        <v>58.186</v>
      </c>
      <c r="AC828" s="14">
        <v>56.192999999999998</v>
      </c>
      <c r="AD828" s="14">
        <v>97.356999999999999</v>
      </c>
      <c r="AE828" s="14">
        <v>86.117000000000004</v>
      </c>
      <c r="AF828" s="14">
        <v>96.533000000000001</v>
      </c>
      <c r="AG828" s="14">
        <v>87.655000000000001</v>
      </c>
      <c r="AH828" s="14">
        <v>90.343000000000004</v>
      </c>
      <c r="AI828" s="14">
        <v>81.488</v>
      </c>
      <c r="AJ828" s="14">
        <v>79.070999999999998</v>
      </c>
      <c r="AK828" s="14">
        <v>81.734999999999999</v>
      </c>
      <c r="AL828" s="14">
        <v>83.944999999999993</v>
      </c>
      <c r="AM828" s="14">
        <v>83.683000000000007</v>
      </c>
      <c r="AN828" s="14">
        <v>79.588999999999999</v>
      </c>
      <c r="AO828" s="14">
        <v>86.887</v>
      </c>
      <c r="AP828" s="14">
        <v>149.74199999999999</v>
      </c>
      <c r="AQ828" s="14">
        <v>109.221</v>
      </c>
      <c r="AR828" s="14">
        <v>89.563999999999993</v>
      </c>
      <c r="AS828" s="14">
        <v>68.194000000000003</v>
      </c>
      <c r="AT828" s="14">
        <v>71.727000000000004</v>
      </c>
      <c r="AU828" s="14">
        <v>68.084999999999994</v>
      </c>
      <c r="AV828" s="14">
        <v>69.882000000000005</v>
      </c>
      <c r="AW828" s="14">
        <v>72.655000000000001</v>
      </c>
      <c r="AX828" s="14">
        <v>77.781000000000006</v>
      </c>
      <c r="AY828" s="14">
        <v>97.718000000000004</v>
      </c>
      <c r="AZ828" s="14">
        <v>120.01</v>
      </c>
      <c r="BA828" s="14">
        <v>146.02500000000001</v>
      </c>
      <c r="BB828" s="14">
        <v>125.512</v>
      </c>
      <c r="BC828" s="14">
        <v>113.199</v>
      </c>
      <c r="BD828" s="14">
        <v>132.375</v>
      </c>
      <c r="BE828" s="14">
        <v>123.711</v>
      </c>
      <c r="BF828" s="14">
        <v>119.354</v>
      </c>
      <c r="BG828" s="14">
        <v>103.087</v>
      </c>
      <c r="BH828" s="14">
        <v>101.56</v>
      </c>
      <c r="BI828" s="14">
        <v>100.53100000000001</v>
      </c>
      <c r="BJ828" s="14">
        <v>107.346</v>
      </c>
      <c r="BK828" s="14">
        <v>113.90300000000001</v>
      </c>
      <c r="BL828" s="14">
        <v>113.22499999999999</v>
      </c>
      <c r="BM828" s="14">
        <v>118.236</v>
      </c>
      <c r="BN828" s="14">
        <v>195.17</v>
      </c>
      <c r="BO828" s="14">
        <v>180.00899999999999</v>
      </c>
      <c r="BP828" s="14">
        <v>202.654</v>
      </c>
      <c r="BQ828" s="14">
        <v>187.66399999999999</v>
      </c>
      <c r="BR828" s="14">
        <v>184.87100000000001</v>
      </c>
      <c r="BS828" s="14">
        <v>161.30099999999999</v>
      </c>
      <c r="BT828" s="14">
        <v>156.21199999999999</v>
      </c>
      <c r="BU828" s="14">
        <v>155.005</v>
      </c>
      <c r="BV828" s="14">
        <v>159.94999999999999</v>
      </c>
      <c r="BW828" s="14">
        <v>169.755</v>
      </c>
      <c r="BX828" s="14">
        <v>169.286</v>
      </c>
      <c r="BY828" s="121">
        <v>181.09200000000001</v>
      </c>
      <c r="BZ828" s="122" t="str">
        <f t="shared" si="73"/>
        <v>Save</v>
      </c>
      <c r="CA828" s="14">
        <f t="shared" si="74"/>
        <v>8.0329999999999995</v>
      </c>
      <c r="CB828" s="14">
        <f t="shared" si="75"/>
        <v>2.4670000000000001</v>
      </c>
      <c r="CC828" s="14">
        <f t="shared" si="76"/>
        <v>0.75954097002654331</v>
      </c>
      <c r="CD828" s="14">
        <f t="shared" si="77"/>
        <v>4835.7748254610524</v>
      </c>
      <c r="CE828" s="102"/>
    </row>
    <row r="829" spans="1:83" x14ac:dyDescent="0.25">
      <c r="A829" s="14">
        <f t="shared" si="72"/>
        <v>8607.4150070985652</v>
      </c>
      <c r="B829" s="14" t="s">
        <v>1113</v>
      </c>
      <c r="C829" s="14">
        <v>8.0329999999999995</v>
      </c>
      <c r="D829" s="14">
        <v>79.832999999999998</v>
      </c>
      <c r="E829" s="14">
        <v>2</v>
      </c>
      <c r="F829" s="14">
        <v>25.199000000000002</v>
      </c>
      <c r="G829" s="14">
        <v>26.186</v>
      </c>
      <c r="H829" s="14">
        <v>27.994</v>
      </c>
      <c r="I829" s="14">
        <v>28.478999999999999</v>
      </c>
      <c r="J829" s="14">
        <v>29.058</v>
      </c>
      <c r="K829" s="14">
        <v>28.54</v>
      </c>
      <c r="L829" s="14">
        <v>28.116</v>
      </c>
      <c r="M829" s="14">
        <v>27.981999999999999</v>
      </c>
      <c r="N829" s="14">
        <v>28.210999999999999</v>
      </c>
      <c r="O829" s="14">
        <v>27.513999999999999</v>
      </c>
      <c r="P829" s="14">
        <v>26.484999999999999</v>
      </c>
      <c r="Q829" s="14">
        <v>25.484000000000002</v>
      </c>
      <c r="R829" s="14">
        <v>55.941000000000003</v>
      </c>
      <c r="S829" s="14">
        <v>52.972999999999999</v>
      </c>
      <c r="T829" s="14">
        <v>68.367000000000004</v>
      </c>
      <c r="U829" s="14">
        <v>79.194999999999993</v>
      </c>
      <c r="V829" s="14">
        <v>96.433000000000007</v>
      </c>
      <c r="W829" s="14">
        <v>98.903000000000006</v>
      </c>
      <c r="X829" s="14">
        <v>100.307</v>
      </c>
      <c r="Y829" s="14">
        <v>86.713999999999999</v>
      </c>
      <c r="Z829" s="14">
        <v>70.825999999999993</v>
      </c>
      <c r="AA829" s="14">
        <v>69.081000000000003</v>
      </c>
      <c r="AB829" s="14">
        <v>60.433999999999997</v>
      </c>
      <c r="AC829" s="14">
        <v>60.664000000000001</v>
      </c>
      <c r="AD829" s="14">
        <v>77.218000000000004</v>
      </c>
      <c r="AE829" s="14">
        <v>82.049000000000007</v>
      </c>
      <c r="AF829" s="14">
        <v>96.094999999999999</v>
      </c>
      <c r="AG829" s="14">
        <v>91.037999999999997</v>
      </c>
      <c r="AH829" s="14">
        <v>91.789000000000001</v>
      </c>
      <c r="AI829" s="14">
        <v>86.703000000000003</v>
      </c>
      <c r="AJ829" s="14">
        <v>89.766999999999996</v>
      </c>
      <c r="AK829" s="14">
        <v>93.427999999999997</v>
      </c>
      <c r="AL829" s="14">
        <v>90.828999999999994</v>
      </c>
      <c r="AM829" s="14">
        <v>86.902000000000001</v>
      </c>
      <c r="AN829" s="14">
        <v>75.504000000000005</v>
      </c>
      <c r="AO829" s="14">
        <v>74.635999999999996</v>
      </c>
      <c r="AP829" s="14">
        <v>120.26</v>
      </c>
      <c r="AQ829" s="14">
        <v>105.91</v>
      </c>
      <c r="AR829" s="14">
        <v>91.037999999999997</v>
      </c>
      <c r="AS829" s="14">
        <v>71.472999999999999</v>
      </c>
      <c r="AT829" s="14">
        <v>75.768000000000001</v>
      </c>
      <c r="AU829" s="14">
        <v>71.957999999999998</v>
      </c>
      <c r="AV829" s="14">
        <v>71.734999999999999</v>
      </c>
      <c r="AW829" s="14">
        <v>72.308000000000007</v>
      </c>
      <c r="AX829" s="14">
        <v>78.623999999999995</v>
      </c>
      <c r="AY829" s="14">
        <v>95.480999999999995</v>
      </c>
      <c r="AZ829" s="14">
        <v>100.075</v>
      </c>
      <c r="BA829" s="14">
        <v>108.06399999999999</v>
      </c>
      <c r="BB829" s="14">
        <v>104.34699999999999</v>
      </c>
      <c r="BC829" s="14">
        <v>110.693</v>
      </c>
      <c r="BD829" s="14">
        <v>127.009</v>
      </c>
      <c r="BE829" s="14">
        <v>119.931</v>
      </c>
      <c r="BF829" s="14">
        <v>108.435</v>
      </c>
      <c r="BG829" s="14">
        <v>100.483</v>
      </c>
      <c r="BH829" s="14">
        <v>108.742</v>
      </c>
      <c r="BI829" s="14">
        <v>112.798</v>
      </c>
      <c r="BJ829" s="14">
        <v>114.52200000000001</v>
      </c>
      <c r="BK829" s="14">
        <v>105.977</v>
      </c>
      <c r="BL829" s="14">
        <v>90.736999999999995</v>
      </c>
      <c r="BM829" s="14">
        <v>89.616</v>
      </c>
      <c r="BN829" s="14">
        <v>161.392</v>
      </c>
      <c r="BO829" s="14">
        <v>174.023</v>
      </c>
      <c r="BP829" s="14">
        <v>201.65199999999999</v>
      </c>
      <c r="BQ829" s="14">
        <v>187.1</v>
      </c>
      <c r="BR829" s="14">
        <v>178.09</v>
      </c>
      <c r="BS829" s="14">
        <v>169.339</v>
      </c>
      <c r="BT829" s="14">
        <v>178.006</v>
      </c>
      <c r="BU829" s="14">
        <v>184.291</v>
      </c>
      <c r="BV829" s="14">
        <v>180.381</v>
      </c>
      <c r="BW829" s="14">
        <v>168.13800000000001</v>
      </c>
      <c r="BX829" s="14">
        <v>147.10499999999999</v>
      </c>
      <c r="BY829" s="121">
        <v>146.92500000000001</v>
      </c>
      <c r="BZ829" s="122" t="str">
        <f t="shared" si="73"/>
        <v>Puttalam</v>
      </c>
      <c r="CA829" s="14">
        <f t="shared" si="74"/>
        <v>8.0329999999999995</v>
      </c>
      <c r="CB829" s="14">
        <f t="shared" si="75"/>
        <v>79.832999999999998</v>
      </c>
      <c r="CC829" s="14">
        <f t="shared" si="76"/>
        <v>1.3519414323203838</v>
      </c>
      <c r="CD829" s="14">
        <f t="shared" si="77"/>
        <v>8607.4150070985652</v>
      </c>
      <c r="CE829" s="102"/>
    </row>
    <row r="830" spans="1:83" x14ac:dyDescent="0.25">
      <c r="A830" s="14">
        <f t="shared" si="72"/>
        <v>4834.4159148651715</v>
      </c>
      <c r="B830" s="14" t="s">
        <v>1114</v>
      </c>
      <c r="C830" s="14">
        <v>8.0500000000000007</v>
      </c>
      <c r="D830" s="14">
        <v>-2.7829999999999999</v>
      </c>
      <c r="E830" s="14">
        <v>370</v>
      </c>
      <c r="F830" s="14">
        <v>26.393000000000001</v>
      </c>
      <c r="G830" s="14">
        <v>27.838000000000001</v>
      </c>
      <c r="H830" s="14">
        <v>28.135000000000002</v>
      </c>
      <c r="I830" s="14">
        <v>27.315000000000001</v>
      </c>
      <c r="J830" s="14">
        <v>26.550999999999998</v>
      </c>
      <c r="K830" s="14">
        <v>25.309000000000001</v>
      </c>
      <c r="L830" s="14">
        <v>24.350999999999999</v>
      </c>
      <c r="M830" s="14">
        <v>23.5</v>
      </c>
      <c r="N830" s="14">
        <v>24.262</v>
      </c>
      <c r="O830" s="14">
        <v>25.042000000000002</v>
      </c>
      <c r="P830" s="14">
        <v>25.981000000000002</v>
      </c>
      <c r="Q830" s="14">
        <v>25.166</v>
      </c>
      <c r="R830" s="14">
        <v>56.170999999999999</v>
      </c>
      <c r="S830" s="14">
        <v>53.591999999999999</v>
      </c>
      <c r="T830" s="14">
        <v>67.191000000000003</v>
      </c>
      <c r="U830" s="14">
        <v>76.998000000000005</v>
      </c>
      <c r="V830" s="14">
        <v>92.51</v>
      </c>
      <c r="W830" s="14">
        <v>91.268000000000001</v>
      </c>
      <c r="X830" s="14">
        <v>85.177999999999997</v>
      </c>
      <c r="Y830" s="14">
        <v>74.173000000000002</v>
      </c>
      <c r="Z830" s="14">
        <v>67.454999999999998</v>
      </c>
      <c r="AA830" s="14">
        <v>66.727000000000004</v>
      </c>
      <c r="AB830" s="14">
        <v>57.082000000000001</v>
      </c>
      <c r="AC830" s="14">
        <v>55.113</v>
      </c>
      <c r="AD830" s="14">
        <v>96.661000000000001</v>
      </c>
      <c r="AE830" s="14">
        <v>87.873000000000005</v>
      </c>
      <c r="AF830" s="14">
        <v>94.51</v>
      </c>
      <c r="AG830" s="14">
        <v>85.748999999999995</v>
      </c>
      <c r="AH830" s="14">
        <v>79.623999999999995</v>
      </c>
      <c r="AI830" s="14">
        <v>72.2</v>
      </c>
      <c r="AJ830" s="14">
        <v>77.753</v>
      </c>
      <c r="AK830" s="14">
        <v>71.879000000000005</v>
      </c>
      <c r="AL830" s="14">
        <v>73.227999999999994</v>
      </c>
      <c r="AM830" s="14">
        <v>72.391000000000005</v>
      </c>
      <c r="AN830" s="14">
        <v>67.653000000000006</v>
      </c>
      <c r="AO830" s="14">
        <v>88.566999999999993</v>
      </c>
      <c r="AP830" s="14">
        <v>153.59</v>
      </c>
      <c r="AQ830" s="14">
        <v>115.70399999999999</v>
      </c>
      <c r="AR830" s="14">
        <v>88.903000000000006</v>
      </c>
      <c r="AS830" s="14">
        <v>68.481999999999999</v>
      </c>
      <c r="AT830" s="14">
        <v>70.912000000000006</v>
      </c>
      <c r="AU830" s="14">
        <v>66.078999999999994</v>
      </c>
      <c r="AV830" s="14">
        <v>67.992999999999995</v>
      </c>
      <c r="AW830" s="14">
        <v>66.182000000000002</v>
      </c>
      <c r="AX830" s="14">
        <v>71.867999999999995</v>
      </c>
      <c r="AY830" s="14">
        <v>92.277000000000001</v>
      </c>
      <c r="AZ830" s="14">
        <v>113.625</v>
      </c>
      <c r="BA830" s="14">
        <v>149.10400000000001</v>
      </c>
      <c r="BB830" s="14">
        <v>129.09700000000001</v>
      </c>
      <c r="BC830" s="14">
        <v>124.572</v>
      </c>
      <c r="BD830" s="14">
        <v>134.11199999999999</v>
      </c>
      <c r="BE830" s="14">
        <v>123.604</v>
      </c>
      <c r="BF830" s="14">
        <v>116.078</v>
      </c>
      <c r="BG830" s="14">
        <v>105.48</v>
      </c>
      <c r="BH830" s="14">
        <v>91.727999999999994</v>
      </c>
      <c r="BI830" s="14">
        <v>95.611000000000004</v>
      </c>
      <c r="BJ830" s="14">
        <v>98.37</v>
      </c>
      <c r="BK830" s="14">
        <v>112.747</v>
      </c>
      <c r="BL830" s="14">
        <v>116.56699999999999</v>
      </c>
      <c r="BM830" s="14">
        <v>116.846</v>
      </c>
      <c r="BN830" s="14">
        <v>199.22300000000001</v>
      </c>
      <c r="BO830" s="14">
        <v>189.87100000000001</v>
      </c>
      <c r="BP830" s="14">
        <v>200.262</v>
      </c>
      <c r="BQ830" s="14">
        <v>185.75399999999999</v>
      </c>
      <c r="BR830" s="14">
        <v>168.167</v>
      </c>
      <c r="BS830" s="14">
        <v>151.53100000000001</v>
      </c>
      <c r="BT830" s="14">
        <v>145.88999999999999</v>
      </c>
      <c r="BU830" s="14">
        <v>138.31299999999999</v>
      </c>
      <c r="BV830" s="14">
        <v>143.88499999999999</v>
      </c>
      <c r="BW830" s="14">
        <v>155.798</v>
      </c>
      <c r="BX830" s="14">
        <v>160.33500000000001</v>
      </c>
      <c r="BY830" s="121">
        <v>185.17599999999999</v>
      </c>
      <c r="BZ830" s="122" t="str">
        <f t="shared" si="73"/>
        <v>Bondoukou</v>
      </c>
      <c r="CA830" s="14">
        <f t="shared" si="74"/>
        <v>8.0500000000000007</v>
      </c>
      <c r="CB830" s="14">
        <f t="shared" si="75"/>
        <v>-2.7829999999999999</v>
      </c>
      <c r="CC830" s="14">
        <f t="shared" si="76"/>
        <v>0.75932752992450614</v>
      </c>
      <c r="CD830" s="14">
        <f t="shared" si="77"/>
        <v>4834.4159148651715</v>
      </c>
      <c r="CE830" s="102"/>
    </row>
    <row r="831" spans="1:83" x14ac:dyDescent="0.25">
      <c r="A831" s="14">
        <f t="shared" si="72"/>
        <v>8665.8599813335568</v>
      </c>
      <c r="B831" s="14" t="s">
        <v>1115</v>
      </c>
      <c r="C831" s="14">
        <v>8.0860000000000003</v>
      </c>
      <c r="D831" s="14">
        <v>-80.944999999999993</v>
      </c>
      <c r="E831" s="14">
        <v>82.9</v>
      </c>
      <c r="F831" s="14">
        <v>24.318000000000001</v>
      </c>
      <c r="G831" s="14">
        <v>25.390999999999998</v>
      </c>
      <c r="H831" s="14">
        <v>25.35</v>
      </c>
      <c r="I831" s="14">
        <v>26.433</v>
      </c>
      <c r="J831" s="14">
        <v>25.361000000000001</v>
      </c>
      <c r="K831" s="14">
        <v>25.433</v>
      </c>
      <c r="L831" s="14">
        <v>25.045000000000002</v>
      </c>
      <c r="M831" s="14">
        <v>25.225000000000001</v>
      </c>
      <c r="N831" s="14">
        <v>24.577999999999999</v>
      </c>
      <c r="O831" s="14">
        <v>24.722000000000001</v>
      </c>
      <c r="P831" s="14">
        <v>25.036999999999999</v>
      </c>
      <c r="Q831" s="14">
        <v>24.994</v>
      </c>
      <c r="R831" s="14">
        <v>50.837000000000003</v>
      </c>
      <c r="S831" s="14">
        <v>48.078000000000003</v>
      </c>
      <c r="T831" s="14">
        <v>62.795000000000002</v>
      </c>
      <c r="U831" s="14">
        <v>74.546000000000006</v>
      </c>
      <c r="V831" s="14">
        <v>91.165999999999997</v>
      </c>
      <c r="W831" s="14">
        <v>92.433000000000007</v>
      </c>
      <c r="X831" s="14">
        <v>93.289000000000001</v>
      </c>
      <c r="Y831" s="14">
        <v>83.683999999999997</v>
      </c>
      <c r="Z831" s="14">
        <v>67.587000000000003</v>
      </c>
      <c r="AA831" s="14">
        <v>60.764000000000003</v>
      </c>
      <c r="AB831" s="14">
        <v>57.209000000000003</v>
      </c>
      <c r="AC831" s="14">
        <v>53.374000000000002</v>
      </c>
      <c r="AD831" s="14">
        <v>90.289000000000001</v>
      </c>
      <c r="AE831" s="14">
        <v>86.902000000000001</v>
      </c>
      <c r="AF831" s="14">
        <v>111.634</v>
      </c>
      <c r="AG831" s="14">
        <v>98.061999999999998</v>
      </c>
      <c r="AH831" s="14">
        <v>94.688999999999993</v>
      </c>
      <c r="AI831" s="14">
        <v>88.688000000000002</v>
      </c>
      <c r="AJ831" s="14">
        <v>89.701999999999998</v>
      </c>
      <c r="AK831" s="14">
        <v>95.582999999999998</v>
      </c>
      <c r="AL831" s="14">
        <v>86.495999999999995</v>
      </c>
      <c r="AM831" s="14">
        <v>83.760999999999996</v>
      </c>
      <c r="AN831" s="14">
        <v>75.498999999999995</v>
      </c>
      <c r="AO831" s="14">
        <v>85.369</v>
      </c>
      <c r="AP831" s="14">
        <v>139.43799999999999</v>
      </c>
      <c r="AQ831" s="14">
        <v>108.19199999999999</v>
      </c>
      <c r="AR831" s="14">
        <v>88.662000000000006</v>
      </c>
      <c r="AS831" s="14">
        <v>66.174000000000007</v>
      </c>
      <c r="AT831" s="14">
        <v>64.603999999999999</v>
      </c>
      <c r="AU831" s="14">
        <v>63.887999999999998</v>
      </c>
      <c r="AV831" s="14">
        <v>66.531000000000006</v>
      </c>
      <c r="AW831" s="14">
        <v>70.626000000000005</v>
      </c>
      <c r="AX831" s="14">
        <v>73.837999999999994</v>
      </c>
      <c r="AY831" s="14">
        <v>87.055000000000007</v>
      </c>
      <c r="AZ831" s="14">
        <v>99.929000000000002</v>
      </c>
      <c r="BA831" s="14">
        <v>127.33499999999999</v>
      </c>
      <c r="BB831" s="14">
        <v>116.642</v>
      </c>
      <c r="BC831" s="14">
        <v>113.837</v>
      </c>
      <c r="BD831" s="14">
        <v>120.172</v>
      </c>
      <c r="BE831" s="14">
        <v>112.913</v>
      </c>
      <c r="BF831" s="14">
        <v>96.798000000000002</v>
      </c>
      <c r="BG831" s="14">
        <v>88.346999999999994</v>
      </c>
      <c r="BH831" s="14">
        <v>98.864000000000004</v>
      </c>
      <c r="BI831" s="14">
        <v>101.566</v>
      </c>
      <c r="BJ831" s="14">
        <v>102.227</v>
      </c>
      <c r="BK831" s="14">
        <v>93.495999999999995</v>
      </c>
      <c r="BL831" s="14">
        <v>88.308999999999997</v>
      </c>
      <c r="BM831" s="14">
        <v>96.27</v>
      </c>
      <c r="BN831" s="14">
        <v>180.91200000000001</v>
      </c>
      <c r="BO831" s="14">
        <v>177.69900000000001</v>
      </c>
      <c r="BP831" s="14">
        <v>210.28899999999999</v>
      </c>
      <c r="BQ831" s="14">
        <v>187.99299999999999</v>
      </c>
      <c r="BR831" s="14">
        <v>171.66900000000001</v>
      </c>
      <c r="BS831" s="14">
        <v>158.541</v>
      </c>
      <c r="BT831" s="14">
        <v>163.755</v>
      </c>
      <c r="BU831" s="14">
        <v>164.798</v>
      </c>
      <c r="BV831" s="14">
        <v>162.779</v>
      </c>
      <c r="BW831" s="14">
        <v>154.798</v>
      </c>
      <c r="BX831" s="14">
        <v>144.48599999999999</v>
      </c>
      <c r="BY831" s="121">
        <v>160.804</v>
      </c>
      <c r="BZ831" s="122" t="str">
        <f t="shared" si="73"/>
        <v>Santiago de Veraguas Cantu AP</v>
      </c>
      <c r="CA831" s="14">
        <f t="shared" si="74"/>
        <v>8.0860000000000003</v>
      </c>
      <c r="CB831" s="14">
        <f t="shared" si="75"/>
        <v>-80.944999999999993</v>
      </c>
      <c r="CC831" s="14">
        <f t="shared" si="76"/>
        <v>1.3611212130227222</v>
      </c>
      <c r="CD831" s="14">
        <f t="shared" si="77"/>
        <v>8665.8599813335568</v>
      </c>
      <c r="CE831" s="102"/>
    </row>
    <row r="832" spans="1:83" x14ac:dyDescent="0.25">
      <c r="A832" s="14">
        <f t="shared" si="72"/>
        <v>9871.9501882181648</v>
      </c>
      <c r="B832" s="14" t="s">
        <v>1116</v>
      </c>
      <c r="C832" s="14">
        <v>8.1129999999999995</v>
      </c>
      <c r="D832" s="14">
        <v>98.316999999999993</v>
      </c>
      <c r="E832" s="14">
        <v>25</v>
      </c>
      <c r="F832" s="14">
        <v>26.998000000000001</v>
      </c>
      <c r="G832" s="14">
        <v>27.536999999999999</v>
      </c>
      <c r="H832" s="14">
        <v>28.265999999999998</v>
      </c>
      <c r="I832" s="14">
        <v>28.564</v>
      </c>
      <c r="J832" s="14">
        <v>28.234999999999999</v>
      </c>
      <c r="K832" s="14">
        <v>28.247</v>
      </c>
      <c r="L832" s="14">
        <v>28.015999999999998</v>
      </c>
      <c r="M832" s="14">
        <v>28.021000000000001</v>
      </c>
      <c r="N832" s="14">
        <v>27.231999999999999</v>
      </c>
      <c r="O832" s="14">
        <v>27.079000000000001</v>
      </c>
      <c r="P832" s="14">
        <v>26.79</v>
      </c>
      <c r="Q832" s="14">
        <v>26.917999999999999</v>
      </c>
      <c r="R832" s="14">
        <v>57.911000000000001</v>
      </c>
      <c r="S832" s="14">
        <v>53.835000000000001</v>
      </c>
      <c r="T832" s="14">
        <v>66.858999999999995</v>
      </c>
      <c r="U832" s="14">
        <v>74.992999999999995</v>
      </c>
      <c r="V832" s="14">
        <v>83.4</v>
      </c>
      <c r="W832" s="14">
        <v>81.322000000000003</v>
      </c>
      <c r="X832" s="14">
        <v>80.941000000000003</v>
      </c>
      <c r="Y832" s="14">
        <v>77.018000000000001</v>
      </c>
      <c r="Z832" s="14">
        <v>67.760000000000005</v>
      </c>
      <c r="AA832" s="14">
        <v>65.769000000000005</v>
      </c>
      <c r="AB832" s="14">
        <v>57.969000000000001</v>
      </c>
      <c r="AC832" s="14">
        <v>52.313000000000002</v>
      </c>
      <c r="AD832" s="14">
        <v>92.337999999999994</v>
      </c>
      <c r="AE832" s="14">
        <v>86.174000000000007</v>
      </c>
      <c r="AF832" s="14">
        <v>100.259</v>
      </c>
      <c r="AG832" s="14">
        <v>86.835999999999999</v>
      </c>
      <c r="AH832" s="14">
        <v>78.58</v>
      </c>
      <c r="AI832" s="14">
        <v>74.34</v>
      </c>
      <c r="AJ832" s="14">
        <v>77.936999999999998</v>
      </c>
      <c r="AK832" s="14">
        <v>82.061000000000007</v>
      </c>
      <c r="AL832" s="14">
        <v>75.635000000000005</v>
      </c>
      <c r="AM832" s="14">
        <v>81.52</v>
      </c>
      <c r="AN832" s="14">
        <v>76.457999999999998</v>
      </c>
      <c r="AO832" s="14">
        <v>85.414000000000001</v>
      </c>
      <c r="AP832" s="14">
        <v>128.37200000000001</v>
      </c>
      <c r="AQ832" s="14">
        <v>102.464</v>
      </c>
      <c r="AR832" s="14">
        <v>88.751999999999995</v>
      </c>
      <c r="AS832" s="14">
        <v>68.89</v>
      </c>
      <c r="AT832" s="14">
        <v>67.400999999999996</v>
      </c>
      <c r="AU832" s="14">
        <v>62.704999999999998</v>
      </c>
      <c r="AV832" s="14">
        <v>66.141000000000005</v>
      </c>
      <c r="AW832" s="14">
        <v>67.572000000000003</v>
      </c>
      <c r="AX832" s="14">
        <v>70.977000000000004</v>
      </c>
      <c r="AY832" s="14">
        <v>87.046999999999997</v>
      </c>
      <c r="AZ832" s="14">
        <v>98.213999999999999</v>
      </c>
      <c r="BA832" s="14">
        <v>131.053</v>
      </c>
      <c r="BB832" s="14">
        <v>103.43300000000001</v>
      </c>
      <c r="BC832" s="14">
        <v>101.92100000000001</v>
      </c>
      <c r="BD832" s="14">
        <v>116.756</v>
      </c>
      <c r="BE832" s="14">
        <v>112.858</v>
      </c>
      <c r="BF832" s="14">
        <v>93.988</v>
      </c>
      <c r="BG832" s="14">
        <v>82.38</v>
      </c>
      <c r="BH832" s="14">
        <v>81.094999999999999</v>
      </c>
      <c r="BI832" s="14">
        <v>91.787000000000006</v>
      </c>
      <c r="BJ832" s="14">
        <v>85.73</v>
      </c>
      <c r="BK832" s="14">
        <v>89.703999999999994</v>
      </c>
      <c r="BL832" s="14">
        <v>84.885999999999996</v>
      </c>
      <c r="BM832" s="14">
        <v>99.947000000000003</v>
      </c>
      <c r="BN832" s="14">
        <v>171.636</v>
      </c>
      <c r="BO832" s="14">
        <v>170.072</v>
      </c>
      <c r="BP832" s="14">
        <v>192.48599999999999</v>
      </c>
      <c r="BQ832" s="14">
        <v>177.14699999999999</v>
      </c>
      <c r="BR832" s="14">
        <v>151.67099999999999</v>
      </c>
      <c r="BS832" s="14">
        <v>137.82599999999999</v>
      </c>
      <c r="BT832" s="14">
        <v>141.4</v>
      </c>
      <c r="BU832" s="14">
        <v>150.51300000000001</v>
      </c>
      <c r="BV832" s="14">
        <v>138.84399999999999</v>
      </c>
      <c r="BW832" s="14">
        <v>148.827</v>
      </c>
      <c r="BX832" s="14">
        <v>142.29499999999999</v>
      </c>
      <c r="BY832" s="121">
        <v>165.65700000000001</v>
      </c>
      <c r="BZ832" s="122" t="str">
        <f t="shared" si="73"/>
        <v>Phuket Intl AP</v>
      </c>
      <c r="CA832" s="14">
        <f t="shared" si="74"/>
        <v>8.1129999999999995</v>
      </c>
      <c r="CB832" s="14">
        <f t="shared" si="75"/>
        <v>98.316999999999993</v>
      </c>
      <c r="CC832" s="14">
        <f t="shared" si="76"/>
        <v>1.5505582647343492</v>
      </c>
      <c r="CD832" s="14">
        <f t="shared" si="77"/>
        <v>9871.9501882181648</v>
      </c>
      <c r="CE832" s="102"/>
    </row>
    <row r="833" spans="1:83" x14ac:dyDescent="0.25">
      <c r="A833" s="14">
        <f t="shared" si="72"/>
        <v>8372.4810319991611</v>
      </c>
      <c r="B833" s="14" t="s">
        <v>1117</v>
      </c>
      <c r="C833" s="14">
        <v>8.1170000000000009</v>
      </c>
      <c r="D833" s="14">
        <v>-76.733000000000004</v>
      </c>
      <c r="E833" s="14">
        <v>1</v>
      </c>
      <c r="F833" s="14">
        <v>25.986999999999998</v>
      </c>
      <c r="G833" s="14">
        <v>26.265000000000001</v>
      </c>
      <c r="H833" s="14">
        <v>26.042000000000002</v>
      </c>
      <c r="I833" s="14">
        <v>26.690999999999999</v>
      </c>
      <c r="J833" s="14">
        <v>26.747</v>
      </c>
      <c r="K833" s="14">
        <v>26.036000000000001</v>
      </c>
      <c r="L833" s="14">
        <v>26.42</v>
      </c>
      <c r="M833" s="14">
        <v>25.908000000000001</v>
      </c>
      <c r="N833" s="14">
        <v>26.059000000000001</v>
      </c>
      <c r="O833" s="14">
        <v>25.673999999999999</v>
      </c>
      <c r="P833" s="14">
        <v>26.155000000000001</v>
      </c>
      <c r="Q833" s="14">
        <v>25.731999999999999</v>
      </c>
      <c r="R833" s="14">
        <v>60.405000000000001</v>
      </c>
      <c r="S833" s="14">
        <v>62.426000000000002</v>
      </c>
      <c r="T833" s="14">
        <v>70.033000000000001</v>
      </c>
      <c r="U833" s="14">
        <v>70.388000000000005</v>
      </c>
      <c r="V833" s="14">
        <v>79.870999999999995</v>
      </c>
      <c r="W833" s="14">
        <v>75.622</v>
      </c>
      <c r="X833" s="14">
        <v>81.028000000000006</v>
      </c>
      <c r="Y833" s="14">
        <v>74.325000000000003</v>
      </c>
      <c r="Z833" s="14">
        <v>66.097999999999999</v>
      </c>
      <c r="AA833" s="14">
        <v>64.126000000000005</v>
      </c>
      <c r="AB833" s="14">
        <v>60.408999999999999</v>
      </c>
      <c r="AC833" s="14">
        <v>58.171999999999997</v>
      </c>
      <c r="AD833" s="14">
        <v>65.956999999999994</v>
      </c>
      <c r="AE833" s="14">
        <v>74.239000000000004</v>
      </c>
      <c r="AF833" s="14">
        <v>79.341999999999999</v>
      </c>
      <c r="AG833" s="14">
        <v>73.807000000000002</v>
      </c>
      <c r="AH833" s="14">
        <v>73.646000000000001</v>
      </c>
      <c r="AI833" s="14">
        <v>67.518000000000001</v>
      </c>
      <c r="AJ833" s="14">
        <v>72.013999999999996</v>
      </c>
      <c r="AK833" s="14">
        <v>74.2</v>
      </c>
      <c r="AL833" s="14">
        <v>72.391999999999996</v>
      </c>
      <c r="AM833" s="14">
        <v>71.317999999999998</v>
      </c>
      <c r="AN833" s="14">
        <v>67.484999999999999</v>
      </c>
      <c r="AO833" s="14">
        <v>64.27</v>
      </c>
      <c r="AP833" s="14">
        <v>84.355000000000004</v>
      </c>
      <c r="AQ833" s="14">
        <v>83.495000000000005</v>
      </c>
      <c r="AR833" s="14">
        <v>78.564999999999998</v>
      </c>
      <c r="AS833" s="14">
        <v>67.792000000000002</v>
      </c>
      <c r="AT833" s="14">
        <v>67.872</v>
      </c>
      <c r="AU833" s="14">
        <v>62.901000000000003</v>
      </c>
      <c r="AV833" s="14">
        <v>65.989999999999995</v>
      </c>
      <c r="AW833" s="14">
        <v>67.543000000000006</v>
      </c>
      <c r="AX833" s="14">
        <v>70.789000000000001</v>
      </c>
      <c r="AY833" s="14">
        <v>80.391000000000005</v>
      </c>
      <c r="AZ833" s="14">
        <v>87.978999999999999</v>
      </c>
      <c r="BA833" s="14">
        <v>88.709000000000003</v>
      </c>
      <c r="BB833" s="14">
        <v>79.873999999999995</v>
      </c>
      <c r="BC833" s="14">
        <v>83.795000000000002</v>
      </c>
      <c r="BD833" s="14">
        <v>98.462000000000003</v>
      </c>
      <c r="BE833" s="14">
        <v>82.507999999999996</v>
      </c>
      <c r="BF833" s="14">
        <v>89.149000000000001</v>
      </c>
      <c r="BG833" s="14">
        <v>78.528000000000006</v>
      </c>
      <c r="BH833" s="14">
        <v>87.954999999999998</v>
      </c>
      <c r="BI833" s="14">
        <v>88.763999999999996</v>
      </c>
      <c r="BJ833" s="14">
        <v>89.891999999999996</v>
      </c>
      <c r="BK833" s="14">
        <v>91.816999999999993</v>
      </c>
      <c r="BL833" s="14">
        <v>85.097999999999999</v>
      </c>
      <c r="BM833" s="14">
        <v>82.162999999999997</v>
      </c>
      <c r="BN833" s="14">
        <v>124.224</v>
      </c>
      <c r="BO833" s="14">
        <v>135.22300000000001</v>
      </c>
      <c r="BP833" s="14">
        <v>148.304</v>
      </c>
      <c r="BQ833" s="14">
        <v>131.73500000000001</v>
      </c>
      <c r="BR833" s="14">
        <v>140.29599999999999</v>
      </c>
      <c r="BS833" s="14">
        <v>126.71899999999999</v>
      </c>
      <c r="BT833" s="14">
        <v>140.21799999999999</v>
      </c>
      <c r="BU833" s="14">
        <v>141.22499999999999</v>
      </c>
      <c r="BV833" s="14">
        <v>139.90799999999999</v>
      </c>
      <c r="BW833" s="14">
        <v>138.76900000000001</v>
      </c>
      <c r="BX833" s="14">
        <v>130.34899999999999</v>
      </c>
      <c r="BY833" s="121">
        <v>123.322</v>
      </c>
      <c r="BZ833" s="122" t="str">
        <f t="shared" si="73"/>
        <v>Turbo Gonzalo Mejia AP</v>
      </c>
      <c r="CA833" s="14">
        <f t="shared" si="74"/>
        <v>8.1170000000000009</v>
      </c>
      <c r="CB833" s="14">
        <f t="shared" si="75"/>
        <v>-76.733000000000004</v>
      </c>
      <c r="CC833" s="14">
        <f t="shared" si="76"/>
        <v>1.3150410418390752</v>
      </c>
      <c r="CD833" s="14">
        <f t="shared" si="77"/>
        <v>8372.4810319991611</v>
      </c>
      <c r="CE833" s="102"/>
    </row>
    <row r="834" spans="1:83" x14ac:dyDescent="0.25">
      <c r="A834" s="14">
        <f t="shared" si="72"/>
        <v>7476.6732551016621</v>
      </c>
      <c r="B834" s="14" t="s">
        <v>1118</v>
      </c>
      <c r="C834" s="14">
        <v>8.1219999999999999</v>
      </c>
      <c r="D834" s="14">
        <v>-63.536999999999999</v>
      </c>
      <c r="E834" s="14">
        <v>60</v>
      </c>
      <c r="F834" s="14">
        <v>26.872</v>
      </c>
      <c r="G834" s="14">
        <v>26.960999999999999</v>
      </c>
      <c r="H834" s="14">
        <v>27.902999999999999</v>
      </c>
      <c r="I834" s="14">
        <v>28.626999999999999</v>
      </c>
      <c r="J834" s="14">
        <v>28.641999999999999</v>
      </c>
      <c r="K834" s="14">
        <v>27.045000000000002</v>
      </c>
      <c r="L834" s="14">
        <v>26.963000000000001</v>
      </c>
      <c r="M834" s="14">
        <v>27.192</v>
      </c>
      <c r="N834" s="14">
        <v>27.568999999999999</v>
      </c>
      <c r="O834" s="14">
        <v>27.846</v>
      </c>
      <c r="P834" s="14">
        <v>27.474</v>
      </c>
      <c r="Q834" s="14">
        <v>26.981999999999999</v>
      </c>
      <c r="R834" s="14">
        <v>55.762</v>
      </c>
      <c r="S834" s="14">
        <v>50.082999999999998</v>
      </c>
      <c r="T834" s="14">
        <v>67.02</v>
      </c>
      <c r="U834" s="14">
        <v>76.426000000000002</v>
      </c>
      <c r="V834" s="14">
        <v>95.28</v>
      </c>
      <c r="W834" s="14">
        <v>94.372</v>
      </c>
      <c r="X834" s="14">
        <v>95.956000000000003</v>
      </c>
      <c r="Y834" s="14">
        <v>74.807000000000002</v>
      </c>
      <c r="Z834" s="14">
        <v>68.593999999999994</v>
      </c>
      <c r="AA834" s="14">
        <v>63.814</v>
      </c>
      <c r="AB834" s="14">
        <v>51.887999999999998</v>
      </c>
      <c r="AC834" s="14">
        <v>53.256</v>
      </c>
      <c r="AD834" s="14">
        <v>84.254999999999995</v>
      </c>
      <c r="AE834" s="14">
        <v>80.664000000000001</v>
      </c>
      <c r="AF834" s="14">
        <v>96.578000000000003</v>
      </c>
      <c r="AG834" s="14">
        <v>93.671000000000006</v>
      </c>
      <c r="AH834" s="14">
        <v>87.073999999999998</v>
      </c>
      <c r="AI834" s="14">
        <v>79</v>
      </c>
      <c r="AJ834" s="14">
        <v>84.64</v>
      </c>
      <c r="AK834" s="14">
        <v>87.596999999999994</v>
      </c>
      <c r="AL834" s="14">
        <v>91.465000000000003</v>
      </c>
      <c r="AM834" s="14">
        <v>92.998999999999995</v>
      </c>
      <c r="AN834" s="14">
        <v>87.289000000000001</v>
      </c>
      <c r="AO834" s="14">
        <v>77.885000000000005</v>
      </c>
      <c r="AP834" s="14">
        <v>122.878</v>
      </c>
      <c r="AQ834" s="14">
        <v>100.399</v>
      </c>
      <c r="AR834" s="14">
        <v>88.281999999999996</v>
      </c>
      <c r="AS834" s="14">
        <v>67.613</v>
      </c>
      <c r="AT834" s="14">
        <v>68.917000000000002</v>
      </c>
      <c r="AU834" s="14">
        <v>64.992999999999995</v>
      </c>
      <c r="AV834" s="14">
        <v>68.39</v>
      </c>
      <c r="AW834" s="14">
        <v>55.95</v>
      </c>
      <c r="AX834" s="14">
        <v>77.233999999999995</v>
      </c>
      <c r="AY834" s="14">
        <v>101.925</v>
      </c>
      <c r="AZ834" s="14">
        <v>124.681</v>
      </c>
      <c r="BA834" s="14">
        <v>126.074</v>
      </c>
      <c r="BB834" s="14">
        <v>105.889</v>
      </c>
      <c r="BC834" s="14">
        <v>109.26600000000001</v>
      </c>
      <c r="BD834" s="14">
        <v>130.035</v>
      </c>
      <c r="BE834" s="14">
        <v>124.155</v>
      </c>
      <c r="BF834" s="14">
        <v>116.024</v>
      </c>
      <c r="BG834" s="14">
        <v>103.065</v>
      </c>
      <c r="BH834" s="14">
        <v>106.509</v>
      </c>
      <c r="BI834" s="14">
        <v>113.515</v>
      </c>
      <c r="BJ834" s="14">
        <v>119.443</v>
      </c>
      <c r="BK834" s="14">
        <v>123.90900000000001</v>
      </c>
      <c r="BL834" s="14">
        <v>112.134</v>
      </c>
      <c r="BM834" s="14">
        <v>102.18300000000001</v>
      </c>
      <c r="BN834" s="14">
        <v>164.773</v>
      </c>
      <c r="BO834" s="14">
        <v>163.13399999999999</v>
      </c>
      <c r="BP834" s="14">
        <v>198.19800000000001</v>
      </c>
      <c r="BQ834" s="14">
        <v>181.4</v>
      </c>
      <c r="BR834" s="14">
        <v>178.94</v>
      </c>
      <c r="BS834" s="14">
        <v>160.09200000000001</v>
      </c>
      <c r="BT834" s="14">
        <v>170.44499999999999</v>
      </c>
      <c r="BU834" s="14">
        <v>175.417</v>
      </c>
      <c r="BV834" s="14">
        <v>186.983</v>
      </c>
      <c r="BW834" s="14">
        <v>179.65100000000001</v>
      </c>
      <c r="BX834" s="14">
        <v>170.39699999999999</v>
      </c>
      <c r="BY834" s="121">
        <v>160.06399999999999</v>
      </c>
      <c r="BZ834" s="122" t="str">
        <f t="shared" si="73"/>
        <v>Ciudad Bolivar de Heres AP</v>
      </c>
      <c r="CA834" s="14">
        <f t="shared" si="74"/>
        <v>8.1219999999999999</v>
      </c>
      <c r="CB834" s="14">
        <f t="shared" si="75"/>
        <v>-63.536999999999999</v>
      </c>
      <c r="CC834" s="14">
        <f t="shared" si="76"/>
        <v>1.1743391414446178</v>
      </c>
      <c r="CD834" s="14">
        <f t="shared" si="77"/>
        <v>7476.6732551016621</v>
      </c>
      <c r="CE834" s="102"/>
    </row>
    <row r="835" spans="1:83" x14ac:dyDescent="0.25">
      <c r="A835" s="14">
        <f t="shared" si="72"/>
        <v>11573.775243037897</v>
      </c>
      <c r="B835" s="14" t="s">
        <v>1119</v>
      </c>
      <c r="C835" s="14">
        <v>8.15</v>
      </c>
      <c r="D835" s="14">
        <v>125.133</v>
      </c>
      <c r="E835" s="14">
        <v>627</v>
      </c>
      <c r="F835" s="14">
        <v>23.571000000000002</v>
      </c>
      <c r="G835" s="14">
        <v>23.399000000000001</v>
      </c>
      <c r="H835" s="14">
        <v>23.835999999999999</v>
      </c>
      <c r="I835" s="14">
        <v>24.824000000000002</v>
      </c>
      <c r="J835" s="14">
        <v>24.954000000000001</v>
      </c>
      <c r="K835" s="14">
        <v>24.056999999999999</v>
      </c>
      <c r="L835" s="14">
        <v>23.742000000000001</v>
      </c>
      <c r="M835" s="14">
        <v>23.834</v>
      </c>
      <c r="N835" s="14">
        <v>23.632000000000001</v>
      </c>
      <c r="O835" s="14">
        <v>23.808</v>
      </c>
      <c r="P835" s="14">
        <v>23.777999999999999</v>
      </c>
      <c r="Q835" s="14">
        <v>23.716999999999999</v>
      </c>
      <c r="R835" s="14">
        <v>57.395000000000003</v>
      </c>
      <c r="S835" s="14">
        <v>59.792999999999999</v>
      </c>
      <c r="T835" s="14">
        <v>68.197999999999993</v>
      </c>
      <c r="U835" s="14">
        <v>76.088999999999999</v>
      </c>
      <c r="V835" s="14">
        <v>93.864000000000004</v>
      </c>
      <c r="W835" s="14">
        <v>86.424000000000007</v>
      </c>
      <c r="X835" s="14">
        <v>83.978999999999999</v>
      </c>
      <c r="Y835" s="14">
        <v>76.209999999999994</v>
      </c>
      <c r="Z835" s="14">
        <v>68.841999999999999</v>
      </c>
      <c r="AA835" s="14">
        <v>66.881</v>
      </c>
      <c r="AB835" s="14">
        <v>57.534999999999997</v>
      </c>
      <c r="AC835" s="14">
        <v>58.331000000000003</v>
      </c>
      <c r="AD835" s="14">
        <v>67.501999999999995</v>
      </c>
      <c r="AE835" s="14">
        <v>73.793000000000006</v>
      </c>
      <c r="AF835" s="14">
        <v>86.957999999999998</v>
      </c>
      <c r="AG835" s="14">
        <v>88.058000000000007</v>
      </c>
      <c r="AH835" s="14">
        <v>88.03</v>
      </c>
      <c r="AI835" s="14">
        <v>74.656000000000006</v>
      </c>
      <c r="AJ835" s="14">
        <v>78.036000000000001</v>
      </c>
      <c r="AK835" s="14">
        <v>77.457999999999998</v>
      </c>
      <c r="AL835" s="14">
        <v>78.051000000000002</v>
      </c>
      <c r="AM835" s="14">
        <v>77.677999999999997</v>
      </c>
      <c r="AN835" s="14">
        <v>68.991</v>
      </c>
      <c r="AO835" s="14">
        <v>69.513999999999996</v>
      </c>
      <c r="AP835" s="14">
        <v>101.723</v>
      </c>
      <c r="AQ835" s="14">
        <v>90.468000000000004</v>
      </c>
      <c r="AR835" s="14">
        <v>85.483000000000004</v>
      </c>
      <c r="AS835" s="14">
        <v>69.241</v>
      </c>
      <c r="AT835" s="14">
        <v>71.424999999999997</v>
      </c>
      <c r="AU835" s="14">
        <v>65.248999999999995</v>
      </c>
      <c r="AV835" s="14">
        <v>68.087000000000003</v>
      </c>
      <c r="AW835" s="14">
        <v>68.94</v>
      </c>
      <c r="AX835" s="14">
        <v>73.281999999999996</v>
      </c>
      <c r="AY835" s="14">
        <v>88.778000000000006</v>
      </c>
      <c r="AZ835" s="14">
        <v>95.108000000000004</v>
      </c>
      <c r="BA835" s="14">
        <v>104.40600000000001</v>
      </c>
      <c r="BB835" s="14">
        <v>96.027000000000001</v>
      </c>
      <c r="BC835" s="14">
        <v>95.106999999999999</v>
      </c>
      <c r="BD835" s="14">
        <v>117.009</v>
      </c>
      <c r="BE835" s="14">
        <v>115.19</v>
      </c>
      <c r="BF835" s="14">
        <v>107.026</v>
      </c>
      <c r="BG835" s="14">
        <v>92.305000000000007</v>
      </c>
      <c r="BH835" s="14">
        <v>89.085999999999999</v>
      </c>
      <c r="BI835" s="14">
        <v>90.313000000000002</v>
      </c>
      <c r="BJ835" s="14">
        <v>96.662000000000006</v>
      </c>
      <c r="BK835" s="14">
        <v>97.259</v>
      </c>
      <c r="BL835" s="14">
        <v>89.959000000000003</v>
      </c>
      <c r="BM835" s="14">
        <v>91.519000000000005</v>
      </c>
      <c r="BN835" s="14">
        <v>140.22800000000001</v>
      </c>
      <c r="BO835" s="14">
        <v>146.108</v>
      </c>
      <c r="BP835" s="14">
        <v>179.423</v>
      </c>
      <c r="BQ835" s="14">
        <v>181.54900000000001</v>
      </c>
      <c r="BR835" s="14">
        <v>176.17699999999999</v>
      </c>
      <c r="BS835" s="14">
        <v>146.30000000000001</v>
      </c>
      <c r="BT835" s="14">
        <v>145.441</v>
      </c>
      <c r="BU835" s="14">
        <v>145.483</v>
      </c>
      <c r="BV835" s="14">
        <v>151.65299999999999</v>
      </c>
      <c r="BW835" s="14">
        <v>153.845</v>
      </c>
      <c r="BX835" s="14">
        <v>140.81700000000001</v>
      </c>
      <c r="BY835" s="121">
        <v>140.523</v>
      </c>
      <c r="BZ835" s="122" t="str">
        <f t="shared" si="73"/>
        <v>Malaybalay</v>
      </c>
      <c r="CA835" s="14">
        <f t="shared" si="74"/>
        <v>8.15</v>
      </c>
      <c r="CB835" s="14">
        <f t="shared" si="75"/>
        <v>125.133</v>
      </c>
      <c r="CC835" s="14">
        <f t="shared" si="76"/>
        <v>1.8178589351765497</v>
      </c>
      <c r="CD835" s="14">
        <f t="shared" si="77"/>
        <v>11573.775243037897</v>
      </c>
      <c r="CE835" s="102"/>
    </row>
    <row r="836" spans="1:83" x14ac:dyDescent="0.25">
      <c r="A836" s="14">
        <f t="shared" si="72"/>
        <v>5808.59953700608</v>
      </c>
      <c r="B836" s="14" t="s">
        <v>1120</v>
      </c>
      <c r="C836" s="14">
        <v>8.1669999999999998</v>
      </c>
      <c r="D836" s="14">
        <v>35.549999999999997</v>
      </c>
      <c r="E836" s="14">
        <v>1974</v>
      </c>
      <c r="F836" s="14">
        <v>17.742999999999999</v>
      </c>
      <c r="G836" s="14">
        <v>18.617000000000001</v>
      </c>
      <c r="H836" s="14">
        <v>18.957999999999998</v>
      </c>
      <c r="I836" s="14">
        <v>19.271000000000001</v>
      </c>
      <c r="J836" s="14">
        <v>17.396000000000001</v>
      </c>
      <c r="K836" s="14">
        <v>16.622</v>
      </c>
      <c r="L836" s="14">
        <v>15.991</v>
      </c>
      <c r="M836" s="14">
        <v>15.78</v>
      </c>
      <c r="N836" s="14">
        <v>16.663</v>
      </c>
      <c r="O836" s="14">
        <v>16.635999999999999</v>
      </c>
      <c r="P836" s="14">
        <v>17.681999999999999</v>
      </c>
      <c r="Q836" s="14">
        <v>18.065000000000001</v>
      </c>
      <c r="R836" s="14">
        <v>57.51</v>
      </c>
      <c r="S836" s="14">
        <v>57.293999999999997</v>
      </c>
      <c r="T836" s="14">
        <v>70.176000000000002</v>
      </c>
      <c r="U836" s="14">
        <v>76.930000000000007</v>
      </c>
      <c r="V836" s="14">
        <v>92.427000000000007</v>
      </c>
      <c r="W836" s="14">
        <v>90.899000000000001</v>
      </c>
      <c r="X836" s="14">
        <v>84.23</v>
      </c>
      <c r="Y836" s="14">
        <v>76.674000000000007</v>
      </c>
      <c r="Z836" s="14">
        <v>73.594999999999999</v>
      </c>
      <c r="AA836" s="14">
        <v>70.206000000000003</v>
      </c>
      <c r="AB836" s="14">
        <v>61.415999999999997</v>
      </c>
      <c r="AC836" s="14">
        <v>57.609000000000002</v>
      </c>
      <c r="AD836" s="14">
        <v>100.977</v>
      </c>
      <c r="AE836" s="14">
        <v>95.076999999999998</v>
      </c>
      <c r="AF836" s="14">
        <v>105.026</v>
      </c>
      <c r="AG836" s="14">
        <v>101.896</v>
      </c>
      <c r="AH836" s="14">
        <v>86.010999999999996</v>
      </c>
      <c r="AI836" s="14">
        <v>80.481999999999999</v>
      </c>
      <c r="AJ836" s="14">
        <v>78.171000000000006</v>
      </c>
      <c r="AK836" s="14">
        <v>77.881</v>
      </c>
      <c r="AL836" s="14">
        <v>84.424999999999997</v>
      </c>
      <c r="AM836" s="14">
        <v>85.978999999999999</v>
      </c>
      <c r="AN836" s="14">
        <v>83.606999999999999</v>
      </c>
      <c r="AO836" s="14">
        <v>91.552999999999997</v>
      </c>
      <c r="AP836" s="14">
        <v>145.43299999999999</v>
      </c>
      <c r="AQ836" s="14">
        <v>113.34399999999999</v>
      </c>
      <c r="AR836" s="14">
        <v>91.216999999999999</v>
      </c>
      <c r="AS836" s="14">
        <v>69.052000000000007</v>
      </c>
      <c r="AT836" s="14">
        <v>73.917000000000002</v>
      </c>
      <c r="AU836" s="14">
        <v>70.489000000000004</v>
      </c>
      <c r="AV836" s="14">
        <v>70.221000000000004</v>
      </c>
      <c r="AW836" s="14">
        <v>71.305999999999997</v>
      </c>
      <c r="AX836" s="14">
        <v>77.900999999999996</v>
      </c>
      <c r="AY836" s="14">
        <v>94.442999999999998</v>
      </c>
      <c r="AZ836" s="14">
        <v>114.042</v>
      </c>
      <c r="BA836" s="14">
        <v>142.626</v>
      </c>
      <c r="BB836" s="14">
        <v>111.321</v>
      </c>
      <c r="BC836" s="14">
        <v>111.72799999999999</v>
      </c>
      <c r="BD836" s="14">
        <v>122.72499999999999</v>
      </c>
      <c r="BE836" s="14">
        <v>110.98</v>
      </c>
      <c r="BF836" s="14">
        <v>103.834</v>
      </c>
      <c r="BG836" s="14">
        <v>94.388000000000005</v>
      </c>
      <c r="BH836" s="14">
        <v>88.076999999999998</v>
      </c>
      <c r="BI836" s="14">
        <v>87.328000000000003</v>
      </c>
      <c r="BJ836" s="14">
        <v>97.36</v>
      </c>
      <c r="BK836" s="14">
        <v>106.503</v>
      </c>
      <c r="BL836" s="14">
        <v>98.897999999999996</v>
      </c>
      <c r="BM836" s="14">
        <v>107.259</v>
      </c>
      <c r="BN836" s="14">
        <v>193.96899999999999</v>
      </c>
      <c r="BO836" s="14">
        <v>187.779</v>
      </c>
      <c r="BP836" s="14">
        <v>205.61799999999999</v>
      </c>
      <c r="BQ836" s="14">
        <v>196.39099999999999</v>
      </c>
      <c r="BR836" s="14">
        <v>169.24700000000001</v>
      </c>
      <c r="BS836" s="14">
        <v>154.75299999999999</v>
      </c>
      <c r="BT836" s="14">
        <v>145.54</v>
      </c>
      <c r="BU836" s="14">
        <v>140.886</v>
      </c>
      <c r="BV836" s="14">
        <v>155.16300000000001</v>
      </c>
      <c r="BW836" s="14">
        <v>166.06200000000001</v>
      </c>
      <c r="BX836" s="14">
        <v>164.124</v>
      </c>
      <c r="BY836" s="121">
        <v>180.89</v>
      </c>
      <c r="BZ836" s="122" t="str">
        <f t="shared" si="73"/>
        <v>Gore AP</v>
      </c>
      <c r="CA836" s="14">
        <f t="shared" si="74"/>
        <v>8.1669999999999998</v>
      </c>
      <c r="CB836" s="14">
        <f t="shared" si="75"/>
        <v>35.549999999999997</v>
      </c>
      <c r="CC836" s="14">
        <f t="shared" si="76"/>
        <v>0.91233969447961027</v>
      </c>
      <c r="CD836" s="14">
        <f t="shared" si="77"/>
        <v>5808.59953700608</v>
      </c>
      <c r="CE836" s="102"/>
    </row>
    <row r="837" spans="1:83" x14ac:dyDescent="0.25">
      <c r="A837" s="14">
        <f t="shared" si="72"/>
        <v>7222.6108524326619</v>
      </c>
      <c r="B837" s="14" t="s">
        <v>1121</v>
      </c>
      <c r="C837" s="14">
        <v>8.1999999999999993</v>
      </c>
      <c r="D837" s="14">
        <v>-59.783000000000001</v>
      </c>
      <c r="E837" s="14">
        <v>50</v>
      </c>
      <c r="F837" s="14">
        <v>23.483000000000001</v>
      </c>
      <c r="G837" s="14">
        <v>23.594999999999999</v>
      </c>
      <c r="H837" s="14">
        <v>24.652999999999999</v>
      </c>
      <c r="I837" s="14">
        <v>24.86</v>
      </c>
      <c r="J837" s="14">
        <v>26.503</v>
      </c>
      <c r="K837" s="14">
        <v>24.847999999999999</v>
      </c>
      <c r="L837" s="14">
        <v>24.701000000000001</v>
      </c>
      <c r="M837" s="14">
        <v>25.093</v>
      </c>
      <c r="N837" s="14">
        <v>24.68</v>
      </c>
      <c r="O837" s="14">
        <v>25.452999999999999</v>
      </c>
      <c r="P837" s="14">
        <v>24.757000000000001</v>
      </c>
      <c r="Q837" s="14">
        <v>24.375</v>
      </c>
      <c r="R837" s="14">
        <v>60.636000000000003</v>
      </c>
      <c r="S837" s="14">
        <v>60.121000000000002</v>
      </c>
      <c r="T837" s="14">
        <v>71.088999999999999</v>
      </c>
      <c r="U837" s="14">
        <v>78.364999999999995</v>
      </c>
      <c r="V837" s="14">
        <v>101.303</v>
      </c>
      <c r="W837" s="14">
        <v>76.682000000000002</v>
      </c>
      <c r="X837" s="14">
        <v>82.637</v>
      </c>
      <c r="Y837" s="14">
        <v>79.430000000000007</v>
      </c>
      <c r="Z837" s="14">
        <v>65.266999999999996</v>
      </c>
      <c r="AA837" s="14">
        <v>69.489000000000004</v>
      </c>
      <c r="AB837" s="14">
        <v>61.429000000000002</v>
      </c>
      <c r="AC837" s="14">
        <v>58.811999999999998</v>
      </c>
      <c r="AD837" s="14">
        <v>75.75</v>
      </c>
      <c r="AE837" s="14">
        <v>72.665000000000006</v>
      </c>
      <c r="AF837" s="14">
        <v>88.965000000000003</v>
      </c>
      <c r="AG837" s="14">
        <v>89.456000000000003</v>
      </c>
      <c r="AH837" s="14">
        <v>99</v>
      </c>
      <c r="AI837" s="14">
        <v>72.703999999999994</v>
      </c>
      <c r="AJ837" s="14">
        <v>77.512</v>
      </c>
      <c r="AK837" s="14">
        <v>81.947000000000003</v>
      </c>
      <c r="AL837" s="14">
        <v>76.887</v>
      </c>
      <c r="AM837" s="14">
        <v>84.069000000000003</v>
      </c>
      <c r="AN837" s="14">
        <v>68.665000000000006</v>
      </c>
      <c r="AO837" s="14">
        <v>71.772999999999996</v>
      </c>
      <c r="AP837" s="14">
        <v>105.553</v>
      </c>
      <c r="AQ837" s="14">
        <v>91.611000000000004</v>
      </c>
      <c r="AR837" s="14">
        <v>84.793999999999997</v>
      </c>
      <c r="AS837" s="14">
        <v>72.506</v>
      </c>
      <c r="AT837" s="14">
        <v>72.596999999999994</v>
      </c>
      <c r="AU837" s="14">
        <v>63.543999999999997</v>
      </c>
      <c r="AV837" s="14">
        <v>67.575000000000003</v>
      </c>
      <c r="AW837" s="14">
        <v>70.555000000000007</v>
      </c>
      <c r="AX837" s="14">
        <v>70.334000000000003</v>
      </c>
      <c r="AY837" s="14">
        <v>94.811999999999998</v>
      </c>
      <c r="AZ837" s="14">
        <v>95.025000000000006</v>
      </c>
      <c r="BA837" s="14">
        <v>106.268</v>
      </c>
      <c r="BB837" s="14">
        <v>96.432000000000002</v>
      </c>
      <c r="BC837" s="14">
        <v>100.871</v>
      </c>
      <c r="BD837" s="14">
        <v>113.351</v>
      </c>
      <c r="BE837" s="14">
        <v>111.02500000000001</v>
      </c>
      <c r="BF837" s="14">
        <v>115.56</v>
      </c>
      <c r="BG837" s="14">
        <v>77.349999999999994</v>
      </c>
      <c r="BH837" s="14">
        <v>89.72</v>
      </c>
      <c r="BI837" s="14">
        <v>98.349000000000004</v>
      </c>
      <c r="BJ837" s="14">
        <v>89.745000000000005</v>
      </c>
      <c r="BK837" s="14">
        <v>102.65900000000001</v>
      </c>
      <c r="BL837" s="14">
        <v>93.727000000000004</v>
      </c>
      <c r="BM837" s="14">
        <v>93.400999999999996</v>
      </c>
      <c r="BN837" s="14">
        <v>147.90700000000001</v>
      </c>
      <c r="BO837" s="14">
        <v>147.852</v>
      </c>
      <c r="BP837" s="14">
        <v>174.077</v>
      </c>
      <c r="BQ837" s="14">
        <v>169.58799999999999</v>
      </c>
      <c r="BR837" s="14">
        <v>188.971</v>
      </c>
      <c r="BS837" s="14">
        <v>128.184</v>
      </c>
      <c r="BT837" s="14">
        <v>143.07599999999999</v>
      </c>
      <c r="BU837" s="14">
        <v>157.06100000000001</v>
      </c>
      <c r="BV837" s="14">
        <v>143.34100000000001</v>
      </c>
      <c r="BW837" s="14">
        <v>165.28</v>
      </c>
      <c r="BX837" s="14">
        <v>139.155</v>
      </c>
      <c r="BY837" s="121">
        <v>141.755</v>
      </c>
      <c r="BZ837" s="122" t="str">
        <f t="shared" si="73"/>
        <v>Mabaruma</v>
      </c>
      <c r="CA837" s="14">
        <f t="shared" si="74"/>
        <v>8.1999999999999993</v>
      </c>
      <c r="CB837" s="14">
        <f t="shared" si="75"/>
        <v>-59.783000000000001</v>
      </c>
      <c r="CC837" s="14">
        <f t="shared" si="76"/>
        <v>1.1344343049426229</v>
      </c>
      <c r="CD837" s="14">
        <f t="shared" si="77"/>
        <v>7222.6108524326619</v>
      </c>
      <c r="CE837" s="102"/>
    </row>
    <row r="838" spans="1:83" x14ac:dyDescent="0.25">
      <c r="A838" s="14">
        <f t="shared" si="72"/>
        <v>8124.2067544092206</v>
      </c>
      <c r="B838" s="14" t="s">
        <v>1122</v>
      </c>
      <c r="C838" s="14">
        <v>8.3000000000000007</v>
      </c>
      <c r="D838" s="14">
        <v>73.150000000000006</v>
      </c>
      <c r="E838" s="14">
        <v>2</v>
      </c>
      <c r="F838" s="14">
        <v>27.396000000000001</v>
      </c>
      <c r="G838" s="14">
        <v>27.713999999999999</v>
      </c>
      <c r="H838" s="14">
        <v>28.567</v>
      </c>
      <c r="I838" s="14">
        <v>29.748000000000001</v>
      </c>
      <c r="J838" s="14">
        <v>29.521000000000001</v>
      </c>
      <c r="K838" s="14">
        <v>28.542999999999999</v>
      </c>
      <c r="L838" s="14">
        <v>28.097000000000001</v>
      </c>
      <c r="M838" s="14">
        <v>27.876999999999999</v>
      </c>
      <c r="N838" s="14">
        <v>27.754000000000001</v>
      </c>
      <c r="O838" s="14">
        <v>27.896999999999998</v>
      </c>
      <c r="P838" s="14">
        <v>27.55</v>
      </c>
      <c r="Q838" s="14">
        <v>27.518999999999998</v>
      </c>
      <c r="R838" s="14">
        <v>58.997</v>
      </c>
      <c r="S838" s="14">
        <v>56.738999999999997</v>
      </c>
      <c r="T838" s="14">
        <v>66.22</v>
      </c>
      <c r="U838" s="14">
        <v>79.518000000000001</v>
      </c>
      <c r="V838" s="14">
        <v>93.555000000000007</v>
      </c>
      <c r="W838" s="14">
        <v>87.465000000000003</v>
      </c>
      <c r="X838" s="14">
        <v>88.120999999999995</v>
      </c>
      <c r="Y838" s="14">
        <v>82.56</v>
      </c>
      <c r="Z838" s="14">
        <v>71.191999999999993</v>
      </c>
      <c r="AA838" s="14">
        <v>69.263999999999996</v>
      </c>
      <c r="AB838" s="14">
        <v>58.972999999999999</v>
      </c>
      <c r="AC838" s="14">
        <v>56.71</v>
      </c>
      <c r="AD838" s="14">
        <v>86.346000000000004</v>
      </c>
      <c r="AE838" s="14">
        <v>84.93</v>
      </c>
      <c r="AF838" s="14">
        <v>100.50700000000001</v>
      </c>
      <c r="AG838" s="14">
        <v>99.313999999999993</v>
      </c>
      <c r="AH838" s="14">
        <v>91.373000000000005</v>
      </c>
      <c r="AI838" s="14">
        <v>78.444999999999993</v>
      </c>
      <c r="AJ838" s="14">
        <v>82.186999999999998</v>
      </c>
      <c r="AK838" s="14">
        <v>84.992999999999995</v>
      </c>
      <c r="AL838" s="14">
        <v>85.682000000000002</v>
      </c>
      <c r="AM838" s="14">
        <v>87.18</v>
      </c>
      <c r="AN838" s="14">
        <v>80.093999999999994</v>
      </c>
      <c r="AO838" s="14">
        <v>80.953000000000003</v>
      </c>
      <c r="AP838" s="14">
        <v>132.303</v>
      </c>
      <c r="AQ838" s="14">
        <v>106.506</v>
      </c>
      <c r="AR838" s="14">
        <v>91.007999999999996</v>
      </c>
      <c r="AS838" s="14">
        <v>69.087000000000003</v>
      </c>
      <c r="AT838" s="14">
        <v>69.587999999999994</v>
      </c>
      <c r="AU838" s="14">
        <v>67.203999999999994</v>
      </c>
      <c r="AV838" s="14">
        <v>70.466999999999999</v>
      </c>
      <c r="AW838" s="14">
        <v>71.619</v>
      </c>
      <c r="AX838" s="14">
        <v>77.775999999999996</v>
      </c>
      <c r="AY838" s="14">
        <v>97.551000000000002</v>
      </c>
      <c r="AZ838" s="14">
        <v>112.709</v>
      </c>
      <c r="BA838" s="14">
        <v>132.09800000000001</v>
      </c>
      <c r="BB838" s="14">
        <v>113.40900000000001</v>
      </c>
      <c r="BC838" s="14">
        <v>110.419</v>
      </c>
      <c r="BD838" s="14">
        <v>130.80699999999999</v>
      </c>
      <c r="BE838" s="14">
        <v>120.625</v>
      </c>
      <c r="BF838" s="14">
        <v>109.027</v>
      </c>
      <c r="BG838" s="14">
        <v>90.947000000000003</v>
      </c>
      <c r="BH838" s="14">
        <v>93.959000000000003</v>
      </c>
      <c r="BI838" s="14">
        <v>102.288</v>
      </c>
      <c r="BJ838" s="14">
        <v>102.96599999999999</v>
      </c>
      <c r="BK838" s="14">
        <v>106.608</v>
      </c>
      <c r="BL838" s="14">
        <v>101.86</v>
      </c>
      <c r="BM838" s="14">
        <v>107.73</v>
      </c>
      <c r="BN838" s="14">
        <v>177.55600000000001</v>
      </c>
      <c r="BO838" s="14">
        <v>175.21</v>
      </c>
      <c r="BP838" s="14">
        <v>207.45099999999999</v>
      </c>
      <c r="BQ838" s="14">
        <v>196.52699999999999</v>
      </c>
      <c r="BR838" s="14">
        <v>178.428</v>
      </c>
      <c r="BS838" s="14">
        <v>147.857</v>
      </c>
      <c r="BT838" s="14">
        <v>152.185</v>
      </c>
      <c r="BU838" s="14">
        <v>162.1</v>
      </c>
      <c r="BV838" s="14">
        <v>162.61500000000001</v>
      </c>
      <c r="BW838" s="14">
        <v>167.44800000000001</v>
      </c>
      <c r="BX838" s="14">
        <v>158.696</v>
      </c>
      <c r="BY838" s="121">
        <v>166.81100000000001</v>
      </c>
      <c r="BZ838" s="122" t="str">
        <f t="shared" si="73"/>
        <v>Minicoy</v>
      </c>
      <c r="CA838" s="14">
        <f t="shared" si="74"/>
        <v>8.3000000000000007</v>
      </c>
      <c r="CB838" s="14">
        <f t="shared" si="75"/>
        <v>73.150000000000006</v>
      </c>
      <c r="CC838" s="14">
        <f t="shared" si="76"/>
        <v>1.2760453291684957</v>
      </c>
      <c r="CD838" s="14">
        <f t="shared" si="77"/>
        <v>8124.2067544092206</v>
      </c>
      <c r="CE838" s="102"/>
    </row>
    <row r="839" spans="1:83" x14ac:dyDescent="0.25">
      <c r="A839" s="14">
        <f t="shared" si="72"/>
        <v>11621.943419966103</v>
      </c>
      <c r="B839" s="14" t="s">
        <v>1123</v>
      </c>
      <c r="C839" s="14">
        <v>8.3670000000000009</v>
      </c>
      <c r="D839" s="14">
        <v>126.333</v>
      </c>
      <c r="E839" s="14">
        <v>3</v>
      </c>
      <c r="F839" s="14">
        <v>25.89</v>
      </c>
      <c r="G839" s="14">
        <v>26.125</v>
      </c>
      <c r="H839" s="14">
        <v>26.536000000000001</v>
      </c>
      <c r="I839" s="14">
        <v>27.3</v>
      </c>
      <c r="J839" s="14">
        <v>27.798999999999999</v>
      </c>
      <c r="K839" s="14">
        <v>27.667000000000002</v>
      </c>
      <c r="L839" s="14">
        <v>27.533000000000001</v>
      </c>
      <c r="M839" s="14">
        <v>27.791</v>
      </c>
      <c r="N839" s="14">
        <v>27.481000000000002</v>
      </c>
      <c r="O839" s="14">
        <v>27.498999999999999</v>
      </c>
      <c r="P839" s="14">
        <v>27.093</v>
      </c>
      <c r="Q839" s="14">
        <v>26.716000000000001</v>
      </c>
      <c r="R839" s="14">
        <v>56.771000000000001</v>
      </c>
      <c r="S839" s="14">
        <v>58.354999999999997</v>
      </c>
      <c r="T839" s="14">
        <v>69.463999999999999</v>
      </c>
      <c r="U839" s="14">
        <v>72.760000000000005</v>
      </c>
      <c r="V839" s="14">
        <v>86.215000000000003</v>
      </c>
      <c r="W839" s="14">
        <v>86.435000000000002</v>
      </c>
      <c r="X839" s="14">
        <v>88.905000000000001</v>
      </c>
      <c r="Y839" s="14">
        <v>82.195999999999998</v>
      </c>
      <c r="Z839" s="14">
        <v>70.403999999999996</v>
      </c>
      <c r="AA839" s="14">
        <v>68.338999999999999</v>
      </c>
      <c r="AB839" s="14">
        <v>60.92</v>
      </c>
      <c r="AC839" s="14">
        <v>57.140999999999998</v>
      </c>
      <c r="AD839" s="14">
        <v>63.165999999999997</v>
      </c>
      <c r="AE839" s="14">
        <v>66.593000000000004</v>
      </c>
      <c r="AF839" s="14">
        <v>80.322999999999993</v>
      </c>
      <c r="AG839" s="14">
        <v>77.801000000000002</v>
      </c>
      <c r="AH839" s="14">
        <v>78.37</v>
      </c>
      <c r="AI839" s="14">
        <v>74.188999999999993</v>
      </c>
      <c r="AJ839" s="14">
        <v>78.477000000000004</v>
      </c>
      <c r="AK839" s="14">
        <v>84.528000000000006</v>
      </c>
      <c r="AL839" s="14">
        <v>82.864999999999995</v>
      </c>
      <c r="AM839" s="14">
        <v>80.527000000000001</v>
      </c>
      <c r="AN839" s="14">
        <v>70.158000000000001</v>
      </c>
      <c r="AO839" s="14">
        <v>66.147000000000006</v>
      </c>
      <c r="AP839" s="14">
        <v>86.06</v>
      </c>
      <c r="AQ839" s="14">
        <v>80.980999999999995</v>
      </c>
      <c r="AR839" s="14">
        <v>81.119</v>
      </c>
      <c r="AS839" s="14">
        <v>68.91</v>
      </c>
      <c r="AT839" s="14">
        <v>69.007000000000005</v>
      </c>
      <c r="AU839" s="14">
        <v>65.748000000000005</v>
      </c>
      <c r="AV839" s="14">
        <v>69.739000000000004</v>
      </c>
      <c r="AW839" s="14">
        <v>70.838999999999999</v>
      </c>
      <c r="AX839" s="14">
        <v>76.7</v>
      </c>
      <c r="AY839" s="14">
        <v>91.591999999999999</v>
      </c>
      <c r="AZ839" s="14">
        <v>93.119</v>
      </c>
      <c r="BA839" s="14">
        <v>93.793999999999997</v>
      </c>
      <c r="BB839" s="14">
        <v>84.424000000000007</v>
      </c>
      <c r="BC839" s="14">
        <v>89.503</v>
      </c>
      <c r="BD839" s="14">
        <v>102.012</v>
      </c>
      <c r="BE839" s="14">
        <v>103.065</v>
      </c>
      <c r="BF839" s="14">
        <v>101.764</v>
      </c>
      <c r="BG839" s="14">
        <v>93.576999999999998</v>
      </c>
      <c r="BH839" s="14">
        <v>101.004</v>
      </c>
      <c r="BI839" s="14">
        <v>109.253</v>
      </c>
      <c r="BJ839" s="14">
        <v>108.43600000000001</v>
      </c>
      <c r="BK839" s="14">
        <v>103.479</v>
      </c>
      <c r="BL839" s="14">
        <v>90.34</v>
      </c>
      <c r="BM839" s="14">
        <v>84.111999999999995</v>
      </c>
      <c r="BN839" s="14">
        <v>122.72199999999999</v>
      </c>
      <c r="BO839" s="14">
        <v>130.88200000000001</v>
      </c>
      <c r="BP839" s="14">
        <v>154.334</v>
      </c>
      <c r="BQ839" s="14">
        <v>153.88399999999999</v>
      </c>
      <c r="BR839" s="14">
        <v>156.71799999999999</v>
      </c>
      <c r="BS839" s="14">
        <v>146.38</v>
      </c>
      <c r="BT839" s="14">
        <v>154.40600000000001</v>
      </c>
      <c r="BU839" s="14">
        <v>168.494</v>
      </c>
      <c r="BV839" s="14">
        <v>164.06299999999999</v>
      </c>
      <c r="BW839" s="14">
        <v>159.27199999999999</v>
      </c>
      <c r="BX839" s="14">
        <v>137.411</v>
      </c>
      <c r="BY839" s="121">
        <v>128.67400000000001</v>
      </c>
      <c r="BZ839" s="122" t="str">
        <f t="shared" si="73"/>
        <v>Hinatuan</v>
      </c>
      <c r="CA839" s="14">
        <f t="shared" si="74"/>
        <v>8.3670000000000009</v>
      </c>
      <c r="CB839" s="14">
        <f t="shared" si="75"/>
        <v>126.333</v>
      </c>
      <c r="CC839" s="14">
        <f t="shared" si="76"/>
        <v>1.8254245694645301</v>
      </c>
      <c r="CD839" s="14">
        <f t="shared" si="77"/>
        <v>11621.943419966103</v>
      </c>
      <c r="CE839" s="102"/>
    </row>
    <row r="840" spans="1:83" x14ac:dyDescent="0.25">
      <c r="A840" s="14">
        <f t="shared" si="72"/>
        <v>8584.6718155996241</v>
      </c>
      <c r="B840" s="14" t="s">
        <v>1124</v>
      </c>
      <c r="C840" s="14">
        <v>8.3719999999999999</v>
      </c>
      <c r="D840" s="14">
        <v>-80.128</v>
      </c>
      <c r="E840" s="14">
        <v>32</v>
      </c>
      <c r="F840" s="14">
        <v>26.477</v>
      </c>
      <c r="G840" s="14">
        <v>27.17</v>
      </c>
      <c r="H840" s="14">
        <v>27.613</v>
      </c>
      <c r="I840" s="14">
        <v>28.065000000000001</v>
      </c>
      <c r="J840" s="14">
        <v>26.916</v>
      </c>
      <c r="K840" s="14">
        <v>26.312000000000001</v>
      </c>
      <c r="L840" s="14">
        <v>26.69</v>
      </c>
      <c r="M840" s="14">
        <v>26.663</v>
      </c>
      <c r="N840" s="14">
        <v>25.963000000000001</v>
      </c>
      <c r="O840" s="14">
        <v>25.626000000000001</v>
      </c>
      <c r="P840" s="14">
        <v>25.835999999999999</v>
      </c>
      <c r="Q840" s="14">
        <v>26.157</v>
      </c>
      <c r="R840" s="14">
        <v>52.963000000000001</v>
      </c>
      <c r="S840" s="14">
        <v>51.539000000000001</v>
      </c>
      <c r="T840" s="14">
        <v>63.811</v>
      </c>
      <c r="U840" s="14">
        <v>75.986999999999995</v>
      </c>
      <c r="V840" s="14">
        <v>101.57299999999999</v>
      </c>
      <c r="W840" s="14">
        <v>103.276</v>
      </c>
      <c r="X840" s="14">
        <v>95.602000000000004</v>
      </c>
      <c r="Y840" s="14">
        <v>86.674000000000007</v>
      </c>
      <c r="Z840" s="14">
        <v>65.954999999999998</v>
      </c>
      <c r="AA840" s="14">
        <v>67.176000000000002</v>
      </c>
      <c r="AB840" s="14">
        <v>59.859000000000002</v>
      </c>
      <c r="AC840" s="14">
        <v>56.73</v>
      </c>
      <c r="AD840" s="14">
        <v>91.918000000000006</v>
      </c>
      <c r="AE840" s="14">
        <v>94.718999999999994</v>
      </c>
      <c r="AF840" s="14">
        <v>105.358</v>
      </c>
      <c r="AG840" s="14">
        <v>100.199</v>
      </c>
      <c r="AH840" s="14">
        <v>101.119</v>
      </c>
      <c r="AI840" s="14">
        <v>90.89</v>
      </c>
      <c r="AJ840" s="14">
        <v>90.838999999999999</v>
      </c>
      <c r="AK840" s="14">
        <v>98.465000000000003</v>
      </c>
      <c r="AL840" s="14">
        <v>96.676000000000002</v>
      </c>
      <c r="AM840" s="14">
        <v>102.295</v>
      </c>
      <c r="AN840" s="14">
        <v>91.494</v>
      </c>
      <c r="AO840" s="14">
        <v>93.338999999999999</v>
      </c>
      <c r="AP840" s="14">
        <v>144.75700000000001</v>
      </c>
      <c r="AQ840" s="14">
        <v>113.11</v>
      </c>
      <c r="AR840" s="14">
        <v>90.302999999999997</v>
      </c>
      <c r="AS840" s="14">
        <v>66.143000000000001</v>
      </c>
      <c r="AT840" s="14">
        <v>71.260999999999996</v>
      </c>
      <c r="AU840" s="14">
        <v>65.364999999999995</v>
      </c>
      <c r="AV840" s="14">
        <v>68.626000000000005</v>
      </c>
      <c r="AW840" s="14">
        <v>72.826999999999998</v>
      </c>
      <c r="AX840" s="14">
        <v>75.858999999999995</v>
      </c>
      <c r="AY840" s="14">
        <v>106.364</v>
      </c>
      <c r="AZ840" s="14">
        <v>121.58</v>
      </c>
      <c r="BA840" s="14">
        <v>138.22300000000001</v>
      </c>
      <c r="BB840" s="14">
        <v>118.095</v>
      </c>
      <c r="BC840" s="14">
        <v>114.587</v>
      </c>
      <c r="BD840" s="14">
        <v>132.084</v>
      </c>
      <c r="BE840" s="14">
        <v>120.443</v>
      </c>
      <c r="BF840" s="14">
        <v>115.03</v>
      </c>
      <c r="BG840" s="14">
        <v>106.184</v>
      </c>
      <c r="BH840" s="14">
        <v>101.114</v>
      </c>
      <c r="BI840" s="14">
        <v>109.88800000000001</v>
      </c>
      <c r="BJ840" s="14">
        <v>115.682</v>
      </c>
      <c r="BK840" s="14">
        <v>109.593</v>
      </c>
      <c r="BL840" s="14">
        <v>101.83</v>
      </c>
      <c r="BM840" s="14">
        <v>103.54600000000001</v>
      </c>
      <c r="BN840" s="14">
        <v>190.001</v>
      </c>
      <c r="BO840" s="14">
        <v>187.39500000000001</v>
      </c>
      <c r="BP840" s="14">
        <v>209.79499999999999</v>
      </c>
      <c r="BQ840" s="14">
        <v>201.886</v>
      </c>
      <c r="BR840" s="14">
        <v>194.833</v>
      </c>
      <c r="BS840" s="14">
        <v>181.05799999999999</v>
      </c>
      <c r="BT840" s="14">
        <v>172.756</v>
      </c>
      <c r="BU840" s="14">
        <v>185.869</v>
      </c>
      <c r="BV840" s="14">
        <v>192.90100000000001</v>
      </c>
      <c r="BW840" s="14">
        <v>187.97499999999999</v>
      </c>
      <c r="BX840" s="14">
        <v>172.35400000000001</v>
      </c>
      <c r="BY840" s="121">
        <v>173.29300000000001</v>
      </c>
      <c r="BZ840" s="122" t="str">
        <f t="shared" si="73"/>
        <v>Rio Hato Martinez Intl AP</v>
      </c>
      <c r="CA840" s="14">
        <f t="shared" si="74"/>
        <v>8.3719999999999999</v>
      </c>
      <c r="CB840" s="14">
        <f t="shared" si="75"/>
        <v>-80.128</v>
      </c>
      <c r="CC840" s="14">
        <f t="shared" si="76"/>
        <v>1.348369225930282</v>
      </c>
      <c r="CD840" s="14">
        <f t="shared" si="77"/>
        <v>8584.6718155996241</v>
      </c>
      <c r="CE840" s="102"/>
    </row>
    <row r="841" spans="1:83" x14ac:dyDescent="0.25">
      <c r="A841" s="14">
        <f t="shared" ref="A841:A904" si="78">CD841</f>
        <v>8742.54243026925</v>
      </c>
      <c r="B841" s="14" t="s">
        <v>1125</v>
      </c>
      <c r="C841" s="14">
        <v>8.391</v>
      </c>
      <c r="D841" s="14">
        <v>-82.435000000000002</v>
      </c>
      <c r="E841" s="14">
        <v>27.1</v>
      </c>
      <c r="F841" s="14">
        <v>25.321000000000002</v>
      </c>
      <c r="G841" s="14">
        <v>26.337</v>
      </c>
      <c r="H841" s="14">
        <v>26.724</v>
      </c>
      <c r="I841" s="14">
        <v>26.431000000000001</v>
      </c>
      <c r="J841" s="14">
        <v>25.754999999999999</v>
      </c>
      <c r="K841" s="14">
        <v>25.544</v>
      </c>
      <c r="L841" s="14">
        <v>25.564</v>
      </c>
      <c r="M841" s="14">
        <v>25.39</v>
      </c>
      <c r="N841" s="14">
        <v>25.263000000000002</v>
      </c>
      <c r="O841" s="14">
        <v>24.824999999999999</v>
      </c>
      <c r="P841" s="14">
        <v>24.922999999999998</v>
      </c>
      <c r="Q841" s="14">
        <v>25.175999999999998</v>
      </c>
      <c r="R841" s="14">
        <v>46.247999999999998</v>
      </c>
      <c r="S841" s="14">
        <v>51.482999999999997</v>
      </c>
      <c r="T841" s="14">
        <v>61.335000000000001</v>
      </c>
      <c r="U841" s="14">
        <v>74.468999999999994</v>
      </c>
      <c r="V841" s="14">
        <v>90.587999999999994</v>
      </c>
      <c r="W841" s="14">
        <v>90.697999999999993</v>
      </c>
      <c r="X841" s="14">
        <v>89.882999999999996</v>
      </c>
      <c r="Y841" s="14">
        <v>79.909000000000006</v>
      </c>
      <c r="Z841" s="14">
        <v>58.28</v>
      </c>
      <c r="AA841" s="14">
        <v>63.451000000000001</v>
      </c>
      <c r="AB841" s="14">
        <v>57.731000000000002</v>
      </c>
      <c r="AC841" s="14">
        <v>55.396999999999998</v>
      </c>
      <c r="AD841" s="14">
        <v>91.58</v>
      </c>
      <c r="AE841" s="14">
        <v>88.385000000000005</v>
      </c>
      <c r="AF841" s="14">
        <v>101.377</v>
      </c>
      <c r="AG841" s="14">
        <v>96.197000000000003</v>
      </c>
      <c r="AH841" s="14">
        <v>95.918999999999997</v>
      </c>
      <c r="AI841" s="14">
        <v>79.725999999999999</v>
      </c>
      <c r="AJ841" s="14">
        <v>92.59</v>
      </c>
      <c r="AK841" s="14">
        <v>86.093000000000004</v>
      </c>
      <c r="AL841" s="14">
        <v>89.918000000000006</v>
      </c>
      <c r="AM841" s="14">
        <v>89.293999999999997</v>
      </c>
      <c r="AN841" s="14">
        <v>74.52</v>
      </c>
      <c r="AO841" s="14">
        <v>76.991</v>
      </c>
      <c r="AP841" s="14">
        <v>144.16300000000001</v>
      </c>
      <c r="AQ841" s="14">
        <v>108.20099999999999</v>
      </c>
      <c r="AR841" s="14">
        <v>88.073999999999998</v>
      </c>
      <c r="AS841" s="14">
        <v>67.608999999999995</v>
      </c>
      <c r="AT841" s="14">
        <v>65.03</v>
      </c>
      <c r="AU841" s="14">
        <v>65.983000000000004</v>
      </c>
      <c r="AV841" s="14">
        <v>66.599000000000004</v>
      </c>
      <c r="AW841" s="14">
        <v>68.885000000000005</v>
      </c>
      <c r="AX841" s="14">
        <v>64.718999999999994</v>
      </c>
      <c r="AY841" s="14">
        <v>88.846000000000004</v>
      </c>
      <c r="AZ841" s="14">
        <v>101.255</v>
      </c>
      <c r="BA841" s="14">
        <v>127.074</v>
      </c>
      <c r="BB841" s="14">
        <v>115.93</v>
      </c>
      <c r="BC841" s="14">
        <v>110.203</v>
      </c>
      <c r="BD841" s="14">
        <v>126.36499999999999</v>
      </c>
      <c r="BE841" s="14">
        <v>115.80800000000001</v>
      </c>
      <c r="BF841" s="14">
        <v>94.734999999999999</v>
      </c>
      <c r="BG841" s="14">
        <v>94.43</v>
      </c>
      <c r="BH841" s="14">
        <v>92.528999999999996</v>
      </c>
      <c r="BI841" s="14">
        <v>100.84699999999999</v>
      </c>
      <c r="BJ841" s="14">
        <v>82.433000000000007</v>
      </c>
      <c r="BK841" s="14">
        <v>93.662000000000006</v>
      </c>
      <c r="BL841" s="14">
        <v>89.819000000000003</v>
      </c>
      <c r="BM841" s="14">
        <v>103.863</v>
      </c>
      <c r="BN841" s="14">
        <v>185.40700000000001</v>
      </c>
      <c r="BO841" s="14">
        <v>179.435</v>
      </c>
      <c r="BP841" s="14">
        <v>205.99100000000001</v>
      </c>
      <c r="BQ841" s="14">
        <v>183.023</v>
      </c>
      <c r="BR841" s="14">
        <v>171.14599999999999</v>
      </c>
      <c r="BS841" s="14">
        <v>155.821</v>
      </c>
      <c r="BT841" s="14">
        <v>156.19399999999999</v>
      </c>
      <c r="BU841" s="14">
        <v>162.05000000000001</v>
      </c>
      <c r="BV841" s="14">
        <v>157.578</v>
      </c>
      <c r="BW841" s="14">
        <v>154.30199999999999</v>
      </c>
      <c r="BX841" s="14">
        <v>145.37100000000001</v>
      </c>
      <c r="BY841" s="121">
        <v>161.80600000000001</v>
      </c>
      <c r="BZ841" s="122" t="str">
        <f t="shared" ref="BZ841:BZ904" si="79">B841</f>
        <v>David Malek Intl AP</v>
      </c>
      <c r="CA841" s="14">
        <f t="shared" ref="CA841:CA904" si="80">C841</f>
        <v>8.391</v>
      </c>
      <c r="CB841" s="14">
        <f t="shared" ref="CB841:CB904" si="81">D841</f>
        <v>-82.435000000000002</v>
      </c>
      <c r="CC841" s="14">
        <f t="shared" ref="CC841:CC904" si="82">2 * ASIN( SQRT( SIN((RADIANS(CA841) - $CB$4) / 2) ^ 2 + COS(RADIANS(CA841)) * COS($CB$4) * (SIN((RADIANS(CB841) - $CB$5) / 2)) ^ 2 ))</f>
        <v>1.3731655003915151</v>
      </c>
      <c r="CD841" s="14">
        <f t="shared" ref="CD841:CD904" si="83">DEGREES(CC841) * 60 * 1.852</f>
        <v>8742.54243026925</v>
      </c>
      <c r="CE841" s="102"/>
    </row>
    <row r="842" spans="1:83" x14ac:dyDescent="0.25">
      <c r="A842" s="14">
        <f t="shared" si="78"/>
        <v>5150.7205702057436</v>
      </c>
      <c r="B842" s="14" t="s">
        <v>1126</v>
      </c>
      <c r="C842" s="14">
        <v>8.4</v>
      </c>
      <c r="D842" s="14">
        <v>20.65</v>
      </c>
      <c r="E842" s="14">
        <v>511</v>
      </c>
      <c r="F842" s="14">
        <v>24.853999999999999</v>
      </c>
      <c r="G842" s="14">
        <v>27.26</v>
      </c>
      <c r="H842" s="14">
        <v>28.771999999999998</v>
      </c>
      <c r="I842" s="14">
        <v>28.167000000000002</v>
      </c>
      <c r="J842" s="14">
        <v>26.45</v>
      </c>
      <c r="K842" s="14">
        <v>25.434000000000001</v>
      </c>
      <c r="L842" s="14">
        <v>23.901</v>
      </c>
      <c r="M842" s="14">
        <v>23.786000000000001</v>
      </c>
      <c r="N842" s="14">
        <v>24.082999999999998</v>
      </c>
      <c r="O842" s="14">
        <v>24.3</v>
      </c>
      <c r="P842" s="14">
        <v>24.873000000000001</v>
      </c>
      <c r="Q842" s="14">
        <v>24.117000000000001</v>
      </c>
      <c r="R842" s="14">
        <v>55.308999999999997</v>
      </c>
      <c r="S842" s="14">
        <v>54.003</v>
      </c>
      <c r="T842" s="14">
        <v>65.057000000000002</v>
      </c>
      <c r="U842" s="14">
        <v>74.853999999999999</v>
      </c>
      <c r="V842" s="14">
        <v>92.513999999999996</v>
      </c>
      <c r="W842" s="14">
        <v>95.373999999999995</v>
      </c>
      <c r="X842" s="14">
        <v>85.817999999999998</v>
      </c>
      <c r="Y842" s="14">
        <v>76.078999999999994</v>
      </c>
      <c r="Z842" s="14">
        <v>67.215999999999994</v>
      </c>
      <c r="AA842" s="14">
        <v>66.436999999999998</v>
      </c>
      <c r="AB842" s="14">
        <v>55.804000000000002</v>
      </c>
      <c r="AC842" s="14">
        <v>53.258000000000003</v>
      </c>
      <c r="AD842" s="14">
        <v>104.60299999999999</v>
      </c>
      <c r="AE842" s="14">
        <v>92.341999999999999</v>
      </c>
      <c r="AF842" s="14">
        <v>101.253</v>
      </c>
      <c r="AG842" s="14">
        <v>94.231999999999999</v>
      </c>
      <c r="AH842" s="14">
        <v>86.534999999999997</v>
      </c>
      <c r="AI842" s="14">
        <v>81.176000000000002</v>
      </c>
      <c r="AJ842" s="14">
        <v>72.326999999999998</v>
      </c>
      <c r="AK842" s="14">
        <v>74.644000000000005</v>
      </c>
      <c r="AL842" s="14">
        <v>74.566999999999993</v>
      </c>
      <c r="AM842" s="14">
        <v>77.915000000000006</v>
      </c>
      <c r="AN842" s="14">
        <v>90.885000000000005</v>
      </c>
      <c r="AO842" s="14">
        <v>92.822999999999993</v>
      </c>
      <c r="AP842" s="14">
        <v>159.94399999999999</v>
      </c>
      <c r="AQ842" s="14">
        <v>117.73099999999999</v>
      </c>
      <c r="AR842" s="14">
        <v>90.93</v>
      </c>
      <c r="AS842" s="14">
        <v>63.966999999999999</v>
      </c>
      <c r="AT842" s="14">
        <v>65.819999999999993</v>
      </c>
      <c r="AU842" s="14">
        <v>67.617999999999995</v>
      </c>
      <c r="AV842" s="14">
        <v>66.108000000000004</v>
      </c>
      <c r="AW842" s="14">
        <v>67.626999999999995</v>
      </c>
      <c r="AX842" s="14">
        <v>74.182000000000002</v>
      </c>
      <c r="AY842" s="14">
        <v>96.634</v>
      </c>
      <c r="AZ842" s="14">
        <v>137.31399999999999</v>
      </c>
      <c r="BA842" s="14">
        <v>159.50299999999999</v>
      </c>
      <c r="BB842" s="14">
        <v>127.44499999999999</v>
      </c>
      <c r="BC842" s="14">
        <v>120.56699999999999</v>
      </c>
      <c r="BD842" s="14">
        <v>125.62</v>
      </c>
      <c r="BE842" s="14">
        <v>119.331</v>
      </c>
      <c r="BF842" s="14">
        <v>110.99299999999999</v>
      </c>
      <c r="BG842" s="14">
        <v>101.426</v>
      </c>
      <c r="BH842" s="14">
        <v>99.484999999999999</v>
      </c>
      <c r="BI842" s="14">
        <v>98.447000000000003</v>
      </c>
      <c r="BJ842" s="14">
        <v>106.224</v>
      </c>
      <c r="BK842" s="14">
        <v>116.38200000000001</v>
      </c>
      <c r="BL842" s="14">
        <v>119.729</v>
      </c>
      <c r="BM842" s="14">
        <v>122.123</v>
      </c>
      <c r="BN842" s="14">
        <v>205.464</v>
      </c>
      <c r="BO842" s="14">
        <v>192.85499999999999</v>
      </c>
      <c r="BP842" s="14">
        <v>209.56200000000001</v>
      </c>
      <c r="BQ842" s="14">
        <v>201.268</v>
      </c>
      <c r="BR842" s="14">
        <v>181.36099999999999</v>
      </c>
      <c r="BS842" s="14">
        <v>163.12799999999999</v>
      </c>
      <c r="BT842" s="14">
        <v>149.93899999999999</v>
      </c>
      <c r="BU842" s="14">
        <v>149.947</v>
      </c>
      <c r="BV842" s="14">
        <v>157.672</v>
      </c>
      <c r="BW842" s="14">
        <v>171.34399999999999</v>
      </c>
      <c r="BX842" s="14">
        <v>191.85599999999999</v>
      </c>
      <c r="BY842" s="121">
        <v>193.88</v>
      </c>
      <c r="BZ842" s="122" t="str">
        <f t="shared" si="79"/>
        <v>N-Dele</v>
      </c>
      <c r="CA842" s="14">
        <f t="shared" si="80"/>
        <v>8.4</v>
      </c>
      <c r="CB842" s="14">
        <f t="shared" si="81"/>
        <v>20.65</v>
      </c>
      <c r="CC842" s="14">
        <f t="shared" si="82"/>
        <v>0.80900857451664843</v>
      </c>
      <c r="CD842" s="14">
        <f t="shared" si="83"/>
        <v>5150.7205702057436</v>
      </c>
      <c r="CE842" s="102"/>
    </row>
    <row r="843" spans="1:83" x14ac:dyDescent="0.25">
      <c r="A843" s="14">
        <f t="shared" si="78"/>
        <v>9951.3096097015386</v>
      </c>
      <c r="B843" s="14" t="s">
        <v>1127</v>
      </c>
      <c r="C843" s="14">
        <v>8.4710000000000001</v>
      </c>
      <c r="D843" s="14">
        <v>99.956000000000003</v>
      </c>
      <c r="E843" s="14">
        <v>13.4</v>
      </c>
      <c r="F843" s="14">
        <v>25.93</v>
      </c>
      <c r="G843" s="14">
        <v>26.568000000000001</v>
      </c>
      <c r="H843" s="14">
        <v>27.225999999999999</v>
      </c>
      <c r="I843" s="14">
        <v>28.068999999999999</v>
      </c>
      <c r="J843" s="14">
        <v>28.227</v>
      </c>
      <c r="K843" s="14">
        <v>27.936</v>
      </c>
      <c r="L843" s="14">
        <v>27.783000000000001</v>
      </c>
      <c r="M843" s="14">
        <v>27.54</v>
      </c>
      <c r="N843" s="14">
        <v>27.120999999999999</v>
      </c>
      <c r="O843" s="14">
        <v>26.706</v>
      </c>
      <c r="P843" s="14">
        <v>26.292999999999999</v>
      </c>
      <c r="Q843" s="14">
        <v>25.594999999999999</v>
      </c>
      <c r="R843" s="14">
        <v>60.292999999999999</v>
      </c>
      <c r="S843" s="14">
        <v>56.796999999999997</v>
      </c>
      <c r="T843" s="14">
        <v>67.783000000000001</v>
      </c>
      <c r="U843" s="14">
        <v>75.748999999999995</v>
      </c>
      <c r="V843" s="14">
        <v>94.468999999999994</v>
      </c>
      <c r="W843" s="14">
        <v>98.150999999999996</v>
      </c>
      <c r="X843" s="14">
        <v>98.245999999999995</v>
      </c>
      <c r="Y843" s="14">
        <v>83.918999999999997</v>
      </c>
      <c r="Z843" s="14">
        <v>69.528000000000006</v>
      </c>
      <c r="AA843" s="14">
        <v>69.147000000000006</v>
      </c>
      <c r="AB843" s="14">
        <v>58.042999999999999</v>
      </c>
      <c r="AC843" s="14">
        <v>57.247999999999998</v>
      </c>
      <c r="AD843" s="14">
        <v>76.947999999999993</v>
      </c>
      <c r="AE843" s="14">
        <v>79.942999999999998</v>
      </c>
      <c r="AF843" s="14">
        <v>94.95</v>
      </c>
      <c r="AG843" s="14">
        <v>92.991</v>
      </c>
      <c r="AH843" s="14">
        <v>86.146000000000001</v>
      </c>
      <c r="AI843" s="14">
        <v>82.379000000000005</v>
      </c>
      <c r="AJ843" s="14">
        <v>86.311000000000007</v>
      </c>
      <c r="AK843" s="14">
        <v>88.15</v>
      </c>
      <c r="AL843" s="14">
        <v>84.117999999999995</v>
      </c>
      <c r="AM843" s="14">
        <v>81.05</v>
      </c>
      <c r="AN843" s="14">
        <v>66.447000000000003</v>
      </c>
      <c r="AO843" s="14">
        <v>69.831999999999994</v>
      </c>
      <c r="AP843" s="14">
        <v>115.005</v>
      </c>
      <c r="AQ843" s="14">
        <v>105.702</v>
      </c>
      <c r="AR843" s="14">
        <v>89.825999999999993</v>
      </c>
      <c r="AS843" s="14">
        <v>67.813999999999993</v>
      </c>
      <c r="AT843" s="14">
        <v>67.917000000000002</v>
      </c>
      <c r="AU843" s="14">
        <v>65.772000000000006</v>
      </c>
      <c r="AV843" s="14">
        <v>68.47</v>
      </c>
      <c r="AW843" s="14">
        <v>69.445999999999998</v>
      </c>
      <c r="AX843" s="14">
        <v>76.56</v>
      </c>
      <c r="AY843" s="14">
        <v>93.617999999999995</v>
      </c>
      <c r="AZ843" s="14">
        <v>90.725999999999999</v>
      </c>
      <c r="BA843" s="14">
        <v>105.767</v>
      </c>
      <c r="BB843" s="14">
        <v>102.673</v>
      </c>
      <c r="BC843" s="14">
        <v>115.087</v>
      </c>
      <c r="BD843" s="14">
        <v>129.46899999999999</v>
      </c>
      <c r="BE843" s="14">
        <v>118.59399999999999</v>
      </c>
      <c r="BF843" s="14">
        <v>110.224</v>
      </c>
      <c r="BG843" s="14">
        <v>102.94199999999999</v>
      </c>
      <c r="BH843" s="14">
        <v>107.622</v>
      </c>
      <c r="BI843" s="14">
        <v>111.2</v>
      </c>
      <c r="BJ843" s="14">
        <v>108.137</v>
      </c>
      <c r="BK843" s="14">
        <v>104.78</v>
      </c>
      <c r="BL843" s="14">
        <v>86.474000000000004</v>
      </c>
      <c r="BM843" s="14">
        <v>93.522999999999996</v>
      </c>
      <c r="BN843" s="14">
        <v>157.624</v>
      </c>
      <c r="BO843" s="14">
        <v>172.304</v>
      </c>
      <c r="BP843" s="14">
        <v>200.10300000000001</v>
      </c>
      <c r="BQ843" s="14">
        <v>195.33</v>
      </c>
      <c r="BR843" s="14">
        <v>180.18</v>
      </c>
      <c r="BS843" s="14">
        <v>173.102</v>
      </c>
      <c r="BT843" s="14">
        <v>182.51499999999999</v>
      </c>
      <c r="BU843" s="14">
        <v>183.77799999999999</v>
      </c>
      <c r="BV843" s="14">
        <v>174.89099999999999</v>
      </c>
      <c r="BW843" s="14">
        <v>163.19300000000001</v>
      </c>
      <c r="BX843" s="14">
        <v>131.75299999999999</v>
      </c>
      <c r="BY843" s="121">
        <v>139.154</v>
      </c>
      <c r="BZ843" s="122" t="str">
        <f t="shared" si="79"/>
        <v>Nakhon Si Thammarat</v>
      </c>
      <c r="CA843" s="14">
        <f t="shared" si="80"/>
        <v>8.4710000000000001</v>
      </c>
      <c r="CB843" s="14">
        <f t="shared" si="81"/>
        <v>99.956000000000003</v>
      </c>
      <c r="CC843" s="14">
        <f t="shared" si="82"/>
        <v>1.5630230163304868</v>
      </c>
      <c r="CD843" s="14">
        <f t="shared" si="83"/>
        <v>9951.3096097015386</v>
      </c>
      <c r="CE843" s="102"/>
    </row>
    <row r="844" spans="1:83" x14ac:dyDescent="0.25">
      <c r="A844" s="14">
        <f t="shared" si="78"/>
        <v>8367.533673182701</v>
      </c>
      <c r="B844" s="14" t="s">
        <v>1128</v>
      </c>
      <c r="C844" s="14">
        <v>8.4819999999999993</v>
      </c>
      <c r="D844" s="14">
        <v>76.92</v>
      </c>
      <c r="E844" s="14">
        <v>4.5999999999999996</v>
      </c>
      <c r="F844" s="14">
        <v>27.434000000000001</v>
      </c>
      <c r="G844" s="14">
        <v>28.23</v>
      </c>
      <c r="H844" s="14">
        <v>29.044</v>
      </c>
      <c r="I844" s="14">
        <v>29.422000000000001</v>
      </c>
      <c r="J844" s="14">
        <v>29.21</v>
      </c>
      <c r="K844" s="14">
        <v>27.954999999999998</v>
      </c>
      <c r="L844" s="14">
        <v>27.222999999999999</v>
      </c>
      <c r="M844" s="14">
        <v>27.259</v>
      </c>
      <c r="N844" s="14">
        <v>27.427</v>
      </c>
      <c r="O844" s="14">
        <v>27.635999999999999</v>
      </c>
      <c r="P844" s="14">
        <v>27.474</v>
      </c>
      <c r="Q844" s="14">
        <v>27.640999999999998</v>
      </c>
      <c r="R844" s="14">
        <v>50.7</v>
      </c>
      <c r="S844" s="14">
        <v>50.23</v>
      </c>
      <c r="T844" s="14">
        <v>60.482999999999997</v>
      </c>
      <c r="U844" s="14">
        <v>69.308999999999997</v>
      </c>
      <c r="V844" s="14">
        <v>91.292000000000002</v>
      </c>
      <c r="W844" s="14">
        <v>90.484999999999999</v>
      </c>
      <c r="X844" s="14">
        <v>86.953000000000003</v>
      </c>
      <c r="Y844" s="14">
        <v>81.736000000000004</v>
      </c>
      <c r="Z844" s="14">
        <v>62.997999999999998</v>
      </c>
      <c r="AA844" s="14">
        <v>61.685000000000002</v>
      </c>
      <c r="AB844" s="14">
        <v>53.661999999999999</v>
      </c>
      <c r="AC844" s="14">
        <v>51.966000000000001</v>
      </c>
      <c r="AD844" s="14">
        <v>92.007000000000005</v>
      </c>
      <c r="AE844" s="14">
        <v>94.468999999999994</v>
      </c>
      <c r="AF844" s="14">
        <v>105.35299999999999</v>
      </c>
      <c r="AG844" s="14">
        <v>101.04</v>
      </c>
      <c r="AH844" s="14">
        <v>93.47</v>
      </c>
      <c r="AI844" s="14">
        <v>81.364000000000004</v>
      </c>
      <c r="AJ844" s="14">
        <v>83.790999999999997</v>
      </c>
      <c r="AK844" s="14">
        <v>89.622</v>
      </c>
      <c r="AL844" s="14">
        <v>84.802999999999997</v>
      </c>
      <c r="AM844" s="14">
        <v>86.034000000000006</v>
      </c>
      <c r="AN844" s="14">
        <v>80.747</v>
      </c>
      <c r="AO844" s="14">
        <v>85.185000000000002</v>
      </c>
      <c r="AP844" s="14">
        <v>140.095</v>
      </c>
      <c r="AQ844" s="14">
        <v>115.05</v>
      </c>
      <c r="AR844" s="14">
        <v>88.706999999999994</v>
      </c>
      <c r="AS844" s="14">
        <v>61.232999999999997</v>
      </c>
      <c r="AT844" s="14">
        <v>64.914000000000001</v>
      </c>
      <c r="AU844" s="14">
        <v>61.201999999999998</v>
      </c>
      <c r="AV844" s="14">
        <v>65.251000000000005</v>
      </c>
      <c r="AW844" s="14">
        <v>68.679000000000002</v>
      </c>
      <c r="AX844" s="14">
        <v>73.971000000000004</v>
      </c>
      <c r="AY844" s="14">
        <v>93.596999999999994</v>
      </c>
      <c r="AZ844" s="14">
        <v>104.503</v>
      </c>
      <c r="BA844" s="14">
        <v>125.693</v>
      </c>
      <c r="BB844" s="14">
        <v>110.794</v>
      </c>
      <c r="BC844" s="14">
        <v>114.36</v>
      </c>
      <c r="BD844" s="14">
        <v>127.55500000000001</v>
      </c>
      <c r="BE844" s="14">
        <v>107.518</v>
      </c>
      <c r="BF844" s="14">
        <v>104.101</v>
      </c>
      <c r="BG844" s="14">
        <v>91.412000000000006</v>
      </c>
      <c r="BH844" s="14">
        <v>90.296000000000006</v>
      </c>
      <c r="BI844" s="14">
        <v>103.71299999999999</v>
      </c>
      <c r="BJ844" s="14">
        <v>101.84</v>
      </c>
      <c r="BK844" s="14">
        <v>101.242</v>
      </c>
      <c r="BL844" s="14">
        <v>86.673000000000002</v>
      </c>
      <c r="BM844" s="14">
        <v>93.438999999999993</v>
      </c>
      <c r="BN844" s="14">
        <v>184.292</v>
      </c>
      <c r="BO844" s="14">
        <v>186.93</v>
      </c>
      <c r="BP844" s="14">
        <v>213.50299999999999</v>
      </c>
      <c r="BQ844" s="14">
        <v>195.917</v>
      </c>
      <c r="BR844" s="14">
        <v>180.923</v>
      </c>
      <c r="BS844" s="14">
        <v>159.78299999999999</v>
      </c>
      <c r="BT844" s="14">
        <v>156.916</v>
      </c>
      <c r="BU844" s="14">
        <v>173.005</v>
      </c>
      <c r="BV844" s="14">
        <v>168.727</v>
      </c>
      <c r="BW844" s="14">
        <v>171.08</v>
      </c>
      <c r="BX844" s="14">
        <v>151.803</v>
      </c>
      <c r="BY844" s="121">
        <v>159.82</v>
      </c>
      <c r="BZ844" s="122" t="str">
        <f t="shared" si="79"/>
        <v>Thiruvananthapuram Intl AP</v>
      </c>
      <c r="CA844" s="14">
        <f t="shared" si="80"/>
        <v>8.4819999999999993</v>
      </c>
      <c r="CB844" s="14">
        <f t="shared" si="81"/>
        <v>76.92</v>
      </c>
      <c r="CC844" s="14">
        <f t="shared" si="82"/>
        <v>1.3142639746988234</v>
      </c>
      <c r="CD844" s="14">
        <f t="shared" si="83"/>
        <v>8367.533673182701</v>
      </c>
      <c r="CE844" s="102"/>
    </row>
    <row r="845" spans="1:83" x14ac:dyDescent="0.25">
      <c r="A845" s="14">
        <f t="shared" si="78"/>
        <v>8656.9344505200825</v>
      </c>
      <c r="B845" s="14" t="s">
        <v>1129</v>
      </c>
      <c r="C845" s="14">
        <v>8.5389999999999997</v>
      </c>
      <c r="D845" s="14">
        <v>81.182000000000002</v>
      </c>
      <c r="E845" s="14">
        <v>1.8</v>
      </c>
      <c r="F845" s="14">
        <v>26.062999999999999</v>
      </c>
      <c r="G845" s="14">
        <v>26.69</v>
      </c>
      <c r="H845" s="14">
        <v>27.786999999999999</v>
      </c>
      <c r="I845" s="14">
        <v>28.939</v>
      </c>
      <c r="J845" s="14">
        <v>29.414000000000001</v>
      </c>
      <c r="K845" s="14">
        <v>29.744</v>
      </c>
      <c r="L845" s="14">
        <v>29.151</v>
      </c>
      <c r="M845" s="14">
        <v>28.954000000000001</v>
      </c>
      <c r="N845" s="14">
        <v>28.466999999999999</v>
      </c>
      <c r="O845" s="14">
        <v>27.608000000000001</v>
      </c>
      <c r="P845" s="14">
        <v>26.532</v>
      </c>
      <c r="Q845" s="14">
        <v>26.001999999999999</v>
      </c>
      <c r="R845" s="14">
        <v>56.744</v>
      </c>
      <c r="S845" s="14">
        <v>57.962000000000003</v>
      </c>
      <c r="T845" s="14">
        <v>68.909000000000006</v>
      </c>
      <c r="U845" s="14">
        <v>78.2</v>
      </c>
      <c r="V845" s="14">
        <v>96.896000000000001</v>
      </c>
      <c r="W845" s="14">
        <v>107.129</v>
      </c>
      <c r="X845" s="14">
        <v>104.452</v>
      </c>
      <c r="Y845" s="14">
        <v>86.063999999999993</v>
      </c>
      <c r="Z845" s="14">
        <v>64.977999999999994</v>
      </c>
      <c r="AA845" s="14">
        <v>67.891999999999996</v>
      </c>
      <c r="AB845" s="14">
        <v>59.915999999999997</v>
      </c>
      <c r="AC845" s="14">
        <v>55.154000000000003</v>
      </c>
      <c r="AD845" s="14">
        <v>84.241</v>
      </c>
      <c r="AE845" s="14">
        <v>87.343999999999994</v>
      </c>
      <c r="AF845" s="14">
        <v>97.308000000000007</v>
      </c>
      <c r="AG845" s="14">
        <v>92.399000000000001</v>
      </c>
      <c r="AH845" s="14">
        <v>94.855999999999995</v>
      </c>
      <c r="AI845" s="14">
        <v>91.400999999999996</v>
      </c>
      <c r="AJ845" s="14">
        <v>94.986000000000004</v>
      </c>
      <c r="AK845" s="14">
        <v>99.102999999999994</v>
      </c>
      <c r="AL845" s="14">
        <v>94.292000000000002</v>
      </c>
      <c r="AM845" s="14">
        <v>90.457999999999998</v>
      </c>
      <c r="AN845" s="14">
        <v>71.424000000000007</v>
      </c>
      <c r="AO845" s="14">
        <v>65.156999999999996</v>
      </c>
      <c r="AP845" s="14">
        <v>120.133</v>
      </c>
      <c r="AQ845" s="14">
        <v>105.42</v>
      </c>
      <c r="AR845" s="14">
        <v>92.379000000000005</v>
      </c>
      <c r="AS845" s="14">
        <v>70.082999999999998</v>
      </c>
      <c r="AT845" s="14">
        <v>68.626000000000005</v>
      </c>
      <c r="AU845" s="14">
        <v>64.269000000000005</v>
      </c>
      <c r="AV845" s="14">
        <v>63.655999999999999</v>
      </c>
      <c r="AW845" s="14">
        <v>67.192999999999998</v>
      </c>
      <c r="AX845" s="14">
        <v>74.888999999999996</v>
      </c>
      <c r="AY845" s="14">
        <v>99.260999999999996</v>
      </c>
      <c r="AZ845" s="14">
        <v>94.444999999999993</v>
      </c>
      <c r="BA845" s="14">
        <v>101.82</v>
      </c>
      <c r="BB845" s="14">
        <v>99.781999999999996</v>
      </c>
      <c r="BC845" s="14">
        <v>109.59399999999999</v>
      </c>
      <c r="BD845" s="14">
        <v>130.65799999999999</v>
      </c>
      <c r="BE845" s="14">
        <v>120.78700000000001</v>
      </c>
      <c r="BF845" s="14">
        <v>112.91</v>
      </c>
      <c r="BG845" s="14">
        <v>115.163</v>
      </c>
      <c r="BH845" s="14">
        <v>116.574</v>
      </c>
      <c r="BI845" s="14">
        <v>121.376</v>
      </c>
      <c r="BJ845" s="14">
        <v>116.49299999999999</v>
      </c>
      <c r="BK845" s="14">
        <v>108.636</v>
      </c>
      <c r="BL845" s="14">
        <v>89.281999999999996</v>
      </c>
      <c r="BM845" s="14">
        <v>90.02</v>
      </c>
      <c r="BN845" s="14">
        <v>163.65600000000001</v>
      </c>
      <c r="BO845" s="14">
        <v>170.64599999999999</v>
      </c>
      <c r="BP845" s="14">
        <v>201.947</v>
      </c>
      <c r="BQ845" s="14">
        <v>192.53100000000001</v>
      </c>
      <c r="BR845" s="14">
        <v>194.66</v>
      </c>
      <c r="BS845" s="14">
        <v>189.99100000000001</v>
      </c>
      <c r="BT845" s="14">
        <v>199.32499999999999</v>
      </c>
      <c r="BU845" s="14">
        <v>201.864</v>
      </c>
      <c r="BV845" s="14">
        <v>193.94800000000001</v>
      </c>
      <c r="BW845" s="14">
        <v>180.148</v>
      </c>
      <c r="BX845" s="14">
        <v>137.57499999999999</v>
      </c>
      <c r="BY845" s="121">
        <v>135.18600000000001</v>
      </c>
      <c r="BZ845" s="122" t="str">
        <f t="shared" si="79"/>
        <v>China Bay Trincomalee AP</v>
      </c>
      <c r="CA845" s="14">
        <f t="shared" si="80"/>
        <v>8.5389999999999997</v>
      </c>
      <c r="CB845" s="14">
        <f t="shared" si="81"/>
        <v>81.182000000000002</v>
      </c>
      <c r="CC845" s="14">
        <f t="shared" si="82"/>
        <v>1.3597193060736281</v>
      </c>
      <c r="CD845" s="14">
        <f t="shared" si="83"/>
        <v>8656.9344505200825</v>
      </c>
      <c r="CE845" s="102"/>
    </row>
    <row r="846" spans="1:83" x14ac:dyDescent="0.25">
      <c r="A846" s="14">
        <f t="shared" si="78"/>
        <v>12726.116059345813</v>
      </c>
      <c r="B846" s="14" t="s">
        <v>1130</v>
      </c>
      <c r="C846" s="14">
        <v>8.5839999999999996</v>
      </c>
      <c r="D846" s="14">
        <v>149.685</v>
      </c>
      <c r="E846" s="14">
        <v>0</v>
      </c>
      <c r="F846" s="14">
        <v>27.533000000000001</v>
      </c>
      <c r="G846" s="14">
        <v>27.106000000000002</v>
      </c>
      <c r="H846" s="14">
        <v>27.274000000000001</v>
      </c>
      <c r="I846" s="14">
        <v>27.738</v>
      </c>
      <c r="J846" s="14">
        <v>27.852</v>
      </c>
      <c r="K846" s="14">
        <v>27.946999999999999</v>
      </c>
      <c r="L846" s="14">
        <v>27.829000000000001</v>
      </c>
      <c r="M846" s="14">
        <v>27.411000000000001</v>
      </c>
      <c r="N846" s="14">
        <v>27.37</v>
      </c>
      <c r="O846" s="14">
        <v>27.882999999999999</v>
      </c>
      <c r="P846" s="14">
        <v>27.87</v>
      </c>
      <c r="Q846" s="14">
        <v>27.846</v>
      </c>
      <c r="R846" s="14">
        <v>63.244999999999997</v>
      </c>
      <c r="S846" s="14">
        <v>65.932000000000002</v>
      </c>
      <c r="T846" s="14">
        <v>73.507999999999996</v>
      </c>
      <c r="U846" s="14">
        <v>80.456000000000003</v>
      </c>
      <c r="V846" s="14">
        <v>90.319000000000003</v>
      </c>
      <c r="W846" s="14">
        <v>88.218000000000004</v>
      </c>
      <c r="X846" s="14">
        <v>89.867999999999995</v>
      </c>
      <c r="Y846" s="14">
        <v>85.986000000000004</v>
      </c>
      <c r="Z846" s="14">
        <v>78.308000000000007</v>
      </c>
      <c r="AA846" s="14">
        <v>78.64</v>
      </c>
      <c r="AB846" s="14">
        <v>72.460999999999999</v>
      </c>
      <c r="AC846" s="14">
        <v>71.623000000000005</v>
      </c>
      <c r="AD846" s="14">
        <v>76.683000000000007</v>
      </c>
      <c r="AE846" s="14">
        <v>77.896000000000001</v>
      </c>
      <c r="AF846" s="14">
        <v>87.882000000000005</v>
      </c>
      <c r="AG846" s="14">
        <v>85.516999999999996</v>
      </c>
      <c r="AH846" s="14">
        <v>89.358000000000004</v>
      </c>
      <c r="AI846" s="14">
        <v>84.41</v>
      </c>
      <c r="AJ846" s="14">
        <v>87.152000000000001</v>
      </c>
      <c r="AK846" s="14">
        <v>90.150999999999996</v>
      </c>
      <c r="AL846" s="14">
        <v>87.391999999999996</v>
      </c>
      <c r="AM846" s="14">
        <v>87.694000000000003</v>
      </c>
      <c r="AN846" s="14">
        <v>80.847999999999999</v>
      </c>
      <c r="AO846" s="14">
        <v>80.283000000000001</v>
      </c>
      <c r="AP846" s="14">
        <v>124.86499999999999</v>
      </c>
      <c r="AQ846" s="14">
        <v>96.188000000000002</v>
      </c>
      <c r="AR846" s="14">
        <v>92.421000000000006</v>
      </c>
      <c r="AS846" s="14">
        <v>73.650000000000006</v>
      </c>
      <c r="AT846" s="14">
        <v>80.48</v>
      </c>
      <c r="AU846" s="14">
        <v>76.757000000000005</v>
      </c>
      <c r="AV846" s="14">
        <v>78.878</v>
      </c>
      <c r="AW846" s="14">
        <v>80.393000000000001</v>
      </c>
      <c r="AX846" s="14">
        <v>81.582999999999998</v>
      </c>
      <c r="AY846" s="14">
        <v>90.866</v>
      </c>
      <c r="AZ846" s="14">
        <v>89.135999999999996</v>
      </c>
      <c r="BA846" s="14">
        <v>92.224999999999994</v>
      </c>
      <c r="BB846" s="14">
        <v>118.956</v>
      </c>
      <c r="BC846" s="14">
        <v>100.989</v>
      </c>
      <c r="BD846" s="14">
        <v>133.21299999999999</v>
      </c>
      <c r="BE846" s="14">
        <v>126.76600000000001</v>
      </c>
      <c r="BF846" s="14">
        <v>95.037999999999997</v>
      </c>
      <c r="BG846" s="14">
        <v>88.933999999999997</v>
      </c>
      <c r="BH846" s="14">
        <v>92.426000000000002</v>
      </c>
      <c r="BI846" s="14">
        <v>95.340999999999994</v>
      </c>
      <c r="BJ846" s="14">
        <v>93.882000000000005</v>
      </c>
      <c r="BK846" s="14">
        <v>94.13</v>
      </c>
      <c r="BL846" s="14">
        <v>85.861000000000004</v>
      </c>
      <c r="BM846" s="14">
        <v>84.872</v>
      </c>
      <c r="BN846" s="14">
        <v>166.874</v>
      </c>
      <c r="BO846" s="14">
        <v>150.19800000000001</v>
      </c>
      <c r="BP846" s="14">
        <v>189.751</v>
      </c>
      <c r="BQ846" s="14">
        <v>184.42400000000001</v>
      </c>
      <c r="BR846" s="14">
        <v>154.81200000000001</v>
      </c>
      <c r="BS846" s="14">
        <v>144.94999999999999</v>
      </c>
      <c r="BT846" s="14">
        <v>150.648</v>
      </c>
      <c r="BU846" s="14">
        <v>155.54499999999999</v>
      </c>
      <c r="BV846" s="14">
        <v>150.84399999999999</v>
      </c>
      <c r="BW846" s="14">
        <v>149.94800000000001</v>
      </c>
      <c r="BX846" s="14">
        <v>135.18799999999999</v>
      </c>
      <c r="BY846" s="121">
        <v>134.048</v>
      </c>
      <c r="BZ846" s="122" t="str">
        <f t="shared" si="79"/>
        <v>Ulul Caroline Islands</v>
      </c>
      <c r="CA846" s="14">
        <f t="shared" si="80"/>
        <v>8.5839999999999996</v>
      </c>
      <c r="CB846" s="14">
        <f t="shared" si="81"/>
        <v>149.685</v>
      </c>
      <c r="CC846" s="14">
        <f t="shared" si="82"/>
        <v>1.9988537277403753</v>
      </c>
      <c r="CD846" s="14">
        <f t="shared" si="83"/>
        <v>12726.116059345813</v>
      </c>
      <c r="CE846" s="102"/>
    </row>
    <row r="847" spans="1:83" x14ac:dyDescent="0.25">
      <c r="A847" s="14">
        <f t="shared" si="78"/>
        <v>11427.1189647312</v>
      </c>
      <c r="B847" s="14" t="s">
        <v>1131</v>
      </c>
      <c r="C847" s="14">
        <v>8.6020000000000003</v>
      </c>
      <c r="D847" s="14">
        <v>123.343</v>
      </c>
      <c r="E847" s="14">
        <v>5</v>
      </c>
      <c r="F847" s="14">
        <v>26.911000000000001</v>
      </c>
      <c r="G847" s="14">
        <v>26.895</v>
      </c>
      <c r="H847" s="14">
        <v>27.33</v>
      </c>
      <c r="I847" s="14">
        <v>28.251000000000001</v>
      </c>
      <c r="J847" s="14">
        <v>28.196000000000002</v>
      </c>
      <c r="K847" s="14">
        <v>27.663</v>
      </c>
      <c r="L847" s="14">
        <v>27.349</v>
      </c>
      <c r="M847" s="14">
        <v>27.364999999999998</v>
      </c>
      <c r="N847" s="14">
        <v>27.492000000000001</v>
      </c>
      <c r="O847" s="14">
        <v>27.286000000000001</v>
      </c>
      <c r="P847" s="14">
        <v>27.228999999999999</v>
      </c>
      <c r="Q847" s="14">
        <v>27.087</v>
      </c>
      <c r="R847" s="14">
        <v>62.067999999999998</v>
      </c>
      <c r="S847" s="14">
        <v>62.698</v>
      </c>
      <c r="T847" s="14">
        <v>70.933000000000007</v>
      </c>
      <c r="U847" s="14">
        <v>78.903999999999996</v>
      </c>
      <c r="V847" s="14">
        <v>92.820999999999998</v>
      </c>
      <c r="W847" s="14">
        <v>88.968000000000004</v>
      </c>
      <c r="X847" s="14">
        <v>88.132999999999996</v>
      </c>
      <c r="Y847" s="14">
        <v>77.051000000000002</v>
      </c>
      <c r="Z847" s="14">
        <v>67.742999999999995</v>
      </c>
      <c r="AA847" s="14">
        <v>69.036000000000001</v>
      </c>
      <c r="AB847" s="14">
        <v>59.673999999999999</v>
      </c>
      <c r="AC847" s="14">
        <v>61.667000000000002</v>
      </c>
      <c r="AD847" s="14">
        <v>69.870999999999995</v>
      </c>
      <c r="AE847" s="14">
        <v>71.587999999999994</v>
      </c>
      <c r="AF847" s="14">
        <v>88.277000000000001</v>
      </c>
      <c r="AG847" s="14">
        <v>85.320999999999998</v>
      </c>
      <c r="AH847" s="14">
        <v>82.772000000000006</v>
      </c>
      <c r="AI847" s="14">
        <v>77.903999999999996</v>
      </c>
      <c r="AJ847" s="14">
        <v>79.522999999999996</v>
      </c>
      <c r="AK847" s="14">
        <v>78.918000000000006</v>
      </c>
      <c r="AL847" s="14">
        <v>81.814999999999998</v>
      </c>
      <c r="AM847" s="14">
        <v>78.837999999999994</v>
      </c>
      <c r="AN847" s="14">
        <v>68.356999999999999</v>
      </c>
      <c r="AO847" s="14">
        <v>70.936000000000007</v>
      </c>
      <c r="AP847" s="14">
        <v>96.212000000000003</v>
      </c>
      <c r="AQ847" s="14">
        <v>89.867999999999995</v>
      </c>
      <c r="AR847" s="14">
        <v>86.849000000000004</v>
      </c>
      <c r="AS847" s="14">
        <v>72.242000000000004</v>
      </c>
      <c r="AT847" s="14">
        <v>73.397999999999996</v>
      </c>
      <c r="AU847" s="14">
        <v>68.561000000000007</v>
      </c>
      <c r="AV847" s="14">
        <v>68.789000000000001</v>
      </c>
      <c r="AW847" s="14">
        <v>70.326999999999998</v>
      </c>
      <c r="AX847" s="14">
        <v>74.900999999999996</v>
      </c>
      <c r="AY847" s="14">
        <v>91.881</v>
      </c>
      <c r="AZ847" s="14">
        <v>93</v>
      </c>
      <c r="BA847" s="14">
        <v>100.754</v>
      </c>
      <c r="BB847" s="14">
        <v>92.454999999999998</v>
      </c>
      <c r="BC847" s="14">
        <v>96.117000000000004</v>
      </c>
      <c r="BD847" s="14">
        <v>112.60299999999999</v>
      </c>
      <c r="BE847" s="14">
        <v>122.828</v>
      </c>
      <c r="BF847" s="14">
        <v>112.398</v>
      </c>
      <c r="BG847" s="14">
        <v>94.531000000000006</v>
      </c>
      <c r="BH847" s="14">
        <v>96.328000000000003</v>
      </c>
      <c r="BI847" s="14">
        <v>98.009</v>
      </c>
      <c r="BJ847" s="14">
        <v>99.097999999999999</v>
      </c>
      <c r="BK847" s="14">
        <v>103.81399999999999</v>
      </c>
      <c r="BL847" s="14">
        <v>90.462000000000003</v>
      </c>
      <c r="BM847" s="14">
        <v>92.031000000000006</v>
      </c>
      <c r="BN847" s="14">
        <v>135.739</v>
      </c>
      <c r="BO847" s="14">
        <v>142.88399999999999</v>
      </c>
      <c r="BP847" s="14">
        <v>174.54599999999999</v>
      </c>
      <c r="BQ847" s="14">
        <v>181.041</v>
      </c>
      <c r="BR847" s="14">
        <v>167.78899999999999</v>
      </c>
      <c r="BS847" s="14">
        <v>150.636</v>
      </c>
      <c r="BT847" s="14">
        <v>156.20699999999999</v>
      </c>
      <c r="BU847" s="14">
        <v>151.45599999999999</v>
      </c>
      <c r="BV847" s="14">
        <v>155.90899999999999</v>
      </c>
      <c r="BW847" s="14">
        <v>152.97900000000001</v>
      </c>
      <c r="BX847" s="14">
        <v>135.065</v>
      </c>
      <c r="BY847" s="121">
        <v>136.19200000000001</v>
      </c>
      <c r="BZ847" s="122" t="str">
        <f t="shared" si="79"/>
        <v>Dipolog AP</v>
      </c>
      <c r="CA847" s="14">
        <f t="shared" si="80"/>
        <v>8.6020000000000003</v>
      </c>
      <c r="CB847" s="14">
        <f t="shared" si="81"/>
        <v>123.343</v>
      </c>
      <c r="CC847" s="14">
        <f t="shared" si="82"/>
        <v>1.7948240636397157</v>
      </c>
      <c r="CD847" s="14">
        <f t="shared" si="83"/>
        <v>11427.1189647312</v>
      </c>
      <c r="CE847" s="102"/>
    </row>
    <row r="848" spans="1:83" x14ac:dyDescent="0.25">
      <c r="A848" s="14">
        <f t="shared" si="78"/>
        <v>4913.1748582973505</v>
      </c>
      <c r="B848" s="14" t="s">
        <v>1132</v>
      </c>
      <c r="C848" s="14">
        <v>8.6159999999999997</v>
      </c>
      <c r="D848" s="14">
        <v>-13.195</v>
      </c>
      <c r="E848" s="14">
        <v>25.6</v>
      </c>
      <c r="F848" s="14">
        <v>25.811</v>
      </c>
      <c r="G848" s="14">
        <v>26.54</v>
      </c>
      <c r="H848" s="14">
        <v>27.027000000000001</v>
      </c>
      <c r="I848" s="14">
        <v>27.363</v>
      </c>
      <c r="J848" s="14">
        <v>27.437000000000001</v>
      </c>
      <c r="K848" s="14">
        <v>26.053000000000001</v>
      </c>
      <c r="L848" s="14">
        <v>25.17</v>
      </c>
      <c r="M848" s="14">
        <v>25.06</v>
      </c>
      <c r="N848" s="14">
        <v>25.422000000000001</v>
      </c>
      <c r="O848" s="14">
        <v>25.827999999999999</v>
      </c>
      <c r="P848" s="14">
        <v>26.582000000000001</v>
      </c>
      <c r="Q848" s="14">
        <v>26.331</v>
      </c>
      <c r="R848" s="14">
        <v>54.334000000000003</v>
      </c>
      <c r="S848" s="14">
        <v>52.502000000000002</v>
      </c>
      <c r="T848" s="14">
        <v>64.947999999999993</v>
      </c>
      <c r="U848" s="14">
        <v>77.007000000000005</v>
      </c>
      <c r="V848" s="14">
        <v>93.834999999999994</v>
      </c>
      <c r="W848" s="14">
        <v>88.28</v>
      </c>
      <c r="X848" s="14">
        <v>87.682000000000002</v>
      </c>
      <c r="Y848" s="14">
        <v>72.394999999999996</v>
      </c>
      <c r="Z848" s="14">
        <v>71.771000000000001</v>
      </c>
      <c r="AA848" s="14">
        <v>69.998999999999995</v>
      </c>
      <c r="AB848" s="14">
        <v>59.408999999999999</v>
      </c>
      <c r="AC848" s="14">
        <v>53.697000000000003</v>
      </c>
      <c r="AD848" s="14">
        <v>89.686000000000007</v>
      </c>
      <c r="AE848" s="14">
        <v>92.763000000000005</v>
      </c>
      <c r="AF848" s="14">
        <v>103.761</v>
      </c>
      <c r="AG848" s="14">
        <v>98.287000000000006</v>
      </c>
      <c r="AH848" s="14">
        <v>89.953999999999994</v>
      </c>
      <c r="AI848" s="14">
        <v>79.238</v>
      </c>
      <c r="AJ848" s="14">
        <v>84.263999999999996</v>
      </c>
      <c r="AK848" s="14">
        <v>74.524000000000001</v>
      </c>
      <c r="AL848" s="14">
        <v>81.69</v>
      </c>
      <c r="AM848" s="14">
        <v>85.12</v>
      </c>
      <c r="AN848" s="14">
        <v>80.129000000000005</v>
      </c>
      <c r="AO848" s="14">
        <v>73.936999999999998</v>
      </c>
      <c r="AP848" s="14">
        <v>140.06899999999999</v>
      </c>
      <c r="AQ848" s="14">
        <v>110.91</v>
      </c>
      <c r="AR848" s="14">
        <v>90.406000000000006</v>
      </c>
      <c r="AS848" s="14">
        <v>68.828999999999994</v>
      </c>
      <c r="AT848" s="14">
        <v>68.489999999999995</v>
      </c>
      <c r="AU848" s="14">
        <v>67.948999999999998</v>
      </c>
      <c r="AV848" s="14">
        <v>68.581999999999994</v>
      </c>
      <c r="AW848" s="14">
        <v>64.334999999999994</v>
      </c>
      <c r="AX848" s="14">
        <v>75.766999999999996</v>
      </c>
      <c r="AY848" s="14">
        <v>97.905000000000001</v>
      </c>
      <c r="AZ848" s="14">
        <v>117.44799999999999</v>
      </c>
      <c r="BA848" s="14">
        <v>130.21799999999999</v>
      </c>
      <c r="BB848" s="14">
        <v>114.812</v>
      </c>
      <c r="BC848" s="14">
        <v>110.334</v>
      </c>
      <c r="BD848" s="14">
        <v>124.044</v>
      </c>
      <c r="BE848" s="14">
        <v>117.482</v>
      </c>
      <c r="BF848" s="14">
        <v>113.563</v>
      </c>
      <c r="BG848" s="14">
        <v>91.427999999999997</v>
      </c>
      <c r="BH848" s="14">
        <v>92.448999999999998</v>
      </c>
      <c r="BI848" s="14">
        <v>88.254000000000005</v>
      </c>
      <c r="BJ848" s="14">
        <v>89.296000000000006</v>
      </c>
      <c r="BK848" s="14">
        <v>106.361</v>
      </c>
      <c r="BL848" s="14">
        <v>109.19</v>
      </c>
      <c r="BM848" s="14">
        <v>110.816</v>
      </c>
      <c r="BN848" s="14">
        <v>182.99600000000001</v>
      </c>
      <c r="BO848" s="14">
        <v>181.197</v>
      </c>
      <c r="BP848" s="14">
        <v>206.55699999999999</v>
      </c>
      <c r="BQ848" s="14">
        <v>197.36500000000001</v>
      </c>
      <c r="BR848" s="14">
        <v>179.262</v>
      </c>
      <c r="BS848" s="14">
        <v>150.76400000000001</v>
      </c>
      <c r="BT848" s="14">
        <v>154.804</v>
      </c>
      <c r="BU848" s="14">
        <v>141.393</v>
      </c>
      <c r="BV848" s="14">
        <v>145.54900000000001</v>
      </c>
      <c r="BW848" s="14">
        <v>166.608</v>
      </c>
      <c r="BX848" s="14">
        <v>166.16499999999999</v>
      </c>
      <c r="BY848" s="121">
        <v>162.43</v>
      </c>
      <c r="BZ848" s="122" t="str">
        <f t="shared" si="79"/>
        <v>Lungi Intl AP</v>
      </c>
      <c r="CA848" s="14">
        <f t="shared" si="80"/>
        <v>8.6159999999999997</v>
      </c>
      <c r="CB848" s="14">
        <f t="shared" si="81"/>
        <v>-13.195</v>
      </c>
      <c r="CC848" s="14">
        <f t="shared" si="82"/>
        <v>0.77169796619415587</v>
      </c>
      <c r="CD848" s="14">
        <f t="shared" si="83"/>
        <v>4913.1748582973505</v>
      </c>
      <c r="CE848" s="102"/>
    </row>
    <row r="849" spans="1:83" x14ac:dyDescent="0.25">
      <c r="A849" s="14">
        <f t="shared" si="78"/>
        <v>7882.6831429629656</v>
      </c>
      <c r="B849" s="14" t="s">
        <v>1133</v>
      </c>
      <c r="C849" s="14">
        <v>8.6199999999999992</v>
      </c>
      <c r="D849" s="14">
        <v>-70.221000000000004</v>
      </c>
      <c r="E849" s="14">
        <v>203</v>
      </c>
      <c r="F849" s="14">
        <v>27.350999999999999</v>
      </c>
      <c r="G849" s="14">
        <v>28.1</v>
      </c>
      <c r="H849" s="14">
        <v>28.704000000000001</v>
      </c>
      <c r="I849" s="14">
        <v>28.161000000000001</v>
      </c>
      <c r="J849" s="14">
        <v>27.094999999999999</v>
      </c>
      <c r="K849" s="14">
        <v>26.414000000000001</v>
      </c>
      <c r="L849" s="14">
        <v>25.538</v>
      </c>
      <c r="M849" s="14">
        <v>25.963999999999999</v>
      </c>
      <c r="N849" s="14">
        <v>26.829000000000001</v>
      </c>
      <c r="O849" s="14">
        <v>26.815000000000001</v>
      </c>
      <c r="P849" s="14">
        <v>27.068999999999999</v>
      </c>
      <c r="Q849" s="14">
        <v>27.614000000000001</v>
      </c>
      <c r="R849" s="14">
        <v>50.427</v>
      </c>
      <c r="S849" s="14">
        <v>54.404000000000003</v>
      </c>
      <c r="T849" s="14">
        <v>65.016000000000005</v>
      </c>
      <c r="U849" s="14">
        <v>72.19</v>
      </c>
      <c r="V849" s="14">
        <v>88.42</v>
      </c>
      <c r="W849" s="14">
        <v>89.001000000000005</v>
      </c>
      <c r="X849" s="14">
        <v>87.058000000000007</v>
      </c>
      <c r="Y849" s="14">
        <v>80.016000000000005</v>
      </c>
      <c r="Z849" s="14">
        <v>62.295000000000002</v>
      </c>
      <c r="AA849" s="14">
        <v>61.481999999999999</v>
      </c>
      <c r="AB849" s="14">
        <v>56.183</v>
      </c>
      <c r="AC849" s="14">
        <v>52.215000000000003</v>
      </c>
      <c r="AD849" s="14">
        <v>80.323999999999998</v>
      </c>
      <c r="AE849" s="14">
        <v>77.963999999999999</v>
      </c>
      <c r="AF849" s="14">
        <v>84.819000000000003</v>
      </c>
      <c r="AG849" s="14">
        <v>78.897000000000006</v>
      </c>
      <c r="AH849" s="14">
        <v>83.899000000000001</v>
      </c>
      <c r="AI849" s="14">
        <v>82.397999999999996</v>
      </c>
      <c r="AJ849" s="14">
        <v>80.292000000000002</v>
      </c>
      <c r="AK849" s="14">
        <v>86.751000000000005</v>
      </c>
      <c r="AL849" s="14">
        <v>88.882999999999996</v>
      </c>
      <c r="AM849" s="14">
        <v>86.165999999999997</v>
      </c>
      <c r="AN849" s="14">
        <v>76.16</v>
      </c>
      <c r="AO849" s="14">
        <v>77.819000000000003</v>
      </c>
      <c r="AP849" s="14">
        <v>133.17099999999999</v>
      </c>
      <c r="AQ849" s="14">
        <v>98.775999999999996</v>
      </c>
      <c r="AR849" s="14">
        <v>84.465000000000003</v>
      </c>
      <c r="AS849" s="14">
        <v>65.361999999999995</v>
      </c>
      <c r="AT849" s="14">
        <v>66.488</v>
      </c>
      <c r="AU849" s="14">
        <v>63.085000000000001</v>
      </c>
      <c r="AV849" s="14">
        <v>64.608000000000004</v>
      </c>
      <c r="AW849" s="14">
        <v>61.786000000000001</v>
      </c>
      <c r="AX849" s="14">
        <v>69.694999999999993</v>
      </c>
      <c r="AY849" s="14">
        <v>94</v>
      </c>
      <c r="AZ849" s="14">
        <v>108.101</v>
      </c>
      <c r="BA849" s="14">
        <v>129.53399999999999</v>
      </c>
      <c r="BB849" s="14">
        <v>118.22</v>
      </c>
      <c r="BC849" s="14">
        <v>104.7</v>
      </c>
      <c r="BD849" s="14">
        <v>127.46</v>
      </c>
      <c r="BE849" s="14">
        <v>113.286</v>
      </c>
      <c r="BF849" s="14">
        <v>108.684</v>
      </c>
      <c r="BG849" s="14">
        <v>91.242999999999995</v>
      </c>
      <c r="BH849" s="14">
        <v>94.634</v>
      </c>
      <c r="BI849" s="14">
        <v>122.41200000000001</v>
      </c>
      <c r="BJ849" s="14">
        <v>106.652</v>
      </c>
      <c r="BK849" s="14">
        <v>110.33</v>
      </c>
      <c r="BL849" s="14">
        <v>102.79</v>
      </c>
      <c r="BM849" s="14">
        <v>102.501</v>
      </c>
      <c r="BN849" s="14">
        <v>171.845</v>
      </c>
      <c r="BO849" s="14">
        <v>160.44200000000001</v>
      </c>
      <c r="BP849" s="14">
        <v>177.315</v>
      </c>
      <c r="BQ849" s="14">
        <v>151.78800000000001</v>
      </c>
      <c r="BR849" s="14">
        <v>153.68100000000001</v>
      </c>
      <c r="BS849" s="14">
        <v>153.55699999999999</v>
      </c>
      <c r="BT849" s="14">
        <v>156.66999999999999</v>
      </c>
      <c r="BU849" s="14">
        <v>168.791</v>
      </c>
      <c r="BV849" s="14">
        <v>167.40700000000001</v>
      </c>
      <c r="BW849" s="14">
        <v>163.86</v>
      </c>
      <c r="BX849" s="14">
        <v>148.27799999999999</v>
      </c>
      <c r="BY849" s="121">
        <v>162.30699999999999</v>
      </c>
      <c r="BZ849" s="122" t="str">
        <f t="shared" si="79"/>
        <v>Barinas AP</v>
      </c>
      <c r="CA849" s="14">
        <f t="shared" si="80"/>
        <v>8.6199999999999992</v>
      </c>
      <c r="CB849" s="14">
        <f t="shared" si="81"/>
        <v>-70.221000000000004</v>
      </c>
      <c r="CC849" s="14">
        <f t="shared" si="82"/>
        <v>1.238109923831521</v>
      </c>
      <c r="CD849" s="14">
        <f t="shared" si="83"/>
        <v>7882.6831429629656</v>
      </c>
      <c r="CE849" s="102"/>
    </row>
    <row r="850" spans="1:83" x14ac:dyDescent="0.25">
      <c r="A850" s="14">
        <f t="shared" si="78"/>
        <v>7981.3213465075814</v>
      </c>
      <c r="B850" s="14" t="s">
        <v>1134</v>
      </c>
      <c r="C850" s="14">
        <v>8.6240000000000006</v>
      </c>
      <c r="D850" s="14">
        <v>-71.673000000000002</v>
      </c>
      <c r="E850" s="14">
        <v>69.2</v>
      </c>
      <c r="F850" s="14">
        <v>26.54</v>
      </c>
      <c r="G850" s="14">
        <v>27.164999999999999</v>
      </c>
      <c r="H850" s="14">
        <v>27.355</v>
      </c>
      <c r="I850" s="14">
        <v>27.765999999999998</v>
      </c>
      <c r="J850" s="14">
        <v>27.783000000000001</v>
      </c>
      <c r="K850" s="14">
        <v>28.341000000000001</v>
      </c>
      <c r="L850" s="14">
        <v>27.954999999999998</v>
      </c>
      <c r="M850" s="14">
        <v>28.390999999999998</v>
      </c>
      <c r="N850" s="14">
        <v>28.222999999999999</v>
      </c>
      <c r="O850" s="14">
        <v>27.786999999999999</v>
      </c>
      <c r="P850" s="14">
        <v>27.390999999999998</v>
      </c>
      <c r="Q850" s="14">
        <v>26.805</v>
      </c>
      <c r="R850" s="14">
        <v>56.005000000000003</v>
      </c>
      <c r="S850" s="14">
        <v>55.988</v>
      </c>
      <c r="T850" s="14">
        <v>65.433000000000007</v>
      </c>
      <c r="U850" s="14">
        <v>70.748999999999995</v>
      </c>
      <c r="V850" s="14">
        <v>92.149000000000001</v>
      </c>
      <c r="W850" s="14">
        <v>96.55</v>
      </c>
      <c r="X850" s="14">
        <v>96.917000000000002</v>
      </c>
      <c r="Y850" s="14">
        <v>80.879000000000005</v>
      </c>
      <c r="Z850" s="14">
        <v>66.367000000000004</v>
      </c>
      <c r="AA850" s="14">
        <v>65.861000000000004</v>
      </c>
      <c r="AB850" s="14">
        <v>51.838999999999999</v>
      </c>
      <c r="AC850" s="14">
        <v>54.164999999999999</v>
      </c>
      <c r="AD850" s="14">
        <v>82.790999999999997</v>
      </c>
      <c r="AE850" s="14">
        <v>74.42</v>
      </c>
      <c r="AF850" s="14">
        <v>79.796000000000006</v>
      </c>
      <c r="AG850" s="14">
        <v>79.498000000000005</v>
      </c>
      <c r="AH850" s="14">
        <v>90.489000000000004</v>
      </c>
      <c r="AI850" s="14">
        <v>88.52</v>
      </c>
      <c r="AJ850" s="14">
        <v>94.759</v>
      </c>
      <c r="AK850" s="14">
        <v>95.617000000000004</v>
      </c>
      <c r="AL850" s="14">
        <v>91.54</v>
      </c>
      <c r="AM850" s="14">
        <v>86.613</v>
      </c>
      <c r="AN850" s="14">
        <v>74.293000000000006</v>
      </c>
      <c r="AO850" s="14">
        <v>77.578000000000003</v>
      </c>
      <c r="AP850" s="14">
        <v>107.259</v>
      </c>
      <c r="AQ850" s="14">
        <v>84.082999999999998</v>
      </c>
      <c r="AR850" s="14">
        <v>76.444000000000003</v>
      </c>
      <c r="AS850" s="14">
        <v>64.691999999999993</v>
      </c>
      <c r="AT850" s="14">
        <v>68.878</v>
      </c>
      <c r="AU850" s="14">
        <v>63.933999999999997</v>
      </c>
      <c r="AV850" s="14">
        <v>66.245000000000005</v>
      </c>
      <c r="AW850" s="14">
        <v>64.811000000000007</v>
      </c>
      <c r="AX850" s="14">
        <v>73.117999999999995</v>
      </c>
      <c r="AY850" s="14">
        <v>95.037999999999997</v>
      </c>
      <c r="AZ850" s="14">
        <v>98.972999999999999</v>
      </c>
      <c r="BA850" s="14">
        <v>107.702</v>
      </c>
      <c r="BB850" s="14">
        <v>85.653999999999996</v>
      </c>
      <c r="BC850" s="14">
        <v>87.656999999999996</v>
      </c>
      <c r="BD850" s="14">
        <v>98.051000000000002</v>
      </c>
      <c r="BE850" s="14">
        <v>92.742000000000004</v>
      </c>
      <c r="BF850" s="14">
        <v>105.34699999999999</v>
      </c>
      <c r="BG850" s="14">
        <v>100.261</v>
      </c>
      <c r="BH850" s="14">
        <v>101.639</v>
      </c>
      <c r="BI850" s="14">
        <v>104.166</v>
      </c>
      <c r="BJ850" s="14">
        <v>106.786</v>
      </c>
      <c r="BK850" s="14">
        <v>108.962</v>
      </c>
      <c r="BL850" s="14">
        <v>83.754999999999995</v>
      </c>
      <c r="BM850" s="14">
        <v>82.730999999999995</v>
      </c>
      <c r="BN850" s="14">
        <v>147.72999999999999</v>
      </c>
      <c r="BO850" s="14">
        <v>136.577</v>
      </c>
      <c r="BP850" s="14">
        <v>147.55600000000001</v>
      </c>
      <c r="BQ850" s="14">
        <v>143.08500000000001</v>
      </c>
      <c r="BR850" s="14">
        <v>162.739</v>
      </c>
      <c r="BS850" s="14">
        <v>161.58500000000001</v>
      </c>
      <c r="BT850" s="14">
        <v>172.34700000000001</v>
      </c>
      <c r="BU850" s="14">
        <v>179.619</v>
      </c>
      <c r="BV850" s="14">
        <v>173.36099999999999</v>
      </c>
      <c r="BW850" s="14">
        <v>164.22399999999999</v>
      </c>
      <c r="BX850" s="14">
        <v>142.47300000000001</v>
      </c>
      <c r="BY850" s="121">
        <v>140.41999999999999</v>
      </c>
      <c r="BZ850" s="122" t="str">
        <f t="shared" si="79"/>
        <v>El Vigia Alfonso AP</v>
      </c>
      <c r="CA850" s="14">
        <f t="shared" si="80"/>
        <v>8.6240000000000006</v>
      </c>
      <c r="CB850" s="14">
        <f t="shared" si="81"/>
        <v>-71.673000000000002</v>
      </c>
      <c r="CC850" s="14">
        <f t="shared" si="82"/>
        <v>1.2536027371874057</v>
      </c>
      <c r="CD850" s="14">
        <f t="shared" si="83"/>
        <v>7981.3213465075814</v>
      </c>
      <c r="CE850" s="102"/>
    </row>
    <row r="851" spans="1:83" x14ac:dyDescent="0.25">
      <c r="A851" s="14">
        <f t="shared" si="78"/>
        <v>4988.0550949583321</v>
      </c>
      <c r="B851" s="14" t="s">
        <v>1135</v>
      </c>
      <c r="C851" s="14">
        <v>8.6240000000000006</v>
      </c>
      <c r="D851" s="14">
        <v>16.071000000000002</v>
      </c>
      <c r="E851" s="14">
        <v>428.9</v>
      </c>
      <c r="F851" s="14">
        <v>21.073</v>
      </c>
      <c r="G851" s="14">
        <v>24.591999999999999</v>
      </c>
      <c r="H851" s="14">
        <v>27.742999999999999</v>
      </c>
      <c r="I851" s="14">
        <v>28.914000000000001</v>
      </c>
      <c r="J851" s="14">
        <v>27.664000000000001</v>
      </c>
      <c r="K851" s="14">
        <v>25.986999999999998</v>
      </c>
      <c r="L851" s="14">
        <v>24.088999999999999</v>
      </c>
      <c r="M851" s="14">
        <v>23.89</v>
      </c>
      <c r="N851" s="14">
        <v>24.646000000000001</v>
      </c>
      <c r="O851" s="14">
        <v>25.154</v>
      </c>
      <c r="P851" s="14">
        <v>23.928000000000001</v>
      </c>
      <c r="Q851" s="14">
        <v>20.893999999999998</v>
      </c>
      <c r="R851" s="14">
        <v>56.027000000000001</v>
      </c>
      <c r="S851" s="14">
        <v>56.656999999999996</v>
      </c>
      <c r="T851" s="14">
        <v>68.25</v>
      </c>
      <c r="U851" s="14">
        <v>75.841999999999999</v>
      </c>
      <c r="V851" s="14">
        <v>94.2</v>
      </c>
      <c r="W851" s="14">
        <v>96.962999999999994</v>
      </c>
      <c r="X851" s="14">
        <v>87.195999999999998</v>
      </c>
      <c r="Y851" s="14">
        <v>75.683000000000007</v>
      </c>
      <c r="Z851" s="14">
        <v>68.126999999999995</v>
      </c>
      <c r="AA851" s="14">
        <v>61.573</v>
      </c>
      <c r="AB851" s="14">
        <v>54.137</v>
      </c>
      <c r="AC851" s="14">
        <v>52.787999999999997</v>
      </c>
      <c r="AD851" s="14">
        <v>101.879</v>
      </c>
      <c r="AE851" s="14">
        <v>97.236999999999995</v>
      </c>
      <c r="AF851" s="14">
        <v>110.11199999999999</v>
      </c>
      <c r="AG851" s="14">
        <v>101.131</v>
      </c>
      <c r="AH851" s="14">
        <v>92.073999999999998</v>
      </c>
      <c r="AI851" s="14">
        <v>83.308000000000007</v>
      </c>
      <c r="AJ851" s="14">
        <v>76.042000000000002</v>
      </c>
      <c r="AK851" s="14">
        <v>76.34</v>
      </c>
      <c r="AL851" s="14">
        <v>80.314999999999998</v>
      </c>
      <c r="AM851" s="14">
        <v>83.754999999999995</v>
      </c>
      <c r="AN851" s="14">
        <v>86.516999999999996</v>
      </c>
      <c r="AO851" s="14">
        <v>92.188000000000002</v>
      </c>
      <c r="AP851" s="14">
        <v>157.63999999999999</v>
      </c>
      <c r="AQ851" s="14">
        <v>118.944</v>
      </c>
      <c r="AR851" s="14">
        <v>96.064999999999998</v>
      </c>
      <c r="AS851" s="14">
        <v>68.448999999999998</v>
      </c>
      <c r="AT851" s="14">
        <v>63.866999999999997</v>
      </c>
      <c r="AU851" s="14">
        <v>63.335999999999999</v>
      </c>
      <c r="AV851" s="14">
        <v>65.090999999999994</v>
      </c>
      <c r="AW851" s="14">
        <v>67.287999999999997</v>
      </c>
      <c r="AX851" s="14">
        <v>74.98</v>
      </c>
      <c r="AY851" s="14">
        <v>99.096999999999994</v>
      </c>
      <c r="AZ851" s="14">
        <v>132.13300000000001</v>
      </c>
      <c r="BA851" s="14">
        <v>156.404</v>
      </c>
      <c r="BB851" s="14">
        <v>123.26600000000001</v>
      </c>
      <c r="BC851" s="14">
        <v>118.53700000000001</v>
      </c>
      <c r="BD851" s="14">
        <v>136.95400000000001</v>
      </c>
      <c r="BE851" s="14">
        <v>112.306</v>
      </c>
      <c r="BF851" s="14">
        <v>107.673</v>
      </c>
      <c r="BG851" s="14">
        <v>101.627</v>
      </c>
      <c r="BH851" s="14">
        <v>96.635000000000005</v>
      </c>
      <c r="BI851" s="14">
        <v>95.344999999999999</v>
      </c>
      <c r="BJ851" s="14">
        <v>101.376</v>
      </c>
      <c r="BK851" s="14">
        <v>108.376</v>
      </c>
      <c r="BL851" s="14">
        <v>113.7</v>
      </c>
      <c r="BM851" s="14">
        <v>116.661</v>
      </c>
      <c r="BN851" s="14">
        <v>204.70400000000001</v>
      </c>
      <c r="BO851" s="14">
        <v>194.45699999999999</v>
      </c>
      <c r="BP851" s="14">
        <v>221.57599999999999</v>
      </c>
      <c r="BQ851" s="14">
        <v>198.14099999999999</v>
      </c>
      <c r="BR851" s="14">
        <v>189.869</v>
      </c>
      <c r="BS851" s="14">
        <v>170.58799999999999</v>
      </c>
      <c r="BT851" s="14">
        <v>156.17400000000001</v>
      </c>
      <c r="BU851" s="14">
        <v>151.536</v>
      </c>
      <c r="BV851" s="14">
        <v>159.47200000000001</v>
      </c>
      <c r="BW851" s="14">
        <v>172.023</v>
      </c>
      <c r="BX851" s="14">
        <v>182.691</v>
      </c>
      <c r="BY851" s="121">
        <v>190.55099999999999</v>
      </c>
      <c r="BZ851" s="122" t="str">
        <f t="shared" si="79"/>
        <v>Moundou AP</v>
      </c>
      <c r="CA851" s="14">
        <f t="shared" si="80"/>
        <v>8.6240000000000006</v>
      </c>
      <c r="CB851" s="14">
        <f t="shared" si="81"/>
        <v>16.071000000000002</v>
      </c>
      <c r="CC851" s="14">
        <f t="shared" si="82"/>
        <v>0.78345918536628234</v>
      </c>
      <c r="CD851" s="14">
        <f t="shared" si="83"/>
        <v>4988.0550949583321</v>
      </c>
      <c r="CE851" s="102"/>
    </row>
    <row r="852" spans="1:83" x14ac:dyDescent="0.25">
      <c r="A852" s="14">
        <f t="shared" si="78"/>
        <v>10721.855145344616</v>
      </c>
      <c r="B852" s="14" t="s">
        <v>1136</v>
      </c>
      <c r="C852" s="14">
        <v>8.65</v>
      </c>
      <c r="D852" s="14">
        <v>111.917</v>
      </c>
      <c r="E852" s="14">
        <v>3</v>
      </c>
      <c r="F852" s="14">
        <v>26.335000000000001</v>
      </c>
      <c r="G852" s="14">
        <v>27.047999999999998</v>
      </c>
      <c r="H852" s="14">
        <v>27.748000000000001</v>
      </c>
      <c r="I852" s="14">
        <v>29.148</v>
      </c>
      <c r="J852" s="14">
        <v>29.422999999999998</v>
      </c>
      <c r="K852" s="14">
        <v>28.911000000000001</v>
      </c>
      <c r="L852" s="14">
        <v>28.289000000000001</v>
      </c>
      <c r="M852" s="14">
        <v>28.443999999999999</v>
      </c>
      <c r="N852" s="14">
        <v>28.175000000000001</v>
      </c>
      <c r="O852" s="14">
        <v>28.260999999999999</v>
      </c>
      <c r="P852" s="14">
        <v>27.937000000000001</v>
      </c>
      <c r="Q852" s="14">
        <v>26.917000000000002</v>
      </c>
      <c r="R852" s="14">
        <v>64.370999999999995</v>
      </c>
      <c r="S852" s="14">
        <v>61.86</v>
      </c>
      <c r="T852" s="14">
        <v>77.227999999999994</v>
      </c>
      <c r="U852" s="14">
        <v>78.638999999999996</v>
      </c>
      <c r="V852" s="14">
        <v>95.061999999999998</v>
      </c>
      <c r="W852" s="14">
        <v>91.665000000000006</v>
      </c>
      <c r="X852" s="14">
        <v>87.233000000000004</v>
      </c>
      <c r="Y852" s="14">
        <v>82.781999999999996</v>
      </c>
      <c r="Z852" s="14">
        <v>72.453000000000003</v>
      </c>
      <c r="AA852" s="14">
        <v>71.016999999999996</v>
      </c>
      <c r="AB852" s="14">
        <v>64.394999999999996</v>
      </c>
      <c r="AC852" s="14">
        <v>60.286000000000001</v>
      </c>
      <c r="AD852" s="14">
        <v>77.192999999999998</v>
      </c>
      <c r="AE852" s="14">
        <v>72.525999999999996</v>
      </c>
      <c r="AF852" s="14">
        <v>94.667000000000002</v>
      </c>
      <c r="AG852" s="14">
        <v>94.283000000000001</v>
      </c>
      <c r="AH852" s="14">
        <v>90.332999999999998</v>
      </c>
      <c r="AI852" s="14">
        <v>82.974999999999994</v>
      </c>
      <c r="AJ852" s="14">
        <v>83.03</v>
      </c>
      <c r="AK852" s="14">
        <v>86.203999999999994</v>
      </c>
      <c r="AL852" s="14">
        <v>84.043000000000006</v>
      </c>
      <c r="AM852" s="14">
        <v>86.248999999999995</v>
      </c>
      <c r="AN852" s="14">
        <v>74.066999999999993</v>
      </c>
      <c r="AO852" s="14">
        <v>67.828000000000003</v>
      </c>
      <c r="AP852" s="14">
        <v>97.022000000000006</v>
      </c>
      <c r="AQ852" s="14">
        <v>87.242000000000004</v>
      </c>
      <c r="AR852" s="14">
        <v>91.977999999999994</v>
      </c>
      <c r="AS852" s="14">
        <v>72.606999999999999</v>
      </c>
      <c r="AT852" s="14">
        <v>73.88</v>
      </c>
      <c r="AU852" s="14">
        <v>70.997</v>
      </c>
      <c r="AV852" s="14">
        <v>72.62</v>
      </c>
      <c r="AW852" s="14">
        <v>75.596999999999994</v>
      </c>
      <c r="AX852" s="14">
        <v>77.141999999999996</v>
      </c>
      <c r="AY852" s="14">
        <v>92.635999999999996</v>
      </c>
      <c r="AZ852" s="14">
        <v>90.001000000000005</v>
      </c>
      <c r="BA852" s="14">
        <v>85.043000000000006</v>
      </c>
      <c r="BB852" s="14">
        <v>86.765000000000001</v>
      </c>
      <c r="BC852" s="14">
        <v>92.108000000000004</v>
      </c>
      <c r="BD852" s="14">
        <v>113.65600000000001</v>
      </c>
      <c r="BE852" s="14">
        <v>112.38500000000001</v>
      </c>
      <c r="BF852" s="14">
        <v>110.71899999999999</v>
      </c>
      <c r="BG852" s="14">
        <v>95.436000000000007</v>
      </c>
      <c r="BH852" s="14">
        <v>92.509</v>
      </c>
      <c r="BI852" s="14">
        <v>101.883</v>
      </c>
      <c r="BJ852" s="14">
        <v>96.831000000000003</v>
      </c>
      <c r="BK852" s="14">
        <v>100.795</v>
      </c>
      <c r="BL852" s="14">
        <v>85.557000000000002</v>
      </c>
      <c r="BM852" s="14">
        <v>77.3</v>
      </c>
      <c r="BN852" s="14">
        <v>138.81700000000001</v>
      </c>
      <c r="BO852" s="14">
        <v>138.714</v>
      </c>
      <c r="BP852" s="14">
        <v>176.73400000000001</v>
      </c>
      <c r="BQ852" s="14">
        <v>179.53100000000001</v>
      </c>
      <c r="BR852" s="14">
        <v>176.089</v>
      </c>
      <c r="BS852" s="14">
        <v>155.47999999999999</v>
      </c>
      <c r="BT852" s="14">
        <v>150.87700000000001</v>
      </c>
      <c r="BU852" s="14">
        <v>157.702</v>
      </c>
      <c r="BV852" s="14">
        <v>152.691</v>
      </c>
      <c r="BW852" s="14">
        <v>156.75800000000001</v>
      </c>
      <c r="BX852" s="14">
        <v>133.65</v>
      </c>
      <c r="BY852" s="121">
        <v>121.008</v>
      </c>
      <c r="BZ852" s="122" t="str">
        <f t="shared" si="79"/>
        <v>Truong Sa</v>
      </c>
      <c r="CA852" s="14">
        <f t="shared" si="80"/>
        <v>8.65</v>
      </c>
      <c r="CB852" s="14">
        <f t="shared" si="81"/>
        <v>111.917</v>
      </c>
      <c r="CC852" s="14">
        <f t="shared" si="82"/>
        <v>1.6840503438459207</v>
      </c>
      <c r="CD852" s="14">
        <f t="shared" si="83"/>
        <v>10721.855145344616</v>
      </c>
      <c r="CE852" s="102"/>
    </row>
    <row r="853" spans="1:83" x14ac:dyDescent="0.25">
      <c r="A853" s="14">
        <f t="shared" si="78"/>
        <v>10374.660634350319</v>
      </c>
      <c r="B853" s="14" t="s">
        <v>1137</v>
      </c>
      <c r="C853" s="14">
        <v>8.6829999999999998</v>
      </c>
      <c r="D853" s="14">
        <v>106.6</v>
      </c>
      <c r="E853" s="14">
        <v>9</v>
      </c>
      <c r="F853" s="14">
        <v>25.494</v>
      </c>
      <c r="G853" s="14">
        <v>25.696000000000002</v>
      </c>
      <c r="H853" s="14">
        <v>26.913</v>
      </c>
      <c r="I853" s="14">
        <v>28.041</v>
      </c>
      <c r="J853" s="14">
        <v>28.544</v>
      </c>
      <c r="K853" s="14">
        <v>28.382999999999999</v>
      </c>
      <c r="L853" s="14">
        <v>28.154</v>
      </c>
      <c r="M853" s="14">
        <v>27.786000000000001</v>
      </c>
      <c r="N853" s="14">
        <v>27.760999999999999</v>
      </c>
      <c r="O853" s="14">
        <v>27.318000000000001</v>
      </c>
      <c r="P853" s="14">
        <v>27.283999999999999</v>
      </c>
      <c r="Q853" s="14">
        <v>26.187999999999999</v>
      </c>
      <c r="R853" s="14">
        <v>62.570999999999998</v>
      </c>
      <c r="S853" s="14">
        <v>60.64</v>
      </c>
      <c r="T853" s="14">
        <v>75.022000000000006</v>
      </c>
      <c r="U853" s="14">
        <v>79.099000000000004</v>
      </c>
      <c r="V853" s="14">
        <v>90.503</v>
      </c>
      <c r="W853" s="14">
        <v>88.311999999999998</v>
      </c>
      <c r="X853" s="14">
        <v>89.563000000000002</v>
      </c>
      <c r="Y853" s="14">
        <v>82.037999999999997</v>
      </c>
      <c r="Z853" s="14">
        <v>70.072000000000003</v>
      </c>
      <c r="AA853" s="14">
        <v>70.2</v>
      </c>
      <c r="AB853" s="14">
        <v>61.604999999999997</v>
      </c>
      <c r="AC853" s="14">
        <v>60.378999999999998</v>
      </c>
      <c r="AD853" s="14">
        <v>78.344999999999999</v>
      </c>
      <c r="AE853" s="14">
        <v>76.251000000000005</v>
      </c>
      <c r="AF853" s="14">
        <v>89.716999999999999</v>
      </c>
      <c r="AG853" s="14">
        <v>90.013999999999996</v>
      </c>
      <c r="AH853" s="14">
        <v>85.257999999999996</v>
      </c>
      <c r="AI853" s="14">
        <v>78.894000000000005</v>
      </c>
      <c r="AJ853" s="14">
        <v>82.5</v>
      </c>
      <c r="AK853" s="14">
        <v>84.075999999999993</v>
      </c>
      <c r="AL853" s="14">
        <v>80.116</v>
      </c>
      <c r="AM853" s="14">
        <v>81.445999999999998</v>
      </c>
      <c r="AN853" s="14">
        <v>72.317999999999998</v>
      </c>
      <c r="AO853" s="14">
        <v>76.153999999999996</v>
      </c>
      <c r="AP853" s="14">
        <v>108.592</v>
      </c>
      <c r="AQ853" s="14">
        <v>92.328000000000003</v>
      </c>
      <c r="AR853" s="14">
        <v>89.159000000000006</v>
      </c>
      <c r="AS853" s="14">
        <v>74.076999999999998</v>
      </c>
      <c r="AT853" s="14">
        <v>72.805999999999997</v>
      </c>
      <c r="AU853" s="14">
        <v>68.344999999999999</v>
      </c>
      <c r="AV853" s="14">
        <v>71.040000000000006</v>
      </c>
      <c r="AW853" s="14">
        <v>73.097999999999999</v>
      </c>
      <c r="AX853" s="14">
        <v>75.314999999999998</v>
      </c>
      <c r="AY853" s="14">
        <v>88.75</v>
      </c>
      <c r="AZ853" s="14">
        <v>90.241</v>
      </c>
      <c r="BA853" s="14">
        <v>108.196</v>
      </c>
      <c r="BB853" s="14">
        <v>94.082999999999998</v>
      </c>
      <c r="BC853" s="14">
        <v>91.924000000000007</v>
      </c>
      <c r="BD853" s="14">
        <v>109.081</v>
      </c>
      <c r="BE853" s="14">
        <v>112.26</v>
      </c>
      <c r="BF853" s="14">
        <v>101.96899999999999</v>
      </c>
      <c r="BG853" s="14">
        <v>91.536000000000001</v>
      </c>
      <c r="BH853" s="14">
        <v>95.7</v>
      </c>
      <c r="BI853" s="14">
        <v>98.177000000000007</v>
      </c>
      <c r="BJ853" s="14">
        <v>94.355999999999995</v>
      </c>
      <c r="BK853" s="14">
        <v>95.206999999999994</v>
      </c>
      <c r="BL853" s="14">
        <v>84.751999999999995</v>
      </c>
      <c r="BM853" s="14">
        <v>89.587000000000003</v>
      </c>
      <c r="BN853" s="14">
        <v>151.18600000000001</v>
      </c>
      <c r="BO853" s="14">
        <v>147.86799999999999</v>
      </c>
      <c r="BP853" s="14">
        <v>172.453</v>
      </c>
      <c r="BQ853" s="14">
        <v>177.12899999999999</v>
      </c>
      <c r="BR853" s="14">
        <v>164.92500000000001</v>
      </c>
      <c r="BS853" s="14">
        <v>151.16499999999999</v>
      </c>
      <c r="BT853" s="14">
        <v>157.54400000000001</v>
      </c>
      <c r="BU853" s="14">
        <v>159.523</v>
      </c>
      <c r="BV853" s="14">
        <v>149.857</v>
      </c>
      <c r="BW853" s="14">
        <v>149.14099999999999</v>
      </c>
      <c r="BX853" s="14">
        <v>133.773</v>
      </c>
      <c r="BY853" s="121">
        <v>144.398</v>
      </c>
      <c r="BZ853" s="122" t="str">
        <f t="shared" si="79"/>
        <v>Con Son Island</v>
      </c>
      <c r="CA853" s="14">
        <f t="shared" si="80"/>
        <v>8.6829999999999998</v>
      </c>
      <c r="CB853" s="14">
        <f t="shared" si="81"/>
        <v>106.6</v>
      </c>
      <c r="CC853" s="14">
        <f t="shared" si="82"/>
        <v>1.6295175202164918</v>
      </c>
      <c r="CD853" s="14">
        <f t="shared" si="83"/>
        <v>10374.660634350319</v>
      </c>
      <c r="CE853" s="102"/>
    </row>
    <row r="854" spans="1:83" x14ac:dyDescent="0.25">
      <c r="A854" s="14">
        <f t="shared" si="78"/>
        <v>5933.0300286566553</v>
      </c>
      <c r="B854" s="14" t="s">
        <v>1138</v>
      </c>
      <c r="C854" s="14">
        <v>8.7330000000000005</v>
      </c>
      <c r="D854" s="14">
        <v>39</v>
      </c>
      <c r="E854" s="14">
        <v>1876</v>
      </c>
      <c r="F854" s="14">
        <v>16.934000000000001</v>
      </c>
      <c r="G854" s="14">
        <v>18.452999999999999</v>
      </c>
      <c r="H854" s="14">
        <v>20.61</v>
      </c>
      <c r="I854" s="14">
        <v>20.170000000000002</v>
      </c>
      <c r="J854" s="14">
        <v>19.86</v>
      </c>
      <c r="K854" s="14">
        <v>18.850999999999999</v>
      </c>
      <c r="L854" s="14">
        <v>18.367000000000001</v>
      </c>
      <c r="M854" s="14">
        <v>17.652000000000001</v>
      </c>
      <c r="N854" s="14">
        <v>18.042000000000002</v>
      </c>
      <c r="O854" s="14">
        <v>17.222000000000001</v>
      </c>
      <c r="P854" s="14">
        <v>17.748000000000001</v>
      </c>
      <c r="Q854" s="14">
        <v>16.545000000000002</v>
      </c>
      <c r="R854" s="14">
        <v>54.97</v>
      </c>
      <c r="S854" s="14">
        <v>55.636000000000003</v>
      </c>
      <c r="T854" s="14">
        <v>68.138999999999996</v>
      </c>
      <c r="U854" s="14">
        <v>80.037000000000006</v>
      </c>
      <c r="V854" s="14">
        <v>101.48399999999999</v>
      </c>
      <c r="W854" s="14">
        <v>105.146</v>
      </c>
      <c r="X854" s="14">
        <v>100.63</v>
      </c>
      <c r="Y854" s="14">
        <v>83.53</v>
      </c>
      <c r="Z854" s="14">
        <v>71.171000000000006</v>
      </c>
      <c r="AA854" s="14">
        <v>63.335999999999999</v>
      </c>
      <c r="AB854" s="14">
        <v>54.844999999999999</v>
      </c>
      <c r="AC854" s="14">
        <v>53.908999999999999</v>
      </c>
      <c r="AD854" s="14">
        <v>96.673000000000002</v>
      </c>
      <c r="AE854" s="14">
        <v>91.227999999999994</v>
      </c>
      <c r="AF854" s="14">
        <v>106.508</v>
      </c>
      <c r="AG854" s="14">
        <v>99.718000000000004</v>
      </c>
      <c r="AH854" s="14">
        <v>94.019000000000005</v>
      </c>
      <c r="AI854" s="14">
        <v>85.501000000000005</v>
      </c>
      <c r="AJ854" s="14">
        <v>85.466999999999999</v>
      </c>
      <c r="AK854" s="14">
        <v>82.137</v>
      </c>
      <c r="AL854" s="14">
        <v>86.320999999999998</v>
      </c>
      <c r="AM854" s="14">
        <v>96.93</v>
      </c>
      <c r="AN854" s="14">
        <v>93.084999999999994</v>
      </c>
      <c r="AO854" s="14">
        <v>92.417000000000002</v>
      </c>
      <c r="AP854" s="14">
        <v>155.15299999999999</v>
      </c>
      <c r="AQ854" s="14">
        <v>112.746</v>
      </c>
      <c r="AR854" s="14">
        <v>96.608999999999995</v>
      </c>
      <c r="AS854" s="14">
        <v>70.045000000000002</v>
      </c>
      <c r="AT854" s="14">
        <v>70.918999999999997</v>
      </c>
      <c r="AU854" s="14">
        <v>69.260000000000005</v>
      </c>
      <c r="AV854" s="14">
        <v>72.638000000000005</v>
      </c>
      <c r="AW854" s="14">
        <v>71.212999999999994</v>
      </c>
      <c r="AX854" s="14">
        <v>80.721000000000004</v>
      </c>
      <c r="AY854" s="14">
        <v>112.49</v>
      </c>
      <c r="AZ854" s="14">
        <v>143.38499999999999</v>
      </c>
      <c r="BA854" s="14">
        <v>161.13900000000001</v>
      </c>
      <c r="BB854" s="14">
        <v>126.562</v>
      </c>
      <c r="BC854" s="14">
        <v>119.169</v>
      </c>
      <c r="BD854" s="14">
        <v>141.56</v>
      </c>
      <c r="BE854" s="14">
        <v>132.071</v>
      </c>
      <c r="BF854" s="14">
        <v>120.346</v>
      </c>
      <c r="BG854" s="14">
        <v>116.54300000000001</v>
      </c>
      <c r="BH854" s="14">
        <v>117.751</v>
      </c>
      <c r="BI854" s="14">
        <v>119.38</v>
      </c>
      <c r="BJ854" s="14">
        <v>119.91800000000001</v>
      </c>
      <c r="BK854" s="14">
        <v>127.435</v>
      </c>
      <c r="BL854" s="14">
        <v>122.441</v>
      </c>
      <c r="BM854" s="14">
        <v>123.5</v>
      </c>
      <c r="BN854" s="14">
        <v>199.05699999999999</v>
      </c>
      <c r="BO854" s="14">
        <v>184.88800000000001</v>
      </c>
      <c r="BP854" s="14">
        <v>218.55</v>
      </c>
      <c r="BQ854" s="14">
        <v>207.41800000000001</v>
      </c>
      <c r="BR854" s="14">
        <v>194.31800000000001</v>
      </c>
      <c r="BS854" s="14">
        <v>183.36</v>
      </c>
      <c r="BT854" s="14">
        <v>176.892</v>
      </c>
      <c r="BU854" s="14">
        <v>171.971</v>
      </c>
      <c r="BV854" s="14">
        <v>181.22399999999999</v>
      </c>
      <c r="BW854" s="14">
        <v>202.62299999999999</v>
      </c>
      <c r="BX854" s="14">
        <v>196.94200000000001</v>
      </c>
      <c r="BY854" s="121">
        <v>194.32499999999999</v>
      </c>
      <c r="BZ854" s="122" t="str">
        <f t="shared" si="79"/>
        <v>Bishoftu Harar Meda AP</v>
      </c>
      <c r="CA854" s="14">
        <f t="shared" si="80"/>
        <v>8.7330000000000005</v>
      </c>
      <c r="CB854" s="14">
        <f t="shared" si="81"/>
        <v>39</v>
      </c>
      <c r="CC854" s="14">
        <f t="shared" si="82"/>
        <v>0.93188362688761839</v>
      </c>
      <c r="CD854" s="14">
        <f t="shared" si="83"/>
        <v>5933.0300286566553</v>
      </c>
      <c r="CE854" s="102"/>
    </row>
    <row r="855" spans="1:83" x14ac:dyDescent="0.25">
      <c r="A855" s="14">
        <f t="shared" si="78"/>
        <v>8248.7972858683879</v>
      </c>
      <c r="B855" s="14" t="s">
        <v>1139</v>
      </c>
      <c r="C855" s="14">
        <v>8.8239999999999998</v>
      </c>
      <c r="D855" s="14">
        <v>-75.825999999999993</v>
      </c>
      <c r="E855" s="14">
        <v>11</v>
      </c>
      <c r="F855" s="14">
        <v>26.821999999999999</v>
      </c>
      <c r="G855" s="14">
        <v>27.181999999999999</v>
      </c>
      <c r="H855" s="14">
        <v>27.942</v>
      </c>
      <c r="I855" s="14">
        <v>28.068999999999999</v>
      </c>
      <c r="J855" s="14">
        <v>27.251999999999999</v>
      </c>
      <c r="K855" s="14">
        <v>27.196999999999999</v>
      </c>
      <c r="L855" s="14">
        <v>27.17</v>
      </c>
      <c r="M855" s="14">
        <v>26.803999999999998</v>
      </c>
      <c r="N855" s="14">
        <v>26.751999999999999</v>
      </c>
      <c r="O855" s="14">
        <v>26.931999999999999</v>
      </c>
      <c r="P855" s="14">
        <v>27.009</v>
      </c>
      <c r="Q855" s="14">
        <v>26.757999999999999</v>
      </c>
      <c r="R855" s="14">
        <v>57.176000000000002</v>
      </c>
      <c r="S855" s="14">
        <v>54.573999999999998</v>
      </c>
      <c r="T855" s="14">
        <v>69.125</v>
      </c>
      <c r="U855" s="14">
        <v>75.656999999999996</v>
      </c>
      <c r="V855" s="14">
        <v>89.811999999999998</v>
      </c>
      <c r="W855" s="14">
        <v>95.945999999999998</v>
      </c>
      <c r="X855" s="14">
        <v>96.504999999999995</v>
      </c>
      <c r="Y855" s="14">
        <v>80.173000000000002</v>
      </c>
      <c r="Z855" s="14">
        <v>65.995999999999995</v>
      </c>
      <c r="AA855" s="14">
        <v>65.864000000000004</v>
      </c>
      <c r="AB855" s="14">
        <v>57.3</v>
      </c>
      <c r="AC855" s="14">
        <v>54.915999999999997</v>
      </c>
      <c r="AD855" s="14">
        <v>76.736000000000004</v>
      </c>
      <c r="AE855" s="14">
        <v>82.581999999999994</v>
      </c>
      <c r="AF855" s="14">
        <v>94.483000000000004</v>
      </c>
      <c r="AG855" s="14">
        <v>86.402000000000001</v>
      </c>
      <c r="AH855" s="14">
        <v>83.739000000000004</v>
      </c>
      <c r="AI855" s="14">
        <v>80.331000000000003</v>
      </c>
      <c r="AJ855" s="14">
        <v>84.004000000000005</v>
      </c>
      <c r="AK855" s="14">
        <v>81.655000000000001</v>
      </c>
      <c r="AL855" s="14">
        <v>78.991</v>
      </c>
      <c r="AM855" s="14">
        <v>84.480999999999995</v>
      </c>
      <c r="AN855" s="14">
        <v>75.483000000000004</v>
      </c>
      <c r="AO855" s="14">
        <v>80.378</v>
      </c>
      <c r="AP855" s="14">
        <v>121.64700000000001</v>
      </c>
      <c r="AQ855" s="14">
        <v>105.002</v>
      </c>
      <c r="AR855" s="14">
        <v>88.697000000000003</v>
      </c>
      <c r="AS855" s="14">
        <v>69.724999999999994</v>
      </c>
      <c r="AT855" s="14">
        <v>66.849999999999994</v>
      </c>
      <c r="AU855" s="14">
        <v>63.932000000000002</v>
      </c>
      <c r="AV855" s="14">
        <v>69.171000000000006</v>
      </c>
      <c r="AW855" s="14">
        <v>68.584000000000003</v>
      </c>
      <c r="AX855" s="14">
        <v>72.510999999999996</v>
      </c>
      <c r="AY855" s="14">
        <v>94.034999999999997</v>
      </c>
      <c r="AZ855" s="14">
        <v>109.607</v>
      </c>
      <c r="BA855" s="14">
        <v>122.51600000000001</v>
      </c>
      <c r="BB855" s="14">
        <v>104.883</v>
      </c>
      <c r="BC855" s="14">
        <v>108.11199999999999</v>
      </c>
      <c r="BD855" s="14">
        <v>118.127</v>
      </c>
      <c r="BE855" s="14">
        <v>107.581</v>
      </c>
      <c r="BF855" s="14">
        <v>107.64</v>
      </c>
      <c r="BG855" s="14">
        <v>109.88200000000001</v>
      </c>
      <c r="BH855" s="14">
        <v>118.351</v>
      </c>
      <c r="BI855" s="14">
        <v>106.039</v>
      </c>
      <c r="BJ855" s="14">
        <v>107.717</v>
      </c>
      <c r="BK855" s="14">
        <v>109.812</v>
      </c>
      <c r="BL855" s="14">
        <v>108.983</v>
      </c>
      <c r="BM855" s="14">
        <v>101.05800000000001</v>
      </c>
      <c r="BN855" s="14">
        <v>163.86500000000001</v>
      </c>
      <c r="BO855" s="14">
        <v>167.25899999999999</v>
      </c>
      <c r="BP855" s="14">
        <v>184.035</v>
      </c>
      <c r="BQ855" s="14">
        <v>167.08600000000001</v>
      </c>
      <c r="BR855" s="14">
        <v>162.779</v>
      </c>
      <c r="BS855" s="14">
        <v>157.72900000000001</v>
      </c>
      <c r="BT855" s="14">
        <v>162.405</v>
      </c>
      <c r="BU855" s="14">
        <v>170.303</v>
      </c>
      <c r="BV855" s="14">
        <v>154.37</v>
      </c>
      <c r="BW855" s="14">
        <v>159.02000000000001</v>
      </c>
      <c r="BX855" s="14">
        <v>149.88499999999999</v>
      </c>
      <c r="BY855" s="121">
        <v>151.76900000000001</v>
      </c>
      <c r="BZ855" s="122" t="str">
        <f t="shared" si="79"/>
        <v>Monteria Los Garzones AP</v>
      </c>
      <c r="CA855" s="14">
        <f t="shared" si="80"/>
        <v>8.8239999999999998</v>
      </c>
      <c r="CB855" s="14">
        <f t="shared" si="81"/>
        <v>-75.825999999999993</v>
      </c>
      <c r="CC855" s="14">
        <f t="shared" si="82"/>
        <v>1.2956143985598929</v>
      </c>
      <c r="CD855" s="14">
        <f t="shared" si="83"/>
        <v>8248.7972858683879</v>
      </c>
      <c r="CE855" s="102"/>
    </row>
    <row r="856" spans="1:83" x14ac:dyDescent="0.25">
      <c r="A856" s="14">
        <f t="shared" si="78"/>
        <v>5968.7731440121042</v>
      </c>
      <c r="B856" s="14" t="s">
        <v>1140</v>
      </c>
      <c r="C856" s="14">
        <v>8.8670000000000009</v>
      </c>
      <c r="D856" s="14">
        <v>39.9</v>
      </c>
      <c r="E856" s="14">
        <v>930</v>
      </c>
      <c r="F856" s="14">
        <v>22.062000000000001</v>
      </c>
      <c r="G856" s="14">
        <v>22.530999999999999</v>
      </c>
      <c r="H856" s="14">
        <v>24.067</v>
      </c>
      <c r="I856" s="14">
        <v>24.98</v>
      </c>
      <c r="J856" s="14">
        <v>26.088000000000001</v>
      </c>
      <c r="K856" s="14">
        <v>27.869</v>
      </c>
      <c r="L856" s="14">
        <v>24.77</v>
      </c>
      <c r="M856" s="14">
        <v>24.417000000000002</v>
      </c>
      <c r="N856" s="14">
        <v>24.878</v>
      </c>
      <c r="O856" s="14">
        <v>23.699000000000002</v>
      </c>
      <c r="P856" s="14">
        <v>22.058</v>
      </c>
      <c r="Q856" s="14">
        <v>20.622</v>
      </c>
      <c r="R856" s="14">
        <v>52.819000000000003</v>
      </c>
      <c r="S856" s="14">
        <v>53.652999999999999</v>
      </c>
      <c r="T856" s="14">
        <v>59.161000000000001</v>
      </c>
      <c r="U856" s="14">
        <v>75.778000000000006</v>
      </c>
      <c r="V856" s="14">
        <v>96.477000000000004</v>
      </c>
      <c r="W856" s="14">
        <v>109.062</v>
      </c>
      <c r="X856" s="14">
        <v>104.163</v>
      </c>
      <c r="Y856" s="14">
        <v>85.456999999999994</v>
      </c>
      <c r="Z856" s="14">
        <v>62.417999999999999</v>
      </c>
      <c r="AA856" s="14">
        <v>60.122999999999998</v>
      </c>
      <c r="AB856" s="14">
        <v>52.715000000000003</v>
      </c>
      <c r="AC856" s="14">
        <v>53.186999999999998</v>
      </c>
      <c r="AD856" s="14">
        <v>93.168000000000006</v>
      </c>
      <c r="AE856" s="14">
        <v>95.177999999999997</v>
      </c>
      <c r="AF856" s="14">
        <v>95.406000000000006</v>
      </c>
      <c r="AG856" s="14">
        <v>97.195999999999998</v>
      </c>
      <c r="AH856" s="14">
        <v>96.415000000000006</v>
      </c>
      <c r="AI856" s="14">
        <v>92.441999999999993</v>
      </c>
      <c r="AJ856" s="14">
        <v>91.191000000000003</v>
      </c>
      <c r="AK856" s="14">
        <v>96.369</v>
      </c>
      <c r="AL856" s="14">
        <v>98.182000000000002</v>
      </c>
      <c r="AM856" s="14">
        <v>103.90600000000001</v>
      </c>
      <c r="AN856" s="14">
        <v>92.225999999999999</v>
      </c>
      <c r="AO856" s="14">
        <v>92.262</v>
      </c>
      <c r="AP856" s="14">
        <v>148.92599999999999</v>
      </c>
      <c r="AQ856" s="14">
        <v>116.47199999999999</v>
      </c>
      <c r="AR856" s="14">
        <v>85.281000000000006</v>
      </c>
      <c r="AS856" s="14">
        <v>66.825999999999993</v>
      </c>
      <c r="AT856" s="14">
        <v>60.920999999999999</v>
      </c>
      <c r="AU856" s="14">
        <v>59.628</v>
      </c>
      <c r="AV856" s="14">
        <v>62.402000000000001</v>
      </c>
      <c r="AW856" s="14">
        <v>64.168999999999997</v>
      </c>
      <c r="AX856" s="14">
        <v>75.7</v>
      </c>
      <c r="AY856" s="14">
        <v>113.417</v>
      </c>
      <c r="AZ856" s="14">
        <v>136.13200000000001</v>
      </c>
      <c r="BA856" s="14">
        <v>154.51900000000001</v>
      </c>
      <c r="BB856" s="14">
        <v>121.505</v>
      </c>
      <c r="BC856" s="14">
        <v>118.746</v>
      </c>
      <c r="BD856" s="14">
        <v>120.992</v>
      </c>
      <c r="BE856" s="14">
        <v>120.929</v>
      </c>
      <c r="BF856" s="14">
        <v>115.879</v>
      </c>
      <c r="BG856" s="14">
        <v>116.20699999999999</v>
      </c>
      <c r="BH856" s="14">
        <v>120.633</v>
      </c>
      <c r="BI856" s="14">
        <v>128.59700000000001</v>
      </c>
      <c r="BJ856" s="14">
        <v>124.61199999999999</v>
      </c>
      <c r="BK856" s="14">
        <v>122.53</v>
      </c>
      <c r="BL856" s="14">
        <v>113.896</v>
      </c>
      <c r="BM856" s="14">
        <v>115.678</v>
      </c>
      <c r="BN856" s="14">
        <v>190.346</v>
      </c>
      <c r="BO856" s="14">
        <v>190.27600000000001</v>
      </c>
      <c r="BP856" s="14">
        <v>195.31700000000001</v>
      </c>
      <c r="BQ856" s="14">
        <v>196.98500000000001</v>
      </c>
      <c r="BR856" s="14">
        <v>202.96700000000001</v>
      </c>
      <c r="BS856" s="14">
        <v>199.226</v>
      </c>
      <c r="BT856" s="14">
        <v>200.28200000000001</v>
      </c>
      <c r="BU856" s="14">
        <v>209.73400000000001</v>
      </c>
      <c r="BV856" s="14">
        <v>207.304</v>
      </c>
      <c r="BW856" s="14">
        <v>208.11799999999999</v>
      </c>
      <c r="BX856" s="14">
        <v>187.83199999999999</v>
      </c>
      <c r="BY856" s="121">
        <v>187.005</v>
      </c>
      <c r="BZ856" s="122" t="str">
        <f t="shared" si="79"/>
        <v>Metehara Lake Basaka</v>
      </c>
      <c r="CA856" s="14">
        <f t="shared" si="80"/>
        <v>8.8670000000000009</v>
      </c>
      <c r="CB856" s="14">
        <f t="shared" si="81"/>
        <v>39.9</v>
      </c>
      <c r="CC856" s="14">
        <f t="shared" si="82"/>
        <v>0.93749769319316856</v>
      </c>
      <c r="CD856" s="14">
        <f t="shared" si="83"/>
        <v>5968.7731440121042</v>
      </c>
      <c r="CE856" s="102"/>
    </row>
    <row r="857" spans="1:83" x14ac:dyDescent="0.25">
      <c r="A857" s="14">
        <f t="shared" si="78"/>
        <v>4725.8673823320869</v>
      </c>
      <c r="B857" s="14" t="s">
        <v>1141</v>
      </c>
      <c r="C857" s="14">
        <v>8.9830000000000005</v>
      </c>
      <c r="D857" s="14">
        <v>1.1499999999999999</v>
      </c>
      <c r="E857" s="14">
        <v>387</v>
      </c>
      <c r="F857" s="14">
        <v>25.596</v>
      </c>
      <c r="G857" s="14">
        <v>28.309000000000001</v>
      </c>
      <c r="H857" s="14">
        <v>28.699000000000002</v>
      </c>
      <c r="I857" s="14">
        <v>27.928000000000001</v>
      </c>
      <c r="J857" s="14">
        <v>26.532</v>
      </c>
      <c r="K857" s="14">
        <v>25.489000000000001</v>
      </c>
      <c r="L857" s="14">
        <v>24.24</v>
      </c>
      <c r="M857" s="14">
        <v>24.097999999999999</v>
      </c>
      <c r="N857" s="14">
        <v>24.388999999999999</v>
      </c>
      <c r="O857" s="14">
        <v>25.603999999999999</v>
      </c>
      <c r="P857" s="14">
        <v>25.667999999999999</v>
      </c>
      <c r="Q857" s="14">
        <v>25.427</v>
      </c>
      <c r="R857" s="14">
        <v>54.661999999999999</v>
      </c>
      <c r="S857" s="14">
        <v>55.219000000000001</v>
      </c>
      <c r="T857" s="14">
        <v>68.126000000000005</v>
      </c>
      <c r="U857" s="14">
        <v>77.346000000000004</v>
      </c>
      <c r="V857" s="14">
        <v>94.067999999999998</v>
      </c>
      <c r="W857" s="14">
        <v>92.561000000000007</v>
      </c>
      <c r="X857" s="14">
        <v>84.918999999999997</v>
      </c>
      <c r="Y857" s="14">
        <v>76.899000000000001</v>
      </c>
      <c r="Z857" s="14">
        <v>68.796999999999997</v>
      </c>
      <c r="AA857" s="14">
        <v>67.659000000000006</v>
      </c>
      <c r="AB857" s="14">
        <v>54.256</v>
      </c>
      <c r="AC857" s="14">
        <v>54.276000000000003</v>
      </c>
      <c r="AD857" s="14">
        <v>98.382000000000005</v>
      </c>
      <c r="AE857" s="14">
        <v>91.974999999999994</v>
      </c>
      <c r="AF857" s="14">
        <v>99.432000000000002</v>
      </c>
      <c r="AG857" s="14">
        <v>87.772999999999996</v>
      </c>
      <c r="AH857" s="14">
        <v>83.926000000000002</v>
      </c>
      <c r="AI857" s="14">
        <v>74.566999999999993</v>
      </c>
      <c r="AJ857" s="14">
        <v>74.884</v>
      </c>
      <c r="AK857" s="14">
        <v>75.040000000000006</v>
      </c>
      <c r="AL857" s="14">
        <v>74.138000000000005</v>
      </c>
      <c r="AM857" s="14">
        <v>81.492000000000004</v>
      </c>
      <c r="AN857" s="14">
        <v>76.296000000000006</v>
      </c>
      <c r="AO857" s="14">
        <v>92.096999999999994</v>
      </c>
      <c r="AP857" s="14">
        <v>154.69399999999999</v>
      </c>
      <c r="AQ857" s="14">
        <v>116.777</v>
      </c>
      <c r="AR857" s="14">
        <v>92.97</v>
      </c>
      <c r="AS857" s="14">
        <v>70.41</v>
      </c>
      <c r="AT857" s="14">
        <v>71.072000000000003</v>
      </c>
      <c r="AU857" s="14">
        <v>67.975999999999999</v>
      </c>
      <c r="AV857" s="14">
        <v>69.981999999999999</v>
      </c>
      <c r="AW857" s="14">
        <v>70.61</v>
      </c>
      <c r="AX857" s="14">
        <v>74.83</v>
      </c>
      <c r="AY857" s="14">
        <v>99.016999999999996</v>
      </c>
      <c r="AZ857" s="14">
        <v>126.71299999999999</v>
      </c>
      <c r="BA857" s="14">
        <v>154.1</v>
      </c>
      <c r="BB857" s="14">
        <v>123.11199999999999</v>
      </c>
      <c r="BC857" s="14">
        <v>116.81399999999999</v>
      </c>
      <c r="BD857" s="14">
        <v>131.178</v>
      </c>
      <c r="BE857" s="14">
        <v>121.989</v>
      </c>
      <c r="BF857" s="14">
        <v>114.217</v>
      </c>
      <c r="BG857" s="14">
        <v>105.645</v>
      </c>
      <c r="BH857" s="14">
        <v>94.18</v>
      </c>
      <c r="BI857" s="14">
        <v>97.477000000000004</v>
      </c>
      <c r="BJ857" s="14">
        <v>103.583</v>
      </c>
      <c r="BK857" s="14">
        <v>113.633</v>
      </c>
      <c r="BL857" s="14">
        <v>117.717</v>
      </c>
      <c r="BM857" s="14">
        <v>116.128</v>
      </c>
      <c r="BN857" s="14">
        <v>197.899</v>
      </c>
      <c r="BO857" s="14">
        <v>187.84</v>
      </c>
      <c r="BP857" s="14">
        <v>205.85599999999999</v>
      </c>
      <c r="BQ857" s="14">
        <v>188.12799999999999</v>
      </c>
      <c r="BR857" s="14">
        <v>177.41200000000001</v>
      </c>
      <c r="BS857" s="14">
        <v>156.99</v>
      </c>
      <c r="BT857" s="14">
        <v>147.565</v>
      </c>
      <c r="BU857" s="14">
        <v>145.90299999999999</v>
      </c>
      <c r="BV857" s="14">
        <v>150.44</v>
      </c>
      <c r="BW857" s="14">
        <v>171.59899999999999</v>
      </c>
      <c r="BX857" s="14">
        <v>174.971</v>
      </c>
      <c r="BY857" s="121">
        <v>186.18899999999999</v>
      </c>
      <c r="BZ857" s="122" t="str">
        <f t="shared" si="79"/>
        <v>Sokode</v>
      </c>
      <c r="CA857" s="14">
        <f t="shared" si="80"/>
        <v>8.9830000000000005</v>
      </c>
      <c r="CB857" s="14">
        <f t="shared" si="81"/>
        <v>1.1499999999999999</v>
      </c>
      <c r="CC857" s="14">
        <f t="shared" si="82"/>
        <v>0.74227813025828493</v>
      </c>
      <c r="CD857" s="14">
        <f t="shared" si="83"/>
        <v>4725.8673823320869</v>
      </c>
      <c r="CE857" s="102"/>
    </row>
    <row r="858" spans="1:83" x14ac:dyDescent="0.25">
      <c r="A858" s="14">
        <f t="shared" si="78"/>
        <v>8101.041349038971</v>
      </c>
      <c r="B858" s="14" t="s">
        <v>1142</v>
      </c>
      <c r="C858" s="14">
        <v>9.0670000000000002</v>
      </c>
      <c r="D858" s="14">
        <v>-73.983000000000004</v>
      </c>
      <c r="E858" s="14">
        <v>34</v>
      </c>
      <c r="F858" s="14">
        <v>25.36</v>
      </c>
      <c r="G858" s="14">
        <v>26.431000000000001</v>
      </c>
      <c r="H858" s="14">
        <v>27.486000000000001</v>
      </c>
      <c r="I858" s="14">
        <v>28.16</v>
      </c>
      <c r="J858" s="14">
        <v>27.550999999999998</v>
      </c>
      <c r="K858" s="14">
        <v>27.062000000000001</v>
      </c>
      <c r="L858" s="14">
        <v>27.709</v>
      </c>
      <c r="M858" s="14">
        <v>27.207999999999998</v>
      </c>
      <c r="N858" s="14">
        <v>26.402999999999999</v>
      </c>
      <c r="O858" s="14">
        <v>25.792999999999999</v>
      </c>
      <c r="P858" s="14">
        <v>26.106999999999999</v>
      </c>
      <c r="Q858" s="14">
        <v>25.905999999999999</v>
      </c>
      <c r="R858" s="14">
        <v>52.031999999999996</v>
      </c>
      <c r="S858" s="14">
        <v>53.741</v>
      </c>
      <c r="T858" s="14">
        <v>62.624000000000002</v>
      </c>
      <c r="U858" s="14">
        <v>72.141999999999996</v>
      </c>
      <c r="V858" s="14">
        <v>91.2</v>
      </c>
      <c r="W858" s="14">
        <v>92.564999999999998</v>
      </c>
      <c r="X858" s="14">
        <v>97.616</v>
      </c>
      <c r="Y858" s="14">
        <v>80.19</v>
      </c>
      <c r="Z858" s="14">
        <v>71.233000000000004</v>
      </c>
      <c r="AA858" s="14">
        <v>67.783000000000001</v>
      </c>
      <c r="AB858" s="14">
        <v>60.271000000000001</v>
      </c>
      <c r="AC858" s="14">
        <v>54.3</v>
      </c>
      <c r="AD858" s="14">
        <v>79.087999999999994</v>
      </c>
      <c r="AE858" s="14">
        <v>76.805000000000007</v>
      </c>
      <c r="AF858" s="14">
        <v>93.513000000000005</v>
      </c>
      <c r="AG858" s="14">
        <v>82.247</v>
      </c>
      <c r="AH858" s="14">
        <v>86.638000000000005</v>
      </c>
      <c r="AI858" s="14">
        <v>78.387</v>
      </c>
      <c r="AJ858" s="14">
        <v>87.167000000000002</v>
      </c>
      <c r="AK858" s="14">
        <v>81.626000000000005</v>
      </c>
      <c r="AL858" s="14">
        <v>78.706999999999994</v>
      </c>
      <c r="AM858" s="14">
        <v>76.739000000000004</v>
      </c>
      <c r="AN858" s="14">
        <v>69.805999999999997</v>
      </c>
      <c r="AO858" s="14">
        <v>70.126999999999995</v>
      </c>
      <c r="AP858" s="14">
        <v>135.20099999999999</v>
      </c>
      <c r="AQ858" s="14">
        <v>105.655</v>
      </c>
      <c r="AR858" s="14">
        <v>85.936999999999998</v>
      </c>
      <c r="AS858" s="14">
        <v>67.36</v>
      </c>
      <c r="AT858" s="14">
        <v>68.105000000000004</v>
      </c>
      <c r="AU858" s="14">
        <v>66.266000000000005</v>
      </c>
      <c r="AV858" s="14">
        <v>65.477999999999994</v>
      </c>
      <c r="AW858" s="14">
        <v>68.707999999999998</v>
      </c>
      <c r="AX858" s="14">
        <v>77.411000000000001</v>
      </c>
      <c r="AY858" s="14">
        <v>92.212999999999994</v>
      </c>
      <c r="AZ858" s="14">
        <v>100.342</v>
      </c>
      <c r="BA858" s="14">
        <v>124.07299999999999</v>
      </c>
      <c r="BB858" s="14">
        <v>114.794</v>
      </c>
      <c r="BC858" s="14">
        <v>110.92100000000001</v>
      </c>
      <c r="BD858" s="14">
        <v>121.276</v>
      </c>
      <c r="BE858" s="14">
        <v>110.783</v>
      </c>
      <c r="BF858" s="14">
        <v>106.218</v>
      </c>
      <c r="BG858" s="14">
        <v>100.786</v>
      </c>
      <c r="BH858" s="14">
        <v>110.23</v>
      </c>
      <c r="BI858" s="14">
        <v>109.446</v>
      </c>
      <c r="BJ858" s="14">
        <v>103.67400000000001</v>
      </c>
      <c r="BK858" s="14">
        <v>104.48099999999999</v>
      </c>
      <c r="BL858" s="14">
        <v>99.335999999999999</v>
      </c>
      <c r="BM858" s="14">
        <v>106.595</v>
      </c>
      <c r="BN858" s="14">
        <v>175.91399999999999</v>
      </c>
      <c r="BO858" s="14">
        <v>169.828</v>
      </c>
      <c r="BP858" s="14">
        <v>194.648</v>
      </c>
      <c r="BQ858" s="14">
        <v>174.00700000000001</v>
      </c>
      <c r="BR858" s="14">
        <v>173.47499999999999</v>
      </c>
      <c r="BS858" s="14">
        <v>159.87</v>
      </c>
      <c r="BT858" s="14">
        <v>183.238</v>
      </c>
      <c r="BU858" s="14">
        <v>170.559</v>
      </c>
      <c r="BV858" s="14">
        <v>154.73699999999999</v>
      </c>
      <c r="BW858" s="14">
        <v>153.69</v>
      </c>
      <c r="BX858" s="14">
        <v>142.11099999999999</v>
      </c>
      <c r="BY858" s="121">
        <v>155.005</v>
      </c>
      <c r="BZ858" s="122" t="str">
        <f t="shared" si="79"/>
        <v>Las Flores El Banco</v>
      </c>
      <c r="CA858" s="14">
        <f t="shared" si="80"/>
        <v>9.0670000000000002</v>
      </c>
      <c r="CB858" s="14">
        <f t="shared" si="81"/>
        <v>-73.983000000000004</v>
      </c>
      <c r="CC858" s="14">
        <f t="shared" si="82"/>
        <v>1.2724068068838481</v>
      </c>
      <c r="CD858" s="14">
        <f t="shared" si="83"/>
        <v>8101.041349038971</v>
      </c>
      <c r="CE858" s="102"/>
    </row>
    <row r="859" spans="1:83" x14ac:dyDescent="0.25">
      <c r="A859" s="14">
        <f t="shared" si="78"/>
        <v>4744.4391806057201</v>
      </c>
      <c r="B859" s="14" t="s">
        <v>1143</v>
      </c>
      <c r="C859" s="14">
        <v>9.1</v>
      </c>
      <c r="D859" s="14">
        <v>6.0170000000000003</v>
      </c>
      <c r="E859" s="14">
        <v>143</v>
      </c>
      <c r="F859" s="14">
        <v>26.012</v>
      </c>
      <c r="G859" s="14">
        <v>30.178000000000001</v>
      </c>
      <c r="H859" s="14">
        <v>31.375</v>
      </c>
      <c r="I859" s="14">
        <v>29.838000000000001</v>
      </c>
      <c r="J859" s="14">
        <v>28.466999999999999</v>
      </c>
      <c r="K859" s="14">
        <v>27.234999999999999</v>
      </c>
      <c r="L859" s="14">
        <v>25.812999999999999</v>
      </c>
      <c r="M859" s="14">
        <v>25.704000000000001</v>
      </c>
      <c r="N859" s="14">
        <v>25.497</v>
      </c>
      <c r="O859" s="14">
        <v>26.83</v>
      </c>
      <c r="P859" s="14">
        <v>27.946000000000002</v>
      </c>
      <c r="Q859" s="14">
        <v>27.068000000000001</v>
      </c>
      <c r="R859" s="14">
        <v>59.871000000000002</v>
      </c>
      <c r="S859" s="14">
        <v>56.877000000000002</v>
      </c>
      <c r="T859" s="14">
        <v>67.129000000000005</v>
      </c>
      <c r="U859" s="14">
        <v>76.241</v>
      </c>
      <c r="V859" s="14">
        <v>92.174000000000007</v>
      </c>
      <c r="W859" s="14">
        <v>95.76</v>
      </c>
      <c r="X859" s="14">
        <v>91.983999999999995</v>
      </c>
      <c r="Y859" s="14">
        <v>82.623999999999995</v>
      </c>
      <c r="Z859" s="14">
        <v>68.558000000000007</v>
      </c>
      <c r="AA859" s="14">
        <v>64.709000000000003</v>
      </c>
      <c r="AB859" s="14">
        <v>56.030999999999999</v>
      </c>
      <c r="AC859" s="14">
        <v>57.563000000000002</v>
      </c>
      <c r="AD859" s="14">
        <v>99.855000000000004</v>
      </c>
      <c r="AE859" s="14">
        <v>90.813000000000002</v>
      </c>
      <c r="AF859" s="14">
        <v>102.938</v>
      </c>
      <c r="AG859" s="14">
        <v>92.736000000000004</v>
      </c>
      <c r="AH859" s="14">
        <v>86.518000000000001</v>
      </c>
      <c r="AI859" s="14">
        <v>82.656000000000006</v>
      </c>
      <c r="AJ859" s="14">
        <v>79.843999999999994</v>
      </c>
      <c r="AK859" s="14">
        <v>85.953000000000003</v>
      </c>
      <c r="AL859" s="14">
        <v>77.381</v>
      </c>
      <c r="AM859" s="14">
        <v>83.566000000000003</v>
      </c>
      <c r="AN859" s="14">
        <v>83.593000000000004</v>
      </c>
      <c r="AO859" s="14">
        <v>98.387</v>
      </c>
      <c r="AP859" s="14">
        <v>142.95599999999999</v>
      </c>
      <c r="AQ859" s="14">
        <v>110.2</v>
      </c>
      <c r="AR859" s="14">
        <v>91.43</v>
      </c>
      <c r="AS859" s="14">
        <v>69.426000000000002</v>
      </c>
      <c r="AT859" s="14">
        <v>67.174999999999997</v>
      </c>
      <c r="AU859" s="14">
        <v>67.343000000000004</v>
      </c>
      <c r="AV859" s="14">
        <v>71.245000000000005</v>
      </c>
      <c r="AW859" s="14">
        <v>73.679000000000002</v>
      </c>
      <c r="AX859" s="14">
        <v>74.78</v>
      </c>
      <c r="AY859" s="14">
        <v>96.688000000000002</v>
      </c>
      <c r="AZ859" s="14">
        <v>123.541</v>
      </c>
      <c r="BA859" s="14">
        <v>144.31800000000001</v>
      </c>
      <c r="BB859" s="14">
        <v>117.414</v>
      </c>
      <c r="BC859" s="14">
        <v>117.16200000000001</v>
      </c>
      <c r="BD859" s="14">
        <v>131.77199999999999</v>
      </c>
      <c r="BE859" s="14">
        <v>121.715</v>
      </c>
      <c r="BF859" s="14">
        <v>111.849</v>
      </c>
      <c r="BG859" s="14">
        <v>103.499</v>
      </c>
      <c r="BH859" s="14">
        <v>105.54900000000001</v>
      </c>
      <c r="BI859" s="14">
        <v>103.226</v>
      </c>
      <c r="BJ859" s="14">
        <v>100.298</v>
      </c>
      <c r="BK859" s="14">
        <v>103.77800000000001</v>
      </c>
      <c r="BL859" s="14">
        <v>110.453</v>
      </c>
      <c r="BM859" s="14">
        <v>106.06399999999999</v>
      </c>
      <c r="BN859" s="14">
        <v>184.45699999999999</v>
      </c>
      <c r="BO859" s="14">
        <v>175.13900000000001</v>
      </c>
      <c r="BP859" s="14">
        <v>200.60400000000001</v>
      </c>
      <c r="BQ859" s="14">
        <v>185.03100000000001</v>
      </c>
      <c r="BR859" s="14">
        <v>176.65100000000001</v>
      </c>
      <c r="BS859" s="14">
        <v>167.00800000000001</v>
      </c>
      <c r="BT859" s="14">
        <v>163.697</v>
      </c>
      <c r="BU859" s="14">
        <v>163.44800000000001</v>
      </c>
      <c r="BV859" s="14">
        <v>151.494</v>
      </c>
      <c r="BW859" s="14">
        <v>167.42500000000001</v>
      </c>
      <c r="BX859" s="14">
        <v>169.27</v>
      </c>
      <c r="BY859" s="121">
        <v>176.33099999999999</v>
      </c>
      <c r="BZ859" s="122" t="str">
        <f t="shared" si="79"/>
        <v>Bida AP</v>
      </c>
      <c r="CA859" s="14">
        <f t="shared" si="80"/>
        <v>9.1</v>
      </c>
      <c r="CB859" s="14">
        <f t="shared" si="81"/>
        <v>6.0170000000000003</v>
      </c>
      <c r="CC859" s="14">
        <f t="shared" si="82"/>
        <v>0.74519514814787347</v>
      </c>
      <c r="CD859" s="14">
        <f t="shared" si="83"/>
        <v>4744.4391806057201</v>
      </c>
      <c r="CE859" s="102"/>
    </row>
    <row r="860" spans="1:83" x14ac:dyDescent="0.25">
      <c r="A860" s="14">
        <f t="shared" si="78"/>
        <v>4998.2872137204822</v>
      </c>
      <c r="B860" s="14" t="s">
        <v>1144</v>
      </c>
      <c r="C860" s="14">
        <v>9.15</v>
      </c>
      <c r="D860" s="14">
        <v>18.382999999999999</v>
      </c>
      <c r="E860" s="14">
        <v>365</v>
      </c>
      <c r="F860" s="14">
        <v>25.623000000000001</v>
      </c>
      <c r="G860" s="14">
        <v>28.472999999999999</v>
      </c>
      <c r="H860" s="14">
        <v>31.109000000000002</v>
      </c>
      <c r="I860" s="14">
        <v>31.768999999999998</v>
      </c>
      <c r="J860" s="14">
        <v>30.36</v>
      </c>
      <c r="K860" s="14">
        <v>27.388000000000002</v>
      </c>
      <c r="L860" s="14">
        <v>25.45</v>
      </c>
      <c r="M860" s="14">
        <v>25.126000000000001</v>
      </c>
      <c r="N860" s="14">
        <v>26.033999999999999</v>
      </c>
      <c r="O860" s="14">
        <v>26.986000000000001</v>
      </c>
      <c r="P860" s="14">
        <v>26.475999999999999</v>
      </c>
      <c r="Q860" s="14">
        <v>25.035</v>
      </c>
      <c r="R860" s="14">
        <v>57.218000000000004</v>
      </c>
      <c r="S860" s="14">
        <v>56.988999999999997</v>
      </c>
      <c r="T860" s="14">
        <v>67.135000000000005</v>
      </c>
      <c r="U860" s="14">
        <v>72.343000000000004</v>
      </c>
      <c r="V860" s="14">
        <v>92.944999999999993</v>
      </c>
      <c r="W860" s="14">
        <v>96.171000000000006</v>
      </c>
      <c r="X860" s="14">
        <v>87.311999999999998</v>
      </c>
      <c r="Y860" s="14">
        <v>76.245999999999995</v>
      </c>
      <c r="Z860" s="14">
        <v>68.572000000000003</v>
      </c>
      <c r="AA860" s="14">
        <v>64</v>
      </c>
      <c r="AB860" s="14">
        <v>55.603000000000002</v>
      </c>
      <c r="AC860" s="14">
        <v>54.369</v>
      </c>
      <c r="AD860" s="14">
        <v>99.438999999999993</v>
      </c>
      <c r="AE860" s="14">
        <v>96.659000000000006</v>
      </c>
      <c r="AF860" s="14">
        <v>105.70399999999999</v>
      </c>
      <c r="AG860" s="14">
        <v>97.67</v>
      </c>
      <c r="AH860" s="14">
        <v>89.206000000000003</v>
      </c>
      <c r="AI860" s="14">
        <v>80.954999999999998</v>
      </c>
      <c r="AJ860" s="14">
        <v>75.963999999999999</v>
      </c>
      <c r="AK860" s="14">
        <v>74.42</v>
      </c>
      <c r="AL860" s="14">
        <v>77.53</v>
      </c>
      <c r="AM860" s="14">
        <v>83.191999999999993</v>
      </c>
      <c r="AN860" s="14">
        <v>81.298000000000002</v>
      </c>
      <c r="AO860" s="14">
        <v>91.418000000000006</v>
      </c>
      <c r="AP860" s="14">
        <v>151.86500000000001</v>
      </c>
      <c r="AQ860" s="14">
        <v>119.843</v>
      </c>
      <c r="AR860" s="14">
        <v>94.522999999999996</v>
      </c>
      <c r="AS860" s="14">
        <v>65.302999999999997</v>
      </c>
      <c r="AT860" s="14">
        <v>65.247</v>
      </c>
      <c r="AU860" s="14">
        <v>64.036000000000001</v>
      </c>
      <c r="AV860" s="14">
        <v>68.016999999999996</v>
      </c>
      <c r="AW860" s="14">
        <v>68.316999999999993</v>
      </c>
      <c r="AX860" s="14">
        <v>75.899000000000001</v>
      </c>
      <c r="AY860" s="14">
        <v>101.941</v>
      </c>
      <c r="AZ860" s="14">
        <v>129.762</v>
      </c>
      <c r="BA860" s="14">
        <v>155.166</v>
      </c>
      <c r="BB860" s="14">
        <v>115.81</v>
      </c>
      <c r="BC860" s="14">
        <v>117.41500000000001</v>
      </c>
      <c r="BD860" s="14">
        <v>130.78299999999999</v>
      </c>
      <c r="BE860" s="14">
        <v>117.896</v>
      </c>
      <c r="BF860" s="14">
        <v>114.411</v>
      </c>
      <c r="BG860" s="14">
        <v>104.09099999999999</v>
      </c>
      <c r="BH860" s="14">
        <v>99.48</v>
      </c>
      <c r="BI860" s="14">
        <v>100.82899999999999</v>
      </c>
      <c r="BJ860" s="14">
        <v>105.348</v>
      </c>
      <c r="BK860" s="14">
        <v>111.71</v>
      </c>
      <c r="BL860" s="14">
        <v>113.851</v>
      </c>
      <c r="BM860" s="14">
        <v>116.85899999999999</v>
      </c>
      <c r="BN860" s="14">
        <v>197.69200000000001</v>
      </c>
      <c r="BO860" s="14">
        <v>192.965</v>
      </c>
      <c r="BP860" s="14">
        <v>214.01400000000001</v>
      </c>
      <c r="BQ860" s="14">
        <v>200.75200000000001</v>
      </c>
      <c r="BR860" s="14">
        <v>184.69200000000001</v>
      </c>
      <c r="BS860" s="14">
        <v>170.85499999999999</v>
      </c>
      <c r="BT860" s="14">
        <v>153.327</v>
      </c>
      <c r="BU860" s="14">
        <v>150.47999999999999</v>
      </c>
      <c r="BV860" s="14">
        <v>157.649</v>
      </c>
      <c r="BW860" s="14">
        <v>175.012</v>
      </c>
      <c r="BX860" s="14">
        <v>180.94</v>
      </c>
      <c r="BY860" s="121">
        <v>187.84100000000001</v>
      </c>
      <c r="BZ860" s="122" t="str">
        <f t="shared" si="79"/>
        <v>Sarh AP</v>
      </c>
      <c r="CA860" s="14">
        <f t="shared" si="80"/>
        <v>9.15</v>
      </c>
      <c r="CB860" s="14">
        <f t="shared" si="81"/>
        <v>18.382999999999999</v>
      </c>
      <c r="CC860" s="14">
        <f t="shared" si="82"/>
        <v>0.78506631425266282</v>
      </c>
      <c r="CD860" s="14">
        <f t="shared" si="83"/>
        <v>4998.2872137204822</v>
      </c>
      <c r="CE860" s="102"/>
    </row>
    <row r="861" spans="1:83" x14ac:dyDescent="0.25">
      <c r="A861" s="14">
        <f t="shared" si="78"/>
        <v>10234.810862752614</v>
      </c>
      <c r="B861" s="14" t="s">
        <v>1145</v>
      </c>
      <c r="C861" s="14">
        <v>9.1829999999999998</v>
      </c>
      <c r="D861" s="14">
        <v>105.15</v>
      </c>
      <c r="E861" s="14">
        <v>2</v>
      </c>
      <c r="F861" s="14">
        <v>25.73</v>
      </c>
      <c r="G861" s="14">
        <v>26.402999999999999</v>
      </c>
      <c r="H861" s="14">
        <v>27.370999999999999</v>
      </c>
      <c r="I861" s="14">
        <v>28.527000000000001</v>
      </c>
      <c r="J861" s="14">
        <v>28.431000000000001</v>
      </c>
      <c r="K861" s="14">
        <v>27.715</v>
      </c>
      <c r="L861" s="14">
        <v>27.542999999999999</v>
      </c>
      <c r="M861" s="14">
        <v>27.504000000000001</v>
      </c>
      <c r="N861" s="14">
        <v>27.358000000000001</v>
      </c>
      <c r="O861" s="14">
        <v>27.295000000000002</v>
      </c>
      <c r="P861" s="14">
        <v>26.98</v>
      </c>
      <c r="Q861" s="14">
        <v>26.122</v>
      </c>
      <c r="R861" s="14">
        <v>58.4</v>
      </c>
      <c r="S861" s="14">
        <v>57.993000000000002</v>
      </c>
      <c r="T861" s="14">
        <v>67.947000000000003</v>
      </c>
      <c r="U861" s="14">
        <v>74.828999999999994</v>
      </c>
      <c r="V861" s="14">
        <v>86.546999999999997</v>
      </c>
      <c r="W861" s="14">
        <v>83.376000000000005</v>
      </c>
      <c r="X861" s="14">
        <v>83.578999999999994</v>
      </c>
      <c r="Y861" s="14">
        <v>77.003</v>
      </c>
      <c r="Z861" s="14">
        <v>67.78</v>
      </c>
      <c r="AA861" s="14">
        <v>67.656999999999996</v>
      </c>
      <c r="AB861" s="14">
        <v>60.838999999999999</v>
      </c>
      <c r="AC861" s="14">
        <v>57.795000000000002</v>
      </c>
      <c r="AD861" s="14">
        <v>72.34</v>
      </c>
      <c r="AE861" s="14">
        <v>73.382999999999996</v>
      </c>
      <c r="AF861" s="14">
        <v>90.075999999999993</v>
      </c>
      <c r="AG861" s="14">
        <v>84.313999999999993</v>
      </c>
      <c r="AH861" s="14">
        <v>81.512</v>
      </c>
      <c r="AI861" s="14">
        <v>73.680999999999997</v>
      </c>
      <c r="AJ861" s="14">
        <v>76.31</v>
      </c>
      <c r="AK861" s="14">
        <v>76.370999999999995</v>
      </c>
      <c r="AL861" s="14">
        <v>75.274000000000001</v>
      </c>
      <c r="AM861" s="14">
        <v>76.406000000000006</v>
      </c>
      <c r="AN861" s="14">
        <v>69.875</v>
      </c>
      <c r="AO861" s="14">
        <v>71.245000000000005</v>
      </c>
      <c r="AP861" s="14">
        <v>114.53400000000001</v>
      </c>
      <c r="AQ861" s="14">
        <v>95.304000000000002</v>
      </c>
      <c r="AR861" s="14">
        <v>88.971999999999994</v>
      </c>
      <c r="AS861" s="14">
        <v>70.247</v>
      </c>
      <c r="AT861" s="14">
        <v>70.486999999999995</v>
      </c>
      <c r="AU861" s="14">
        <v>65.296999999999997</v>
      </c>
      <c r="AV861" s="14">
        <v>69.451999999999998</v>
      </c>
      <c r="AW861" s="14">
        <v>69.701999999999998</v>
      </c>
      <c r="AX861" s="14">
        <v>72.188000000000002</v>
      </c>
      <c r="AY861" s="14">
        <v>85.894000000000005</v>
      </c>
      <c r="AZ861" s="14">
        <v>96.819000000000003</v>
      </c>
      <c r="BA861" s="14">
        <v>110.84099999999999</v>
      </c>
      <c r="BB861" s="14">
        <v>100.592</v>
      </c>
      <c r="BC861" s="14">
        <v>97.771000000000001</v>
      </c>
      <c r="BD861" s="14">
        <v>120.63800000000001</v>
      </c>
      <c r="BE861" s="14">
        <v>111.227</v>
      </c>
      <c r="BF861" s="14">
        <v>98.465000000000003</v>
      </c>
      <c r="BG861" s="14">
        <v>88.245999999999995</v>
      </c>
      <c r="BH861" s="14">
        <v>90.962999999999994</v>
      </c>
      <c r="BI861" s="14">
        <v>94.150999999999996</v>
      </c>
      <c r="BJ861" s="14">
        <v>88.588999999999999</v>
      </c>
      <c r="BK861" s="14">
        <v>91.066999999999993</v>
      </c>
      <c r="BL861" s="14">
        <v>92.747</v>
      </c>
      <c r="BM861" s="14">
        <v>93.105000000000004</v>
      </c>
      <c r="BN861" s="14">
        <v>156.221</v>
      </c>
      <c r="BO861" s="14">
        <v>153.80799999999999</v>
      </c>
      <c r="BP861" s="14">
        <v>187.78899999999999</v>
      </c>
      <c r="BQ861" s="14">
        <v>179.261</v>
      </c>
      <c r="BR861" s="14">
        <v>161.184</v>
      </c>
      <c r="BS861" s="14">
        <v>143.761</v>
      </c>
      <c r="BT861" s="14">
        <v>145.733</v>
      </c>
      <c r="BU861" s="14">
        <v>148.476</v>
      </c>
      <c r="BV861" s="14">
        <v>141.94200000000001</v>
      </c>
      <c r="BW861" s="14">
        <v>144.542</v>
      </c>
      <c r="BX861" s="14">
        <v>140.06299999999999</v>
      </c>
      <c r="BY861" s="121">
        <v>145.131</v>
      </c>
      <c r="BZ861" s="122" t="str">
        <f t="shared" si="79"/>
        <v>Ca Mau</v>
      </c>
      <c r="CA861" s="14">
        <f t="shared" si="80"/>
        <v>9.1829999999999998</v>
      </c>
      <c r="CB861" s="14">
        <f t="shared" si="81"/>
        <v>105.15</v>
      </c>
      <c r="CC861" s="14">
        <f t="shared" si="82"/>
        <v>1.6075517267270931</v>
      </c>
      <c r="CD861" s="14">
        <f t="shared" si="83"/>
        <v>10234.810862752614</v>
      </c>
      <c r="CE861" s="102"/>
    </row>
    <row r="862" spans="1:83" x14ac:dyDescent="0.25">
      <c r="A862" s="14">
        <f t="shared" si="78"/>
        <v>7543.9373033961747</v>
      </c>
      <c r="B862" s="14" t="s">
        <v>1146</v>
      </c>
      <c r="C862" s="14">
        <v>9.2219999999999995</v>
      </c>
      <c r="D862" s="14">
        <v>-65.994</v>
      </c>
      <c r="E862" s="14">
        <v>125</v>
      </c>
      <c r="F862" s="14">
        <v>25.501000000000001</v>
      </c>
      <c r="G862" s="14">
        <v>27.178999999999998</v>
      </c>
      <c r="H862" s="14">
        <v>28.123000000000001</v>
      </c>
      <c r="I862" s="14">
        <v>28.175000000000001</v>
      </c>
      <c r="J862" s="14">
        <v>25.984000000000002</v>
      </c>
      <c r="K862" s="14">
        <v>26.324999999999999</v>
      </c>
      <c r="L862" s="14">
        <v>25.419</v>
      </c>
      <c r="M862" s="14">
        <v>25.774999999999999</v>
      </c>
      <c r="N862" s="14">
        <v>25.545000000000002</v>
      </c>
      <c r="O862" s="14">
        <v>26.265000000000001</v>
      </c>
      <c r="P862" s="14">
        <v>26.806000000000001</v>
      </c>
      <c r="Q862" s="14">
        <v>25.916</v>
      </c>
      <c r="R862" s="14">
        <v>47.527000000000001</v>
      </c>
      <c r="S862" s="14">
        <v>46.744</v>
      </c>
      <c r="T862" s="14">
        <v>60.231000000000002</v>
      </c>
      <c r="U862" s="14">
        <v>73.027000000000001</v>
      </c>
      <c r="V862" s="14">
        <v>94.885000000000005</v>
      </c>
      <c r="W862" s="14">
        <v>99.28</v>
      </c>
      <c r="X862" s="14">
        <v>98.278000000000006</v>
      </c>
      <c r="Y862" s="14">
        <v>80.259</v>
      </c>
      <c r="Z862" s="14">
        <v>61.432000000000002</v>
      </c>
      <c r="AA862" s="14">
        <v>61.037999999999997</v>
      </c>
      <c r="AB862" s="14">
        <v>52.804000000000002</v>
      </c>
      <c r="AC862" s="14">
        <v>47.317</v>
      </c>
      <c r="AD862" s="14">
        <v>91.061999999999998</v>
      </c>
      <c r="AE862" s="14">
        <v>89.572000000000003</v>
      </c>
      <c r="AF862" s="14">
        <v>104.485</v>
      </c>
      <c r="AG862" s="14">
        <v>91.710999999999999</v>
      </c>
      <c r="AH862" s="14">
        <v>93.647999999999996</v>
      </c>
      <c r="AI862" s="14">
        <v>86.653999999999996</v>
      </c>
      <c r="AJ862" s="14">
        <v>91.414000000000001</v>
      </c>
      <c r="AK862" s="14">
        <v>92.558999999999997</v>
      </c>
      <c r="AL862" s="14">
        <v>91.694000000000003</v>
      </c>
      <c r="AM862" s="14">
        <v>94.024000000000001</v>
      </c>
      <c r="AN862" s="14">
        <v>83.477999999999994</v>
      </c>
      <c r="AO862" s="14">
        <v>79.210999999999999</v>
      </c>
      <c r="AP862" s="14">
        <v>140.65799999999999</v>
      </c>
      <c r="AQ862" s="14">
        <v>110.276</v>
      </c>
      <c r="AR862" s="14">
        <v>90.47</v>
      </c>
      <c r="AS862" s="14">
        <v>64.695999999999998</v>
      </c>
      <c r="AT862" s="14">
        <v>68.290000000000006</v>
      </c>
      <c r="AU862" s="14">
        <v>59.634999999999998</v>
      </c>
      <c r="AV862" s="14">
        <v>61.610999999999997</v>
      </c>
      <c r="AW862" s="14">
        <v>61.417999999999999</v>
      </c>
      <c r="AX862" s="14">
        <v>70.674999999999997</v>
      </c>
      <c r="AY862" s="14">
        <v>106.262</v>
      </c>
      <c r="AZ862" s="14">
        <v>121.521</v>
      </c>
      <c r="BA862" s="14">
        <v>143.96100000000001</v>
      </c>
      <c r="BB862" s="14">
        <v>111.70699999999999</v>
      </c>
      <c r="BC862" s="14">
        <v>109.76</v>
      </c>
      <c r="BD862" s="14">
        <v>131.42099999999999</v>
      </c>
      <c r="BE862" s="14">
        <v>129.655</v>
      </c>
      <c r="BF862" s="14">
        <v>116.098</v>
      </c>
      <c r="BG862" s="14">
        <v>109.919</v>
      </c>
      <c r="BH862" s="14">
        <v>113.31399999999999</v>
      </c>
      <c r="BI862" s="14">
        <v>128.38399999999999</v>
      </c>
      <c r="BJ862" s="14">
        <v>108.542</v>
      </c>
      <c r="BK862" s="14">
        <v>126.158</v>
      </c>
      <c r="BL862" s="14">
        <v>110.965</v>
      </c>
      <c r="BM862" s="14">
        <v>116.449</v>
      </c>
      <c r="BN862" s="14">
        <v>177.36799999999999</v>
      </c>
      <c r="BO862" s="14">
        <v>178.642</v>
      </c>
      <c r="BP862" s="14">
        <v>210.51</v>
      </c>
      <c r="BQ862" s="14">
        <v>187.244</v>
      </c>
      <c r="BR862" s="14">
        <v>173.79400000000001</v>
      </c>
      <c r="BS862" s="14">
        <v>168.89500000000001</v>
      </c>
      <c r="BT862" s="14">
        <v>179.90100000000001</v>
      </c>
      <c r="BU862" s="14">
        <v>183.68899999999999</v>
      </c>
      <c r="BV862" s="14">
        <v>172.684</v>
      </c>
      <c r="BW862" s="14">
        <v>183.83699999999999</v>
      </c>
      <c r="BX862" s="14">
        <v>162.536</v>
      </c>
      <c r="BY862" s="121">
        <v>167.62200000000001</v>
      </c>
      <c r="BZ862" s="122" t="str">
        <f t="shared" si="79"/>
        <v>Valle de la Pascua AP</v>
      </c>
      <c r="CA862" s="14">
        <f t="shared" si="80"/>
        <v>9.2219999999999995</v>
      </c>
      <c r="CB862" s="14">
        <f t="shared" si="81"/>
        <v>-65.994</v>
      </c>
      <c r="CC862" s="14">
        <f t="shared" si="82"/>
        <v>1.1849041082459113</v>
      </c>
      <c r="CD862" s="14">
        <f t="shared" si="83"/>
        <v>7543.9373033961747</v>
      </c>
      <c r="CE862" s="102"/>
    </row>
    <row r="863" spans="1:83" x14ac:dyDescent="0.25">
      <c r="A863" s="14">
        <f t="shared" si="78"/>
        <v>4739.2623806522897</v>
      </c>
      <c r="B863" s="14" t="s">
        <v>1147</v>
      </c>
      <c r="C863" s="14">
        <v>9.25</v>
      </c>
      <c r="D863" s="14">
        <v>7</v>
      </c>
      <c r="E863" s="14">
        <v>344</v>
      </c>
      <c r="F863" s="14">
        <v>24.849</v>
      </c>
      <c r="G863" s="14">
        <v>29.7</v>
      </c>
      <c r="H863" s="14">
        <v>30.419</v>
      </c>
      <c r="I863" s="14">
        <v>29.032</v>
      </c>
      <c r="J863" s="14">
        <v>27.649000000000001</v>
      </c>
      <c r="K863" s="14">
        <v>25.477</v>
      </c>
      <c r="L863" s="14">
        <v>24.655000000000001</v>
      </c>
      <c r="M863" s="14">
        <v>24.231000000000002</v>
      </c>
      <c r="N863" s="14">
        <v>24.327000000000002</v>
      </c>
      <c r="O863" s="14">
        <v>25.306999999999999</v>
      </c>
      <c r="P863" s="14">
        <v>26.123999999999999</v>
      </c>
      <c r="Q863" s="14">
        <v>25.594999999999999</v>
      </c>
      <c r="R863" s="14">
        <v>59.774000000000001</v>
      </c>
      <c r="S863" s="14">
        <v>57.76</v>
      </c>
      <c r="T863" s="14">
        <v>69.116</v>
      </c>
      <c r="U863" s="14">
        <v>76.921999999999997</v>
      </c>
      <c r="V863" s="14">
        <v>94.745000000000005</v>
      </c>
      <c r="W863" s="14">
        <v>89.567999999999998</v>
      </c>
      <c r="X863" s="14">
        <v>82.856999999999999</v>
      </c>
      <c r="Y863" s="14">
        <v>79.344999999999999</v>
      </c>
      <c r="Z863" s="14">
        <v>66.77</v>
      </c>
      <c r="AA863" s="14">
        <v>67.53</v>
      </c>
      <c r="AB863" s="14">
        <v>57.860999999999997</v>
      </c>
      <c r="AC863" s="14">
        <v>57.890999999999998</v>
      </c>
      <c r="AD863" s="14">
        <v>100.066</v>
      </c>
      <c r="AE863" s="14">
        <v>98.736000000000004</v>
      </c>
      <c r="AF863" s="14">
        <v>105.748</v>
      </c>
      <c r="AG863" s="14">
        <v>95</v>
      </c>
      <c r="AH863" s="14">
        <v>90.275000000000006</v>
      </c>
      <c r="AI863" s="14">
        <v>76.322000000000003</v>
      </c>
      <c r="AJ863" s="14">
        <v>75.471000000000004</v>
      </c>
      <c r="AK863" s="14">
        <v>79.558999999999997</v>
      </c>
      <c r="AL863" s="14">
        <v>77.203999999999994</v>
      </c>
      <c r="AM863" s="14">
        <v>78.623000000000005</v>
      </c>
      <c r="AN863" s="14">
        <v>80.59</v>
      </c>
      <c r="AO863" s="14">
        <v>92.200999999999993</v>
      </c>
      <c r="AP863" s="14">
        <v>144.01</v>
      </c>
      <c r="AQ863" s="14">
        <v>112.92100000000001</v>
      </c>
      <c r="AR863" s="14">
        <v>93.088999999999999</v>
      </c>
      <c r="AS863" s="14">
        <v>70.228999999999999</v>
      </c>
      <c r="AT863" s="14">
        <v>70.143000000000001</v>
      </c>
      <c r="AU863" s="14">
        <v>68.347999999999999</v>
      </c>
      <c r="AV863" s="14">
        <v>67.790999999999997</v>
      </c>
      <c r="AW863" s="14">
        <v>73.016000000000005</v>
      </c>
      <c r="AX863" s="14">
        <v>72.33</v>
      </c>
      <c r="AY863" s="14">
        <v>92.614000000000004</v>
      </c>
      <c r="AZ863" s="14">
        <v>119.32</v>
      </c>
      <c r="BA863" s="14">
        <v>145.304</v>
      </c>
      <c r="BB863" s="14">
        <v>115.16500000000001</v>
      </c>
      <c r="BC863" s="14">
        <v>109.59699999999999</v>
      </c>
      <c r="BD863" s="14">
        <v>132.34800000000001</v>
      </c>
      <c r="BE863" s="14">
        <v>121.093</v>
      </c>
      <c r="BF863" s="14">
        <v>115.94199999999999</v>
      </c>
      <c r="BG863" s="14">
        <v>101.377</v>
      </c>
      <c r="BH863" s="14">
        <v>91.369</v>
      </c>
      <c r="BI863" s="14">
        <v>95.441000000000003</v>
      </c>
      <c r="BJ863" s="14">
        <v>94.992999999999995</v>
      </c>
      <c r="BK863" s="14">
        <v>104.26900000000001</v>
      </c>
      <c r="BL863" s="14">
        <v>105.489</v>
      </c>
      <c r="BM863" s="14">
        <v>113.44</v>
      </c>
      <c r="BN863" s="14">
        <v>186.08099999999999</v>
      </c>
      <c r="BO863" s="14">
        <v>179.94300000000001</v>
      </c>
      <c r="BP863" s="14">
        <v>201.11699999999999</v>
      </c>
      <c r="BQ863" s="14">
        <v>188.73500000000001</v>
      </c>
      <c r="BR863" s="14">
        <v>181.28200000000001</v>
      </c>
      <c r="BS863" s="14">
        <v>151.19300000000001</v>
      </c>
      <c r="BT863" s="14">
        <v>143.11699999999999</v>
      </c>
      <c r="BU863" s="14">
        <v>149.411</v>
      </c>
      <c r="BV863" s="14">
        <v>146.971</v>
      </c>
      <c r="BW863" s="14">
        <v>157.501</v>
      </c>
      <c r="BX863" s="14">
        <v>165.011</v>
      </c>
      <c r="BY863" s="121">
        <v>176.58099999999999</v>
      </c>
      <c r="BZ863" s="122" t="str">
        <f t="shared" si="79"/>
        <v>Abuja</v>
      </c>
      <c r="CA863" s="14">
        <f t="shared" si="80"/>
        <v>9.25</v>
      </c>
      <c r="CB863" s="14">
        <f t="shared" si="81"/>
        <v>7</v>
      </c>
      <c r="CC863" s="14">
        <f t="shared" si="82"/>
        <v>0.74438204336111646</v>
      </c>
      <c r="CD863" s="14">
        <f t="shared" si="83"/>
        <v>4739.2623806522897</v>
      </c>
      <c r="CE863" s="102"/>
    </row>
    <row r="864" spans="1:83" x14ac:dyDescent="0.25">
      <c r="A864" s="14">
        <f t="shared" si="78"/>
        <v>10114.611629677207</v>
      </c>
      <c r="B864" s="14" t="s">
        <v>1148</v>
      </c>
      <c r="C864" s="14">
        <v>9.2829999999999995</v>
      </c>
      <c r="D864" s="14">
        <v>103.467</v>
      </c>
      <c r="E864" s="14">
        <v>24</v>
      </c>
      <c r="F864" s="14">
        <v>26.388999999999999</v>
      </c>
      <c r="G864" s="14">
        <v>26.811</v>
      </c>
      <c r="H864" s="14">
        <v>28.141999999999999</v>
      </c>
      <c r="I864" s="14">
        <v>28.879000000000001</v>
      </c>
      <c r="J864" s="14">
        <v>28.728999999999999</v>
      </c>
      <c r="K864" s="14">
        <v>27.699000000000002</v>
      </c>
      <c r="L864" s="14">
        <v>27.466999999999999</v>
      </c>
      <c r="M864" s="14">
        <v>27.439</v>
      </c>
      <c r="N864" s="14">
        <v>27.088999999999999</v>
      </c>
      <c r="O864" s="14">
        <v>27</v>
      </c>
      <c r="P864" s="14">
        <v>27.332000000000001</v>
      </c>
      <c r="Q864" s="14">
        <v>27.007999999999999</v>
      </c>
      <c r="R864" s="14">
        <v>62.243000000000002</v>
      </c>
      <c r="S864" s="14">
        <v>61.179000000000002</v>
      </c>
      <c r="T864" s="14">
        <v>74.046999999999997</v>
      </c>
      <c r="U864" s="14">
        <v>80.385000000000005</v>
      </c>
      <c r="V864" s="14">
        <v>91.867000000000004</v>
      </c>
      <c r="W864" s="14">
        <v>85.837999999999994</v>
      </c>
      <c r="X864" s="14">
        <v>86.926000000000002</v>
      </c>
      <c r="Y864" s="14">
        <v>82.150999999999996</v>
      </c>
      <c r="Z864" s="14">
        <v>69.028999999999996</v>
      </c>
      <c r="AA864" s="14">
        <v>69.543000000000006</v>
      </c>
      <c r="AB864" s="14">
        <v>65.239000000000004</v>
      </c>
      <c r="AC864" s="14">
        <v>60.091000000000001</v>
      </c>
      <c r="AD864" s="14">
        <v>82.134</v>
      </c>
      <c r="AE864" s="14">
        <v>79.569000000000003</v>
      </c>
      <c r="AF864" s="14">
        <v>92.614000000000004</v>
      </c>
      <c r="AG864" s="14">
        <v>91.177999999999997</v>
      </c>
      <c r="AH864" s="14">
        <v>87.055999999999997</v>
      </c>
      <c r="AI864" s="14">
        <v>78.081999999999994</v>
      </c>
      <c r="AJ864" s="14">
        <v>81.632000000000005</v>
      </c>
      <c r="AK864" s="14">
        <v>84.8</v>
      </c>
      <c r="AL864" s="14">
        <v>75.474999999999994</v>
      </c>
      <c r="AM864" s="14">
        <v>77.926000000000002</v>
      </c>
      <c r="AN864" s="14">
        <v>76.251000000000005</v>
      </c>
      <c r="AO864" s="14">
        <v>76.572000000000003</v>
      </c>
      <c r="AP864" s="14">
        <v>119.628</v>
      </c>
      <c r="AQ864" s="14">
        <v>100.709</v>
      </c>
      <c r="AR864" s="14">
        <v>92.78</v>
      </c>
      <c r="AS864" s="14">
        <v>74.462999999999994</v>
      </c>
      <c r="AT864" s="14">
        <v>73.302999999999997</v>
      </c>
      <c r="AU864" s="14">
        <v>69.072000000000003</v>
      </c>
      <c r="AV864" s="14">
        <v>72.394999999999996</v>
      </c>
      <c r="AW864" s="14">
        <v>75.956000000000003</v>
      </c>
      <c r="AX864" s="14">
        <v>72.179000000000002</v>
      </c>
      <c r="AY864" s="14">
        <v>82.971999999999994</v>
      </c>
      <c r="AZ864" s="14">
        <v>97.731999999999999</v>
      </c>
      <c r="BA864" s="14">
        <v>117.13200000000001</v>
      </c>
      <c r="BB864" s="14">
        <v>102.342</v>
      </c>
      <c r="BC864" s="14">
        <v>102.283</v>
      </c>
      <c r="BD864" s="14">
        <v>124.40900000000001</v>
      </c>
      <c r="BE864" s="14">
        <v>118.39</v>
      </c>
      <c r="BF864" s="14">
        <v>105.85</v>
      </c>
      <c r="BG864" s="14">
        <v>89.991</v>
      </c>
      <c r="BH864" s="14">
        <v>91.941000000000003</v>
      </c>
      <c r="BI864" s="14">
        <v>98.111000000000004</v>
      </c>
      <c r="BJ864" s="14">
        <v>86.569000000000003</v>
      </c>
      <c r="BK864" s="14">
        <v>87.180999999999997</v>
      </c>
      <c r="BL864" s="14">
        <v>92.685000000000002</v>
      </c>
      <c r="BM864" s="14">
        <v>96.852000000000004</v>
      </c>
      <c r="BN864" s="14">
        <v>159.934</v>
      </c>
      <c r="BO864" s="14">
        <v>159.50299999999999</v>
      </c>
      <c r="BP864" s="14">
        <v>187.637</v>
      </c>
      <c r="BQ864" s="14">
        <v>183.66200000000001</v>
      </c>
      <c r="BR864" s="14">
        <v>170.01300000000001</v>
      </c>
      <c r="BS864" s="14">
        <v>145.77799999999999</v>
      </c>
      <c r="BT864" s="14">
        <v>149.447</v>
      </c>
      <c r="BU864" s="14">
        <v>154.68100000000001</v>
      </c>
      <c r="BV864" s="14">
        <v>134.733</v>
      </c>
      <c r="BW864" s="14">
        <v>137.15299999999999</v>
      </c>
      <c r="BX864" s="14">
        <v>140.84299999999999</v>
      </c>
      <c r="BY864" s="121">
        <v>151</v>
      </c>
      <c r="BZ864" s="122" t="str">
        <f t="shared" si="79"/>
        <v>Tho Chu Island</v>
      </c>
      <c r="CA864" s="14">
        <f t="shared" si="80"/>
        <v>9.2829999999999995</v>
      </c>
      <c r="CB864" s="14">
        <f t="shared" si="81"/>
        <v>103.467</v>
      </c>
      <c r="CC864" s="14">
        <f t="shared" si="82"/>
        <v>1.5886723856945342</v>
      </c>
      <c r="CD864" s="14">
        <f t="shared" si="83"/>
        <v>10114.611629677207</v>
      </c>
      <c r="CE864" s="102"/>
    </row>
    <row r="865" spans="1:83" x14ac:dyDescent="0.25">
      <c r="A865" s="14">
        <f t="shared" si="78"/>
        <v>6082.4709921152635</v>
      </c>
      <c r="B865" s="14" t="s">
        <v>1149</v>
      </c>
      <c r="C865" s="14">
        <v>9.3529999999999998</v>
      </c>
      <c r="D865" s="14">
        <v>42.776000000000003</v>
      </c>
      <c r="E865" s="14">
        <v>1673</v>
      </c>
      <c r="F865" s="14">
        <v>15.606</v>
      </c>
      <c r="G865" s="14">
        <v>17.399999999999999</v>
      </c>
      <c r="H865" s="14">
        <v>18.344000000000001</v>
      </c>
      <c r="I865" s="14">
        <v>20.420999999999999</v>
      </c>
      <c r="J865" s="14">
        <v>19.837</v>
      </c>
      <c r="K865" s="14">
        <v>20.573</v>
      </c>
      <c r="L865" s="14">
        <v>19.544</v>
      </c>
      <c r="M865" s="14">
        <v>18.581</v>
      </c>
      <c r="N865" s="14">
        <v>19.667999999999999</v>
      </c>
      <c r="O865" s="14">
        <v>17.681999999999999</v>
      </c>
      <c r="P865" s="14">
        <v>16.105</v>
      </c>
      <c r="Q865" s="14">
        <v>15.599</v>
      </c>
      <c r="R865" s="14">
        <v>53.591000000000001</v>
      </c>
      <c r="S865" s="14">
        <v>52.055</v>
      </c>
      <c r="T865" s="14">
        <v>65.234999999999999</v>
      </c>
      <c r="U865" s="14">
        <v>75.671999999999997</v>
      </c>
      <c r="V865" s="14">
        <v>101.273</v>
      </c>
      <c r="W865" s="14">
        <v>102.60899999999999</v>
      </c>
      <c r="X865" s="14">
        <v>102.041</v>
      </c>
      <c r="Y865" s="14">
        <v>85.611000000000004</v>
      </c>
      <c r="Z865" s="14">
        <v>67.084000000000003</v>
      </c>
      <c r="AA865" s="14">
        <v>61.77</v>
      </c>
      <c r="AB865" s="14">
        <v>54.277999999999999</v>
      </c>
      <c r="AC865" s="14">
        <v>51.935000000000002</v>
      </c>
      <c r="AD865" s="14">
        <v>93.308000000000007</v>
      </c>
      <c r="AE865" s="14">
        <v>90.108000000000004</v>
      </c>
      <c r="AF865" s="14">
        <v>105.003</v>
      </c>
      <c r="AG865" s="14">
        <v>92.844999999999999</v>
      </c>
      <c r="AH865" s="14">
        <v>96.025999999999996</v>
      </c>
      <c r="AI865" s="14">
        <v>88.95</v>
      </c>
      <c r="AJ865" s="14">
        <v>88.372</v>
      </c>
      <c r="AK865" s="14">
        <v>97.340999999999994</v>
      </c>
      <c r="AL865" s="14">
        <v>91.840999999999994</v>
      </c>
      <c r="AM865" s="14">
        <v>92.507999999999996</v>
      </c>
      <c r="AN865" s="14">
        <v>92.245999999999995</v>
      </c>
      <c r="AO865" s="14">
        <v>85.299000000000007</v>
      </c>
      <c r="AP865" s="14">
        <v>152.35</v>
      </c>
      <c r="AQ865" s="14">
        <v>112.956</v>
      </c>
      <c r="AR865" s="14">
        <v>95.016999999999996</v>
      </c>
      <c r="AS865" s="14">
        <v>69.436000000000007</v>
      </c>
      <c r="AT865" s="14">
        <v>70.433000000000007</v>
      </c>
      <c r="AU865" s="14">
        <v>67.56</v>
      </c>
      <c r="AV865" s="14">
        <v>69.709000000000003</v>
      </c>
      <c r="AW865" s="14">
        <v>65.034000000000006</v>
      </c>
      <c r="AX865" s="14">
        <v>79.533000000000001</v>
      </c>
      <c r="AY865" s="14">
        <v>110.93</v>
      </c>
      <c r="AZ865" s="14">
        <v>140.12700000000001</v>
      </c>
      <c r="BA865" s="14">
        <v>152.404</v>
      </c>
      <c r="BB865" s="14">
        <v>121.114</v>
      </c>
      <c r="BC865" s="14">
        <v>113.74</v>
      </c>
      <c r="BD865" s="14">
        <v>132.33500000000001</v>
      </c>
      <c r="BE865" s="14">
        <v>120.806</v>
      </c>
      <c r="BF865" s="14">
        <v>119.627</v>
      </c>
      <c r="BG865" s="14">
        <v>107.527</v>
      </c>
      <c r="BH865" s="14">
        <v>117.49</v>
      </c>
      <c r="BI865" s="14">
        <v>127.999</v>
      </c>
      <c r="BJ865" s="14">
        <v>118.53100000000001</v>
      </c>
      <c r="BK865" s="14">
        <v>121.352</v>
      </c>
      <c r="BL865" s="14">
        <v>114.768</v>
      </c>
      <c r="BM865" s="14">
        <v>114.187</v>
      </c>
      <c r="BN865" s="14">
        <v>194.994</v>
      </c>
      <c r="BO865" s="14">
        <v>181.89599999999999</v>
      </c>
      <c r="BP865" s="14">
        <v>214.66300000000001</v>
      </c>
      <c r="BQ865" s="14">
        <v>198.25</v>
      </c>
      <c r="BR865" s="14">
        <v>202.52099999999999</v>
      </c>
      <c r="BS865" s="14">
        <v>186.542</v>
      </c>
      <c r="BT865" s="14">
        <v>193.255</v>
      </c>
      <c r="BU865" s="14">
        <v>220.494</v>
      </c>
      <c r="BV865" s="14">
        <v>198.09399999999999</v>
      </c>
      <c r="BW865" s="14">
        <v>199.881</v>
      </c>
      <c r="BX865" s="14">
        <v>193.34299999999999</v>
      </c>
      <c r="BY865" s="121">
        <v>184.322</v>
      </c>
      <c r="BZ865" s="122" t="str">
        <f t="shared" si="79"/>
        <v>Jijiga AP</v>
      </c>
      <c r="CA865" s="14">
        <f t="shared" si="80"/>
        <v>9.3529999999999998</v>
      </c>
      <c r="CB865" s="14">
        <f t="shared" si="81"/>
        <v>42.776000000000003</v>
      </c>
      <c r="CC865" s="14">
        <f t="shared" si="82"/>
        <v>0.95535588075465616</v>
      </c>
      <c r="CD865" s="14">
        <f t="shared" si="83"/>
        <v>6082.4709921152635</v>
      </c>
      <c r="CE865" s="102"/>
    </row>
    <row r="866" spans="1:83" x14ac:dyDescent="0.25">
      <c r="A866" s="14">
        <f t="shared" si="78"/>
        <v>4877.5946787813782</v>
      </c>
      <c r="B866" s="14" t="s">
        <v>1150</v>
      </c>
      <c r="C866" s="14">
        <v>9.3670000000000009</v>
      </c>
      <c r="D866" s="14">
        <v>14.917</v>
      </c>
      <c r="E866" s="14">
        <v>455</v>
      </c>
      <c r="F866" s="14">
        <v>20.632000000000001</v>
      </c>
      <c r="G866" s="14">
        <v>25.597000000000001</v>
      </c>
      <c r="H866" s="14">
        <v>28.41</v>
      </c>
      <c r="I866" s="14">
        <v>30.280999999999999</v>
      </c>
      <c r="J866" s="14">
        <v>28.271999999999998</v>
      </c>
      <c r="K866" s="14">
        <v>25.611999999999998</v>
      </c>
      <c r="L866" s="14">
        <v>24.611000000000001</v>
      </c>
      <c r="M866" s="14">
        <v>24.225000000000001</v>
      </c>
      <c r="N866" s="14">
        <v>24.29</v>
      </c>
      <c r="O866" s="14">
        <v>25.655000000000001</v>
      </c>
      <c r="P866" s="14">
        <v>25.452000000000002</v>
      </c>
      <c r="Q866" s="14">
        <v>22.532</v>
      </c>
      <c r="R866" s="14">
        <v>56.390999999999998</v>
      </c>
      <c r="S866" s="14">
        <v>55.707999999999998</v>
      </c>
      <c r="T866" s="14">
        <v>67.75</v>
      </c>
      <c r="U866" s="14">
        <v>73.944000000000003</v>
      </c>
      <c r="V866" s="14">
        <v>93.58</v>
      </c>
      <c r="W866" s="14">
        <v>97.933000000000007</v>
      </c>
      <c r="X866" s="14">
        <v>88.777000000000001</v>
      </c>
      <c r="Y866" s="14">
        <v>78.003</v>
      </c>
      <c r="Z866" s="14">
        <v>67.646000000000001</v>
      </c>
      <c r="AA866" s="14">
        <v>60.258000000000003</v>
      </c>
      <c r="AB866" s="14">
        <v>54.183999999999997</v>
      </c>
      <c r="AC866" s="14">
        <v>51.731999999999999</v>
      </c>
      <c r="AD866" s="14">
        <v>101.765</v>
      </c>
      <c r="AE866" s="14">
        <v>95.313000000000002</v>
      </c>
      <c r="AF866" s="14">
        <v>108.008</v>
      </c>
      <c r="AG866" s="14">
        <v>99.683999999999997</v>
      </c>
      <c r="AH866" s="14">
        <v>90.623000000000005</v>
      </c>
      <c r="AI866" s="14">
        <v>83.207999999999998</v>
      </c>
      <c r="AJ866" s="14">
        <v>78.269000000000005</v>
      </c>
      <c r="AK866" s="14">
        <v>78.347999999999999</v>
      </c>
      <c r="AL866" s="14">
        <v>79.453999999999994</v>
      </c>
      <c r="AM866" s="14">
        <v>90.602000000000004</v>
      </c>
      <c r="AN866" s="14">
        <v>91.79</v>
      </c>
      <c r="AO866" s="14">
        <v>95.873999999999995</v>
      </c>
      <c r="AP866" s="14">
        <v>157.91800000000001</v>
      </c>
      <c r="AQ866" s="14">
        <v>117.971</v>
      </c>
      <c r="AR866" s="14">
        <v>97.406999999999996</v>
      </c>
      <c r="AS866" s="14">
        <v>65.155000000000001</v>
      </c>
      <c r="AT866" s="14">
        <v>66.411000000000001</v>
      </c>
      <c r="AU866" s="14">
        <v>59.125999999999998</v>
      </c>
      <c r="AV866" s="14">
        <v>69.341999999999999</v>
      </c>
      <c r="AW866" s="14">
        <v>70.207999999999998</v>
      </c>
      <c r="AX866" s="14">
        <v>75.835999999999999</v>
      </c>
      <c r="AY866" s="14">
        <v>104.667</v>
      </c>
      <c r="AZ866" s="14">
        <v>139.21899999999999</v>
      </c>
      <c r="BA866" s="14">
        <v>161.511</v>
      </c>
      <c r="BB866" s="14">
        <v>121.096</v>
      </c>
      <c r="BC866" s="14">
        <v>114.324</v>
      </c>
      <c r="BD866" s="14">
        <v>133.298</v>
      </c>
      <c r="BE866" s="14">
        <v>122.663</v>
      </c>
      <c r="BF866" s="14">
        <v>109.61499999999999</v>
      </c>
      <c r="BG866" s="14">
        <v>106.11799999999999</v>
      </c>
      <c r="BH866" s="14">
        <v>99.960999999999999</v>
      </c>
      <c r="BI866" s="14">
        <v>102.15</v>
      </c>
      <c r="BJ866" s="14">
        <v>107.563</v>
      </c>
      <c r="BK866" s="14">
        <v>113.398</v>
      </c>
      <c r="BL866" s="14">
        <v>115.755</v>
      </c>
      <c r="BM866" s="14">
        <v>118.063</v>
      </c>
      <c r="BN866" s="14">
        <v>202.81</v>
      </c>
      <c r="BO866" s="14">
        <v>188.554</v>
      </c>
      <c r="BP866" s="14">
        <v>219.16200000000001</v>
      </c>
      <c r="BQ866" s="14">
        <v>211.52500000000001</v>
      </c>
      <c r="BR866" s="14">
        <v>189.97</v>
      </c>
      <c r="BS866" s="14">
        <v>177.94399999999999</v>
      </c>
      <c r="BT866" s="14">
        <v>159.02099999999999</v>
      </c>
      <c r="BU866" s="14">
        <v>158.38399999999999</v>
      </c>
      <c r="BV866" s="14">
        <v>164.155</v>
      </c>
      <c r="BW866" s="14">
        <v>184.17</v>
      </c>
      <c r="BX866" s="14">
        <v>189.94</v>
      </c>
      <c r="BY866" s="121">
        <v>190.935</v>
      </c>
      <c r="BZ866" s="122" t="str">
        <f t="shared" si="79"/>
        <v>Pala</v>
      </c>
      <c r="CA866" s="14">
        <f t="shared" si="80"/>
        <v>9.3670000000000009</v>
      </c>
      <c r="CB866" s="14">
        <f t="shared" si="81"/>
        <v>14.917</v>
      </c>
      <c r="CC866" s="14">
        <f t="shared" si="82"/>
        <v>0.76610949174307286</v>
      </c>
      <c r="CD866" s="14">
        <f t="shared" si="83"/>
        <v>4877.5946787813782</v>
      </c>
      <c r="CE866" s="102"/>
    </row>
    <row r="867" spans="1:83" x14ac:dyDescent="0.25">
      <c r="A867" s="14">
        <f t="shared" si="78"/>
        <v>12132.964587262868</v>
      </c>
      <c r="B867" s="14" t="s">
        <v>1151</v>
      </c>
      <c r="C867" s="14">
        <v>9.4830000000000005</v>
      </c>
      <c r="D867" s="14">
        <v>138.083</v>
      </c>
      <c r="E867" s="14">
        <v>13.4</v>
      </c>
      <c r="F867" s="14">
        <v>27.225999999999999</v>
      </c>
      <c r="G867" s="14">
        <v>27.154</v>
      </c>
      <c r="H867" s="14">
        <v>27.34</v>
      </c>
      <c r="I867" s="14">
        <v>27.738</v>
      </c>
      <c r="J867" s="14">
        <v>27.812999999999999</v>
      </c>
      <c r="K867" s="14">
        <v>27.632999999999999</v>
      </c>
      <c r="L867" s="14">
        <v>27.37</v>
      </c>
      <c r="M867" s="14">
        <v>27.344999999999999</v>
      </c>
      <c r="N867" s="14">
        <v>27.36</v>
      </c>
      <c r="O867" s="14">
        <v>27.486000000000001</v>
      </c>
      <c r="P867" s="14">
        <v>27.489000000000001</v>
      </c>
      <c r="Q867" s="14">
        <v>27.422000000000001</v>
      </c>
      <c r="R867" s="14">
        <v>51.325000000000003</v>
      </c>
      <c r="S867" s="14">
        <v>52.591000000000001</v>
      </c>
      <c r="T867" s="14">
        <v>61.045999999999999</v>
      </c>
      <c r="U867" s="14">
        <v>65.944000000000003</v>
      </c>
      <c r="V867" s="14">
        <v>73.366</v>
      </c>
      <c r="W867" s="14">
        <v>70.888999999999996</v>
      </c>
      <c r="X867" s="14">
        <v>63.96</v>
      </c>
      <c r="Y867" s="14">
        <v>63.008000000000003</v>
      </c>
      <c r="Z867" s="14">
        <v>57.4</v>
      </c>
      <c r="AA867" s="14">
        <v>55.991</v>
      </c>
      <c r="AB867" s="14">
        <v>49.542000000000002</v>
      </c>
      <c r="AC867" s="14">
        <v>51.825000000000003</v>
      </c>
      <c r="AD867" s="14">
        <v>73.028999999999996</v>
      </c>
      <c r="AE867" s="14">
        <v>67.480999999999995</v>
      </c>
      <c r="AF867" s="14">
        <v>73.912000000000006</v>
      </c>
      <c r="AG867" s="14">
        <v>80.361000000000004</v>
      </c>
      <c r="AH867" s="14">
        <v>73.144999999999996</v>
      </c>
      <c r="AI867" s="14">
        <v>66.638999999999996</v>
      </c>
      <c r="AJ867" s="14">
        <v>65.373999999999995</v>
      </c>
      <c r="AK867" s="14">
        <v>67.563000000000002</v>
      </c>
      <c r="AL867" s="14">
        <v>67.584999999999994</v>
      </c>
      <c r="AM867" s="14">
        <v>69.137</v>
      </c>
      <c r="AN867" s="14">
        <v>64.441000000000003</v>
      </c>
      <c r="AO867" s="14">
        <v>67.361999999999995</v>
      </c>
      <c r="AP867" s="14">
        <v>98.340999999999994</v>
      </c>
      <c r="AQ867" s="14">
        <v>75.608999999999995</v>
      </c>
      <c r="AR867" s="14">
        <v>70.423000000000002</v>
      </c>
      <c r="AS867" s="14">
        <v>62.448</v>
      </c>
      <c r="AT867" s="14">
        <v>59.582999999999998</v>
      </c>
      <c r="AU867" s="14">
        <v>56.722999999999999</v>
      </c>
      <c r="AV867" s="14">
        <v>54.706000000000003</v>
      </c>
      <c r="AW867" s="14">
        <v>58.677999999999997</v>
      </c>
      <c r="AX867" s="14">
        <v>60.603000000000002</v>
      </c>
      <c r="AY867" s="14">
        <v>70.114000000000004</v>
      </c>
      <c r="AZ867" s="14">
        <v>81.745999999999995</v>
      </c>
      <c r="BA867" s="14">
        <v>89.343999999999994</v>
      </c>
      <c r="BB867" s="14">
        <v>78.692999999999998</v>
      </c>
      <c r="BC867" s="14">
        <v>73.668000000000006</v>
      </c>
      <c r="BD867" s="14">
        <v>83.353999999999999</v>
      </c>
      <c r="BE867" s="14">
        <v>86.878</v>
      </c>
      <c r="BF867" s="14">
        <v>80.784999999999997</v>
      </c>
      <c r="BG867" s="14">
        <v>72.284999999999997</v>
      </c>
      <c r="BH867" s="14">
        <v>63.898000000000003</v>
      </c>
      <c r="BI867" s="14">
        <v>71.174000000000007</v>
      </c>
      <c r="BJ867" s="14">
        <v>75.941000000000003</v>
      </c>
      <c r="BK867" s="14">
        <v>70.811999999999998</v>
      </c>
      <c r="BL867" s="14">
        <v>72.198999999999998</v>
      </c>
      <c r="BM867" s="14">
        <v>75.346999999999994</v>
      </c>
      <c r="BN867" s="14">
        <v>132.61799999999999</v>
      </c>
      <c r="BO867" s="14">
        <v>122.29900000000001</v>
      </c>
      <c r="BP867" s="14">
        <v>134.649</v>
      </c>
      <c r="BQ867" s="14">
        <v>146.08500000000001</v>
      </c>
      <c r="BR867" s="14">
        <v>135.4</v>
      </c>
      <c r="BS867" s="14">
        <v>121.952</v>
      </c>
      <c r="BT867" s="14">
        <v>113.169</v>
      </c>
      <c r="BU867" s="14">
        <v>117.852</v>
      </c>
      <c r="BV867" s="14">
        <v>125.256</v>
      </c>
      <c r="BW867" s="14">
        <v>121.155</v>
      </c>
      <c r="BX867" s="14">
        <v>118.58799999999999</v>
      </c>
      <c r="BY867" s="121">
        <v>118.988</v>
      </c>
      <c r="BZ867" s="122" t="str">
        <f t="shared" si="79"/>
        <v>Yap Intl AP</v>
      </c>
      <c r="CA867" s="14">
        <f t="shared" si="80"/>
        <v>9.4830000000000005</v>
      </c>
      <c r="CB867" s="14">
        <f t="shared" si="81"/>
        <v>138.083</v>
      </c>
      <c r="CC867" s="14">
        <f t="shared" si="82"/>
        <v>1.9056891655472634</v>
      </c>
      <c r="CD867" s="14">
        <f t="shared" si="83"/>
        <v>12132.964587262868</v>
      </c>
      <c r="CE867" s="102"/>
    </row>
    <row r="868" spans="1:83" x14ac:dyDescent="0.25">
      <c r="A868" s="14">
        <f t="shared" si="78"/>
        <v>6142.1759839546748</v>
      </c>
      <c r="B868" s="14" t="s">
        <v>1152</v>
      </c>
      <c r="C868" s="14">
        <v>9.5180000000000007</v>
      </c>
      <c r="D868" s="14">
        <v>44.088999999999999</v>
      </c>
      <c r="E868" s="14">
        <v>1348.1</v>
      </c>
      <c r="F868" s="14">
        <v>16.41</v>
      </c>
      <c r="G868" s="14">
        <v>17.393000000000001</v>
      </c>
      <c r="H868" s="14">
        <v>21.036999999999999</v>
      </c>
      <c r="I868" s="14">
        <v>21.753</v>
      </c>
      <c r="J868" s="14">
        <v>24.2</v>
      </c>
      <c r="K868" s="14">
        <v>23.6</v>
      </c>
      <c r="L868" s="14">
        <v>22.26</v>
      </c>
      <c r="M868" s="14">
        <v>21.774999999999999</v>
      </c>
      <c r="N868" s="14">
        <v>22.103000000000002</v>
      </c>
      <c r="O868" s="14">
        <v>21.231000000000002</v>
      </c>
      <c r="P868" s="14">
        <v>18.559999999999999</v>
      </c>
      <c r="Q868" s="14">
        <v>16.344000000000001</v>
      </c>
      <c r="R868" s="14">
        <v>54.758000000000003</v>
      </c>
      <c r="S868" s="14">
        <v>56.459000000000003</v>
      </c>
      <c r="T868" s="14">
        <v>62.284999999999997</v>
      </c>
      <c r="U868" s="14">
        <v>68.353999999999999</v>
      </c>
      <c r="V868" s="14">
        <v>91.912999999999997</v>
      </c>
      <c r="W868" s="14">
        <v>104.503</v>
      </c>
      <c r="X868" s="14">
        <v>105.773</v>
      </c>
      <c r="Y868" s="14">
        <v>81.244</v>
      </c>
      <c r="Z868" s="14">
        <v>63.691000000000003</v>
      </c>
      <c r="AA868" s="14">
        <v>59.767000000000003</v>
      </c>
      <c r="AB868" s="14">
        <v>54.345999999999997</v>
      </c>
      <c r="AC868" s="14">
        <v>49.816000000000003</v>
      </c>
      <c r="AD868" s="14">
        <v>81.492000000000004</v>
      </c>
      <c r="AE868" s="14">
        <v>75.578999999999994</v>
      </c>
      <c r="AF868" s="14">
        <v>108.637</v>
      </c>
      <c r="AG868" s="14">
        <v>90.447000000000003</v>
      </c>
      <c r="AH868" s="14">
        <v>85.869</v>
      </c>
      <c r="AI868" s="14">
        <v>90.691999999999993</v>
      </c>
      <c r="AJ868" s="14">
        <v>96.977999999999994</v>
      </c>
      <c r="AK868" s="14">
        <v>91.471999999999994</v>
      </c>
      <c r="AL868" s="14">
        <v>99.554000000000002</v>
      </c>
      <c r="AM868" s="14">
        <v>100.286</v>
      </c>
      <c r="AN868" s="14">
        <v>80.921999999999997</v>
      </c>
      <c r="AO868" s="14">
        <v>82.581999999999994</v>
      </c>
      <c r="AP868" s="14">
        <v>127.899</v>
      </c>
      <c r="AQ868" s="14">
        <v>98.072000000000003</v>
      </c>
      <c r="AR868" s="14">
        <v>92.454999999999998</v>
      </c>
      <c r="AS868" s="14">
        <v>64.335999999999999</v>
      </c>
      <c r="AT868" s="14">
        <v>62.600999999999999</v>
      </c>
      <c r="AU868" s="14">
        <v>57.412999999999997</v>
      </c>
      <c r="AV868" s="14">
        <v>61.036999999999999</v>
      </c>
      <c r="AW868" s="14">
        <v>64.203999999999994</v>
      </c>
      <c r="AX868" s="14">
        <v>77.554000000000002</v>
      </c>
      <c r="AY868" s="14">
        <v>109.539</v>
      </c>
      <c r="AZ868" s="14">
        <v>128.851</v>
      </c>
      <c r="BA868" s="14">
        <v>153.67099999999999</v>
      </c>
      <c r="BB868" s="14">
        <v>101.10899999999999</v>
      </c>
      <c r="BC868" s="14">
        <v>95.563000000000002</v>
      </c>
      <c r="BD868" s="14">
        <v>122.163</v>
      </c>
      <c r="BE868" s="14">
        <v>108.986</v>
      </c>
      <c r="BF868" s="14">
        <v>111.114</v>
      </c>
      <c r="BG868" s="14">
        <v>110.57899999999999</v>
      </c>
      <c r="BH868" s="14">
        <v>118.246</v>
      </c>
      <c r="BI868" s="14">
        <v>121.265</v>
      </c>
      <c r="BJ868" s="14">
        <v>109.038</v>
      </c>
      <c r="BK868" s="14">
        <v>113.876</v>
      </c>
      <c r="BL868" s="14">
        <v>113.053</v>
      </c>
      <c r="BM868" s="14">
        <v>115.051</v>
      </c>
      <c r="BN868" s="14">
        <v>168.928</v>
      </c>
      <c r="BO868" s="14">
        <v>157.12899999999999</v>
      </c>
      <c r="BP868" s="14">
        <v>209.785</v>
      </c>
      <c r="BQ868" s="14">
        <v>184.327</v>
      </c>
      <c r="BR868" s="14">
        <v>191.87899999999999</v>
      </c>
      <c r="BS868" s="14">
        <v>194.54900000000001</v>
      </c>
      <c r="BT868" s="14">
        <v>214.642</v>
      </c>
      <c r="BU868" s="14">
        <v>204.68100000000001</v>
      </c>
      <c r="BV868" s="14">
        <v>204.178</v>
      </c>
      <c r="BW868" s="14">
        <v>199.04</v>
      </c>
      <c r="BX868" s="14">
        <v>178</v>
      </c>
      <c r="BY868" s="121">
        <v>184.21700000000001</v>
      </c>
      <c r="BZ868" s="122" t="str">
        <f t="shared" si="79"/>
        <v>Hargeisa Egal Intl AP</v>
      </c>
      <c r="CA868" s="14">
        <f t="shared" si="80"/>
        <v>9.5180000000000007</v>
      </c>
      <c r="CB868" s="14">
        <f t="shared" si="81"/>
        <v>44.088999999999999</v>
      </c>
      <c r="CC868" s="14">
        <f t="shared" si="82"/>
        <v>0.9647335687268852</v>
      </c>
      <c r="CD868" s="14">
        <f t="shared" si="83"/>
        <v>6142.1759839546748</v>
      </c>
      <c r="CE868" s="102"/>
    </row>
    <row r="869" spans="1:83" x14ac:dyDescent="0.25">
      <c r="A869" s="14">
        <f t="shared" si="78"/>
        <v>7734.4674994165907</v>
      </c>
      <c r="B869" s="14" t="s">
        <v>1153</v>
      </c>
      <c r="C869" s="14">
        <v>9.5530000000000008</v>
      </c>
      <c r="D869" s="14">
        <v>-69.238</v>
      </c>
      <c r="E869" s="14">
        <v>195.1</v>
      </c>
      <c r="F869" s="14">
        <v>26.597999999999999</v>
      </c>
      <c r="G869" s="14">
        <v>27.108000000000001</v>
      </c>
      <c r="H869" s="14">
        <v>27.712</v>
      </c>
      <c r="I869" s="14">
        <v>27.52</v>
      </c>
      <c r="J869" s="14">
        <v>26.292000000000002</v>
      </c>
      <c r="K869" s="14">
        <v>25.402999999999999</v>
      </c>
      <c r="L869" s="14">
        <v>25.215</v>
      </c>
      <c r="M869" s="14">
        <v>25.306000000000001</v>
      </c>
      <c r="N869" s="14">
        <v>25.792000000000002</v>
      </c>
      <c r="O869" s="14">
        <v>26.091999999999999</v>
      </c>
      <c r="P869" s="14">
        <v>26.373999999999999</v>
      </c>
      <c r="Q869" s="14">
        <v>26.111000000000001</v>
      </c>
      <c r="R869" s="14">
        <v>49.610999999999997</v>
      </c>
      <c r="S869" s="14">
        <v>49.621000000000002</v>
      </c>
      <c r="T869" s="14">
        <v>62.106999999999999</v>
      </c>
      <c r="U869" s="14">
        <v>73.076999999999998</v>
      </c>
      <c r="V869" s="14">
        <v>86.641999999999996</v>
      </c>
      <c r="W869" s="14">
        <v>88.432000000000002</v>
      </c>
      <c r="X869" s="14">
        <v>93.515000000000001</v>
      </c>
      <c r="Y869" s="14">
        <v>78.388000000000005</v>
      </c>
      <c r="Z869" s="14">
        <v>59.709000000000003</v>
      </c>
      <c r="AA869" s="14">
        <v>59.161000000000001</v>
      </c>
      <c r="AB869" s="14">
        <v>50.945</v>
      </c>
      <c r="AC869" s="14">
        <v>52.881</v>
      </c>
      <c r="AD869" s="14">
        <v>83.26</v>
      </c>
      <c r="AE869" s="14">
        <v>78.426000000000002</v>
      </c>
      <c r="AF869" s="14">
        <v>90.861000000000004</v>
      </c>
      <c r="AG869" s="14">
        <v>84.248000000000005</v>
      </c>
      <c r="AH869" s="14">
        <v>75.772999999999996</v>
      </c>
      <c r="AI869" s="14">
        <v>78.498999999999995</v>
      </c>
      <c r="AJ869" s="14">
        <v>84.094999999999999</v>
      </c>
      <c r="AK869" s="14">
        <v>89.513000000000005</v>
      </c>
      <c r="AL869" s="14">
        <v>87.948999999999998</v>
      </c>
      <c r="AM869" s="14">
        <v>89.527000000000001</v>
      </c>
      <c r="AN869" s="14">
        <v>74.611000000000004</v>
      </c>
      <c r="AO869" s="14">
        <v>83.323999999999998</v>
      </c>
      <c r="AP869" s="14">
        <v>137.86600000000001</v>
      </c>
      <c r="AQ869" s="14">
        <v>107.218</v>
      </c>
      <c r="AR869" s="14">
        <v>85.691000000000003</v>
      </c>
      <c r="AS869" s="14">
        <v>64.683999999999997</v>
      </c>
      <c r="AT869" s="14">
        <v>66.070999999999998</v>
      </c>
      <c r="AU869" s="14">
        <v>63.314999999999998</v>
      </c>
      <c r="AV869" s="14">
        <v>63.457000000000001</v>
      </c>
      <c r="AW869" s="14">
        <v>63.655999999999999</v>
      </c>
      <c r="AX869" s="14">
        <v>68.613</v>
      </c>
      <c r="AY869" s="14">
        <v>97.129000000000005</v>
      </c>
      <c r="AZ869" s="14">
        <v>110.008</v>
      </c>
      <c r="BA869" s="14">
        <v>138.21700000000001</v>
      </c>
      <c r="BB869" s="14">
        <v>119.325</v>
      </c>
      <c r="BC869" s="14">
        <v>119.633</v>
      </c>
      <c r="BD869" s="14">
        <v>132.173</v>
      </c>
      <c r="BE869" s="14">
        <v>125.163</v>
      </c>
      <c r="BF869" s="14">
        <v>115.70399999999999</v>
      </c>
      <c r="BG869" s="14">
        <v>95.891000000000005</v>
      </c>
      <c r="BH869" s="14">
        <v>114.956</v>
      </c>
      <c r="BI869" s="14">
        <v>118.149</v>
      </c>
      <c r="BJ869" s="14">
        <v>108.47</v>
      </c>
      <c r="BK869" s="14">
        <v>108.592</v>
      </c>
      <c r="BL869" s="14">
        <v>96.287999999999997</v>
      </c>
      <c r="BM869" s="14">
        <v>107.845</v>
      </c>
      <c r="BN869" s="14">
        <v>172.62</v>
      </c>
      <c r="BO869" s="14">
        <v>170.221</v>
      </c>
      <c r="BP869" s="14">
        <v>183.922</v>
      </c>
      <c r="BQ869" s="14">
        <v>169.74</v>
      </c>
      <c r="BR869" s="14">
        <v>149.095</v>
      </c>
      <c r="BS869" s="14">
        <v>153.12200000000001</v>
      </c>
      <c r="BT869" s="14">
        <v>159.03299999999999</v>
      </c>
      <c r="BU869" s="14">
        <v>169.81299999999999</v>
      </c>
      <c r="BV869" s="14">
        <v>163.49100000000001</v>
      </c>
      <c r="BW869" s="14">
        <v>167.512</v>
      </c>
      <c r="BX869" s="14">
        <v>151.922</v>
      </c>
      <c r="BY869" s="121">
        <v>167.143</v>
      </c>
      <c r="BZ869" s="122" t="str">
        <f t="shared" si="79"/>
        <v>Acarigua Araure AP</v>
      </c>
      <c r="CA869" s="14">
        <f t="shared" si="80"/>
        <v>9.5530000000000008</v>
      </c>
      <c r="CB869" s="14">
        <f t="shared" si="81"/>
        <v>-69.238</v>
      </c>
      <c r="CC869" s="14">
        <f t="shared" si="82"/>
        <v>1.2148301273696194</v>
      </c>
      <c r="CD869" s="14">
        <f t="shared" si="83"/>
        <v>7734.4674994165907</v>
      </c>
      <c r="CE869" s="102"/>
    </row>
    <row r="870" spans="1:83" x14ac:dyDescent="0.25">
      <c r="A870" s="14">
        <f t="shared" si="78"/>
        <v>4661.2246158172438</v>
      </c>
      <c r="B870" s="14" t="s">
        <v>1154</v>
      </c>
      <c r="C870" s="14">
        <v>9.5570000000000004</v>
      </c>
      <c r="D870" s="14">
        <v>-0.86299999999999999</v>
      </c>
      <c r="E870" s="14">
        <v>168.6</v>
      </c>
      <c r="F870" s="14">
        <v>28.300999999999998</v>
      </c>
      <c r="G870" s="14">
        <v>29.26</v>
      </c>
      <c r="H870" s="14">
        <v>31.56</v>
      </c>
      <c r="I870" s="14">
        <v>31.231999999999999</v>
      </c>
      <c r="J870" s="14">
        <v>28.96</v>
      </c>
      <c r="K870" s="14">
        <v>27.69</v>
      </c>
      <c r="L870" s="14">
        <v>26.335000000000001</v>
      </c>
      <c r="M870" s="14">
        <v>26.294</v>
      </c>
      <c r="N870" s="14">
        <v>25.722000000000001</v>
      </c>
      <c r="O870" s="14">
        <v>26.492000000000001</v>
      </c>
      <c r="P870" s="14">
        <v>28.132999999999999</v>
      </c>
      <c r="Q870" s="14">
        <v>29.042000000000002</v>
      </c>
      <c r="R870" s="14">
        <v>54.137</v>
      </c>
      <c r="S870" s="14">
        <v>53.893999999999998</v>
      </c>
      <c r="T870" s="14">
        <v>62.997999999999998</v>
      </c>
      <c r="U870" s="14">
        <v>73.882000000000005</v>
      </c>
      <c r="V870" s="14">
        <v>98.471999999999994</v>
      </c>
      <c r="W870" s="14">
        <v>100.468</v>
      </c>
      <c r="X870" s="14">
        <v>94.179000000000002</v>
      </c>
      <c r="Y870" s="14">
        <v>82.57</v>
      </c>
      <c r="Z870" s="14">
        <v>67.823999999999998</v>
      </c>
      <c r="AA870" s="14">
        <v>66.873999999999995</v>
      </c>
      <c r="AB870" s="14">
        <v>52.058</v>
      </c>
      <c r="AC870" s="14">
        <v>52.926000000000002</v>
      </c>
      <c r="AD870" s="14">
        <v>103.866</v>
      </c>
      <c r="AE870" s="14">
        <v>96.855999999999995</v>
      </c>
      <c r="AF870" s="14">
        <v>112.03</v>
      </c>
      <c r="AG870" s="14">
        <v>104.30200000000001</v>
      </c>
      <c r="AH870" s="14">
        <v>91.628</v>
      </c>
      <c r="AI870" s="14">
        <v>85.17</v>
      </c>
      <c r="AJ870" s="14">
        <v>84.795000000000002</v>
      </c>
      <c r="AK870" s="14">
        <v>83.649000000000001</v>
      </c>
      <c r="AL870" s="14">
        <v>76.465999999999994</v>
      </c>
      <c r="AM870" s="14">
        <v>81.605999999999995</v>
      </c>
      <c r="AN870" s="14">
        <v>85.537999999999997</v>
      </c>
      <c r="AO870" s="14">
        <v>96.241</v>
      </c>
      <c r="AP870" s="14">
        <v>161.21700000000001</v>
      </c>
      <c r="AQ870" s="14">
        <v>123.133</v>
      </c>
      <c r="AR870" s="14">
        <v>95.518000000000001</v>
      </c>
      <c r="AS870" s="14">
        <v>65.638000000000005</v>
      </c>
      <c r="AT870" s="14">
        <v>69.015000000000001</v>
      </c>
      <c r="AU870" s="14">
        <v>66.807000000000002</v>
      </c>
      <c r="AV870" s="14">
        <v>72.786000000000001</v>
      </c>
      <c r="AW870" s="14">
        <v>74.582999999999998</v>
      </c>
      <c r="AX870" s="14">
        <v>74.468000000000004</v>
      </c>
      <c r="AY870" s="14">
        <v>100.94</v>
      </c>
      <c r="AZ870" s="14">
        <v>137.375</v>
      </c>
      <c r="BA870" s="14">
        <v>160.71700000000001</v>
      </c>
      <c r="BB870" s="14">
        <v>124.102</v>
      </c>
      <c r="BC870" s="14">
        <v>121.926</v>
      </c>
      <c r="BD870" s="14">
        <v>131.76</v>
      </c>
      <c r="BE870" s="14">
        <v>125.39400000000001</v>
      </c>
      <c r="BF870" s="14">
        <v>121.407</v>
      </c>
      <c r="BG870" s="14">
        <v>109.292</v>
      </c>
      <c r="BH870" s="14">
        <v>105.048</v>
      </c>
      <c r="BI870" s="14">
        <v>106.423</v>
      </c>
      <c r="BJ870" s="14">
        <v>100.91200000000001</v>
      </c>
      <c r="BK870" s="14">
        <v>114.655</v>
      </c>
      <c r="BL870" s="14">
        <v>117.795</v>
      </c>
      <c r="BM870" s="14">
        <v>115.916</v>
      </c>
      <c r="BN870" s="14">
        <v>202.96299999999999</v>
      </c>
      <c r="BO870" s="14">
        <v>195.80099999999999</v>
      </c>
      <c r="BP870" s="14">
        <v>223.19399999999999</v>
      </c>
      <c r="BQ870" s="14">
        <v>210.678</v>
      </c>
      <c r="BR870" s="14">
        <v>194.51599999999999</v>
      </c>
      <c r="BS870" s="14">
        <v>179.45099999999999</v>
      </c>
      <c r="BT870" s="14">
        <v>168.94499999999999</v>
      </c>
      <c r="BU870" s="14">
        <v>161.22300000000001</v>
      </c>
      <c r="BV870" s="14">
        <v>152.20599999999999</v>
      </c>
      <c r="BW870" s="14">
        <v>171.28100000000001</v>
      </c>
      <c r="BX870" s="14">
        <v>185.48599999999999</v>
      </c>
      <c r="BY870" s="121">
        <v>190.15199999999999</v>
      </c>
      <c r="BZ870" s="122" t="str">
        <f t="shared" si="79"/>
        <v>Tamale AP</v>
      </c>
      <c r="CA870" s="14">
        <f t="shared" si="80"/>
        <v>9.5570000000000004</v>
      </c>
      <c r="CB870" s="14">
        <f t="shared" si="81"/>
        <v>-0.86299999999999999</v>
      </c>
      <c r="CC870" s="14">
        <f t="shared" si="82"/>
        <v>0.73212488049872804</v>
      </c>
      <c r="CD870" s="14">
        <f t="shared" si="83"/>
        <v>4661.2246158172438</v>
      </c>
      <c r="CE870" s="102"/>
    </row>
    <row r="871" spans="1:83" x14ac:dyDescent="0.25">
      <c r="A871" s="14">
        <f t="shared" si="78"/>
        <v>5479.3971401525887</v>
      </c>
      <c r="B871" s="14" t="s">
        <v>1155</v>
      </c>
      <c r="C871" s="14">
        <v>9.5589999999999993</v>
      </c>
      <c r="D871" s="14">
        <v>31.652000000000001</v>
      </c>
      <c r="E871" s="14">
        <v>393.5</v>
      </c>
      <c r="F871" s="14">
        <v>25.88</v>
      </c>
      <c r="G871" s="14">
        <v>28.152000000000001</v>
      </c>
      <c r="H871" s="14">
        <v>30.137</v>
      </c>
      <c r="I871" s="14">
        <v>31.021999999999998</v>
      </c>
      <c r="J871" s="14">
        <v>28.913</v>
      </c>
      <c r="K871" s="14">
        <v>26.382000000000001</v>
      </c>
      <c r="L871" s="14">
        <v>25.257999999999999</v>
      </c>
      <c r="M871" s="14">
        <v>25.021999999999998</v>
      </c>
      <c r="N871" s="14">
        <v>25.61</v>
      </c>
      <c r="O871" s="14">
        <v>26.562000000000001</v>
      </c>
      <c r="P871" s="14">
        <v>26.510999999999999</v>
      </c>
      <c r="Q871" s="14">
        <v>26.65</v>
      </c>
      <c r="R871" s="14">
        <v>57.244</v>
      </c>
      <c r="S871" s="14">
        <v>59.295000000000002</v>
      </c>
      <c r="T871" s="14">
        <v>69.305999999999997</v>
      </c>
      <c r="U871" s="14">
        <v>77.436999999999998</v>
      </c>
      <c r="V871" s="14">
        <v>99.972999999999999</v>
      </c>
      <c r="W871" s="14">
        <v>96.233999999999995</v>
      </c>
      <c r="X871" s="14">
        <v>95.53</v>
      </c>
      <c r="Y871" s="14">
        <v>83.790999999999997</v>
      </c>
      <c r="Z871" s="14">
        <v>70.254999999999995</v>
      </c>
      <c r="AA871" s="14">
        <v>64.188999999999993</v>
      </c>
      <c r="AB871" s="14">
        <v>58.043999999999997</v>
      </c>
      <c r="AC871" s="14">
        <v>56.749000000000002</v>
      </c>
      <c r="AD871" s="14">
        <v>100.251</v>
      </c>
      <c r="AE871" s="14">
        <v>93.918000000000006</v>
      </c>
      <c r="AF871" s="14">
        <v>115.386</v>
      </c>
      <c r="AG871" s="14">
        <v>104.913</v>
      </c>
      <c r="AH871" s="14">
        <v>97.721000000000004</v>
      </c>
      <c r="AI871" s="14">
        <v>83.957999999999998</v>
      </c>
      <c r="AJ871" s="14">
        <v>86.787000000000006</v>
      </c>
      <c r="AK871" s="14">
        <v>84.516000000000005</v>
      </c>
      <c r="AL871" s="14">
        <v>83.807000000000002</v>
      </c>
      <c r="AM871" s="14">
        <v>85.635000000000005</v>
      </c>
      <c r="AN871" s="14">
        <v>92.031000000000006</v>
      </c>
      <c r="AO871" s="14">
        <v>89.441000000000003</v>
      </c>
      <c r="AP871" s="14">
        <v>151.26300000000001</v>
      </c>
      <c r="AQ871" s="14">
        <v>113.943</v>
      </c>
      <c r="AR871" s="14">
        <v>97.105999999999995</v>
      </c>
      <c r="AS871" s="14">
        <v>69.466999999999999</v>
      </c>
      <c r="AT871" s="14">
        <v>64.087000000000003</v>
      </c>
      <c r="AU871" s="14">
        <v>63.481999999999999</v>
      </c>
      <c r="AV871" s="14">
        <v>69.507000000000005</v>
      </c>
      <c r="AW871" s="14">
        <v>73.492999999999995</v>
      </c>
      <c r="AX871" s="14">
        <v>78.346999999999994</v>
      </c>
      <c r="AY871" s="14">
        <v>102.283</v>
      </c>
      <c r="AZ871" s="14">
        <v>129.57900000000001</v>
      </c>
      <c r="BA871" s="14">
        <v>146.315</v>
      </c>
      <c r="BB871" s="14">
        <v>119.795</v>
      </c>
      <c r="BC871" s="14">
        <v>114.678</v>
      </c>
      <c r="BD871" s="14">
        <v>127.79900000000001</v>
      </c>
      <c r="BE871" s="14">
        <v>124.48099999999999</v>
      </c>
      <c r="BF871" s="14">
        <v>121.413</v>
      </c>
      <c r="BG871" s="14">
        <v>101.776</v>
      </c>
      <c r="BH871" s="14">
        <v>107</v>
      </c>
      <c r="BI871" s="14">
        <v>111.551</v>
      </c>
      <c r="BJ871" s="14">
        <v>111.77500000000001</v>
      </c>
      <c r="BK871" s="14">
        <v>110.59699999999999</v>
      </c>
      <c r="BL871" s="14">
        <v>108.587</v>
      </c>
      <c r="BM871" s="14">
        <v>113.212</v>
      </c>
      <c r="BN871" s="14">
        <v>191.44200000000001</v>
      </c>
      <c r="BO871" s="14">
        <v>180.64099999999999</v>
      </c>
      <c r="BP871" s="14">
        <v>213.042</v>
      </c>
      <c r="BQ871" s="14">
        <v>206.405</v>
      </c>
      <c r="BR871" s="14">
        <v>209.02199999999999</v>
      </c>
      <c r="BS871" s="14">
        <v>174.64599999999999</v>
      </c>
      <c r="BT871" s="14">
        <v>173.45</v>
      </c>
      <c r="BU871" s="14">
        <v>174.72399999999999</v>
      </c>
      <c r="BV871" s="14">
        <v>172.798</v>
      </c>
      <c r="BW871" s="14">
        <v>176.88499999999999</v>
      </c>
      <c r="BX871" s="14">
        <v>179.13800000000001</v>
      </c>
      <c r="BY871" s="121">
        <v>177.93</v>
      </c>
      <c r="BZ871" s="122" t="str">
        <f t="shared" si="79"/>
        <v>Malakal AP</v>
      </c>
      <c r="CA871" s="14">
        <f t="shared" si="80"/>
        <v>9.5589999999999993</v>
      </c>
      <c r="CB871" s="14">
        <f t="shared" si="81"/>
        <v>31.652000000000001</v>
      </c>
      <c r="CC871" s="14">
        <f t="shared" si="82"/>
        <v>0.86063283945305846</v>
      </c>
      <c r="CD871" s="14">
        <f t="shared" si="83"/>
        <v>5479.3971401525887</v>
      </c>
      <c r="CE871" s="102"/>
    </row>
    <row r="872" spans="1:83" x14ac:dyDescent="0.25">
      <c r="A872" s="14">
        <f t="shared" si="78"/>
        <v>6004.3989216486925</v>
      </c>
      <c r="B872" s="14" t="s">
        <v>1156</v>
      </c>
      <c r="C872" s="14">
        <v>9.625</v>
      </c>
      <c r="D872" s="14">
        <v>41.853999999999999</v>
      </c>
      <c r="E872" s="14">
        <v>1158.8</v>
      </c>
      <c r="F872" s="14">
        <v>21.722000000000001</v>
      </c>
      <c r="G872" s="14">
        <v>22.8</v>
      </c>
      <c r="H872" s="14">
        <v>24.007999999999999</v>
      </c>
      <c r="I872" s="14">
        <v>25.39</v>
      </c>
      <c r="J872" s="14">
        <v>26.76</v>
      </c>
      <c r="K872" s="14">
        <v>27.295999999999999</v>
      </c>
      <c r="L872" s="14">
        <v>26.51</v>
      </c>
      <c r="M872" s="14">
        <v>25.599</v>
      </c>
      <c r="N872" s="14">
        <v>26.210999999999999</v>
      </c>
      <c r="O872" s="14">
        <v>24.994</v>
      </c>
      <c r="P872" s="14">
        <v>23.097999999999999</v>
      </c>
      <c r="Q872" s="14">
        <v>21.602</v>
      </c>
      <c r="R872" s="14">
        <v>54.51</v>
      </c>
      <c r="S872" s="14">
        <v>51.15</v>
      </c>
      <c r="T872" s="14">
        <v>62.194000000000003</v>
      </c>
      <c r="U872" s="14">
        <v>74.293000000000006</v>
      </c>
      <c r="V872" s="14">
        <v>103.78700000000001</v>
      </c>
      <c r="W872" s="14">
        <v>112</v>
      </c>
      <c r="X872" s="14">
        <v>108.925</v>
      </c>
      <c r="Y872" s="14">
        <v>84.73</v>
      </c>
      <c r="Z872" s="14">
        <v>62.11</v>
      </c>
      <c r="AA872" s="14">
        <v>61.732999999999997</v>
      </c>
      <c r="AB872" s="14">
        <v>52.709000000000003</v>
      </c>
      <c r="AC872" s="14">
        <v>50.716999999999999</v>
      </c>
      <c r="AD872" s="14">
        <v>98.210999999999999</v>
      </c>
      <c r="AE872" s="14">
        <v>87.078000000000003</v>
      </c>
      <c r="AF872" s="14">
        <v>103.776</v>
      </c>
      <c r="AG872" s="14">
        <v>104.39100000000001</v>
      </c>
      <c r="AH872" s="14">
        <v>106.414</v>
      </c>
      <c r="AI872" s="14">
        <v>101.44199999999999</v>
      </c>
      <c r="AJ872" s="14">
        <v>102.128</v>
      </c>
      <c r="AK872" s="14">
        <v>100.98699999999999</v>
      </c>
      <c r="AL872" s="14">
        <v>99.866</v>
      </c>
      <c r="AM872" s="14">
        <v>105.02800000000001</v>
      </c>
      <c r="AN872" s="14">
        <v>97.722999999999999</v>
      </c>
      <c r="AO872" s="14">
        <v>90.822000000000003</v>
      </c>
      <c r="AP872" s="14">
        <v>157.33099999999999</v>
      </c>
      <c r="AQ872" s="14">
        <v>111.37</v>
      </c>
      <c r="AR872" s="14">
        <v>93.097999999999999</v>
      </c>
      <c r="AS872" s="14">
        <v>66.978999999999999</v>
      </c>
      <c r="AT872" s="14">
        <v>65.308000000000007</v>
      </c>
      <c r="AU872" s="14">
        <v>61.75</v>
      </c>
      <c r="AV872" s="14">
        <v>61.2</v>
      </c>
      <c r="AW872" s="14">
        <v>66.33</v>
      </c>
      <c r="AX872" s="14">
        <v>77.569000000000003</v>
      </c>
      <c r="AY872" s="14">
        <v>117.836</v>
      </c>
      <c r="AZ872" s="14">
        <v>146.965</v>
      </c>
      <c r="BA872" s="14">
        <v>158.84</v>
      </c>
      <c r="BB872" s="14">
        <v>124.71</v>
      </c>
      <c r="BC872" s="14">
        <v>113.95399999999999</v>
      </c>
      <c r="BD872" s="14">
        <v>132.012</v>
      </c>
      <c r="BE872" s="14">
        <v>123.839</v>
      </c>
      <c r="BF872" s="14">
        <v>122.798</v>
      </c>
      <c r="BG872" s="14">
        <v>113.179</v>
      </c>
      <c r="BH872" s="14">
        <v>123.43300000000001</v>
      </c>
      <c r="BI872" s="14">
        <v>128.423</v>
      </c>
      <c r="BJ872" s="14">
        <v>122.727</v>
      </c>
      <c r="BK872" s="14">
        <v>124.119</v>
      </c>
      <c r="BL872" s="14">
        <v>118.389</v>
      </c>
      <c r="BM872" s="14">
        <v>116.47799999999999</v>
      </c>
      <c r="BN872" s="14">
        <v>197.959</v>
      </c>
      <c r="BO872" s="14">
        <v>179.608</v>
      </c>
      <c r="BP872" s="14">
        <v>214.89699999999999</v>
      </c>
      <c r="BQ872" s="14">
        <v>214.72</v>
      </c>
      <c r="BR872" s="14">
        <v>220.74299999999999</v>
      </c>
      <c r="BS872" s="14">
        <v>212.31299999999999</v>
      </c>
      <c r="BT872" s="14">
        <v>218.45400000000001</v>
      </c>
      <c r="BU872" s="14">
        <v>215.49</v>
      </c>
      <c r="BV872" s="14">
        <v>212.36699999999999</v>
      </c>
      <c r="BW872" s="14">
        <v>213.15</v>
      </c>
      <c r="BX872" s="14">
        <v>198.50299999999999</v>
      </c>
      <c r="BY872" s="121">
        <v>187.791</v>
      </c>
      <c r="BZ872" s="122" t="str">
        <f t="shared" si="79"/>
        <v>Dire Dawa Intl AP</v>
      </c>
      <c r="CA872" s="14">
        <f t="shared" si="80"/>
        <v>9.625</v>
      </c>
      <c r="CB872" s="14">
        <f t="shared" si="81"/>
        <v>41.853999999999999</v>
      </c>
      <c r="CC872" s="14">
        <f t="shared" si="82"/>
        <v>0.94309332960733183</v>
      </c>
      <c r="CD872" s="14">
        <f t="shared" si="83"/>
        <v>6004.3989216486925</v>
      </c>
      <c r="CE872" s="102"/>
    </row>
    <row r="873" spans="1:83" x14ac:dyDescent="0.25">
      <c r="A873" s="14">
        <f t="shared" si="78"/>
        <v>11047.748056075408</v>
      </c>
      <c r="B873" s="14" t="s">
        <v>1157</v>
      </c>
      <c r="C873" s="14">
        <v>9.7420000000000009</v>
      </c>
      <c r="D873" s="14">
        <v>118.759</v>
      </c>
      <c r="E873" s="14">
        <v>21.6</v>
      </c>
      <c r="F873" s="14">
        <v>27.050999999999998</v>
      </c>
      <c r="G873" s="14">
        <v>26.957000000000001</v>
      </c>
      <c r="H873" s="14">
        <v>27.443000000000001</v>
      </c>
      <c r="I873" s="14">
        <v>28.541</v>
      </c>
      <c r="J873" s="14">
        <v>28.375</v>
      </c>
      <c r="K873" s="14">
        <v>27.713999999999999</v>
      </c>
      <c r="L873" s="14">
        <v>27.010999999999999</v>
      </c>
      <c r="M873" s="14">
        <v>27.227</v>
      </c>
      <c r="N873" s="14">
        <v>27.22</v>
      </c>
      <c r="O873" s="14">
        <v>27.231999999999999</v>
      </c>
      <c r="P873" s="14">
        <v>27.164999999999999</v>
      </c>
      <c r="Q873" s="14">
        <v>27.126999999999999</v>
      </c>
      <c r="R873" s="14">
        <v>59.261000000000003</v>
      </c>
      <c r="S873" s="14">
        <v>58.817</v>
      </c>
      <c r="T873" s="14">
        <v>69.733999999999995</v>
      </c>
      <c r="U873" s="14">
        <v>73.668000000000006</v>
      </c>
      <c r="V873" s="14">
        <v>92.923000000000002</v>
      </c>
      <c r="W873" s="14">
        <v>88.932000000000002</v>
      </c>
      <c r="X873" s="14">
        <v>85.927000000000007</v>
      </c>
      <c r="Y873" s="14">
        <v>79.412999999999997</v>
      </c>
      <c r="Z873" s="14">
        <v>70.007000000000005</v>
      </c>
      <c r="AA873" s="14">
        <v>66.649000000000001</v>
      </c>
      <c r="AB873" s="14">
        <v>59.276000000000003</v>
      </c>
      <c r="AC873" s="14">
        <v>60.329000000000001</v>
      </c>
      <c r="AD873" s="14">
        <v>75.766999999999996</v>
      </c>
      <c r="AE873" s="14">
        <v>83.766999999999996</v>
      </c>
      <c r="AF873" s="14">
        <v>95.465000000000003</v>
      </c>
      <c r="AG873" s="14">
        <v>89.635999999999996</v>
      </c>
      <c r="AH873" s="14">
        <v>89.555000000000007</v>
      </c>
      <c r="AI873" s="14">
        <v>77.335999999999999</v>
      </c>
      <c r="AJ873" s="14">
        <v>77.155000000000001</v>
      </c>
      <c r="AK873" s="14">
        <v>82.850999999999999</v>
      </c>
      <c r="AL873" s="14">
        <v>82.260999999999996</v>
      </c>
      <c r="AM873" s="14">
        <v>76.658000000000001</v>
      </c>
      <c r="AN873" s="14">
        <v>71.194999999999993</v>
      </c>
      <c r="AO873" s="14">
        <v>74.149000000000001</v>
      </c>
      <c r="AP873" s="14">
        <v>116.399</v>
      </c>
      <c r="AQ873" s="14">
        <v>107.69499999999999</v>
      </c>
      <c r="AR873" s="14">
        <v>93.853999999999999</v>
      </c>
      <c r="AS873" s="14">
        <v>67.977000000000004</v>
      </c>
      <c r="AT873" s="14">
        <v>70.325999999999993</v>
      </c>
      <c r="AU873" s="14">
        <v>68.049000000000007</v>
      </c>
      <c r="AV873" s="14">
        <v>68.545000000000002</v>
      </c>
      <c r="AW873" s="14">
        <v>73.081999999999994</v>
      </c>
      <c r="AX873" s="14">
        <v>77.125</v>
      </c>
      <c r="AY873" s="14">
        <v>90.125</v>
      </c>
      <c r="AZ873" s="14">
        <v>98.623000000000005</v>
      </c>
      <c r="BA873" s="14">
        <v>115.988</v>
      </c>
      <c r="BB873" s="14">
        <v>103.86199999999999</v>
      </c>
      <c r="BC873" s="14">
        <v>110.379</v>
      </c>
      <c r="BD873" s="14">
        <v>129.94300000000001</v>
      </c>
      <c r="BE873" s="14">
        <v>119.554</v>
      </c>
      <c r="BF873" s="14">
        <v>111.959</v>
      </c>
      <c r="BG873" s="14">
        <v>97.305999999999997</v>
      </c>
      <c r="BH873" s="14">
        <v>96.406000000000006</v>
      </c>
      <c r="BI873" s="14">
        <v>98.293000000000006</v>
      </c>
      <c r="BJ873" s="14">
        <v>101.09</v>
      </c>
      <c r="BK873" s="14">
        <v>101.298</v>
      </c>
      <c r="BL873" s="14">
        <v>90.555999999999997</v>
      </c>
      <c r="BM873" s="14">
        <v>98.661000000000001</v>
      </c>
      <c r="BN873" s="14">
        <v>155.63999999999999</v>
      </c>
      <c r="BO873" s="14">
        <v>169.321</v>
      </c>
      <c r="BP873" s="14">
        <v>194.44200000000001</v>
      </c>
      <c r="BQ873" s="14">
        <v>188.607</v>
      </c>
      <c r="BR873" s="14">
        <v>180.535</v>
      </c>
      <c r="BS873" s="14">
        <v>152.613</v>
      </c>
      <c r="BT873" s="14">
        <v>151.75</v>
      </c>
      <c r="BU873" s="14">
        <v>155.07300000000001</v>
      </c>
      <c r="BV873" s="14">
        <v>155.577</v>
      </c>
      <c r="BW873" s="14">
        <v>152.983</v>
      </c>
      <c r="BX873" s="14">
        <v>140.55600000000001</v>
      </c>
      <c r="BY873" s="121">
        <v>148.947</v>
      </c>
      <c r="BZ873" s="122" t="str">
        <f t="shared" si="79"/>
        <v>Puerto Princesa Intl AP</v>
      </c>
      <c r="CA873" s="14">
        <f t="shared" si="80"/>
        <v>9.7420000000000009</v>
      </c>
      <c r="CB873" s="14">
        <f t="shared" si="81"/>
        <v>118.759</v>
      </c>
      <c r="CC873" s="14">
        <f t="shared" si="82"/>
        <v>1.7352373875928637</v>
      </c>
      <c r="CD873" s="14">
        <f t="shared" si="83"/>
        <v>11047.748056075408</v>
      </c>
      <c r="CE873" s="102"/>
    </row>
    <row r="874" spans="1:83" x14ac:dyDescent="0.25">
      <c r="A874" s="14">
        <f t="shared" si="78"/>
        <v>7307.3222752433785</v>
      </c>
      <c r="B874" s="14" t="s">
        <v>1158</v>
      </c>
      <c r="C874" s="14">
        <v>9.7490000000000006</v>
      </c>
      <c r="D874" s="14">
        <v>-63.152999999999999</v>
      </c>
      <c r="E874" s="14">
        <v>68.3</v>
      </c>
      <c r="F874" s="14">
        <v>25.442</v>
      </c>
      <c r="G874" s="14">
        <v>26.05</v>
      </c>
      <c r="H874" s="14">
        <v>26.376999999999999</v>
      </c>
      <c r="I874" s="14">
        <v>27.013999999999999</v>
      </c>
      <c r="J874" s="14">
        <v>26.882999999999999</v>
      </c>
      <c r="K874" s="14">
        <v>26.715</v>
      </c>
      <c r="L874" s="14">
        <v>26.29</v>
      </c>
      <c r="M874" s="14">
        <v>26.518000000000001</v>
      </c>
      <c r="N874" s="14">
        <v>27.218</v>
      </c>
      <c r="O874" s="14">
        <v>27.013999999999999</v>
      </c>
      <c r="P874" s="14">
        <v>26.457000000000001</v>
      </c>
      <c r="Q874" s="14">
        <v>25.475000000000001</v>
      </c>
      <c r="R874" s="14">
        <v>50.23</v>
      </c>
      <c r="S874" s="14">
        <v>52.43</v>
      </c>
      <c r="T874" s="14">
        <v>66.213999999999999</v>
      </c>
      <c r="U874" s="14">
        <v>75.37</v>
      </c>
      <c r="V874" s="14">
        <v>92.962000000000003</v>
      </c>
      <c r="W874" s="14">
        <v>90.753</v>
      </c>
      <c r="X874" s="14">
        <v>93.528000000000006</v>
      </c>
      <c r="Y874" s="14">
        <v>74.585999999999999</v>
      </c>
      <c r="Z874" s="14">
        <v>61.308999999999997</v>
      </c>
      <c r="AA874" s="14">
        <v>55.908999999999999</v>
      </c>
      <c r="AB874" s="14">
        <v>52.454999999999998</v>
      </c>
      <c r="AC874" s="14">
        <v>49.874000000000002</v>
      </c>
      <c r="AD874" s="14">
        <v>86.903000000000006</v>
      </c>
      <c r="AE874" s="14">
        <v>76.727999999999994</v>
      </c>
      <c r="AF874" s="14">
        <v>90.704999999999998</v>
      </c>
      <c r="AG874" s="14">
        <v>93.263000000000005</v>
      </c>
      <c r="AH874" s="14">
        <v>89.465999999999994</v>
      </c>
      <c r="AI874" s="14">
        <v>85.33</v>
      </c>
      <c r="AJ874" s="14">
        <v>93.369</v>
      </c>
      <c r="AK874" s="14">
        <v>92.787000000000006</v>
      </c>
      <c r="AL874" s="14">
        <v>92.850999999999999</v>
      </c>
      <c r="AM874" s="14">
        <v>88.566999999999993</v>
      </c>
      <c r="AN874" s="14">
        <v>66.497</v>
      </c>
      <c r="AO874" s="14">
        <v>79.034999999999997</v>
      </c>
      <c r="AP874" s="14">
        <v>132.13800000000001</v>
      </c>
      <c r="AQ874" s="14">
        <v>96.233000000000004</v>
      </c>
      <c r="AR874" s="14">
        <v>86.537999999999997</v>
      </c>
      <c r="AS874" s="14">
        <v>69.146000000000001</v>
      </c>
      <c r="AT874" s="14">
        <v>71.335999999999999</v>
      </c>
      <c r="AU874" s="14">
        <v>61.758000000000003</v>
      </c>
      <c r="AV874" s="14">
        <v>64.218000000000004</v>
      </c>
      <c r="AW874" s="14">
        <v>59.869</v>
      </c>
      <c r="AX874" s="14">
        <v>72.224000000000004</v>
      </c>
      <c r="AY874" s="14">
        <v>97.647999999999996</v>
      </c>
      <c r="AZ874" s="14">
        <v>97.899000000000001</v>
      </c>
      <c r="BA874" s="14">
        <v>126.696</v>
      </c>
      <c r="BB874" s="14">
        <v>109.262</v>
      </c>
      <c r="BC874" s="14">
        <v>98.787999999999997</v>
      </c>
      <c r="BD874" s="14">
        <v>120.185</v>
      </c>
      <c r="BE874" s="14">
        <v>111.706</v>
      </c>
      <c r="BF874" s="14">
        <v>111.87</v>
      </c>
      <c r="BG874" s="14">
        <v>93.44</v>
      </c>
      <c r="BH874" s="14">
        <v>102.621</v>
      </c>
      <c r="BI874" s="14">
        <v>100.251</v>
      </c>
      <c r="BJ874" s="14">
        <v>109.55200000000001</v>
      </c>
      <c r="BK874" s="14">
        <v>105.60899999999999</v>
      </c>
      <c r="BL874" s="14">
        <v>86.662999999999997</v>
      </c>
      <c r="BM874" s="14">
        <v>100.89</v>
      </c>
      <c r="BN874" s="14">
        <v>164.70500000000001</v>
      </c>
      <c r="BO874" s="14">
        <v>152.81399999999999</v>
      </c>
      <c r="BP874" s="14">
        <v>172.226</v>
      </c>
      <c r="BQ874" s="14">
        <v>169.786</v>
      </c>
      <c r="BR874" s="14">
        <v>174.691</v>
      </c>
      <c r="BS874" s="14">
        <v>156.941</v>
      </c>
      <c r="BT874" s="14">
        <v>166.05600000000001</v>
      </c>
      <c r="BU874" s="14">
        <v>169.977</v>
      </c>
      <c r="BV874" s="14">
        <v>176.553</v>
      </c>
      <c r="BW874" s="14">
        <v>168.25299999999999</v>
      </c>
      <c r="BX874" s="14">
        <v>139.09800000000001</v>
      </c>
      <c r="BY874" s="121">
        <v>150.50399999999999</v>
      </c>
      <c r="BZ874" s="122" t="str">
        <f t="shared" si="79"/>
        <v>Maturin Monagas Intl AP</v>
      </c>
      <c r="CA874" s="14">
        <f t="shared" si="80"/>
        <v>9.7490000000000006</v>
      </c>
      <c r="CB874" s="14">
        <f t="shared" si="81"/>
        <v>-63.152999999999999</v>
      </c>
      <c r="CC874" s="14">
        <f t="shared" si="82"/>
        <v>1.1477396796915071</v>
      </c>
      <c r="CD874" s="14">
        <f t="shared" si="83"/>
        <v>7307.3222752433785</v>
      </c>
      <c r="CE874" s="102"/>
    </row>
    <row r="875" spans="1:83" x14ac:dyDescent="0.25">
      <c r="A875" s="14">
        <f t="shared" si="78"/>
        <v>8648.0044960464493</v>
      </c>
      <c r="B875" s="14" t="s">
        <v>1159</v>
      </c>
      <c r="C875" s="14">
        <v>9.9580000000000002</v>
      </c>
      <c r="D875" s="14">
        <v>-83.022000000000006</v>
      </c>
      <c r="E875" s="14">
        <v>2.1</v>
      </c>
      <c r="F875" s="14">
        <v>23.727</v>
      </c>
      <c r="G875" s="14">
        <v>23.805</v>
      </c>
      <c r="H875" s="14">
        <v>24.177</v>
      </c>
      <c r="I875" s="14">
        <v>24.940999999999999</v>
      </c>
      <c r="J875" s="14">
        <v>25.355</v>
      </c>
      <c r="K875" s="14">
        <v>25.588000000000001</v>
      </c>
      <c r="L875" s="14">
        <v>25.143000000000001</v>
      </c>
      <c r="M875" s="14">
        <v>25.367000000000001</v>
      </c>
      <c r="N875" s="14">
        <v>25.42</v>
      </c>
      <c r="O875" s="14">
        <v>25.460999999999999</v>
      </c>
      <c r="P875" s="14">
        <v>24.619</v>
      </c>
      <c r="Q875" s="14">
        <v>24.16</v>
      </c>
      <c r="R875" s="14">
        <v>50.593000000000004</v>
      </c>
      <c r="S875" s="14">
        <v>50.268000000000001</v>
      </c>
      <c r="T875" s="14">
        <v>62.478999999999999</v>
      </c>
      <c r="U875" s="14">
        <v>71.581999999999994</v>
      </c>
      <c r="V875" s="14">
        <v>85.763999999999996</v>
      </c>
      <c r="W875" s="14">
        <v>79.846000000000004</v>
      </c>
      <c r="X875" s="14">
        <v>76.525999999999996</v>
      </c>
      <c r="Y875" s="14">
        <v>73.204999999999998</v>
      </c>
      <c r="Z875" s="14">
        <v>64.759</v>
      </c>
      <c r="AA875" s="14">
        <v>59.48</v>
      </c>
      <c r="AB875" s="14">
        <v>50.957999999999998</v>
      </c>
      <c r="AC875" s="14">
        <v>52.679000000000002</v>
      </c>
      <c r="AD875" s="14">
        <v>70.093000000000004</v>
      </c>
      <c r="AE875" s="14">
        <v>70.716999999999999</v>
      </c>
      <c r="AF875" s="14">
        <v>83.665999999999997</v>
      </c>
      <c r="AG875" s="14">
        <v>85.031999999999996</v>
      </c>
      <c r="AH875" s="14">
        <v>84.468000000000004</v>
      </c>
      <c r="AI875" s="14">
        <v>75.620999999999995</v>
      </c>
      <c r="AJ875" s="14">
        <v>71.253</v>
      </c>
      <c r="AK875" s="14">
        <v>78.406000000000006</v>
      </c>
      <c r="AL875" s="14">
        <v>83.403999999999996</v>
      </c>
      <c r="AM875" s="14">
        <v>76.462999999999994</v>
      </c>
      <c r="AN875" s="14">
        <v>66.263999999999996</v>
      </c>
      <c r="AO875" s="14">
        <v>63.393999999999998</v>
      </c>
      <c r="AP875" s="14">
        <v>104.3</v>
      </c>
      <c r="AQ875" s="14">
        <v>91.62</v>
      </c>
      <c r="AR875" s="14">
        <v>82.902000000000001</v>
      </c>
      <c r="AS875" s="14">
        <v>66.370999999999995</v>
      </c>
      <c r="AT875" s="14">
        <v>67.677999999999997</v>
      </c>
      <c r="AU875" s="14">
        <v>61.283999999999999</v>
      </c>
      <c r="AV875" s="14">
        <v>60.003</v>
      </c>
      <c r="AW875" s="14">
        <v>64.676000000000002</v>
      </c>
      <c r="AX875" s="14">
        <v>72.917000000000002</v>
      </c>
      <c r="AY875" s="14">
        <v>84.722999999999999</v>
      </c>
      <c r="AZ875" s="14">
        <v>83.747</v>
      </c>
      <c r="BA875" s="14">
        <v>95.772999999999996</v>
      </c>
      <c r="BB875" s="14">
        <v>95.135000000000005</v>
      </c>
      <c r="BC875" s="14">
        <v>104.855</v>
      </c>
      <c r="BD875" s="14">
        <v>113.17100000000001</v>
      </c>
      <c r="BE875" s="14">
        <v>104.114</v>
      </c>
      <c r="BF875" s="14">
        <v>105.601</v>
      </c>
      <c r="BG875" s="14">
        <v>87.53</v>
      </c>
      <c r="BH875" s="14">
        <v>87.572000000000003</v>
      </c>
      <c r="BI875" s="14">
        <v>100.045</v>
      </c>
      <c r="BJ875" s="14">
        <v>104.374</v>
      </c>
      <c r="BK875" s="14">
        <v>99.015000000000001</v>
      </c>
      <c r="BL875" s="14">
        <v>72.727999999999994</v>
      </c>
      <c r="BM875" s="14">
        <v>82.954999999999998</v>
      </c>
      <c r="BN875" s="14">
        <v>134.53</v>
      </c>
      <c r="BO875" s="14">
        <v>143.19200000000001</v>
      </c>
      <c r="BP875" s="14">
        <v>169.739</v>
      </c>
      <c r="BQ875" s="14">
        <v>157.833</v>
      </c>
      <c r="BR875" s="14">
        <v>151.208</v>
      </c>
      <c r="BS875" s="14">
        <v>130.554</v>
      </c>
      <c r="BT875" s="14">
        <v>126.52</v>
      </c>
      <c r="BU875" s="14">
        <v>142.64400000000001</v>
      </c>
      <c r="BV875" s="14">
        <v>153.83099999999999</v>
      </c>
      <c r="BW875" s="14">
        <v>140.959</v>
      </c>
      <c r="BX875" s="14">
        <v>120.875</v>
      </c>
      <c r="BY875" s="121">
        <v>125.22</v>
      </c>
      <c r="BZ875" s="122" t="str">
        <f t="shared" si="79"/>
        <v>Limon Intl AP</v>
      </c>
      <c r="CA875" s="14">
        <f t="shared" si="80"/>
        <v>9.9580000000000002</v>
      </c>
      <c r="CB875" s="14">
        <f t="shared" si="81"/>
        <v>-83.022000000000006</v>
      </c>
      <c r="CC875" s="14">
        <f t="shared" si="82"/>
        <v>1.3583167043132063</v>
      </c>
      <c r="CD875" s="14">
        <f t="shared" si="83"/>
        <v>8648.0044960464493</v>
      </c>
      <c r="CE875" s="102"/>
    </row>
    <row r="876" spans="1:83" x14ac:dyDescent="0.25">
      <c r="A876" s="14">
        <f t="shared" si="78"/>
        <v>12159.156687316348</v>
      </c>
      <c r="B876" s="14" t="s">
        <v>1160</v>
      </c>
      <c r="C876" s="14">
        <v>10.032999999999999</v>
      </c>
      <c r="D876" s="14">
        <v>139.80000000000001</v>
      </c>
      <c r="E876" s="14">
        <v>5</v>
      </c>
      <c r="F876" s="14">
        <v>27.690999999999999</v>
      </c>
      <c r="G876" s="14">
        <v>27.542000000000002</v>
      </c>
      <c r="H876" s="14">
        <v>28.077999999999999</v>
      </c>
      <c r="I876" s="14">
        <v>28.405000000000001</v>
      </c>
      <c r="J876" s="14">
        <v>28.635000000000002</v>
      </c>
      <c r="K876" s="14">
        <v>28.253</v>
      </c>
      <c r="L876" s="14">
        <v>28.164999999999999</v>
      </c>
      <c r="M876" s="14">
        <v>28.312000000000001</v>
      </c>
      <c r="N876" s="14">
        <v>28.08</v>
      </c>
      <c r="O876" s="14">
        <v>28.132000000000001</v>
      </c>
      <c r="P876" s="14">
        <v>28.085999999999999</v>
      </c>
      <c r="Q876" s="14">
        <v>27.928000000000001</v>
      </c>
      <c r="R876" s="14">
        <v>63.488999999999997</v>
      </c>
      <c r="S876" s="14">
        <v>61.899000000000001</v>
      </c>
      <c r="T876" s="14">
        <v>75.963999999999999</v>
      </c>
      <c r="U876" s="14">
        <v>75.085999999999999</v>
      </c>
      <c r="V876" s="14">
        <v>85.900999999999996</v>
      </c>
      <c r="W876" s="14">
        <v>86.138000000000005</v>
      </c>
      <c r="X876" s="14">
        <v>88.343999999999994</v>
      </c>
      <c r="Y876" s="14">
        <v>75.088999999999999</v>
      </c>
      <c r="Z876" s="14">
        <v>69.813999999999993</v>
      </c>
      <c r="AA876" s="14">
        <v>71.018000000000001</v>
      </c>
      <c r="AB876" s="14">
        <v>61.566000000000003</v>
      </c>
      <c r="AC876" s="14">
        <v>64.16</v>
      </c>
      <c r="AD876" s="14">
        <v>77.632000000000005</v>
      </c>
      <c r="AE876" s="14">
        <v>80.335999999999999</v>
      </c>
      <c r="AF876" s="14">
        <v>97.034999999999997</v>
      </c>
      <c r="AG876" s="14">
        <v>90.885999999999996</v>
      </c>
      <c r="AH876" s="14">
        <v>84.573999999999998</v>
      </c>
      <c r="AI876" s="14">
        <v>81.465000000000003</v>
      </c>
      <c r="AJ876" s="14">
        <v>87.296000000000006</v>
      </c>
      <c r="AK876" s="14">
        <v>79.206999999999994</v>
      </c>
      <c r="AL876" s="14">
        <v>83.406000000000006</v>
      </c>
      <c r="AM876" s="14">
        <v>82.793000000000006</v>
      </c>
      <c r="AN876" s="14">
        <v>70.096000000000004</v>
      </c>
      <c r="AO876" s="14">
        <v>76.688000000000002</v>
      </c>
      <c r="AP876" s="14">
        <v>100.123</v>
      </c>
      <c r="AQ876" s="14">
        <v>94.483000000000004</v>
      </c>
      <c r="AR876" s="14">
        <v>91.091999999999999</v>
      </c>
      <c r="AS876" s="14">
        <v>72.847999999999999</v>
      </c>
      <c r="AT876" s="14">
        <v>70.216999999999999</v>
      </c>
      <c r="AU876" s="14">
        <v>70.546000000000006</v>
      </c>
      <c r="AV876" s="14">
        <v>73.822000000000003</v>
      </c>
      <c r="AW876" s="14">
        <v>70.864000000000004</v>
      </c>
      <c r="AX876" s="14">
        <v>76.668999999999997</v>
      </c>
      <c r="AY876" s="14">
        <v>86.507999999999996</v>
      </c>
      <c r="AZ876" s="14">
        <v>88.259</v>
      </c>
      <c r="BA876" s="14">
        <v>102.422</v>
      </c>
      <c r="BB876" s="14">
        <v>89.007000000000005</v>
      </c>
      <c r="BC876" s="14">
        <v>93.837999999999994</v>
      </c>
      <c r="BD876" s="14">
        <v>104.38500000000001</v>
      </c>
      <c r="BE876" s="14">
        <v>101.248</v>
      </c>
      <c r="BF876" s="14">
        <v>97.759</v>
      </c>
      <c r="BG876" s="14">
        <v>89.177000000000007</v>
      </c>
      <c r="BH876" s="14">
        <v>93.361999999999995</v>
      </c>
      <c r="BI876" s="14">
        <v>86.965999999999994</v>
      </c>
      <c r="BJ876" s="14">
        <v>93.778000000000006</v>
      </c>
      <c r="BK876" s="14">
        <v>89.106999999999999</v>
      </c>
      <c r="BL876" s="14">
        <v>81.444999999999993</v>
      </c>
      <c r="BM876" s="14">
        <v>89.385999999999996</v>
      </c>
      <c r="BN876" s="14">
        <v>138.88399999999999</v>
      </c>
      <c r="BO876" s="14">
        <v>150.441</v>
      </c>
      <c r="BP876" s="14">
        <v>170.434</v>
      </c>
      <c r="BQ876" s="14">
        <v>165.232</v>
      </c>
      <c r="BR876" s="14">
        <v>159.16499999999999</v>
      </c>
      <c r="BS876" s="14">
        <v>146.37</v>
      </c>
      <c r="BT876" s="14">
        <v>153.99799999999999</v>
      </c>
      <c r="BU876" s="14">
        <v>142.126</v>
      </c>
      <c r="BV876" s="14">
        <v>151.95099999999999</v>
      </c>
      <c r="BW876" s="14">
        <v>142.39599999999999</v>
      </c>
      <c r="BX876" s="14">
        <v>129.38</v>
      </c>
      <c r="BY876" s="121">
        <v>137.339</v>
      </c>
      <c r="BZ876" s="122" t="str">
        <f t="shared" si="79"/>
        <v>Ulithi AP-Falalop Island</v>
      </c>
      <c r="CA876" s="14">
        <f t="shared" si="80"/>
        <v>10.032999999999999</v>
      </c>
      <c r="CB876" s="14">
        <f t="shared" si="81"/>
        <v>139.80000000000001</v>
      </c>
      <c r="CC876" s="14">
        <f t="shared" si="82"/>
        <v>1.9098030818894609</v>
      </c>
      <c r="CD876" s="14">
        <f t="shared" si="83"/>
        <v>12159.156687316348</v>
      </c>
      <c r="CE876" s="102"/>
    </row>
    <row r="877" spans="1:83" x14ac:dyDescent="0.25">
      <c r="A877" s="14">
        <f t="shared" si="78"/>
        <v>4708.5950288004969</v>
      </c>
      <c r="B877" s="14" t="s">
        <v>1161</v>
      </c>
      <c r="C877" s="14">
        <v>10.035</v>
      </c>
      <c r="D877" s="14">
        <v>-10.77</v>
      </c>
      <c r="E877" s="14">
        <v>449.9</v>
      </c>
      <c r="F877" s="14">
        <v>18.164999999999999</v>
      </c>
      <c r="G877" s="14">
        <v>22.734999999999999</v>
      </c>
      <c r="H877" s="14">
        <v>24.905000000000001</v>
      </c>
      <c r="I877" s="14">
        <v>25.4</v>
      </c>
      <c r="J877" s="14">
        <v>24.337</v>
      </c>
      <c r="K877" s="14">
        <v>23.643999999999998</v>
      </c>
      <c r="L877" s="14">
        <v>22.763000000000002</v>
      </c>
      <c r="M877" s="14">
        <v>22.236999999999998</v>
      </c>
      <c r="N877" s="14">
        <v>23.131</v>
      </c>
      <c r="O877" s="14">
        <v>23.741</v>
      </c>
      <c r="P877" s="14">
        <v>21.974</v>
      </c>
      <c r="Q877" s="14">
        <v>19.559000000000001</v>
      </c>
      <c r="R877" s="14">
        <v>52.529000000000003</v>
      </c>
      <c r="S877" s="14">
        <v>51.923999999999999</v>
      </c>
      <c r="T877" s="14">
        <v>61.704999999999998</v>
      </c>
      <c r="U877" s="14">
        <v>70.878</v>
      </c>
      <c r="V877" s="14">
        <v>88.251999999999995</v>
      </c>
      <c r="W877" s="14">
        <v>94.375</v>
      </c>
      <c r="X877" s="14">
        <v>91.093000000000004</v>
      </c>
      <c r="Y877" s="14">
        <v>77.492000000000004</v>
      </c>
      <c r="Z877" s="14">
        <v>70.317999999999998</v>
      </c>
      <c r="AA877" s="14">
        <v>67.343999999999994</v>
      </c>
      <c r="AB877" s="14">
        <v>54.890999999999998</v>
      </c>
      <c r="AC877" s="14">
        <v>51.713000000000001</v>
      </c>
      <c r="AD877" s="14">
        <v>99.203999999999994</v>
      </c>
      <c r="AE877" s="14">
        <v>91.84</v>
      </c>
      <c r="AF877" s="14">
        <v>108.193</v>
      </c>
      <c r="AG877" s="14">
        <v>99.042000000000002</v>
      </c>
      <c r="AH877" s="14">
        <v>84.671999999999997</v>
      </c>
      <c r="AI877" s="14">
        <v>80.114000000000004</v>
      </c>
      <c r="AJ877" s="14">
        <v>82.158000000000001</v>
      </c>
      <c r="AK877" s="14">
        <v>77.590999999999994</v>
      </c>
      <c r="AL877" s="14">
        <v>80.721000000000004</v>
      </c>
      <c r="AM877" s="14">
        <v>84.22</v>
      </c>
      <c r="AN877" s="14">
        <v>80.665000000000006</v>
      </c>
      <c r="AO877" s="14">
        <v>89.319000000000003</v>
      </c>
      <c r="AP877" s="14">
        <v>161.10599999999999</v>
      </c>
      <c r="AQ877" s="14">
        <v>116.215</v>
      </c>
      <c r="AR877" s="14">
        <v>95.683000000000007</v>
      </c>
      <c r="AS877" s="14">
        <v>64.27</v>
      </c>
      <c r="AT877" s="14">
        <v>62.201999999999998</v>
      </c>
      <c r="AU877" s="14">
        <v>67.3</v>
      </c>
      <c r="AV877" s="14">
        <v>72.015000000000001</v>
      </c>
      <c r="AW877" s="14">
        <v>70.876999999999995</v>
      </c>
      <c r="AX877" s="14">
        <v>78.087999999999994</v>
      </c>
      <c r="AY877" s="14">
        <v>101.071</v>
      </c>
      <c r="AZ877" s="14">
        <v>125.331</v>
      </c>
      <c r="BA877" s="14">
        <v>149.691</v>
      </c>
      <c r="BB877" s="14">
        <v>122.46299999999999</v>
      </c>
      <c r="BC877" s="14">
        <v>111.26300000000001</v>
      </c>
      <c r="BD877" s="14">
        <v>131.041</v>
      </c>
      <c r="BE877" s="14">
        <v>122.16200000000001</v>
      </c>
      <c r="BF877" s="14">
        <v>109.01300000000001</v>
      </c>
      <c r="BG877" s="14">
        <v>104.94499999999999</v>
      </c>
      <c r="BH877" s="14">
        <v>104.95099999999999</v>
      </c>
      <c r="BI877" s="14">
        <v>99.003</v>
      </c>
      <c r="BJ877" s="14">
        <v>104.19199999999999</v>
      </c>
      <c r="BK877" s="14">
        <v>111.90900000000001</v>
      </c>
      <c r="BL877" s="14">
        <v>106.895</v>
      </c>
      <c r="BM877" s="14">
        <v>108.30500000000001</v>
      </c>
      <c r="BN877" s="14">
        <v>201.32</v>
      </c>
      <c r="BO877" s="14">
        <v>184.55</v>
      </c>
      <c r="BP877" s="14">
        <v>221.82</v>
      </c>
      <c r="BQ877" s="14">
        <v>203.87700000000001</v>
      </c>
      <c r="BR877" s="14">
        <v>181.304</v>
      </c>
      <c r="BS877" s="14">
        <v>167.67</v>
      </c>
      <c r="BT877" s="14">
        <v>161.75200000000001</v>
      </c>
      <c r="BU877" s="14">
        <v>153.35300000000001</v>
      </c>
      <c r="BV877" s="14">
        <v>159.65899999999999</v>
      </c>
      <c r="BW877" s="14">
        <v>172.376</v>
      </c>
      <c r="BX877" s="14">
        <v>170.14</v>
      </c>
      <c r="BY877" s="121">
        <v>178.47200000000001</v>
      </c>
      <c r="BZ877" s="122" t="str">
        <f t="shared" si="79"/>
        <v>Faranah Badala AP</v>
      </c>
      <c r="CA877" s="14">
        <f t="shared" si="80"/>
        <v>10.035</v>
      </c>
      <c r="CB877" s="14">
        <f t="shared" si="81"/>
        <v>-10.77</v>
      </c>
      <c r="CC877" s="14">
        <f t="shared" si="82"/>
        <v>0.73956521234346562</v>
      </c>
      <c r="CD877" s="14">
        <f t="shared" si="83"/>
        <v>4708.5950288004969</v>
      </c>
      <c r="CE877" s="102"/>
    </row>
    <row r="878" spans="1:83" x14ac:dyDescent="0.25">
      <c r="A878" s="14">
        <f t="shared" si="78"/>
        <v>5028.1780232458859</v>
      </c>
      <c r="B878" s="14" t="s">
        <v>1162</v>
      </c>
      <c r="C878" s="14">
        <v>10.282999999999999</v>
      </c>
      <c r="D878" s="14">
        <v>22.783000000000001</v>
      </c>
      <c r="E878" s="14">
        <v>464</v>
      </c>
      <c r="F878" s="14">
        <v>22.19</v>
      </c>
      <c r="G878" s="14">
        <v>24.271000000000001</v>
      </c>
      <c r="H878" s="14">
        <v>28.559000000000001</v>
      </c>
      <c r="I878" s="14">
        <v>29.597999999999999</v>
      </c>
      <c r="J878" s="14">
        <v>28.829000000000001</v>
      </c>
      <c r="K878" s="14">
        <v>26.568000000000001</v>
      </c>
      <c r="L878" s="14">
        <v>25.285</v>
      </c>
      <c r="M878" s="14">
        <v>24.742000000000001</v>
      </c>
      <c r="N878" s="14">
        <v>25.163</v>
      </c>
      <c r="O878" s="14">
        <v>25.099</v>
      </c>
      <c r="P878" s="14">
        <v>23.253</v>
      </c>
      <c r="Q878" s="14">
        <v>21.948</v>
      </c>
      <c r="R878" s="14">
        <v>56.884999999999998</v>
      </c>
      <c r="S878" s="14">
        <v>52.395000000000003</v>
      </c>
      <c r="T878" s="14">
        <v>67.754999999999995</v>
      </c>
      <c r="U878" s="14">
        <v>74.259</v>
      </c>
      <c r="V878" s="14">
        <v>99.167000000000002</v>
      </c>
      <c r="W878" s="14">
        <v>100.44499999999999</v>
      </c>
      <c r="X878" s="14">
        <v>90.245000000000005</v>
      </c>
      <c r="Y878" s="14">
        <v>75.37</v>
      </c>
      <c r="Z878" s="14">
        <v>64.731999999999999</v>
      </c>
      <c r="AA878" s="14">
        <v>61.201999999999998</v>
      </c>
      <c r="AB878" s="14">
        <v>53.573</v>
      </c>
      <c r="AC878" s="14">
        <v>50.826000000000001</v>
      </c>
      <c r="AD878" s="14">
        <v>101.744</v>
      </c>
      <c r="AE878" s="14">
        <v>93.114000000000004</v>
      </c>
      <c r="AF878" s="14">
        <v>118.81</v>
      </c>
      <c r="AG878" s="14">
        <v>109.127</v>
      </c>
      <c r="AH878" s="14">
        <v>102.879</v>
      </c>
      <c r="AI878" s="14">
        <v>85.483000000000004</v>
      </c>
      <c r="AJ878" s="14">
        <v>78.563999999999993</v>
      </c>
      <c r="AK878" s="14">
        <v>73.572999999999993</v>
      </c>
      <c r="AL878" s="14">
        <v>74.644000000000005</v>
      </c>
      <c r="AM878" s="14">
        <v>76.179000000000002</v>
      </c>
      <c r="AN878" s="14">
        <v>87.793000000000006</v>
      </c>
      <c r="AO878" s="14">
        <v>95.998000000000005</v>
      </c>
      <c r="AP878" s="14">
        <v>159.21600000000001</v>
      </c>
      <c r="AQ878" s="14">
        <v>120.48</v>
      </c>
      <c r="AR878" s="14">
        <v>101.04300000000001</v>
      </c>
      <c r="AS878" s="14">
        <v>66.820999999999998</v>
      </c>
      <c r="AT878" s="14">
        <v>65.48</v>
      </c>
      <c r="AU878" s="14">
        <v>62.606000000000002</v>
      </c>
      <c r="AV878" s="14">
        <v>69.042000000000002</v>
      </c>
      <c r="AW878" s="14">
        <v>66.655000000000001</v>
      </c>
      <c r="AX878" s="14">
        <v>73.88</v>
      </c>
      <c r="AY878" s="14">
        <v>102.342</v>
      </c>
      <c r="AZ878" s="14">
        <v>140.95500000000001</v>
      </c>
      <c r="BA878" s="14">
        <v>166.251</v>
      </c>
      <c r="BB878" s="14">
        <v>125.842</v>
      </c>
      <c r="BC878" s="14">
        <v>119.16500000000001</v>
      </c>
      <c r="BD878" s="14">
        <v>138.67500000000001</v>
      </c>
      <c r="BE878" s="14">
        <v>133.73099999999999</v>
      </c>
      <c r="BF878" s="14">
        <v>121.83</v>
      </c>
      <c r="BG878" s="14">
        <v>110.929</v>
      </c>
      <c r="BH878" s="14">
        <v>108.752</v>
      </c>
      <c r="BI878" s="14">
        <v>111.21599999999999</v>
      </c>
      <c r="BJ878" s="14">
        <v>109.52500000000001</v>
      </c>
      <c r="BK878" s="14">
        <v>119.06</v>
      </c>
      <c r="BL878" s="14">
        <v>117.587</v>
      </c>
      <c r="BM878" s="14">
        <v>119.182</v>
      </c>
      <c r="BN878" s="14">
        <v>198.18700000000001</v>
      </c>
      <c r="BO878" s="14">
        <v>190.21299999999999</v>
      </c>
      <c r="BP878" s="14">
        <v>226.28</v>
      </c>
      <c r="BQ878" s="14">
        <v>220.184</v>
      </c>
      <c r="BR878" s="14">
        <v>208.65899999999999</v>
      </c>
      <c r="BS878" s="14">
        <v>187.166</v>
      </c>
      <c r="BT878" s="14">
        <v>161.739</v>
      </c>
      <c r="BU878" s="14">
        <v>158.1</v>
      </c>
      <c r="BV878" s="14">
        <v>159.768</v>
      </c>
      <c r="BW878" s="14">
        <v>174.26300000000001</v>
      </c>
      <c r="BX878" s="14">
        <v>188.85900000000001</v>
      </c>
      <c r="BY878" s="121">
        <v>191.80199999999999</v>
      </c>
      <c r="BZ878" s="122" t="str">
        <f t="shared" si="79"/>
        <v>Birao</v>
      </c>
      <c r="CA878" s="14">
        <f t="shared" si="80"/>
        <v>10.282999999999999</v>
      </c>
      <c r="CB878" s="14">
        <f t="shared" si="81"/>
        <v>22.783000000000001</v>
      </c>
      <c r="CC878" s="14">
        <f t="shared" si="82"/>
        <v>0.78976117604446261</v>
      </c>
      <c r="CD878" s="14">
        <f t="shared" si="83"/>
        <v>5028.1780232458859</v>
      </c>
      <c r="CE878" s="102"/>
    </row>
    <row r="879" spans="1:83" x14ac:dyDescent="0.25">
      <c r="A879" s="14">
        <f t="shared" si="78"/>
        <v>4644.6671985170315</v>
      </c>
      <c r="B879" s="14" t="s">
        <v>1163</v>
      </c>
      <c r="C879" s="14">
        <v>10.382999999999999</v>
      </c>
      <c r="D879" s="14">
        <v>-9.3000000000000007</v>
      </c>
      <c r="E879" s="14">
        <v>384</v>
      </c>
      <c r="F879" s="14">
        <v>21.768000000000001</v>
      </c>
      <c r="G879" s="14">
        <v>24.661999999999999</v>
      </c>
      <c r="H879" s="14">
        <v>26.701000000000001</v>
      </c>
      <c r="I879" s="14">
        <v>27.553999999999998</v>
      </c>
      <c r="J879" s="14">
        <v>26.431999999999999</v>
      </c>
      <c r="K879" s="14">
        <v>24.806999999999999</v>
      </c>
      <c r="L879" s="14">
        <v>24.169</v>
      </c>
      <c r="M879" s="14">
        <v>24.27</v>
      </c>
      <c r="N879" s="14">
        <v>24.126999999999999</v>
      </c>
      <c r="O879" s="14">
        <v>23.954000000000001</v>
      </c>
      <c r="P879" s="14">
        <v>24.23</v>
      </c>
      <c r="Q879" s="14">
        <v>22.530999999999999</v>
      </c>
      <c r="R879" s="14">
        <v>54.286999999999999</v>
      </c>
      <c r="S879" s="14">
        <v>51.819000000000003</v>
      </c>
      <c r="T879" s="14">
        <v>61.573</v>
      </c>
      <c r="U879" s="14">
        <v>70.087999999999994</v>
      </c>
      <c r="V879" s="14">
        <v>93.846999999999994</v>
      </c>
      <c r="W879" s="14">
        <v>99.712000000000003</v>
      </c>
      <c r="X879" s="14">
        <v>88.378</v>
      </c>
      <c r="Y879" s="14">
        <v>76.343000000000004</v>
      </c>
      <c r="Z879" s="14">
        <v>65.977000000000004</v>
      </c>
      <c r="AA879" s="14">
        <v>59.500999999999998</v>
      </c>
      <c r="AB879" s="14">
        <v>50.734000000000002</v>
      </c>
      <c r="AC879" s="14">
        <v>54.787999999999997</v>
      </c>
      <c r="AD879" s="14">
        <v>98.096000000000004</v>
      </c>
      <c r="AE879" s="14">
        <v>93.510999999999996</v>
      </c>
      <c r="AF879" s="14">
        <v>107.708</v>
      </c>
      <c r="AG879" s="14">
        <v>99.44</v>
      </c>
      <c r="AH879" s="14">
        <v>89.774000000000001</v>
      </c>
      <c r="AI879" s="14">
        <v>87.162999999999997</v>
      </c>
      <c r="AJ879" s="14">
        <v>79.113</v>
      </c>
      <c r="AK879" s="14">
        <v>78.462999999999994</v>
      </c>
      <c r="AL879" s="14">
        <v>78.637</v>
      </c>
      <c r="AM879" s="14">
        <v>76.594999999999999</v>
      </c>
      <c r="AN879" s="14">
        <v>79</v>
      </c>
      <c r="AO879" s="14">
        <v>88.635999999999996</v>
      </c>
      <c r="AP879" s="14">
        <v>155.452</v>
      </c>
      <c r="AQ879" s="14">
        <v>121.71899999999999</v>
      </c>
      <c r="AR879" s="14">
        <v>97.316999999999993</v>
      </c>
      <c r="AS879" s="14">
        <v>64.915999999999997</v>
      </c>
      <c r="AT879" s="14">
        <v>67.588999999999999</v>
      </c>
      <c r="AU879" s="14">
        <v>71.028000000000006</v>
      </c>
      <c r="AV879" s="14">
        <v>66.242000000000004</v>
      </c>
      <c r="AW879" s="14">
        <v>69.656999999999996</v>
      </c>
      <c r="AX879" s="14">
        <v>74.846999999999994</v>
      </c>
      <c r="AY879" s="14">
        <v>85.777000000000001</v>
      </c>
      <c r="AZ879" s="14">
        <v>126.334</v>
      </c>
      <c r="BA879" s="14">
        <v>143.93299999999999</v>
      </c>
      <c r="BB879" s="14">
        <v>118.056</v>
      </c>
      <c r="BC879" s="14">
        <v>116.43899999999999</v>
      </c>
      <c r="BD879" s="14">
        <v>132.49700000000001</v>
      </c>
      <c r="BE879" s="14">
        <v>121.637</v>
      </c>
      <c r="BF879" s="14">
        <v>118.78</v>
      </c>
      <c r="BG879" s="14">
        <v>109.553</v>
      </c>
      <c r="BH879" s="14">
        <v>102.839</v>
      </c>
      <c r="BI879" s="14">
        <v>102.339</v>
      </c>
      <c r="BJ879" s="14">
        <v>100.28400000000001</v>
      </c>
      <c r="BK879" s="14">
        <v>93.051000000000002</v>
      </c>
      <c r="BL879" s="14">
        <v>104.99299999999999</v>
      </c>
      <c r="BM879" s="14">
        <v>107.55200000000001</v>
      </c>
      <c r="BN879" s="14">
        <v>193.714</v>
      </c>
      <c r="BO879" s="14">
        <v>193.25800000000001</v>
      </c>
      <c r="BP879" s="14">
        <v>221.73400000000001</v>
      </c>
      <c r="BQ879" s="14">
        <v>202.90299999999999</v>
      </c>
      <c r="BR879" s="14">
        <v>193.767</v>
      </c>
      <c r="BS879" s="14">
        <v>178.334</v>
      </c>
      <c r="BT879" s="14">
        <v>159.83199999999999</v>
      </c>
      <c r="BU879" s="14">
        <v>156.27600000000001</v>
      </c>
      <c r="BV879" s="14">
        <v>153.625</v>
      </c>
      <c r="BW879" s="14">
        <v>147.37</v>
      </c>
      <c r="BX879" s="14">
        <v>169.131</v>
      </c>
      <c r="BY879" s="121">
        <v>172.33199999999999</v>
      </c>
      <c r="BZ879" s="122" t="str">
        <f t="shared" si="79"/>
        <v>Kankan</v>
      </c>
      <c r="CA879" s="14">
        <f t="shared" si="80"/>
        <v>10.382999999999999</v>
      </c>
      <c r="CB879" s="14">
        <f t="shared" si="81"/>
        <v>-9.3000000000000007</v>
      </c>
      <c r="CC879" s="14">
        <f t="shared" si="82"/>
        <v>0.72952425552108779</v>
      </c>
      <c r="CD879" s="14">
        <f t="shared" si="83"/>
        <v>4644.6671985170315</v>
      </c>
      <c r="CE879" s="102"/>
    </row>
    <row r="880" spans="1:83" x14ac:dyDescent="0.25">
      <c r="A880" s="14">
        <f t="shared" si="78"/>
        <v>7817.2243604722544</v>
      </c>
      <c r="B880" s="14" t="s">
        <v>1164</v>
      </c>
      <c r="C880" s="14">
        <v>10.558</v>
      </c>
      <c r="D880" s="14">
        <v>-71.727999999999994</v>
      </c>
      <c r="E880" s="14">
        <v>71.599999999999994</v>
      </c>
      <c r="F880" s="14">
        <v>27.045000000000002</v>
      </c>
      <c r="G880" s="14">
        <v>27.245999999999999</v>
      </c>
      <c r="H880" s="14">
        <v>27.922000000000001</v>
      </c>
      <c r="I880" s="14">
        <v>28.164999999999999</v>
      </c>
      <c r="J880" s="14">
        <v>28.369</v>
      </c>
      <c r="K880" s="14">
        <v>28.611000000000001</v>
      </c>
      <c r="L880" s="14">
        <v>29.015000000000001</v>
      </c>
      <c r="M880" s="14">
        <v>28.88</v>
      </c>
      <c r="N880" s="14">
        <v>28.268000000000001</v>
      </c>
      <c r="O880" s="14">
        <v>27.901</v>
      </c>
      <c r="P880" s="14">
        <v>27.827000000000002</v>
      </c>
      <c r="Q880" s="14">
        <v>27.248999999999999</v>
      </c>
      <c r="R880" s="14">
        <v>52.408999999999999</v>
      </c>
      <c r="S880" s="14">
        <v>50.863</v>
      </c>
      <c r="T880" s="14">
        <v>64.42</v>
      </c>
      <c r="U880" s="14">
        <v>74.745999999999995</v>
      </c>
      <c r="V880" s="14">
        <v>94.656000000000006</v>
      </c>
      <c r="W880" s="14">
        <v>96.081000000000003</v>
      </c>
      <c r="X880" s="14">
        <v>101.011</v>
      </c>
      <c r="Y880" s="14">
        <v>77.959999999999994</v>
      </c>
      <c r="Z880" s="14">
        <v>62.466999999999999</v>
      </c>
      <c r="AA880" s="14">
        <v>63.579000000000001</v>
      </c>
      <c r="AB880" s="14">
        <v>55.719000000000001</v>
      </c>
      <c r="AC880" s="14">
        <v>53.171999999999997</v>
      </c>
      <c r="AD880" s="14">
        <v>85.519000000000005</v>
      </c>
      <c r="AE880" s="14">
        <v>82.775000000000006</v>
      </c>
      <c r="AF880" s="14">
        <v>95.724999999999994</v>
      </c>
      <c r="AG880" s="14">
        <v>92.44</v>
      </c>
      <c r="AH880" s="14">
        <v>94.477000000000004</v>
      </c>
      <c r="AI880" s="14">
        <v>87.171000000000006</v>
      </c>
      <c r="AJ880" s="14">
        <v>93.460999999999999</v>
      </c>
      <c r="AK880" s="14">
        <v>95.201999999999998</v>
      </c>
      <c r="AL880" s="14">
        <v>82.881</v>
      </c>
      <c r="AM880" s="14">
        <v>83.134</v>
      </c>
      <c r="AN880" s="14">
        <v>77.866</v>
      </c>
      <c r="AO880" s="14">
        <v>80.495999999999995</v>
      </c>
      <c r="AP880" s="14">
        <v>138.184</v>
      </c>
      <c r="AQ880" s="14">
        <v>105.878</v>
      </c>
      <c r="AR880" s="14">
        <v>90.441000000000003</v>
      </c>
      <c r="AS880" s="14">
        <v>70.322000000000003</v>
      </c>
      <c r="AT880" s="14">
        <v>68.882000000000005</v>
      </c>
      <c r="AU880" s="14">
        <v>63.298999999999999</v>
      </c>
      <c r="AV880" s="14">
        <v>65.555999999999997</v>
      </c>
      <c r="AW880" s="14">
        <v>63.51</v>
      </c>
      <c r="AX880" s="14">
        <v>73.817999999999998</v>
      </c>
      <c r="AY880" s="14">
        <v>96.683999999999997</v>
      </c>
      <c r="AZ880" s="14">
        <v>110.03</v>
      </c>
      <c r="BA880" s="14">
        <v>135.357</v>
      </c>
      <c r="BB880" s="14">
        <v>107.872</v>
      </c>
      <c r="BC880" s="14">
        <v>105.167</v>
      </c>
      <c r="BD880" s="14">
        <v>115.54900000000001</v>
      </c>
      <c r="BE880" s="14">
        <v>117.84699999999999</v>
      </c>
      <c r="BF880" s="14">
        <v>118.334</v>
      </c>
      <c r="BG880" s="14">
        <v>103.502</v>
      </c>
      <c r="BH880" s="14">
        <v>125.248</v>
      </c>
      <c r="BI880" s="14">
        <v>119.029</v>
      </c>
      <c r="BJ880" s="14">
        <v>103.34399999999999</v>
      </c>
      <c r="BK880" s="14">
        <v>105.39</v>
      </c>
      <c r="BL880" s="14">
        <v>102.164</v>
      </c>
      <c r="BM880" s="14">
        <v>101.495</v>
      </c>
      <c r="BN880" s="14">
        <v>174.96100000000001</v>
      </c>
      <c r="BO880" s="14">
        <v>165.80600000000001</v>
      </c>
      <c r="BP880" s="14">
        <v>192.673</v>
      </c>
      <c r="BQ880" s="14">
        <v>174.78299999999999</v>
      </c>
      <c r="BR880" s="14">
        <v>177.33199999999999</v>
      </c>
      <c r="BS880" s="14">
        <v>176.81</v>
      </c>
      <c r="BT880" s="14">
        <v>184.06399999999999</v>
      </c>
      <c r="BU880" s="14">
        <v>187.22900000000001</v>
      </c>
      <c r="BV880" s="14">
        <v>168.684</v>
      </c>
      <c r="BW880" s="14">
        <v>162.56899999999999</v>
      </c>
      <c r="BX880" s="14">
        <v>149.29300000000001</v>
      </c>
      <c r="BY880" s="121">
        <v>162.892</v>
      </c>
      <c r="BZ880" s="122" t="str">
        <f t="shared" si="79"/>
        <v>Maracaibo La Chinita Intl AP</v>
      </c>
      <c r="CA880" s="14">
        <f t="shared" si="80"/>
        <v>10.558</v>
      </c>
      <c r="CB880" s="14">
        <f t="shared" si="81"/>
        <v>-71.727999999999994</v>
      </c>
      <c r="CC880" s="14">
        <f t="shared" si="82"/>
        <v>1.2278285048357531</v>
      </c>
      <c r="CD880" s="14">
        <f t="shared" si="83"/>
        <v>7817.2243604722544</v>
      </c>
      <c r="CE880" s="102"/>
    </row>
    <row r="881" spans="1:83" x14ac:dyDescent="0.25">
      <c r="A881" s="14">
        <f t="shared" si="78"/>
        <v>7490.4490496610342</v>
      </c>
      <c r="B881" s="14" t="s">
        <v>1165</v>
      </c>
      <c r="C881" s="14">
        <v>10.603</v>
      </c>
      <c r="D881" s="14">
        <v>-66.991</v>
      </c>
      <c r="E881" s="14">
        <v>71.599999999999994</v>
      </c>
      <c r="F881" s="14">
        <v>25.527999999999999</v>
      </c>
      <c r="G881" s="14">
        <v>25.390999999999998</v>
      </c>
      <c r="H881" s="14">
        <v>25.79</v>
      </c>
      <c r="I881" s="14">
        <v>26.442</v>
      </c>
      <c r="J881" s="14">
        <v>27.167000000000002</v>
      </c>
      <c r="K881" s="14">
        <v>27.353000000000002</v>
      </c>
      <c r="L881" s="14">
        <v>27.13</v>
      </c>
      <c r="M881" s="14">
        <v>27.387</v>
      </c>
      <c r="N881" s="14">
        <v>27.972999999999999</v>
      </c>
      <c r="O881" s="14">
        <v>27.69</v>
      </c>
      <c r="P881" s="14">
        <v>27.655999999999999</v>
      </c>
      <c r="Q881" s="14">
        <v>25.65</v>
      </c>
      <c r="R881" s="14">
        <v>55.926000000000002</v>
      </c>
      <c r="S881" s="14">
        <v>54.264000000000003</v>
      </c>
      <c r="T881" s="14">
        <v>58.505000000000003</v>
      </c>
      <c r="U881" s="14">
        <v>74.197000000000003</v>
      </c>
      <c r="V881" s="14">
        <v>94.808999999999997</v>
      </c>
      <c r="W881" s="14">
        <v>92.143000000000001</v>
      </c>
      <c r="X881" s="14">
        <v>91.733999999999995</v>
      </c>
      <c r="Y881" s="14">
        <v>76.244</v>
      </c>
      <c r="Z881" s="14">
        <v>60.819000000000003</v>
      </c>
      <c r="AA881" s="14">
        <v>59.829000000000001</v>
      </c>
      <c r="AB881" s="14">
        <v>50.765000000000001</v>
      </c>
      <c r="AC881" s="14">
        <v>53.524000000000001</v>
      </c>
      <c r="AD881" s="14">
        <v>83.400999999999996</v>
      </c>
      <c r="AE881" s="14">
        <v>85.658000000000001</v>
      </c>
      <c r="AF881" s="14">
        <v>85.465999999999994</v>
      </c>
      <c r="AG881" s="14">
        <v>96.024000000000001</v>
      </c>
      <c r="AH881" s="14">
        <v>93.888000000000005</v>
      </c>
      <c r="AI881" s="14">
        <v>85.397000000000006</v>
      </c>
      <c r="AJ881" s="14">
        <v>92.617999999999995</v>
      </c>
      <c r="AK881" s="14">
        <v>89.77</v>
      </c>
      <c r="AL881" s="14">
        <v>96.611999999999995</v>
      </c>
      <c r="AM881" s="14">
        <v>85.85</v>
      </c>
      <c r="AN881" s="14">
        <v>76.350999999999999</v>
      </c>
      <c r="AO881" s="14">
        <v>82.206999999999994</v>
      </c>
      <c r="AP881" s="14">
        <v>126.157</v>
      </c>
      <c r="AQ881" s="14">
        <v>102.991</v>
      </c>
      <c r="AR881" s="14">
        <v>79.798000000000002</v>
      </c>
      <c r="AS881" s="14">
        <v>70.239000000000004</v>
      </c>
      <c r="AT881" s="14">
        <v>68.587000000000003</v>
      </c>
      <c r="AU881" s="14">
        <v>63.575000000000003</v>
      </c>
      <c r="AV881" s="14">
        <v>65.451999999999998</v>
      </c>
      <c r="AW881" s="14">
        <v>64.423000000000002</v>
      </c>
      <c r="AX881" s="14">
        <v>75.507000000000005</v>
      </c>
      <c r="AY881" s="14">
        <v>92.757000000000005</v>
      </c>
      <c r="AZ881" s="14">
        <v>112.048</v>
      </c>
      <c r="BA881" s="14">
        <v>125.08</v>
      </c>
      <c r="BB881" s="14">
        <v>101.922</v>
      </c>
      <c r="BC881" s="14">
        <v>94.69</v>
      </c>
      <c r="BD881" s="14">
        <v>101.432</v>
      </c>
      <c r="BE881" s="14">
        <v>104.321</v>
      </c>
      <c r="BF881" s="14">
        <v>117.705</v>
      </c>
      <c r="BG881" s="14">
        <v>99.781000000000006</v>
      </c>
      <c r="BH881" s="14">
        <v>99.86</v>
      </c>
      <c r="BI881" s="14">
        <v>107.79900000000001</v>
      </c>
      <c r="BJ881" s="14">
        <v>108.95099999999999</v>
      </c>
      <c r="BK881" s="14">
        <v>89.756</v>
      </c>
      <c r="BL881" s="14">
        <v>94.992999999999995</v>
      </c>
      <c r="BM881" s="14">
        <v>95.620999999999995</v>
      </c>
      <c r="BN881" s="14">
        <v>163.511</v>
      </c>
      <c r="BO881" s="14">
        <v>159.255</v>
      </c>
      <c r="BP881" s="14">
        <v>171.71299999999999</v>
      </c>
      <c r="BQ881" s="14">
        <v>169.79400000000001</v>
      </c>
      <c r="BR881" s="14">
        <v>182.40199999999999</v>
      </c>
      <c r="BS881" s="14">
        <v>166.36099999999999</v>
      </c>
      <c r="BT881" s="14">
        <v>176.06399999999999</v>
      </c>
      <c r="BU881" s="14">
        <v>185.36799999999999</v>
      </c>
      <c r="BV881" s="14">
        <v>184.18600000000001</v>
      </c>
      <c r="BW881" s="14">
        <v>157.53</v>
      </c>
      <c r="BX881" s="14">
        <v>150.85</v>
      </c>
      <c r="BY881" s="121">
        <v>151.863</v>
      </c>
      <c r="BZ881" s="122" t="str">
        <f t="shared" si="79"/>
        <v>Maiquetia Bolivar Intl AP</v>
      </c>
      <c r="CA881" s="14">
        <f t="shared" si="80"/>
        <v>10.603</v>
      </c>
      <c r="CB881" s="14">
        <f t="shared" si="81"/>
        <v>-66.991</v>
      </c>
      <c r="CC881" s="14">
        <f t="shared" si="82"/>
        <v>1.1765028650959799</v>
      </c>
      <c r="CD881" s="14">
        <f t="shared" si="83"/>
        <v>7490.4490496610342</v>
      </c>
      <c r="CE881" s="102"/>
    </row>
    <row r="882" spans="1:83" x14ac:dyDescent="0.25">
      <c r="A882" s="14">
        <f t="shared" si="78"/>
        <v>8294.1641447812999</v>
      </c>
      <c r="B882" s="14" t="s">
        <v>1166</v>
      </c>
      <c r="C882" s="14">
        <v>10.765000000000001</v>
      </c>
      <c r="D882" s="14">
        <v>78.709999999999994</v>
      </c>
      <c r="E882" s="14">
        <v>87.8</v>
      </c>
      <c r="F882" s="14">
        <v>25.035</v>
      </c>
      <c r="G882" s="14">
        <v>27.039000000000001</v>
      </c>
      <c r="H882" s="14">
        <v>29.48</v>
      </c>
      <c r="I882" s="14">
        <v>31.718</v>
      </c>
      <c r="J882" s="14">
        <v>31.699000000000002</v>
      </c>
      <c r="K882" s="14">
        <v>31.459</v>
      </c>
      <c r="L882" s="14">
        <v>30.754999999999999</v>
      </c>
      <c r="M882" s="14">
        <v>30.038</v>
      </c>
      <c r="N882" s="14">
        <v>29.555</v>
      </c>
      <c r="O882" s="14">
        <v>27.844999999999999</v>
      </c>
      <c r="P882" s="14">
        <v>26.388999999999999</v>
      </c>
      <c r="Q882" s="14">
        <v>24.888000000000002</v>
      </c>
      <c r="R882" s="14">
        <v>50.524999999999999</v>
      </c>
      <c r="S882" s="14">
        <v>51.88</v>
      </c>
      <c r="T882" s="14">
        <v>61.280999999999999</v>
      </c>
      <c r="U882" s="14">
        <v>72.840999999999994</v>
      </c>
      <c r="V882" s="14">
        <v>95.721999999999994</v>
      </c>
      <c r="W882" s="14">
        <v>100.824</v>
      </c>
      <c r="X882" s="14">
        <v>101.809</v>
      </c>
      <c r="Y882" s="14">
        <v>80.858999999999995</v>
      </c>
      <c r="Z882" s="14">
        <v>65.311999999999998</v>
      </c>
      <c r="AA882" s="14">
        <v>64.712000000000003</v>
      </c>
      <c r="AB882" s="14">
        <v>54.720999999999997</v>
      </c>
      <c r="AC882" s="14">
        <v>52.234000000000002</v>
      </c>
      <c r="AD882" s="14">
        <v>88.933000000000007</v>
      </c>
      <c r="AE882" s="14">
        <v>88.763999999999996</v>
      </c>
      <c r="AF882" s="14">
        <v>103.039</v>
      </c>
      <c r="AG882" s="14">
        <v>100.819</v>
      </c>
      <c r="AH882" s="14">
        <v>97.650999999999996</v>
      </c>
      <c r="AI882" s="14">
        <v>92.960999999999999</v>
      </c>
      <c r="AJ882" s="14">
        <v>96.337999999999994</v>
      </c>
      <c r="AK882" s="14">
        <v>97.578999999999994</v>
      </c>
      <c r="AL882" s="14">
        <v>93.069000000000003</v>
      </c>
      <c r="AM882" s="14">
        <v>86.381</v>
      </c>
      <c r="AN882" s="14">
        <v>80.108000000000004</v>
      </c>
      <c r="AO882" s="14">
        <v>74.709000000000003</v>
      </c>
      <c r="AP882" s="14">
        <v>140.768</v>
      </c>
      <c r="AQ882" s="14">
        <v>117.053</v>
      </c>
      <c r="AR882" s="14">
        <v>97.296999999999997</v>
      </c>
      <c r="AS882" s="14">
        <v>66.900999999999996</v>
      </c>
      <c r="AT882" s="14">
        <v>63.031999999999996</v>
      </c>
      <c r="AU882" s="14">
        <v>61.838000000000001</v>
      </c>
      <c r="AV882" s="14">
        <v>66.287000000000006</v>
      </c>
      <c r="AW882" s="14">
        <v>67.244</v>
      </c>
      <c r="AX882" s="14">
        <v>79.013999999999996</v>
      </c>
      <c r="AY882" s="14">
        <v>102.27</v>
      </c>
      <c r="AZ882" s="14">
        <v>115.08</v>
      </c>
      <c r="BA882" s="14">
        <v>128.83000000000001</v>
      </c>
      <c r="BB882" s="14">
        <v>107.935</v>
      </c>
      <c r="BC882" s="14">
        <v>115.345</v>
      </c>
      <c r="BD882" s="14">
        <v>138.791</v>
      </c>
      <c r="BE882" s="14">
        <v>128.786</v>
      </c>
      <c r="BF882" s="14">
        <v>119.235</v>
      </c>
      <c r="BG882" s="14">
        <v>106.645</v>
      </c>
      <c r="BH882" s="14">
        <v>120.017</v>
      </c>
      <c r="BI882" s="14">
        <v>123.83</v>
      </c>
      <c r="BJ882" s="14">
        <v>123.842</v>
      </c>
      <c r="BK882" s="14">
        <v>112.126</v>
      </c>
      <c r="BL882" s="14">
        <v>99.290999999999997</v>
      </c>
      <c r="BM882" s="14">
        <v>102.142</v>
      </c>
      <c r="BN882" s="14">
        <v>174.90199999999999</v>
      </c>
      <c r="BO882" s="14">
        <v>182.48699999999999</v>
      </c>
      <c r="BP882" s="14">
        <v>220.572</v>
      </c>
      <c r="BQ882" s="14">
        <v>212.87700000000001</v>
      </c>
      <c r="BR882" s="14">
        <v>208.27500000000001</v>
      </c>
      <c r="BS882" s="14">
        <v>192.62200000000001</v>
      </c>
      <c r="BT882" s="14">
        <v>200.80699999999999</v>
      </c>
      <c r="BU882" s="14">
        <v>204.756</v>
      </c>
      <c r="BV882" s="14">
        <v>196.45400000000001</v>
      </c>
      <c r="BW882" s="14">
        <v>175.255</v>
      </c>
      <c r="BX882" s="14">
        <v>157.34800000000001</v>
      </c>
      <c r="BY882" s="121">
        <v>155.23099999999999</v>
      </c>
      <c r="BZ882" s="122" t="str">
        <f t="shared" si="79"/>
        <v>Tiruchirappalli Intl AP</v>
      </c>
      <c r="CA882" s="14">
        <f t="shared" si="80"/>
        <v>10.765000000000001</v>
      </c>
      <c r="CB882" s="14">
        <f t="shared" si="81"/>
        <v>78.709999999999994</v>
      </c>
      <c r="CC882" s="14">
        <f t="shared" si="82"/>
        <v>1.3027400380425966</v>
      </c>
      <c r="CD882" s="14">
        <f t="shared" si="83"/>
        <v>8294.1641447812999</v>
      </c>
      <c r="CE882" s="102"/>
    </row>
    <row r="883" spans="1:83" x14ac:dyDescent="0.25">
      <c r="A883" s="14">
        <f t="shared" si="78"/>
        <v>8943.131153381908</v>
      </c>
      <c r="B883" s="14" t="s">
        <v>1167</v>
      </c>
      <c r="C883" s="14">
        <v>10.882999999999999</v>
      </c>
      <c r="D883" s="14">
        <v>88.25</v>
      </c>
      <c r="E883" s="14">
        <v>10</v>
      </c>
      <c r="F883" s="14">
        <v>23.143999999999998</v>
      </c>
      <c r="G883" s="14">
        <v>24.306999999999999</v>
      </c>
      <c r="H883" s="14">
        <v>26.969000000000001</v>
      </c>
      <c r="I883" s="14">
        <v>28.61</v>
      </c>
      <c r="J883" s="14">
        <v>29.998000000000001</v>
      </c>
      <c r="K883" s="14">
        <v>29.812000000000001</v>
      </c>
      <c r="L883" s="14">
        <v>28.914999999999999</v>
      </c>
      <c r="M883" s="14">
        <v>28.795000000000002</v>
      </c>
      <c r="N883" s="14">
        <v>29.007000000000001</v>
      </c>
      <c r="O883" s="14">
        <v>28.581</v>
      </c>
      <c r="P883" s="14">
        <v>26.707000000000001</v>
      </c>
      <c r="Q883" s="14">
        <v>23.911000000000001</v>
      </c>
      <c r="R883" s="14">
        <v>54.363</v>
      </c>
      <c r="S883" s="14">
        <v>58.613</v>
      </c>
      <c r="T883" s="14">
        <v>70.649000000000001</v>
      </c>
      <c r="U883" s="14">
        <v>79.540999999999997</v>
      </c>
      <c r="V883" s="14">
        <v>89.903000000000006</v>
      </c>
      <c r="W883" s="14">
        <v>83.921999999999997</v>
      </c>
      <c r="X883" s="14">
        <v>82.694999999999993</v>
      </c>
      <c r="Y883" s="14">
        <v>76.010000000000005</v>
      </c>
      <c r="Z883" s="14">
        <v>71.152000000000001</v>
      </c>
      <c r="AA883" s="14">
        <v>65.375</v>
      </c>
      <c r="AB883" s="14">
        <v>53.83</v>
      </c>
      <c r="AC883" s="14">
        <v>50.402000000000001</v>
      </c>
      <c r="AD883" s="14">
        <v>84.152000000000001</v>
      </c>
      <c r="AE883" s="14">
        <v>80.001000000000005</v>
      </c>
      <c r="AF883" s="14">
        <v>105.747</v>
      </c>
      <c r="AG883" s="14">
        <v>95.451999999999998</v>
      </c>
      <c r="AH883" s="14">
        <v>90.457999999999998</v>
      </c>
      <c r="AI883" s="14">
        <v>78.596999999999994</v>
      </c>
      <c r="AJ883" s="14">
        <v>79.436000000000007</v>
      </c>
      <c r="AK883" s="14">
        <v>79.959000000000003</v>
      </c>
      <c r="AL883" s="14">
        <v>84.424000000000007</v>
      </c>
      <c r="AM883" s="14">
        <v>90.968000000000004</v>
      </c>
      <c r="AN883" s="14">
        <v>89.156999999999996</v>
      </c>
      <c r="AO883" s="14">
        <v>91.853999999999999</v>
      </c>
      <c r="AP883" s="14">
        <v>137.636</v>
      </c>
      <c r="AQ883" s="14">
        <v>103.762</v>
      </c>
      <c r="AR883" s="14">
        <v>96.593999999999994</v>
      </c>
      <c r="AS883" s="14">
        <v>77.486000000000004</v>
      </c>
      <c r="AT883" s="14">
        <v>75.894000000000005</v>
      </c>
      <c r="AU883" s="14">
        <v>68.795000000000002</v>
      </c>
      <c r="AV883" s="14">
        <v>71.36</v>
      </c>
      <c r="AW883" s="14">
        <v>72.018000000000001</v>
      </c>
      <c r="AX883" s="14">
        <v>78.195999999999998</v>
      </c>
      <c r="AY883" s="14">
        <v>102.587</v>
      </c>
      <c r="AZ883" s="14">
        <v>132.989</v>
      </c>
      <c r="BA883" s="14">
        <v>154.506</v>
      </c>
      <c r="BB883" s="14">
        <v>114.608</v>
      </c>
      <c r="BC883" s="14">
        <v>106.129</v>
      </c>
      <c r="BD883" s="14">
        <v>114.785</v>
      </c>
      <c r="BE883" s="14">
        <v>102.185</v>
      </c>
      <c r="BF883" s="14">
        <v>102.492</v>
      </c>
      <c r="BG883" s="14">
        <v>90.290999999999997</v>
      </c>
      <c r="BH883" s="14">
        <v>90.025999999999996</v>
      </c>
      <c r="BI883" s="14">
        <v>89.850999999999999</v>
      </c>
      <c r="BJ883" s="14">
        <v>97.257999999999996</v>
      </c>
      <c r="BK883" s="14">
        <v>109.105</v>
      </c>
      <c r="BL883" s="14">
        <v>110.38200000000001</v>
      </c>
      <c r="BM883" s="14">
        <v>109.155</v>
      </c>
      <c r="BN883" s="14">
        <v>173.262</v>
      </c>
      <c r="BO883" s="14">
        <v>161.26300000000001</v>
      </c>
      <c r="BP883" s="14">
        <v>194.096</v>
      </c>
      <c r="BQ883" s="14">
        <v>170.35599999999999</v>
      </c>
      <c r="BR883" s="14">
        <v>167.24700000000001</v>
      </c>
      <c r="BS883" s="14">
        <v>142.88300000000001</v>
      </c>
      <c r="BT883" s="14">
        <v>140.89099999999999</v>
      </c>
      <c r="BU883" s="14">
        <v>141.33699999999999</v>
      </c>
      <c r="BV883" s="14">
        <v>152.96899999999999</v>
      </c>
      <c r="BW883" s="14">
        <v>172.35599999999999</v>
      </c>
      <c r="BX883" s="14">
        <v>174.75700000000001</v>
      </c>
      <c r="BY883" s="121">
        <v>178.46299999999999</v>
      </c>
      <c r="BZ883" s="122" t="str">
        <f t="shared" si="79"/>
        <v>Sandheads Atoll</v>
      </c>
      <c r="CA883" s="14">
        <f t="shared" si="80"/>
        <v>10.882999999999999</v>
      </c>
      <c r="CB883" s="14">
        <f t="shared" si="81"/>
        <v>88.25</v>
      </c>
      <c r="CC883" s="14">
        <f t="shared" si="82"/>
        <v>1.4046713828671014</v>
      </c>
      <c r="CD883" s="14">
        <f t="shared" si="83"/>
        <v>8943.131153381908</v>
      </c>
      <c r="CE883" s="102"/>
    </row>
    <row r="884" spans="1:83" x14ac:dyDescent="0.25">
      <c r="A884" s="14">
        <f t="shared" si="78"/>
        <v>7998.372217805646</v>
      </c>
      <c r="B884" s="14" t="s">
        <v>1168</v>
      </c>
      <c r="C884" s="14">
        <v>10.89</v>
      </c>
      <c r="D884" s="14">
        <v>-74.781000000000006</v>
      </c>
      <c r="E884" s="14">
        <v>29.9</v>
      </c>
      <c r="F884" s="14">
        <v>26.553999999999998</v>
      </c>
      <c r="G884" s="14">
        <v>27.02</v>
      </c>
      <c r="H884" s="14">
        <v>27.015999999999998</v>
      </c>
      <c r="I884" s="14">
        <v>27.663</v>
      </c>
      <c r="J884" s="14">
        <v>28.088999999999999</v>
      </c>
      <c r="K884" s="14">
        <v>28.058</v>
      </c>
      <c r="L884" s="14">
        <v>27.919</v>
      </c>
      <c r="M884" s="14">
        <v>28.094000000000001</v>
      </c>
      <c r="N884" s="14">
        <v>27.687999999999999</v>
      </c>
      <c r="O884" s="14">
        <v>27.164999999999999</v>
      </c>
      <c r="P884" s="14">
        <v>27.545000000000002</v>
      </c>
      <c r="Q884" s="14">
        <v>27.263999999999999</v>
      </c>
      <c r="R884" s="14">
        <v>52.442999999999998</v>
      </c>
      <c r="S884" s="14">
        <v>51.859000000000002</v>
      </c>
      <c r="T884" s="14">
        <v>60.027000000000001</v>
      </c>
      <c r="U884" s="14">
        <v>70.301000000000002</v>
      </c>
      <c r="V884" s="14">
        <v>90.296999999999997</v>
      </c>
      <c r="W884" s="14">
        <v>90.155000000000001</v>
      </c>
      <c r="X884" s="14">
        <v>95.456999999999994</v>
      </c>
      <c r="Y884" s="14">
        <v>79.19</v>
      </c>
      <c r="Z884" s="14">
        <v>62.213000000000001</v>
      </c>
      <c r="AA884" s="14">
        <v>61.393000000000001</v>
      </c>
      <c r="AB884" s="14">
        <v>52.491</v>
      </c>
      <c r="AC884" s="14">
        <v>52.302999999999997</v>
      </c>
      <c r="AD884" s="14">
        <v>80.608999999999995</v>
      </c>
      <c r="AE884" s="14">
        <v>81.328000000000003</v>
      </c>
      <c r="AF884" s="14">
        <v>95.295000000000002</v>
      </c>
      <c r="AG884" s="14">
        <v>90.516999999999996</v>
      </c>
      <c r="AH884" s="14">
        <v>86.673000000000002</v>
      </c>
      <c r="AI884" s="14">
        <v>83.37</v>
      </c>
      <c r="AJ884" s="14">
        <v>89.51</v>
      </c>
      <c r="AK884" s="14">
        <v>90.905000000000001</v>
      </c>
      <c r="AL884" s="14">
        <v>89.965999999999994</v>
      </c>
      <c r="AM884" s="14">
        <v>84.82</v>
      </c>
      <c r="AN884" s="14">
        <v>78.361000000000004</v>
      </c>
      <c r="AO884" s="14">
        <v>73.620999999999995</v>
      </c>
      <c r="AP884" s="14">
        <v>137.53399999999999</v>
      </c>
      <c r="AQ884" s="14">
        <v>109.89700000000001</v>
      </c>
      <c r="AR884" s="14">
        <v>89.736000000000004</v>
      </c>
      <c r="AS884" s="14">
        <v>68.212000000000003</v>
      </c>
      <c r="AT884" s="14">
        <v>71.326999999999998</v>
      </c>
      <c r="AU884" s="14">
        <v>63.798999999999999</v>
      </c>
      <c r="AV884" s="14">
        <v>68.691999999999993</v>
      </c>
      <c r="AW884" s="14">
        <v>67.994</v>
      </c>
      <c r="AX884" s="14">
        <v>72.552999999999997</v>
      </c>
      <c r="AY884" s="14">
        <v>93.552000000000007</v>
      </c>
      <c r="AZ884" s="14">
        <v>108.71</v>
      </c>
      <c r="BA884" s="14">
        <v>131.80500000000001</v>
      </c>
      <c r="BB884" s="14">
        <v>111.97799999999999</v>
      </c>
      <c r="BC884" s="14">
        <v>107.125</v>
      </c>
      <c r="BD884" s="14">
        <v>128.46799999999999</v>
      </c>
      <c r="BE884" s="14">
        <v>111.884</v>
      </c>
      <c r="BF884" s="14">
        <v>108.53100000000001</v>
      </c>
      <c r="BG884" s="14">
        <v>95.4</v>
      </c>
      <c r="BH884" s="14">
        <v>111.749</v>
      </c>
      <c r="BI884" s="14">
        <v>107.791</v>
      </c>
      <c r="BJ884" s="14">
        <v>98.197999999999993</v>
      </c>
      <c r="BK884" s="14">
        <v>99.019000000000005</v>
      </c>
      <c r="BL884" s="14">
        <v>93.042000000000002</v>
      </c>
      <c r="BM884" s="14">
        <v>104.29900000000001</v>
      </c>
      <c r="BN884" s="14">
        <v>173.608</v>
      </c>
      <c r="BO884" s="14">
        <v>173.32400000000001</v>
      </c>
      <c r="BP884" s="14">
        <v>195.624</v>
      </c>
      <c r="BQ884" s="14">
        <v>183.691</v>
      </c>
      <c r="BR884" s="14">
        <v>177.155</v>
      </c>
      <c r="BS884" s="14">
        <v>164.81800000000001</v>
      </c>
      <c r="BT884" s="14">
        <v>183.95599999999999</v>
      </c>
      <c r="BU884" s="14">
        <v>172.20400000000001</v>
      </c>
      <c r="BV884" s="14">
        <v>167.554</v>
      </c>
      <c r="BW884" s="14">
        <v>154.71</v>
      </c>
      <c r="BX884" s="14">
        <v>145.78100000000001</v>
      </c>
      <c r="BY884" s="121">
        <v>157.58000000000001</v>
      </c>
      <c r="BZ884" s="122" t="str">
        <f t="shared" si="79"/>
        <v>Barranquilla Cortissoz Intl AP</v>
      </c>
      <c r="CA884" s="14">
        <f t="shared" si="80"/>
        <v>10.89</v>
      </c>
      <c r="CB884" s="14">
        <f t="shared" si="81"/>
        <v>-74.781000000000006</v>
      </c>
      <c r="CC884" s="14">
        <f t="shared" si="82"/>
        <v>1.2562808675373427</v>
      </c>
      <c r="CD884" s="14">
        <f t="shared" si="83"/>
        <v>7998.372217805646</v>
      </c>
      <c r="CE884" s="102"/>
    </row>
    <row r="885" spans="1:83" x14ac:dyDescent="0.25">
      <c r="A885" s="14">
        <f t="shared" si="78"/>
        <v>7259.1004738852889</v>
      </c>
      <c r="B885" s="14" t="s">
        <v>1169</v>
      </c>
      <c r="C885" s="14">
        <v>10.917</v>
      </c>
      <c r="D885" s="14">
        <v>-63.966999999999999</v>
      </c>
      <c r="E885" s="14">
        <v>24</v>
      </c>
      <c r="F885" s="14">
        <v>25.771000000000001</v>
      </c>
      <c r="G885" s="14">
        <v>26.067</v>
      </c>
      <c r="H885" s="14">
        <v>26.722000000000001</v>
      </c>
      <c r="I885" s="14">
        <v>27.658000000000001</v>
      </c>
      <c r="J885" s="14">
        <v>28.065000000000001</v>
      </c>
      <c r="K885" s="14">
        <v>27.603000000000002</v>
      </c>
      <c r="L885" s="14">
        <v>27.463000000000001</v>
      </c>
      <c r="M885" s="14">
        <v>27.914999999999999</v>
      </c>
      <c r="N885" s="14">
        <v>28.454999999999998</v>
      </c>
      <c r="O885" s="14">
        <v>28.309000000000001</v>
      </c>
      <c r="P885" s="14">
        <v>27.568000000000001</v>
      </c>
      <c r="Q885" s="14">
        <v>26.442</v>
      </c>
      <c r="R885" s="14">
        <v>47.082000000000001</v>
      </c>
      <c r="S885" s="14">
        <v>55.063000000000002</v>
      </c>
      <c r="T885" s="14">
        <v>69.075999999999993</v>
      </c>
      <c r="U885" s="14">
        <v>71.125</v>
      </c>
      <c r="V885" s="14">
        <v>94.039000000000001</v>
      </c>
      <c r="W885" s="14">
        <v>105.873</v>
      </c>
      <c r="X885" s="14">
        <v>104.708</v>
      </c>
      <c r="Y885" s="14">
        <v>81.454999999999998</v>
      </c>
      <c r="Z885" s="14">
        <v>59.372</v>
      </c>
      <c r="AA885" s="14">
        <v>57.23</v>
      </c>
      <c r="AB885" s="14">
        <v>48.768999999999998</v>
      </c>
      <c r="AC885" s="14">
        <v>54.857999999999997</v>
      </c>
      <c r="AD885" s="14">
        <v>78.2</v>
      </c>
      <c r="AE885" s="14">
        <v>76.572999999999993</v>
      </c>
      <c r="AF885" s="14">
        <v>94.534999999999997</v>
      </c>
      <c r="AG885" s="14">
        <v>89.021000000000001</v>
      </c>
      <c r="AH885" s="14">
        <v>85.161000000000001</v>
      </c>
      <c r="AI885" s="14">
        <v>91.888000000000005</v>
      </c>
      <c r="AJ885" s="14">
        <v>99.278000000000006</v>
      </c>
      <c r="AK885" s="14">
        <v>86.754000000000005</v>
      </c>
      <c r="AL885" s="14">
        <v>96.335999999999999</v>
      </c>
      <c r="AM885" s="14">
        <v>91.344999999999999</v>
      </c>
      <c r="AN885" s="14">
        <v>80.186000000000007</v>
      </c>
      <c r="AO885" s="14">
        <v>65.040000000000006</v>
      </c>
      <c r="AP885" s="14">
        <v>133.86199999999999</v>
      </c>
      <c r="AQ885" s="14">
        <v>104.85599999999999</v>
      </c>
      <c r="AR885" s="14">
        <v>92.138999999999996</v>
      </c>
      <c r="AS885" s="14">
        <v>66.22</v>
      </c>
      <c r="AT885" s="14">
        <v>68.700999999999993</v>
      </c>
      <c r="AU885" s="14">
        <v>68.768000000000001</v>
      </c>
      <c r="AV885" s="14">
        <v>65.213999999999999</v>
      </c>
      <c r="AW885" s="14">
        <v>70.986000000000004</v>
      </c>
      <c r="AX885" s="14">
        <v>74.661000000000001</v>
      </c>
      <c r="AY885" s="14">
        <v>106.95</v>
      </c>
      <c r="AZ885" s="14">
        <v>125.30500000000001</v>
      </c>
      <c r="BA885" s="14">
        <v>112.78700000000001</v>
      </c>
      <c r="BB885" s="14">
        <v>115.48</v>
      </c>
      <c r="BC885" s="14">
        <v>108.571</v>
      </c>
      <c r="BD885" s="14">
        <v>123.092</v>
      </c>
      <c r="BE885" s="14">
        <v>122.687</v>
      </c>
      <c r="BF885" s="14">
        <v>125.661</v>
      </c>
      <c r="BG885" s="14">
        <v>122.637</v>
      </c>
      <c r="BH885" s="14">
        <v>127.54</v>
      </c>
      <c r="BI885" s="14">
        <v>117.496</v>
      </c>
      <c r="BJ885" s="14">
        <v>119.012</v>
      </c>
      <c r="BK885" s="14">
        <v>122.155</v>
      </c>
      <c r="BL885" s="14">
        <v>108.94499999999999</v>
      </c>
      <c r="BM885" s="14">
        <v>98.594999999999999</v>
      </c>
      <c r="BN885" s="14">
        <v>162.38</v>
      </c>
      <c r="BO885" s="14">
        <v>160.738</v>
      </c>
      <c r="BP885" s="14">
        <v>185.91200000000001</v>
      </c>
      <c r="BQ885" s="14">
        <v>194.68100000000001</v>
      </c>
      <c r="BR885" s="14">
        <v>190.57400000000001</v>
      </c>
      <c r="BS885" s="14">
        <v>185.374</v>
      </c>
      <c r="BT885" s="14">
        <v>199.93799999999999</v>
      </c>
      <c r="BU885" s="14">
        <v>182.34299999999999</v>
      </c>
      <c r="BV885" s="14">
        <v>190.74799999999999</v>
      </c>
      <c r="BW885" s="14">
        <v>179.44900000000001</v>
      </c>
      <c r="BX885" s="14">
        <v>162.63200000000001</v>
      </c>
      <c r="BY885" s="121">
        <v>140.33799999999999</v>
      </c>
      <c r="BZ885" s="122" t="str">
        <f t="shared" si="79"/>
        <v>Porlamar Marino Intl AP</v>
      </c>
      <c r="CA885" s="14">
        <f t="shared" si="80"/>
        <v>10.917</v>
      </c>
      <c r="CB885" s="14">
        <f t="shared" si="81"/>
        <v>-63.966999999999999</v>
      </c>
      <c r="CC885" s="14">
        <f t="shared" si="82"/>
        <v>1.1401656227715886</v>
      </c>
      <c r="CD885" s="14">
        <f t="shared" si="83"/>
        <v>7259.1004738852889</v>
      </c>
      <c r="CE885" s="102"/>
    </row>
    <row r="886" spans="1:83" x14ac:dyDescent="0.25">
      <c r="A886" s="14">
        <f t="shared" si="78"/>
        <v>10185.133487990459</v>
      </c>
      <c r="B886" s="14" t="s">
        <v>1170</v>
      </c>
      <c r="C886" s="14">
        <v>10.967000000000001</v>
      </c>
      <c r="D886" s="14">
        <v>106.81699999999999</v>
      </c>
      <c r="E886" s="14">
        <v>13.4</v>
      </c>
      <c r="F886" s="14">
        <v>25.917000000000002</v>
      </c>
      <c r="G886" s="14">
        <v>26.66</v>
      </c>
      <c r="H886" s="14">
        <v>28.173999999999999</v>
      </c>
      <c r="I886" s="14">
        <v>29.818000000000001</v>
      </c>
      <c r="J886" s="14">
        <v>28.738</v>
      </c>
      <c r="K886" s="14">
        <v>27.574000000000002</v>
      </c>
      <c r="L886" s="14">
        <v>27.376999999999999</v>
      </c>
      <c r="M886" s="14">
        <v>27.646999999999998</v>
      </c>
      <c r="N886" s="14">
        <v>27.425999999999998</v>
      </c>
      <c r="O886" s="14">
        <v>26.856000000000002</v>
      </c>
      <c r="P886" s="14">
        <v>26.716000000000001</v>
      </c>
      <c r="Q886" s="14">
        <v>26.327999999999999</v>
      </c>
      <c r="R886" s="14">
        <v>56.616</v>
      </c>
      <c r="S886" s="14">
        <v>49.414999999999999</v>
      </c>
      <c r="T886" s="14">
        <v>65.168999999999997</v>
      </c>
      <c r="U886" s="14">
        <v>77.256</v>
      </c>
      <c r="V886" s="14">
        <v>72.959000000000003</v>
      </c>
      <c r="W886" s="14">
        <v>91.325999999999993</v>
      </c>
      <c r="X886" s="14">
        <v>89.613</v>
      </c>
      <c r="Y886" s="14">
        <v>82.706000000000003</v>
      </c>
      <c r="Z886" s="14">
        <v>57.689</v>
      </c>
      <c r="AA886" s="14">
        <v>69.456000000000003</v>
      </c>
      <c r="AB886" s="14">
        <v>49.149000000000001</v>
      </c>
      <c r="AC886" s="14">
        <v>55.761000000000003</v>
      </c>
      <c r="AD886" s="14">
        <v>84.188000000000002</v>
      </c>
      <c r="AE886" s="14">
        <v>78.453000000000003</v>
      </c>
      <c r="AF886" s="14">
        <v>97.694999999999993</v>
      </c>
      <c r="AG886" s="14">
        <v>103.121</v>
      </c>
      <c r="AH886" s="14">
        <v>76.424999999999997</v>
      </c>
      <c r="AI886" s="14">
        <v>92.417000000000002</v>
      </c>
      <c r="AJ886" s="14">
        <v>80.89</v>
      </c>
      <c r="AK886" s="14">
        <v>95.891000000000005</v>
      </c>
      <c r="AL886" s="14">
        <v>60.912999999999997</v>
      </c>
      <c r="AM886" s="14">
        <v>96.42</v>
      </c>
      <c r="AN886" s="14">
        <v>65.251000000000005</v>
      </c>
      <c r="AO886" s="14">
        <v>81.111999999999995</v>
      </c>
      <c r="AP886" s="14">
        <v>135.99100000000001</v>
      </c>
      <c r="AQ886" s="14">
        <v>95.656000000000006</v>
      </c>
      <c r="AR886" s="14">
        <v>95.834999999999994</v>
      </c>
      <c r="AS886" s="14">
        <v>74.028999999999996</v>
      </c>
      <c r="AT886" s="14">
        <v>62.802999999999997</v>
      </c>
      <c r="AU886" s="14">
        <v>70.433999999999997</v>
      </c>
      <c r="AV886" s="14">
        <v>71.364999999999995</v>
      </c>
      <c r="AW886" s="14">
        <v>74.272999999999996</v>
      </c>
      <c r="AX886" s="14">
        <v>59.457000000000001</v>
      </c>
      <c r="AY886" s="14">
        <v>103.224</v>
      </c>
      <c r="AZ886" s="14">
        <v>85.966999999999999</v>
      </c>
      <c r="BA886" s="14">
        <v>126.73699999999999</v>
      </c>
      <c r="BB886" s="14">
        <v>114.804</v>
      </c>
      <c r="BC886" s="14">
        <v>88.971000000000004</v>
      </c>
      <c r="BD886" s="14">
        <v>131.20099999999999</v>
      </c>
      <c r="BE886" s="14">
        <v>120.09399999999999</v>
      </c>
      <c r="BF886" s="14">
        <v>76.233000000000004</v>
      </c>
      <c r="BG886" s="14">
        <v>93.353999999999999</v>
      </c>
      <c r="BH886" s="14">
        <v>103.107</v>
      </c>
      <c r="BI886" s="14">
        <v>101.574</v>
      </c>
      <c r="BJ886" s="14">
        <v>61.34</v>
      </c>
      <c r="BK886" s="14">
        <v>107.238</v>
      </c>
      <c r="BL886" s="14">
        <v>72.697000000000003</v>
      </c>
      <c r="BM886" s="14">
        <v>95.747</v>
      </c>
      <c r="BN886" s="14">
        <v>170.47300000000001</v>
      </c>
      <c r="BO886" s="14">
        <v>154.12200000000001</v>
      </c>
      <c r="BP886" s="14">
        <v>207.74799999999999</v>
      </c>
      <c r="BQ886" s="14">
        <v>188.096</v>
      </c>
      <c r="BR886" s="14">
        <v>137.90600000000001</v>
      </c>
      <c r="BS886" s="14">
        <v>157.28</v>
      </c>
      <c r="BT886" s="14">
        <v>164.62</v>
      </c>
      <c r="BU886" s="14">
        <v>165.02600000000001</v>
      </c>
      <c r="BV886" s="14">
        <v>102.29900000000001</v>
      </c>
      <c r="BW886" s="14">
        <v>169.96299999999999</v>
      </c>
      <c r="BX886" s="14">
        <v>122.29</v>
      </c>
      <c r="BY886" s="121">
        <v>155.16</v>
      </c>
      <c r="BZ886" s="122" t="str">
        <f t="shared" si="79"/>
        <v>Ho Chi Minh Thanh Intl AP</v>
      </c>
      <c r="CA886" s="14">
        <f t="shared" si="80"/>
        <v>10.967000000000001</v>
      </c>
      <c r="CB886" s="14">
        <f t="shared" si="81"/>
        <v>106.81699999999999</v>
      </c>
      <c r="CC886" s="14">
        <f t="shared" si="82"/>
        <v>1.5997490471613376</v>
      </c>
      <c r="CD886" s="14">
        <f t="shared" si="83"/>
        <v>10185.133487990459</v>
      </c>
      <c r="CE886" s="102"/>
    </row>
    <row r="887" spans="1:83" x14ac:dyDescent="0.25">
      <c r="A887" s="14">
        <f t="shared" si="78"/>
        <v>4860.0465576726019</v>
      </c>
      <c r="B887" s="14" t="s">
        <v>1171</v>
      </c>
      <c r="C887" s="14">
        <v>11.032999999999999</v>
      </c>
      <c r="D887" s="14">
        <v>20.283000000000001</v>
      </c>
      <c r="E887" s="14">
        <v>436</v>
      </c>
      <c r="F887" s="14">
        <v>20.442</v>
      </c>
      <c r="G887" s="14">
        <v>25.117000000000001</v>
      </c>
      <c r="H887" s="14">
        <v>28.065999999999999</v>
      </c>
      <c r="I887" s="14">
        <v>30.366</v>
      </c>
      <c r="J887" s="14">
        <v>29.13</v>
      </c>
      <c r="K887" s="14">
        <v>28.138999999999999</v>
      </c>
      <c r="L887" s="14">
        <v>25.242999999999999</v>
      </c>
      <c r="M887" s="14">
        <v>24.478999999999999</v>
      </c>
      <c r="N887" s="14">
        <v>25.302</v>
      </c>
      <c r="O887" s="14">
        <v>25.59</v>
      </c>
      <c r="P887" s="14">
        <v>25.052</v>
      </c>
      <c r="Q887" s="14">
        <v>22.369</v>
      </c>
      <c r="R887" s="14">
        <v>54.198</v>
      </c>
      <c r="S887" s="14">
        <v>55.328000000000003</v>
      </c>
      <c r="T887" s="14">
        <v>65.001999999999995</v>
      </c>
      <c r="U887" s="14">
        <v>72.781999999999996</v>
      </c>
      <c r="V887" s="14">
        <v>95.896000000000001</v>
      </c>
      <c r="W887" s="14">
        <v>100.24</v>
      </c>
      <c r="X887" s="14">
        <v>88.513000000000005</v>
      </c>
      <c r="Y887" s="14">
        <v>76.596999999999994</v>
      </c>
      <c r="Z887" s="14">
        <v>68.325999999999993</v>
      </c>
      <c r="AA887" s="14">
        <v>62.39</v>
      </c>
      <c r="AB887" s="14">
        <v>52.701000000000001</v>
      </c>
      <c r="AC887" s="14">
        <v>52.152000000000001</v>
      </c>
      <c r="AD887" s="14">
        <v>93.823999999999998</v>
      </c>
      <c r="AE887" s="14">
        <v>92.436000000000007</v>
      </c>
      <c r="AF887" s="14">
        <v>111.81100000000001</v>
      </c>
      <c r="AG887" s="14">
        <v>108.449</v>
      </c>
      <c r="AH887" s="14">
        <v>99.388999999999996</v>
      </c>
      <c r="AI887" s="14">
        <v>89.87</v>
      </c>
      <c r="AJ887" s="14">
        <v>81.435000000000002</v>
      </c>
      <c r="AK887" s="14">
        <v>79.254999999999995</v>
      </c>
      <c r="AL887" s="14">
        <v>83.305000000000007</v>
      </c>
      <c r="AM887" s="14">
        <v>84.515000000000001</v>
      </c>
      <c r="AN887" s="14">
        <v>86.741</v>
      </c>
      <c r="AO887" s="14">
        <v>93.408000000000001</v>
      </c>
      <c r="AP887" s="14">
        <v>154.709</v>
      </c>
      <c r="AQ887" s="14">
        <v>120.34399999999999</v>
      </c>
      <c r="AR887" s="14">
        <v>98.881</v>
      </c>
      <c r="AS887" s="14">
        <v>66.983000000000004</v>
      </c>
      <c r="AT887" s="14">
        <v>64.334000000000003</v>
      </c>
      <c r="AU887" s="14">
        <v>64.132000000000005</v>
      </c>
      <c r="AV887" s="14">
        <v>65.567999999999998</v>
      </c>
      <c r="AW887" s="14">
        <v>69.385999999999996</v>
      </c>
      <c r="AX887" s="14">
        <v>80.742000000000004</v>
      </c>
      <c r="AY887" s="14">
        <v>110.916</v>
      </c>
      <c r="AZ887" s="14">
        <v>136.87100000000001</v>
      </c>
      <c r="BA887" s="14">
        <v>162.90799999999999</v>
      </c>
      <c r="BB887" s="14">
        <v>117.84099999999999</v>
      </c>
      <c r="BC887" s="14">
        <v>114.66800000000001</v>
      </c>
      <c r="BD887" s="14">
        <v>126.93600000000001</v>
      </c>
      <c r="BE887" s="14">
        <v>127.846</v>
      </c>
      <c r="BF887" s="14">
        <v>123.029</v>
      </c>
      <c r="BG887" s="14">
        <v>111.393</v>
      </c>
      <c r="BH887" s="14">
        <v>102.666</v>
      </c>
      <c r="BI887" s="14">
        <v>99.763999999999996</v>
      </c>
      <c r="BJ887" s="14">
        <v>117.449</v>
      </c>
      <c r="BK887" s="14">
        <v>122.446</v>
      </c>
      <c r="BL887" s="14">
        <v>113.84399999999999</v>
      </c>
      <c r="BM887" s="14">
        <v>117.001</v>
      </c>
      <c r="BN887" s="14">
        <v>191.36799999999999</v>
      </c>
      <c r="BO887" s="14">
        <v>186.66499999999999</v>
      </c>
      <c r="BP887" s="14">
        <v>218.029</v>
      </c>
      <c r="BQ887" s="14">
        <v>218.89400000000001</v>
      </c>
      <c r="BR887" s="14">
        <v>209.51</v>
      </c>
      <c r="BS887" s="14">
        <v>188.95699999999999</v>
      </c>
      <c r="BT887" s="14">
        <v>168.286</v>
      </c>
      <c r="BU887" s="14">
        <v>156.458</v>
      </c>
      <c r="BV887" s="14">
        <v>176.15700000000001</v>
      </c>
      <c r="BW887" s="14">
        <v>187.292</v>
      </c>
      <c r="BX887" s="14">
        <v>180.072</v>
      </c>
      <c r="BY887" s="121">
        <v>186.77600000000001</v>
      </c>
      <c r="BZ887" s="122" t="str">
        <f t="shared" si="79"/>
        <v>Am Timan</v>
      </c>
      <c r="CA887" s="14">
        <f t="shared" si="80"/>
        <v>11.032999999999999</v>
      </c>
      <c r="CB887" s="14">
        <f t="shared" si="81"/>
        <v>20.283000000000001</v>
      </c>
      <c r="CC887" s="14">
        <f t="shared" si="82"/>
        <v>0.76335325982364455</v>
      </c>
      <c r="CD887" s="14">
        <f t="shared" si="83"/>
        <v>4860.0465576726019</v>
      </c>
      <c r="CE887" s="102"/>
    </row>
    <row r="888" spans="1:83" x14ac:dyDescent="0.25">
      <c r="A888" s="14">
        <f t="shared" si="78"/>
        <v>5745.7619732164949</v>
      </c>
      <c r="B888" s="14" t="s">
        <v>1172</v>
      </c>
      <c r="C888" s="14">
        <v>11.083</v>
      </c>
      <c r="D888" s="14">
        <v>39.716999999999999</v>
      </c>
      <c r="E888" s="14">
        <v>1864</v>
      </c>
      <c r="F888" s="14">
        <v>16.419</v>
      </c>
      <c r="G888" s="14">
        <v>17.440000000000001</v>
      </c>
      <c r="H888" s="14">
        <v>19.061</v>
      </c>
      <c r="I888" s="14">
        <v>19.274000000000001</v>
      </c>
      <c r="J888" s="14">
        <v>21.102</v>
      </c>
      <c r="K888" s="14">
        <v>21.51</v>
      </c>
      <c r="L888" s="14">
        <v>20.815000000000001</v>
      </c>
      <c r="M888" s="14">
        <v>19.689</v>
      </c>
      <c r="N888" s="14">
        <v>19.236999999999998</v>
      </c>
      <c r="O888" s="14">
        <v>17.422000000000001</v>
      </c>
      <c r="P888" s="14">
        <v>16.163</v>
      </c>
      <c r="Q888" s="14">
        <v>16.009</v>
      </c>
      <c r="R888" s="14">
        <v>55.701999999999998</v>
      </c>
      <c r="S888" s="14">
        <v>54</v>
      </c>
      <c r="T888" s="14">
        <v>64.224999999999994</v>
      </c>
      <c r="U888" s="14">
        <v>73.959000000000003</v>
      </c>
      <c r="V888" s="14">
        <v>102.551</v>
      </c>
      <c r="W888" s="14">
        <v>111.07</v>
      </c>
      <c r="X888" s="14">
        <v>106.66800000000001</v>
      </c>
      <c r="Y888" s="14">
        <v>84.17</v>
      </c>
      <c r="Z888" s="14">
        <v>65.882000000000005</v>
      </c>
      <c r="AA888" s="14">
        <v>63.024000000000001</v>
      </c>
      <c r="AB888" s="14">
        <v>53.136000000000003</v>
      </c>
      <c r="AC888" s="14">
        <v>52.177</v>
      </c>
      <c r="AD888" s="14">
        <v>90.504999999999995</v>
      </c>
      <c r="AE888" s="14">
        <v>84.953000000000003</v>
      </c>
      <c r="AF888" s="14">
        <v>103.49299999999999</v>
      </c>
      <c r="AG888" s="14">
        <v>103.01300000000001</v>
      </c>
      <c r="AH888" s="14">
        <v>107.56699999999999</v>
      </c>
      <c r="AI888" s="14">
        <v>101.55</v>
      </c>
      <c r="AJ888" s="14">
        <v>104.274</v>
      </c>
      <c r="AK888" s="14">
        <v>98.290999999999997</v>
      </c>
      <c r="AL888" s="14">
        <v>99.917000000000002</v>
      </c>
      <c r="AM888" s="14">
        <v>94.659000000000006</v>
      </c>
      <c r="AN888" s="14">
        <v>86.271000000000001</v>
      </c>
      <c r="AO888" s="14">
        <v>87.307000000000002</v>
      </c>
      <c r="AP888" s="14">
        <v>143.54599999999999</v>
      </c>
      <c r="AQ888" s="14">
        <v>112.53</v>
      </c>
      <c r="AR888" s="14">
        <v>95.355000000000004</v>
      </c>
      <c r="AS888" s="14">
        <v>69.183000000000007</v>
      </c>
      <c r="AT888" s="14">
        <v>66.403999999999996</v>
      </c>
      <c r="AU888" s="14">
        <v>64.058999999999997</v>
      </c>
      <c r="AV888" s="14">
        <v>69.197000000000003</v>
      </c>
      <c r="AW888" s="14">
        <v>70.960999999999999</v>
      </c>
      <c r="AX888" s="14">
        <v>83.716999999999999</v>
      </c>
      <c r="AY888" s="14">
        <v>116.464</v>
      </c>
      <c r="AZ888" s="14">
        <v>139.024</v>
      </c>
      <c r="BA888" s="14">
        <v>155.43700000000001</v>
      </c>
      <c r="BB888" s="14">
        <v>111.39</v>
      </c>
      <c r="BC888" s="14">
        <v>114.819</v>
      </c>
      <c r="BD888" s="14">
        <v>130.50299999999999</v>
      </c>
      <c r="BE888" s="14">
        <v>128.13200000000001</v>
      </c>
      <c r="BF888" s="14">
        <v>129.99700000000001</v>
      </c>
      <c r="BG888" s="14">
        <v>122.556</v>
      </c>
      <c r="BH888" s="14">
        <v>122.515</v>
      </c>
      <c r="BI888" s="14">
        <v>124.92400000000001</v>
      </c>
      <c r="BJ888" s="14">
        <v>122.242</v>
      </c>
      <c r="BK888" s="14">
        <v>125.34</v>
      </c>
      <c r="BL888" s="14">
        <v>114.051</v>
      </c>
      <c r="BM888" s="14">
        <v>112.21</v>
      </c>
      <c r="BN888" s="14">
        <v>178.34700000000001</v>
      </c>
      <c r="BO888" s="14">
        <v>176.58500000000001</v>
      </c>
      <c r="BP888" s="14">
        <v>209.286</v>
      </c>
      <c r="BQ888" s="14">
        <v>215.54</v>
      </c>
      <c r="BR888" s="14">
        <v>224.119</v>
      </c>
      <c r="BS888" s="14">
        <v>213.23500000000001</v>
      </c>
      <c r="BT888" s="14">
        <v>212.262</v>
      </c>
      <c r="BU888" s="14">
        <v>204.73</v>
      </c>
      <c r="BV888" s="14">
        <v>205.614</v>
      </c>
      <c r="BW888" s="14">
        <v>201.44200000000001</v>
      </c>
      <c r="BX888" s="14">
        <v>184.083</v>
      </c>
      <c r="BY888" s="121">
        <v>181.00700000000001</v>
      </c>
      <c r="BZ888" s="122" t="str">
        <f t="shared" si="79"/>
        <v>Kombolcha Combolcha AP</v>
      </c>
      <c r="CA888" s="14">
        <f t="shared" si="80"/>
        <v>11.083</v>
      </c>
      <c r="CB888" s="14">
        <f t="shared" si="81"/>
        <v>39.716999999999999</v>
      </c>
      <c r="CC888" s="14">
        <f t="shared" si="82"/>
        <v>0.90246998261801725</v>
      </c>
      <c r="CD888" s="14">
        <f t="shared" si="83"/>
        <v>5745.7619732164949</v>
      </c>
      <c r="CE888" s="102"/>
    </row>
    <row r="889" spans="1:83" x14ac:dyDescent="0.25">
      <c r="A889" s="14">
        <f t="shared" si="78"/>
        <v>5893.5700427115717</v>
      </c>
      <c r="B889" s="14" t="s">
        <v>1173</v>
      </c>
      <c r="C889" s="14">
        <v>11.1</v>
      </c>
      <c r="D889" s="14">
        <v>42.366999999999997</v>
      </c>
      <c r="E889" s="14">
        <v>490</v>
      </c>
      <c r="F889" s="14">
        <v>21.815000000000001</v>
      </c>
      <c r="G889" s="14">
        <v>23.773</v>
      </c>
      <c r="H889" s="14">
        <v>23.678000000000001</v>
      </c>
      <c r="I889" s="14">
        <v>27.056999999999999</v>
      </c>
      <c r="J889" s="14">
        <v>28.376000000000001</v>
      </c>
      <c r="K889" s="14">
        <v>28.69</v>
      </c>
      <c r="L889" s="14">
        <v>27.276</v>
      </c>
      <c r="M889" s="14">
        <v>26.38</v>
      </c>
      <c r="N889" s="14">
        <v>26.259</v>
      </c>
      <c r="O889" s="14">
        <v>26.866</v>
      </c>
      <c r="P889" s="14">
        <v>23.908000000000001</v>
      </c>
      <c r="Q889" s="14">
        <v>21.198</v>
      </c>
      <c r="R889" s="14">
        <v>52.377000000000002</v>
      </c>
      <c r="S889" s="14">
        <v>53.619</v>
      </c>
      <c r="T889" s="14">
        <v>65.552999999999997</v>
      </c>
      <c r="U889" s="14">
        <v>72.063999999999993</v>
      </c>
      <c r="V889" s="14">
        <v>101.282</v>
      </c>
      <c r="W889" s="14">
        <v>113.405</v>
      </c>
      <c r="X889" s="14">
        <v>107.211</v>
      </c>
      <c r="Y889" s="14">
        <v>80.683999999999997</v>
      </c>
      <c r="Z889" s="14">
        <v>61.06</v>
      </c>
      <c r="AA889" s="14">
        <v>61.408999999999999</v>
      </c>
      <c r="AB889" s="14">
        <v>52.965000000000003</v>
      </c>
      <c r="AC889" s="14">
        <v>50.918999999999997</v>
      </c>
      <c r="AD889" s="14">
        <v>96.03</v>
      </c>
      <c r="AE889" s="14">
        <v>98.959000000000003</v>
      </c>
      <c r="AF889" s="14">
        <v>116.14700000000001</v>
      </c>
      <c r="AG889" s="14">
        <v>106.16800000000001</v>
      </c>
      <c r="AH889" s="14">
        <v>110.739</v>
      </c>
      <c r="AI889" s="14">
        <v>103.99299999999999</v>
      </c>
      <c r="AJ889" s="14">
        <v>102.99299999999999</v>
      </c>
      <c r="AK889" s="14">
        <v>101.624</v>
      </c>
      <c r="AL889" s="14">
        <v>104.65900000000001</v>
      </c>
      <c r="AM889" s="14">
        <v>103.651</v>
      </c>
      <c r="AN889" s="14">
        <v>96.201999999999998</v>
      </c>
      <c r="AO889" s="14">
        <v>95.894000000000005</v>
      </c>
      <c r="AP889" s="14">
        <v>162.00200000000001</v>
      </c>
      <c r="AQ889" s="14">
        <v>125.733</v>
      </c>
      <c r="AR889" s="14">
        <v>100.765</v>
      </c>
      <c r="AS889" s="14">
        <v>66.94</v>
      </c>
      <c r="AT889" s="14">
        <v>63.024000000000001</v>
      </c>
      <c r="AU889" s="14">
        <v>60.585999999999999</v>
      </c>
      <c r="AV889" s="14">
        <v>63.908000000000001</v>
      </c>
      <c r="AW889" s="14">
        <v>62.841999999999999</v>
      </c>
      <c r="AX889" s="14">
        <v>81.022000000000006</v>
      </c>
      <c r="AY889" s="14">
        <v>117.928</v>
      </c>
      <c r="AZ889" s="14">
        <v>141.03</v>
      </c>
      <c r="BA889" s="14">
        <v>166.07</v>
      </c>
      <c r="BB889" s="14">
        <v>123.252</v>
      </c>
      <c r="BC889" s="14">
        <v>119.47499999999999</v>
      </c>
      <c r="BD889" s="14">
        <v>133.249</v>
      </c>
      <c r="BE889" s="14">
        <v>132.51900000000001</v>
      </c>
      <c r="BF889" s="14">
        <v>127.53</v>
      </c>
      <c r="BG889" s="14">
        <v>124.01900000000001</v>
      </c>
      <c r="BH889" s="14">
        <v>125.82599999999999</v>
      </c>
      <c r="BI889" s="14">
        <v>133.345</v>
      </c>
      <c r="BJ889" s="14">
        <v>125.913</v>
      </c>
      <c r="BK889" s="14">
        <v>114.67</v>
      </c>
      <c r="BL889" s="14">
        <v>109.727</v>
      </c>
      <c r="BM889" s="14">
        <v>116.143</v>
      </c>
      <c r="BN889" s="14">
        <v>197.05600000000001</v>
      </c>
      <c r="BO889" s="14">
        <v>192.06399999999999</v>
      </c>
      <c r="BP889" s="14">
        <v>222.285</v>
      </c>
      <c r="BQ889" s="14">
        <v>221.268</v>
      </c>
      <c r="BR889" s="14">
        <v>229.75899999999999</v>
      </c>
      <c r="BS889" s="14">
        <v>222.93700000000001</v>
      </c>
      <c r="BT889" s="14">
        <v>222.69800000000001</v>
      </c>
      <c r="BU889" s="14">
        <v>228.30500000000001</v>
      </c>
      <c r="BV889" s="14">
        <v>219.58099999999999</v>
      </c>
      <c r="BW889" s="14">
        <v>205.27699999999999</v>
      </c>
      <c r="BX889" s="14">
        <v>186.73699999999999</v>
      </c>
      <c r="BY889" s="121">
        <v>189.34</v>
      </c>
      <c r="BZ889" s="122" t="str">
        <f t="shared" si="79"/>
        <v>Dikhil</v>
      </c>
      <c r="CA889" s="14">
        <f t="shared" si="80"/>
        <v>11.1</v>
      </c>
      <c r="CB889" s="14">
        <f t="shared" si="81"/>
        <v>42.366999999999997</v>
      </c>
      <c r="CC889" s="14">
        <f t="shared" si="82"/>
        <v>0.92568576261896829</v>
      </c>
      <c r="CD889" s="14">
        <f t="shared" si="83"/>
        <v>5893.5700427115717</v>
      </c>
      <c r="CE889" s="102"/>
    </row>
    <row r="890" spans="1:83" x14ac:dyDescent="0.25">
      <c r="A890" s="14">
        <f t="shared" si="78"/>
        <v>7851.6301194204589</v>
      </c>
      <c r="B890" s="14" t="s">
        <v>1174</v>
      </c>
      <c r="C890" s="14">
        <v>11.117000000000001</v>
      </c>
      <c r="D890" s="14">
        <v>72.733000000000004</v>
      </c>
      <c r="E890" s="14">
        <v>3</v>
      </c>
      <c r="F890" s="14">
        <v>27.777000000000001</v>
      </c>
      <c r="G890" s="14">
        <v>28.268999999999998</v>
      </c>
      <c r="H890" s="14">
        <v>29.393999999999998</v>
      </c>
      <c r="I890" s="14">
        <v>30.539000000000001</v>
      </c>
      <c r="J890" s="14">
        <v>30.256</v>
      </c>
      <c r="K890" s="14">
        <v>28.689</v>
      </c>
      <c r="L890" s="14">
        <v>28.49</v>
      </c>
      <c r="M890" s="14">
        <v>27.975000000000001</v>
      </c>
      <c r="N890" s="14">
        <v>28.11</v>
      </c>
      <c r="O890" s="14">
        <v>28.384</v>
      </c>
      <c r="P890" s="14">
        <v>28.262</v>
      </c>
      <c r="Q890" s="14">
        <v>27.702000000000002</v>
      </c>
      <c r="R890" s="14">
        <v>53.377000000000002</v>
      </c>
      <c r="S890" s="14">
        <v>52.661000000000001</v>
      </c>
      <c r="T890" s="14">
        <v>65.090999999999994</v>
      </c>
      <c r="U890" s="14">
        <v>74.927000000000007</v>
      </c>
      <c r="V890" s="14">
        <v>92.548000000000002</v>
      </c>
      <c r="W890" s="14">
        <v>78.67</v>
      </c>
      <c r="X890" s="14">
        <v>76.012</v>
      </c>
      <c r="Y890" s="14">
        <v>70.340999999999994</v>
      </c>
      <c r="Z890" s="14">
        <v>69.244</v>
      </c>
      <c r="AA890" s="14">
        <v>66.787000000000006</v>
      </c>
      <c r="AB890" s="14">
        <v>60.295999999999999</v>
      </c>
      <c r="AC890" s="14">
        <v>53.584000000000003</v>
      </c>
      <c r="AD890" s="14">
        <v>83.346000000000004</v>
      </c>
      <c r="AE890" s="14">
        <v>82.037000000000006</v>
      </c>
      <c r="AF890" s="14">
        <v>101.524</v>
      </c>
      <c r="AG890" s="14">
        <v>100.343</v>
      </c>
      <c r="AH890" s="14">
        <v>94.991</v>
      </c>
      <c r="AI890" s="14">
        <v>75.897999999999996</v>
      </c>
      <c r="AJ890" s="14">
        <v>74.27</v>
      </c>
      <c r="AK890" s="14">
        <v>73.991</v>
      </c>
      <c r="AL890" s="14">
        <v>81.296000000000006</v>
      </c>
      <c r="AM890" s="14">
        <v>79.488</v>
      </c>
      <c r="AN890" s="14">
        <v>77.822999999999993</v>
      </c>
      <c r="AO890" s="14">
        <v>78.994</v>
      </c>
      <c r="AP890" s="14">
        <v>142.261</v>
      </c>
      <c r="AQ890" s="14">
        <v>113.64100000000001</v>
      </c>
      <c r="AR890" s="14">
        <v>97.564999999999998</v>
      </c>
      <c r="AS890" s="14">
        <v>69.622</v>
      </c>
      <c r="AT890" s="14">
        <v>73.119</v>
      </c>
      <c r="AU890" s="14">
        <v>67.66</v>
      </c>
      <c r="AV890" s="14">
        <v>67.846999999999994</v>
      </c>
      <c r="AW890" s="14">
        <v>67.462999999999994</v>
      </c>
      <c r="AX890" s="14">
        <v>76.611000000000004</v>
      </c>
      <c r="AY890" s="14">
        <v>91.903000000000006</v>
      </c>
      <c r="AZ890" s="14">
        <v>111.032</v>
      </c>
      <c r="BA890" s="14">
        <v>136.042</v>
      </c>
      <c r="BB890" s="14">
        <v>114.35599999999999</v>
      </c>
      <c r="BC890" s="14">
        <v>113.111</v>
      </c>
      <c r="BD890" s="14">
        <v>133.94800000000001</v>
      </c>
      <c r="BE890" s="14">
        <v>128.59299999999999</v>
      </c>
      <c r="BF890" s="14">
        <v>111.05</v>
      </c>
      <c r="BG890" s="14">
        <v>82.221999999999994</v>
      </c>
      <c r="BH890" s="14">
        <v>80.647999999999996</v>
      </c>
      <c r="BI890" s="14">
        <v>81.409000000000006</v>
      </c>
      <c r="BJ890" s="14">
        <v>93.281999999999996</v>
      </c>
      <c r="BK890" s="14">
        <v>96.683999999999997</v>
      </c>
      <c r="BL890" s="14">
        <v>99.114999999999995</v>
      </c>
      <c r="BM890" s="14">
        <v>104.96299999999999</v>
      </c>
      <c r="BN890" s="14">
        <v>175.41399999999999</v>
      </c>
      <c r="BO890" s="14">
        <v>174.738</v>
      </c>
      <c r="BP890" s="14">
        <v>210.98400000000001</v>
      </c>
      <c r="BQ890" s="14">
        <v>206.65199999999999</v>
      </c>
      <c r="BR890" s="14">
        <v>182.52600000000001</v>
      </c>
      <c r="BS890" s="14">
        <v>133.87299999999999</v>
      </c>
      <c r="BT890" s="14">
        <v>131.24</v>
      </c>
      <c r="BU890" s="14">
        <v>129.49100000000001</v>
      </c>
      <c r="BV890" s="14">
        <v>147.74600000000001</v>
      </c>
      <c r="BW890" s="14">
        <v>147.834</v>
      </c>
      <c r="BX890" s="14">
        <v>152.21600000000001</v>
      </c>
      <c r="BY890" s="121">
        <v>161.30000000000001</v>
      </c>
      <c r="BZ890" s="122" t="str">
        <f t="shared" si="79"/>
        <v>Amini AP</v>
      </c>
      <c r="CA890" s="14">
        <f t="shared" si="80"/>
        <v>11.117000000000001</v>
      </c>
      <c r="CB890" s="14">
        <f t="shared" si="81"/>
        <v>72.733000000000004</v>
      </c>
      <c r="CC890" s="14">
        <f t="shared" si="82"/>
        <v>1.2332325164924636</v>
      </c>
      <c r="CD890" s="14">
        <f t="shared" si="83"/>
        <v>7851.6301194204589</v>
      </c>
      <c r="CE890" s="102"/>
    </row>
    <row r="891" spans="1:83" x14ac:dyDescent="0.25">
      <c r="A891" s="14">
        <f t="shared" si="78"/>
        <v>4493.9849960739384</v>
      </c>
      <c r="B891" s="14" t="s">
        <v>1175</v>
      </c>
      <c r="C891" s="14">
        <v>11.132999999999999</v>
      </c>
      <c r="D891" s="14">
        <v>2.9329999999999998</v>
      </c>
      <c r="E891" s="14">
        <v>292</v>
      </c>
      <c r="F891" s="14">
        <v>25.1</v>
      </c>
      <c r="G891" s="14">
        <v>28.094999999999999</v>
      </c>
      <c r="H891" s="14">
        <v>31.402000000000001</v>
      </c>
      <c r="I891" s="14">
        <v>32.003999999999998</v>
      </c>
      <c r="J891" s="14">
        <v>30.245000000000001</v>
      </c>
      <c r="K891" s="14">
        <v>27.98</v>
      </c>
      <c r="L891" s="14">
        <v>26.498999999999999</v>
      </c>
      <c r="M891" s="14">
        <v>25.652999999999999</v>
      </c>
      <c r="N891" s="14">
        <v>26.016999999999999</v>
      </c>
      <c r="O891" s="14">
        <v>27.303999999999998</v>
      </c>
      <c r="P891" s="14">
        <v>26.597000000000001</v>
      </c>
      <c r="Q891" s="14">
        <v>25.087</v>
      </c>
      <c r="R891" s="14">
        <v>54.116</v>
      </c>
      <c r="S891" s="14">
        <v>54.703000000000003</v>
      </c>
      <c r="T891" s="14">
        <v>68.173000000000002</v>
      </c>
      <c r="U891" s="14">
        <v>74.656999999999996</v>
      </c>
      <c r="V891" s="14">
        <v>97.875</v>
      </c>
      <c r="W891" s="14">
        <v>99.700999999999993</v>
      </c>
      <c r="X891" s="14">
        <v>93.631</v>
      </c>
      <c r="Y891" s="14">
        <v>79.353999999999999</v>
      </c>
      <c r="Z891" s="14">
        <v>69.251999999999995</v>
      </c>
      <c r="AA891" s="14">
        <v>64.673000000000002</v>
      </c>
      <c r="AB891" s="14">
        <v>53.473999999999997</v>
      </c>
      <c r="AC891" s="14">
        <v>49.59</v>
      </c>
      <c r="AD891" s="14">
        <v>99.138000000000005</v>
      </c>
      <c r="AE891" s="14">
        <v>97.524000000000001</v>
      </c>
      <c r="AF891" s="14">
        <v>113.64</v>
      </c>
      <c r="AG891" s="14">
        <v>109.364</v>
      </c>
      <c r="AH891" s="14">
        <v>103.47199999999999</v>
      </c>
      <c r="AI891" s="14">
        <v>90.225999999999999</v>
      </c>
      <c r="AJ891" s="14">
        <v>86.341999999999999</v>
      </c>
      <c r="AK891" s="14">
        <v>82.951999999999998</v>
      </c>
      <c r="AL891" s="14">
        <v>83.757999999999996</v>
      </c>
      <c r="AM891" s="14">
        <v>94.548000000000002</v>
      </c>
      <c r="AN891" s="14">
        <v>95.77</v>
      </c>
      <c r="AO891" s="14">
        <v>96.67</v>
      </c>
      <c r="AP891" s="14">
        <v>160.089</v>
      </c>
      <c r="AQ891" s="14">
        <v>123.498</v>
      </c>
      <c r="AR891" s="14">
        <v>101.63800000000001</v>
      </c>
      <c r="AS891" s="14">
        <v>70.673000000000002</v>
      </c>
      <c r="AT891" s="14">
        <v>69.039000000000001</v>
      </c>
      <c r="AU891" s="14">
        <v>68.164000000000001</v>
      </c>
      <c r="AV891" s="14">
        <v>71.397999999999996</v>
      </c>
      <c r="AW891" s="14">
        <v>72.781999999999996</v>
      </c>
      <c r="AX891" s="14">
        <v>80.206000000000003</v>
      </c>
      <c r="AY891" s="14">
        <v>112.07599999999999</v>
      </c>
      <c r="AZ891" s="14">
        <v>145.745</v>
      </c>
      <c r="BA891" s="14">
        <v>167.76300000000001</v>
      </c>
      <c r="BB891" s="14">
        <v>121.79</v>
      </c>
      <c r="BC891" s="14">
        <v>116</v>
      </c>
      <c r="BD891" s="14">
        <v>133.68600000000001</v>
      </c>
      <c r="BE891" s="14">
        <v>125.313</v>
      </c>
      <c r="BF891" s="14">
        <v>120.624</v>
      </c>
      <c r="BG891" s="14">
        <v>114.059</v>
      </c>
      <c r="BH891" s="14">
        <v>110.026</v>
      </c>
      <c r="BI891" s="14">
        <v>102.499</v>
      </c>
      <c r="BJ891" s="14">
        <v>108.29900000000001</v>
      </c>
      <c r="BK891" s="14">
        <v>119.917</v>
      </c>
      <c r="BL891" s="14">
        <v>118.261</v>
      </c>
      <c r="BM891" s="14">
        <v>120.18300000000001</v>
      </c>
      <c r="BN891" s="14">
        <v>195.102</v>
      </c>
      <c r="BO891" s="14">
        <v>190.946</v>
      </c>
      <c r="BP891" s="14">
        <v>219.27600000000001</v>
      </c>
      <c r="BQ891" s="14">
        <v>211.99600000000001</v>
      </c>
      <c r="BR891" s="14">
        <v>204.798</v>
      </c>
      <c r="BS891" s="14">
        <v>180.52</v>
      </c>
      <c r="BT891" s="14">
        <v>173.19399999999999</v>
      </c>
      <c r="BU891" s="14">
        <v>156.55600000000001</v>
      </c>
      <c r="BV891" s="14">
        <v>165.08099999999999</v>
      </c>
      <c r="BW891" s="14">
        <v>184.64699999999999</v>
      </c>
      <c r="BX891" s="14">
        <v>189.25299999999999</v>
      </c>
      <c r="BY891" s="121">
        <v>188.21700000000001</v>
      </c>
      <c r="BZ891" s="122" t="str">
        <f t="shared" si="79"/>
        <v>Kandi</v>
      </c>
      <c r="CA891" s="14">
        <f t="shared" si="80"/>
        <v>11.132999999999999</v>
      </c>
      <c r="CB891" s="14">
        <f t="shared" si="81"/>
        <v>2.9329999999999998</v>
      </c>
      <c r="CC891" s="14">
        <f t="shared" si="82"/>
        <v>0.70585704388692105</v>
      </c>
      <c r="CD891" s="14">
        <f t="shared" si="83"/>
        <v>4493.9849960739384</v>
      </c>
      <c r="CE891" s="102"/>
    </row>
    <row r="892" spans="1:83" x14ac:dyDescent="0.25">
      <c r="A892" s="14">
        <f t="shared" si="78"/>
        <v>8071.8525407919178</v>
      </c>
      <c r="B892" s="14" t="s">
        <v>1176</v>
      </c>
      <c r="C892" s="14">
        <v>11.132999999999999</v>
      </c>
      <c r="D892" s="14">
        <v>75.95</v>
      </c>
      <c r="E892" s="14">
        <v>100</v>
      </c>
      <c r="F892" s="14">
        <v>27.212</v>
      </c>
      <c r="G892" s="14">
        <v>27.859000000000002</v>
      </c>
      <c r="H892" s="14">
        <v>29.224</v>
      </c>
      <c r="I892" s="14">
        <v>29.838000000000001</v>
      </c>
      <c r="J892" s="14">
        <v>29.337</v>
      </c>
      <c r="K892" s="14">
        <v>26.597999999999999</v>
      </c>
      <c r="L892" s="14">
        <v>26.454999999999998</v>
      </c>
      <c r="M892" s="14">
        <v>26.045999999999999</v>
      </c>
      <c r="N892" s="14">
        <v>26.623000000000001</v>
      </c>
      <c r="O892" s="14">
        <v>27.122</v>
      </c>
      <c r="P892" s="14">
        <v>27.338999999999999</v>
      </c>
      <c r="Q892" s="14">
        <v>26.824000000000002</v>
      </c>
      <c r="R892" s="14">
        <v>49.686999999999998</v>
      </c>
      <c r="S892" s="14">
        <v>49.555999999999997</v>
      </c>
      <c r="T892" s="14">
        <v>59.841999999999999</v>
      </c>
      <c r="U892" s="14">
        <v>68.421000000000006</v>
      </c>
      <c r="V892" s="14">
        <v>95.436000000000007</v>
      </c>
      <c r="W892" s="14">
        <v>70.5</v>
      </c>
      <c r="X892" s="14">
        <v>73.364000000000004</v>
      </c>
      <c r="Y892" s="14">
        <v>70.311000000000007</v>
      </c>
      <c r="Z892" s="14">
        <v>60.152000000000001</v>
      </c>
      <c r="AA892" s="14">
        <v>58.314</v>
      </c>
      <c r="AB892" s="14">
        <v>49.66</v>
      </c>
      <c r="AC892" s="14">
        <v>47.155000000000001</v>
      </c>
      <c r="AD892" s="14">
        <v>93.753</v>
      </c>
      <c r="AE892" s="14">
        <v>92.078999999999994</v>
      </c>
      <c r="AF892" s="14">
        <v>104.968</v>
      </c>
      <c r="AG892" s="14">
        <v>103.354</v>
      </c>
      <c r="AH892" s="14">
        <v>94.683000000000007</v>
      </c>
      <c r="AI892" s="14">
        <v>67.382999999999996</v>
      </c>
      <c r="AJ892" s="14">
        <v>71.769000000000005</v>
      </c>
      <c r="AK892" s="14">
        <v>81.17</v>
      </c>
      <c r="AL892" s="14">
        <v>84.596999999999994</v>
      </c>
      <c r="AM892" s="14">
        <v>87.352000000000004</v>
      </c>
      <c r="AN892" s="14">
        <v>87.186000000000007</v>
      </c>
      <c r="AO892" s="14">
        <v>86.682000000000002</v>
      </c>
      <c r="AP892" s="14">
        <v>153.45500000000001</v>
      </c>
      <c r="AQ892" s="14">
        <v>118.10299999999999</v>
      </c>
      <c r="AR892" s="14">
        <v>94.055999999999997</v>
      </c>
      <c r="AS892" s="14">
        <v>64.290000000000006</v>
      </c>
      <c r="AT892" s="14">
        <v>66.837000000000003</v>
      </c>
      <c r="AU892" s="14">
        <v>61.048999999999999</v>
      </c>
      <c r="AV892" s="14">
        <v>62.805</v>
      </c>
      <c r="AW892" s="14">
        <v>65.09</v>
      </c>
      <c r="AX892" s="14">
        <v>76.277000000000001</v>
      </c>
      <c r="AY892" s="14">
        <v>100.215</v>
      </c>
      <c r="AZ892" s="14">
        <v>132.61500000000001</v>
      </c>
      <c r="BA892" s="14">
        <v>147.35</v>
      </c>
      <c r="BB892" s="14">
        <v>116.14700000000001</v>
      </c>
      <c r="BC892" s="14">
        <v>112.36</v>
      </c>
      <c r="BD892" s="14">
        <v>131.458</v>
      </c>
      <c r="BE892" s="14">
        <v>125.565</v>
      </c>
      <c r="BF892" s="14">
        <v>124.258</v>
      </c>
      <c r="BG892" s="14">
        <v>73.498000000000005</v>
      </c>
      <c r="BH892" s="14">
        <v>81.221999999999994</v>
      </c>
      <c r="BI892" s="14">
        <v>96.668999999999997</v>
      </c>
      <c r="BJ892" s="14">
        <v>102.89700000000001</v>
      </c>
      <c r="BK892" s="14">
        <v>97.733999999999995</v>
      </c>
      <c r="BL892" s="14">
        <v>103.355</v>
      </c>
      <c r="BM892" s="14">
        <v>103.098</v>
      </c>
      <c r="BN892" s="14">
        <v>187.29</v>
      </c>
      <c r="BO892" s="14">
        <v>182.97499999999999</v>
      </c>
      <c r="BP892" s="14">
        <v>211.03899999999999</v>
      </c>
      <c r="BQ892" s="14">
        <v>212.27500000000001</v>
      </c>
      <c r="BR892" s="14">
        <v>198.773</v>
      </c>
      <c r="BS892" s="14">
        <v>120.366</v>
      </c>
      <c r="BT892" s="14">
        <v>130.88800000000001</v>
      </c>
      <c r="BU892" s="14">
        <v>159.92400000000001</v>
      </c>
      <c r="BV892" s="14">
        <v>167.11099999999999</v>
      </c>
      <c r="BW892" s="14">
        <v>168.45</v>
      </c>
      <c r="BX892" s="14">
        <v>175.006</v>
      </c>
      <c r="BY892" s="121">
        <v>169.446</v>
      </c>
      <c r="BZ892" s="122" t="str">
        <f t="shared" si="79"/>
        <v>Calicut Intl AP</v>
      </c>
      <c r="CA892" s="14">
        <f t="shared" si="80"/>
        <v>11.132999999999999</v>
      </c>
      <c r="CB892" s="14">
        <f t="shared" si="81"/>
        <v>75.95</v>
      </c>
      <c r="CC892" s="14">
        <f t="shared" si="82"/>
        <v>1.2678222063740896</v>
      </c>
      <c r="CD892" s="14">
        <f t="shared" si="83"/>
        <v>8071.8525407919178</v>
      </c>
      <c r="CE892" s="102"/>
    </row>
    <row r="893" spans="1:83" x14ac:dyDescent="0.25">
      <c r="A893" s="14">
        <f t="shared" si="78"/>
        <v>5229.6279841152837</v>
      </c>
      <c r="B893" s="14" t="s">
        <v>1177</v>
      </c>
      <c r="C893" s="14">
        <v>11.138</v>
      </c>
      <c r="D893" s="14">
        <v>29.701000000000001</v>
      </c>
      <c r="E893" s="14">
        <v>563.29999999999995</v>
      </c>
      <c r="F893" s="14">
        <v>21.966000000000001</v>
      </c>
      <c r="G893" s="14">
        <v>25.047000000000001</v>
      </c>
      <c r="H893" s="14">
        <v>27.370999999999999</v>
      </c>
      <c r="I893" s="14">
        <v>30.295000000000002</v>
      </c>
      <c r="J893" s="14">
        <v>30.224</v>
      </c>
      <c r="K893" s="14">
        <v>25.895</v>
      </c>
      <c r="L893" s="14">
        <v>24.372</v>
      </c>
      <c r="M893" s="14">
        <v>23.33</v>
      </c>
      <c r="N893" s="14">
        <v>25.085999999999999</v>
      </c>
      <c r="O893" s="14">
        <v>24.725000000000001</v>
      </c>
      <c r="P893" s="14">
        <v>24.257999999999999</v>
      </c>
      <c r="Q893" s="14">
        <v>23.19</v>
      </c>
      <c r="R893" s="14">
        <v>57.92</v>
      </c>
      <c r="S893" s="14">
        <v>54.110999999999997</v>
      </c>
      <c r="T893" s="14">
        <v>69.727000000000004</v>
      </c>
      <c r="U893" s="14">
        <v>78.346000000000004</v>
      </c>
      <c r="V893" s="14">
        <v>94.396000000000001</v>
      </c>
      <c r="W893" s="14">
        <v>93.266000000000005</v>
      </c>
      <c r="X893" s="14">
        <v>86.709000000000003</v>
      </c>
      <c r="Y893" s="14">
        <v>81.41</v>
      </c>
      <c r="Z893" s="14">
        <v>66.213999999999999</v>
      </c>
      <c r="AA893" s="14">
        <v>61.557000000000002</v>
      </c>
      <c r="AB893" s="14">
        <v>58.088999999999999</v>
      </c>
      <c r="AC893" s="14">
        <v>55.627000000000002</v>
      </c>
      <c r="AD893" s="14">
        <v>90.247</v>
      </c>
      <c r="AE893" s="14">
        <v>83.488</v>
      </c>
      <c r="AF893" s="14">
        <v>111.339</v>
      </c>
      <c r="AG893" s="14">
        <v>107.452</v>
      </c>
      <c r="AH893" s="14">
        <v>96.054000000000002</v>
      </c>
      <c r="AI893" s="14">
        <v>81.570999999999998</v>
      </c>
      <c r="AJ893" s="14">
        <v>79.216999999999999</v>
      </c>
      <c r="AK893" s="14">
        <v>84.2</v>
      </c>
      <c r="AL893" s="14">
        <v>86.287000000000006</v>
      </c>
      <c r="AM893" s="14">
        <v>81.302000000000007</v>
      </c>
      <c r="AN893" s="14">
        <v>89.95</v>
      </c>
      <c r="AO893" s="14">
        <v>86.308000000000007</v>
      </c>
      <c r="AP893" s="14">
        <v>144.124</v>
      </c>
      <c r="AQ893" s="14">
        <v>102.316</v>
      </c>
      <c r="AR893" s="14">
        <v>99.759</v>
      </c>
      <c r="AS893" s="14">
        <v>74.051000000000002</v>
      </c>
      <c r="AT893" s="14">
        <v>66.786000000000001</v>
      </c>
      <c r="AU893" s="14">
        <v>63.222000000000001</v>
      </c>
      <c r="AV893" s="14">
        <v>65.748000000000005</v>
      </c>
      <c r="AW893" s="14">
        <v>73.790000000000006</v>
      </c>
      <c r="AX893" s="14">
        <v>78.659000000000006</v>
      </c>
      <c r="AY893" s="14">
        <v>105.399</v>
      </c>
      <c r="AZ893" s="14">
        <v>130.191</v>
      </c>
      <c r="BA893" s="14">
        <v>144.608</v>
      </c>
      <c r="BB893" s="14">
        <v>111.90300000000001</v>
      </c>
      <c r="BC893" s="14">
        <v>98.885000000000005</v>
      </c>
      <c r="BD893" s="14">
        <v>127.151</v>
      </c>
      <c r="BE893" s="14">
        <v>128.768</v>
      </c>
      <c r="BF893" s="14">
        <v>116.489</v>
      </c>
      <c r="BG893" s="14">
        <v>104.27800000000001</v>
      </c>
      <c r="BH893" s="14">
        <v>100.955</v>
      </c>
      <c r="BI893" s="14">
        <v>107.256</v>
      </c>
      <c r="BJ893" s="14">
        <v>111.315</v>
      </c>
      <c r="BK893" s="14">
        <v>122.056</v>
      </c>
      <c r="BL893" s="14">
        <v>109.607</v>
      </c>
      <c r="BM893" s="14">
        <v>109.21599999999999</v>
      </c>
      <c r="BN893" s="14">
        <v>181.34299999999999</v>
      </c>
      <c r="BO893" s="14">
        <v>160.03800000000001</v>
      </c>
      <c r="BP893" s="14">
        <v>208.02199999999999</v>
      </c>
      <c r="BQ893" s="14">
        <v>205.27799999999999</v>
      </c>
      <c r="BR893" s="14">
        <v>196.56700000000001</v>
      </c>
      <c r="BS893" s="14">
        <v>173.78700000000001</v>
      </c>
      <c r="BT893" s="14">
        <v>165.95099999999999</v>
      </c>
      <c r="BU893" s="14">
        <v>167.90600000000001</v>
      </c>
      <c r="BV893" s="14">
        <v>173.44800000000001</v>
      </c>
      <c r="BW893" s="14">
        <v>178.07300000000001</v>
      </c>
      <c r="BX893" s="14">
        <v>172.084</v>
      </c>
      <c r="BY893" s="121">
        <v>170.4</v>
      </c>
      <c r="BZ893" s="122" t="str">
        <f t="shared" si="79"/>
        <v>Kadugli AP</v>
      </c>
      <c r="CA893" s="14">
        <f t="shared" si="80"/>
        <v>11.138</v>
      </c>
      <c r="CB893" s="14">
        <f t="shared" si="81"/>
        <v>29.701000000000001</v>
      </c>
      <c r="CC893" s="14">
        <f t="shared" si="82"/>
        <v>0.82140233060876</v>
      </c>
      <c r="CD893" s="14">
        <f t="shared" si="83"/>
        <v>5229.6279841152837</v>
      </c>
      <c r="CE893" s="102"/>
    </row>
    <row r="894" spans="1:83" x14ac:dyDescent="0.25">
      <c r="A894" s="14">
        <f t="shared" si="78"/>
        <v>7029.5419163363031</v>
      </c>
      <c r="B894" s="14" t="s">
        <v>1178</v>
      </c>
      <c r="C894" s="14">
        <v>11.15</v>
      </c>
      <c r="D894" s="14">
        <v>-60.832999999999998</v>
      </c>
      <c r="E894" s="14">
        <v>11</v>
      </c>
      <c r="F894" s="14">
        <v>26.077000000000002</v>
      </c>
      <c r="G894" s="14">
        <v>26.021000000000001</v>
      </c>
      <c r="H894" s="14">
        <v>26.405000000000001</v>
      </c>
      <c r="I894" s="14">
        <v>27.306999999999999</v>
      </c>
      <c r="J894" s="14">
        <v>27.698</v>
      </c>
      <c r="K894" s="14">
        <v>27.602</v>
      </c>
      <c r="L894" s="14">
        <v>27.373000000000001</v>
      </c>
      <c r="M894" s="14">
        <v>27.864999999999998</v>
      </c>
      <c r="N894" s="14">
        <v>28.172000000000001</v>
      </c>
      <c r="O894" s="14">
        <v>27.495999999999999</v>
      </c>
      <c r="P894" s="14">
        <v>27.103999999999999</v>
      </c>
      <c r="Q894" s="14">
        <v>26.748000000000001</v>
      </c>
      <c r="R894" s="14">
        <v>48.069000000000003</v>
      </c>
      <c r="S894" s="14">
        <v>49.314</v>
      </c>
      <c r="T894" s="14">
        <v>61.718000000000004</v>
      </c>
      <c r="U894" s="14">
        <v>72.016999999999996</v>
      </c>
      <c r="V894" s="14">
        <v>94.661000000000001</v>
      </c>
      <c r="W894" s="14">
        <v>93.814999999999998</v>
      </c>
      <c r="X894" s="14">
        <v>92.085999999999999</v>
      </c>
      <c r="Y894" s="14">
        <v>80.116</v>
      </c>
      <c r="Z894" s="14">
        <v>63.064999999999998</v>
      </c>
      <c r="AA894" s="14">
        <v>58.621000000000002</v>
      </c>
      <c r="AB894" s="14">
        <v>52.4</v>
      </c>
      <c r="AC894" s="14">
        <v>45.765999999999998</v>
      </c>
      <c r="AD894" s="14">
        <v>78.546000000000006</v>
      </c>
      <c r="AE894" s="14">
        <v>79.555000000000007</v>
      </c>
      <c r="AF894" s="14">
        <v>96.085999999999999</v>
      </c>
      <c r="AG894" s="14">
        <v>96.716999999999999</v>
      </c>
      <c r="AH894" s="14">
        <v>97.84</v>
      </c>
      <c r="AI894" s="14">
        <v>86.962999999999994</v>
      </c>
      <c r="AJ894" s="14">
        <v>88.814999999999998</v>
      </c>
      <c r="AK894" s="14">
        <v>94.882000000000005</v>
      </c>
      <c r="AL894" s="14">
        <v>93.468999999999994</v>
      </c>
      <c r="AM894" s="14">
        <v>89.94</v>
      </c>
      <c r="AN894" s="14">
        <v>76.557000000000002</v>
      </c>
      <c r="AO894" s="14">
        <v>73.268000000000001</v>
      </c>
      <c r="AP894" s="14">
        <v>136.994</v>
      </c>
      <c r="AQ894" s="14">
        <v>106.43600000000001</v>
      </c>
      <c r="AR894" s="14">
        <v>90.073999999999998</v>
      </c>
      <c r="AS894" s="14">
        <v>66.965000000000003</v>
      </c>
      <c r="AT894" s="14">
        <v>68.415999999999997</v>
      </c>
      <c r="AU894" s="14">
        <v>62.250999999999998</v>
      </c>
      <c r="AV894" s="14">
        <v>60.936</v>
      </c>
      <c r="AW894" s="14">
        <v>63.509</v>
      </c>
      <c r="AX894" s="14">
        <v>76.197000000000003</v>
      </c>
      <c r="AY894" s="14">
        <v>100.376</v>
      </c>
      <c r="AZ894" s="14">
        <v>108.895</v>
      </c>
      <c r="BA894" s="14">
        <v>132.23099999999999</v>
      </c>
      <c r="BB894" s="14">
        <v>115.56</v>
      </c>
      <c r="BC894" s="14">
        <v>111.586</v>
      </c>
      <c r="BD894" s="14">
        <v>125.298</v>
      </c>
      <c r="BE894" s="14">
        <v>124.824</v>
      </c>
      <c r="BF894" s="14">
        <v>114.099</v>
      </c>
      <c r="BG894" s="14">
        <v>104.515</v>
      </c>
      <c r="BH894" s="14">
        <v>112.28100000000001</v>
      </c>
      <c r="BI894" s="14">
        <v>130.27799999999999</v>
      </c>
      <c r="BJ894" s="14">
        <v>119.352</v>
      </c>
      <c r="BK894" s="14">
        <v>113.452</v>
      </c>
      <c r="BL894" s="14">
        <v>97.007000000000005</v>
      </c>
      <c r="BM894" s="14">
        <v>105.839</v>
      </c>
      <c r="BN894" s="14">
        <v>165.71600000000001</v>
      </c>
      <c r="BO894" s="14">
        <v>162.31700000000001</v>
      </c>
      <c r="BP894" s="14">
        <v>191.667</v>
      </c>
      <c r="BQ894" s="14">
        <v>186.893</v>
      </c>
      <c r="BR894" s="14">
        <v>196.75700000000001</v>
      </c>
      <c r="BS894" s="14">
        <v>166.00200000000001</v>
      </c>
      <c r="BT894" s="14">
        <v>174.74600000000001</v>
      </c>
      <c r="BU894" s="14">
        <v>190.13200000000001</v>
      </c>
      <c r="BV894" s="14">
        <v>181.119</v>
      </c>
      <c r="BW894" s="14">
        <v>169.01499999999999</v>
      </c>
      <c r="BX894" s="14">
        <v>144.268</v>
      </c>
      <c r="BY894" s="121">
        <v>149.547</v>
      </c>
      <c r="BZ894" s="122" t="str">
        <f t="shared" si="79"/>
        <v>Canaan Scarborough Robinson Intl AP</v>
      </c>
      <c r="CA894" s="14">
        <f t="shared" si="80"/>
        <v>11.15</v>
      </c>
      <c r="CB894" s="14">
        <f t="shared" si="81"/>
        <v>-60.832999999999998</v>
      </c>
      <c r="CC894" s="14">
        <f t="shared" si="82"/>
        <v>1.1041095333605133</v>
      </c>
      <c r="CD894" s="14">
        <f t="shared" si="83"/>
        <v>7029.5419163363031</v>
      </c>
      <c r="CE894" s="102"/>
    </row>
    <row r="895" spans="1:83" x14ac:dyDescent="0.25">
      <c r="A895" s="14">
        <f t="shared" si="78"/>
        <v>4484.7003922831127</v>
      </c>
      <c r="B895" s="14" t="s">
        <v>1179</v>
      </c>
      <c r="C895" s="14">
        <v>11.15</v>
      </c>
      <c r="D895" s="14">
        <v>-1.1499999999999999</v>
      </c>
      <c r="E895" s="14">
        <v>322</v>
      </c>
      <c r="F895" s="14">
        <v>25.513999999999999</v>
      </c>
      <c r="G895" s="14">
        <v>28.914999999999999</v>
      </c>
      <c r="H895" s="14">
        <v>31.504000000000001</v>
      </c>
      <c r="I895" s="14">
        <v>31.370999999999999</v>
      </c>
      <c r="J895" s="14">
        <v>30.401</v>
      </c>
      <c r="K895" s="14">
        <v>28.091999999999999</v>
      </c>
      <c r="L895" s="14">
        <v>25.928000000000001</v>
      </c>
      <c r="M895" s="14">
        <v>25.298999999999999</v>
      </c>
      <c r="N895" s="14">
        <v>25.702999999999999</v>
      </c>
      <c r="O895" s="14">
        <v>27.466000000000001</v>
      </c>
      <c r="P895" s="14">
        <v>27.388000000000002</v>
      </c>
      <c r="Q895" s="14">
        <v>25.835999999999999</v>
      </c>
      <c r="R895" s="14">
        <v>55.981999999999999</v>
      </c>
      <c r="S895" s="14">
        <v>57.109000000000002</v>
      </c>
      <c r="T895" s="14">
        <v>69.195999999999998</v>
      </c>
      <c r="U895" s="14">
        <v>74.563999999999993</v>
      </c>
      <c r="V895" s="14">
        <v>96.581999999999994</v>
      </c>
      <c r="W895" s="14">
        <v>96.691999999999993</v>
      </c>
      <c r="X895" s="14">
        <v>91.2</v>
      </c>
      <c r="Y895" s="14">
        <v>77.923000000000002</v>
      </c>
      <c r="Z895" s="14">
        <v>67.352999999999994</v>
      </c>
      <c r="AA895" s="14">
        <v>63.911999999999999</v>
      </c>
      <c r="AB895" s="14">
        <v>55.640999999999998</v>
      </c>
      <c r="AC895" s="14">
        <v>54.621000000000002</v>
      </c>
      <c r="AD895" s="14">
        <v>99.11</v>
      </c>
      <c r="AE895" s="14">
        <v>96.888999999999996</v>
      </c>
      <c r="AF895" s="14">
        <v>113.28</v>
      </c>
      <c r="AG895" s="14">
        <v>102.79300000000001</v>
      </c>
      <c r="AH895" s="14">
        <v>98.69</v>
      </c>
      <c r="AI895" s="14">
        <v>85.915000000000006</v>
      </c>
      <c r="AJ895" s="14">
        <v>83.167000000000002</v>
      </c>
      <c r="AK895" s="14">
        <v>79.697000000000003</v>
      </c>
      <c r="AL895" s="14">
        <v>78.106999999999999</v>
      </c>
      <c r="AM895" s="14">
        <v>88.33</v>
      </c>
      <c r="AN895" s="14">
        <v>90.078000000000003</v>
      </c>
      <c r="AO895" s="14">
        <v>96.057000000000002</v>
      </c>
      <c r="AP895" s="14">
        <v>155.18700000000001</v>
      </c>
      <c r="AQ895" s="14">
        <v>119.136</v>
      </c>
      <c r="AR895" s="14">
        <v>100.494</v>
      </c>
      <c r="AS895" s="14">
        <v>70.078999999999994</v>
      </c>
      <c r="AT895" s="14">
        <v>69.66</v>
      </c>
      <c r="AU895" s="14">
        <v>67.971999999999994</v>
      </c>
      <c r="AV895" s="14">
        <v>72.019000000000005</v>
      </c>
      <c r="AW895" s="14">
        <v>71.665999999999997</v>
      </c>
      <c r="AX895" s="14">
        <v>77.165000000000006</v>
      </c>
      <c r="AY895" s="14">
        <v>108.51900000000001</v>
      </c>
      <c r="AZ895" s="14">
        <v>134.1</v>
      </c>
      <c r="BA895" s="14">
        <v>156.45400000000001</v>
      </c>
      <c r="BB895" s="14">
        <v>119.515</v>
      </c>
      <c r="BC895" s="14">
        <v>113.193</v>
      </c>
      <c r="BD895" s="14">
        <v>131.41399999999999</v>
      </c>
      <c r="BE895" s="14">
        <v>121.262</v>
      </c>
      <c r="BF895" s="14">
        <v>119.49299999999999</v>
      </c>
      <c r="BG895" s="14">
        <v>108.19499999999999</v>
      </c>
      <c r="BH895" s="14">
        <v>107.52200000000001</v>
      </c>
      <c r="BI895" s="14">
        <v>102.129</v>
      </c>
      <c r="BJ895" s="14">
        <v>102.348</v>
      </c>
      <c r="BK895" s="14">
        <v>115.90900000000001</v>
      </c>
      <c r="BL895" s="14">
        <v>109.49</v>
      </c>
      <c r="BM895" s="14">
        <v>108.584</v>
      </c>
      <c r="BN895" s="14">
        <v>190.10300000000001</v>
      </c>
      <c r="BO895" s="14">
        <v>183.554</v>
      </c>
      <c r="BP895" s="14">
        <v>212.745</v>
      </c>
      <c r="BQ895" s="14">
        <v>198.845</v>
      </c>
      <c r="BR895" s="14">
        <v>197.83</v>
      </c>
      <c r="BS895" s="14">
        <v>173.88</v>
      </c>
      <c r="BT895" s="14">
        <v>163.16399999999999</v>
      </c>
      <c r="BU895" s="14">
        <v>155.30000000000001</v>
      </c>
      <c r="BV895" s="14">
        <v>157.69499999999999</v>
      </c>
      <c r="BW895" s="14">
        <v>182.553</v>
      </c>
      <c r="BX895" s="14">
        <v>177.53899999999999</v>
      </c>
      <c r="BY895" s="121">
        <v>181.90600000000001</v>
      </c>
      <c r="BZ895" s="122" t="str">
        <f t="shared" si="79"/>
        <v>Po</v>
      </c>
      <c r="CA895" s="14">
        <f t="shared" si="80"/>
        <v>11.15</v>
      </c>
      <c r="CB895" s="14">
        <f t="shared" si="81"/>
        <v>-1.1499999999999999</v>
      </c>
      <c r="CC895" s="14">
        <f t="shared" si="82"/>
        <v>0.70439873839832257</v>
      </c>
      <c r="CD895" s="14">
        <f t="shared" si="83"/>
        <v>4484.7003922831127</v>
      </c>
      <c r="CE895" s="102"/>
    </row>
    <row r="896" spans="1:83" x14ac:dyDescent="0.25">
      <c r="A896" s="14">
        <f t="shared" si="78"/>
        <v>4498.9267828841375</v>
      </c>
      <c r="B896" s="14" t="s">
        <v>1180</v>
      </c>
      <c r="C896" s="14">
        <v>11.16</v>
      </c>
      <c r="D896" s="14">
        <v>-4.3310000000000004</v>
      </c>
      <c r="E896" s="14">
        <v>460.6</v>
      </c>
      <c r="F896" s="14">
        <v>25.579000000000001</v>
      </c>
      <c r="G896" s="14">
        <v>29.045000000000002</v>
      </c>
      <c r="H896" s="14">
        <v>30.629000000000001</v>
      </c>
      <c r="I896" s="14">
        <v>30.93</v>
      </c>
      <c r="J896" s="14">
        <v>28.734999999999999</v>
      </c>
      <c r="K896" s="14">
        <v>27.163</v>
      </c>
      <c r="L896" s="14">
        <v>25.814</v>
      </c>
      <c r="M896" s="14">
        <v>25.036000000000001</v>
      </c>
      <c r="N896" s="14">
        <v>25.300999999999998</v>
      </c>
      <c r="O896" s="14">
        <v>26.838999999999999</v>
      </c>
      <c r="P896" s="14">
        <v>27.24</v>
      </c>
      <c r="Q896" s="14">
        <v>25.925000000000001</v>
      </c>
      <c r="R896" s="14">
        <v>54.502000000000002</v>
      </c>
      <c r="S896" s="14">
        <v>54.576000000000001</v>
      </c>
      <c r="T896" s="14">
        <v>68.361999999999995</v>
      </c>
      <c r="U896" s="14">
        <v>73.263999999999996</v>
      </c>
      <c r="V896" s="14">
        <v>96.454999999999998</v>
      </c>
      <c r="W896" s="14">
        <v>95.471000000000004</v>
      </c>
      <c r="X896" s="14">
        <v>91.727000000000004</v>
      </c>
      <c r="Y896" s="14">
        <v>80.316999999999993</v>
      </c>
      <c r="Z896" s="14">
        <v>68.210999999999999</v>
      </c>
      <c r="AA896" s="14">
        <v>64.174999999999997</v>
      </c>
      <c r="AB896" s="14">
        <v>54.5</v>
      </c>
      <c r="AC896" s="14">
        <v>54.496000000000002</v>
      </c>
      <c r="AD896" s="14">
        <v>100.321</v>
      </c>
      <c r="AE896" s="14">
        <v>97.197999999999993</v>
      </c>
      <c r="AF896" s="14">
        <v>112.63200000000001</v>
      </c>
      <c r="AG896" s="14">
        <v>101.11</v>
      </c>
      <c r="AH896" s="14">
        <v>94.338999999999999</v>
      </c>
      <c r="AI896" s="14">
        <v>84.977000000000004</v>
      </c>
      <c r="AJ896" s="14">
        <v>82.903000000000006</v>
      </c>
      <c r="AK896" s="14">
        <v>81.143000000000001</v>
      </c>
      <c r="AL896" s="14">
        <v>80.188000000000002</v>
      </c>
      <c r="AM896" s="14">
        <v>85.320999999999998</v>
      </c>
      <c r="AN896" s="14">
        <v>90.843999999999994</v>
      </c>
      <c r="AO896" s="14">
        <v>94.849000000000004</v>
      </c>
      <c r="AP896" s="14">
        <v>157.20599999999999</v>
      </c>
      <c r="AQ896" s="14">
        <v>123.747</v>
      </c>
      <c r="AR896" s="14">
        <v>100.447</v>
      </c>
      <c r="AS896" s="14">
        <v>67.709999999999994</v>
      </c>
      <c r="AT896" s="14">
        <v>69.42</v>
      </c>
      <c r="AU896" s="14">
        <v>67.207999999999998</v>
      </c>
      <c r="AV896" s="14">
        <v>72.700999999999993</v>
      </c>
      <c r="AW896" s="14">
        <v>73.212000000000003</v>
      </c>
      <c r="AX896" s="14">
        <v>78.637</v>
      </c>
      <c r="AY896" s="14">
        <v>106.096</v>
      </c>
      <c r="AZ896" s="14">
        <v>136.374</v>
      </c>
      <c r="BA896" s="14">
        <v>159.05600000000001</v>
      </c>
      <c r="BB896" s="14">
        <v>121.883</v>
      </c>
      <c r="BC896" s="14">
        <v>119.164</v>
      </c>
      <c r="BD896" s="14">
        <v>132.57599999999999</v>
      </c>
      <c r="BE896" s="14">
        <v>125.916</v>
      </c>
      <c r="BF896" s="14">
        <v>123.95</v>
      </c>
      <c r="BG896" s="14">
        <v>107.93300000000001</v>
      </c>
      <c r="BH896" s="14">
        <v>109.248</v>
      </c>
      <c r="BI896" s="14">
        <v>109.72499999999999</v>
      </c>
      <c r="BJ896" s="14">
        <v>108.494</v>
      </c>
      <c r="BK896" s="14">
        <v>114.096</v>
      </c>
      <c r="BL896" s="14">
        <v>111.453</v>
      </c>
      <c r="BM896" s="14">
        <v>113.64</v>
      </c>
      <c r="BN896" s="14">
        <v>190.97200000000001</v>
      </c>
      <c r="BO896" s="14">
        <v>188.48099999999999</v>
      </c>
      <c r="BP896" s="14">
        <v>211.49199999999999</v>
      </c>
      <c r="BQ896" s="14">
        <v>198.89099999999999</v>
      </c>
      <c r="BR896" s="14">
        <v>194.50800000000001</v>
      </c>
      <c r="BS896" s="14">
        <v>170.84299999999999</v>
      </c>
      <c r="BT896" s="14">
        <v>163.666</v>
      </c>
      <c r="BU896" s="14">
        <v>160.40799999999999</v>
      </c>
      <c r="BV896" s="14">
        <v>162.41800000000001</v>
      </c>
      <c r="BW896" s="14">
        <v>179.03399999999999</v>
      </c>
      <c r="BX896" s="14">
        <v>179.52199999999999</v>
      </c>
      <c r="BY896" s="121">
        <v>183.33799999999999</v>
      </c>
      <c r="BZ896" s="122" t="str">
        <f t="shared" si="79"/>
        <v>Bobo Dioulasso AP</v>
      </c>
      <c r="CA896" s="14">
        <f t="shared" si="80"/>
        <v>11.16</v>
      </c>
      <c r="CB896" s="14">
        <f t="shared" si="81"/>
        <v>-4.3310000000000004</v>
      </c>
      <c r="CC896" s="14">
        <f t="shared" si="82"/>
        <v>0.70663323584849058</v>
      </c>
      <c r="CD896" s="14">
        <f t="shared" si="83"/>
        <v>4498.9267828841375</v>
      </c>
      <c r="CE896" s="102"/>
    </row>
    <row r="897" spans="1:83" x14ac:dyDescent="0.25">
      <c r="A897" s="14">
        <f t="shared" si="78"/>
        <v>4598.2314302711256</v>
      </c>
      <c r="B897" s="14" t="s">
        <v>1181</v>
      </c>
      <c r="C897" s="14">
        <v>11.326000000000001</v>
      </c>
      <c r="D897" s="14">
        <v>-12.287000000000001</v>
      </c>
      <c r="E897" s="14">
        <v>1035.0999999999999</v>
      </c>
      <c r="F897" s="14">
        <v>18.449000000000002</v>
      </c>
      <c r="G897" s="14">
        <v>20.913</v>
      </c>
      <c r="H897" s="14">
        <v>22.385000000000002</v>
      </c>
      <c r="I897" s="14">
        <v>24.742999999999999</v>
      </c>
      <c r="J897" s="14">
        <v>23.016999999999999</v>
      </c>
      <c r="K897" s="14">
        <v>21.088000000000001</v>
      </c>
      <c r="L897" s="14">
        <v>20.698</v>
      </c>
      <c r="M897" s="14">
        <v>20.613</v>
      </c>
      <c r="N897" s="14">
        <v>20.797999999999998</v>
      </c>
      <c r="O897" s="14">
        <v>21.222999999999999</v>
      </c>
      <c r="P897" s="14">
        <v>19.565000000000001</v>
      </c>
      <c r="Q897" s="14">
        <v>19.227</v>
      </c>
      <c r="R897" s="14">
        <v>54.326000000000001</v>
      </c>
      <c r="S897" s="14">
        <v>54.003</v>
      </c>
      <c r="T897" s="14">
        <v>65.856999999999999</v>
      </c>
      <c r="U897" s="14">
        <v>71.373000000000005</v>
      </c>
      <c r="V897" s="14">
        <v>95.894999999999996</v>
      </c>
      <c r="W897" s="14">
        <v>88.179000000000002</v>
      </c>
      <c r="X897" s="14">
        <v>88.085999999999999</v>
      </c>
      <c r="Y897" s="14">
        <v>75.067999999999998</v>
      </c>
      <c r="Z897" s="14">
        <v>67.977000000000004</v>
      </c>
      <c r="AA897" s="14">
        <v>65.808000000000007</v>
      </c>
      <c r="AB897" s="14">
        <v>53.731999999999999</v>
      </c>
      <c r="AC897" s="14">
        <v>52.037999999999997</v>
      </c>
      <c r="AD897" s="14">
        <v>96.141999999999996</v>
      </c>
      <c r="AE897" s="14">
        <v>94.28</v>
      </c>
      <c r="AF897" s="14">
        <v>109.01900000000001</v>
      </c>
      <c r="AG897" s="14">
        <v>105.822</v>
      </c>
      <c r="AH897" s="14">
        <v>95.963999999999999</v>
      </c>
      <c r="AI897" s="14">
        <v>82.313000000000002</v>
      </c>
      <c r="AJ897" s="14">
        <v>83.566999999999993</v>
      </c>
      <c r="AK897" s="14">
        <v>78.552999999999997</v>
      </c>
      <c r="AL897" s="14">
        <v>78.168999999999997</v>
      </c>
      <c r="AM897" s="14">
        <v>93.453000000000003</v>
      </c>
      <c r="AN897" s="14">
        <v>83.338999999999999</v>
      </c>
      <c r="AO897" s="14">
        <v>87.474999999999994</v>
      </c>
      <c r="AP897" s="14">
        <v>154.654</v>
      </c>
      <c r="AQ897" s="14">
        <v>120.312</v>
      </c>
      <c r="AR897" s="14">
        <v>99.334999999999994</v>
      </c>
      <c r="AS897" s="14">
        <v>67.515000000000001</v>
      </c>
      <c r="AT897" s="14">
        <v>68.248999999999995</v>
      </c>
      <c r="AU897" s="14">
        <v>67.304000000000002</v>
      </c>
      <c r="AV897" s="14">
        <v>72.325000000000003</v>
      </c>
      <c r="AW897" s="14">
        <v>69.665000000000006</v>
      </c>
      <c r="AX897" s="14">
        <v>75.192999999999998</v>
      </c>
      <c r="AY897" s="14">
        <v>105.307</v>
      </c>
      <c r="AZ897" s="14">
        <v>129.00299999999999</v>
      </c>
      <c r="BA897" s="14">
        <v>146.066</v>
      </c>
      <c r="BB897" s="14">
        <v>113.51</v>
      </c>
      <c r="BC897" s="14">
        <v>113.998</v>
      </c>
      <c r="BD897" s="14">
        <v>128.08699999999999</v>
      </c>
      <c r="BE897" s="14">
        <v>125.199</v>
      </c>
      <c r="BF897" s="14">
        <v>122.084</v>
      </c>
      <c r="BG897" s="14">
        <v>94.206999999999994</v>
      </c>
      <c r="BH897" s="14">
        <v>96.204999999999998</v>
      </c>
      <c r="BI897" s="14">
        <v>93.850999999999999</v>
      </c>
      <c r="BJ897" s="14">
        <v>88.241</v>
      </c>
      <c r="BK897" s="14">
        <v>103.345</v>
      </c>
      <c r="BL897" s="14">
        <v>106.661</v>
      </c>
      <c r="BM897" s="14">
        <v>102.90900000000001</v>
      </c>
      <c r="BN897" s="14">
        <v>191.12899999999999</v>
      </c>
      <c r="BO897" s="14">
        <v>185.465</v>
      </c>
      <c r="BP897" s="14">
        <v>212.92599999999999</v>
      </c>
      <c r="BQ897" s="14">
        <v>218.43199999999999</v>
      </c>
      <c r="BR897" s="14">
        <v>207.93299999999999</v>
      </c>
      <c r="BS897" s="14">
        <v>159.304</v>
      </c>
      <c r="BT897" s="14">
        <v>162.42099999999999</v>
      </c>
      <c r="BU897" s="14">
        <v>150.92599999999999</v>
      </c>
      <c r="BV897" s="14">
        <v>144.07300000000001</v>
      </c>
      <c r="BW897" s="14">
        <v>176.595</v>
      </c>
      <c r="BX897" s="14">
        <v>169.30799999999999</v>
      </c>
      <c r="BY897" s="121">
        <v>171.26900000000001</v>
      </c>
      <c r="BZ897" s="122" t="str">
        <f t="shared" si="79"/>
        <v>Labe</v>
      </c>
      <c r="CA897" s="14">
        <f t="shared" si="80"/>
        <v>11.326000000000001</v>
      </c>
      <c r="CB897" s="14">
        <f t="shared" si="81"/>
        <v>-12.287000000000001</v>
      </c>
      <c r="CC897" s="14">
        <f t="shared" si="82"/>
        <v>0.72223072558422607</v>
      </c>
      <c r="CD897" s="14">
        <f t="shared" si="83"/>
        <v>4598.2314302711256</v>
      </c>
      <c r="CE897" s="102"/>
    </row>
    <row r="898" spans="1:83" x14ac:dyDescent="0.25">
      <c r="A898" s="14">
        <f t="shared" si="78"/>
        <v>5124.9790873596221</v>
      </c>
      <c r="B898" s="14" t="s">
        <v>1182</v>
      </c>
      <c r="C898" s="14">
        <v>11.333</v>
      </c>
      <c r="D898" s="14">
        <v>27.817</v>
      </c>
      <c r="E898" s="14">
        <v>453</v>
      </c>
      <c r="F898" s="14">
        <v>21.466000000000001</v>
      </c>
      <c r="G898" s="14">
        <v>25.616</v>
      </c>
      <c r="H898" s="14">
        <v>26.318999999999999</v>
      </c>
      <c r="I898" s="14">
        <v>28.675999999999998</v>
      </c>
      <c r="J898" s="14">
        <v>30.975999999999999</v>
      </c>
      <c r="K898" s="14">
        <v>28.425999999999998</v>
      </c>
      <c r="L898" s="14">
        <v>25.766999999999999</v>
      </c>
      <c r="M898" s="14">
        <v>26.131</v>
      </c>
      <c r="N898" s="14">
        <v>26.282</v>
      </c>
      <c r="O898" s="14">
        <v>27.443000000000001</v>
      </c>
      <c r="P898" s="14">
        <v>24.747</v>
      </c>
      <c r="Q898" s="14">
        <v>22.760999999999999</v>
      </c>
      <c r="R898" s="14">
        <v>53.612000000000002</v>
      </c>
      <c r="S898" s="14">
        <v>58.789000000000001</v>
      </c>
      <c r="T898" s="14">
        <v>69.078999999999994</v>
      </c>
      <c r="U898" s="14">
        <v>76.188000000000002</v>
      </c>
      <c r="V898" s="14">
        <v>97.177999999999997</v>
      </c>
      <c r="W898" s="14">
        <v>100.86</v>
      </c>
      <c r="X898" s="14">
        <v>94.147999999999996</v>
      </c>
      <c r="Y898" s="14">
        <v>77.718999999999994</v>
      </c>
      <c r="Z898" s="14">
        <v>66.691000000000003</v>
      </c>
      <c r="AA898" s="14">
        <v>60.375</v>
      </c>
      <c r="AB898" s="14">
        <v>55.84</v>
      </c>
      <c r="AC898" s="14">
        <v>52.918999999999997</v>
      </c>
      <c r="AD898" s="14">
        <v>94.539000000000001</v>
      </c>
      <c r="AE898" s="14">
        <v>95.54</v>
      </c>
      <c r="AF898" s="14">
        <v>110.059</v>
      </c>
      <c r="AG898" s="14">
        <v>104.39100000000001</v>
      </c>
      <c r="AH898" s="14">
        <v>103.91</v>
      </c>
      <c r="AI898" s="14">
        <v>92.16</v>
      </c>
      <c r="AJ898" s="14">
        <v>87.251999999999995</v>
      </c>
      <c r="AK898" s="14">
        <v>85.692999999999998</v>
      </c>
      <c r="AL898" s="14">
        <v>90.350999999999999</v>
      </c>
      <c r="AM898" s="14">
        <v>96.116</v>
      </c>
      <c r="AN898" s="14">
        <v>93.548000000000002</v>
      </c>
      <c r="AO898" s="14">
        <v>97.259</v>
      </c>
      <c r="AP898" s="14">
        <v>145.727</v>
      </c>
      <c r="AQ898" s="14">
        <v>113.39400000000001</v>
      </c>
      <c r="AR898" s="14">
        <v>99.153999999999996</v>
      </c>
      <c r="AS898" s="14">
        <v>72.573999999999998</v>
      </c>
      <c r="AT898" s="14">
        <v>69.537000000000006</v>
      </c>
      <c r="AU898" s="14">
        <v>64.701999999999998</v>
      </c>
      <c r="AV898" s="14">
        <v>66.632999999999996</v>
      </c>
      <c r="AW898" s="14">
        <v>69.897999999999996</v>
      </c>
      <c r="AX898" s="14">
        <v>81.515000000000001</v>
      </c>
      <c r="AY898" s="14">
        <v>113.45</v>
      </c>
      <c r="AZ898" s="14">
        <v>137.99299999999999</v>
      </c>
      <c r="BA898" s="14">
        <v>159.93799999999999</v>
      </c>
      <c r="BB898" s="14">
        <v>111.771</v>
      </c>
      <c r="BC898" s="14">
        <v>108.762</v>
      </c>
      <c r="BD898" s="14">
        <v>127.226</v>
      </c>
      <c r="BE898" s="14">
        <v>126.898</v>
      </c>
      <c r="BF898" s="14">
        <v>121.836</v>
      </c>
      <c r="BG898" s="14">
        <v>111.10899999999999</v>
      </c>
      <c r="BH898" s="14">
        <v>112.117</v>
      </c>
      <c r="BI898" s="14">
        <v>109.018</v>
      </c>
      <c r="BJ898" s="14">
        <v>115.41200000000001</v>
      </c>
      <c r="BK898" s="14">
        <v>115.27</v>
      </c>
      <c r="BL898" s="14">
        <v>112.238</v>
      </c>
      <c r="BM898" s="14">
        <v>113.268</v>
      </c>
      <c r="BN898" s="14">
        <v>178.441</v>
      </c>
      <c r="BO898" s="14">
        <v>173.161</v>
      </c>
      <c r="BP898" s="14">
        <v>207.94399999999999</v>
      </c>
      <c r="BQ898" s="14">
        <v>206.08699999999999</v>
      </c>
      <c r="BR898" s="14">
        <v>201.47300000000001</v>
      </c>
      <c r="BS898" s="14">
        <v>190.072</v>
      </c>
      <c r="BT898" s="14">
        <v>184.09100000000001</v>
      </c>
      <c r="BU898" s="14">
        <v>174.35499999999999</v>
      </c>
      <c r="BV898" s="14">
        <v>183.03</v>
      </c>
      <c r="BW898" s="14">
        <v>193.75399999999999</v>
      </c>
      <c r="BX898" s="14">
        <v>179.87299999999999</v>
      </c>
      <c r="BY898" s="121">
        <v>182.60900000000001</v>
      </c>
      <c r="BZ898" s="122" t="str">
        <f t="shared" si="79"/>
        <v>Babanusa</v>
      </c>
      <c r="CA898" s="14">
        <f t="shared" si="80"/>
        <v>11.333</v>
      </c>
      <c r="CB898" s="14">
        <f t="shared" si="81"/>
        <v>27.817</v>
      </c>
      <c r="CC898" s="14">
        <f t="shared" si="82"/>
        <v>0.80496543529769171</v>
      </c>
      <c r="CD898" s="14">
        <f t="shared" si="83"/>
        <v>5124.9790873596221</v>
      </c>
      <c r="CE898" s="102"/>
    </row>
    <row r="899" spans="1:83" x14ac:dyDescent="0.25">
      <c r="A899" s="14">
        <f t="shared" si="78"/>
        <v>12816.415948620015</v>
      </c>
      <c r="B899" s="14" t="s">
        <v>1183</v>
      </c>
      <c r="C899" s="14">
        <v>11.342000000000001</v>
      </c>
      <c r="D899" s="14">
        <v>162.328</v>
      </c>
      <c r="E899" s="14">
        <v>2</v>
      </c>
      <c r="F899" s="14">
        <v>27.288</v>
      </c>
      <c r="G899" s="14">
        <v>27.071999999999999</v>
      </c>
      <c r="H899" s="14">
        <v>27.306000000000001</v>
      </c>
      <c r="I899" s="14">
        <v>27.568999999999999</v>
      </c>
      <c r="J899" s="14">
        <v>27.920999999999999</v>
      </c>
      <c r="K899" s="14">
        <v>28.096</v>
      </c>
      <c r="L899" s="14">
        <v>28.341999999999999</v>
      </c>
      <c r="M899" s="14">
        <v>28.495000000000001</v>
      </c>
      <c r="N899" s="14">
        <v>28.613</v>
      </c>
      <c r="O899" s="14">
        <v>28.565000000000001</v>
      </c>
      <c r="P899" s="14">
        <v>28.23</v>
      </c>
      <c r="Q899" s="14">
        <v>27.945</v>
      </c>
      <c r="R899" s="14">
        <v>48.29</v>
      </c>
      <c r="S899" s="14">
        <v>55.243000000000002</v>
      </c>
      <c r="T899" s="14">
        <v>69.081000000000003</v>
      </c>
      <c r="U899" s="14">
        <v>73.013000000000005</v>
      </c>
      <c r="V899" s="14">
        <v>84.813000000000002</v>
      </c>
      <c r="W899" s="14">
        <v>88.173000000000002</v>
      </c>
      <c r="X899" s="14">
        <v>87.861999999999995</v>
      </c>
      <c r="Y899" s="14">
        <v>74.965000000000003</v>
      </c>
      <c r="Z899" s="14">
        <v>67.42</v>
      </c>
      <c r="AA899" s="14">
        <v>63.442</v>
      </c>
      <c r="AB899" s="14">
        <v>55.353999999999999</v>
      </c>
      <c r="AC899" s="14">
        <v>54.823</v>
      </c>
      <c r="AD899" s="14">
        <v>73.744</v>
      </c>
      <c r="AE899" s="14">
        <v>77.992999999999995</v>
      </c>
      <c r="AF899" s="14">
        <v>95.754000000000005</v>
      </c>
      <c r="AG899" s="14">
        <v>91.813999999999993</v>
      </c>
      <c r="AH899" s="14">
        <v>87.893000000000001</v>
      </c>
      <c r="AI899" s="14">
        <v>82.036000000000001</v>
      </c>
      <c r="AJ899" s="14">
        <v>89.042000000000002</v>
      </c>
      <c r="AK899" s="14">
        <v>83.162000000000006</v>
      </c>
      <c r="AL899" s="14">
        <v>83.034999999999997</v>
      </c>
      <c r="AM899" s="14">
        <v>78.751000000000005</v>
      </c>
      <c r="AN899" s="14">
        <v>71.531999999999996</v>
      </c>
      <c r="AO899" s="14">
        <v>75.992999999999995</v>
      </c>
      <c r="AP899" s="14">
        <v>119.502</v>
      </c>
      <c r="AQ899" s="14">
        <v>101.44</v>
      </c>
      <c r="AR899" s="14">
        <v>91.905000000000001</v>
      </c>
      <c r="AS899" s="14">
        <v>70.524000000000001</v>
      </c>
      <c r="AT899" s="14">
        <v>69.123000000000005</v>
      </c>
      <c r="AU899" s="14">
        <v>67.59</v>
      </c>
      <c r="AV899" s="14">
        <v>76.066000000000003</v>
      </c>
      <c r="AW899" s="14">
        <v>69.138000000000005</v>
      </c>
      <c r="AX899" s="14">
        <v>75.241</v>
      </c>
      <c r="AY899" s="14">
        <v>88.322000000000003</v>
      </c>
      <c r="AZ899" s="14">
        <v>99.492999999999995</v>
      </c>
      <c r="BA899" s="14">
        <v>114.774</v>
      </c>
      <c r="BB899" s="14">
        <v>99.04</v>
      </c>
      <c r="BC899" s="14">
        <v>101.49299999999999</v>
      </c>
      <c r="BD899" s="14">
        <v>112.48399999999999</v>
      </c>
      <c r="BE899" s="14">
        <v>107.81</v>
      </c>
      <c r="BF899" s="14">
        <v>101.658</v>
      </c>
      <c r="BG899" s="14">
        <v>94.344999999999999</v>
      </c>
      <c r="BH899" s="14">
        <v>91.518000000000001</v>
      </c>
      <c r="BI899" s="14">
        <v>91.616</v>
      </c>
      <c r="BJ899" s="14">
        <v>100.636</v>
      </c>
      <c r="BK899" s="14">
        <v>90.54</v>
      </c>
      <c r="BL899" s="14">
        <v>88.165000000000006</v>
      </c>
      <c r="BM899" s="14">
        <v>88.506</v>
      </c>
      <c r="BN899" s="14">
        <v>150.25700000000001</v>
      </c>
      <c r="BO899" s="14">
        <v>153.89099999999999</v>
      </c>
      <c r="BP899" s="14">
        <v>181.35</v>
      </c>
      <c r="BQ899" s="14">
        <v>171.804</v>
      </c>
      <c r="BR899" s="14">
        <v>167.95400000000001</v>
      </c>
      <c r="BS899" s="14">
        <v>157.17099999999999</v>
      </c>
      <c r="BT899" s="14">
        <v>153.69300000000001</v>
      </c>
      <c r="BU899" s="14">
        <v>152.46299999999999</v>
      </c>
      <c r="BV899" s="14">
        <v>152.755</v>
      </c>
      <c r="BW899" s="14">
        <v>146.71899999999999</v>
      </c>
      <c r="BX899" s="14">
        <v>136.072</v>
      </c>
      <c r="BY899" s="121">
        <v>142.55000000000001</v>
      </c>
      <c r="BZ899" s="122" t="str">
        <f t="shared" si="79"/>
        <v>Enewetak Atoll AP</v>
      </c>
      <c r="CA899" s="14">
        <f t="shared" si="80"/>
        <v>11.342000000000001</v>
      </c>
      <c r="CB899" s="14">
        <f t="shared" si="81"/>
        <v>162.328</v>
      </c>
      <c r="CC899" s="14">
        <f t="shared" si="82"/>
        <v>2.0130368665274627</v>
      </c>
      <c r="CD899" s="14">
        <f t="shared" si="83"/>
        <v>12816.415948620015</v>
      </c>
      <c r="CE899" s="102"/>
    </row>
    <row r="900" spans="1:83" x14ac:dyDescent="0.25">
      <c r="A900" s="14">
        <f t="shared" si="78"/>
        <v>4489.9804492871644</v>
      </c>
      <c r="B900" s="14" t="s">
        <v>1184</v>
      </c>
      <c r="C900" s="14">
        <v>11.35</v>
      </c>
      <c r="D900" s="14">
        <v>-5.6829999999999998</v>
      </c>
      <c r="E900" s="14">
        <v>375</v>
      </c>
      <c r="F900" s="14">
        <v>25.007000000000001</v>
      </c>
      <c r="G900" s="14">
        <v>28.67</v>
      </c>
      <c r="H900" s="14">
        <v>31.436</v>
      </c>
      <c r="I900" s="14">
        <v>31.300999999999998</v>
      </c>
      <c r="J900" s="14">
        <v>30.135000000000002</v>
      </c>
      <c r="K900" s="14">
        <v>28.010999999999999</v>
      </c>
      <c r="L900" s="14">
        <v>25.373999999999999</v>
      </c>
      <c r="M900" s="14">
        <v>24.981000000000002</v>
      </c>
      <c r="N900" s="14">
        <v>25.021999999999998</v>
      </c>
      <c r="O900" s="14">
        <v>26.744</v>
      </c>
      <c r="P900" s="14">
        <v>27.109000000000002</v>
      </c>
      <c r="Q900" s="14">
        <v>25.149000000000001</v>
      </c>
      <c r="R900" s="14">
        <v>53.725000000000001</v>
      </c>
      <c r="S900" s="14">
        <v>54.341999999999999</v>
      </c>
      <c r="T900" s="14">
        <v>64.509</v>
      </c>
      <c r="U900" s="14">
        <v>73.603999999999999</v>
      </c>
      <c r="V900" s="14">
        <v>97.238</v>
      </c>
      <c r="W900" s="14">
        <v>97.992000000000004</v>
      </c>
      <c r="X900" s="14">
        <v>94.164000000000001</v>
      </c>
      <c r="Y900" s="14">
        <v>80.06</v>
      </c>
      <c r="Z900" s="14">
        <v>68.688999999999993</v>
      </c>
      <c r="AA900" s="14">
        <v>62.584000000000003</v>
      </c>
      <c r="AB900" s="14">
        <v>52.627000000000002</v>
      </c>
      <c r="AC900" s="14">
        <v>52.453000000000003</v>
      </c>
      <c r="AD900" s="14">
        <v>100.29600000000001</v>
      </c>
      <c r="AE900" s="14">
        <v>100.05200000000001</v>
      </c>
      <c r="AF900" s="14">
        <v>113.604</v>
      </c>
      <c r="AG900" s="14">
        <v>101.81</v>
      </c>
      <c r="AH900" s="14">
        <v>98.816999999999993</v>
      </c>
      <c r="AI900" s="14">
        <v>87.768000000000001</v>
      </c>
      <c r="AJ900" s="14">
        <v>86.445999999999998</v>
      </c>
      <c r="AK900" s="14">
        <v>82.105999999999995</v>
      </c>
      <c r="AL900" s="14">
        <v>81.241</v>
      </c>
      <c r="AM900" s="14">
        <v>88.662999999999997</v>
      </c>
      <c r="AN900" s="14">
        <v>86.441999999999993</v>
      </c>
      <c r="AO900" s="14">
        <v>97.248999999999995</v>
      </c>
      <c r="AP900" s="14">
        <v>158.33799999999999</v>
      </c>
      <c r="AQ900" s="14">
        <v>126.95699999999999</v>
      </c>
      <c r="AR900" s="14">
        <v>99.692999999999998</v>
      </c>
      <c r="AS900" s="14">
        <v>69.991</v>
      </c>
      <c r="AT900" s="14">
        <v>69.619</v>
      </c>
      <c r="AU900" s="14">
        <v>68.594999999999999</v>
      </c>
      <c r="AV900" s="14">
        <v>72.847999999999999</v>
      </c>
      <c r="AW900" s="14">
        <v>72.552000000000007</v>
      </c>
      <c r="AX900" s="14">
        <v>79.882000000000005</v>
      </c>
      <c r="AY900" s="14">
        <v>110.10899999999999</v>
      </c>
      <c r="AZ900" s="14">
        <v>136.37</v>
      </c>
      <c r="BA900" s="14">
        <v>162.93899999999999</v>
      </c>
      <c r="BB900" s="14">
        <v>120.247</v>
      </c>
      <c r="BC900" s="14">
        <v>120.636</v>
      </c>
      <c r="BD900" s="14">
        <v>133.37100000000001</v>
      </c>
      <c r="BE900" s="14">
        <v>123.876</v>
      </c>
      <c r="BF900" s="14">
        <v>122.544</v>
      </c>
      <c r="BG900" s="14">
        <v>110.33199999999999</v>
      </c>
      <c r="BH900" s="14">
        <v>110.059</v>
      </c>
      <c r="BI900" s="14">
        <v>107.94199999999999</v>
      </c>
      <c r="BJ900" s="14">
        <v>109.22499999999999</v>
      </c>
      <c r="BK900" s="14">
        <v>119.6</v>
      </c>
      <c r="BL900" s="14">
        <v>110.07299999999999</v>
      </c>
      <c r="BM900" s="14">
        <v>112.81</v>
      </c>
      <c r="BN900" s="14">
        <v>191.417</v>
      </c>
      <c r="BO900" s="14">
        <v>193.02500000000001</v>
      </c>
      <c r="BP900" s="14">
        <v>220.249</v>
      </c>
      <c r="BQ900" s="14">
        <v>199.565</v>
      </c>
      <c r="BR900" s="14">
        <v>199.387</v>
      </c>
      <c r="BS900" s="14">
        <v>176.48500000000001</v>
      </c>
      <c r="BT900" s="14">
        <v>171.91300000000001</v>
      </c>
      <c r="BU900" s="14">
        <v>162.44999999999999</v>
      </c>
      <c r="BV900" s="14">
        <v>163.83799999999999</v>
      </c>
      <c r="BW900" s="14">
        <v>185.15600000000001</v>
      </c>
      <c r="BX900" s="14">
        <v>178.816</v>
      </c>
      <c r="BY900" s="121">
        <v>185.726</v>
      </c>
      <c r="BZ900" s="122" t="str">
        <f t="shared" si="79"/>
        <v>Sikasso</v>
      </c>
      <c r="CA900" s="14">
        <f t="shared" si="80"/>
        <v>11.35</v>
      </c>
      <c r="CB900" s="14">
        <f t="shared" si="81"/>
        <v>-5.6829999999999998</v>
      </c>
      <c r="CC900" s="14">
        <f t="shared" si="82"/>
        <v>0.7052280614672003</v>
      </c>
      <c r="CD900" s="14">
        <f t="shared" si="83"/>
        <v>4489.9804492871644</v>
      </c>
      <c r="CE900" s="102"/>
    </row>
    <row r="901" spans="1:83" x14ac:dyDescent="0.25">
      <c r="A901" s="14">
        <f t="shared" si="78"/>
        <v>4504.0419513532343</v>
      </c>
      <c r="B901" s="14" t="s">
        <v>1185</v>
      </c>
      <c r="C901" s="14">
        <v>11.417</v>
      </c>
      <c r="D901" s="14">
        <v>-7.5</v>
      </c>
      <c r="E901" s="14">
        <v>351</v>
      </c>
      <c r="F901" s="14">
        <v>24.602</v>
      </c>
      <c r="G901" s="14">
        <v>27.701000000000001</v>
      </c>
      <c r="H901" s="14">
        <v>30.376000000000001</v>
      </c>
      <c r="I901" s="14">
        <v>31.370999999999999</v>
      </c>
      <c r="J901" s="14">
        <v>30.297000000000001</v>
      </c>
      <c r="K901" s="14">
        <v>27.795000000000002</v>
      </c>
      <c r="L901" s="14">
        <v>25.98</v>
      </c>
      <c r="M901" s="14">
        <v>25.635000000000002</v>
      </c>
      <c r="N901" s="14">
        <v>25.510999999999999</v>
      </c>
      <c r="O901" s="14">
        <v>26.795000000000002</v>
      </c>
      <c r="P901" s="14">
        <v>26.771000000000001</v>
      </c>
      <c r="Q901" s="14">
        <v>24.881</v>
      </c>
      <c r="R901" s="14">
        <v>54.332999999999998</v>
      </c>
      <c r="S901" s="14">
        <v>56.530999999999999</v>
      </c>
      <c r="T901" s="14">
        <v>67.081999999999994</v>
      </c>
      <c r="U901" s="14">
        <v>70.147000000000006</v>
      </c>
      <c r="V901" s="14">
        <v>97.488</v>
      </c>
      <c r="W901" s="14">
        <v>98.5</v>
      </c>
      <c r="X901" s="14">
        <v>94.061999999999998</v>
      </c>
      <c r="Y901" s="14">
        <v>81.462000000000003</v>
      </c>
      <c r="Z901" s="14">
        <v>69.863</v>
      </c>
      <c r="AA901" s="14">
        <v>63.110999999999997</v>
      </c>
      <c r="AB901" s="14">
        <v>52.774000000000001</v>
      </c>
      <c r="AC901" s="14">
        <v>52.570999999999998</v>
      </c>
      <c r="AD901" s="14">
        <v>96.995000000000005</v>
      </c>
      <c r="AE901" s="14">
        <v>96.4</v>
      </c>
      <c r="AF901" s="14">
        <v>111.072</v>
      </c>
      <c r="AG901" s="14">
        <v>104.07299999999999</v>
      </c>
      <c r="AH901" s="14">
        <v>99.444000000000003</v>
      </c>
      <c r="AI901" s="14">
        <v>87.116</v>
      </c>
      <c r="AJ901" s="14">
        <v>86.394000000000005</v>
      </c>
      <c r="AK901" s="14">
        <v>85.772000000000006</v>
      </c>
      <c r="AL901" s="14">
        <v>84.956000000000003</v>
      </c>
      <c r="AM901" s="14">
        <v>90.796999999999997</v>
      </c>
      <c r="AN901" s="14">
        <v>90.94</v>
      </c>
      <c r="AO901" s="14">
        <v>94.462999999999994</v>
      </c>
      <c r="AP901" s="14">
        <v>155.70699999999999</v>
      </c>
      <c r="AQ901" s="14">
        <v>121.645</v>
      </c>
      <c r="AR901" s="14">
        <v>101.206</v>
      </c>
      <c r="AS901" s="14">
        <v>66.477999999999994</v>
      </c>
      <c r="AT901" s="14">
        <v>68.353999999999999</v>
      </c>
      <c r="AU901" s="14">
        <v>68.637</v>
      </c>
      <c r="AV901" s="14">
        <v>72.932000000000002</v>
      </c>
      <c r="AW901" s="14">
        <v>75.054000000000002</v>
      </c>
      <c r="AX901" s="14">
        <v>79.616</v>
      </c>
      <c r="AY901" s="14">
        <v>111.217</v>
      </c>
      <c r="AZ901" s="14">
        <v>140.16200000000001</v>
      </c>
      <c r="BA901" s="14">
        <v>160.07300000000001</v>
      </c>
      <c r="BB901" s="14">
        <v>115.732</v>
      </c>
      <c r="BC901" s="14">
        <v>113.215</v>
      </c>
      <c r="BD901" s="14">
        <v>131.965</v>
      </c>
      <c r="BE901" s="14">
        <v>127.77500000000001</v>
      </c>
      <c r="BF901" s="14">
        <v>125.229</v>
      </c>
      <c r="BG901" s="14">
        <v>112.10599999999999</v>
      </c>
      <c r="BH901" s="14">
        <v>110.562</v>
      </c>
      <c r="BI901" s="14">
        <v>108.108</v>
      </c>
      <c r="BJ901" s="14">
        <v>107.672</v>
      </c>
      <c r="BK901" s="14">
        <v>116.15</v>
      </c>
      <c r="BL901" s="14">
        <v>112.358</v>
      </c>
      <c r="BM901" s="14">
        <v>110.89</v>
      </c>
      <c r="BN901" s="14">
        <v>191.256</v>
      </c>
      <c r="BO901" s="14">
        <v>186.53299999999999</v>
      </c>
      <c r="BP901" s="14">
        <v>217.69800000000001</v>
      </c>
      <c r="BQ901" s="14">
        <v>215.34</v>
      </c>
      <c r="BR901" s="14">
        <v>207.358</v>
      </c>
      <c r="BS901" s="14">
        <v>179.60900000000001</v>
      </c>
      <c r="BT901" s="14">
        <v>172.02600000000001</v>
      </c>
      <c r="BU901" s="14">
        <v>165.328</v>
      </c>
      <c r="BV901" s="14">
        <v>166.708</v>
      </c>
      <c r="BW901" s="14">
        <v>187.346</v>
      </c>
      <c r="BX901" s="14">
        <v>182.44</v>
      </c>
      <c r="BY901" s="121">
        <v>184.06700000000001</v>
      </c>
      <c r="BZ901" s="122" t="str">
        <f t="shared" si="79"/>
        <v>Bougouni</v>
      </c>
      <c r="CA901" s="14">
        <f t="shared" si="80"/>
        <v>11.417</v>
      </c>
      <c r="CB901" s="14">
        <f t="shared" si="81"/>
        <v>-7.5</v>
      </c>
      <c r="CC901" s="14">
        <f t="shared" si="82"/>
        <v>0.70743666035874919</v>
      </c>
      <c r="CD901" s="14">
        <f t="shared" si="83"/>
        <v>4504.0419513532343</v>
      </c>
      <c r="CE901" s="102"/>
    </row>
    <row r="902" spans="1:83" x14ac:dyDescent="0.25">
      <c r="A902" s="14">
        <f t="shared" si="78"/>
        <v>10622.407838246701</v>
      </c>
      <c r="B902" s="14" t="s">
        <v>1186</v>
      </c>
      <c r="C902" s="14">
        <v>11.417</v>
      </c>
      <c r="D902" s="14">
        <v>114.333</v>
      </c>
      <c r="E902" s="14">
        <v>5</v>
      </c>
      <c r="F902" s="14">
        <v>26.408000000000001</v>
      </c>
      <c r="G902" s="14">
        <v>26.838999999999999</v>
      </c>
      <c r="H902" s="14">
        <v>27.878</v>
      </c>
      <c r="I902" s="14">
        <v>29.129000000000001</v>
      </c>
      <c r="J902" s="14">
        <v>29.286000000000001</v>
      </c>
      <c r="K902" s="14">
        <v>28.837</v>
      </c>
      <c r="L902" s="14">
        <v>28.35</v>
      </c>
      <c r="M902" s="14">
        <v>28.501000000000001</v>
      </c>
      <c r="N902" s="14">
        <v>28.027999999999999</v>
      </c>
      <c r="O902" s="14">
        <v>28.213000000000001</v>
      </c>
      <c r="P902" s="14">
        <v>27.863</v>
      </c>
      <c r="Q902" s="14">
        <v>27.138000000000002</v>
      </c>
      <c r="R902" s="14">
        <v>62.712000000000003</v>
      </c>
      <c r="S902" s="14">
        <v>60.725999999999999</v>
      </c>
      <c r="T902" s="14">
        <v>71.878</v>
      </c>
      <c r="U902" s="14">
        <v>78.977000000000004</v>
      </c>
      <c r="V902" s="14">
        <v>91.126000000000005</v>
      </c>
      <c r="W902" s="14">
        <v>88.212000000000003</v>
      </c>
      <c r="X902" s="14">
        <v>89.918999999999997</v>
      </c>
      <c r="Y902" s="14">
        <v>76.991</v>
      </c>
      <c r="Z902" s="14">
        <v>68.697000000000003</v>
      </c>
      <c r="AA902" s="14">
        <v>69.94</v>
      </c>
      <c r="AB902" s="14">
        <v>63.012</v>
      </c>
      <c r="AC902" s="14">
        <v>58.906999999999996</v>
      </c>
      <c r="AD902" s="14">
        <v>76.474999999999994</v>
      </c>
      <c r="AE902" s="14">
        <v>75.852999999999994</v>
      </c>
      <c r="AF902" s="14">
        <v>86.605999999999995</v>
      </c>
      <c r="AG902" s="14">
        <v>89.076999999999998</v>
      </c>
      <c r="AH902" s="14">
        <v>88.745000000000005</v>
      </c>
      <c r="AI902" s="14">
        <v>79.771000000000001</v>
      </c>
      <c r="AJ902" s="14">
        <v>85.98</v>
      </c>
      <c r="AK902" s="14">
        <v>83.314999999999998</v>
      </c>
      <c r="AL902" s="14">
        <v>79.099999999999994</v>
      </c>
      <c r="AM902" s="14">
        <v>80.415999999999997</v>
      </c>
      <c r="AN902" s="14">
        <v>74.361999999999995</v>
      </c>
      <c r="AO902" s="14">
        <v>67.275000000000006</v>
      </c>
      <c r="AP902" s="14">
        <v>103.16500000000001</v>
      </c>
      <c r="AQ902" s="14">
        <v>95.387</v>
      </c>
      <c r="AR902" s="14">
        <v>91.197999999999993</v>
      </c>
      <c r="AS902" s="14">
        <v>76.174000000000007</v>
      </c>
      <c r="AT902" s="14">
        <v>75.448999999999998</v>
      </c>
      <c r="AU902" s="14">
        <v>71.525000000000006</v>
      </c>
      <c r="AV902" s="14">
        <v>76.292000000000002</v>
      </c>
      <c r="AW902" s="14">
        <v>73.680999999999997</v>
      </c>
      <c r="AX902" s="14">
        <v>75.087999999999994</v>
      </c>
      <c r="AY902" s="14">
        <v>94.819000000000003</v>
      </c>
      <c r="AZ902" s="14">
        <v>91.453000000000003</v>
      </c>
      <c r="BA902" s="14">
        <v>94.480999999999995</v>
      </c>
      <c r="BB902" s="14">
        <v>91.649000000000001</v>
      </c>
      <c r="BC902" s="14">
        <v>97.995000000000005</v>
      </c>
      <c r="BD902" s="14">
        <v>112.995</v>
      </c>
      <c r="BE902" s="14">
        <v>119.556</v>
      </c>
      <c r="BF902" s="14">
        <v>110.04300000000001</v>
      </c>
      <c r="BG902" s="14">
        <v>97.174000000000007</v>
      </c>
      <c r="BH902" s="14">
        <v>99.49</v>
      </c>
      <c r="BI902" s="14">
        <v>94.843000000000004</v>
      </c>
      <c r="BJ902" s="14">
        <v>90.093999999999994</v>
      </c>
      <c r="BK902" s="14">
        <v>103.431</v>
      </c>
      <c r="BL902" s="14">
        <v>83.847999999999999</v>
      </c>
      <c r="BM902" s="14">
        <v>82.132000000000005</v>
      </c>
      <c r="BN902" s="14">
        <v>139.50200000000001</v>
      </c>
      <c r="BO902" s="14">
        <v>146.91999999999999</v>
      </c>
      <c r="BP902" s="14">
        <v>169.584</v>
      </c>
      <c r="BQ902" s="14">
        <v>179.38200000000001</v>
      </c>
      <c r="BR902" s="14">
        <v>173.273</v>
      </c>
      <c r="BS902" s="14">
        <v>152.16800000000001</v>
      </c>
      <c r="BT902" s="14">
        <v>156.864</v>
      </c>
      <c r="BU902" s="14">
        <v>151.12</v>
      </c>
      <c r="BV902" s="14">
        <v>143.334</v>
      </c>
      <c r="BW902" s="14">
        <v>156.42099999999999</v>
      </c>
      <c r="BX902" s="14">
        <v>130.845</v>
      </c>
      <c r="BY902" s="121">
        <v>125.753</v>
      </c>
      <c r="BZ902" s="122" t="str">
        <f t="shared" si="79"/>
        <v>Song Tu Tay South West Cay</v>
      </c>
      <c r="CA902" s="14">
        <f t="shared" si="80"/>
        <v>11.417</v>
      </c>
      <c r="CB902" s="14">
        <f t="shared" si="81"/>
        <v>114.333</v>
      </c>
      <c r="CC902" s="14">
        <f t="shared" si="82"/>
        <v>1.668430446967766</v>
      </c>
      <c r="CD902" s="14">
        <f t="shared" si="83"/>
        <v>10622.407838246701</v>
      </c>
      <c r="CE902" s="102"/>
    </row>
    <row r="903" spans="1:83" x14ac:dyDescent="0.25">
      <c r="A903" s="14">
        <f t="shared" si="78"/>
        <v>8714.4468136268079</v>
      </c>
      <c r="B903" s="14" t="s">
        <v>1187</v>
      </c>
      <c r="C903" s="14">
        <v>11.439</v>
      </c>
      <c r="D903" s="14">
        <v>-85.826999999999998</v>
      </c>
      <c r="E903" s="14">
        <v>77</v>
      </c>
      <c r="F903" s="14">
        <v>25.785</v>
      </c>
      <c r="G903" s="14">
        <v>25.962</v>
      </c>
      <c r="H903" s="14">
        <v>26.847999999999999</v>
      </c>
      <c r="I903" s="14">
        <v>27.381</v>
      </c>
      <c r="J903" s="14">
        <v>27.606000000000002</v>
      </c>
      <c r="K903" s="14">
        <v>26.837</v>
      </c>
      <c r="L903" s="14">
        <v>26.553999999999998</v>
      </c>
      <c r="M903" s="14">
        <v>26.936</v>
      </c>
      <c r="N903" s="14">
        <v>26.213999999999999</v>
      </c>
      <c r="O903" s="14">
        <v>26.033000000000001</v>
      </c>
      <c r="P903" s="14">
        <v>25.901</v>
      </c>
      <c r="Q903" s="14">
        <v>25.725000000000001</v>
      </c>
      <c r="R903" s="14">
        <v>48.152000000000001</v>
      </c>
      <c r="S903" s="14">
        <v>43.982999999999997</v>
      </c>
      <c r="T903" s="14">
        <v>52.84</v>
      </c>
      <c r="U903" s="14">
        <v>67.713999999999999</v>
      </c>
      <c r="V903" s="14">
        <v>95.471999999999994</v>
      </c>
      <c r="W903" s="14">
        <v>94.498999999999995</v>
      </c>
      <c r="X903" s="14">
        <v>87.450999999999993</v>
      </c>
      <c r="Y903" s="14">
        <v>78.305999999999997</v>
      </c>
      <c r="Z903" s="14">
        <v>64.623000000000005</v>
      </c>
      <c r="AA903" s="14">
        <v>58.234999999999999</v>
      </c>
      <c r="AB903" s="14">
        <v>47.654000000000003</v>
      </c>
      <c r="AC903" s="14">
        <v>45.048999999999999</v>
      </c>
      <c r="AD903" s="14">
        <v>82.275999999999996</v>
      </c>
      <c r="AE903" s="14">
        <v>81.111000000000004</v>
      </c>
      <c r="AF903" s="14">
        <v>97.858999999999995</v>
      </c>
      <c r="AG903" s="14">
        <v>94.849000000000004</v>
      </c>
      <c r="AH903" s="14">
        <v>93.838999999999999</v>
      </c>
      <c r="AI903" s="14">
        <v>85.683999999999997</v>
      </c>
      <c r="AJ903" s="14">
        <v>86.376999999999995</v>
      </c>
      <c r="AK903" s="14">
        <v>88.358999999999995</v>
      </c>
      <c r="AL903" s="14">
        <v>87.631</v>
      </c>
      <c r="AM903" s="14">
        <v>87.486000000000004</v>
      </c>
      <c r="AN903" s="14">
        <v>77.262</v>
      </c>
      <c r="AO903" s="14">
        <v>80.38</v>
      </c>
      <c r="AP903" s="14">
        <v>140.464</v>
      </c>
      <c r="AQ903" s="14">
        <v>113.23699999999999</v>
      </c>
      <c r="AR903" s="14">
        <v>90.335999999999999</v>
      </c>
      <c r="AS903" s="14">
        <v>61.386000000000003</v>
      </c>
      <c r="AT903" s="14">
        <v>66.716999999999999</v>
      </c>
      <c r="AU903" s="14">
        <v>66.745999999999995</v>
      </c>
      <c r="AV903" s="14">
        <v>67.891000000000005</v>
      </c>
      <c r="AW903" s="14">
        <v>69.516000000000005</v>
      </c>
      <c r="AX903" s="14">
        <v>76.555999999999997</v>
      </c>
      <c r="AY903" s="14">
        <v>101.175</v>
      </c>
      <c r="AZ903" s="14">
        <v>118.283</v>
      </c>
      <c r="BA903" s="14">
        <v>145.666</v>
      </c>
      <c r="BB903" s="14">
        <v>117.01600000000001</v>
      </c>
      <c r="BC903" s="14">
        <v>117.15600000000001</v>
      </c>
      <c r="BD903" s="14">
        <v>145.28200000000001</v>
      </c>
      <c r="BE903" s="14">
        <v>139.774</v>
      </c>
      <c r="BF903" s="14">
        <v>132.45500000000001</v>
      </c>
      <c r="BG903" s="14">
        <v>108.19499999999999</v>
      </c>
      <c r="BH903" s="14">
        <v>95.771000000000001</v>
      </c>
      <c r="BI903" s="14">
        <v>105.122</v>
      </c>
      <c r="BJ903" s="14">
        <v>116.664</v>
      </c>
      <c r="BK903" s="14">
        <v>107.792</v>
      </c>
      <c r="BL903" s="14">
        <v>104.215</v>
      </c>
      <c r="BM903" s="14">
        <v>110.97</v>
      </c>
      <c r="BN903" s="14">
        <v>168.39400000000001</v>
      </c>
      <c r="BO903" s="14">
        <v>170.88</v>
      </c>
      <c r="BP903" s="14">
        <v>207.524</v>
      </c>
      <c r="BQ903" s="14">
        <v>202.91399999999999</v>
      </c>
      <c r="BR903" s="14">
        <v>188.846</v>
      </c>
      <c r="BS903" s="14">
        <v>162.52500000000001</v>
      </c>
      <c r="BT903" s="14">
        <v>165.81800000000001</v>
      </c>
      <c r="BU903" s="14">
        <v>172.005</v>
      </c>
      <c r="BV903" s="14">
        <v>168.869</v>
      </c>
      <c r="BW903" s="14">
        <v>167.637</v>
      </c>
      <c r="BX903" s="14">
        <v>150.607</v>
      </c>
      <c r="BY903" s="121">
        <v>161.52799999999999</v>
      </c>
      <c r="BZ903" s="122" t="str">
        <f t="shared" si="79"/>
        <v>Rivas</v>
      </c>
      <c r="CA903" s="14">
        <f t="shared" si="80"/>
        <v>11.439</v>
      </c>
      <c r="CB903" s="14">
        <f t="shared" si="81"/>
        <v>-85.826999999999998</v>
      </c>
      <c r="CC903" s="14">
        <f t="shared" si="82"/>
        <v>1.3687526042811056</v>
      </c>
      <c r="CD903" s="14">
        <f t="shared" si="83"/>
        <v>8714.4468136268079</v>
      </c>
      <c r="CE903" s="102"/>
    </row>
    <row r="904" spans="1:83" x14ac:dyDescent="0.25">
      <c r="A904" s="14">
        <f t="shared" si="78"/>
        <v>10204.12097447045</v>
      </c>
      <c r="B904" s="14" t="s">
        <v>1188</v>
      </c>
      <c r="C904" s="14">
        <v>11.467000000000001</v>
      </c>
      <c r="D904" s="14">
        <v>107.8</v>
      </c>
      <c r="E904" s="14">
        <v>850</v>
      </c>
      <c r="F904" s="14">
        <v>17.57</v>
      </c>
      <c r="G904" s="14">
        <v>20.724</v>
      </c>
      <c r="H904" s="14">
        <v>21.707000000000001</v>
      </c>
      <c r="I904" s="14">
        <v>22.216000000000001</v>
      </c>
      <c r="J904" s="14">
        <v>22.553999999999998</v>
      </c>
      <c r="K904" s="14">
        <v>22.279</v>
      </c>
      <c r="L904" s="14">
        <v>21.704999999999998</v>
      </c>
      <c r="M904" s="14">
        <v>21.276</v>
      </c>
      <c r="N904" s="14">
        <v>21.553999999999998</v>
      </c>
      <c r="O904" s="14">
        <v>21.497</v>
      </c>
      <c r="P904" s="14">
        <v>20.591000000000001</v>
      </c>
      <c r="Q904" s="14">
        <v>19.533000000000001</v>
      </c>
      <c r="R904" s="14">
        <v>54.749000000000002</v>
      </c>
      <c r="S904" s="14">
        <v>53.77</v>
      </c>
      <c r="T904" s="14">
        <v>66.369</v>
      </c>
      <c r="U904" s="14">
        <v>71.561000000000007</v>
      </c>
      <c r="V904" s="14">
        <v>85.947999999999993</v>
      </c>
      <c r="W904" s="14">
        <v>82.494</v>
      </c>
      <c r="X904" s="14">
        <v>81.801000000000002</v>
      </c>
      <c r="Y904" s="14">
        <v>68.741</v>
      </c>
      <c r="Z904" s="14">
        <v>63.973999999999997</v>
      </c>
      <c r="AA904" s="14">
        <v>65.403000000000006</v>
      </c>
      <c r="AB904" s="14">
        <v>59.993000000000002</v>
      </c>
      <c r="AC904" s="14">
        <v>55.161999999999999</v>
      </c>
      <c r="AD904" s="14">
        <v>80.971000000000004</v>
      </c>
      <c r="AE904" s="14">
        <v>83.459000000000003</v>
      </c>
      <c r="AF904" s="14">
        <v>100.59699999999999</v>
      </c>
      <c r="AG904" s="14">
        <v>84.525000000000006</v>
      </c>
      <c r="AH904" s="14">
        <v>84.233000000000004</v>
      </c>
      <c r="AI904" s="14">
        <v>75.694000000000003</v>
      </c>
      <c r="AJ904" s="14">
        <v>77.61</v>
      </c>
      <c r="AK904" s="14">
        <v>69.126000000000005</v>
      </c>
      <c r="AL904" s="14">
        <v>69.492000000000004</v>
      </c>
      <c r="AM904" s="14">
        <v>79.891000000000005</v>
      </c>
      <c r="AN904" s="14">
        <v>74.066999999999993</v>
      </c>
      <c r="AO904" s="14">
        <v>81.915999999999997</v>
      </c>
      <c r="AP904" s="14">
        <v>130.78399999999999</v>
      </c>
      <c r="AQ904" s="14">
        <v>109.43600000000001</v>
      </c>
      <c r="AR904" s="14">
        <v>89.061999999999998</v>
      </c>
      <c r="AS904" s="14">
        <v>69.573999999999998</v>
      </c>
      <c r="AT904" s="14">
        <v>73.531999999999996</v>
      </c>
      <c r="AU904" s="14">
        <v>68.822999999999993</v>
      </c>
      <c r="AV904" s="14">
        <v>73.228999999999999</v>
      </c>
      <c r="AW904" s="14">
        <v>66.242000000000004</v>
      </c>
      <c r="AX904" s="14">
        <v>70.103999999999999</v>
      </c>
      <c r="AY904" s="14">
        <v>91.843000000000004</v>
      </c>
      <c r="AZ904" s="14">
        <v>106.55</v>
      </c>
      <c r="BA904" s="14">
        <v>122.84</v>
      </c>
      <c r="BB904" s="14">
        <v>103.182</v>
      </c>
      <c r="BC904" s="14">
        <v>102.496</v>
      </c>
      <c r="BD904" s="14">
        <v>105.006</v>
      </c>
      <c r="BE904" s="14">
        <v>112.399</v>
      </c>
      <c r="BF904" s="14">
        <v>101.419</v>
      </c>
      <c r="BG904" s="14">
        <v>89.900999999999996</v>
      </c>
      <c r="BH904" s="14">
        <v>87.320999999999998</v>
      </c>
      <c r="BI904" s="14">
        <v>81.680000000000007</v>
      </c>
      <c r="BJ904" s="14">
        <v>83.78</v>
      </c>
      <c r="BK904" s="14">
        <v>87.572999999999993</v>
      </c>
      <c r="BL904" s="14">
        <v>92.075999999999993</v>
      </c>
      <c r="BM904" s="14">
        <v>89.799000000000007</v>
      </c>
      <c r="BN904" s="14">
        <v>165.25</v>
      </c>
      <c r="BO904" s="14">
        <v>168.07599999999999</v>
      </c>
      <c r="BP904" s="14">
        <v>187.03800000000001</v>
      </c>
      <c r="BQ904" s="14">
        <v>181.21799999999999</v>
      </c>
      <c r="BR904" s="14">
        <v>161.583</v>
      </c>
      <c r="BS904" s="14">
        <v>141.858</v>
      </c>
      <c r="BT904" s="14">
        <v>142.054</v>
      </c>
      <c r="BU904" s="14">
        <v>126.66200000000001</v>
      </c>
      <c r="BV904" s="14">
        <v>130.91300000000001</v>
      </c>
      <c r="BW904" s="14">
        <v>152.602</v>
      </c>
      <c r="BX904" s="14">
        <v>148.363</v>
      </c>
      <c r="BY904" s="121">
        <v>150.10400000000001</v>
      </c>
      <c r="BZ904" s="122" t="str">
        <f t="shared" si="79"/>
        <v>Bao Loc Blao</v>
      </c>
      <c r="CA904" s="14">
        <f t="shared" si="80"/>
        <v>11.467000000000001</v>
      </c>
      <c r="CB904" s="14">
        <f t="shared" si="81"/>
        <v>107.8</v>
      </c>
      <c r="CC904" s="14">
        <f t="shared" si="82"/>
        <v>1.602731355978416</v>
      </c>
      <c r="CD904" s="14">
        <f t="shared" si="83"/>
        <v>10204.12097447045</v>
      </c>
      <c r="CE904" s="102"/>
    </row>
    <row r="905" spans="1:83" x14ac:dyDescent="0.25">
      <c r="A905" s="14">
        <f t="shared" ref="A905:A968" si="84">CD905</f>
        <v>7815.8898833522971</v>
      </c>
      <c r="B905" s="14" t="s">
        <v>1189</v>
      </c>
      <c r="C905" s="14">
        <v>11.526</v>
      </c>
      <c r="D905" s="14">
        <v>-72.926000000000002</v>
      </c>
      <c r="E905" s="14">
        <v>13.1</v>
      </c>
      <c r="F905" s="14">
        <v>26.536000000000001</v>
      </c>
      <c r="G905" s="14">
        <v>26.541</v>
      </c>
      <c r="H905" s="14">
        <v>26.641999999999999</v>
      </c>
      <c r="I905" s="14">
        <v>27.635000000000002</v>
      </c>
      <c r="J905" s="14">
        <v>28.815000000000001</v>
      </c>
      <c r="K905" s="14">
        <v>29.032</v>
      </c>
      <c r="L905" s="14">
        <v>29.318000000000001</v>
      </c>
      <c r="M905" s="14">
        <v>28.649000000000001</v>
      </c>
      <c r="N905" s="14">
        <v>28.42</v>
      </c>
      <c r="O905" s="14">
        <v>27.465</v>
      </c>
      <c r="P905" s="14">
        <v>26.593</v>
      </c>
      <c r="Q905" s="14">
        <v>26.776</v>
      </c>
      <c r="R905" s="14">
        <v>45.715000000000003</v>
      </c>
      <c r="S905" s="14">
        <v>49.951999999999998</v>
      </c>
      <c r="T905" s="14">
        <v>63.155000000000001</v>
      </c>
      <c r="U905" s="14">
        <v>73.48</v>
      </c>
      <c r="V905" s="14">
        <v>93.677000000000007</v>
      </c>
      <c r="W905" s="14">
        <v>101.33199999999999</v>
      </c>
      <c r="X905" s="14">
        <v>102.149</v>
      </c>
      <c r="Y905" s="14">
        <v>82.516000000000005</v>
      </c>
      <c r="Z905" s="14">
        <v>62.741</v>
      </c>
      <c r="AA905" s="14">
        <v>62.061</v>
      </c>
      <c r="AB905" s="14">
        <v>54.036999999999999</v>
      </c>
      <c r="AC905" s="14">
        <v>46.033999999999999</v>
      </c>
      <c r="AD905" s="14">
        <v>80.596999999999994</v>
      </c>
      <c r="AE905" s="14">
        <v>80.795000000000002</v>
      </c>
      <c r="AF905" s="14">
        <v>93.658000000000001</v>
      </c>
      <c r="AG905" s="14">
        <v>86.873999999999995</v>
      </c>
      <c r="AH905" s="14">
        <v>92.900999999999996</v>
      </c>
      <c r="AI905" s="14">
        <v>89.186999999999998</v>
      </c>
      <c r="AJ905" s="14">
        <v>92.55</v>
      </c>
      <c r="AK905" s="14">
        <v>98.54</v>
      </c>
      <c r="AL905" s="14">
        <v>90.287999999999997</v>
      </c>
      <c r="AM905" s="14">
        <v>90.325999999999993</v>
      </c>
      <c r="AN905" s="14">
        <v>78.7</v>
      </c>
      <c r="AO905" s="14">
        <v>76.83</v>
      </c>
      <c r="AP905" s="14">
        <v>147.70599999999999</v>
      </c>
      <c r="AQ905" s="14">
        <v>108.36499999999999</v>
      </c>
      <c r="AR905" s="14">
        <v>90.650999999999996</v>
      </c>
      <c r="AS905" s="14">
        <v>69.105000000000004</v>
      </c>
      <c r="AT905" s="14">
        <v>67.349999999999994</v>
      </c>
      <c r="AU905" s="14">
        <v>62.613</v>
      </c>
      <c r="AV905" s="14">
        <v>64.204999999999998</v>
      </c>
      <c r="AW905" s="14">
        <v>70.814999999999998</v>
      </c>
      <c r="AX905" s="14">
        <v>78.798000000000002</v>
      </c>
      <c r="AY905" s="14">
        <v>104.06699999999999</v>
      </c>
      <c r="AZ905" s="14">
        <v>118.64400000000001</v>
      </c>
      <c r="BA905" s="14">
        <v>146.726</v>
      </c>
      <c r="BB905" s="14">
        <v>122.631</v>
      </c>
      <c r="BC905" s="14">
        <v>119.82899999999999</v>
      </c>
      <c r="BD905" s="14">
        <v>124.98399999999999</v>
      </c>
      <c r="BE905" s="14">
        <v>125.374</v>
      </c>
      <c r="BF905" s="14">
        <v>120.727</v>
      </c>
      <c r="BG905" s="14">
        <v>117.779</v>
      </c>
      <c r="BH905" s="14">
        <v>130.86000000000001</v>
      </c>
      <c r="BI905" s="14">
        <v>118.461</v>
      </c>
      <c r="BJ905" s="14">
        <v>124.623</v>
      </c>
      <c r="BK905" s="14">
        <v>109.069</v>
      </c>
      <c r="BL905" s="14">
        <v>107.021</v>
      </c>
      <c r="BM905" s="14">
        <v>118.104</v>
      </c>
      <c r="BN905" s="14">
        <v>173.19800000000001</v>
      </c>
      <c r="BO905" s="14">
        <v>164.392</v>
      </c>
      <c r="BP905" s="14">
        <v>187.13</v>
      </c>
      <c r="BQ905" s="14">
        <v>175.852</v>
      </c>
      <c r="BR905" s="14">
        <v>183.65199999999999</v>
      </c>
      <c r="BS905" s="14">
        <v>183.72499999999999</v>
      </c>
      <c r="BT905" s="14">
        <v>195.65799999999999</v>
      </c>
      <c r="BU905" s="14">
        <v>200.18100000000001</v>
      </c>
      <c r="BV905" s="14">
        <v>183.958</v>
      </c>
      <c r="BW905" s="14">
        <v>169.94200000000001</v>
      </c>
      <c r="BX905" s="14">
        <v>154.60400000000001</v>
      </c>
      <c r="BY905" s="121">
        <v>160.91900000000001</v>
      </c>
      <c r="BZ905" s="122" t="str">
        <f t="shared" ref="BZ905:BZ968" si="85">B905</f>
        <v>Riohacha Padilla Intl AP</v>
      </c>
      <c r="CA905" s="14">
        <f t="shared" ref="CA905:CA968" si="86">C905</f>
        <v>11.526</v>
      </c>
      <c r="CB905" s="14">
        <f t="shared" ref="CB905:CB968" si="87">D905</f>
        <v>-72.926000000000002</v>
      </c>
      <c r="CC905" s="14">
        <f t="shared" ref="CC905:CC968" si="88">2 * ASIN( SQRT( SIN((RADIANS(CA905) - $CB$4) / 2) ^ 2 + COS(RADIANS(CA905)) * COS($CB$4) * (SIN((RADIANS(CB905) - $CB$5) / 2)) ^ 2 ))</f>
        <v>1.2276189024281237</v>
      </c>
      <c r="CD905" s="14">
        <f t="shared" ref="CD905:CD968" si="89">DEGREES(CC905) * 60 * 1.852</f>
        <v>7815.8898833522971</v>
      </c>
      <c r="CE905" s="102"/>
    </row>
    <row r="906" spans="1:83" x14ac:dyDescent="0.25">
      <c r="A906" s="14">
        <f t="shared" si="84"/>
        <v>10004.784561658191</v>
      </c>
      <c r="B906" s="14" t="s">
        <v>1190</v>
      </c>
      <c r="C906" s="14">
        <v>11.547000000000001</v>
      </c>
      <c r="D906" s="14">
        <v>104.84399999999999</v>
      </c>
      <c r="E906" s="14">
        <v>12.2</v>
      </c>
      <c r="F906" s="14">
        <v>25.797999999999998</v>
      </c>
      <c r="G906" s="14">
        <v>26.928999999999998</v>
      </c>
      <c r="H906" s="14">
        <v>28.277999999999999</v>
      </c>
      <c r="I906" s="14">
        <v>29.27</v>
      </c>
      <c r="J906" s="14">
        <v>29.024999999999999</v>
      </c>
      <c r="K906" s="14">
        <v>28.245000000000001</v>
      </c>
      <c r="L906" s="14">
        <v>28.100999999999999</v>
      </c>
      <c r="M906" s="14">
        <v>27.731999999999999</v>
      </c>
      <c r="N906" s="14">
        <v>27.591000000000001</v>
      </c>
      <c r="O906" s="14">
        <v>27.056000000000001</v>
      </c>
      <c r="P906" s="14">
        <v>27.146999999999998</v>
      </c>
      <c r="Q906" s="14">
        <v>25.672999999999998</v>
      </c>
      <c r="R906" s="14">
        <v>51.085999999999999</v>
      </c>
      <c r="S906" s="14">
        <v>49.965000000000003</v>
      </c>
      <c r="T906" s="14">
        <v>60.363999999999997</v>
      </c>
      <c r="U906" s="14">
        <v>69.144999999999996</v>
      </c>
      <c r="V906" s="14">
        <v>95.165000000000006</v>
      </c>
      <c r="W906" s="14">
        <v>97.429000000000002</v>
      </c>
      <c r="X906" s="14">
        <v>96.198999999999998</v>
      </c>
      <c r="Y906" s="14">
        <v>78.149000000000001</v>
      </c>
      <c r="Z906" s="14">
        <v>69.332999999999998</v>
      </c>
      <c r="AA906" s="14">
        <v>61.680999999999997</v>
      </c>
      <c r="AB906" s="14">
        <v>56.15</v>
      </c>
      <c r="AC906" s="14">
        <v>49.134999999999998</v>
      </c>
      <c r="AD906" s="14">
        <v>82.337999999999994</v>
      </c>
      <c r="AE906" s="14">
        <v>91.673000000000002</v>
      </c>
      <c r="AF906" s="14">
        <v>100.18600000000001</v>
      </c>
      <c r="AG906" s="14">
        <v>100.30200000000001</v>
      </c>
      <c r="AH906" s="14">
        <v>97.783000000000001</v>
      </c>
      <c r="AI906" s="14">
        <v>95.369</v>
      </c>
      <c r="AJ906" s="14">
        <v>97.739000000000004</v>
      </c>
      <c r="AK906" s="14">
        <v>93.448999999999998</v>
      </c>
      <c r="AL906" s="14">
        <v>82.328000000000003</v>
      </c>
      <c r="AM906" s="14">
        <v>86.384</v>
      </c>
      <c r="AN906" s="14">
        <v>71.594999999999999</v>
      </c>
      <c r="AO906" s="14">
        <v>84.626000000000005</v>
      </c>
      <c r="AP906" s="14">
        <v>146.75700000000001</v>
      </c>
      <c r="AQ906" s="14">
        <v>117.232</v>
      </c>
      <c r="AR906" s="14">
        <v>95.206999999999994</v>
      </c>
      <c r="AS906" s="14">
        <v>65.69</v>
      </c>
      <c r="AT906" s="14">
        <v>67.724000000000004</v>
      </c>
      <c r="AU906" s="14">
        <v>66.322000000000003</v>
      </c>
      <c r="AV906" s="14">
        <v>68.5</v>
      </c>
      <c r="AW906" s="14">
        <v>68.040000000000006</v>
      </c>
      <c r="AX906" s="14">
        <v>80.302999999999997</v>
      </c>
      <c r="AY906" s="14">
        <v>99.102000000000004</v>
      </c>
      <c r="AZ906" s="14">
        <v>119.20399999999999</v>
      </c>
      <c r="BA906" s="14">
        <v>145.87899999999999</v>
      </c>
      <c r="BB906" s="14">
        <v>117.015</v>
      </c>
      <c r="BC906" s="14">
        <v>108.298</v>
      </c>
      <c r="BD906" s="14">
        <v>132.09200000000001</v>
      </c>
      <c r="BE906" s="14">
        <v>124.429</v>
      </c>
      <c r="BF906" s="14">
        <v>120.423</v>
      </c>
      <c r="BG906" s="14">
        <v>101.163</v>
      </c>
      <c r="BH906" s="14">
        <v>104.89400000000001</v>
      </c>
      <c r="BI906" s="14">
        <v>102.194</v>
      </c>
      <c r="BJ906" s="14">
        <v>109.59099999999999</v>
      </c>
      <c r="BK906" s="14">
        <v>99.724000000000004</v>
      </c>
      <c r="BL906" s="14">
        <v>109.79900000000001</v>
      </c>
      <c r="BM906" s="14">
        <v>103.004</v>
      </c>
      <c r="BN906" s="14">
        <v>179.87100000000001</v>
      </c>
      <c r="BO906" s="14">
        <v>178.28100000000001</v>
      </c>
      <c r="BP906" s="14">
        <v>209.875</v>
      </c>
      <c r="BQ906" s="14">
        <v>205.54499999999999</v>
      </c>
      <c r="BR906" s="14">
        <v>198.416</v>
      </c>
      <c r="BS906" s="14">
        <v>181.60300000000001</v>
      </c>
      <c r="BT906" s="14">
        <v>186.72</v>
      </c>
      <c r="BU906" s="14">
        <v>183.28</v>
      </c>
      <c r="BV906" s="14">
        <v>170.923</v>
      </c>
      <c r="BW906" s="14">
        <v>168.89599999999999</v>
      </c>
      <c r="BX906" s="14">
        <v>158.9</v>
      </c>
      <c r="BY906" s="121">
        <v>168.34200000000001</v>
      </c>
      <c r="BZ906" s="122" t="str">
        <f t="shared" si="85"/>
        <v>Phnom Penh Intl AP</v>
      </c>
      <c r="CA906" s="14">
        <f t="shared" si="86"/>
        <v>11.547000000000001</v>
      </c>
      <c r="CB906" s="14">
        <f t="shared" si="87"/>
        <v>104.84399999999999</v>
      </c>
      <c r="CC906" s="14">
        <f t="shared" si="88"/>
        <v>1.5714221702090807</v>
      </c>
      <c r="CD906" s="14">
        <f t="shared" si="89"/>
        <v>10004.784561658191</v>
      </c>
      <c r="CE906" s="102"/>
    </row>
    <row r="907" spans="1:83" x14ac:dyDescent="0.25">
      <c r="A907" s="14">
        <f t="shared" si="84"/>
        <v>5896.3637186032693</v>
      </c>
      <c r="B907" s="14" t="s">
        <v>1191</v>
      </c>
      <c r="C907" s="14">
        <v>11.55</v>
      </c>
      <c r="D907" s="14">
        <v>43.15</v>
      </c>
      <c r="E907" s="14">
        <v>19</v>
      </c>
      <c r="F907" s="14">
        <v>25.042000000000002</v>
      </c>
      <c r="G907" s="14">
        <v>25.824000000000002</v>
      </c>
      <c r="H907" s="14">
        <v>27.027999999999999</v>
      </c>
      <c r="I907" s="14">
        <v>28.937999999999999</v>
      </c>
      <c r="J907" s="14">
        <v>31.302</v>
      </c>
      <c r="K907" s="14">
        <v>33.911999999999999</v>
      </c>
      <c r="L907" s="14">
        <v>36.628</v>
      </c>
      <c r="M907" s="14">
        <v>35.223999999999997</v>
      </c>
      <c r="N907" s="14">
        <v>32.732999999999997</v>
      </c>
      <c r="O907" s="14">
        <v>29.81</v>
      </c>
      <c r="P907" s="14">
        <v>27.501999999999999</v>
      </c>
      <c r="Q907" s="14">
        <v>26.079000000000001</v>
      </c>
      <c r="R907" s="14">
        <v>48.402999999999999</v>
      </c>
      <c r="S907" s="14">
        <v>51.457000000000001</v>
      </c>
      <c r="T907" s="14">
        <v>63.182000000000002</v>
      </c>
      <c r="U907" s="14">
        <v>70.95</v>
      </c>
      <c r="V907" s="14">
        <v>97.207999999999998</v>
      </c>
      <c r="W907" s="14">
        <v>105.712</v>
      </c>
      <c r="X907" s="14">
        <v>103.56</v>
      </c>
      <c r="Y907" s="14">
        <v>77.819000000000003</v>
      </c>
      <c r="Z907" s="14">
        <v>60.173999999999999</v>
      </c>
      <c r="AA907" s="14">
        <v>57.496000000000002</v>
      </c>
      <c r="AB907" s="14">
        <v>48.024999999999999</v>
      </c>
      <c r="AC907" s="14">
        <v>48.691000000000003</v>
      </c>
      <c r="AD907" s="14">
        <v>82.290999999999997</v>
      </c>
      <c r="AE907" s="14">
        <v>83.734999999999999</v>
      </c>
      <c r="AF907" s="14">
        <v>101.102</v>
      </c>
      <c r="AG907" s="14">
        <v>97.808000000000007</v>
      </c>
      <c r="AH907" s="14">
        <v>103.14</v>
      </c>
      <c r="AI907" s="14">
        <v>96.756</v>
      </c>
      <c r="AJ907" s="14">
        <v>98.915000000000006</v>
      </c>
      <c r="AK907" s="14">
        <v>102.959</v>
      </c>
      <c r="AL907" s="14">
        <v>95.116</v>
      </c>
      <c r="AM907" s="14">
        <v>94.816999999999993</v>
      </c>
      <c r="AN907" s="14">
        <v>80.584000000000003</v>
      </c>
      <c r="AO907" s="14">
        <v>83.14</v>
      </c>
      <c r="AP907" s="14">
        <v>146.03399999999999</v>
      </c>
      <c r="AQ907" s="14">
        <v>113.607</v>
      </c>
      <c r="AR907" s="14">
        <v>95.484999999999999</v>
      </c>
      <c r="AS907" s="14">
        <v>66.813000000000002</v>
      </c>
      <c r="AT907" s="14">
        <v>67.263000000000005</v>
      </c>
      <c r="AU907" s="14">
        <v>59.572000000000003</v>
      </c>
      <c r="AV907" s="14">
        <v>61</v>
      </c>
      <c r="AW907" s="14">
        <v>61.624000000000002</v>
      </c>
      <c r="AX907" s="14">
        <v>79.055999999999997</v>
      </c>
      <c r="AY907" s="14">
        <v>117.464</v>
      </c>
      <c r="AZ907" s="14">
        <v>131.54499999999999</v>
      </c>
      <c r="BA907" s="14">
        <v>149.81700000000001</v>
      </c>
      <c r="BB907" s="14">
        <v>112.812</v>
      </c>
      <c r="BC907" s="14">
        <v>109.70099999999999</v>
      </c>
      <c r="BD907" s="14">
        <v>125.893</v>
      </c>
      <c r="BE907" s="14">
        <v>123.87</v>
      </c>
      <c r="BF907" s="14">
        <v>121.714</v>
      </c>
      <c r="BG907" s="14">
        <v>116.93</v>
      </c>
      <c r="BH907" s="14">
        <v>126.82599999999999</v>
      </c>
      <c r="BI907" s="14">
        <v>129.82300000000001</v>
      </c>
      <c r="BJ907" s="14">
        <v>121.858</v>
      </c>
      <c r="BK907" s="14">
        <v>124.664</v>
      </c>
      <c r="BL907" s="14">
        <v>106.48399999999999</v>
      </c>
      <c r="BM907" s="14">
        <v>111.101</v>
      </c>
      <c r="BN907" s="14">
        <v>178.70500000000001</v>
      </c>
      <c r="BO907" s="14">
        <v>173.83799999999999</v>
      </c>
      <c r="BP907" s="14">
        <v>201.304</v>
      </c>
      <c r="BQ907" s="14">
        <v>201.40700000000001</v>
      </c>
      <c r="BR907" s="14">
        <v>210.54900000000001</v>
      </c>
      <c r="BS907" s="14">
        <v>208.792</v>
      </c>
      <c r="BT907" s="14">
        <v>218.07300000000001</v>
      </c>
      <c r="BU907" s="14">
        <v>223.72200000000001</v>
      </c>
      <c r="BV907" s="14">
        <v>206.376</v>
      </c>
      <c r="BW907" s="14">
        <v>201.495</v>
      </c>
      <c r="BX907" s="14">
        <v>169.09100000000001</v>
      </c>
      <c r="BY907" s="121">
        <v>169.96799999999999</v>
      </c>
      <c r="BZ907" s="122" t="str">
        <f t="shared" si="85"/>
        <v>Djibouti Ambouli Intl AP</v>
      </c>
      <c r="CA907" s="14">
        <f t="shared" si="86"/>
        <v>11.55</v>
      </c>
      <c r="CB907" s="14">
        <f t="shared" si="87"/>
        <v>43.15</v>
      </c>
      <c r="CC907" s="14">
        <f t="shared" si="88"/>
        <v>0.92612455709830332</v>
      </c>
      <c r="CD907" s="14">
        <f t="shared" si="89"/>
        <v>5896.3637186032693</v>
      </c>
      <c r="CE907" s="102"/>
    </row>
    <row r="908" spans="1:83" x14ac:dyDescent="0.25">
      <c r="A908" s="14">
        <f t="shared" si="84"/>
        <v>4648.1499235533483</v>
      </c>
      <c r="B908" s="14" t="s">
        <v>1192</v>
      </c>
      <c r="C908" s="14">
        <v>11.583</v>
      </c>
      <c r="D908" s="14">
        <v>-15.483000000000001</v>
      </c>
      <c r="E908" s="14">
        <v>20</v>
      </c>
      <c r="F908" s="14">
        <v>20.876000000000001</v>
      </c>
      <c r="G908" s="14">
        <v>21.472999999999999</v>
      </c>
      <c r="H908" s="14">
        <v>24.565999999999999</v>
      </c>
      <c r="I908" s="14">
        <v>25.722000000000001</v>
      </c>
      <c r="J908" s="14">
        <v>25.83</v>
      </c>
      <c r="K908" s="14">
        <v>26.666</v>
      </c>
      <c r="L908" s="14">
        <v>25.876000000000001</v>
      </c>
      <c r="M908" s="14">
        <v>25.75</v>
      </c>
      <c r="N908" s="14">
        <v>25.648</v>
      </c>
      <c r="O908" s="14">
        <v>26.826000000000001</v>
      </c>
      <c r="P908" s="14">
        <v>25.716999999999999</v>
      </c>
      <c r="Q908" s="14">
        <v>21.641999999999999</v>
      </c>
      <c r="R908" s="14">
        <v>54.097000000000001</v>
      </c>
      <c r="S908" s="14">
        <v>54.573</v>
      </c>
      <c r="T908" s="14">
        <v>65.596000000000004</v>
      </c>
      <c r="U908" s="14">
        <v>71.417000000000002</v>
      </c>
      <c r="V908" s="14">
        <v>85.581999999999994</v>
      </c>
      <c r="W908" s="14">
        <v>91.129000000000005</v>
      </c>
      <c r="X908" s="14">
        <v>74.195999999999998</v>
      </c>
      <c r="Y908" s="14">
        <v>70.256</v>
      </c>
      <c r="Z908" s="14">
        <v>65.442999999999998</v>
      </c>
      <c r="AA908" s="14">
        <v>65.338999999999999</v>
      </c>
      <c r="AB908" s="14">
        <v>55.448999999999998</v>
      </c>
      <c r="AC908" s="14">
        <v>52.540999999999997</v>
      </c>
      <c r="AD908" s="14">
        <v>78.581000000000003</v>
      </c>
      <c r="AE908" s="14">
        <v>71.823999999999998</v>
      </c>
      <c r="AF908" s="14">
        <v>87.819000000000003</v>
      </c>
      <c r="AG908" s="14">
        <v>89.798000000000002</v>
      </c>
      <c r="AH908" s="14">
        <v>84.992999999999995</v>
      </c>
      <c r="AI908" s="14">
        <v>85.608999999999995</v>
      </c>
      <c r="AJ908" s="14">
        <v>71.881</v>
      </c>
      <c r="AK908" s="14">
        <v>73.123999999999995</v>
      </c>
      <c r="AL908" s="14">
        <v>69.69</v>
      </c>
      <c r="AM908" s="14">
        <v>72.578000000000003</v>
      </c>
      <c r="AN908" s="14">
        <v>67.766000000000005</v>
      </c>
      <c r="AO908" s="14">
        <v>68.138000000000005</v>
      </c>
      <c r="AP908" s="14">
        <v>123.518</v>
      </c>
      <c r="AQ908" s="14">
        <v>98.531999999999996</v>
      </c>
      <c r="AR908" s="14">
        <v>90.614000000000004</v>
      </c>
      <c r="AS908" s="14">
        <v>70.811999999999998</v>
      </c>
      <c r="AT908" s="14">
        <v>69.965000000000003</v>
      </c>
      <c r="AU908" s="14">
        <v>74.671999999999997</v>
      </c>
      <c r="AV908" s="14">
        <v>65.709999999999994</v>
      </c>
      <c r="AW908" s="14">
        <v>68.012</v>
      </c>
      <c r="AX908" s="14">
        <v>69.346999999999994</v>
      </c>
      <c r="AY908" s="14">
        <v>84.334000000000003</v>
      </c>
      <c r="AZ908" s="14">
        <v>103.913</v>
      </c>
      <c r="BA908" s="14">
        <v>116.164</v>
      </c>
      <c r="BB908" s="14">
        <v>93.653999999999996</v>
      </c>
      <c r="BC908" s="14">
        <v>92.805000000000007</v>
      </c>
      <c r="BD908" s="14">
        <v>108.524</v>
      </c>
      <c r="BE908" s="14">
        <v>112.053</v>
      </c>
      <c r="BF908" s="14">
        <v>100.69499999999999</v>
      </c>
      <c r="BG908" s="14">
        <v>96.322999999999993</v>
      </c>
      <c r="BH908" s="14">
        <v>78.298000000000002</v>
      </c>
      <c r="BI908" s="14">
        <v>80.182000000000002</v>
      </c>
      <c r="BJ908" s="14">
        <v>77.042000000000002</v>
      </c>
      <c r="BK908" s="14">
        <v>86.801000000000002</v>
      </c>
      <c r="BL908" s="14">
        <v>90.647999999999996</v>
      </c>
      <c r="BM908" s="14">
        <v>88.114999999999995</v>
      </c>
      <c r="BN908" s="14">
        <v>159.65899999999999</v>
      </c>
      <c r="BO908" s="14">
        <v>154.16800000000001</v>
      </c>
      <c r="BP908" s="14">
        <v>184.94200000000001</v>
      </c>
      <c r="BQ908" s="14">
        <v>191.25200000000001</v>
      </c>
      <c r="BR908" s="14">
        <v>170.55699999999999</v>
      </c>
      <c r="BS908" s="14">
        <v>157.82400000000001</v>
      </c>
      <c r="BT908" s="14">
        <v>131.52199999999999</v>
      </c>
      <c r="BU908" s="14">
        <v>132.465</v>
      </c>
      <c r="BV908" s="14">
        <v>126.59</v>
      </c>
      <c r="BW908" s="14">
        <v>138.364</v>
      </c>
      <c r="BX908" s="14">
        <v>142.203</v>
      </c>
      <c r="BY908" s="121">
        <v>144.51599999999999</v>
      </c>
      <c r="BZ908" s="122" t="str">
        <f t="shared" si="85"/>
        <v>Bolama</v>
      </c>
      <c r="CA908" s="14">
        <f t="shared" si="86"/>
        <v>11.583</v>
      </c>
      <c r="CB908" s="14">
        <f t="shared" si="87"/>
        <v>-15.483000000000001</v>
      </c>
      <c r="CC908" s="14">
        <f t="shared" si="88"/>
        <v>0.73007127692880358</v>
      </c>
      <c r="CD908" s="14">
        <f t="shared" si="89"/>
        <v>4648.1499235533483</v>
      </c>
      <c r="CE908" s="102"/>
    </row>
    <row r="909" spans="1:83" x14ac:dyDescent="0.25">
      <c r="A909" s="14">
        <f t="shared" si="84"/>
        <v>11110.800291093554</v>
      </c>
      <c r="B909" s="14" t="s">
        <v>1193</v>
      </c>
      <c r="C909" s="14">
        <v>11.598000000000001</v>
      </c>
      <c r="D909" s="14">
        <v>122.752</v>
      </c>
      <c r="E909" s="14">
        <v>3</v>
      </c>
      <c r="F909" s="14">
        <v>26.672999999999998</v>
      </c>
      <c r="G909" s="14">
        <v>26.677</v>
      </c>
      <c r="H909" s="14">
        <v>27.55</v>
      </c>
      <c r="I909" s="14">
        <v>28.446000000000002</v>
      </c>
      <c r="J909" s="14">
        <v>28.881</v>
      </c>
      <c r="K909" s="14">
        <v>28.143000000000001</v>
      </c>
      <c r="L909" s="14">
        <v>27.841000000000001</v>
      </c>
      <c r="M909" s="14">
        <v>27.8</v>
      </c>
      <c r="N909" s="14">
        <v>27.6</v>
      </c>
      <c r="O909" s="14">
        <v>27.835999999999999</v>
      </c>
      <c r="P909" s="14">
        <v>27.95</v>
      </c>
      <c r="Q909" s="14">
        <v>27.033000000000001</v>
      </c>
      <c r="R909" s="14">
        <v>60.101999999999997</v>
      </c>
      <c r="S909" s="14">
        <v>61.186</v>
      </c>
      <c r="T909" s="14">
        <v>71.662000000000006</v>
      </c>
      <c r="U909" s="14">
        <v>76.816000000000003</v>
      </c>
      <c r="V909" s="14">
        <v>95.278999999999996</v>
      </c>
      <c r="W909" s="14">
        <v>93.54</v>
      </c>
      <c r="X909" s="14">
        <v>90.361000000000004</v>
      </c>
      <c r="Y909" s="14">
        <v>79.527000000000001</v>
      </c>
      <c r="Z909" s="14">
        <v>70.587000000000003</v>
      </c>
      <c r="AA909" s="14">
        <v>69.462999999999994</v>
      </c>
      <c r="AB909" s="14">
        <v>60.753</v>
      </c>
      <c r="AC909" s="14">
        <v>60.119</v>
      </c>
      <c r="AD909" s="14">
        <v>74.504000000000005</v>
      </c>
      <c r="AE909" s="14">
        <v>74.343000000000004</v>
      </c>
      <c r="AF909" s="14">
        <v>92.433999999999997</v>
      </c>
      <c r="AG909" s="14">
        <v>91.852999999999994</v>
      </c>
      <c r="AH909" s="14">
        <v>93.945999999999998</v>
      </c>
      <c r="AI909" s="14">
        <v>84.376000000000005</v>
      </c>
      <c r="AJ909" s="14">
        <v>83.665000000000006</v>
      </c>
      <c r="AK909" s="14">
        <v>85.215999999999994</v>
      </c>
      <c r="AL909" s="14">
        <v>84.438000000000002</v>
      </c>
      <c r="AM909" s="14">
        <v>81.361000000000004</v>
      </c>
      <c r="AN909" s="14">
        <v>77.369</v>
      </c>
      <c r="AO909" s="14">
        <v>71.460999999999999</v>
      </c>
      <c r="AP909" s="14">
        <v>104.014</v>
      </c>
      <c r="AQ909" s="14">
        <v>94.622</v>
      </c>
      <c r="AR909" s="14">
        <v>94.635000000000005</v>
      </c>
      <c r="AS909" s="14">
        <v>75.28</v>
      </c>
      <c r="AT909" s="14">
        <v>75.897999999999996</v>
      </c>
      <c r="AU909" s="14">
        <v>72.078000000000003</v>
      </c>
      <c r="AV909" s="14">
        <v>72.671000000000006</v>
      </c>
      <c r="AW909" s="14">
        <v>73.683999999999997</v>
      </c>
      <c r="AX909" s="14">
        <v>80.524000000000001</v>
      </c>
      <c r="AY909" s="14">
        <v>92.349000000000004</v>
      </c>
      <c r="AZ909" s="14">
        <v>104.58199999999999</v>
      </c>
      <c r="BA909" s="14">
        <v>103.136</v>
      </c>
      <c r="BB909" s="14">
        <v>90.244</v>
      </c>
      <c r="BC909" s="14">
        <v>94.927999999999997</v>
      </c>
      <c r="BD909" s="14">
        <v>117.468</v>
      </c>
      <c r="BE909" s="14">
        <v>118.03700000000001</v>
      </c>
      <c r="BF909" s="14">
        <v>118.501</v>
      </c>
      <c r="BG909" s="14">
        <v>104.107</v>
      </c>
      <c r="BH909" s="14">
        <v>103.584</v>
      </c>
      <c r="BI909" s="14">
        <v>106.485</v>
      </c>
      <c r="BJ909" s="14">
        <v>101.741</v>
      </c>
      <c r="BK909" s="14">
        <v>100.172</v>
      </c>
      <c r="BL909" s="14">
        <v>93.125</v>
      </c>
      <c r="BM909" s="14">
        <v>87.563000000000002</v>
      </c>
      <c r="BN909" s="14">
        <v>139.40899999999999</v>
      </c>
      <c r="BO909" s="14">
        <v>143.995</v>
      </c>
      <c r="BP909" s="14">
        <v>180.71799999999999</v>
      </c>
      <c r="BQ909" s="14">
        <v>182.69300000000001</v>
      </c>
      <c r="BR909" s="14">
        <v>190.00700000000001</v>
      </c>
      <c r="BS909" s="14">
        <v>165.87299999999999</v>
      </c>
      <c r="BT909" s="14">
        <v>164.816</v>
      </c>
      <c r="BU909" s="14">
        <v>166.29</v>
      </c>
      <c r="BV909" s="14">
        <v>161.55500000000001</v>
      </c>
      <c r="BW909" s="14">
        <v>152.125</v>
      </c>
      <c r="BX909" s="14">
        <v>144.64500000000001</v>
      </c>
      <c r="BY909" s="121">
        <v>133.947</v>
      </c>
      <c r="BZ909" s="122" t="str">
        <f t="shared" si="85"/>
        <v>Roxas AP</v>
      </c>
      <c r="CA909" s="14">
        <f t="shared" si="86"/>
        <v>11.598000000000001</v>
      </c>
      <c r="CB909" s="14">
        <f t="shared" si="87"/>
        <v>122.752</v>
      </c>
      <c r="CC909" s="14">
        <f t="shared" si="88"/>
        <v>1.7451408172347631</v>
      </c>
      <c r="CD909" s="14">
        <f t="shared" si="89"/>
        <v>11110.800291093554</v>
      </c>
      <c r="CE909" s="102"/>
    </row>
    <row r="910" spans="1:83" x14ac:dyDescent="0.25">
      <c r="A910" s="14">
        <f t="shared" si="84"/>
        <v>5564.6179581409651</v>
      </c>
      <c r="B910" s="14" t="s">
        <v>1194</v>
      </c>
      <c r="C910" s="14">
        <v>11.608000000000001</v>
      </c>
      <c r="D910" s="14">
        <v>37.322000000000003</v>
      </c>
      <c r="E910" s="14">
        <v>1822.1</v>
      </c>
      <c r="F910" s="14">
        <v>16.687000000000001</v>
      </c>
      <c r="G910" s="14">
        <v>18.026</v>
      </c>
      <c r="H910" s="14">
        <v>20.667000000000002</v>
      </c>
      <c r="I910" s="14">
        <v>21.17</v>
      </c>
      <c r="J910" s="14">
        <v>21.390999999999998</v>
      </c>
      <c r="K910" s="14">
        <v>19.553999999999998</v>
      </c>
      <c r="L910" s="14">
        <v>18.001000000000001</v>
      </c>
      <c r="M910" s="14">
        <v>17.643000000000001</v>
      </c>
      <c r="N910" s="14">
        <v>18.239999999999998</v>
      </c>
      <c r="O910" s="14">
        <v>18.369</v>
      </c>
      <c r="P910" s="14">
        <v>18.372</v>
      </c>
      <c r="Q910" s="14">
        <v>16.533000000000001</v>
      </c>
      <c r="R910" s="14">
        <v>50.871000000000002</v>
      </c>
      <c r="S910" s="14">
        <v>50.344000000000001</v>
      </c>
      <c r="T910" s="14">
        <v>61.12</v>
      </c>
      <c r="U910" s="14">
        <v>71.331000000000003</v>
      </c>
      <c r="V910" s="14">
        <v>98.832999999999998</v>
      </c>
      <c r="W910" s="14">
        <v>103.178</v>
      </c>
      <c r="X910" s="14">
        <v>98.352000000000004</v>
      </c>
      <c r="Y910" s="14">
        <v>83.692999999999998</v>
      </c>
      <c r="Z910" s="14">
        <v>68.792000000000002</v>
      </c>
      <c r="AA910" s="14">
        <v>61.207999999999998</v>
      </c>
      <c r="AB910" s="14">
        <v>51.192</v>
      </c>
      <c r="AC910" s="14">
        <v>49.475999999999999</v>
      </c>
      <c r="AD910" s="14">
        <v>94.957999999999998</v>
      </c>
      <c r="AE910" s="14">
        <v>95.691000000000003</v>
      </c>
      <c r="AF910" s="14">
        <v>113.77500000000001</v>
      </c>
      <c r="AG910" s="14">
        <v>108.727</v>
      </c>
      <c r="AH910" s="14">
        <v>106.28400000000001</v>
      </c>
      <c r="AI910" s="14">
        <v>93.762</v>
      </c>
      <c r="AJ910" s="14">
        <v>94.32</v>
      </c>
      <c r="AK910" s="14">
        <v>90.263000000000005</v>
      </c>
      <c r="AL910" s="14">
        <v>90.986999999999995</v>
      </c>
      <c r="AM910" s="14">
        <v>93.721999999999994</v>
      </c>
      <c r="AN910" s="14">
        <v>89.418000000000006</v>
      </c>
      <c r="AO910" s="14">
        <v>90.203000000000003</v>
      </c>
      <c r="AP910" s="14">
        <v>157.827</v>
      </c>
      <c r="AQ910" s="14">
        <v>123.697</v>
      </c>
      <c r="AR910" s="14">
        <v>101.146</v>
      </c>
      <c r="AS910" s="14">
        <v>67.405000000000001</v>
      </c>
      <c r="AT910" s="14">
        <v>67.171999999999997</v>
      </c>
      <c r="AU910" s="14">
        <v>66.289000000000001</v>
      </c>
      <c r="AV910" s="14">
        <v>74.863</v>
      </c>
      <c r="AW910" s="14">
        <v>76.944000000000003</v>
      </c>
      <c r="AX910" s="14">
        <v>84.947999999999993</v>
      </c>
      <c r="AY910" s="14">
        <v>116.626</v>
      </c>
      <c r="AZ910" s="14">
        <v>142.83199999999999</v>
      </c>
      <c r="BA910" s="14">
        <v>160.21299999999999</v>
      </c>
      <c r="BB910" s="14">
        <v>118.32599999999999</v>
      </c>
      <c r="BC910" s="14">
        <v>113.685</v>
      </c>
      <c r="BD910" s="14">
        <v>136.99100000000001</v>
      </c>
      <c r="BE910" s="14">
        <v>126.708</v>
      </c>
      <c r="BF910" s="14">
        <v>125.44199999999999</v>
      </c>
      <c r="BG910" s="14">
        <v>113.732</v>
      </c>
      <c r="BH910" s="14">
        <v>111.24299999999999</v>
      </c>
      <c r="BI910" s="14">
        <v>109.181</v>
      </c>
      <c r="BJ910" s="14">
        <v>114.48099999999999</v>
      </c>
      <c r="BK910" s="14">
        <v>122.393</v>
      </c>
      <c r="BL910" s="14">
        <v>114.422</v>
      </c>
      <c r="BM910" s="14">
        <v>112.4</v>
      </c>
      <c r="BN910" s="14">
        <v>190.55600000000001</v>
      </c>
      <c r="BO910" s="14">
        <v>189.274</v>
      </c>
      <c r="BP910" s="14">
        <v>227.70099999999999</v>
      </c>
      <c r="BQ910" s="14">
        <v>219.81</v>
      </c>
      <c r="BR910" s="14">
        <v>218.51499999999999</v>
      </c>
      <c r="BS910" s="14">
        <v>199.947</v>
      </c>
      <c r="BT910" s="14">
        <v>189.202</v>
      </c>
      <c r="BU910" s="14">
        <v>177.602</v>
      </c>
      <c r="BV910" s="14">
        <v>186.845</v>
      </c>
      <c r="BW910" s="14">
        <v>199.31</v>
      </c>
      <c r="BX910" s="14">
        <v>185.12799999999999</v>
      </c>
      <c r="BY910" s="121">
        <v>181.381</v>
      </c>
      <c r="BZ910" s="122" t="str">
        <f t="shared" si="85"/>
        <v>Bahir Dar AP</v>
      </c>
      <c r="CA910" s="14">
        <f t="shared" si="86"/>
        <v>11.608000000000001</v>
      </c>
      <c r="CB910" s="14">
        <f t="shared" si="87"/>
        <v>37.322000000000003</v>
      </c>
      <c r="CC910" s="14">
        <f t="shared" si="88"/>
        <v>0.8740182234086018</v>
      </c>
      <c r="CD910" s="14">
        <f t="shared" si="89"/>
        <v>5564.6179581409651</v>
      </c>
      <c r="CE910" s="102"/>
    </row>
    <row r="911" spans="1:83" x14ac:dyDescent="0.25">
      <c r="A911" s="14">
        <f t="shared" si="84"/>
        <v>9181.6969606233306</v>
      </c>
      <c r="B911" s="14" t="s">
        <v>1195</v>
      </c>
      <c r="C911" s="14">
        <v>11.667</v>
      </c>
      <c r="D911" s="14">
        <v>92.716999999999999</v>
      </c>
      <c r="E911" s="14">
        <v>79</v>
      </c>
      <c r="F911" s="14">
        <v>26.032</v>
      </c>
      <c r="G911" s="14">
        <v>26.417999999999999</v>
      </c>
      <c r="H911" s="14">
        <v>27.204000000000001</v>
      </c>
      <c r="I911" s="14">
        <v>28.541</v>
      </c>
      <c r="J911" s="14">
        <v>27.79</v>
      </c>
      <c r="K911" s="14">
        <v>27.09</v>
      </c>
      <c r="L911" s="14">
        <v>26.882000000000001</v>
      </c>
      <c r="M911" s="14">
        <v>26.72</v>
      </c>
      <c r="N911" s="14">
        <v>26.35</v>
      </c>
      <c r="O911" s="14">
        <v>26.815000000000001</v>
      </c>
      <c r="P911" s="14">
        <v>26.997</v>
      </c>
      <c r="Q911" s="14">
        <v>26.498000000000001</v>
      </c>
      <c r="R911" s="14">
        <v>55.921999999999997</v>
      </c>
      <c r="S911" s="14">
        <v>55.887</v>
      </c>
      <c r="T911" s="14">
        <v>67.302999999999997</v>
      </c>
      <c r="U911" s="14">
        <v>75.572000000000003</v>
      </c>
      <c r="V911" s="14">
        <v>81.935000000000002</v>
      </c>
      <c r="W911" s="14">
        <v>80.366</v>
      </c>
      <c r="X911" s="14">
        <v>78.484999999999999</v>
      </c>
      <c r="Y911" s="14">
        <v>71.120999999999995</v>
      </c>
      <c r="Z911" s="14">
        <v>64.132000000000005</v>
      </c>
      <c r="AA911" s="14">
        <v>64.796999999999997</v>
      </c>
      <c r="AB911" s="14">
        <v>57.896000000000001</v>
      </c>
      <c r="AC911" s="14">
        <v>56.335999999999999</v>
      </c>
      <c r="AD911" s="14">
        <v>79.471000000000004</v>
      </c>
      <c r="AE911" s="14">
        <v>76.281999999999996</v>
      </c>
      <c r="AF911" s="14">
        <v>95.191999999999993</v>
      </c>
      <c r="AG911" s="14">
        <v>93.147000000000006</v>
      </c>
      <c r="AH911" s="14">
        <v>81.789000000000001</v>
      </c>
      <c r="AI911" s="14">
        <v>74.581999999999994</v>
      </c>
      <c r="AJ911" s="14">
        <v>76.596000000000004</v>
      </c>
      <c r="AK911" s="14">
        <v>72.876999999999995</v>
      </c>
      <c r="AL911" s="14">
        <v>69.965000000000003</v>
      </c>
      <c r="AM911" s="14">
        <v>75.643000000000001</v>
      </c>
      <c r="AN911" s="14">
        <v>71.102000000000004</v>
      </c>
      <c r="AO911" s="14">
        <v>78.543999999999997</v>
      </c>
      <c r="AP911" s="14">
        <v>133.54900000000001</v>
      </c>
      <c r="AQ911" s="14">
        <v>104.961</v>
      </c>
      <c r="AR911" s="14">
        <v>97.519000000000005</v>
      </c>
      <c r="AS911" s="14">
        <v>73.393000000000001</v>
      </c>
      <c r="AT911" s="14">
        <v>69.73</v>
      </c>
      <c r="AU911" s="14">
        <v>67.950999999999993</v>
      </c>
      <c r="AV911" s="14">
        <v>70.164000000000001</v>
      </c>
      <c r="AW911" s="14">
        <v>67.417000000000002</v>
      </c>
      <c r="AX911" s="14">
        <v>71.162000000000006</v>
      </c>
      <c r="AY911" s="14">
        <v>88.161000000000001</v>
      </c>
      <c r="AZ911" s="14">
        <v>101.235</v>
      </c>
      <c r="BA911" s="14">
        <v>127.965</v>
      </c>
      <c r="BB911" s="14">
        <v>110.45</v>
      </c>
      <c r="BC911" s="14">
        <v>110.01</v>
      </c>
      <c r="BD911" s="14">
        <v>131.202</v>
      </c>
      <c r="BE911" s="14">
        <v>117.514</v>
      </c>
      <c r="BF911" s="14">
        <v>97.105999999999995</v>
      </c>
      <c r="BG911" s="14">
        <v>87.527000000000001</v>
      </c>
      <c r="BH911" s="14">
        <v>83.816000000000003</v>
      </c>
      <c r="BI911" s="14">
        <v>82.040999999999997</v>
      </c>
      <c r="BJ911" s="14">
        <v>85.91</v>
      </c>
      <c r="BK911" s="14">
        <v>90.069000000000003</v>
      </c>
      <c r="BL911" s="14">
        <v>90.394999999999996</v>
      </c>
      <c r="BM911" s="14">
        <v>99.864000000000004</v>
      </c>
      <c r="BN911" s="14">
        <v>166.536</v>
      </c>
      <c r="BO911" s="14">
        <v>160.411</v>
      </c>
      <c r="BP911" s="14">
        <v>197.691</v>
      </c>
      <c r="BQ911" s="14">
        <v>190.077</v>
      </c>
      <c r="BR911" s="14">
        <v>156.90100000000001</v>
      </c>
      <c r="BS911" s="14">
        <v>137.76599999999999</v>
      </c>
      <c r="BT911" s="14">
        <v>135.08799999999999</v>
      </c>
      <c r="BU911" s="14">
        <v>130.91999999999999</v>
      </c>
      <c r="BV911" s="14">
        <v>131.66999999999999</v>
      </c>
      <c r="BW911" s="14">
        <v>141.53200000000001</v>
      </c>
      <c r="BX911" s="14">
        <v>139.845</v>
      </c>
      <c r="BY911" s="121">
        <v>154.39599999999999</v>
      </c>
      <c r="BZ911" s="122" t="str">
        <f t="shared" si="85"/>
        <v>Port Blair</v>
      </c>
      <c r="CA911" s="14">
        <f t="shared" si="86"/>
        <v>11.667</v>
      </c>
      <c r="CB911" s="14">
        <f t="shared" si="87"/>
        <v>92.716999999999999</v>
      </c>
      <c r="CC911" s="14">
        <f t="shared" si="88"/>
        <v>1.4421422145719338</v>
      </c>
      <c r="CD911" s="14">
        <f t="shared" si="89"/>
        <v>9181.6969606233306</v>
      </c>
      <c r="CE911" s="102"/>
    </row>
    <row r="912" spans="1:83" x14ac:dyDescent="0.25">
      <c r="A912" s="14">
        <f t="shared" si="84"/>
        <v>11259.003905024038</v>
      </c>
      <c r="B912" s="14" t="s">
        <v>1196</v>
      </c>
      <c r="C912" s="14">
        <v>11.673999999999999</v>
      </c>
      <c r="D912" s="14">
        <v>125.47799999999999</v>
      </c>
      <c r="E912" s="14">
        <v>4</v>
      </c>
      <c r="F912" s="14">
        <v>25.728000000000002</v>
      </c>
      <c r="G912" s="14">
        <v>25.913</v>
      </c>
      <c r="H912" s="14">
        <v>26.443000000000001</v>
      </c>
      <c r="I912" s="14">
        <v>27.265000000000001</v>
      </c>
      <c r="J912" s="14">
        <v>27.709</v>
      </c>
      <c r="K912" s="14">
        <v>27.582000000000001</v>
      </c>
      <c r="L912" s="14">
        <v>27.376999999999999</v>
      </c>
      <c r="M912" s="14">
        <v>27.69</v>
      </c>
      <c r="N912" s="14">
        <v>27.536000000000001</v>
      </c>
      <c r="O912" s="14">
        <v>27.132000000000001</v>
      </c>
      <c r="P912" s="14">
        <v>26.997</v>
      </c>
      <c r="Q912" s="14">
        <v>26.504000000000001</v>
      </c>
      <c r="R912" s="14">
        <v>56.011000000000003</v>
      </c>
      <c r="S912" s="14">
        <v>56.704999999999998</v>
      </c>
      <c r="T912" s="14">
        <v>73.75</v>
      </c>
      <c r="U912" s="14">
        <v>75.575999999999993</v>
      </c>
      <c r="V912" s="14">
        <v>88.718000000000004</v>
      </c>
      <c r="W912" s="14">
        <v>86.956999999999994</v>
      </c>
      <c r="X912" s="14">
        <v>86.644999999999996</v>
      </c>
      <c r="Y912" s="14">
        <v>80.938000000000002</v>
      </c>
      <c r="Z912" s="14">
        <v>68.465000000000003</v>
      </c>
      <c r="AA912" s="14">
        <v>68.347999999999999</v>
      </c>
      <c r="AB912" s="14">
        <v>58.718000000000004</v>
      </c>
      <c r="AC912" s="14">
        <v>57.423999999999999</v>
      </c>
      <c r="AD912" s="14">
        <v>63.960999999999999</v>
      </c>
      <c r="AE912" s="14">
        <v>64.69</v>
      </c>
      <c r="AF912" s="14">
        <v>85.192999999999998</v>
      </c>
      <c r="AG912" s="14">
        <v>84.272999999999996</v>
      </c>
      <c r="AH912" s="14">
        <v>87.602000000000004</v>
      </c>
      <c r="AI912" s="14">
        <v>81.846999999999994</v>
      </c>
      <c r="AJ912" s="14">
        <v>82.272999999999996</v>
      </c>
      <c r="AK912" s="14">
        <v>89.331999999999994</v>
      </c>
      <c r="AL912" s="14">
        <v>80.366</v>
      </c>
      <c r="AM912" s="14">
        <v>81.402000000000001</v>
      </c>
      <c r="AN912" s="14">
        <v>66.679000000000002</v>
      </c>
      <c r="AO912" s="14">
        <v>66.215999999999994</v>
      </c>
      <c r="AP912" s="14">
        <v>84.581999999999994</v>
      </c>
      <c r="AQ912" s="14">
        <v>76.11</v>
      </c>
      <c r="AR912" s="14">
        <v>87.004000000000005</v>
      </c>
      <c r="AS912" s="14">
        <v>73.305999999999997</v>
      </c>
      <c r="AT912" s="14">
        <v>75.19</v>
      </c>
      <c r="AU912" s="14">
        <v>71.012</v>
      </c>
      <c r="AV912" s="14">
        <v>72.516999999999996</v>
      </c>
      <c r="AW912" s="14">
        <v>74.8</v>
      </c>
      <c r="AX912" s="14">
        <v>76.647999999999996</v>
      </c>
      <c r="AY912" s="14">
        <v>92.623000000000005</v>
      </c>
      <c r="AZ912" s="14">
        <v>87.123999999999995</v>
      </c>
      <c r="BA912" s="14">
        <v>91.61</v>
      </c>
      <c r="BB912" s="14">
        <v>75.635999999999996</v>
      </c>
      <c r="BC912" s="14">
        <v>75.725999999999999</v>
      </c>
      <c r="BD912" s="14">
        <v>101.315</v>
      </c>
      <c r="BE912" s="14">
        <v>103.681</v>
      </c>
      <c r="BF912" s="14">
        <v>103.76300000000001</v>
      </c>
      <c r="BG912" s="14">
        <v>93.869</v>
      </c>
      <c r="BH912" s="14">
        <v>97.254999999999995</v>
      </c>
      <c r="BI912" s="14">
        <v>105.44499999999999</v>
      </c>
      <c r="BJ912" s="14">
        <v>94.197999999999993</v>
      </c>
      <c r="BK912" s="14">
        <v>95.816000000000003</v>
      </c>
      <c r="BL912" s="14">
        <v>81.433999999999997</v>
      </c>
      <c r="BM912" s="14">
        <v>78.900999999999996</v>
      </c>
      <c r="BN912" s="14">
        <v>117.75</v>
      </c>
      <c r="BO912" s="14">
        <v>117.54300000000001</v>
      </c>
      <c r="BP912" s="14">
        <v>156.67699999999999</v>
      </c>
      <c r="BQ912" s="14">
        <v>160.16300000000001</v>
      </c>
      <c r="BR912" s="14">
        <v>166.464</v>
      </c>
      <c r="BS912" s="14">
        <v>151.369</v>
      </c>
      <c r="BT912" s="14">
        <v>154.38900000000001</v>
      </c>
      <c r="BU912" s="14">
        <v>170.80699999999999</v>
      </c>
      <c r="BV912" s="14">
        <v>150.72900000000001</v>
      </c>
      <c r="BW912" s="14">
        <v>152.529</v>
      </c>
      <c r="BX912" s="14">
        <v>124.15300000000001</v>
      </c>
      <c r="BY912" s="121">
        <v>122.48099999999999</v>
      </c>
      <c r="BZ912" s="122" t="str">
        <f t="shared" si="85"/>
        <v>Borongan AP</v>
      </c>
      <c r="CA912" s="14">
        <f t="shared" si="86"/>
        <v>11.673999999999999</v>
      </c>
      <c r="CB912" s="14">
        <f t="shared" si="87"/>
        <v>125.47799999999999</v>
      </c>
      <c r="CC912" s="14">
        <f t="shared" si="88"/>
        <v>1.7684187242401763</v>
      </c>
      <c r="CD912" s="14">
        <f t="shared" si="89"/>
        <v>11259.003905024038</v>
      </c>
      <c r="CE912" s="102"/>
    </row>
    <row r="913" spans="1:83" x14ac:dyDescent="0.25">
      <c r="A913" s="14">
        <f t="shared" si="84"/>
        <v>4424.4312908146667</v>
      </c>
      <c r="B913" s="14" t="s">
        <v>1197</v>
      </c>
      <c r="C913" s="14">
        <v>11.75</v>
      </c>
      <c r="D913" s="14">
        <v>-2.9329999999999998</v>
      </c>
      <c r="E913" s="14">
        <v>271</v>
      </c>
      <c r="F913" s="14">
        <v>24.54</v>
      </c>
      <c r="G913" s="14">
        <v>28.952999999999999</v>
      </c>
      <c r="H913" s="14">
        <v>31.475999999999999</v>
      </c>
      <c r="I913" s="14">
        <v>32.713000000000001</v>
      </c>
      <c r="J913" s="14">
        <v>31.524000000000001</v>
      </c>
      <c r="K913" s="14">
        <v>28.597000000000001</v>
      </c>
      <c r="L913" s="14">
        <v>26.87</v>
      </c>
      <c r="M913" s="14">
        <v>26.209</v>
      </c>
      <c r="N913" s="14">
        <v>26.423999999999999</v>
      </c>
      <c r="O913" s="14">
        <v>28.143000000000001</v>
      </c>
      <c r="P913" s="14">
        <v>27.295000000000002</v>
      </c>
      <c r="Q913" s="14">
        <v>25.257999999999999</v>
      </c>
      <c r="R913" s="14">
        <v>57.567999999999998</v>
      </c>
      <c r="S913" s="14">
        <v>55.918999999999997</v>
      </c>
      <c r="T913" s="14">
        <v>67.552000000000007</v>
      </c>
      <c r="U913" s="14">
        <v>76.358000000000004</v>
      </c>
      <c r="V913" s="14">
        <v>96.837999999999994</v>
      </c>
      <c r="W913" s="14">
        <v>100.51900000000001</v>
      </c>
      <c r="X913" s="14">
        <v>93.144999999999996</v>
      </c>
      <c r="Y913" s="14">
        <v>81.265000000000001</v>
      </c>
      <c r="Z913" s="14">
        <v>68.296999999999997</v>
      </c>
      <c r="AA913" s="14">
        <v>65.158000000000001</v>
      </c>
      <c r="AB913" s="14">
        <v>54.576000000000001</v>
      </c>
      <c r="AC913" s="14">
        <v>50.895000000000003</v>
      </c>
      <c r="AD913" s="14">
        <v>97.712999999999994</v>
      </c>
      <c r="AE913" s="14">
        <v>98.379000000000005</v>
      </c>
      <c r="AF913" s="14">
        <v>112.95399999999999</v>
      </c>
      <c r="AG913" s="14">
        <v>105.895</v>
      </c>
      <c r="AH913" s="14">
        <v>101.128</v>
      </c>
      <c r="AI913" s="14">
        <v>90.147000000000006</v>
      </c>
      <c r="AJ913" s="14">
        <v>85.036000000000001</v>
      </c>
      <c r="AK913" s="14">
        <v>84.227000000000004</v>
      </c>
      <c r="AL913" s="14">
        <v>81.459000000000003</v>
      </c>
      <c r="AM913" s="14">
        <v>86.757000000000005</v>
      </c>
      <c r="AN913" s="14">
        <v>89.775000000000006</v>
      </c>
      <c r="AO913" s="14">
        <v>96.168000000000006</v>
      </c>
      <c r="AP913" s="14">
        <v>152.38</v>
      </c>
      <c r="AQ913" s="14">
        <v>120.309</v>
      </c>
      <c r="AR913" s="14">
        <v>101.568</v>
      </c>
      <c r="AS913" s="14">
        <v>72.97</v>
      </c>
      <c r="AT913" s="14">
        <v>68.025000000000006</v>
      </c>
      <c r="AU913" s="14">
        <v>68.23</v>
      </c>
      <c r="AV913" s="14">
        <v>71.864000000000004</v>
      </c>
      <c r="AW913" s="14">
        <v>73.894999999999996</v>
      </c>
      <c r="AX913" s="14">
        <v>80.915000000000006</v>
      </c>
      <c r="AY913" s="14">
        <v>110.758</v>
      </c>
      <c r="AZ913" s="14">
        <v>135.10599999999999</v>
      </c>
      <c r="BA913" s="14">
        <v>161.161</v>
      </c>
      <c r="BB913" s="14">
        <v>116.122</v>
      </c>
      <c r="BC913" s="14">
        <v>111.968</v>
      </c>
      <c r="BD913" s="14">
        <v>131.33000000000001</v>
      </c>
      <c r="BE913" s="14">
        <v>125.491</v>
      </c>
      <c r="BF913" s="14">
        <v>121.486</v>
      </c>
      <c r="BG913" s="14">
        <v>113.51600000000001</v>
      </c>
      <c r="BH913" s="14">
        <v>110.837</v>
      </c>
      <c r="BI913" s="14">
        <v>113.32299999999999</v>
      </c>
      <c r="BJ913" s="14">
        <v>111.18600000000001</v>
      </c>
      <c r="BK913" s="14">
        <v>118.318</v>
      </c>
      <c r="BL913" s="14">
        <v>107.03700000000001</v>
      </c>
      <c r="BM913" s="14">
        <v>116.024</v>
      </c>
      <c r="BN913" s="14">
        <v>186.30500000000001</v>
      </c>
      <c r="BO913" s="14">
        <v>182.51400000000001</v>
      </c>
      <c r="BP913" s="14">
        <v>213.822</v>
      </c>
      <c r="BQ913" s="14">
        <v>205.27500000000001</v>
      </c>
      <c r="BR913" s="14">
        <v>202.22399999999999</v>
      </c>
      <c r="BS913" s="14">
        <v>186.34800000000001</v>
      </c>
      <c r="BT913" s="14">
        <v>171.56200000000001</v>
      </c>
      <c r="BU913" s="14">
        <v>170.61099999999999</v>
      </c>
      <c r="BV913" s="14">
        <v>166.93100000000001</v>
      </c>
      <c r="BW913" s="14">
        <v>182.63399999999999</v>
      </c>
      <c r="BX913" s="14">
        <v>176.43299999999999</v>
      </c>
      <c r="BY913" s="121">
        <v>179.51300000000001</v>
      </c>
      <c r="BZ913" s="122" t="str">
        <f t="shared" si="85"/>
        <v>Boromo</v>
      </c>
      <c r="CA913" s="14">
        <f t="shared" si="86"/>
        <v>11.75</v>
      </c>
      <c r="CB913" s="14">
        <f t="shared" si="87"/>
        <v>-2.9329999999999998</v>
      </c>
      <c r="CC913" s="14">
        <f t="shared" si="88"/>
        <v>0.69493244738101767</v>
      </c>
      <c r="CD913" s="14">
        <f t="shared" si="89"/>
        <v>4424.4312908146667</v>
      </c>
      <c r="CE913" s="102"/>
    </row>
    <row r="914" spans="1:83" x14ac:dyDescent="0.25">
      <c r="A914" s="14">
        <f t="shared" si="84"/>
        <v>5316.0676838289237</v>
      </c>
      <c r="B914" s="14" t="s">
        <v>1198</v>
      </c>
      <c r="C914" s="14">
        <v>11.75</v>
      </c>
      <c r="D914" s="14">
        <v>32.783000000000001</v>
      </c>
      <c r="E914" s="14">
        <v>282</v>
      </c>
      <c r="F914" s="14">
        <v>21.634</v>
      </c>
      <c r="G914" s="14">
        <v>23.654</v>
      </c>
      <c r="H914" s="14">
        <v>28.488</v>
      </c>
      <c r="I914" s="14">
        <v>31.271999999999998</v>
      </c>
      <c r="J914" s="14">
        <v>30.213000000000001</v>
      </c>
      <c r="K914" s="14">
        <v>27.364999999999998</v>
      </c>
      <c r="L914" s="14">
        <v>25.706</v>
      </c>
      <c r="M914" s="14">
        <v>24.733000000000001</v>
      </c>
      <c r="N914" s="14">
        <v>26.39</v>
      </c>
      <c r="O914" s="14">
        <v>27.015999999999998</v>
      </c>
      <c r="P914" s="14">
        <v>27.178999999999998</v>
      </c>
      <c r="Q914" s="14">
        <v>22.416</v>
      </c>
      <c r="R914" s="14">
        <v>56.95</v>
      </c>
      <c r="S914" s="14">
        <v>58.6</v>
      </c>
      <c r="T914" s="14">
        <v>71.194999999999993</v>
      </c>
      <c r="U914" s="14">
        <v>72.227000000000004</v>
      </c>
      <c r="V914" s="14">
        <v>93.138999999999996</v>
      </c>
      <c r="W914" s="14">
        <v>97.155000000000001</v>
      </c>
      <c r="X914" s="14">
        <v>90.019000000000005</v>
      </c>
      <c r="Y914" s="14">
        <v>78.171999999999997</v>
      </c>
      <c r="Z914" s="14">
        <v>64.751000000000005</v>
      </c>
      <c r="AA914" s="14">
        <v>60.152000000000001</v>
      </c>
      <c r="AB914" s="14">
        <v>58.527000000000001</v>
      </c>
      <c r="AC914" s="14">
        <v>55.512</v>
      </c>
      <c r="AD914" s="14">
        <v>89.4</v>
      </c>
      <c r="AE914" s="14">
        <v>88.397999999999996</v>
      </c>
      <c r="AF914" s="14">
        <v>109.43</v>
      </c>
      <c r="AG914" s="14">
        <v>97.24</v>
      </c>
      <c r="AH914" s="14">
        <v>100.08199999999999</v>
      </c>
      <c r="AI914" s="14">
        <v>90.207999999999998</v>
      </c>
      <c r="AJ914" s="14">
        <v>87.206000000000003</v>
      </c>
      <c r="AK914" s="14">
        <v>88.542000000000002</v>
      </c>
      <c r="AL914" s="14">
        <v>91.096000000000004</v>
      </c>
      <c r="AM914" s="14">
        <v>89.864000000000004</v>
      </c>
      <c r="AN914" s="14">
        <v>91.533000000000001</v>
      </c>
      <c r="AO914" s="14">
        <v>86.376999999999995</v>
      </c>
      <c r="AP914" s="14">
        <v>134.756</v>
      </c>
      <c r="AQ914" s="14">
        <v>109.142</v>
      </c>
      <c r="AR914" s="14">
        <v>99.594999999999999</v>
      </c>
      <c r="AS914" s="14">
        <v>68.852000000000004</v>
      </c>
      <c r="AT914" s="14">
        <v>66.685000000000002</v>
      </c>
      <c r="AU914" s="14">
        <v>65.039000000000001</v>
      </c>
      <c r="AV914" s="14">
        <v>68.408000000000001</v>
      </c>
      <c r="AW914" s="14">
        <v>71.751999999999995</v>
      </c>
      <c r="AX914" s="14">
        <v>80.882000000000005</v>
      </c>
      <c r="AY914" s="14">
        <v>110.444</v>
      </c>
      <c r="AZ914" s="14">
        <v>128.91</v>
      </c>
      <c r="BA914" s="14">
        <v>139.54300000000001</v>
      </c>
      <c r="BB914" s="14">
        <v>98.626999999999995</v>
      </c>
      <c r="BC914" s="14">
        <v>98.057000000000002</v>
      </c>
      <c r="BD914" s="14">
        <v>125.60599999999999</v>
      </c>
      <c r="BE914" s="14">
        <v>115.18300000000001</v>
      </c>
      <c r="BF914" s="14">
        <v>113.965</v>
      </c>
      <c r="BG914" s="14">
        <v>105.828</v>
      </c>
      <c r="BH914" s="14">
        <v>101.79900000000001</v>
      </c>
      <c r="BI914" s="14">
        <v>102.361</v>
      </c>
      <c r="BJ914" s="14">
        <v>111.06</v>
      </c>
      <c r="BK914" s="14">
        <v>111.789</v>
      </c>
      <c r="BL914" s="14">
        <v>104.962</v>
      </c>
      <c r="BM914" s="14">
        <v>100.026</v>
      </c>
      <c r="BN914" s="14">
        <v>171.303</v>
      </c>
      <c r="BO914" s="14">
        <v>167.209</v>
      </c>
      <c r="BP914" s="14">
        <v>203.89599999999999</v>
      </c>
      <c r="BQ914" s="14">
        <v>189.68700000000001</v>
      </c>
      <c r="BR914" s="14">
        <v>199.428</v>
      </c>
      <c r="BS914" s="14">
        <v>185.2</v>
      </c>
      <c r="BT914" s="14">
        <v>175.124</v>
      </c>
      <c r="BU914" s="14">
        <v>173.36799999999999</v>
      </c>
      <c r="BV914" s="14">
        <v>186.06100000000001</v>
      </c>
      <c r="BW914" s="14">
        <v>187.60599999999999</v>
      </c>
      <c r="BX914" s="14">
        <v>170.61500000000001</v>
      </c>
      <c r="BY914" s="121">
        <v>166.56299999999999</v>
      </c>
      <c r="BZ914" s="122" t="str">
        <f t="shared" si="85"/>
        <v>Renk</v>
      </c>
      <c r="CA914" s="14">
        <f t="shared" si="86"/>
        <v>11.75</v>
      </c>
      <c r="CB914" s="14">
        <f t="shared" si="87"/>
        <v>32.783000000000001</v>
      </c>
      <c r="CC914" s="14">
        <f t="shared" si="88"/>
        <v>0.83497916074229317</v>
      </c>
      <c r="CD914" s="14">
        <f t="shared" si="89"/>
        <v>5316.0676838289237</v>
      </c>
      <c r="CE914" s="102"/>
    </row>
    <row r="915" spans="1:83" x14ac:dyDescent="0.25">
      <c r="A915" s="14">
        <f t="shared" si="84"/>
        <v>8281.2122390490422</v>
      </c>
      <c r="B915" s="14" t="s">
        <v>1199</v>
      </c>
      <c r="C915" s="14">
        <v>11.766999999999999</v>
      </c>
      <c r="D915" s="14">
        <v>79.766999999999996</v>
      </c>
      <c r="E915" s="14">
        <v>12</v>
      </c>
      <c r="F915" s="14">
        <v>25.033000000000001</v>
      </c>
      <c r="G915" s="14">
        <v>26.039000000000001</v>
      </c>
      <c r="H915" s="14">
        <v>27.762</v>
      </c>
      <c r="I915" s="14">
        <v>29.986999999999998</v>
      </c>
      <c r="J915" s="14">
        <v>31.533000000000001</v>
      </c>
      <c r="K915" s="14">
        <v>30.983000000000001</v>
      </c>
      <c r="L915" s="14">
        <v>30.433</v>
      </c>
      <c r="M915" s="14">
        <v>29.577999999999999</v>
      </c>
      <c r="N915" s="14">
        <v>28.939</v>
      </c>
      <c r="O915" s="14">
        <v>27.846</v>
      </c>
      <c r="P915" s="14">
        <v>26.523</v>
      </c>
      <c r="Q915" s="14">
        <v>25.16</v>
      </c>
      <c r="R915" s="14">
        <v>55.448999999999998</v>
      </c>
      <c r="S915" s="14">
        <v>53.902999999999999</v>
      </c>
      <c r="T915" s="14">
        <v>65.12</v>
      </c>
      <c r="U915" s="14">
        <v>72.953000000000003</v>
      </c>
      <c r="V915" s="14">
        <v>96.542000000000002</v>
      </c>
      <c r="W915" s="14">
        <v>100.53700000000001</v>
      </c>
      <c r="X915" s="14">
        <v>97.629000000000005</v>
      </c>
      <c r="Y915" s="14">
        <v>79.08</v>
      </c>
      <c r="Z915" s="14">
        <v>66.867999999999995</v>
      </c>
      <c r="AA915" s="14">
        <v>62.56</v>
      </c>
      <c r="AB915" s="14">
        <v>56.914999999999999</v>
      </c>
      <c r="AC915" s="14">
        <v>53.826999999999998</v>
      </c>
      <c r="AD915" s="14">
        <v>79.198999999999998</v>
      </c>
      <c r="AE915" s="14">
        <v>80.697999999999993</v>
      </c>
      <c r="AF915" s="14">
        <v>97.741</v>
      </c>
      <c r="AG915" s="14">
        <v>97.11</v>
      </c>
      <c r="AH915" s="14">
        <v>99.855999999999995</v>
      </c>
      <c r="AI915" s="14">
        <v>92.807000000000002</v>
      </c>
      <c r="AJ915" s="14">
        <v>92.679000000000002</v>
      </c>
      <c r="AK915" s="14">
        <v>90.950999999999993</v>
      </c>
      <c r="AL915" s="14">
        <v>91.046999999999997</v>
      </c>
      <c r="AM915" s="14">
        <v>81.165000000000006</v>
      </c>
      <c r="AN915" s="14">
        <v>70.638000000000005</v>
      </c>
      <c r="AO915" s="14">
        <v>70.14</v>
      </c>
      <c r="AP915" s="14">
        <v>135.71199999999999</v>
      </c>
      <c r="AQ915" s="14">
        <v>113.399</v>
      </c>
      <c r="AR915" s="14">
        <v>99.706000000000003</v>
      </c>
      <c r="AS915" s="14">
        <v>70.262</v>
      </c>
      <c r="AT915" s="14">
        <v>67.364999999999995</v>
      </c>
      <c r="AU915" s="14">
        <v>62.78</v>
      </c>
      <c r="AV915" s="14">
        <v>66.986000000000004</v>
      </c>
      <c r="AW915" s="14">
        <v>67.905000000000001</v>
      </c>
      <c r="AX915" s="14">
        <v>80.941000000000003</v>
      </c>
      <c r="AY915" s="14">
        <v>95.489000000000004</v>
      </c>
      <c r="AZ915" s="14">
        <v>105.712</v>
      </c>
      <c r="BA915" s="14">
        <v>122.262</v>
      </c>
      <c r="BB915" s="14">
        <v>110.848</v>
      </c>
      <c r="BC915" s="14">
        <v>114.006</v>
      </c>
      <c r="BD915" s="14">
        <v>134.124</v>
      </c>
      <c r="BE915" s="14">
        <v>124.328</v>
      </c>
      <c r="BF915" s="14">
        <v>122.27800000000001</v>
      </c>
      <c r="BG915" s="14">
        <v>112.90600000000001</v>
      </c>
      <c r="BH915" s="14">
        <v>116.045</v>
      </c>
      <c r="BI915" s="14">
        <v>120.009</v>
      </c>
      <c r="BJ915" s="14">
        <v>112.93</v>
      </c>
      <c r="BK915" s="14">
        <v>105.56100000000001</v>
      </c>
      <c r="BL915" s="14">
        <v>95.049000000000007</v>
      </c>
      <c r="BM915" s="14">
        <v>98.608999999999995</v>
      </c>
      <c r="BN915" s="14">
        <v>168.92500000000001</v>
      </c>
      <c r="BO915" s="14">
        <v>172.386</v>
      </c>
      <c r="BP915" s="14">
        <v>209.18700000000001</v>
      </c>
      <c r="BQ915" s="14">
        <v>205.827</v>
      </c>
      <c r="BR915" s="14">
        <v>210.55099999999999</v>
      </c>
      <c r="BS915" s="14">
        <v>192.61199999999999</v>
      </c>
      <c r="BT915" s="14">
        <v>196.42699999999999</v>
      </c>
      <c r="BU915" s="14">
        <v>192.18600000000001</v>
      </c>
      <c r="BV915" s="14">
        <v>186.001</v>
      </c>
      <c r="BW915" s="14">
        <v>165.28100000000001</v>
      </c>
      <c r="BX915" s="14">
        <v>142.83099999999999</v>
      </c>
      <c r="BY915" s="121">
        <v>147.786</v>
      </c>
      <c r="BZ915" s="122" t="str">
        <f t="shared" si="85"/>
        <v>Cuddalore</v>
      </c>
      <c r="CA915" s="14">
        <f t="shared" si="86"/>
        <v>11.766999999999999</v>
      </c>
      <c r="CB915" s="14">
        <f t="shared" si="87"/>
        <v>79.766999999999996</v>
      </c>
      <c r="CC915" s="14">
        <f t="shared" si="88"/>
        <v>1.300705720193102</v>
      </c>
      <c r="CD915" s="14">
        <f t="shared" si="89"/>
        <v>8281.2122390490422</v>
      </c>
      <c r="CE915" s="102"/>
    </row>
    <row r="916" spans="1:83" x14ac:dyDescent="0.25">
      <c r="A916" s="14">
        <f t="shared" si="84"/>
        <v>9856.3732629488532</v>
      </c>
      <c r="B916" s="14" t="s">
        <v>1200</v>
      </c>
      <c r="C916" s="14">
        <v>11.766999999999999</v>
      </c>
      <c r="D916" s="14">
        <v>102.883</v>
      </c>
      <c r="E916" s="14">
        <v>4</v>
      </c>
      <c r="F916" s="14">
        <v>26.135999999999999</v>
      </c>
      <c r="G916" s="14">
        <v>27.030999999999999</v>
      </c>
      <c r="H916" s="14">
        <v>27.751999999999999</v>
      </c>
      <c r="I916" s="14">
        <v>28.512</v>
      </c>
      <c r="J916" s="14">
        <v>28.282</v>
      </c>
      <c r="K916" s="14">
        <v>27.178999999999998</v>
      </c>
      <c r="L916" s="14">
        <v>26.824000000000002</v>
      </c>
      <c r="M916" s="14">
        <v>27.08</v>
      </c>
      <c r="N916" s="14">
        <v>26.85</v>
      </c>
      <c r="O916" s="14">
        <v>26.757000000000001</v>
      </c>
      <c r="P916" s="14">
        <v>27.135999999999999</v>
      </c>
      <c r="Q916" s="14">
        <v>26.46</v>
      </c>
      <c r="R916" s="14">
        <v>52.581000000000003</v>
      </c>
      <c r="S916" s="14">
        <v>54.848999999999997</v>
      </c>
      <c r="T916" s="14">
        <v>67.081000000000003</v>
      </c>
      <c r="U916" s="14">
        <v>75.807000000000002</v>
      </c>
      <c r="V916" s="14">
        <v>87.635999999999996</v>
      </c>
      <c r="W916" s="14">
        <v>79.924000000000007</v>
      </c>
      <c r="X916" s="14">
        <v>82.234999999999999</v>
      </c>
      <c r="Y916" s="14">
        <v>72.191000000000003</v>
      </c>
      <c r="Z916" s="14">
        <v>68.316999999999993</v>
      </c>
      <c r="AA916" s="14">
        <v>65.161000000000001</v>
      </c>
      <c r="AB916" s="14">
        <v>52.865000000000002</v>
      </c>
      <c r="AC916" s="14">
        <v>49.610999999999997</v>
      </c>
      <c r="AD916" s="14">
        <v>83.504000000000005</v>
      </c>
      <c r="AE916" s="14">
        <v>79.298000000000002</v>
      </c>
      <c r="AF916" s="14">
        <v>95.259</v>
      </c>
      <c r="AG916" s="14">
        <v>95.968999999999994</v>
      </c>
      <c r="AH916" s="14">
        <v>84.456999999999994</v>
      </c>
      <c r="AI916" s="14">
        <v>73.707999999999998</v>
      </c>
      <c r="AJ916" s="14">
        <v>76.444999999999993</v>
      </c>
      <c r="AK916" s="14">
        <v>77.197999999999993</v>
      </c>
      <c r="AL916" s="14">
        <v>79.632999999999996</v>
      </c>
      <c r="AM916" s="14">
        <v>84.584999999999994</v>
      </c>
      <c r="AN916" s="14">
        <v>79.861000000000004</v>
      </c>
      <c r="AO916" s="14">
        <v>82.891999999999996</v>
      </c>
      <c r="AP916" s="14">
        <v>143.15600000000001</v>
      </c>
      <c r="AQ916" s="14">
        <v>109.738</v>
      </c>
      <c r="AR916" s="14">
        <v>93.558000000000007</v>
      </c>
      <c r="AS916" s="14">
        <v>74.242000000000004</v>
      </c>
      <c r="AT916" s="14">
        <v>70.468000000000004</v>
      </c>
      <c r="AU916" s="14">
        <v>64.769000000000005</v>
      </c>
      <c r="AV916" s="14">
        <v>68.42</v>
      </c>
      <c r="AW916" s="14">
        <v>68.548000000000002</v>
      </c>
      <c r="AX916" s="14">
        <v>75.866</v>
      </c>
      <c r="AY916" s="14">
        <v>99.366</v>
      </c>
      <c r="AZ916" s="14">
        <v>125.663</v>
      </c>
      <c r="BA916" s="14">
        <v>149.02799999999999</v>
      </c>
      <c r="BB916" s="14">
        <v>110.813</v>
      </c>
      <c r="BC916" s="14">
        <v>107.837</v>
      </c>
      <c r="BD916" s="14">
        <v>122.565</v>
      </c>
      <c r="BE916" s="14">
        <v>116.807</v>
      </c>
      <c r="BF916" s="14">
        <v>109.49299999999999</v>
      </c>
      <c r="BG916" s="14">
        <v>86.188999999999993</v>
      </c>
      <c r="BH916" s="14">
        <v>93.483000000000004</v>
      </c>
      <c r="BI916" s="14">
        <v>87.686000000000007</v>
      </c>
      <c r="BJ916" s="14">
        <v>94.006</v>
      </c>
      <c r="BK916" s="14">
        <v>95.587999999999994</v>
      </c>
      <c r="BL916" s="14">
        <v>103.4</v>
      </c>
      <c r="BM916" s="14">
        <v>105.69199999999999</v>
      </c>
      <c r="BN916" s="14">
        <v>175.059</v>
      </c>
      <c r="BO916" s="14">
        <v>167.47499999999999</v>
      </c>
      <c r="BP916" s="14">
        <v>193.517</v>
      </c>
      <c r="BQ916" s="14">
        <v>193.19399999999999</v>
      </c>
      <c r="BR916" s="14">
        <v>173.49700000000001</v>
      </c>
      <c r="BS916" s="14">
        <v>142.60900000000001</v>
      </c>
      <c r="BT916" s="14">
        <v>147.93</v>
      </c>
      <c r="BU916" s="14">
        <v>142.273</v>
      </c>
      <c r="BV916" s="14">
        <v>153.97999999999999</v>
      </c>
      <c r="BW916" s="14">
        <v>164.98400000000001</v>
      </c>
      <c r="BX916" s="14">
        <v>166.541</v>
      </c>
      <c r="BY916" s="121">
        <v>171.02</v>
      </c>
      <c r="BZ916" s="122" t="str">
        <f t="shared" si="85"/>
        <v>Khlong Yai</v>
      </c>
      <c r="CA916" s="14">
        <f t="shared" si="86"/>
        <v>11.766999999999999</v>
      </c>
      <c r="CB916" s="14">
        <f t="shared" si="87"/>
        <v>102.883</v>
      </c>
      <c r="CC916" s="14">
        <f t="shared" si="88"/>
        <v>1.5481116427645276</v>
      </c>
      <c r="CD916" s="14">
        <f t="shared" si="89"/>
        <v>9856.3732629488532</v>
      </c>
      <c r="CE916" s="102"/>
    </row>
    <row r="917" spans="1:83" x14ac:dyDescent="0.25">
      <c r="A917" s="14">
        <f t="shared" si="84"/>
        <v>7603.487528220644</v>
      </c>
      <c r="B917" s="14" t="s">
        <v>1201</v>
      </c>
      <c r="C917" s="14">
        <v>11.781000000000001</v>
      </c>
      <c r="D917" s="14">
        <v>-70.150999999999996</v>
      </c>
      <c r="E917" s="14">
        <v>22.9</v>
      </c>
      <c r="F917" s="14">
        <v>26.347999999999999</v>
      </c>
      <c r="G917" s="14">
        <v>26.617000000000001</v>
      </c>
      <c r="H917" s="14">
        <v>27.637</v>
      </c>
      <c r="I917" s="14">
        <v>28.248000000000001</v>
      </c>
      <c r="J917" s="14">
        <v>28.344999999999999</v>
      </c>
      <c r="K917" s="14">
        <v>28.911999999999999</v>
      </c>
      <c r="L917" s="14">
        <v>28.103000000000002</v>
      </c>
      <c r="M917" s="14">
        <v>29.113</v>
      </c>
      <c r="N917" s="14">
        <v>28.634</v>
      </c>
      <c r="O917" s="14">
        <v>28.181000000000001</v>
      </c>
      <c r="P917" s="14">
        <v>27.702000000000002</v>
      </c>
      <c r="Q917" s="14">
        <v>27.187000000000001</v>
      </c>
      <c r="R917" s="14">
        <v>43.643999999999998</v>
      </c>
      <c r="S917" s="14">
        <v>44.901000000000003</v>
      </c>
      <c r="T917" s="14">
        <v>61.817999999999998</v>
      </c>
      <c r="U917" s="14">
        <v>72.715000000000003</v>
      </c>
      <c r="V917" s="14">
        <v>100.393</v>
      </c>
      <c r="W917" s="14">
        <v>107.45699999999999</v>
      </c>
      <c r="X917" s="14">
        <v>104.494</v>
      </c>
      <c r="Y917" s="14">
        <v>76.013999999999996</v>
      </c>
      <c r="Z917" s="14">
        <v>56.131999999999998</v>
      </c>
      <c r="AA917" s="14">
        <v>54.683</v>
      </c>
      <c r="AB917" s="14">
        <v>49.914000000000001</v>
      </c>
      <c r="AC917" s="14">
        <v>44.613999999999997</v>
      </c>
      <c r="AD917" s="14">
        <v>80.156999999999996</v>
      </c>
      <c r="AE917" s="14">
        <v>81.712000000000003</v>
      </c>
      <c r="AF917" s="14">
        <v>92.698999999999998</v>
      </c>
      <c r="AG917" s="14">
        <v>98.042000000000002</v>
      </c>
      <c r="AH917" s="14">
        <v>98.992000000000004</v>
      </c>
      <c r="AI917" s="14">
        <v>97.147000000000006</v>
      </c>
      <c r="AJ917" s="14">
        <v>96.935000000000002</v>
      </c>
      <c r="AK917" s="14">
        <v>103.378</v>
      </c>
      <c r="AL917" s="14">
        <v>96.733000000000004</v>
      </c>
      <c r="AM917" s="14">
        <v>91.016999999999996</v>
      </c>
      <c r="AN917" s="14">
        <v>81.08</v>
      </c>
      <c r="AO917" s="14">
        <v>80.337999999999994</v>
      </c>
      <c r="AP917" s="14">
        <v>150.92699999999999</v>
      </c>
      <c r="AQ917" s="14">
        <v>118.907</v>
      </c>
      <c r="AR917" s="14">
        <v>94.004999999999995</v>
      </c>
      <c r="AS917" s="14">
        <v>67.691000000000003</v>
      </c>
      <c r="AT917" s="14">
        <v>65.986999999999995</v>
      </c>
      <c r="AU917" s="14">
        <v>58.573999999999998</v>
      </c>
      <c r="AV917" s="14">
        <v>61.271000000000001</v>
      </c>
      <c r="AW917" s="14">
        <v>56.914999999999999</v>
      </c>
      <c r="AX917" s="14">
        <v>75.97</v>
      </c>
      <c r="AY917" s="14">
        <v>106.742</v>
      </c>
      <c r="AZ917" s="14">
        <v>124.378</v>
      </c>
      <c r="BA917" s="14">
        <v>153.54400000000001</v>
      </c>
      <c r="BB917" s="14">
        <v>122.998</v>
      </c>
      <c r="BC917" s="14">
        <v>124.508</v>
      </c>
      <c r="BD917" s="14">
        <v>140.97200000000001</v>
      </c>
      <c r="BE917" s="14">
        <v>135.61099999999999</v>
      </c>
      <c r="BF917" s="14">
        <v>136.685</v>
      </c>
      <c r="BG917" s="14">
        <v>125.205</v>
      </c>
      <c r="BH917" s="14">
        <v>137.08600000000001</v>
      </c>
      <c r="BI917" s="14">
        <v>135.25399999999999</v>
      </c>
      <c r="BJ917" s="14">
        <v>126.396</v>
      </c>
      <c r="BK917" s="14">
        <v>120.92</v>
      </c>
      <c r="BL917" s="14">
        <v>110.062</v>
      </c>
      <c r="BM917" s="14">
        <v>115.375</v>
      </c>
      <c r="BN917" s="14">
        <v>177.053</v>
      </c>
      <c r="BO917" s="14">
        <v>175.65899999999999</v>
      </c>
      <c r="BP917" s="14">
        <v>199.53200000000001</v>
      </c>
      <c r="BQ917" s="14">
        <v>201.703</v>
      </c>
      <c r="BR917" s="14">
        <v>208.804</v>
      </c>
      <c r="BS917" s="14">
        <v>203.001</v>
      </c>
      <c r="BT917" s="14">
        <v>210.035</v>
      </c>
      <c r="BU917" s="14">
        <v>216.227</v>
      </c>
      <c r="BV917" s="14">
        <v>197.697</v>
      </c>
      <c r="BW917" s="14">
        <v>177.238</v>
      </c>
      <c r="BX917" s="14">
        <v>156.893</v>
      </c>
      <c r="BY917" s="121">
        <v>167.94399999999999</v>
      </c>
      <c r="BZ917" s="122" t="str">
        <f t="shared" si="85"/>
        <v>Camejo Intl AP</v>
      </c>
      <c r="CA917" s="14">
        <f t="shared" si="86"/>
        <v>11.781000000000001</v>
      </c>
      <c r="CB917" s="14">
        <f t="shared" si="87"/>
        <v>-70.150999999999996</v>
      </c>
      <c r="CC917" s="14">
        <f t="shared" si="88"/>
        <v>1.1942574874169862</v>
      </c>
      <c r="CD917" s="14">
        <f t="shared" si="89"/>
        <v>7603.487528220644</v>
      </c>
      <c r="CE917" s="102"/>
    </row>
    <row r="918" spans="1:83" x14ac:dyDescent="0.25">
      <c r="A918" s="14">
        <f t="shared" si="84"/>
        <v>5390.7920162932242</v>
      </c>
      <c r="B918" s="14" t="s">
        <v>1202</v>
      </c>
      <c r="C918" s="14">
        <v>11.786</v>
      </c>
      <c r="D918" s="14">
        <v>34.337000000000003</v>
      </c>
      <c r="E918" s="14">
        <v>482.2</v>
      </c>
      <c r="F918" s="14">
        <v>25.042000000000002</v>
      </c>
      <c r="G918" s="14">
        <v>27.896000000000001</v>
      </c>
      <c r="H918" s="14">
        <v>30.363</v>
      </c>
      <c r="I918" s="14">
        <v>32.481999999999999</v>
      </c>
      <c r="J918" s="14">
        <v>30.582000000000001</v>
      </c>
      <c r="K918" s="14">
        <v>28.17</v>
      </c>
      <c r="L918" s="14">
        <v>26.388000000000002</v>
      </c>
      <c r="M918" s="14">
        <v>25.33</v>
      </c>
      <c r="N918" s="14">
        <v>26.145</v>
      </c>
      <c r="O918" s="14">
        <v>27.138999999999999</v>
      </c>
      <c r="P918" s="14">
        <v>27.984000000000002</v>
      </c>
      <c r="Q918" s="14">
        <v>25.26</v>
      </c>
      <c r="R918" s="14">
        <v>57.268000000000001</v>
      </c>
      <c r="S918" s="14">
        <v>57.156999999999996</v>
      </c>
      <c r="T918" s="14">
        <v>68.662000000000006</v>
      </c>
      <c r="U918" s="14">
        <v>75.62</v>
      </c>
      <c r="V918" s="14">
        <v>98.962999999999994</v>
      </c>
      <c r="W918" s="14">
        <v>98.444999999999993</v>
      </c>
      <c r="X918" s="14">
        <v>94.543000000000006</v>
      </c>
      <c r="Y918" s="14">
        <v>79.966999999999999</v>
      </c>
      <c r="Z918" s="14">
        <v>68.742999999999995</v>
      </c>
      <c r="AA918" s="14">
        <v>62.268999999999998</v>
      </c>
      <c r="AB918" s="14">
        <v>56.716000000000001</v>
      </c>
      <c r="AC918" s="14">
        <v>55.572000000000003</v>
      </c>
      <c r="AD918" s="14">
        <v>94.138999999999996</v>
      </c>
      <c r="AE918" s="14">
        <v>87.373000000000005</v>
      </c>
      <c r="AF918" s="14">
        <v>108.536</v>
      </c>
      <c r="AG918" s="14">
        <v>104.623</v>
      </c>
      <c r="AH918" s="14">
        <v>107.50700000000001</v>
      </c>
      <c r="AI918" s="14">
        <v>86.495999999999995</v>
      </c>
      <c r="AJ918" s="14">
        <v>87.278999999999996</v>
      </c>
      <c r="AK918" s="14">
        <v>82.79</v>
      </c>
      <c r="AL918" s="14">
        <v>86.108999999999995</v>
      </c>
      <c r="AM918" s="14">
        <v>87.244</v>
      </c>
      <c r="AN918" s="14">
        <v>87.978999999999999</v>
      </c>
      <c r="AO918" s="14">
        <v>91.078000000000003</v>
      </c>
      <c r="AP918" s="14">
        <v>144.251</v>
      </c>
      <c r="AQ918" s="14">
        <v>112.934</v>
      </c>
      <c r="AR918" s="14">
        <v>101.523</v>
      </c>
      <c r="AS918" s="14">
        <v>73.38</v>
      </c>
      <c r="AT918" s="14">
        <v>70.031000000000006</v>
      </c>
      <c r="AU918" s="14">
        <v>64.405000000000001</v>
      </c>
      <c r="AV918" s="14">
        <v>71.338999999999999</v>
      </c>
      <c r="AW918" s="14">
        <v>72.486000000000004</v>
      </c>
      <c r="AX918" s="14">
        <v>81.721000000000004</v>
      </c>
      <c r="AY918" s="14">
        <v>107.51900000000001</v>
      </c>
      <c r="AZ918" s="14">
        <v>130.13300000000001</v>
      </c>
      <c r="BA918" s="14">
        <v>147.79300000000001</v>
      </c>
      <c r="BB918" s="14">
        <v>112.357</v>
      </c>
      <c r="BC918" s="14">
        <v>114.011</v>
      </c>
      <c r="BD918" s="14">
        <v>128.79499999999999</v>
      </c>
      <c r="BE918" s="14">
        <v>121.655</v>
      </c>
      <c r="BF918" s="14">
        <v>122.959</v>
      </c>
      <c r="BG918" s="14">
        <v>112.486</v>
      </c>
      <c r="BH918" s="14">
        <v>113.389</v>
      </c>
      <c r="BI918" s="14">
        <v>117.502</v>
      </c>
      <c r="BJ918" s="14">
        <v>113.661</v>
      </c>
      <c r="BK918" s="14">
        <v>117.905</v>
      </c>
      <c r="BL918" s="14">
        <v>107.732</v>
      </c>
      <c r="BM918" s="14">
        <v>106.105</v>
      </c>
      <c r="BN918" s="14">
        <v>177.04599999999999</v>
      </c>
      <c r="BO918" s="14">
        <v>171.71299999999999</v>
      </c>
      <c r="BP918" s="14">
        <v>209.53800000000001</v>
      </c>
      <c r="BQ918" s="14">
        <v>200.66</v>
      </c>
      <c r="BR918" s="14">
        <v>210.459</v>
      </c>
      <c r="BS918" s="14">
        <v>186.93</v>
      </c>
      <c r="BT918" s="14">
        <v>176.23400000000001</v>
      </c>
      <c r="BU918" s="14">
        <v>169.90700000000001</v>
      </c>
      <c r="BV918" s="14">
        <v>172.33500000000001</v>
      </c>
      <c r="BW918" s="14">
        <v>179.91900000000001</v>
      </c>
      <c r="BX918" s="14">
        <v>169.73400000000001</v>
      </c>
      <c r="BY918" s="121">
        <v>171.536</v>
      </c>
      <c r="BZ918" s="122" t="str">
        <f t="shared" si="85"/>
        <v>Damazine AP</v>
      </c>
      <c r="CA918" s="14">
        <f t="shared" si="86"/>
        <v>11.786</v>
      </c>
      <c r="CB918" s="14">
        <f t="shared" si="87"/>
        <v>34.337000000000003</v>
      </c>
      <c r="CC918" s="14">
        <f t="shared" si="88"/>
        <v>0.84671589249946499</v>
      </c>
      <c r="CD918" s="14">
        <f t="shared" si="89"/>
        <v>5390.7920162932242</v>
      </c>
      <c r="CE918" s="102"/>
    </row>
    <row r="919" spans="1:83" x14ac:dyDescent="0.25">
      <c r="A919" s="14">
        <f t="shared" si="84"/>
        <v>9650.0955385369998</v>
      </c>
      <c r="B919" s="14" t="s">
        <v>1203</v>
      </c>
      <c r="C919" s="14">
        <v>11.788</v>
      </c>
      <c r="D919" s="14">
        <v>99.805000000000007</v>
      </c>
      <c r="E919" s="14">
        <v>3</v>
      </c>
      <c r="F919" s="14">
        <v>25.356000000000002</v>
      </c>
      <c r="G919" s="14">
        <v>26.17</v>
      </c>
      <c r="H919" s="14">
        <v>27.838999999999999</v>
      </c>
      <c r="I919" s="14">
        <v>28.893999999999998</v>
      </c>
      <c r="J919" s="14">
        <v>28.939</v>
      </c>
      <c r="K919" s="14">
        <v>28.064</v>
      </c>
      <c r="L919" s="14">
        <v>27.849</v>
      </c>
      <c r="M919" s="14">
        <v>27.664999999999999</v>
      </c>
      <c r="N919" s="14">
        <v>27.527999999999999</v>
      </c>
      <c r="O919" s="14">
        <v>26.992000000000001</v>
      </c>
      <c r="P919" s="14">
        <v>26.622</v>
      </c>
      <c r="Q919" s="14">
        <v>25.259</v>
      </c>
      <c r="R919" s="14">
        <v>53.929000000000002</v>
      </c>
      <c r="S919" s="14">
        <v>53.283000000000001</v>
      </c>
      <c r="T919" s="14">
        <v>68.429000000000002</v>
      </c>
      <c r="U919" s="14">
        <v>73.819000000000003</v>
      </c>
      <c r="V919" s="14">
        <v>91.694999999999993</v>
      </c>
      <c r="W919" s="14">
        <v>91.233999999999995</v>
      </c>
      <c r="X919" s="14">
        <v>90.953999999999994</v>
      </c>
      <c r="Y919" s="14">
        <v>76.697000000000003</v>
      </c>
      <c r="Z919" s="14">
        <v>68.599999999999994</v>
      </c>
      <c r="AA919" s="14">
        <v>62.195</v>
      </c>
      <c r="AB919" s="14">
        <v>55.502000000000002</v>
      </c>
      <c r="AC919" s="14">
        <v>49.914000000000001</v>
      </c>
      <c r="AD919" s="14">
        <v>80.77</v>
      </c>
      <c r="AE919" s="14">
        <v>85.448999999999998</v>
      </c>
      <c r="AF919" s="14">
        <v>100.624</v>
      </c>
      <c r="AG919" s="14">
        <v>97.977999999999994</v>
      </c>
      <c r="AH919" s="14">
        <v>90.65</v>
      </c>
      <c r="AI919" s="14">
        <v>81.772999999999996</v>
      </c>
      <c r="AJ919" s="14">
        <v>87.97</v>
      </c>
      <c r="AK919" s="14">
        <v>86.054000000000002</v>
      </c>
      <c r="AL919" s="14">
        <v>84.989000000000004</v>
      </c>
      <c r="AM919" s="14">
        <v>76.92</v>
      </c>
      <c r="AN919" s="14">
        <v>76.295000000000002</v>
      </c>
      <c r="AO919" s="14">
        <v>80.356999999999999</v>
      </c>
      <c r="AP919" s="14">
        <v>139.702</v>
      </c>
      <c r="AQ919" s="14">
        <v>111.48</v>
      </c>
      <c r="AR919" s="14">
        <v>97.522000000000006</v>
      </c>
      <c r="AS919" s="14">
        <v>72.013000000000005</v>
      </c>
      <c r="AT919" s="14">
        <v>71.012</v>
      </c>
      <c r="AU919" s="14">
        <v>68.384</v>
      </c>
      <c r="AV919" s="14">
        <v>70.822000000000003</v>
      </c>
      <c r="AW919" s="14">
        <v>69.950999999999993</v>
      </c>
      <c r="AX919" s="14">
        <v>78.519000000000005</v>
      </c>
      <c r="AY919" s="14">
        <v>96.816999999999993</v>
      </c>
      <c r="AZ919" s="14">
        <v>115.622</v>
      </c>
      <c r="BA919" s="14">
        <v>145.84200000000001</v>
      </c>
      <c r="BB919" s="14">
        <v>112.837</v>
      </c>
      <c r="BC919" s="14">
        <v>104.962</v>
      </c>
      <c r="BD919" s="14">
        <v>123.61499999999999</v>
      </c>
      <c r="BE919" s="14">
        <v>118.09699999999999</v>
      </c>
      <c r="BF919" s="14">
        <v>115.087</v>
      </c>
      <c r="BG919" s="14">
        <v>102.214</v>
      </c>
      <c r="BH919" s="14">
        <v>101.85299999999999</v>
      </c>
      <c r="BI919" s="14">
        <v>104.54900000000001</v>
      </c>
      <c r="BJ919" s="14">
        <v>105.258</v>
      </c>
      <c r="BK919" s="14">
        <v>100.798</v>
      </c>
      <c r="BL919" s="14">
        <v>97.647000000000006</v>
      </c>
      <c r="BM919" s="14">
        <v>104.93</v>
      </c>
      <c r="BN919" s="14">
        <v>171.82900000000001</v>
      </c>
      <c r="BO919" s="14">
        <v>168.81</v>
      </c>
      <c r="BP919" s="14">
        <v>200.27500000000001</v>
      </c>
      <c r="BQ919" s="14">
        <v>195.92599999999999</v>
      </c>
      <c r="BR919" s="14">
        <v>186.84700000000001</v>
      </c>
      <c r="BS919" s="14">
        <v>164.87200000000001</v>
      </c>
      <c r="BT919" s="14">
        <v>171.73400000000001</v>
      </c>
      <c r="BU919" s="14">
        <v>170.08199999999999</v>
      </c>
      <c r="BV919" s="14">
        <v>167.64599999999999</v>
      </c>
      <c r="BW919" s="14">
        <v>156.80799999999999</v>
      </c>
      <c r="BX919" s="14">
        <v>153.88200000000001</v>
      </c>
      <c r="BY919" s="121">
        <v>168.96899999999999</v>
      </c>
      <c r="BZ919" s="122" t="str">
        <f t="shared" si="85"/>
        <v>Prachuap Khiri Khan AP</v>
      </c>
      <c r="CA919" s="14">
        <f t="shared" si="86"/>
        <v>11.788</v>
      </c>
      <c r="CB919" s="14">
        <f t="shared" si="87"/>
        <v>99.805000000000007</v>
      </c>
      <c r="CC919" s="14">
        <f t="shared" si="88"/>
        <v>1.5157122055389305</v>
      </c>
      <c r="CD919" s="14">
        <f t="shared" si="89"/>
        <v>9650.0955385369998</v>
      </c>
      <c r="CE919" s="102"/>
    </row>
    <row r="920" spans="1:83" x14ac:dyDescent="0.25">
      <c r="A920" s="14">
        <f t="shared" si="84"/>
        <v>7330.4571644511552</v>
      </c>
      <c r="B920" s="14" t="s">
        <v>1204</v>
      </c>
      <c r="C920" s="14">
        <v>11.808999999999999</v>
      </c>
      <c r="D920" s="14">
        <v>-66.179000000000002</v>
      </c>
      <c r="E920" s="14">
        <v>1.5</v>
      </c>
      <c r="F920" s="14">
        <v>26.271999999999998</v>
      </c>
      <c r="G920" s="14">
        <v>25.873999999999999</v>
      </c>
      <c r="H920" s="14">
        <v>26.744</v>
      </c>
      <c r="I920" s="14">
        <v>26.972999999999999</v>
      </c>
      <c r="J920" s="14">
        <v>27.309000000000001</v>
      </c>
      <c r="K920" s="14">
        <v>27.588000000000001</v>
      </c>
      <c r="L920" s="14">
        <v>28.02</v>
      </c>
      <c r="M920" s="14">
        <v>28.465</v>
      </c>
      <c r="N920" s="14">
        <v>28.574999999999999</v>
      </c>
      <c r="O920" s="14">
        <v>28.187999999999999</v>
      </c>
      <c r="P920" s="14">
        <v>28.074000000000002</v>
      </c>
      <c r="Q920" s="14">
        <v>27.337</v>
      </c>
      <c r="R920" s="14">
        <v>53.094999999999999</v>
      </c>
      <c r="S920" s="14">
        <v>52.054000000000002</v>
      </c>
      <c r="T920" s="14">
        <v>72.721999999999994</v>
      </c>
      <c r="U920" s="14">
        <v>70.146000000000001</v>
      </c>
      <c r="V920" s="14">
        <v>81.394999999999996</v>
      </c>
      <c r="W920" s="14">
        <v>81.954999999999998</v>
      </c>
      <c r="X920" s="14">
        <v>81.825999999999993</v>
      </c>
      <c r="Y920" s="14">
        <v>74.073999999999998</v>
      </c>
      <c r="Z920" s="14">
        <v>64.899000000000001</v>
      </c>
      <c r="AA920" s="14">
        <v>66.992999999999995</v>
      </c>
      <c r="AB920" s="14">
        <v>52.76</v>
      </c>
      <c r="AC920" s="14">
        <v>51.271999999999998</v>
      </c>
      <c r="AD920" s="14">
        <v>69.215999999999994</v>
      </c>
      <c r="AE920" s="14">
        <v>69.905000000000001</v>
      </c>
      <c r="AF920" s="14">
        <v>92.71</v>
      </c>
      <c r="AG920" s="14">
        <v>82.113</v>
      </c>
      <c r="AH920" s="14">
        <v>80.486999999999995</v>
      </c>
      <c r="AI920" s="14">
        <v>76.046999999999997</v>
      </c>
      <c r="AJ920" s="14">
        <v>77.936999999999998</v>
      </c>
      <c r="AK920" s="14">
        <v>78.992999999999995</v>
      </c>
      <c r="AL920" s="14">
        <v>79.671999999999997</v>
      </c>
      <c r="AM920" s="14">
        <v>83.382000000000005</v>
      </c>
      <c r="AN920" s="14">
        <v>64.608999999999995</v>
      </c>
      <c r="AO920" s="14">
        <v>67.435000000000002</v>
      </c>
      <c r="AP920" s="14">
        <v>107.89100000000001</v>
      </c>
      <c r="AQ920" s="14">
        <v>94.064999999999998</v>
      </c>
      <c r="AR920" s="14">
        <v>86.933999999999997</v>
      </c>
      <c r="AS920" s="14">
        <v>68.912000000000006</v>
      </c>
      <c r="AT920" s="14">
        <v>68.808000000000007</v>
      </c>
      <c r="AU920" s="14">
        <v>65.695999999999998</v>
      </c>
      <c r="AV920" s="14">
        <v>66.893000000000001</v>
      </c>
      <c r="AW920" s="14">
        <v>67.715999999999994</v>
      </c>
      <c r="AX920" s="14">
        <v>75.432000000000002</v>
      </c>
      <c r="AY920" s="14">
        <v>90.834000000000003</v>
      </c>
      <c r="AZ920" s="14">
        <v>94.76</v>
      </c>
      <c r="BA920" s="14">
        <v>110.369</v>
      </c>
      <c r="BB920" s="14">
        <v>91.027000000000001</v>
      </c>
      <c r="BC920" s="14">
        <v>95.534999999999997</v>
      </c>
      <c r="BD920" s="14">
        <v>105.82599999999999</v>
      </c>
      <c r="BE920" s="14">
        <v>97.578999999999994</v>
      </c>
      <c r="BF920" s="14">
        <v>96.650999999999996</v>
      </c>
      <c r="BG920" s="14">
        <v>90.227000000000004</v>
      </c>
      <c r="BH920" s="14">
        <v>93.259</v>
      </c>
      <c r="BI920" s="14">
        <v>101.26</v>
      </c>
      <c r="BJ920" s="14">
        <v>101.458</v>
      </c>
      <c r="BK920" s="14">
        <v>90.846000000000004</v>
      </c>
      <c r="BL920" s="14">
        <v>87.132000000000005</v>
      </c>
      <c r="BM920" s="14">
        <v>88.123000000000005</v>
      </c>
      <c r="BN920" s="14">
        <v>139.69999999999999</v>
      </c>
      <c r="BO920" s="14">
        <v>144.78399999999999</v>
      </c>
      <c r="BP920" s="14">
        <v>162.56700000000001</v>
      </c>
      <c r="BQ920" s="14">
        <v>154.07499999999999</v>
      </c>
      <c r="BR920" s="14">
        <v>153.702</v>
      </c>
      <c r="BS920" s="14">
        <v>144.06899999999999</v>
      </c>
      <c r="BT920" s="14">
        <v>149.435</v>
      </c>
      <c r="BU920" s="14">
        <v>156.09700000000001</v>
      </c>
      <c r="BV920" s="14">
        <v>154.821</v>
      </c>
      <c r="BW920" s="14">
        <v>148.03899999999999</v>
      </c>
      <c r="BX920" s="14">
        <v>129.53100000000001</v>
      </c>
      <c r="BY920" s="121">
        <v>135.29</v>
      </c>
      <c r="BZ920" s="122" t="str">
        <f t="shared" si="85"/>
        <v>Isla La Orchila AP</v>
      </c>
      <c r="CA920" s="14">
        <f t="shared" si="86"/>
        <v>11.808999999999999</v>
      </c>
      <c r="CB920" s="14">
        <f t="shared" si="87"/>
        <v>-66.179000000000002</v>
      </c>
      <c r="CC920" s="14">
        <f t="shared" si="88"/>
        <v>1.1513734088920093</v>
      </c>
      <c r="CD920" s="14">
        <f t="shared" si="89"/>
        <v>7330.4571644511552</v>
      </c>
      <c r="CE920" s="102"/>
    </row>
    <row r="921" spans="1:83" x14ac:dyDescent="0.25">
      <c r="A921" s="14">
        <f t="shared" si="84"/>
        <v>4413.8993318175817</v>
      </c>
      <c r="B921" s="14" t="s">
        <v>1205</v>
      </c>
      <c r="C921" s="14">
        <v>11.882999999999999</v>
      </c>
      <c r="D921" s="14">
        <v>3.45</v>
      </c>
      <c r="E921" s="14">
        <v>202</v>
      </c>
      <c r="F921" s="14">
        <v>26.856000000000002</v>
      </c>
      <c r="G921" s="14">
        <v>28.882999999999999</v>
      </c>
      <c r="H921" s="14">
        <v>32.786999999999999</v>
      </c>
      <c r="I921" s="14">
        <v>33.494</v>
      </c>
      <c r="J921" s="14">
        <v>31.846</v>
      </c>
      <c r="K921" s="14">
        <v>29.33</v>
      </c>
      <c r="L921" s="14">
        <v>27.314</v>
      </c>
      <c r="M921" s="14">
        <v>26.198</v>
      </c>
      <c r="N921" s="14">
        <v>27.324999999999999</v>
      </c>
      <c r="O921" s="14">
        <v>29.36</v>
      </c>
      <c r="P921" s="14">
        <v>28.69</v>
      </c>
      <c r="Q921" s="14">
        <v>25.492999999999999</v>
      </c>
      <c r="R921" s="14">
        <v>56.005000000000003</v>
      </c>
      <c r="S921" s="14">
        <v>56.795999999999999</v>
      </c>
      <c r="T921" s="14">
        <v>70.704999999999998</v>
      </c>
      <c r="U921" s="14">
        <v>77.546999999999997</v>
      </c>
      <c r="V921" s="14">
        <v>95.971999999999994</v>
      </c>
      <c r="W921" s="14">
        <v>100.045</v>
      </c>
      <c r="X921" s="14">
        <v>93.289000000000001</v>
      </c>
      <c r="Y921" s="14">
        <v>78.414000000000001</v>
      </c>
      <c r="Z921" s="14">
        <v>70.114999999999995</v>
      </c>
      <c r="AA921" s="14">
        <v>63.45</v>
      </c>
      <c r="AB921" s="14">
        <v>56.862000000000002</v>
      </c>
      <c r="AC921" s="14">
        <v>54.875999999999998</v>
      </c>
      <c r="AD921" s="14">
        <v>94.15</v>
      </c>
      <c r="AE921" s="14">
        <v>91.304000000000002</v>
      </c>
      <c r="AF921" s="14">
        <v>112.81100000000001</v>
      </c>
      <c r="AG921" s="14">
        <v>108.581</v>
      </c>
      <c r="AH921" s="14">
        <v>102.913</v>
      </c>
      <c r="AI921" s="14">
        <v>89.474999999999994</v>
      </c>
      <c r="AJ921" s="14">
        <v>86.516000000000005</v>
      </c>
      <c r="AK921" s="14">
        <v>80.914000000000001</v>
      </c>
      <c r="AL921" s="14">
        <v>86.081000000000003</v>
      </c>
      <c r="AM921" s="14">
        <v>89.090999999999994</v>
      </c>
      <c r="AN921" s="14">
        <v>93.349000000000004</v>
      </c>
      <c r="AO921" s="14">
        <v>92.936000000000007</v>
      </c>
      <c r="AP921" s="14">
        <v>149.58600000000001</v>
      </c>
      <c r="AQ921" s="14">
        <v>117.37</v>
      </c>
      <c r="AR921" s="14">
        <v>102.914</v>
      </c>
      <c r="AS921" s="14">
        <v>74.614000000000004</v>
      </c>
      <c r="AT921" s="14">
        <v>71.073999999999998</v>
      </c>
      <c r="AU921" s="14">
        <v>69.275000000000006</v>
      </c>
      <c r="AV921" s="14">
        <v>71.713999999999999</v>
      </c>
      <c r="AW921" s="14">
        <v>71.701999999999998</v>
      </c>
      <c r="AX921" s="14">
        <v>82.102000000000004</v>
      </c>
      <c r="AY921" s="14">
        <v>110.866</v>
      </c>
      <c r="AZ921" s="14">
        <v>138.19</v>
      </c>
      <c r="BA921" s="14">
        <v>154.43299999999999</v>
      </c>
      <c r="BB921" s="14">
        <v>116.93300000000001</v>
      </c>
      <c r="BC921" s="14">
        <v>111.754</v>
      </c>
      <c r="BD921" s="14">
        <v>132.21799999999999</v>
      </c>
      <c r="BE921" s="14">
        <v>127.001</v>
      </c>
      <c r="BF921" s="14">
        <v>119.235</v>
      </c>
      <c r="BG921" s="14">
        <v>116.324</v>
      </c>
      <c r="BH921" s="14">
        <v>112.486</v>
      </c>
      <c r="BI921" s="14">
        <v>106.925</v>
      </c>
      <c r="BJ921" s="14">
        <v>109.422</v>
      </c>
      <c r="BK921" s="14">
        <v>120.262</v>
      </c>
      <c r="BL921" s="14">
        <v>112.13500000000001</v>
      </c>
      <c r="BM921" s="14">
        <v>111.35599999999999</v>
      </c>
      <c r="BN921" s="14">
        <v>181.45500000000001</v>
      </c>
      <c r="BO921" s="14">
        <v>178.95500000000001</v>
      </c>
      <c r="BP921" s="14">
        <v>211.57400000000001</v>
      </c>
      <c r="BQ921" s="14">
        <v>205.90199999999999</v>
      </c>
      <c r="BR921" s="14">
        <v>197.96199999999999</v>
      </c>
      <c r="BS921" s="14">
        <v>183.04900000000001</v>
      </c>
      <c r="BT921" s="14">
        <v>172.26900000000001</v>
      </c>
      <c r="BU921" s="14">
        <v>159.02199999999999</v>
      </c>
      <c r="BV921" s="14">
        <v>168.001</v>
      </c>
      <c r="BW921" s="14">
        <v>185.04900000000001</v>
      </c>
      <c r="BX921" s="14">
        <v>179.26499999999999</v>
      </c>
      <c r="BY921" s="121">
        <v>176.547</v>
      </c>
      <c r="BZ921" s="122" t="str">
        <f t="shared" si="85"/>
        <v>Gaya</v>
      </c>
      <c r="CA921" s="14">
        <f t="shared" si="86"/>
        <v>11.882999999999999</v>
      </c>
      <c r="CB921" s="14">
        <f t="shared" si="87"/>
        <v>3.45</v>
      </c>
      <c r="CC921" s="14">
        <f t="shared" si="88"/>
        <v>0.69327822346827306</v>
      </c>
      <c r="CD921" s="14">
        <f t="shared" si="89"/>
        <v>4413.8993318175817</v>
      </c>
      <c r="CE921" s="102"/>
    </row>
    <row r="922" spans="1:83" x14ac:dyDescent="0.25">
      <c r="A922" s="14">
        <f t="shared" si="84"/>
        <v>8525.2673866945352</v>
      </c>
      <c r="B922" s="14" t="s">
        <v>1206</v>
      </c>
      <c r="C922" s="14">
        <v>11.991</v>
      </c>
      <c r="D922" s="14">
        <v>-83.774000000000001</v>
      </c>
      <c r="E922" s="14">
        <v>6.1</v>
      </c>
      <c r="F922" s="14">
        <v>24.792999999999999</v>
      </c>
      <c r="G922" s="14">
        <v>24.83</v>
      </c>
      <c r="H922" s="14">
        <v>25.792999999999999</v>
      </c>
      <c r="I922" s="14">
        <v>26.899000000000001</v>
      </c>
      <c r="J922" s="14">
        <v>26.663</v>
      </c>
      <c r="K922" s="14">
        <v>26.649000000000001</v>
      </c>
      <c r="L922" s="14">
        <v>26.434999999999999</v>
      </c>
      <c r="M922" s="14">
        <v>26.437000000000001</v>
      </c>
      <c r="N922" s="14">
        <v>26.152000000000001</v>
      </c>
      <c r="O922" s="14">
        <v>25.963000000000001</v>
      </c>
      <c r="P922" s="14">
        <v>25.427</v>
      </c>
      <c r="Q922" s="14">
        <v>25.056999999999999</v>
      </c>
      <c r="R922" s="14">
        <v>57.08</v>
      </c>
      <c r="S922" s="14">
        <v>48.652999999999999</v>
      </c>
      <c r="T922" s="14">
        <v>68.637</v>
      </c>
      <c r="U922" s="14">
        <v>76.126999999999995</v>
      </c>
      <c r="V922" s="14">
        <v>90.084999999999994</v>
      </c>
      <c r="W922" s="14">
        <v>90.156000000000006</v>
      </c>
      <c r="X922" s="14">
        <v>81.715999999999994</v>
      </c>
      <c r="Y922" s="14">
        <v>76.192999999999998</v>
      </c>
      <c r="Z922" s="14">
        <v>59.567999999999998</v>
      </c>
      <c r="AA922" s="14">
        <v>55.575000000000003</v>
      </c>
      <c r="AB922" s="14">
        <v>48.679000000000002</v>
      </c>
      <c r="AC922" s="14">
        <v>47.145000000000003</v>
      </c>
      <c r="AD922" s="14">
        <v>74.647000000000006</v>
      </c>
      <c r="AE922" s="14">
        <v>75.403999999999996</v>
      </c>
      <c r="AF922" s="14">
        <v>100.181</v>
      </c>
      <c r="AG922" s="14">
        <v>94.89</v>
      </c>
      <c r="AH922" s="14">
        <v>94.596000000000004</v>
      </c>
      <c r="AI922" s="14">
        <v>82.962000000000003</v>
      </c>
      <c r="AJ922" s="14">
        <v>78.281000000000006</v>
      </c>
      <c r="AK922" s="14">
        <v>83.296999999999997</v>
      </c>
      <c r="AL922" s="14">
        <v>85.105000000000004</v>
      </c>
      <c r="AM922" s="14">
        <v>79.373000000000005</v>
      </c>
      <c r="AN922" s="14">
        <v>66.373999999999995</v>
      </c>
      <c r="AO922" s="14">
        <v>70.451999999999998</v>
      </c>
      <c r="AP922" s="14">
        <v>112.57299999999999</v>
      </c>
      <c r="AQ922" s="14">
        <v>100.71899999999999</v>
      </c>
      <c r="AR922" s="14">
        <v>94.722999999999999</v>
      </c>
      <c r="AS922" s="14">
        <v>71.747</v>
      </c>
      <c r="AT922" s="14">
        <v>71.694000000000003</v>
      </c>
      <c r="AU922" s="14">
        <v>64.893000000000001</v>
      </c>
      <c r="AV922" s="14">
        <v>63.856000000000002</v>
      </c>
      <c r="AW922" s="14">
        <v>68.694000000000003</v>
      </c>
      <c r="AX922" s="14">
        <v>71.126000000000005</v>
      </c>
      <c r="AY922" s="14">
        <v>89.679000000000002</v>
      </c>
      <c r="AZ922" s="14">
        <v>94.751999999999995</v>
      </c>
      <c r="BA922" s="14">
        <v>116.85</v>
      </c>
      <c r="BB922" s="14">
        <v>94.625</v>
      </c>
      <c r="BC922" s="14">
        <v>111.92400000000001</v>
      </c>
      <c r="BD922" s="14">
        <v>122.223</v>
      </c>
      <c r="BE922" s="14">
        <v>133.874</v>
      </c>
      <c r="BF922" s="14">
        <v>107.824</v>
      </c>
      <c r="BG922" s="14">
        <v>104.611</v>
      </c>
      <c r="BH922" s="14">
        <v>97.51</v>
      </c>
      <c r="BI922" s="14">
        <v>99.545000000000002</v>
      </c>
      <c r="BJ922" s="14">
        <v>104.452</v>
      </c>
      <c r="BK922" s="14">
        <v>99.456999999999994</v>
      </c>
      <c r="BL922" s="14">
        <v>88.897000000000006</v>
      </c>
      <c r="BM922" s="14">
        <v>95.522999999999996</v>
      </c>
      <c r="BN922" s="14">
        <v>146.53</v>
      </c>
      <c r="BO922" s="14">
        <v>149.52799999999999</v>
      </c>
      <c r="BP922" s="14">
        <v>188.43199999999999</v>
      </c>
      <c r="BQ922" s="14">
        <v>188.21799999999999</v>
      </c>
      <c r="BR922" s="14">
        <v>178.51599999999999</v>
      </c>
      <c r="BS922" s="14">
        <v>152.50899999999999</v>
      </c>
      <c r="BT922" s="14">
        <v>140.86799999999999</v>
      </c>
      <c r="BU922" s="14">
        <v>151.65700000000001</v>
      </c>
      <c r="BV922" s="14">
        <v>152.548</v>
      </c>
      <c r="BW922" s="14">
        <v>147.155</v>
      </c>
      <c r="BX922" s="14">
        <v>125.389</v>
      </c>
      <c r="BY922" s="121">
        <v>133.607</v>
      </c>
      <c r="BZ922" s="122" t="str">
        <f t="shared" si="85"/>
        <v>Bluefields Intl AP</v>
      </c>
      <c r="CA922" s="14">
        <f t="shared" si="86"/>
        <v>11.991</v>
      </c>
      <c r="CB922" s="14">
        <f t="shared" si="87"/>
        <v>-83.774000000000001</v>
      </c>
      <c r="CC922" s="14">
        <f t="shared" si="88"/>
        <v>1.3390387464966904</v>
      </c>
      <c r="CD922" s="14">
        <f t="shared" si="89"/>
        <v>8525.2673866945352</v>
      </c>
      <c r="CE922" s="102"/>
    </row>
    <row r="923" spans="1:83" x14ac:dyDescent="0.25">
      <c r="A923" s="14">
        <f t="shared" si="84"/>
        <v>7017.8355717531031</v>
      </c>
      <c r="B923" s="14" t="s">
        <v>1207</v>
      </c>
      <c r="C923" s="14">
        <v>12.004</v>
      </c>
      <c r="D923" s="14">
        <v>-61.786000000000001</v>
      </c>
      <c r="E923" s="14">
        <v>12.5</v>
      </c>
      <c r="F923" s="14">
        <v>26.05</v>
      </c>
      <c r="G923" s="14">
        <v>26.023</v>
      </c>
      <c r="H923" s="14">
        <v>26.468</v>
      </c>
      <c r="I923" s="14">
        <v>27.419</v>
      </c>
      <c r="J923" s="14">
        <v>27.776</v>
      </c>
      <c r="K923" s="14">
        <v>27.76</v>
      </c>
      <c r="L923" s="14">
        <v>27.63</v>
      </c>
      <c r="M923" s="14">
        <v>27.78</v>
      </c>
      <c r="N923" s="14">
        <v>28.391999999999999</v>
      </c>
      <c r="O923" s="14">
        <v>28.087</v>
      </c>
      <c r="P923" s="14">
        <v>27.565000000000001</v>
      </c>
      <c r="Q923" s="14">
        <v>26.876999999999999</v>
      </c>
      <c r="R923" s="14">
        <v>47.546999999999997</v>
      </c>
      <c r="S923" s="14">
        <v>46.722999999999999</v>
      </c>
      <c r="T923" s="14">
        <v>58.697000000000003</v>
      </c>
      <c r="U923" s="14">
        <v>70.367999999999995</v>
      </c>
      <c r="V923" s="14">
        <v>92.522000000000006</v>
      </c>
      <c r="W923" s="14">
        <v>100.021</v>
      </c>
      <c r="X923" s="14">
        <v>103.295</v>
      </c>
      <c r="Y923" s="14">
        <v>77.173000000000002</v>
      </c>
      <c r="Z923" s="14">
        <v>62.447000000000003</v>
      </c>
      <c r="AA923" s="14">
        <v>56.927999999999997</v>
      </c>
      <c r="AB923" s="14">
        <v>48.558999999999997</v>
      </c>
      <c r="AC923" s="14">
        <v>48.164000000000001</v>
      </c>
      <c r="AD923" s="14">
        <v>82.784000000000006</v>
      </c>
      <c r="AE923" s="14">
        <v>81.787000000000006</v>
      </c>
      <c r="AF923" s="14">
        <v>97.296000000000006</v>
      </c>
      <c r="AG923" s="14">
        <v>100.161</v>
      </c>
      <c r="AH923" s="14">
        <v>93.23</v>
      </c>
      <c r="AI923" s="14">
        <v>92.709000000000003</v>
      </c>
      <c r="AJ923" s="14">
        <v>98.632999999999996</v>
      </c>
      <c r="AK923" s="14">
        <v>94.548000000000002</v>
      </c>
      <c r="AL923" s="14">
        <v>93.555000000000007</v>
      </c>
      <c r="AM923" s="14">
        <v>88.251000000000005</v>
      </c>
      <c r="AN923" s="14">
        <v>76.682000000000002</v>
      </c>
      <c r="AO923" s="14">
        <v>72.174000000000007</v>
      </c>
      <c r="AP923" s="14">
        <v>135.9</v>
      </c>
      <c r="AQ923" s="14">
        <v>111.505</v>
      </c>
      <c r="AR923" s="14">
        <v>91.730999999999995</v>
      </c>
      <c r="AS923" s="14">
        <v>68.33</v>
      </c>
      <c r="AT923" s="14">
        <v>64.578999999999994</v>
      </c>
      <c r="AU923" s="14">
        <v>66.912000000000006</v>
      </c>
      <c r="AV923" s="14">
        <v>67.198999999999998</v>
      </c>
      <c r="AW923" s="14">
        <v>63.363</v>
      </c>
      <c r="AX923" s="14">
        <v>76.647999999999996</v>
      </c>
      <c r="AY923" s="14">
        <v>101.438</v>
      </c>
      <c r="AZ923" s="14">
        <v>120.833</v>
      </c>
      <c r="BA923" s="14">
        <v>132.17599999999999</v>
      </c>
      <c r="BB923" s="14">
        <v>108.499</v>
      </c>
      <c r="BC923" s="14">
        <v>116.246</v>
      </c>
      <c r="BD923" s="14">
        <v>132.292</v>
      </c>
      <c r="BE923" s="14">
        <v>112.59699999999999</v>
      </c>
      <c r="BF923" s="14">
        <v>121.67</v>
      </c>
      <c r="BG923" s="14">
        <v>115.07299999999999</v>
      </c>
      <c r="BH923" s="14">
        <v>131.619</v>
      </c>
      <c r="BI923" s="14">
        <v>128.01599999999999</v>
      </c>
      <c r="BJ923" s="14">
        <v>123.678</v>
      </c>
      <c r="BK923" s="14">
        <v>111.248</v>
      </c>
      <c r="BL923" s="14">
        <v>106.17700000000001</v>
      </c>
      <c r="BM923" s="14">
        <v>103.816</v>
      </c>
      <c r="BN923" s="14">
        <v>160.72800000000001</v>
      </c>
      <c r="BO923" s="14">
        <v>164.346</v>
      </c>
      <c r="BP923" s="14">
        <v>195.572</v>
      </c>
      <c r="BQ923" s="14">
        <v>190.48099999999999</v>
      </c>
      <c r="BR923" s="14">
        <v>185.459</v>
      </c>
      <c r="BS923" s="14">
        <v>177.923</v>
      </c>
      <c r="BT923" s="14">
        <v>192.8</v>
      </c>
      <c r="BU923" s="14">
        <v>190.00399999999999</v>
      </c>
      <c r="BV923" s="14">
        <v>178.995</v>
      </c>
      <c r="BW923" s="14">
        <v>171.14</v>
      </c>
      <c r="BX923" s="14">
        <v>152.53</v>
      </c>
      <c r="BY923" s="121">
        <v>150.04</v>
      </c>
      <c r="BZ923" s="122" t="str">
        <f t="shared" si="85"/>
        <v>St Georges Bishop Intl AP</v>
      </c>
      <c r="CA923" s="14">
        <f t="shared" si="86"/>
        <v>12.004</v>
      </c>
      <c r="CB923" s="14">
        <f t="shared" si="87"/>
        <v>-61.786000000000001</v>
      </c>
      <c r="CC923" s="14">
        <f t="shared" si="88"/>
        <v>1.1022708521478619</v>
      </c>
      <c r="CD923" s="14">
        <f t="shared" si="89"/>
        <v>7017.8355717531031</v>
      </c>
      <c r="CE923" s="102"/>
    </row>
    <row r="924" spans="1:83" x14ac:dyDescent="0.25">
      <c r="A924" s="14">
        <f t="shared" si="84"/>
        <v>4385.7756012555683</v>
      </c>
      <c r="B924" s="14" t="s">
        <v>1208</v>
      </c>
      <c r="C924" s="14">
        <v>12.032999999999999</v>
      </c>
      <c r="D924" s="14">
        <v>0.36699999999999999</v>
      </c>
      <c r="E924" s="14">
        <v>309</v>
      </c>
      <c r="F924" s="14">
        <v>25.161000000000001</v>
      </c>
      <c r="G924" s="14">
        <v>28.667999999999999</v>
      </c>
      <c r="H924" s="14">
        <v>31.454000000000001</v>
      </c>
      <c r="I924" s="14">
        <v>33.064999999999998</v>
      </c>
      <c r="J924" s="14">
        <v>31.963000000000001</v>
      </c>
      <c r="K924" s="14">
        <v>28.541</v>
      </c>
      <c r="L924" s="14">
        <v>26.547999999999998</v>
      </c>
      <c r="M924" s="14">
        <v>25.963000000000001</v>
      </c>
      <c r="N924" s="14">
        <v>26.431000000000001</v>
      </c>
      <c r="O924" s="14">
        <v>27.882999999999999</v>
      </c>
      <c r="P924" s="14">
        <v>27.716000000000001</v>
      </c>
      <c r="Q924" s="14">
        <v>25.283000000000001</v>
      </c>
      <c r="R924" s="14">
        <v>54.582000000000001</v>
      </c>
      <c r="S924" s="14">
        <v>54.56</v>
      </c>
      <c r="T924" s="14">
        <v>67.286000000000001</v>
      </c>
      <c r="U924" s="14">
        <v>71.551000000000002</v>
      </c>
      <c r="V924" s="14">
        <v>95.19</v>
      </c>
      <c r="W924" s="14">
        <v>96.581999999999994</v>
      </c>
      <c r="X924" s="14">
        <v>89.99</v>
      </c>
      <c r="Y924" s="14">
        <v>78.8</v>
      </c>
      <c r="Z924" s="14">
        <v>68.775000000000006</v>
      </c>
      <c r="AA924" s="14">
        <v>61.395000000000003</v>
      </c>
      <c r="AB924" s="14">
        <v>51.963999999999999</v>
      </c>
      <c r="AC924" s="14">
        <v>52.213000000000001</v>
      </c>
      <c r="AD924" s="14">
        <v>97.335999999999999</v>
      </c>
      <c r="AE924" s="14">
        <v>96.075000000000003</v>
      </c>
      <c r="AF924" s="14">
        <v>111.26900000000001</v>
      </c>
      <c r="AG924" s="14">
        <v>104.937</v>
      </c>
      <c r="AH924" s="14">
        <v>99.103999999999999</v>
      </c>
      <c r="AI924" s="14">
        <v>88.245000000000005</v>
      </c>
      <c r="AJ924" s="14">
        <v>83.174999999999997</v>
      </c>
      <c r="AK924" s="14">
        <v>81.503</v>
      </c>
      <c r="AL924" s="14">
        <v>79.682000000000002</v>
      </c>
      <c r="AM924" s="14">
        <v>86.372</v>
      </c>
      <c r="AN924" s="14">
        <v>90.933999999999997</v>
      </c>
      <c r="AO924" s="14">
        <v>92.909000000000006</v>
      </c>
      <c r="AP924" s="14">
        <v>155.44200000000001</v>
      </c>
      <c r="AQ924" s="14">
        <v>122.419</v>
      </c>
      <c r="AR924" s="14">
        <v>102.45099999999999</v>
      </c>
      <c r="AS924" s="14">
        <v>69.403999999999996</v>
      </c>
      <c r="AT924" s="14">
        <v>67.921000000000006</v>
      </c>
      <c r="AU924" s="14">
        <v>66.759</v>
      </c>
      <c r="AV924" s="14">
        <v>70.215000000000003</v>
      </c>
      <c r="AW924" s="14">
        <v>73.501000000000005</v>
      </c>
      <c r="AX924" s="14">
        <v>79.888000000000005</v>
      </c>
      <c r="AY924" s="14">
        <v>112.09699999999999</v>
      </c>
      <c r="AZ924" s="14">
        <v>140.65799999999999</v>
      </c>
      <c r="BA924" s="14">
        <v>158.749</v>
      </c>
      <c r="BB924" s="14">
        <v>116.19799999999999</v>
      </c>
      <c r="BC924" s="14">
        <v>114.759</v>
      </c>
      <c r="BD924" s="14">
        <v>133.58500000000001</v>
      </c>
      <c r="BE924" s="14">
        <v>121.73399999999999</v>
      </c>
      <c r="BF924" s="14">
        <v>120.71299999999999</v>
      </c>
      <c r="BG924" s="14">
        <v>107.881</v>
      </c>
      <c r="BH924" s="14">
        <v>105.97499999999999</v>
      </c>
      <c r="BI924" s="14">
        <v>105.746</v>
      </c>
      <c r="BJ924" s="14">
        <v>107.64</v>
      </c>
      <c r="BK924" s="14">
        <v>119.081</v>
      </c>
      <c r="BL924" s="14">
        <v>114.66</v>
      </c>
      <c r="BM924" s="14">
        <v>110.857</v>
      </c>
      <c r="BN924" s="14">
        <v>188.059</v>
      </c>
      <c r="BO924" s="14">
        <v>185.429</v>
      </c>
      <c r="BP924" s="14">
        <v>215.64699999999999</v>
      </c>
      <c r="BQ924" s="14">
        <v>205.62299999999999</v>
      </c>
      <c r="BR924" s="14">
        <v>201.947</v>
      </c>
      <c r="BS924" s="14">
        <v>179.626</v>
      </c>
      <c r="BT924" s="14">
        <v>166.50200000000001</v>
      </c>
      <c r="BU924" s="14">
        <v>158.78299999999999</v>
      </c>
      <c r="BV924" s="14">
        <v>162.30199999999999</v>
      </c>
      <c r="BW924" s="14">
        <v>187.34</v>
      </c>
      <c r="BX924" s="14">
        <v>178.80699999999999</v>
      </c>
      <c r="BY924" s="121">
        <v>179.18600000000001</v>
      </c>
      <c r="BZ924" s="122" t="str">
        <f t="shared" si="85"/>
        <v>Fada Ngourma</v>
      </c>
      <c r="CA924" s="14">
        <f t="shared" si="86"/>
        <v>12.032999999999999</v>
      </c>
      <c r="CB924" s="14">
        <f t="shared" si="87"/>
        <v>0.36699999999999999</v>
      </c>
      <c r="CC924" s="14">
        <f t="shared" si="88"/>
        <v>0.6888609115869655</v>
      </c>
      <c r="CD924" s="14">
        <f t="shared" si="89"/>
        <v>4385.7756012555683</v>
      </c>
      <c r="CE924" s="102"/>
    </row>
    <row r="925" spans="1:83" x14ac:dyDescent="0.25">
      <c r="A925" s="14">
        <f t="shared" si="84"/>
        <v>4452.4428008145314</v>
      </c>
      <c r="B925" s="14" t="s">
        <v>1209</v>
      </c>
      <c r="C925" s="14">
        <v>12.048</v>
      </c>
      <c r="D925" s="14">
        <v>8.5250000000000004</v>
      </c>
      <c r="E925" s="14">
        <v>476.1</v>
      </c>
      <c r="F925" s="14">
        <v>19.603000000000002</v>
      </c>
      <c r="G925" s="14">
        <v>22.353999999999999</v>
      </c>
      <c r="H925" s="14">
        <v>29.042000000000002</v>
      </c>
      <c r="I925" s="14">
        <v>29.45</v>
      </c>
      <c r="J925" s="14">
        <v>29.788</v>
      </c>
      <c r="K925" s="14">
        <v>28.186</v>
      </c>
      <c r="L925" s="14">
        <v>26.184999999999999</v>
      </c>
      <c r="M925" s="14">
        <v>25.148</v>
      </c>
      <c r="N925" s="14">
        <v>25.821999999999999</v>
      </c>
      <c r="O925" s="14">
        <v>26.093</v>
      </c>
      <c r="P925" s="14">
        <v>24.332999999999998</v>
      </c>
      <c r="Q925" s="14">
        <v>20.437000000000001</v>
      </c>
      <c r="R925" s="14">
        <v>54.826000000000001</v>
      </c>
      <c r="S925" s="14">
        <v>53.185000000000002</v>
      </c>
      <c r="T925" s="14">
        <v>66.465000000000003</v>
      </c>
      <c r="U925" s="14">
        <v>73.266000000000005</v>
      </c>
      <c r="V925" s="14">
        <v>96.813000000000002</v>
      </c>
      <c r="W925" s="14">
        <v>101.599</v>
      </c>
      <c r="X925" s="14">
        <v>96.15</v>
      </c>
      <c r="Y925" s="14">
        <v>79.215999999999994</v>
      </c>
      <c r="Z925" s="14">
        <v>65.462000000000003</v>
      </c>
      <c r="AA925" s="14">
        <v>63.832999999999998</v>
      </c>
      <c r="AB925" s="14">
        <v>49.722999999999999</v>
      </c>
      <c r="AC925" s="14">
        <v>57.432000000000002</v>
      </c>
      <c r="AD925" s="14">
        <v>95.941000000000003</v>
      </c>
      <c r="AE925" s="14">
        <v>94.698999999999998</v>
      </c>
      <c r="AF925" s="14">
        <v>116.498</v>
      </c>
      <c r="AG925" s="14">
        <v>107.759</v>
      </c>
      <c r="AH925" s="14">
        <v>103.098</v>
      </c>
      <c r="AI925" s="14">
        <v>90.355000000000004</v>
      </c>
      <c r="AJ925" s="14">
        <v>93.253</v>
      </c>
      <c r="AK925" s="14">
        <v>90.415999999999997</v>
      </c>
      <c r="AL925" s="14">
        <v>92.543000000000006</v>
      </c>
      <c r="AM925" s="14">
        <v>86.88</v>
      </c>
      <c r="AN925" s="14">
        <v>88.606999999999999</v>
      </c>
      <c r="AO925" s="14">
        <v>87.414000000000001</v>
      </c>
      <c r="AP925" s="14">
        <v>158.11199999999999</v>
      </c>
      <c r="AQ925" s="14">
        <v>120.875</v>
      </c>
      <c r="AR925" s="14">
        <v>105.452</v>
      </c>
      <c r="AS925" s="14">
        <v>70.555999999999997</v>
      </c>
      <c r="AT925" s="14">
        <v>63.274999999999999</v>
      </c>
      <c r="AU925" s="14">
        <v>66.093999999999994</v>
      </c>
      <c r="AV925" s="14">
        <v>70.221999999999994</v>
      </c>
      <c r="AW925" s="14">
        <v>71.617000000000004</v>
      </c>
      <c r="AX925" s="14">
        <v>82.162000000000006</v>
      </c>
      <c r="AY925" s="14">
        <v>110.68300000000001</v>
      </c>
      <c r="AZ925" s="14">
        <v>135.286</v>
      </c>
      <c r="BA925" s="14">
        <v>144.155</v>
      </c>
      <c r="BB925" s="14">
        <v>121.652</v>
      </c>
      <c r="BC925" s="14">
        <v>111.04900000000001</v>
      </c>
      <c r="BD925" s="14">
        <v>135.91399999999999</v>
      </c>
      <c r="BE925" s="14">
        <v>133.11199999999999</v>
      </c>
      <c r="BF925" s="14">
        <v>128.16900000000001</v>
      </c>
      <c r="BG925" s="14">
        <v>116.938</v>
      </c>
      <c r="BH925" s="14">
        <v>112.34699999999999</v>
      </c>
      <c r="BI925" s="14">
        <v>108.25700000000001</v>
      </c>
      <c r="BJ925" s="14">
        <v>111.133</v>
      </c>
      <c r="BK925" s="14">
        <v>118.38500000000001</v>
      </c>
      <c r="BL925" s="14">
        <v>106.143</v>
      </c>
      <c r="BM925" s="14">
        <v>112.596</v>
      </c>
      <c r="BN925" s="14">
        <v>190.12799999999999</v>
      </c>
      <c r="BO925" s="14">
        <v>183.959</v>
      </c>
      <c r="BP925" s="14">
        <v>228.01</v>
      </c>
      <c r="BQ925" s="14">
        <v>216.54</v>
      </c>
      <c r="BR925" s="14">
        <v>220.12200000000001</v>
      </c>
      <c r="BS925" s="14">
        <v>193.489</v>
      </c>
      <c r="BT925" s="14">
        <v>185.84899999999999</v>
      </c>
      <c r="BU925" s="14">
        <v>187.92500000000001</v>
      </c>
      <c r="BV925" s="14">
        <v>184.57900000000001</v>
      </c>
      <c r="BW925" s="14">
        <v>188.07599999999999</v>
      </c>
      <c r="BX925" s="14">
        <v>176.12899999999999</v>
      </c>
      <c r="BY925" s="121">
        <v>167.82599999999999</v>
      </c>
      <c r="BZ925" s="122" t="str">
        <f t="shared" si="85"/>
        <v>Kano Intl AP</v>
      </c>
      <c r="CA925" s="14">
        <f t="shared" si="86"/>
        <v>12.048</v>
      </c>
      <c r="CB925" s="14">
        <f t="shared" si="87"/>
        <v>8.5250000000000004</v>
      </c>
      <c r="CC925" s="14">
        <f t="shared" si="88"/>
        <v>0.69933213310773612</v>
      </c>
      <c r="CD925" s="14">
        <f t="shared" si="89"/>
        <v>4452.4428008145314</v>
      </c>
      <c r="CE925" s="102"/>
    </row>
    <row r="926" spans="1:83" x14ac:dyDescent="0.25">
      <c r="A926" s="14">
        <f t="shared" si="84"/>
        <v>4926.9598643737063</v>
      </c>
      <c r="B926" s="14" t="s">
        <v>1210</v>
      </c>
      <c r="C926" s="14">
        <v>12.05</v>
      </c>
      <c r="D926" s="14">
        <v>24.882999999999999</v>
      </c>
      <c r="E926" s="14">
        <v>643</v>
      </c>
      <c r="F926" s="14">
        <v>23.007000000000001</v>
      </c>
      <c r="G926" s="14">
        <v>25.016999999999999</v>
      </c>
      <c r="H926" s="14">
        <v>28.358000000000001</v>
      </c>
      <c r="I926" s="14">
        <v>30.742999999999999</v>
      </c>
      <c r="J926" s="14">
        <v>31.663</v>
      </c>
      <c r="K926" s="14">
        <v>29.388999999999999</v>
      </c>
      <c r="L926" s="14">
        <v>27.542999999999999</v>
      </c>
      <c r="M926" s="14">
        <v>26.047000000000001</v>
      </c>
      <c r="N926" s="14">
        <v>26.414000000000001</v>
      </c>
      <c r="O926" s="14">
        <v>27.619</v>
      </c>
      <c r="P926" s="14">
        <v>26.713999999999999</v>
      </c>
      <c r="Q926" s="14">
        <v>23.885999999999999</v>
      </c>
      <c r="R926" s="14">
        <v>56.923000000000002</v>
      </c>
      <c r="S926" s="14">
        <v>55.895000000000003</v>
      </c>
      <c r="T926" s="14">
        <v>66.256</v>
      </c>
      <c r="U926" s="14">
        <v>73.495999999999995</v>
      </c>
      <c r="V926" s="14">
        <v>100.45099999999999</v>
      </c>
      <c r="W926" s="14">
        <v>103.176</v>
      </c>
      <c r="X926" s="14">
        <v>98.366</v>
      </c>
      <c r="Y926" s="14">
        <v>81.813000000000002</v>
      </c>
      <c r="Z926" s="14">
        <v>66.132000000000005</v>
      </c>
      <c r="AA926" s="14">
        <v>62.369</v>
      </c>
      <c r="AB926" s="14">
        <v>54.052999999999997</v>
      </c>
      <c r="AC926" s="14">
        <v>53.343000000000004</v>
      </c>
      <c r="AD926" s="14">
        <v>94.284999999999997</v>
      </c>
      <c r="AE926" s="14">
        <v>93.912999999999997</v>
      </c>
      <c r="AF926" s="14">
        <v>117.71599999999999</v>
      </c>
      <c r="AG926" s="14">
        <v>110.804</v>
      </c>
      <c r="AH926" s="14">
        <v>107.639</v>
      </c>
      <c r="AI926" s="14">
        <v>96.388000000000005</v>
      </c>
      <c r="AJ926" s="14">
        <v>93.058000000000007</v>
      </c>
      <c r="AK926" s="14">
        <v>95.515000000000001</v>
      </c>
      <c r="AL926" s="14">
        <v>88.418999999999997</v>
      </c>
      <c r="AM926" s="14">
        <v>92.927999999999997</v>
      </c>
      <c r="AN926" s="14">
        <v>95.373000000000005</v>
      </c>
      <c r="AO926" s="14">
        <v>93.268000000000001</v>
      </c>
      <c r="AP926" s="14">
        <v>151.57400000000001</v>
      </c>
      <c r="AQ926" s="14">
        <v>122.377</v>
      </c>
      <c r="AR926" s="14">
        <v>102.535</v>
      </c>
      <c r="AS926" s="14">
        <v>70.957999999999998</v>
      </c>
      <c r="AT926" s="14">
        <v>69.637</v>
      </c>
      <c r="AU926" s="14">
        <v>66.341999999999999</v>
      </c>
      <c r="AV926" s="14">
        <v>68.775999999999996</v>
      </c>
      <c r="AW926" s="14">
        <v>74.385000000000005</v>
      </c>
      <c r="AX926" s="14">
        <v>82.64</v>
      </c>
      <c r="AY926" s="14">
        <v>116.907</v>
      </c>
      <c r="AZ926" s="14">
        <v>146.51900000000001</v>
      </c>
      <c r="BA926" s="14">
        <v>161.239</v>
      </c>
      <c r="BB926" s="14">
        <v>113.968</v>
      </c>
      <c r="BC926" s="14">
        <v>115.069</v>
      </c>
      <c r="BD926" s="14">
        <v>133.60499999999999</v>
      </c>
      <c r="BE926" s="14">
        <v>129.06399999999999</v>
      </c>
      <c r="BF926" s="14">
        <v>128.73099999999999</v>
      </c>
      <c r="BG926" s="14">
        <v>114.922</v>
      </c>
      <c r="BH926" s="14">
        <v>118.92100000000001</v>
      </c>
      <c r="BI926" s="14">
        <v>112.45399999999999</v>
      </c>
      <c r="BJ926" s="14">
        <v>118.67</v>
      </c>
      <c r="BK926" s="14">
        <v>118.65900000000001</v>
      </c>
      <c r="BL926" s="14">
        <v>114.53100000000001</v>
      </c>
      <c r="BM926" s="14">
        <v>111.586</v>
      </c>
      <c r="BN926" s="14">
        <v>185.43899999999999</v>
      </c>
      <c r="BO926" s="14">
        <v>185.06299999999999</v>
      </c>
      <c r="BP926" s="14">
        <v>217.964</v>
      </c>
      <c r="BQ926" s="14">
        <v>217.91499999999999</v>
      </c>
      <c r="BR926" s="14">
        <v>219.50399999999999</v>
      </c>
      <c r="BS926" s="14">
        <v>198.35</v>
      </c>
      <c r="BT926" s="14">
        <v>194.739</v>
      </c>
      <c r="BU926" s="14">
        <v>180.518</v>
      </c>
      <c r="BV926" s="14">
        <v>184.726</v>
      </c>
      <c r="BW926" s="14">
        <v>197.74799999999999</v>
      </c>
      <c r="BX926" s="14">
        <v>187.77699999999999</v>
      </c>
      <c r="BY926" s="121">
        <v>182.70099999999999</v>
      </c>
      <c r="BZ926" s="122" t="str">
        <f t="shared" si="85"/>
        <v>Nyala</v>
      </c>
      <c r="CA926" s="14">
        <f t="shared" si="86"/>
        <v>12.05</v>
      </c>
      <c r="CB926" s="14">
        <f t="shared" si="87"/>
        <v>24.882999999999999</v>
      </c>
      <c r="CC926" s="14">
        <f t="shared" si="88"/>
        <v>0.7738631366714761</v>
      </c>
      <c r="CD926" s="14">
        <f t="shared" si="89"/>
        <v>4926.9598643737063</v>
      </c>
      <c r="CE926" s="102"/>
    </row>
    <row r="927" spans="1:83" x14ac:dyDescent="0.25">
      <c r="A927" s="14">
        <f t="shared" si="84"/>
        <v>10916.128867126969</v>
      </c>
      <c r="B927" s="14" t="s">
        <v>1211</v>
      </c>
      <c r="C927" s="14">
        <v>12.082000000000001</v>
      </c>
      <c r="D927" s="14">
        <v>120.196</v>
      </c>
      <c r="E927" s="14">
        <v>47</v>
      </c>
      <c r="F927" s="14">
        <v>27.036000000000001</v>
      </c>
      <c r="G927" s="14">
        <v>27.585000000000001</v>
      </c>
      <c r="H927" s="14">
        <v>28.236999999999998</v>
      </c>
      <c r="I927" s="14">
        <v>28.602</v>
      </c>
      <c r="J927" s="14">
        <v>28.206</v>
      </c>
      <c r="K927" s="14">
        <v>27.449000000000002</v>
      </c>
      <c r="L927" s="14">
        <v>26.896999999999998</v>
      </c>
      <c r="M927" s="14">
        <v>27.341000000000001</v>
      </c>
      <c r="N927" s="14">
        <v>27.178000000000001</v>
      </c>
      <c r="O927" s="14">
        <v>27.437999999999999</v>
      </c>
      <c r="P927" s="14">
        <v>28.099</v>
      </c>
      <c r="Q927" s="14">
        <v>27.471</v>
      </c>
      <c r="R927" s="14">
        <v>56.545999999999999</v>
      </c>
      <c r="S927" s="14">
        <v>57.787999999999997</v>
      </c>
      <c r="T927" s="14">
        <v>65.650000000000006</v>
      </c>
      <c r="U927" s="14">
        <v>70.007999999999996</v>
      </c>
      <c r="V927" s="14">
        <v>88.653000000000006</v>
      </c>
      <c r="W927" s="14">
        <v>77.978999999999999</v>
      </c>
      <c r="X927" s="14">
        <v>72.924999999999997</v>
      </c>
      <c r="Y927" s="14">
        <v>72.772000000000006</v>
      </c>
      <c r="Z927" s="14">
        <v>60.408000000000001</v>
      </c>
      <c r="AA927" s="14">
        <v>62.878999999999998</v>
      </c>
      <c r="AB927" s="14">
        <v>59.149000000000001</v>
      </c>
      <c r="AC927" s="14">
        <v>55.994999999999997</v>
      </c>
      <c r="AD927" s="14">
        <v>71.257999999999996</v>
      </c>
      <c r="AE927" s="14">
        <v>75.043000000000006</v>
      </c>
      <c r="AF927" s="14">
        <v>90.569000000000003</v>
      </c>
      <c r="AG927" s="14">
        <v>90.825000000000003</v>
      </c>
      <c r="AH927" s="14">
        <v>88.531000000000006</v>
      </c>
      <c r="AI927" s="14">
        <v>72.165999999999997</v>
      </c>
      <c r="AJ927" s="14">
        <v>69.819000000000003</v>
      </c>
      <c r="AK927" s="14">
        <v>74.703999999999994</v>
      </c>
      <c r="AL927" s="14">
        <v>64.915000000000006</v>
      </c>
      <c r="AM927" s="14">
        <v>70.924000000000007</v>
      </c>
      <c r="AN927" s="14">
        <v>73.745999999999995</v>
      </c>
      <c r="AO927" s="14">
        <v>66.936999999999998</v>
      </c>
      <c r="AP927" s="14">
        <v>115.753</v>
      </c>
      <c r="AQ927" s="14">
        <v>99.004000000000005</v>
      </c>
      <c r="AR927" s="14">
        <v>93.617999999999995</v>
      </c>
      <c r="AS927" s="14">
        <v>69.388999999999996</v>
      </c>
      <c r="AT927" s="14">
        <v>72.289000000000001</v>
      </c>
      <c r="AU927" s="14">
        <v>65.087999999999994</v>
      </c>
      <c r="AV927" s="14">
        <v>64.552999999999997</v>
      </c>
      <c r="AW927" s="14">
        <v>68.367999999999995</v>
      </c>
      <c r="AX927" s="14">
        <v>65.954999999999998</v>
      </c>
      <c r="AY927" s="14">
        <v>82.033000000000001</v>
      </c>
      <c r="AZ927" s="14">
        <v>107.137</v>
      </c>
      <c r="BA927" s="14">
        <v>110.86799999999999</v>
      </c>
      <c r="BB927" s="14">
        <v>100.378</v>
      </c>
      <c r="BC927" s="14">
        <v>97.81</v>
      </c>
      <c r="BD927" s="14">
        <v>124.10599999999999</v>
      </c>
      <c r="BE927" s="14">
        <v>116.789</v>
      </c>
      <c r="BF927" s="14">
        <v>108.792</v>
      </c>
      <c r="BG927" s="14">
        <v>84.938999999999993</v>
      </c>
      <c r="BH927" s="14">
        <v>78.525999999999996</v>
      </c>
      <c r="BI927" s="14">
        <v>87.709000000000003</v>
      </c>
      <c r="BJ927" s="14">
        <v>81.192999999999998</v>
      </c>
      <c r="BK927" s="14">
        <v>87.468999999999994</v>
      </c>
      <c r="BL927" s="14">
        <v>96.466999999999999</v>
      </c>
      <c r="BM927" s="14">
        <v>93.26</v>
      </c>
      <c r="BN927" s="14">
        <v>147.99199999999999</v>
      </c>
      <c r="BO927" s="14">
        <v>149.87799999999999</v>
      </c>
      <c r="BP927" s="14">
        <v>190.56100000000001</v>
      </c>
      <c r="BQ927" s="14">
        <v>187.43700000000001</v>
      </c>
      <c r="BR927" s="14">
        <v>175.852</v>
      </c>
      <c r="BS927" s="14">
        <v>135.673</v>
      </c>
      <c r="BT927" s="14">
        <v>127.096</v>
      </c>
      <c r="BU927" s="14">
        <v>138.167</v>
      </c>
      <c r="BV927" s="14">
        <v>120.57</v>
      </c>
      <c r="BW927" s="14">
        <v>133.70099999999999</v>
      </c>
      <c r="BX927" s="14">
        <v>144.255</v>
      </c>
      <c r="BY927" s="121">
        <v>137.357</v>
      </c>
      <c r="BZ927" s="122" t="str">
        <f t="shared" si="85"/>
        <v>Coron</v>
      </c>
      <c r="CA927" s="14">
        <f t="shared" si="86"/>
        <v>12.082000000000001</v>
      </c>
      <c r="CB927" s="14">
        <f t="shared" si="87"/>
        <v>120.196</v>
      </c>
      <c r="CC927" s="14">
        <f t="shared" si="88"/>
        <v>1.7145643475824708</v>
      </c>
      <c r="CD927" s="14">
        <f t="shared" si="89"/>
        <v>10916.128867126969</v>
      </c>
      <c r="CE927" s="102"/>
    </row>
    <row r="928" spans="1:83" x14ac:dyDescent="0.25">
      <c r="A928" s="14">
        <f t="shared" si="84"/>
        <v>7444.6435001758518</v>
      </c>
      <c r="B928" s="14" t="s">
        <v>1212</v>
      </c>
      <c r="C928" s="14">
        <v>12.131</v>
      </c>
      <c r="D928" s="14">
        <v>-68.269000000000005</v>
      </c>
      <c r="E928" s="14">
        <v>6.1</v>
      </c>
      <c r="F928" s="14">
        <v>26.66</v>
      </c>
      <c r="G928" s="14">
        <v>26.706</v>
      </c>
      <c r="H928" s="14">
        <v>26.99</v>
      </c>
      <c r="I928" s="14">
        <v>27.785</v>
      </c>
      <c r="J928" s="14">
        <v>28.417999999999999</v>
      </c>
      <c r="K928" s="14">
        <v>28.652000000000001</v>
      </c>
      <c r="L928" s="14">
        <v>28.437000000000001</v>
      </c>
      <c r="M928" s="14">
        <v>29.091000000000001</v>
      </c>
      <c r="N928" s="14">
        <v>29.353999999999999</v>
      </c>
      <c r="O928" s="14">
        <v>29.059000000000001</v>
      </c>
      <c r="P928" s="14">
        <v>28.323</v>
      </c>
      <c r="Q928" s="14">
        <v>27.338999999999999</v>
      </c>
      <c r="R928" s="14">
        <v>48.994999999999997</v>
      </c>
      <c r="S928" s="14">
        <v>49.756</v>
      </c>
      <c r="T928" s="14">
        <v>58.625999999999998</v>
      </c>
      <c r="U928" s="14">
        <v>72.105000000000004</v>
      </c>
      <c r="V928" s="14">
        <v>101.367</v>
      </c>
      <c r="W928" s="14">
        <v>108.508</v>
      </c>
      <c r="X928" s="14">
        <v>101.467</v>
      </c>
      <c r="Y928" s="14">
        <v>81.260999999999996</v>
      </c>
      <c r="Z928" s="14">
        <v>61.973999999999997</v>
      </c>
      <c r="AA928" s="14">
        <v>58.08</v>
      </c>
      <c r="AB928" s="14">
        <v>49.034999999999997</v>
      </c>
      <c r="AC928" s="14">
        <v>49.076000000000001</v>
      </c>
      <c r="AD928" s="14">
        <v>85.897999999999996</v>
      </c>
      <c r="AE928" s="14">
        <v>87.498999999999995</v>
      </c>
      <c r="AF928" s="14">
        <v>96.6</v>
      </c>
      <c r="AG928" s="14">
        <v>98.43</v>
      </c>
      <c r="AH928" s="14">
        <v>102.205</v>
      </c>
      <c r="AI928" s="14">
        <v>96.745000000000005</v>
      </c>
      <c r="AJ928" s="14">
        <v>101.879</v>
      </c>
      <c r="AK928" s="14">
        <v>104.087</v>
      </c>
      <c r="AL928" s="14">
        <v>94.616</v>
      </c>
      <c r="AM928" s="14">
        <v>90.581000000000003</v>
      </c>
      <c r="AN928" s="14">
        <v>75.959000000000003</v>
      </c>
      <c r="AO928" s="14">
        <v>76.227000000000004</v>
      </c>
      <c r="AP928" s="14">
        <v>145.774</v>
      </c>
      <c r="AQ928" s="14">
        <v>116.099</v>
      </c>
      <c r="AR928" s="14">
        <v>95.730999999999995</v>
      </c>
      <c r="AS928" s="14">
        <v>70.036000000000001</v>
      </c>
      <c r="AT928" s="14">
        <v>67.491</v>
      </c>
      <c r="AU928" s="14">
        <v>65.781999999999996</v>
      </c>
      <c r="AV928" s="14">
        <v>69.888000000000005</v>
      </c>
      <c r="AW928" s="14">
        <v>70</v>
      </c>
      <c r="AX928" s="14">
        <v>80.247</v>
      </c>
      <c r="AY928" s="14">
        <v>110.041</v>
      </c>
      <c r="AZ928" s="14">
        <v>123.098</v>
      </c>
      <c r="BA928" s="14">
        <v>135.28100000000001</v>
      </c>
      <c r="BB928" s="14">
        <v>111.874</v>
      </c>
      <c r="BC928" s="14">
        <v>109.127</v>
      </c>
      <c r="BD928" s="14">
        <v>147.78299999999999</v>
      </c>
      <c r="BE928" s="14">
        <v>122.16800000000001</v>
      </c>
      <c r="BF928" s="14">
        <v>141.45400000000001</v>
      </c>
      <c r="BG928" s="14">
        <v>130.47</v>
      </c>
      <c r="BH928" s="14">
        <v>119.65600000000001</v>
      </c>
      <c r="BI928" s="14">
        <v>123.047</v>
      </c>
      <c r="BJ928" s="14">
        <v>133.69999999999999</v>
      </c>
      <c r="BK928" s="14">
        <v>128.822</v>
      </c>
      <c r="BL928" s="14">
        <v>109.011</v>
      </c>
      <c r="BM928" s="14">
        <v>105.61199999999999</v>
      </c>
      <c r="BN928" s="14">
        <v>175.01300000000001</v>
      </c>
      <c r="BO928" s="14">
        <v>175.518</v>
      </c>
      <c r="BP928" s="14">
        <v>207.58500000000001</v>
      </c>
      <c r="BQ928" s="14">
        <v>195.852</v>
      </c>
      <c r="BR928" s="14">
        <v>209.31399999999999</v>
      </c>
      <c r="BS928" s="14">
        <v>195.53299999999999</v>
      </c>
      <c r="BT928" s="14">
        <v>202.857</v>
      </c>
      <c r="BU928" s="14">
        <v>208.85</v>
      </c>
      <c r="BV928" s="14">
        <v>193.77699999999999</v>
      </c>
      <c r="BW928" s="14">
        <v>179.63200000000001</v>
      </c>
      <c r="BX928" s="14">
        <v>155.84100000000001</v>
      </c>
      <c r="BY928" s="121">
        <v>152.52600000000001</v>
      </c>
      <c r="BZ928" s="122" t="str">
        <f t="shared" si="85"/>
        <v>Bonaire Flamingo Intl AP</v>
      </c>
      <c r="CA928" s="14">
        <f t="shared" si="86"/>
        <v>12.131</v>
      </c>
      <c r="CB928" s="14">
        <f t="shared" si="87"/>
        <v>-68.269000000000005</v>
      </c>
      <c r="CC928" s="14">
        <f t="shared" si="88"/>
        <v>1.1693083217716311</v>
      </c>
      <c r="CD928" s="14">
        <f t="shared" si="89"/>
        <v>7444.6435001758518</v>
      </c>
      <c r="CE928" s="102"/>
    </row>
    <row r="929" spans="1:83" x14ac:dyDescent="0.25">
      <c r="A929" s="14">
        <f t="shared" si="84"/>
        <v>4582.1305869854586</v>
      </c>
      <c r="B929" s="14" t="s">
        <v>1213</v>
      </c>
      <c r="C929" s="14">
        <v>12.134</v>
      </c>
      <c r="D929" s="14">
        <v>15.034000000000001</v>
      </c>
      <c r="E929" s="14">
        <v>295</v>
      </c>
      <c r="F929" s="14">
        <v>22.396999999999998</v>
      </c>
      <c r="G929" s="14">
        <v>27.518000000000001</v>
      </c>
      <c r="H929" s="14">
        <v>30.585999999999999</v>
      </c>
      <c r="I929" s="14">
        <v>33.776000000000003</v>
      </c>
      <c r="J929" s="14">
        <v>32.947000000000003</v>
      </c>
      <c r="K929" s="14">
        <v>31.202999999999999</v>
      </c>
      <c r="L929" s="14">
        <v>27.852</v>
      </c>
      <c r="M929" s="14">
        <v>25.99</v>
      </c>
      <c r="N929" s="14">
        <v>27.742999999999999</v>
      </c>
      <c r="O929" s="14">
        <v>29.183</v>
      </c>
      <c r="P929" s="14">
        <v>27.632999999999999</v>
      </c>
      <c r="Q929" s="14">
        <v>23.638000000000002</v>
      </c>
      <c r="R929" s="14">
        <v>54.441000000000003</v>
      </c>
      <c r="S929" s="14">
        <v>54.953000000000003</v>
      </c>
      <c r="T929" s="14">
        <v>65.822000000000003</v>
      </c>
      <c r="U929" s="14">
        <v>71.441999999999993</v>
      </c>
      <c r="V929" s="14">
        <v>95.647999999999996</v>
      </c>
      <c r="W929" s="14">
        <v>100.03</v>
      </c>
      <c r="X929" s="14">
        <v>91.712999999999994</v>
      </c>
      <c r="Y929" s="14">
        <v>77.274000000000001</v>
      </c>
      <c r="Z929" s="14">
        <v>65.813000000000002</v>
      </c>
      <c r="AA929" s="14">
        <v>59.459000000000003</v>
      </c>
      <c r="AB929" s="14">
        <v>51.725000000000001</v>
      </c>
      <c r="AC929" s="14">
        <v>50.353000000000002</v>
      </c>
      <c r="AD929" s="14">
        <v>97.683000000000007</v>
      </c>
      <c r="AE929" s="14">
        <v>96.546999999999997</v>
      </c>
      <c r="AF929" s="14">
        <v>114.193</v>
      </c>
      <c r="AG929" s="14">
        <v>111.267</v>
      </c>
      <c r="AH929" s="14">
        <v>104.059</v>
      </c>
      <c r="AI929" s="14">
        <v>89.123999999999995</v>
      </c>
      <c r="AJ929" s="14">
        <v>83.787999999999997</v>
      </c>
      <c r="AK929" s="14">
        <v>80.531000000000006</v>
      </c>
      <c r="AL929" s="14">
        <v>83.24</v>
      </c>
      <c r="AM929" s="14">
        <v>90.47</v>
      </c>
      <c r="AN929" s="14">
        <v>93.236999999999995</v>
      </c>
      <c r="AO929" s="14">
        <v>94.42</v>
      </c>
      <c r="AP929" s="14">
        <v>162.041</v>
      </c>
      <c r="AQ929" s="14">
        <v>126.583</v>
      </c>
      <c r="AR929" s="14">
        <v>105.91800000000001</v>
      </c>
      <c r="AS929" s="14">
        <v>70.263000000000005</v>
      </c>
      <c r="AT929" s="14">
        <v>65.081999999999994</v>
      </c>
      <c r="AU929" s="14">
        <v>64.201999999999998</v>
      </c>
      <c r="AV929" s="14">
        <v>68.161000000000001</v>
      </c>
      <c r="AW929" s="14">
        <v>70.995999999999995</v>
      </c>
      <c r="AX929" s="14">
        <v>81.367999999999995</v>
      </c>
      <c r="AY929" s="14">
        <v>115.61799999999999</v>
      </c>
      <c r="AZ929" s="14">
        <v>148.54400000000001</v>
      </c>
      <c r="BA929" s="14">
        <v>167.69</v>
      </c>
      <c r="BB929" s="14">
        <v>120.818</v>
      </c>
      <c r="BC929" s="14">
        <v>116.908</v>
      </c>
      <c r="BD929" s="14">
        <v>137.727</v>
      </c>
      <c r="BE929" s="14">
        <v>123.52800000000001</v>
      </c>
      <c r="BF929" s="14">
        <v>119.861</v>
      </c>
      <c r="BG929" s="14">
        <v>112.91</v>
      </c>
      <c r="BH929" s="14">
        <v>111.099</v>
      </c>
      <c r="BI929" s="14">
        <v>108.98399999999999</v>
      </c>
      <c r="BJ929" s="14">
        <v>109.70399999999999</v>
      </c>
      <c r="BK929" s="14">
        <v>122.328</v>
      </c>
      <c r="BL929" s="14">
        <v>116.756</v>
      </c>
      <c r="BM929" s="14">
        <v>112.852</v>
      </c>
      <c r="BN929" s="14">
        <v>194.76900000000001</v>
      </c>
      <c r="BO929" s="14">
        <v>190.947</v>
      </c>
      <c r="BP929" s="14">
        <v>228.63</v>
      </c>
      <c r="BQ929" s="14">
        <v>219.35300000000001</v>
      </c>
      <c r="BR929" s="14">
        <v>213.529</v>
      </c>
      <c r="BS929" s="14">
        <v>194.18199999999999</v>
      </c>
      <c r="BT929" s="14">
        <v>177.46</v>
      </c>
      <c r="BU929" s="14">
        <v>167.12799999999999</v>
      </c>
      <c r="BV929" s="14">
        <v>174.398</v>
      </c>
      <c r="BW929" s="14">
        <v>193.33199999999999</v>
      </c>
      <c r="BX929" s="14">
        <v>188.89</v>
      </c>
      <c r="BY929" s="121">
        <v>187.37</v>
      </c>
      <c r="BZ929" s="122" t="str">
        <f t="shared" si="85"/>
        <v>N-Djamena Intl AP</v>
      </c>
      <c r="CA929" s="14">
        <f t="shared" si="86"/>
        <v>12.134</v>
      </c>
      <c r="CB929" s="14">
        <f t="shared" si="87"/>
        <v>15.034000000000001</v>
      </c>
      <c r="CC929" s="14">
        <f t="shared" si="88"/>
        <v>0.71970181334806238</v>
      </c>
      <c r="CD929" s="14">
        <f t="shared" si="89"/>
        <v>4582.1305869854586</v>
      </c>
      <c r="CE929" s="102"/>
    </row>
    <row r="930" spans="1:83" x14ac:dyDescent="0.25">
      <c r="A930" s="14">
        <f t="shared" si="84"/>
        <v>4685.0715316166606</v>
      </c>
      <c r="B930" s="14" t="s">
        <v>1214</v>
      </c>
      <c r="C930" s="14">
        <v>12.183</v>
      </c>
      <c r="D930" s="14">
        <v>18.683</v>
      </c>
      <c r="E930" s="14">
        <v>430</v>
      </c>
      <c r="F930" s="14">
        <v>24.210999999999999</v>
      </c>
      <c r="G930" s="14">
        <v>26.27</v>
      </c>
      <c r="H930" s="14">
        <v>29.835000000000001</v>
      </c>
      <c r="I930" s="14">
        <v>32.798999999999999</v>
      </c>
      <c r="J930" s="14">
        <v>31.873999999999999</v>
      </c>
      <c r="K930" s="14">
        <v>29.321999999999999</v>
      </c>
      <c r="L930" s="14">
        <v>26.584</v>
      </c>
      <c r="M930" s="14">
        <v>25.651</v>
      </c>
      <c r="N930" s="14">
        <v>26.34</v>
      </c>
      <c r="O930" s="14">
        <v>28.51</v>
      </c>
      <c r="P930" s="14">
        <v>27.381</v>
      </c>
      <c r="Q930" s="14">
        <v>24.391999999999999</v>
      </c>
      <c r="R930" s="14">
        <v>53.192</v>
      </c>
      <c r="S930" s="14">
        <v>53.985999999999997</v>
      </c>
      <c r="T930" s="14">
        <v>67.305000000000007</v>
      </c>
      <c r="U930" s="14">
        <v>74.239999999999995</v>
      </c>
      <c r="V930" s="14">
        <v>98.311999999999998</v>
      </c>
      <c r="W930" s="14">
        <v>101.14700000000001</v>
      </c>
      <c r="X930" s="14">
        <v>96.233999999999995</v>
      </c>
      <c r="Y930" s="14">
        <v>79.218000000000004</v>
      </c>
      <c r="Z930" s="14">
        <v>66.614000000000004</v>
      </c>
      <c r="AA930" s="14">
        <v>58.892000000000003</v>
      </c>
      <c r="AB930" s="14">
        <v>52.115000000000002</v>
      </c>
      <c r="AC930" s="14">
        <v>50.610999999999997</v>
      </c>
      <c r="AD930" s="14">
        <v>94.867999999999995</v>
      </c>
      <c r="AE930" s="14">
        <v>97.132000000000005</v>
      </c>
      <c r="AF930" s="14">
        <v>111.82899999999999</v>
      </c>
      <c r="AG930" s="14">
        <v>109.438</v>
      </c>
      <c r="AH930" s="14">
        <v>106.39700000000001</v>
      </c>
      <c r="AI930" s="14">
        <v>95.317999999999998</v>
      </c>
      <c r="AJ930" s="14">
        <v>90.691999999999993</v>
      </c>
      <c r="AK930" s="14">
        <v>87.094999999999999</v>
      </c>
      <c r="AL930" s="14">
        <v>88.605000000000004</v>
      </c>
      <c r="AM930" s="14">
        <v>98.763000000000005</v>
      </c>
      <c r="AN930" s="14">
        <v>95.885000000000005</v>
      </c>
      <c r="AO930" s="14">
        <v>93.334000000000003</v>
      </c>
      <c r="AP930" s="14">
        <v>157.791</v>
      </c>
      <c r="AQ930" s="14">
        <v>127.245</v>
      </c>
      <c r="AR930" s="14">
        <v>105.17700000000001</v>
      </c>
      <c r="AS930" s="14">
        <v>71.584999999999994</v>
      </c>
      <c r="AT930" s="14">
        <v>68.552999999999997</v>
      </c>
      <c r="AU930" s="14">
        <v>63.417999999999999</v>
      </c>
      <c r="AV930" s="14">
        <v>68.325000000000003</v>
      </c>
      <c r="AW930" s="14">
        <v>71.802000000000007</v>
      </c>
      <c r="AX930" s="14">
        <v>81.585999999999999</v>
      </c>
      <c r="AY930" s="14">
        <v>118.66800000000001</v>
      </c>
      <c r="AZ930" s="14">
        <v>149.71899999999999</v>
      </c>
      <c r="BA930" s="14">
        <v>168.17400000000001</v>
      </c>
      <c r="BB930" s="14">
        <v>115.679</v>
      </c>
      <c r="BC930" s="14">
        <v>114.80200000000001</v>
      </c>
      <c r="BD930" s="14">
        <v>135.691</v>
      </c>
      <c r="BE930" s="14">
        <v>132.09700000000001</v>
      </c>
      <c r="BF930" s="14">
        <v>124.40600000000001</v>
      </c>
      <c r="BG930" s="14">
        <v>111.38500000000001</v>
      </c>
      <c r="BH930" s="14">
        <v>114.32299999999999</v>
      </c>
      <c r="BI930" s="14">
        <v>115.212</v>
      </c>
      <c r="BJ930" s="14">
        <v>110.64100000000001</v>
      </c>
      <c r="BK930" s="14">
        <v>120.23</v>
      </c>
      <c r="BL930" s="14">
        <v>116.393</v>
      </c>
      <c r="BM930" s="14">
        <v>116.35899999999999</v>
      </c>
      <c r="BN930" s="14">
        <v>190.06800000000001</v>
      </c>
      <c r="BO930" s="14">
        <v>192.66200000000001</v>
      </c>
      <c r="BP930" s="14">
        <v>223.40199999999999</v>
      </c>
      <c r="BQ930" s="14">
        <v>220.886</v>
      </c>
      <c r="BR930" s="14">
        <v>218.13800000000001</v>
      </c>
      <c r="BS930" s="14">
        <v>198.911</v>
      </c>
      <c r="BT930" s="14">
        <v>191.55699999999999</v>
      </c>
      <c r="BU930" s="14">
        <v>183.44399999999999</v>
      </c>
      <c r="BV930" s="14">
        <v>178.35</v>
      </c>
      <c r="BW930" s="14">
        <v>199.24700000000001</v>
      </c>
      <c r="BX930" s="14">
        <v>189.994</v>
      </c>
      <c r="BY930" s="121">
        <v>187.14699999999999</v>
      </c>
      <c r="BZ930" s="122" t="str">
        <f t="shared" si="85"/>
        <v>Mongo</v>
      </c>
      <c r="CA930" s="14">
        <f t="shared" si="86"/>
        <v>12.183</v>
      </c>
      <c r="CB930" s="14">
        <f t="shared" si="87"/>
        <v>18.683</v>
      </c>
      <c r="CC930" s="14">
        <f t="shared" si="88"/>
        <v>0.73587044562782877</v>
      </c>
      <c r="CD930" s="14">
        <f t="shared" si="89"/>
        <v>4685.0715316166606</v>
      </c>
      <c r="CE930" s="102"/>
    </row>
    <row r="931" spans="1:83" x14ac:dyDescent="0.25">
      <c r="A931" s="14">
        <f t="shared" si="84"/>
        <v>10223.76543640863</v>
      </c>
      <c r="B931" s="14" t="s">
        <v>1215</v>
      </c>
      <c r="C931" s="14">
        <v>12.25</v>
      </c>
      <c r="D931" s="14">
        <v>109.2</v>
      </c>
      <c r="E931" s="14">
        <v>10</v>
      </c>
      <c r="F931" s="14">
        <v>24.106999999999999</v>
      </c>
      <c r="G931" s="14">
        <v>24.85</v>
      </c>
      <c r="H931" s="14">
        <v>26.15</v>
      </c>
      <c r="I931" s="14">
        <v>27.51</v>
      </c>
      <c r="J931" s="14">
        <v>28.734000000000002</v>
      </c>
      <c r="K931" s="14">
        <v>28.975000000000001</v>
      </c>
      <c r="L931" s="14">
        <v>28.678999999999998</v>
      </c>
      <c r="M931" s="14">
        <v>28.675999999999998</v>
      </c>
      <c r="N931" s="14">
        <v>27.991</v>
      </c>
      <c r="O931" s="14">
        <v>26.911000000000001</v>
      </c>
      <c r="P931" s="14">
        <v>25.718</v>
      </c>
      <c r="Q931" s="14">
        <v>24.933</v>
      </c>
      <c r="R931" s="14">
        <v>56.902000000000001</v>
      </c>
      <c r="S931" s="14">
        <v>59.100999999999999</v>
      </c>
      <c r="T931" s="14">
        <v>71.393000000000001</v>
      </c>
      <c r="U931" s="14">
        <v>75.066000000000003</v>
      </c>
      <c r="V931" s="14">
        <v>91.481999999999999</v>
      </c>
      <c r="W931" s="14">
        <v>91.787999999999997</v>
      </c>
      <c r="X931" s="14">
        <v>93.614999999999995</v>
      </c>
      <c r="Y931" s="14">
        <v>81.296999999999997</v>
      </c>
      <c r="Z931" s="14">
        <v>69.768000000000001</v>
      </c>
      <c r="AA931" s="14">
        <v>65.798000000000002</v>
      </c>
      <c r="AB931" s="14">
        <v>55.783999999999999</v>
      </c>
      <c r="AC931" s="14">
        <v>54.21</v>
      </c>
      <c r="AD931" s="14">
        <v>76.596000000000004</v>
      </c>
      <c r="AE931" s="14">
        <v>78.19</v>
      </c>
      <c r="AF931" s="14">
        <v>94.161000000000001</v>
      </c>
      <c r="AG931" s="14">
        <v>90.263999999999996</v>
      </c>
      <c r="AH931" s="14">
        <v>93.444000000000003</v>
      </c>
      <c r="AI931" s="14">
        <v>87.683000000000007</v>
      </c>
      <c r="AJ931" s="14">
        <v>90.32</v>
      </c>
      <c r="AK931" s="14">
        <v>90.106999999999999</v>
      </c>
      <c r="AL931" s="14">
        <v>83.551000000000002</v>
      </c>
      <c r="AM931" s="14">
        <v>76.593999999999994</v>
      </c>
      <c r="AN931" s="14">
        <v>68.48</v>
      </c>
      <c r="AO931" s="14">
        <v>65.438999999999993</v>
      </c>
      <c r="AP931" s="14">
        <v>120.202</v>
      </c>
      <c r="AQ931" s="14">
        <v>100.947</v>
      </c>
      <c r="AR931" s="14">
        <v>94.308000000000007</v>
      </c>
      <c r="AS931" s="14">
        <v>74.043000000000006</v>
      </c>
      <c r="AT931" s="14">
        <v>74.914000000000001</v>
      </c>
      <c r="AU931" s="14">
        <v>65.305999999999997</v>
      </c>
      <c r="AV931" s="14">
        <v>72.397999999999996</v>
      </c>
      <c r="AW931" s="14">
        <v>73.932000000000002</v>
      </c>
      <c r="AX931" s="14">
        <v>80.397000000000006</v>
      </c>
      <c r="AY931" s="14">
        <v>90.963999999999999</v>
      </c>
      <c r="AZ931" s="14">
        <v>95.603999999999999</v>
      </c>
      <c r="BA931" s="14">
        <v>101.429</v>
      </c>
      <c r="BB931" s="14">
        <v>98.456000000000003</v>
      </c>
      <c r="BC931" s="14">
        <v>95.606999999999999</v>
      </c>
      <c r="BD931" s="14">
        <v>110.533</v>
      </c>
      <c r="BE931" s="14">
        <v>113.258</v>
      </c>
      <c r="BF931" s="14">
        <v>109.943</v>
      </c>
      <c r="BG931" s="14">
        <v>98.111000000000004</v>
      </c>
      <c r="BH931" s="14">
        <v>108.1</v>
      </c>
      <c r="BI931" s="14">
        <v>112.01900000000001</v>
      </c>
      <c r="BJ931" s="14">
        <v>106.53</v>
      </c>
      <c r="BK931" s="14">
        <v>97.055000000000007</v>
      </c>
      <c r="BL931" s="14">
        <v>84.974999999999994</v>
      </c>
      <c r="BM931" s="14">
        <v>83.253</v>
      </c>
      <c r="BN931" s="14">
        <v>153.018</v>
      </c>
      <c r="BO931" s="14">
        <v>152.90700000000001</v>
      </c>
      <c r="BP931" s="14">
        <v>180.642</v>
      </c>
      <c r="BQ931" s="14">
        <v>180.19300000000001</v>
      </c>
      <c r="BR931" s="14">
        <v>182.989</v>
      </c>
      <c r="BS931" s="14">
        <v>172.77099999999999</v>
      </c>
      <c r="BT931" s="14">
        <v>181.08199999999999</v>
      </c>
      <c r="BU931" s="14">
        <v>181.899</v>
      </c>
      <c r="BV931" s="14">
        <v>164.709</v>
      </c>
      <c r="BW931" s="14">
        <v>147.155</v>
      </c>
      <c r="BX931" s="14">
        <v>132.25200000000001</v>
      </c>
      <c r="BY931" s="121">
        <v>128.41800000000001</v>
      </c>
      <c r="BZ931" s="122" t="str">
        <f t="shared" si="85"/>
        <v>Nha Trang</v>
      </c>
      <c r="CA931" s="14">
        <f t="shared" si="86"/>
        <v>12.25</v>
      </c>
      <c r="CB931" s="14">
        <f t="shared" si="87"/>
        <v>109.2</v>
      </c>
      <c r="CC931" s="14">
        <f t="shared" si="88"/>
        <v>1.6058168540040094</v>
      </c>
      <c r="CD931" s="14">
        <f t="shared" si="89"/>
        <v>10223.76543640863</v>
      </c>
      <c r="CE931" s="102"/>
    </row>
    <row r="932" spans="1:83" x14ac:dyDescent="0.25">
      <c r="A932" s="14">
        <f t="shared" si="84"/>
        <v>9774.3620342011036</v>
      </c>
      <c r="B932" s="14" t="s">
        <v>1216</v>
      </c>
      <c r="C932" s="14">
        <v>12.275</v>
      </c>
      <c r="D932" s="14">
        <v>102.32</v>
      </c>
      <c r="E932" s="14">
        <v>32</v>
      </c>
      <c r="F932" s="14">
        <v>24.454000000000001</v>
      </c>
      <c r="G932" s="14">
        <v>24.632000000000001</v>
      </c>
      <c r="H932" s="14">
        <v>25.99</v>
      </c>
      <c r="I932" s="14">
        <v>26.83</v>
      </c>
      <c r="J932" s="14">
        <v>27.366</v>
      </c>
      <c r="K932" s="14">
        <v>27.152999999999999</v>
      </c>
      <c r="L932" s="14">
        <v>26.904</v>
      </c>
      <c r="M932" s="14">
        <v>27.074999999999999</v>
      </c>
      <c r="N932" s="14">
        <v>26.364000000000001</v>
      </c>
      <c r="O932" s="14">
        <v>26.297000000000001</v>
      </c>
      <c r="P932" s="14">
        <v>25.704000000000001</v>
      </c>
      <c r="Q932" s="14">
        <v>24.273</v>
      </c>
      <c r="R932" s="14">
        <v>48.104999999999997</v>
      </c>
      <c r="S932" s="14">
        <v>49.741999999999997</v>
      </c>
      <c r="T932" s="14">
        <v>58.890999999999998</v>
      </c>
      <c r="U932" s="14">
        <v>67.888000000000005</v>
      </c>
      <c r="V932" s="14">
        <v>87.661000000000001</v>
      </c>
      <c r="W932" s="14">
        <v>81.873999999999995</v>
      </c>
      <c r="X932" s="14">
        <v>88.174000000000007</v>
      </c>
      <c r="Y932" s="14">
        <v>74.162000000000006</v>
      </c>
      <c r="Z932" s="14">
        <v>61.436999999999998</v>
      </c>
      <c r="AA932" s="14">
        <v>54.658000000000001</v>
      </c>
      <c r="AB932" s="14">
        <v>48.218000000000004</v>
      </c>
      <c r="AC932" s="14">
        <v>46.017000000000003</v>
      </c>
      <c r="AD932" s="14">
        <v>86.734999999999999</v>
      </c>
      <c r="AE932" s="14">
        <v>86.561999999999998</v>
      </c>
      <c r="AF932" s="14">
        <v>99.69</v>
      </c>
      <c r="AG932" s="14">
        <v>97.628</v>
      </c>
      <c r="AH932" s="14">
        <v>91.93</v>
      </c>
      <c r="AI932" s="14">
        <v>76.887</v>
      </c>
      <c r="AJ932" s="14">
        <v>83.418999999999997</v>
      </c>
      <c r="AK932" s="14">
        <v>84.259</v>
      </c>
      <c r="AL932" s="14">
        <v>81.397999999999996</v>
      </c>
      <c r="AM932" s="14">
        <v>88.186999999999998</v>
      </c>
      <c r="AN932" s="14">
        <v>83.317999999999998</v>
      </c>
      <c r="AO932" s="14">
        <v>85.215999999999994</v>
      </c>
      <c r="AP932" s="14">
        <v>142.041</v>
      </c>
      <c r="AQ932" s="14">
        <v>114.977</v>
      </c>
      <c r="AR932" s="14">
        <v>93.605000000000004</v>
      </c>
      <c r="AS932" s="14">
        <v>66.787000000000006</v>
      </c>
      <c r="AT932" s="14">
        <v>67.149000000000001</v>
      </c>
      <c r="AU932" s="14">
        <v>62.881</v>
      </c>
      <c r="AV932" s="14">
        <v>67.924000000000007</v>
      </c>
      <c r="AW932" s="14">
        <v>66.793000000000006</v>
      </c>
      <c r="AX932" s="14">
        <v>74.703999999999994</v>
      </c>
      <c r="AY932" s="14">
        <v>110.158</v>
      </c>
      <c r="AZ932" s="14">
        <v>131.249</v>
      </c>
      <c r="BA932" s="14">
        <v>151.434</v>
      </c>
      <c r="BB932" s="14">
        <v>103.542</v>
      </c>
      <c r="BC932" s="14">
        <v>109.63200000000001</v>
      </c>
      <c r="BD932" s="14">
        <v>126.741</v>
      </c>
      <c r="BE932" s="14">
        <v>115.66200000000001</v>
      </c>
      <c r="BF932" s="14">
        <v>111.53700000000001</v>
      </c>
      <c r="BG932" s="14">
        <v>90.454999999999998</v>
      </c>
      <c r="BH932" s="14">
        <v>105.116</v>
      </c>
      <c r="BI932" s="14">
        <v>101.88800000000001</v>
      </c>
      <c r="BJ932" s="14">
        <v>92.031999999999996</v>
      </c>
      <c r="BK932" s="14">
        <v>109.19199999999999</v>
      </c>
      <c r="BL932" s="14">
        <v>101.417</v>
      </c>
      <c r="BM932" s="14">
        <v>102.917</v>
      </c>
      <c r="BN932" s="14">
        <v>171.24199999999999</v>
      </c>
      <c r="BO932" s="14">
        <v>171.99199999999999</v>
      </c>
      <c r="BP932" s="14">
        <v>195.93</v>
      </c>
      <c r="BQ932" s="14">
        <v>194.05500000000001</v>
      </c>
      <c r="BR932" s="14">
        <v>181.58500000000001</v>
      </c>
      <c r="BS932" s="14">
        <v>148.15700000000001</v>
      </c>
      <c r="BT932" s="14">
        <v>165.44800000000001</v>
      </c>
      <c r="BU932" s="14">
        <v>163.27099999999999</v>
      </c>
      <c r="BV932" s="14">
        <v>154.303</v>
      </c>
      <c r="BW932" s="14">
        <v>186.4</v>
      </c>
      <c r="BX932" s="14">
        <v>168.87799999999999</v>
      </c>
      <c r="BY932" s="121">
        <v>169.68</v>
      </c>
      <c r="BZ932" s="122" t="str">
        <f t="shared" si="85"/>
        <v>Trat AP</v>
      </c>
      <c r="CA932" s="14">
        <f t="shared" si="86"/>
        <v>12.275</v>
      </c>
      <c r="CB932" s="14">
        <f t="shared" si="87"/>
        <v>102.32</v>
      </c>
      <c r="CC932" s="14">
        <f t="shared" si="88"/>
        <v>1.5352303795782924</v>
      </c>
      <c r="CD932" s="14">
        <f t="shared" si="89"/>
        <v>9774.3620342011036</v>
      </c>
      <c r="CE932" s="102"/>
    </row>
    <row r="933" spans="1:83" x14ac:dyDescent="0.25">
      <c r="A933" s="14">
        <f t="shared" si="84"/>
        <v>11088.406027088615</v>
      </c>
      <c r="B933" s="14" t="s">
        <v>1217</v>
      </c>
      <c r="C933" s="14">
        <v>12.369</v>
      </c>
      <c r="D933" s="14">
        <v>123.629</v>
      </c>
      <c r="E933" s="14">
        <v>7.9</v>
      </c>
      <c r="F933" s="14">
        <v>26.283999999999999</v>
      </c>
      <c r="G933" s="14">
        <v>26.619</v>
      </c>
      <c r="H933" s="14">
        <v>27.501000000000001</v>
      </c>
      <c r="I933" s="14">
        <v>28.513999999999999</v>
      </c>
      <c r="J933" s="14">
        <v>29.08</v>
      </c>
      <c r="K933" s="14">
        <v>28.695</v>
      </c>
      <c r="L933" s="14">
        <v>28.170999999999999</v>
      </c>
      <c r="M933" s="14">
        <v>28.364999999999998</v>
      </c>
      <c r="N933" s="14">
        <v>28.318000000000001</v>
      </c>
      <c r="O933" s="14">
        <v>28.056999999999999</v>
      </c>
      <c r="P933" s="14">
        <v>27.858000000000001</v>
      </c>
      <c r="Q933" s="14">
        <v>26.896000000000001</v>
      </c>
      <c r="R933" s="14">
        <v>56.557000000000002</v>
      </c>
      <c r="S933" s="14">
        <v>56.213000000000001</v>
      </c>
      <c r="T933" s="14">
        <v>69.317999999999998</v>
      </c>
      <c r="U933" s="14">
        <v>72.409000000000006</v>
      </c>
      <c r="V933" s="14">
        <v>89.721000000000004</v>
      </c>
      <c r="W933" s="14">
        <v>88.051000000000002</v>
      </c>
      <c r="X933" s="14">
        <v>84.204999999999998</v>
      </c>
      <c r="Y933" s="14">
        <v>76.239000000000004</v>
      </c>
      <c r="Z933" s="14">
        <v>70.239999999999995</v>
      </c>
      <c r="AA933" s="14">
        <v>66.837999999999994</v>
      </c>
      <c r="AB933" s="14">
        <v>59.65</v>
      </c>
      <c r="AC933" s="14">
        <v>53.679000000000002</v>
      </c>
      <c r="AD933" s="14">
        <v>65.346000000000004</v>
      </c>
      <c r="AE933" s="14">
        <v>67.778000000000006</v>
      </c>
      <c r="AF933" s="14">
        <v>91.432000000000002</v>
      </c>
      <c r="AG933" s="14">
        <v>86.396000000000001</v>
      </c>
      <c r="AH933" s="14">
        <v>88.61</v>
      </c>
      <c r="AI933" s="14">
        <v>81.072999999999993</v>
      </c>
      <c r="AJ933" s="14">
        <v>79.873999999999995</v>
      </c>
      <c r="AK933" s="14">
        <v>83.843000000000004</v>
      </c>
      <c r="AL933" s="14">
        <v>81.614999999999995</v>
      </c>
      <c r="AM933" s="14">
        <v>78.311000000000007</v>
      </c>
      <c r="AN933" s="14">
        <v>68.768000000000001</v>
      </c>
      <c r="AO933" s="14">
        <v>61.314</v>
      </c>
      <c r="AP933" s="14">
        <v>94.784000000000006</v>
      </c>
      <c r="AQ933" s="14">
        <v>86.150999999999996</v>
      </c>
      <c r="AR933" s="14">
        <v>92.182000000000002</v>
      </c>
      <c r="AS933" s="14">
        <v>71.447000000000003</v>
      </c>
      <c r="AT933" s="14">
        <v>75.509</v>
      </c>
      <c r="AU933" s="14">
        <v>69.650999999999996</v>
      </c>
      <c r="AV933" s="14">
        <v>70.472999999999999</v>
      </c>
      <c r="AW933" s="14">
        <v>72.784000000000006</v>
      </c>
      <c r="AX933" s="14">
        <v>77.566999999999993</v>
      </c>
      <c r="AY933" s="14">
        <v>90.831999999999994</v>
      </c>
      <c r="AZ933" s="14">
        <v>91.278999999999996</v>
      </c>
      <c r="BA933" s="14">
        <v>85.584000000000003</v>
      </c>
      <c r="BB933" s="14">
        <v>84.534000000000006</v>
      </c>
      <c r="BC933" s="14">
        <v>87.828000000000003</v>
      </c>
      <c r="BD933" s="14">
        <v>114.068</v>
      </c>
      <c r="BE933" s="14">
        <v>113.23099999999999</v>
      </c>
      <c r="BF933" s="14">
        <v>111.712</v>
      </c>
      <c r="BG933" s="14">
        <v>98.661000000000001</v>
      </c>
      <c r="BH933" s="14">
        <v>96.063999999999993</v>
      </c>
      <c r="BI933" s="14">
        <v>96.417000000000002</v>
      </c>
      <c r="BJ933" s="14">
        <v>96.066000000000003</v>
      </c>
      <c r="BK933" s="14">
        <v>95.611000000000004</v>
      </c>
      <c r="BL933" s="14">
        <v>84.492000000000004</v>
      </c>
      <c r="BM933" s="14">
        <v>73.856999999999999</v>
      </c>
      <c r="BN933" s="14">
        <v>127.02200000000001</v>
      </c>
      <c r="BO933" s="14">
        <v>131.57900000000001</v>
      </c>
      <c r="BP933" s="14">
        <v>177.60599999999999</v>
      </c>
      <c r="BQ933" s="14">
        <v>173.614</v>
      </c>
      <c r="BR933" s="14">
        <v>175.17500000000001</v>
      </c>
      <c r="BS933" s="14">
        <v>156.339</v>
      </c>
      <c r="BT933" s="14">
        <v>151.45400000000001</v>
      </c>
      <c r="BU933" s="14">
        <v>154.21199999999999</v>
      </c>
      <c r="BV933" s="14">
        <v>149.66499999999999</v>
      </c>
      <c r="BW933" s="14">
        <v>146.78100000000001</v>
      </c>
      <c r="BX933" s="14">
        <v>128.029</v>
      </c>
      <c r="BY933" s="121">
        <v>113.616</v>
      </c>
      <c r="BZ933" s="122" t="str">
        <f t="shared" si="85"/>
        <v>Masbate Espinosa AP</v>
      </c>
      <c r="CA933" s="14">
        <f t="shared" si="86"/>
        <v>12.369</v>
      </c>
      <c r="CB933" s="14">
        <f t="shared" si="87"/>
        <v>123.629</v>
      </c>
      <c r="CC933" s="14">
        <f t="shared" si="88"/>
        <v>1.7416234158628494</v>
      </c>
      <c r="CD933" s="14">
        <f t="shared" si="89"/>
        <v>11088.406027088615</v>
      </c>
      <c r="CE933" s="102"/>
    </row>
    <row r="934" spans="1:83" x14ac:dyDescent="0.25">
      <c r="A934" s="14">
        <f t="shared" si="84"/>
        <v>4612.7481163509756</v>
      </c>
      <c r="B934" s="14" t="s">
        <v>1218</v>
      </c>
      <c r="C934" s="14">
        <v>12.382999999999999</v>
      </c>
      <c r="D934" s="14">
        <v>17.05</v>
      </c>
      <c r="E934" s="14">
        <v>301</v>
      </c>
      <c r="F934" s="14">
        <v>20.015000000000001</v>
      </c>
      <c r="G934" s="14">
        <v>23.428000000000001</v>
      </c>
      <c r="H934" s="14">
        <v>26.986999999999998</v>
      </c>
      <c r="I934" s="14">
        <v>31.498999999999999</v>
      </c>
      <c r="J934" s="14">
        <v>32.191000000000003</v>
      </c>
      <c r="K934" s="14">
        <v>30.061</v>
      </c>
      <c r="L934" s="14">
        <v>27.835000000000001</v>
      </c>
      <c r="M934" s="14">
        <v>26.294</v>
      </c>
      <c r="N934" s="14">
        <v>27.074999999999999</v>
      </c>
      <c r="O934" s="14">
        <v>28.067</v>
      </c>
      <c r="P934" s="14">
        <v>24.228999999999999</v>
      </c>
      <c r="Q934" s="14">
        <v>21.940999999999999</v>
      </c>
      <c r="R934" s="14">
        <v>52.186999999999998</v>
      </c>
      <c r="S934" s="14">
        <v>52.832999999999998</v>
      </c>
      <c r="T934" s="14">
        <v>65.725999999999999</v>
      </c>
      <c r="U934" s="14">
        <v>71.218000000000004</v>
      </c>
      <c r="V934" s="14">
        <v>94.703999999999994</v>
      </c>
      <c r="W934" s="14">
        <v>100.245</v>
      </c>
      <c r="X934" s="14">
        <v>93.873999999999995</v>
      </c>
      <c r="Y934" s="14">
        <v>76.887</v>
      </c>
      <c r="Z934" s="14">
        <v>65.927000000000007</v>
      </c>
      <c r="AA934" s="14">
        <v>57.741999999999997</v>
      </c>
      <c r="AB934" s="14">
        <v>51.566000000000003</v>
      </c>
      <c r="AC934" s="14">
        <v>49.656999999999996</v>
      </c>
      <c r="AD934" s="14">
        <v>93.191000000000003</v>
      </c>
      <c r="AE934" s="14">
        <v>93.8</v>
      </c>
      <c r="AF934" s="14">
        <v>110.04</v>
      </c>
      <c r="AG934" s="14">
        <v>106.718</v>
      </c>
      <c r="AH934" s="14">
        <v>105.363</v>
      </c>
      <c r="AI934" s="14">
        <v>92.331999999999994</v>
      </c>
      <c r="AJ934" s="14">
        <v>90.474999999999994</v>
      </c>
      <c r="AK934" s="14">
        <v>84.045000000000002</v>
      </c>
      <c r="AL934" s="14">
        <v>86.302000000000007</v>
      </c>
      <c r="AM934" s="14">
        <v>96.231999999999999</v>
      </c>
      <c r="AN934" s="14">
        <v>90.944999999999993</v>
      </c>
      <c r="AO934" s="14">
        <v>91.308000000000007</v>
      </c>
      <c r="AP934" s="14">
        <v>159.952</v>
      </c>
      <c r="AQ934" s="14">
        <v>126.20099999999999</v>
      </c>
      <c r="AR934" s="14">
        <v>104.684</v>
      </c>
      <c r="AS934" s="14">
        <v>69.638000000000005</v>
      </c>
      <c r="AT934" s="14">
        <v>65.004999999999995</v>
      </c>
      <c r="AU934" s="14">
        <v>64.75</v>
      </c>
      <c r="AV934" s="14">
        <v>67.992000000000004</v>
      </c>
      <c r="AW934" s="14">
        <v>70.665999999999997</v>
      </c>
      <c r="AX934" s="14">
        <v>83.843000000000004</v>
      </c>
      <c r="AY934" s="14">
        <v>118.236</v>
      </c>
      <c r="AZ934" s="14">
        <v>144.34299999999999</v>
      </c>
      <c r="BA934" s="14">
        <v>161.16300000000001</v>
      </c>
      <c r="BB934" s="14">
        <v>118.578</v>
      </c>
      <c r="BC934" s="14">
        <v>115.453</v>
      </c>
      <c r="BD934" s="14">
        <v>136.42400000000001</v>
      </c>
      <c r="BE934" s="14">
        <v>127.279</v>
      </c>
      <c r="BF934" s="14">
        <v>121.726</v>
      </c>
      <c r="BG934" s="14">
        <v>113.444</v>
      </c>
      <c r="BH934" s="14">
        <v>110.157</v>
      </c>
      <c r="BI934" s="14">
        <v>105.149</v>
      </c>
      <c r="BJ934" s="14">
        <v>117.45099999999999</v>
      </c>
      <c r="BK934" s="14">
        <v>119.727</v>
      </c>
      <c r="BL934" s="14">
        <v>112.413</v>
      </c>
      <c r="BM934" s="14">
        <v>110.122</v>
      </c>
      <c r="BN934" s="14">
        <v>190.44</v>
      </c>
      <c r="BO934" s="14">
        <v>189.65299999999999</v>
      </c>
      <c r="BP934" s="14">
        <v>222.21700000000001</v>
      </c>
      <c r="BQ934" s="14">
        <v>218.262</v>
      </c>
      <c r="BR934" s="14">
        <v>215.00299999999999</v>
      </c>
      <c r="BS934" s="14">
        <v>194.95599999999999</v>
      </c>
      <c r="BT934" s="14">
        <v>188.73400000000001</v>
      </c>
      <c r="BU934" s="14">
        <v>169.18700000000001</v>
      </c>
      <c r="BV934" s="14">
        <v>185.61600000000001</v>
      </c>
      <c r="BW934" s="14">
        <v>200.559</v>
      </c>
      <c r="BX934" s="14">
        <v>184.33600000000001</v>
      </c>
      <c r="BY934" s="121">
        <v>179.82599999999999</v>
      </c>
      <c r="BZ934" s="122" t="str">
        <f t="shared" si="85"/>
        <v>Bokoro</v>
      </c>
      <c r="CA934" s="14">
        <f t="shared" si="86"/>
        <v>12.382999999999999</v>
      </c>
      <c r="CB934" s="14">
        <f t="shared" si="87"/>
        <v>17.05</v>
      </c>
      <c r="CC934" s="14">
        <f t="shared" si="88"/>
        <v>0.72451081889390745</v>
      </c>
      <c r="CD934" s="14">
        <f t="shared" si="89"/>
        <v>4612.7481163509756</v>
      </c>
      <c r="CE934" s="102"/>
    </row>
    <row r="935" spans="1:83" x14ac:dyDescent="0.25">
      <c r="A935" s="14">
        <f t="shared" si="84"/>
        <v>4594.9050413613295</v>
      </c>
      <c r="B935" s="14" t="s">
        <v>1219</v>
      </c>
      <c r="C935" s="14">
        <v>12.41</v>
      </c>
      <c r="D935" s="14">
        <v>-16.745999999999999</v>
      </c>
      <c r="E935" s="14">
        <v>15.8</v>
      </c>
      <c r="F935" s="14">
        <v>23.433</v>
      </c>
      <c r="G935" s="14">
        <v>23.494</v>
      </c>
      <c r="H935" s="14">
        <v>23.771000000000001</v>
      </c>
      <c r="I935" s="14">
        <v>23.977</v>
      </c>
      <c r="J935" s="14">
        <v>25</v>
      </c>
      <c r="K935" s="14">
        <v>27.172999999999998</v>
      </c>
      <c r="L935" s="14">
        <v>27.280999999999999</v>
      </c>
      <c r="M935" s="14">
        <v>27.271000000000001</v>
      </c>
      <c r="N935" s="14">
        <v>27.401</v>
      </c>
      <c r="O935" s="14">
        <v>28.196000000000002</v>
      </c>
      <c r="P935" s="14">
        <v>27.228000000000002</v>
      </c>
      <c r="Q935" s="14">
        <v>24.533000000000001</v>
      </c>
      <c r="R935" s="14">
        <v>51.987000000000002</v>
      </c>
      <c r="S935" s="14">
        <v>53.435000000000002</v>
      </c>
      <c r="T935" s="14">
        <v>62.03</v>
      </c>
      <c r="U935" s="14">
        <v>71.033000000000001</v>
      </c>
      <c r="V935" s="14">
        <v>92.762</v>
      </c>
      <c r="W935" s="14">
        <v>96.611999999999995</v>
      </c>
      <c r="X935" s="14">
        <v>89.766999999999996</v>
      </c>
      <c r="Y935" s="14">
        <v>75.331999999999994</v>
      </c>
      <c r="Z935" s="14">
        <v>70.322999999999993</v>
      </c>
      <c r="AA935" s="14">
        <v>64.016999999999996</v>
      </c>
      <c r="AB935" s="14">
        <v>52.427999999999997</v>
      </c>
      <c r="AC935" s="14">
        <v>50.76</v>
      </c>
      <c r="AD935" s="14">
        <v>92.484999999999999</v>
      </c>
      <c r="AE935" s="14">
        <v>92.626000000000005</v>
      </c>
      <c r="AF935" s="14">
        <v>106.83499999999999</v>
      </c>
      <c r="AG935" s="14">
        <v>99.075999999999993</v>
      </c>
      <c r="AH935" s="14">
        <v>95.004999999999995</v>
      </c>
      <c r="AI935" s="14">
        <v>91.012</v>
      </c>
      <c r="AJ935" s="14">
        <v>88.649000000000001</v>
      </c>
      <c r="AK935" s="14">
        <v>84.218999999999994</v>
      </c>
      <c r="AL935" s="14">
        <v>81.727999999999994</v>
      </c>
      <c r="AM935" s="14">
        <v>83.653000000000006</v>
      </c>
      <c r="AN935" s="14">
        <v>83.674000000000007</v>
      </c>
      <c r="AO935" s="14">
        <v>88.307000000000002</v>
      </c>
      <c r="AP935" s="14">
        <v>152.596</v>
      </c>
      <c r="AQ935" s="14">
        <v>121.11</v>
      </c>
      <c r="AR935" s="14">
        <v>100.59699999999999</v>
      </c>
      <c r="AS935" s="14">
        <v>70.902000000000001</v>
      </c>
      <c r="AT935" s="14">
        <v>68.105999999999995</v>
      </c>
      <c r="AU935" s="14">
        <v>72.435000000000002</v>
      </c>
      <c r="AV935" s="14">
        <v>74.197999999999993</v>
      </c>
      <c r="AW935" s="14">
        <v>70.972999999999999</v>
      </c>
      <c r="AX935" s="14">
        <v>78.603999999999999</v>
      </c>
      <c r="AY935" s="14">
        <v>102.366</v>
      </c>
      <c r="AZ935" s="14">
        <v>130.24100000000001</v>
      </c>
      <c r="BA935" s="14">
        <v>153.982</v>
      </c>
      <c r="BB935" s="14">
        <v>110.864</v>
      </c>
      <c r="BC935" s="14">
        <v>112.05800000000001</v>
      </c>
      <c r="BD935" s="14">
        <v>128.24799999999999</v>
      </c>
      <c r="BE935" s="14">
        <v>124.027</v>
      </c>
      <c r="BF935" s="14">
        <v>119.47499999999999</v>
      </c>
      <c r="BG935" s="14">
        <v>105.166</v>
      </c>
      <c r="BH935" s="14">
        <v>99.745999999999995</v>
      </c>
      <c r="BI935" s="14">
        <v>88.798000000000002</v>
      </c>
      <c r="BJ935" s="14">
        <v>96.091999999999999</v>
      </c>
      <c r="BK935" s="14">
        <v>108.16</v>
      </c>
      <c r="BL935" s="14">
        <v>101.446</v>
      </c>
      <c r="BM935" s="14">
        <v>105.136</v>
      </c>
      <c r="BN935" s="14">
        <v>184.00700000000001</v>
      </c>
      <c r="BO935" s="14">
        <v>183.7</v>
      </c>
      <c r="BP935" s="14">
        <v>217.703</v>
      </c>
      <c r="BQ935" s="14">
        <v>206.22200000000001</v>
      </c>
      <c r="BR935" s="14">
        <v>203.297</v>
      </c>
      <c r="BS935" s="14">
        <v>177.76300000000001</v>
      </c>
      <c r="BT935" s="14">
        <v>164.65600000000001</v>
      </c>
      <c r="BU935" s="14">
        <v>151.90600000000001</v>
      </c>
      <c r="BV935" s="14">
        <v>152.352</v>
      </c>
      <c r="BW935" s="14">
        <v>168.81100000000001</v>
      </c>
      <c r="BX935" s="14">
        <v>167.95099999999999</v>
      </c>
      <c r="BY935" s="121">
        <v>174.87</v>
      </c>
      <c r="BZ935" s="122" t="str">
        <f t="shared" si="85"/>
        <v>Cap Skirring AP</v>
      </c>
      <c r="CA935" s="14">
        <f t="shared" si="86"/>
        <v>12.41</v>
      </c>
      <c r="CB935" s="14">
        <f t="shared" si="87"/>
        <v>-16.745999999999999</v>
      </c>
      <c r="CC935" s="14">
        <f t="shared" si="88"/>
        <v>0.7217082594334181</v>
      </c>
      <c r="CD935" s="14">
        <f t="shared" si="89"/>
        <v>4594.9050413613295</v>
      </c>
      <c r="CE935" s="102"/>
    </row>
    <row r="936" spans="1:83" x14ac:dyDescent="0.25">
      <c r="A936" s="14">
        <f t="shared" si="84"/>
        <v>9513.0151881280526</v>
      </c>
      <c r="B936" s="14" t="s">
        <v>1220</v>
      </c>
      <c r="C936" s="14">
        <v>12.433</v>
      </c>
      <c r="D936" s="14">
        <v>98.6</v>
      </c>
      <c r="E936" s="14">
        <v>37</v>
      </c>
      <c r="F936" s="14">
        <v>26.193999999999999</v>
      </c>
      <c r="G936" s="14">
        <v>27.5</v>
      </c>
      <c r="H936" s="14">
        <v>27.712</v>
      </c>
      <c r="I936" s="14">
        <v>28.565999999999999</v>
      </c>
      <c r="J936" s="14">
        <v>27.547000000000001</v>
      </c>
      <c r="K936" s="14">
        <v>26.529</v>
      </c>
      <c r="L936" s="14">
        <v>25.981000000000002</v>
      </c>
      <c r="M936" s="14">
        <v>25.797999999999998</v>
      </c>
      <c r="N936" s="14">
        <v>26.091999999999999</v>
      </c>
      <c r="O936" s="14">
        <v>26.53</v>
      </c>
      <c r="P936" s="14">
        <v>26.661999999999999</v>
      </c>
      <c r="Q936" s="14">
        <v>26.469000000000001</v>
      </c>
      <c r="R936" s="14">
        <v>54.033000000000001</v>
      </c>
      <c r="S936" s="14">
        <v>53.216000000000001</v>
      </c>
      <c r="T936" s="14">
        <v>68.539000000000001</v>
      </c>
      <c r="U936" s="14">
        <v>71.658000000000001</v>
      </c>
      <c r="V936" s="14">
        <v>74.525000000000006</v>
      </c>
      <c r="W936" s="14">
        <v>61.857999999999997</v>
      </c>
      <c r="X936" s="14">
        <v>61.433</v>
      </c>
      <c r="Y936" s="14">
        <v>60.679000000000002</v>
      </c>
      <c r="Z936" s="14">
        <v>57.414999999999999</v>
      </c>
      <c r="AA936" s="14">
        <v>61.703000000000003</v>
      </c>
      <c r="AB936" s="14">
        <v>53.084000000000003</v>
      </c>
      <c r="AC936" s="14">
        <v>46.682000000000002</v>
      </c>
      <c r="AD936" s="14">
        <v>76.406999999999996</v>
      </c>
      <c r="AE936" s="14">
        <v>69.927999999999997</v>
      </c>
      <c r="AF936" s="14">
        <v>86.480999999999995</v>
      </c>
      <c r="AG936" s="14">
        <v>87.323999999999998</v>
      </c>
      <c r="AH936" s="14">
        <v>72.036000000000001</v>
      </c>
      <c r="AI936" s="14">
        <v>56.232999999999997</v>
      </c>
      <c r="AJ936" s="14">
        <v>57.927</v>
      </c>
      <c r="AK936" s="14">
        <v>60.755000000000003</v>
      </c>
      <c r="AL936" s="14">
        <v>60.18</v>
      </c>
      <c r="AM936" s="14">
        <v>67.564999999999998</v>
      </c>
      <c r="AN936" s="14">
        <v>70.546999999999997</v>
      </c>
      <c r="AO936" s="14">
        <v>79.820999999999998</v>
      </c>
      <c r="AP936" s="14">
        <v>133.476</v>
      </c>
      <c r="AQ936" s="14">
        <v>104.459</v>
      </c>
      <c r="AR936" s="14">
        <v>95.572000000000003</v>
      </c>
      <c r="AS936" s="14">
        <v>70.783000000000001</v>
      </c>
      <c r="AT936" s="14">
        <v>64.021000000000001</v>
      </c>
      <c r="AU936" s="14">
        <v>54.752000000000002</v>
      </c>
      <c r="AV936" s="14">
        <v>56.764000000000003</v>
      </c>
      <c r="AW936" s="14">
        <v>58.863</v>
      </c>
      <c r="AX936" s="14">
        <v>63.055999999999997</v>
      </c>
      <c r="AY936" s="14">
        <v>85.051000000000002</v>
      </c>
      <c r="AZ936" s="14">
        <v>116.169</v>
      </c>
      <c r="BA936" s="14">
        <v>136.27199999999999</v>
      </c>
      <c r="BB936" s="14">
        <v>108.84099999999999</v>
      </c>
      <c r="BC936" s="14">
        <v>109.101</v>
      </c>
      <c r="BD936" s="14">
        <v>129.42699999999999</v>
      </c>
      <c r="BE936" s="14">
        <v>117.38800000000001</v>
      </c>
      <c r="BF936" s="14">
        <v>92.834000000000003</v>
      </c>
      <c r="BG936" s="14">
        <v>68.998999999999995</v>
      </c>
      <c r="BH936" s="14">
        <v>67.144000000000005</v>
      </c>
      <c r="BI936" s="14">
        <v>71.933000000000007</v>
      </c>
      <c r="BJ936" s="14">
        <v>75.343000000000004</v>
      </c>
      <c r="BK936" s="14">
        <v>92.974999999999994</v>
      </c>
      <c r="BL936" s="14">
        <v>102.273</v>
      </c>
      <c r="BM936" s="14">
        <v>93.695999999999998</v>
      </c>
      <c r="BN936" s="14">
        <v>163.83699999999999</v>
      </c>
      <c r="BO936" s="14">
        <v>156.57300000000001</v>
      </c>
      <c r="BP936" s="14">
        <v>187.55500000000001</v>
      </c>
      <c r="BQ936" s="14">
        <v>185.417</v>
      </c>
      <c r="BR936" s="14">
        <v>145.511</v>
      </c>
      <c r="BS936" s="14">
        <v>105.789</v>
      </c>
      <c r="BT936" s="14">
        <v>104.557</v>
      </c>
      <c r="BU936" s="14">
        <v>113.035</v>
      </c>
      <c r="BV936" s="14">
        <v>112.1</v>
      </c>
      <c r="BW936" s="14">
        <v>136.88200000000001</v>
      </c>
      <c r="BX936" s="14">
        <v>151.661</v>
      </c>
      <c r="BY936" s="121">
        <v>155.251</v>
      </c>
      <c r="BZ936" s="122" t="str">
        <f t="shared" si="85"/>
        <v>Myeik</v>
      </c>
      <c r="CA936" s="14">
        <f t="shared" si="86"/>
        <v>12.433</v>
      </c>
      <c r="CB936" s="14">
        <f t="shared" si="87"/>
        <v>98.6</v>
      </c>
      <c r="CC936" s="14">
        <f t="shared" si="88"/>
        <v>1.4941813969138076</v>
      </c>
      <c r="CD936" s="14">
        <f t="shared" si="89"/>
        <v>9513.0151881280526</v>
      </c>
      <c r="CE936" s="102"/>
    </row>
    <row r="937" spans="1:83" x14ac:dyDescent="0.25">
      <c r="A937" s="14">
        <f t="shared" si="84"/>
        <v>4491.6067235814608</v>
      </c>
      <c r="B937" s="14" t="s">
        <v>1221</v>
      </c>
      <c r="C937" s="14">
        <v>12.567</v>
      </c>
      <c r="D937" s="14">
        <v>-13.516999999999999</v>
      </c>
      <c r="E937" s="14">
        <v>90</v>
      </c>
      <c r="F937" s="14">
        <v>22.443000000000001</v>
      </c>
      <c r="G937" s="14">
        <v>24.48</v>
      </c>
      <c r="H937" s="14">
        <v>27.248000000000001</v>
      </c>
      <c r="I937" s="14">
        <v>28.989000000000001</v>
      </c>
      <c r="J937" s="14">
        <v>28.494</v>
      </c>
      <c r="K937" s="14">
        <v>26.771999999999998</v>
      </c>
      <c r="L937" s="14">
        <v>25.454999999999998</v>
      </c>
      <c r="M937" s="14">
        <v>25.352</v>
      </c>
      <c r="N937" s="14">
        <v>25.446999999999999</v>
      </c>
      <c r="O937" s="14">
        <v>25.882000000000001</v>
      </c>
      <c r="P937" s="14">
        <v>24.172999999999998</v>
      </c>
      <c r="Q937" s="14">
        <v>22.14</v>
      </c>
      <c r="R937" s="14">
        <v>49.892000000000003</v>
      </c>
      <c r="S937" s="14">
        <v>50.811999999999998</v>
      </c>
      <c r="T937" s="14">
        <v>60.677999999999997</v>
      </c>
      <c r="U937" s="14">
        <v>67.936999999999998</v>
      </c>
      <c r="V937" s="14">
        <v>94.286000000000001</v>
      </c>
      <c r="W937" s="14">
        <v>92.418000000000006</v>
      </c>
      <c r="X937" s="14">
        <v>85.495999999999995</v>
      </c>
      <c r="Y937" s="14">
        <v>78.162000000000006</v>
      </c>
      <c r="Z937" s="14">
        <v>70.807000000000002</v>
      </c>
      <c r="AA937" s="14">
        <v>65.959000000000003</v>
      </c>
      <c r="AB937" s="14">
        <v>57.405000000000001</v>
      </c>
      <c r="AC937" s="14">
        <v>48.268999999999998</v>
      </c>
      <c r="AD937" s="14">
        <v>92.387</v>
      </c>
      <c r="AE937" s="14">
        <v>90.1</v>
      </c>
      <c r="AF937" s="14">
        <v>110.172</v>
      </c>
      <c r="AG937" s="14">
        <v>107.43600000000001</v>
      </c>
      <c r="AH937" s="14">
        <v>103.91500000000001</v>
      </c>
      <c r="AI937" s="14">
        <v>86.027000000000001</v>
      </c>
      <c r="AJ937" s="14">
        <v>81.954999999999998</v>
      </c>
      <c r="AK937" s="14">
        <v>85.055999999999997</v>
      </c>
      <c r="AL937" s="14">
        <v>81.450999999999993</v>
      </c>
      <c r="AM937" s="14">
        <v>85.631</v>
      </c>
      <c r="AN937" s="14">
        <v>72.795000000000002</v>
      </c>
      <c r="AO937" s="14">
        <v>80.762</v>
      </c>
      <c r="AP937" s="14">
        <v>159.24799999999999</v>
      </c>
      <c r="AQ937" s="14">
        <v>120.756</v>
      </c>
      <c r="AR937" s="14">
        <v>102.676</v>
      </c>
      <c r="AS937" s="14">
        <v>66.539000000000001</v>
      </c>
      <c r="AT937" s="14">
        <v>63.493000000000002</v>
      </c>
      <c r="AU937" s="14">
        <v>66.858999999999995</v>
      </c>
      <c r="AV937" s="14">
        <v>70.751000000000005</v>
      </c>
      <c r="AW937" s="14">
        <v>74.161000000000001</v>
      </c>
      <c r="AX937" s="14">
        <v>80.388000000000005</v>
      </c>
      <c r="AY937" s="14">
        <v>103.02</v>
      </c>
      <c r="AZ937" s="14">
        <v>119.3</v>
      </c>
      <c r="BA937" s="14">
        <v>147.38300000000001</v>
      </c>
      <c r="BB937" s="14">
        <v>115.40600000000001</v>
      </c>
      <c r="BC937" s="14">
        <v>112.114</v>
      </c>
      <c r="BD937" s="14">
        <v>135.40199999999999</v>
      </c>
      <c r="BE937" s="14">
        <v>132.18799999999999</v>
      </c>
      <c r="BF937" s="14">
        <v>123.33</v>
      </c>
      <c r="BG937" s="14">
        <v>102.77</v>
      </c>
      <c r="BH937" s="14">
        <v>97.016999999999996</v>
      </c>
      <c r="BI937" s="14">
        <v>98.495999999999995</v>
      </c>
      <c r="BJ937" s="14">
        <v>100.74299999999999</v>
      </c>
      <c r="BK937" s="14">
        <v>105.42</v>
      </c>
      <c r="BL937" s="14">
        <v>103.639</v>
      </c>
      <c r="BM937" s="14">
        <v>101.586</v>
      </c>
      <c r="BN937" s="14">
        <v>188.54900000000001</v>
      </c>
      <c r="BO937" s="14">
        <v>181.22200000000001</v>
      </c>
      <c r="BP937" s="14">
        <v>224.58500000000001</v>
      </c>
      <c r="BQ937" s="14">
        <v>222.988</v>
      </c>
      <c r="BR937" s="14">
        <v>218.352</v>
      </c>
      <c r="BS937" s="14">
        <v>174.428</v>
      </c>
      <c r="BT937" s="14">
        <v>160.095</v>
      </c>
      <c r="BU937" s="14">
        <v>158.14400000000001</v>
      </c>
      <c r="BV937" s="14">
        <v>156.98699999999999</v>
      </c>
      <c r="BW937" s="14">
        <v>166.60599999999999</v>
      </c>
      <c r="BX937" s="14">
        <v>156.76900000000001</v>
      </c>
      <c r="BY937" s="121">
        <v>167.733</v>
      </c>
      <c r="BZ937" s="122" t="str">
        <f t="shared" si="85"/>
        <v>Koundara</v>
      </c>
      <c r="CA937" s="14">
        <f t="shared" si="86"/>
        <v>12.567</v>
      </c>
      <c r="CB937" s="14">
        <f t="shared" si="87"/>
        <v>-13.516999999999999</v>
      </c>
      <c r="CC937" s="14">
        <f t="shared" si="88"/>
        <v>0.7054834956012539</v>
      </c>
      <c r="CD937" s="14">
        <f t="shared" si="89"/>
        <v>4491.6067235814608</v>
      </c>
      <c r="CE937" s="102"/>
    </row>
    <row r="938" spans="1:83" x14ac:dyDescent="0.25">
      <c r="A938" s="14">
        <f t="shared" si="84"/>
        <v>8331.8431560652225</v>
      </c>
      <c r="B938" s="14" t="s">
        <v>1222</v>
      </c>
      <c r="C938" s="14">
        <v>12.584</v>
      </c>
      <c r="D938" s="14">
        <v>-81.710999999999999</v>
      </c>
      <c r="E938" s="14">
        <v>5.8</v>
      </c>
      <c r="F938" s="14">
        <v>26.681000000000001</v>
      </c>
      <c r="G938" s="14">
        <v>26.754000000000001</v>
      </c>
      <c r="H938" s="14">
        <v>26.995000000000001</v>
      </c>
      <c r="I938" s="14">
        <v>27.486000000000001</v>
      </c>
      <c r="J938" s="14">
        <v>27.992000000000001</v>
      </c>
      <c r="K938" s="14">
        <v>28</v>
      </c>
      <c r="L938" s="14">
        <v>28.061</v>
      </c>
      <c r="M938" s="14">
        <v>28.113</v>
      </c>
      <c r="N938" s="14">
        <v>28.074999999999999</v>
      </c>
      <c r="O938" s="14">
        <v>27.704000000000001</v>
      </c>
      <c r="P938" s="14">
        <v>27.507999999999999</v>
      </c>
      <c r="Q938" s="14">
        <v>27.372</v>
      </c>
      <c r="R938" s="14">
        <v>54.5</v>
      </c>
      <c r="S938" s="14">
        <v>53.191000000000003</v>
      </c>
      <c r="T938" s="14">
        <v>60.649000000000001</v>
      </c>
      <c r="U938" s="14">
        <v>69.491</v>
      </c>
      <c r="V938" s="14">
        <v>84.712000000000003</v>
      </c>
      <c r="W938" s="14">
        <v>85.551000000000002</v>
      </c>
      <c r="X938" s="14">
        <v>91.888999999999996</v>
      </c>
      <c r="Y938" s="14">
        <v>77.436000000000007</v>
      </c>
      <c r="Z938" s="14">
        <v>61.104999999999997</v>
      </c>
      <c r="AA938" s="14">
        <v>56.978999999999999</v>
      </c>
      <c r="AB938" s="14">
        <v>54.438000000000002</v>
      </c>
      <c r="AC938" s="14">
        <v>53.789000000000001</v>
      </c>
      <c r="AD938" s="14">
        <v>83.447999999999993</v>
      </c>
      <c r="AE938" s="14">
        <v>85.694999999999993</v>
      </c>
      <c r="AF938" s="14">
        <v>101.51600000000001</v>
      </c>
      <c r="AG938" s="14">
        <v>96.027000000000001</v>
      </c>
      <c r="AH938" s="14">
        <v>91.594999999999999</v>
      </c>
      <c r="AI938" s="14">
        <v>82.947000000000003</v>
      </c>
      <c r="AJ938" s="14">
        <v>92.721999999999994</v>
      </c>
      <c r="AK938" s="14">
        <v>92.944999999999993</v>
      </c>
      <c r="AL938" s="14">
        <v>81.823999999999998</v>
      </c>
      <c r="AM938" s="14">
        <v>75.572000000000003</v>
      </c>
      <c r="AN938" s="14">
        <v>75.775000000000006</v>
      </c>
      <c r="AO938" s="14">
        <v>75.89</v>
      </c>
      <c r="AP938" s="14">
        <v>131.29</v>
      </c>
      <c r="AQ938" s="14">
        <v>111.17100000000001</v>
      </c>
      <c r="AR938" s="14">
        <v>96.210999999999999</v>
      </c>
      <c r="AS938" s="14">
        <v>65.867999999999995</v>
      </c>
      <c r="AT938" s="14">
        <v>66.691999999999993</v>
      </c>
      <c r="AU938" s="14">
        <v>64.460999999999999</v>
      </c>
      <c r="AV938" s="14">
        <v>71.984999999999999</v>
      </c>
      <c r="AW938" s="14">
        <v>71.438999999999993</v>
      </c>
      <c r="AX938" s="14">
        <v>75.084999999999994</v>
      </c>
      <c r="AY938" s="14">
        <v>86.656999999999996</v>
      </c>
      <c r="AZ938" s="14">
        <v>108.32599999999999</v>
      </c>
      <c r="BA938" s="14">
        <v>118.18</v>
      </c>
      <c r="BB938" s="14">
        <v>101.366</v>
      </c>
      <c r="BC938" s="14">
        <v>103.91800000000001</v>
      </c>
      <c r="BD938" s="14">
        <v>126.776</v>
      </c>
      <c r="BE938" s="14">
        <v>130.93100000000001</v>
      </c>
      <c r="BF938" s="14">
        <v>104.255</v>
      </c>
      <c r="BG938" s="14">
        <v>92.322000000000003</v>
      </c>
      <c r="BH938" s="14">
        <v>105.819</v>
      </c>
      <c r="BI938" s="14">
        <v>101.059</v>
      </c>
      <c r="BJ938" s="14">
        <v>102.925</v>
      </c>
      <c r="BK938" s="14">
        <v>95.245999999999995</v>
      </c>
      <c r="BL938" s="14">
        <v>91.233000000000004</v>
      </c>
      <c r="BM938" s="14">
        <v>87.908000000000001</v>
      </c>
      <c r="BN938" s="14">
        <v>161.755</v>
      </c>
      <c r="BO938" s="14">
        <v>166.71799999999999</v>
      </c>
      <c r="BP938" s="14">
        <v>205.21199999999999</v>
      </c>
      <c r="BQ938" s="14">
        <v>189.69300000000001</v>
      </c>
      <c r="BR938" s="14">
        <v>175.5</v>
      </c>
      <c r="BS938" s="14">
        <v>157.34200000000001</v>
      </c>
      <c r="BT938" s="14">
        <v>167.98599999999999</v>
      </c>
      <c r="BU938" s="14">
        <v>170.28</v>
      </c>
      <c r="BV938" s="14">
        <v>154.30199999999999</v>
      </c>
      <c r="BW938" s="14">
        <v>141.83500000000001</v>
      </c>
      <c r="BX938" s="14">
        <v>144.833</v>
      </c>
      <c r="BY938" s="121">
        <v>142.86099999999999</v>
      </c>
      <c r="BZ938" s="122" t="str">
        <f t="shared" si="85"/>
        <v>San Andres Isla Pinilla AP</v>
      </c>
      <c r="CA938" s="14">
        <f t="shared" si="86"/>
        <v>12.584</v>
      </c>
      <c r="CB938" s="14">
        <f t="shared" si="87"/>
        <v>-81.710999999999999</v>
      </c>
      <c r="CC938" s="14">
        <f t="shared" si="88"/>
        <v>1.3086581698442576</v>
      </c>
      <c r="CD938" s="14">
        <f t="shared" si="89"/>
        <v>8331.8431560652225</v>
      </c>
      <c r="CE938" s="102"/>
    </row>
    <row r="939" spans="1:83" x14ac:dyDescent="0.25">
      <c r="A939" s="14">
        <f t="shared" si="84"/>
        <v>6458.3695477967649</v>
      </c>
      <c r="B939" s="14" t="s">
        <v>1223</v>
      </c>
      <c r="C939" s="14">
        <v>12.631</v>
      </c>
      <c r="D939" s="14">
        <v>53.905999999999999</v>
      </c>
      <c r="E939" s="14">
        <v>45.7</v>
      </c>
      <c r="F939" s="14">
        <v>24.654</v>
      </c>
      <c r="G939" s="14">
        <v>25.201000000000001</v>
      </c>
      <c r="H939" s="14">
        <v>26.189</v>
      </c>
      <c r="I939" s="14">
        <v>28.126000000000001</v>
      </c>
      <c r="J939" s="14">
        <v>30.2</v>
      </c>
      <c r="K939" s="14">
        <v>30.152999999999999</v>
      </c>
      <c r="L939" s="14">
        <v>29.154</v>
      </c>
      <c r="M939" s="14">
        <v>29.106000000000002</v>
      </c>
      <c r="N939" s="14">
        <v>28.701000000000001</v>
      </c>
      <c r="O939" s="14">
        <v>27.19</v>
      </c>
      <c r="P939" s="14">
        <v>26.564</v>
      </c>
      <c r="Q939" s="14">
        <v>26.024999999999999</v>
      </c>
      <c r="R939" s="14">
        <v>48.755000000000003</v>
      </c>
      <c r="S939" s="14">
        <v>47.604999999999997</v>
      </c>
      <c r="T939" s="14">
        <v>61.962000000000003</v>
      </c>
      <c r="U939" s="14">
        <v>69.456999999999994</v>
      </c>
      <c r="V939" s="14">
        <v>90.849000000000004</v>
      </c>
      <c r="W939" s="14">
        <v>101.53700000000001</v>
      </c>
      <c r="X939" s="14">
        <v>98.774000000000001</v>
      </c>
      <c r="Y939" s="14">
        <v>78.266999999999996</v>
      </c>
      <c r="Z939" s="14">
        <v>58.204999999999998</v>
      </c>
      <c r="AA939" s="14">
        <v>56.459000000000003</v>
      </c>
      <c r="AB939" s="14">
        <v>49.463999999999999</v>
      </c>
      <c r="AC939" s="14">
        <v>49.350999999999999</v>
      </c>
      <c r="AD939" s="14">
        <v>84.888999999999996</v>
      </c>
      <c r="AE939" s="14">
        <v>89.33</v>
      </c>
      <c r="AF939" s="14">
        <v>104.05200000000001</v>
      </c>
      <c r="AG939" s="14">
        <v>102.315</v>
      </c>
      <c r="AH939" s="14">
        <v>96.638999999999996</v>
      </c>
      <c r="AI939" s="14">
        <v>98.638000000000005</v>
      </c>
      <c r="AJ939" s="14">
        <v>102.283</v>
      </c>
      <c r="AK939" s="14">
        <v>107.25</v>
      </c>
      <c r="AL939" s="14">
        <v>96.641000000000005</v>
      </c>
      <c r="AM939" s="14">
        <v>94.844999999999999</v>
      </c>
      <c r="AN939" s="14">
        <v>85.757999999999996</v>
      </c>
      <c r="AO939" s="14">
        <v>75.096000000000004</v>
      </c>
      <c r="AP939" s="14">
        <v>139.28100000000001</v>
      </c>
      <c r="AQ939" s="14">
        <v>117.21299999999999</v>
      </c>
      <c r="AR939" s="14">
        <v>99.974000000000004</v>
      </c>
      <c r="AS939" s="14">
        <v>67.545000000000002</v>
      </c>
      <c r="AT939" s="14">
        <v>62.656999999999996</v>
      </c>
      <c r="AU939" s="14">
        <v>63.865000000000002</v>
      </c>
      <c r="AV939" s="14">
        <v>64.622</v>
      </c>
      <c r="AW939" s="14">
        <v>64.837000000000003</v>
      </c>
      <c r="AX939" s="14">
        <v>79.557000000000002</v>
      </c>
      <c r="AY939" s="14">
        <v>107.32</v>
      </c>
      <c r="AZ939" s="14">
        <v>130.29599999999999</v>
      </c>
      <c r="BA939" s="14">
        <v>132.083</v>
      </c>
      <c r="BB939" s="14">
        <v>101.486</v>
      </c>
      <c r="BC939" s="14">
        <v>108.881</v>
      </c>
      <c r="BD939" s="14">
        <v>135.40700000000001</v>
      </c>
      <c r="BE939" s="14">
        <v>131.99199999999999</v>
      </c>
      <c r="BF939" s="14">
        <v>124.69499999999999</v>
      </c>
      <c r="BG939" s="14">
        <v>114.44499999999999</v>
      </c>
      <c r="BH939" s="14">
        <v>119.021</v>
      </c>
      <c r="BI939" s="14">
        <v>128.965</v>
      </c>
      <c r="BJ939" s="14">
        <v>122.125</v>
      </c>
      <c r="BK939" s="14">
        <v>104.35899999999999</v>
      </c>
      <c r="BL939" s="14">
        <v>100.32599999999999</v>
      </c>
      <c r="BM939" s="14">
        <v>96.353999999999999</v>
      </c>
      <c r="BN939" s="14">
        <v>168.75200000000001</v>
      </c>
      <c r="BO939" s="14">
        <v>176.10499999999999</v>
      </c>
      <c r="BP939" s="14">
        <v>212.69499999999999</v>
      </c>
      <c r="BQ939" s="14">
        <v>213.822</v>
      </c>
      <c r="BR939" s="14">
        <v>210.69900000000001</v>
      </c>
      <c r="BS939" s="14">
        <v>196.852</v>
      </c>
      <c r="BT939" s="14">
        <v>209.27799999999999</v>
      </c>
      <c r="BU939" s="14">
        <v>219.72</v>
      </c>
      <c r="BV939" s="14">
        <v>202.84899999999999</v>
      </c>
      <c r="BW939" s="14">
        <v>186.178</v>
      </c>
      <c r="BX939" s="14">
        <v>165.81</v>
      </c>
      <c r="BY939" s="121">
        <v>153.226</v>
      </c>
      <c r="BZ939" s="122" t="str">
        <f t="shared" si="85"/>
        <v>Socotra AP</v>
      </c>
      <c r="CA939" s="14">
        <f t="shared" si="86"/>
        <v>12.631</v>
      </c>
      <c r="CB939" s="14">
        <f t="shared" si="87"/>
        <v>53.905999999999999</v>
      </c>
      <c r="CC939" s="14">
        <f t="shared" si="88"/>
        <v>1.0143971645031573</v>
      </c>
      <c r="CD939" s="14">
        <f t="shared" si="89"/>
        <v>6458.3695477967649</v>
      </c>
      <c r="CE939" s="102"/>
    </row>
    <row r="940" spans="1:83" x14ac:dyDescent="0.25">
      <c r="A940" s="14">
        <f t="shared" si="84"/>
        <v>8701.8985943768002</v>
      </c>
      <c r="B940" s="14" t="s">
        <v>1224</v>
      </c>
      <c r="C940" s="14">
        <v>12.632999999999999</v>
      </c>
      <c r="D940" s="14">
        <v>-87.132999999999996</v>
      </c>
      <c r="E940" s="14">
        <v>53</v>
      </c>
      <c r="F940" s="14">
        <v>25.902999999999999</v>
      </c>
      <c r="G940" s="14">
        <v>25.957999999999998</v>
      </c>
      <c r="H940" s="14">
        <v>26.666</v>
      </c>
      <c r="I940" s="14">
        <v>27.186</v>
      </c>
      <c r="J940" s="14">
        <v>27.835000000000001</v>
      </c>
      <c r="K940" s="14">
        <v>26.734999999999999</v>
      </c>
      <c r="L940" s="14">
        <v>26.483000000000001</v>
      </c>
      <c r="M940" s="14">
        <v>26.794</v>
      </c>
      <c r="N940" s="14">
        <v>26.161999999999999</v>
      </c>
      <c r="O940" s="14">
        <v>25.634</v>
      </c>
      <c r="P940" s="14">
        <v>25.576000000000001</v>
      </c>
      <c r="Q940" s="14">
        <v>25.148</v>
      </c>
      <c r="R940" s="14">
        <v>42.106999999999999</v>
      </c>
      <c r="S940" s="14">
        <v>41.326000000000001</v>
      </c>
      <c r="T940" s="14">
        <v>54.344000000000001</v>
      </c>
      <c r="U940" s="14">
        <v>71.715999999999994</v>
      </c>
      <c r="V940" s="14">
        <v>91.882000000000005</v>
      </c>
      <c r="W940" s="14">
        <v>93.299000000000007</v>
      </c>
      <c r="X940" s="14">
        <v>92.826999999999998</v>
      </c>
      <c r="Y940" s="14">
        <v>76.225999999999999</v>
      </c>
      <c r="Z940" s="14">
        <v>62.780999999999999</v>
      </c>
      <c r="AA940" s="14">
        <v>61.305999999999997</v>
      </c>
      <c r="AB940" s="14">
        <v>45.186</v>
      </c>
      <c r="AC940" s="14">
        <v>39.932000000000002</v>
      </c>
      <c r="AD940" s="14">
        <v>89.408000000000001</v>
      </c>
      <c r="AE940" s="14">
        <v>84.481999999999999</v>
      </c>
      <c r="AF940" s="14">
        <v>106.71899999999999</v>
      </c>
      <c r="AG940" s="14">
        <v>103.81</v>
      </c>
      <c r="AH940" s="14">
        <v>97.647999999999996</v>
      </c>
      <c r="AI940" s="14">
        <v>95.016999999999996</v>
      </c>
      <c r="AJ940" s="14">
        <v>98.823999999999998</v>
      </c>
      <c r="AK940" s="14">
        <v>101.337</v>
      </c>
      <c r="AL940" s="14">
        <v>88.619</v>
      </c>
      <c r="AM940" s="14">
        <v>78.757000000000005</v>
      </c>
      <c r="AN940" s="14">
        <v>80.605999999999995</v>
      </c>
      <c r="AO940" s="14">
        <v>81.301000000000002</v>
      </c>
      <c r="AP940" s="14">
        <v>158.101</v>
      </c>
      <c r="AQ940" s="14">
        <v>116.965</v>
      </c>
      <c r="AR940" s="14">
        <v>95.625</v>
      </c>
      <c r="AS940" s="14">
        <v>70.087000000000003</v>
      </c>
      <c r="AT940" s="14">
        <v>67.686999999999998</v>
      </c>
      <c r="AU940" s="14">
        <v>63.951999999999998</v>
      </c>
      <c r="AV940" s="14">
        <v>62.968000000000004</v>
      </c>
      <c r="AW940" s="14">
        <v>66.352999999999994</v>
      </c>
      <c r="AX940" s="14">
        <v>74.12</v>
      </c>
      <c r="AY940" s="14">
        <v>95.412999999999997</v>
      </c>
      <c r="AZ940" s="14">
        <v>129.917</v>
      </c>
      <c r="BA940" s="14">
        <v>151.733</v>
      </c>
      <c r="BB940" s="14">
        <v>117.185</v>
      </c>
      <c r="BC940" s="14">
        <v>112.95699999999999</v>
      </c>
      <c r="BD940" s="14">
        <v>130.107</v>
      </c>
      <c r="BE940" s="14">
        <v>131.095</v>
      </c>
      <c r="BF940" s="14">
        <v>114.723</v>
      </c>
      <c r="BG940" s="14">
        <v>99.102000000000004</v>
      </c>
      <c r="BH940" s="14">
        <v>105.527</v>
      </c>
      <c r="BI940" s="14">
        <v>109.63</v>
      </c>
      <c r="BJ940" s="14">
        <v>100.179</v>
      </c>
      <c r="BK940" s="14">
        <v>99.093000000000004</v>
      </c>
      <c r="BL940" s="14">
        <v>103.447</v>
      </c>
      <c r="BM940" s="14">
        <v>103.67100000000001</v>
      </c>
      <c r="BN940" s="14">
        <v>179.21600000000001</v>
      </c>
      <c r="BO940" s="14">
        <v>173.333</v>
      </c>
      <c r="BP940" s="14">
        <v>212.37700000000001</v>
      </c>
      <c r="BQ940" s="14">
        <v>202.58500000000001</v>
      </c>
      <c r="BR940" s="14">
        <v>181.422</v>
      </c>
      <c r="BS940" s="14">
        <v>170.56</v>
      </c>
      <c r="BT940" s="14">
        <v>186.11600000000001</v>
      </c>
      <c r="BU940" s="14">
        <v>187.60400000000001</v>
      </c>
      <c r="BV940" s="14">
        <v>162.673</v>
      </c>
      <c r="BW940" s="14">
        <v>157.744</v>
      </c>
      <c r="BX940" s="14">
        <v>161.93299999999999</v>
      </c>
      <c r="BY940" s="121">
        <v>163.48699999999999</v>
      </c>
      <c r="BZ940" s="122" t="str">
        <f t="shared" si="85"/>
        <v>Chinandega AP</v>
      </c>
      <c r="CA940" s="14">
        <f t="shared" si="86"/>
        <v>12.632999999999999</v>
      </c>
      <c r="CB940" s="14">
        <f t="shared" si="87"/>
        <v>-87.132999999999996</v>
      </c>
      <c r="CC940" s="14">
        <f t="shared" si="88"/>
        <v>1.3667816922834926</v>
      </c>
      <c r="CD940" s="14">
        <f t="shared" si="89"/>
        <v>8701.8985943768002</v>
      </c>
      <c r="CE940" s="102"/>
    </row>
    <row r="941" spans="1:83" x14ac:dyDescent="0.25">
      <c r="A941" s="14">
        <f t="shared" si="84"/>
        <v>5887.749927232675</v>
      </c>
      <c r="B941" s="14" t="s">
        <v>1225</v>
      </c>
      <c r="C941" s="14">
        <v>12.833</v>
      </c>
      <c r="D941" s="14">
        <v>45.033000000000001</v>
      </c>
      <c r="E941" s="14">
        <v>3</v>
      </c>
      <c r="F941" s="14">
        <v>25.436</v>
      </c>
      <c r="G941" s="14">
        <v>25.613</v>
      </c>
      <c r="H941" s="14">
        <v>26.952000000000002</v>
      </c>
      <c r="I941" s="14">
        <v>28.675000000000001</v>
      </c>
      <c r="J941" s="14">
        <v>30.405999999999999</v>
      </c>
      <c r="K941" s="14">
        <v>32.621000000000002</v>
      </c>
      <c r="L941" s="14">
        <v>31.86</v>
      </c>
      <c r="M941" s="14">
        <v>31.456</v>
      </c>
      <c r="N941" s="14">
        <v>31.433</v>
      </c>
      <c r="O941" s="14">
        <v>29.206</v>
      </c>
      <c r="P941" s="14">
        <v>27.166</v>
      </c>
      <c r="Q941" s="14">
        <v>26.157</v>
      </c>
      <c r="R941" s="14">
        <v>46.317</v>
      </c>
      <c r="S941" s="14">
        <v>50.613</v>
      </c>
      <c r="T941" s="14">
        <v>62.415999999999997</v>
      </c>
      <c r="U941" s="14">
        <v>69.471000000000004</v>
      </c>
      <c r="V941" s="14">
        <v>96.616</v>
      </c>
      <c r="W941" s="14">
        <v>101.471</v>
      </c>
      <c r="X941" s="14">
        <v>100.376</v>
      </c>
      <c r="Y941" s="14">
        <v>76.25</v>
      </c>
      <c r="Z941" s="14">
        <v>64.022999999999996</v>
      </c>
      <c r="AA941" s="14">
        <v>59.106000000000002</v>
      </c>
      <c r="AB941" s="14">
        <v>48.081000000000003</v>
      </c>
      <c r="AC941" s="14">
        <v>46.649000000000001</v>
      </c>
      <c r="AD941" s="14">
        <v>77.988</v>
      </c>
      <c r="AE941" s="14">
        <v>80.263000000000005</v>
      </c>
      <c r="AF941" s="14">
        <v>98.052000000000007</v>
      </c>
      <c r="AG941" s="14">
        <v>100.261</v>
      </c>
      <c r="AH941" s="14">
        <v>100.509</v>
      </c>
      <c r="AI941" s="14">
        <v>94.177000000000007</v>
      </c>
      <c r="AJ941" s="14">
        <v>99.236000000000004</v>
      </c>
      <c r="AK941" s="14">
        <v>98.152000000000001</v>
      </c>
      <c r="AL941" s="14">
        <v>93.647999999999996</v>
      </c>
      <c r="AM941" s="14">
        <v>94.212999999999994</v>
      </c>
      <c r="AN941" s="14">
        <v>83.382999999999996</v>
      </c>
      <c r="AO941" s="14">
        <v>78.813999999999993</v>
      </c>
      <c r="AP941" s="14">
        <v>135.59800000000001</v>
      </c>
      <c r="AQ941" s="14">
        <v>111.60899999999999</v>
      </c>
      <c r="AR941" s="14">
        <v>97.968000000000004</v>
      </c>
      <c r="AS941" s="14">
        <v>69.289000000000001</v>
      </c>
      <c r="AT941" s="14">
        <v>69.445999999999998</v>
      </c>
      <c r="AU941" s="14">
        <v>60.308</v>
      </c>
      <c r="AV941" s="14">
        <v>63.634999999999998</v>
      </c>
      <c r="AW941" s="14">
        <v>64.721000000000004</v>
      </c>
      <c r="AX941" s="14">
        <v>84.558999999999997</v>
      </c>
      <c r="AY941" s="14">
        <v>119.952</v>
      </c>
      <c r="AZ941" s="14">
        <v>139.30199999999999</v>
      </c>
      <c r="BA941" s="14">
        <v>148.42099999999999</v>
      </c>
      <c r="BB941" s="14">
        <v>102.575</v>
      </c>
      <c r="BC941" s="14">
        <v>112.684</v>
      </c>
      <c r="BD941" s="14">
        <v>132.64599999999999</v>
      </c>
      <c r="BE941" s="14">
        <v>118.858</v>
      </c>
      <c r="BF941" s="14">
        <v>127.5</v>
      </c>
      <c r="BG941" s="14">
        <v>116.646</v>
      </c>
      <c r="BH941" s="14">
        <v>127.76300000000001</v>
      </c>
      <c r="BI941" s="14">
        <v>126.128</v>
      </c>
      <c r="BJ941" s="14">
        <v>125.22</v>
      </c>
      <c r="BK941" s="14">
        <v>125.691</v>
      </c>
      <c r="BL941" s="14">
        <v>111.206</v>
      </c>
      <c r="BM941" s="14">
        <v>109.496</v>
      </c>
      <c r="BN941" s="14">
        <v>161.214</v>
      </c>
      <c r="BO941" s="14">
        <v>164.72499999999999</v>
      </c>
      <c r="BP941" s="14">
        <v>202.08500000000001</v>
      </c>
      <c r="BQ941" s="14">
        <v>202.00899999999999</v>
      </c>
      <c r="BR941" s="14">
        <v>212.429</v>
      </c>
      <c r="BS941" s="14">
        <v>205.97200000000001</v>
      </c>
      <c r="BT941" s="14">
        <v>213.06299999999999</v>
      </c>
      <c r="BU941" s="14">
        <v>211.66399999999999</v>
      </c>
      <c r="BV941" s="14">
        <v>199.07900000000001</v>
      </c>
      <c r="BW941" s="14">
        <v>197.17699999999999</v>
      </c>
      <c r="BX941" s="14">
        <v>174.364</v>
      </c>
      <c r="BY941" s="121">
        <v>163.20400000000001</v>
      </c>
      <c r="BZ941" s="122" t="str">
        <f t="shared" si="85"/>
        <v>Aden Intl AP</v>
      </c>
      <c r="CA941" s="14">
        <f t="shared" si="86"/>
        <v>12.833</v>
      </c>
      <c r="CB941" s="14">
        <f t="shared" si="87"/>
        <v>45.033000000000001</v>
      </c>
      <c r="CC941" s="14">
        <f t="shared" si="88"/>
        <v>0.92477161414926856</v>
      </c>
      <c r="CD941" s="14">
        <f t="shared" si="89"/>
        <v>5887.749927232675</v>
      </c>
      <c r="CE941" s="102"/>
    </row>
    <row r="942" spans="1:83" x14ac:dyDescent="0.25">
      <c r="A942" s="14">
        <f t="shared" si="84"/>
        <v>4285.3670084228861</v>
      </c>
      <c r="B942" s="14" t="s">
        <v>1226</v>
      </c>
      <c r="C942" s="14">
        <v>13.032999999999999</v>
      </c>
      <c r="D942" s="14">
        <v>3.3</v>
      </c>
      <c r="E942" s="14">
        <v>225</v>
      </c>
      <c r="F942" s="14">
        <v>25.003</v>
      </c>
      <c r="G942" s="14">
        <v>28.87</v>
      </c>
      <c r="H942" s="14">
        <v>32.079000000000001</v>
      </c>
      <c r="I942" s="14">
        <v>34.247999999999998</v>
      </c>
      <c r="J942" s="14">
        <v>33.869999999999997</v>
      </c>
      <c r="K942" s="14">
        <v>30.893000000000001</v>
      </c>
      <c r="L942" s="14">
        <v>28.576000000000001</v>
      </c>
      <c r="M942" s="14">
        <v>27.33</v>
      </c>
      <c r="N942" s="14">
        <v>28.207999999999998</v>
      </c>
      <c r="O942" s="14">
        <v>30.172000000000001</v>
      </c>
      <c r="P942" s="14">
        <v>28.036999999999999</v>
      </c>
      <c r="Q942" s="14">
        <v>25.062999999999999</v>
      </c>
      <c r="R942" s="14">
        <v>57.384999999999998</v>
      </c>
      <c r="S942" s="14">
        <v>56.036999999999999</v>
      </c>
      <c r="T942" s="14">
        <v>69.058999999999997</v>
      </c>
      <c r="U942" s="14">
        <v>77.86</v>
      </c>
      <c r="V942" s="14">
        <v>95.843999999999994</v>
      </c>
      <c r="W942" s="14">
        <v>98.677000000000007</v>
      </c>
      <c r="X942" s="14">
        <v>94.382000000000005</v>
      </c>
      <c r="Y942" s="14">
        <v>78.183999999999997</v>
      </c>
      <c r="Z942" s="14">
        <v>68.994</v>
      </c>
      <c r="AA942" s="14">
        <v>63.981000000000002</v>
      </c>
      <c r="AB942" s="14">
        <v>57.02</v>
      </c>
      <c r="AC942" s="14">
        <v>55.640999999999998</v>
      </c>
      <c r="AD942" s="14">
        <v>89.388000000000005</v>
      </c>
      <c r="AE942" s="14">
        <v>88.863</v>
      </c>
      <c r="AF942" s="14">
        <v>109.896</v>
      </c>
      <c r="AG942" s="14">
        <v>108.911</v>
      </c>
      <c r="AH942" s="14">
        <v>106.086</v>
      </c>
      <c r="AI942" s="14">
        <v>93.799000000000007</v>
      </c>
      <c r="AJ942" s="14">
        <v>90.212000000000003</v>
      </c>
      <c r="AK942" s="14">
        <v>86.230999999999995</v>
      </c>
      <c r="AL942" s="14">
        <v>85.677999999999997</v>
      </c>
      <c r="AM942" s="14">
        <v>91.314999999999998</v>
      </c>
      <c r="AN942" s="14">
        <v>90.774000000000001</v>
      </c>
      <c r="AO942" s="14">
        <v>86.492000000000004</v>
      </c>
      <c r="AP942" s="14">
        <v>140.227</v>
      </c>
      <c r="AQ942" s="14">
        <v>119.70699999999999</v>
      </c>
      <c r="AR942" s="14">
        <v>103.89700000000001</v>
      </c>
      <c r="AS942" s="14">
        <v>76.989000000000004</v>
      </c>
      <c r="AT942" s="14">
        <v>72.305999999999997</v>
      </c>
      <c r="AU942" s="14">
        <v>68.727999999999994</v>
      </c>
      <c r="AV942" s="14">
        <v>71.599000000000004</v>
      </c>
      <c r="AW942" s="14">
        <v>73.031999999999996</v>
      </c>
      <c r="AX942" s="14">
        <v>84.120999999999995</v>
      </c>
      <c r="AY942" s="14">
        <v>111.642</v>
      </c>
      <c r="AZ942" s="14">
        <v>134.59899999999999</v>
      </c>
      <c r="BA942" s="14">
        <v>144.62899999999999</v>
      </c>
      <c r="BB942" s="14">
        <v>111.104</v>
      </c>
      <c r="BC942" s="14">
        <v>112.583</v>
      </c>
      <c r="BD942" s="14">
        <v>128.54400000000001</v>
      </c>
      <c r="BE942" s="14">
        <v>124.206</v>
      </c>
      <c r="BF942" s="14">
        <v>121.134</v>
      </c>
      <c r="BG942" s="14">
        <v>113.742</v>
      </c>
      <c r="BH942" s="14">
        <v>116.235</v>
      </c>
      <c r="BI942" s="14">
        <v>111.803</v>
      </c>
      <c r="BJ942" s="14">
        <v>116.16</v>
      </c>
      <c r="BK942" s="14">
        <v>117.93899999999999</v>
      </c>
      <c r="BL942" s="14">
        <v>110.00700000000001</v>
      </c>
      <c r="BM942" s="14">
        <v>106.685</v>
      </c>
      <c r="BN942" s="14">
        <v>169.11</v>
      </c>
      <c r="BO942" s="14">
        <v>176.108</v>
      </c>
      <c r="BP942" s="14">
        <v>207.96299999999999</v>
      </c>
      <c r="BQ942" s="14">
        <v>198.762</v>
      </c>
      <c r="BR942" s="14">
        <v>199.50399999999999</v>
      </c>
      <c r="BS942" s="14">
        <v>185.428</v>
      </c>
      <c r="BT942" s="14">
        <v>182.47</v>
      </c>
      <c r="BU942" s="14">
        <v>169.8</v>
      </c>
      <c r="BV942" s="14">
        <v>174.30199999999999</v>
      </c>
      <c r="BW942" s="14">
        <v>180.73400000000001</v>
      </c>
      <c r="BX942" s="14">
        <v>171.173</v>
      </c>
      <c r="BY942" s="121">
        <v>164.41800000000001</v>
      </c>
      <c r="BZ942" s="122" t="str">
        <f t="shared" si="85"/>
        <v>Dosso</v>
      </c>
      <c r="CA942" s="14">
        <f t="shared" si="86"/>
        <v>13.032999999999999</v>
      </c>
      <c r="CB942" s="14">
        <f t="shared" si="87"/>
        <v>3.3</v>
      </c>
      <c r="CC942" s="14">
        <f t="shared" si="88"/>
        <v>0.67309002837760012</v>
      </c>
      <c r="CD942" s="14">
        <f t="shared" si="89"/>
        <v>4285.3670084228861</v>
      </c>
      <c r="CE942" s="102"/>
    </row>
    <row r="943" spans="1:83" x14ac:dyDescent="0.25">
      <c r="A943" s="14">
        <f t="shared" si="84"/>
        <v>6771.1824888494893</v>
      </c>
      <c r="B943" s="14" t="s">
        <v>1227</v>
      </c>
      <c r="C943" s="14">
        <v>13.074999999999999</v>
      </c>
      <c r="D943" s="14">
        <v>-59.491999999999997</v>
      </c>
      <c r="E943" s="14">
        <v>51.5</v>
      </c>
      <c r="F943" s="14">
        <v>25.736000000000001</v>
      </c>
      <c r="G943" s="14">
        <v>25.766999999999999</v>
      </c>
      <c r="H943" s="14">
        <v>26.161999999999999</v>
      </c>
      <c r="I943" s="14">
        <v>26.564</v>
      </c>
      <c r="J943" s="14">
        <v>27.518000000000001</v>
      </c>
      <c r="K943" s="14">
        <v>27.526</v>
      </c>
      <c r="L943" s="14">
        <v>27.648</v>
      </c>
      <c r="M943" s="14">
        <v>27.66</v>
      </c>
      <c r="N943" s="14">
        <v>27.847999999999999</v>
      </c>
      <c r="O943" s="14">
        <v>27.571999999999999</v>
      </c>
      <c r="P943" s="14">
        <v>27.062000000000001</v>
      </c>
      <c r="Q943" s="14">
        <v>26.670999999999999</v>
      </c>
      <c r="R943" s="14">
        <v>50.298000000000002</v>
      </c>
      <c r="S943" s="14">
        <v>49.311</v>
      </c>
      <c r="T943" s="14">
        <v>56.71</v>
      </c>
      <c r="U943" s="14">
        <v>69.537000000000006</v>
      </c>
      <c r="V943" s="14">
        <v>96.447000000000003</v>
      </c>
      <c r="W943" s="14">
        <v>97.605000000000004</v>
      </c>
      <c r="X943" s="14">
        <v>100.241</v>
      </c>
      <c r="Y943" s="14">
        <v>80.704999999999998</v>
      </c>
      <c r="Z943" s="14">
        <v>66.7</v>
      </c>
      <c r="AA943" s="14">
        <v>53.932000000000002</v>
      </c>
      <c r="AB943" s="14">
        <v>54.133000000000003</v>
      </c>
      <c r="AC943" s="14">
        <v>47.018999999999998</v>
      </c>
      <c r="AD943" s="14">
        <v>83.784000000000006</v>
      </c>
      <c r="AE943" s="14">
        <v>81.822000000000003</v>
      </c>
      <c r="AF943" s="14">
        <v>97.942999999999998</v>
      </c>
      <c r="AG943" s="14">
        <v>97.843000000000004</v>
      </c>
      <c r="AH943" s="14">
        <v>98.551000000000002</v>
      </c>
      <c r="AI943" s="14">
        <v>91.713999999999999</v>
      </c>
      <c r="AJ943" s="14">
        <v>97.680999999999997</v>
      </c>
      <c r="AK943" s="14">
        <v>99.296000000000006</v>
      </c>
      <c r="AL943" s="14">
        <v>92.028000000000006</v>
      </c>
      <c r="AM943" s="14">
        <v>88.751000000000005</v>
      </c>
      <c r="AN943" s="14">
        <v>78.772999999999996</v>
      </c>
      <c r="AO943" s="14">
        <v>75.528999999999996</v>
      </c>
      <c r="AP943" s="14">
        <v>142.40899999999999</v>
      </c>
      <c r="AQ943" s="14">
        <v>113.991</v>
      </c>
      <c r="AR943" s="14">
        <v>92.956999999999994</v>
      </c>
      <c r="AS943" s="14">
        <v>67.266000000000005</v>
      </c>
      <c r="AT943" s="14">
        <v>67.938000000000002</v>
      </c>
      <c r="AU943" s="14">
        <v>64.372</v>
      </c>
      <c r="AV943" s="14">
        <v>68.632999999999996</v>
      </c>
      <c r="AW943" s="14">
        <v>72.694999999999993</v>
      </c>
      <c r="AX943" s="14">
        <v>83.406999999999996</v>
      </c>
      <c r="AY943" s="14">
        <v>104.996</v>
      </c>
      <c r="AZ943" s="14">
        <v>117.084</v>
      </c>
      <c r="BA943" s="14">
        <v>140.50800000000001</v>
      </c>
      <c r="BB943" s="14">
        <v>105.90300000000001</v>
      </c>
      <c r="BC943" s="14">
        <v>114.18300000000001</v>
      </c>
      <c r="BD943" s="14">
        <v>130.14699999999999</v>
      </c>
      <c r="BE943" s="14">
        <v>126.851</v>
      </c>
      <c r="BF943" s="14">
        <v>130.57599999999999</v>
      </c>
      <c r="BG943" s="14">
        <v>113.96899999999999</v>
      </c>
      <c r="BH943" s="14">
        <v>127.39700000000001</v>
      </c>
      <c r="BI943" s="14">
        <v>114.758</v>
      </c>
      <c r="BJ943" s="14">
        <v>109.83199999999999</v>
      </c>
      <c r="BK943" s="14">
        <v>111.791</v>
      </c>
      <c r="BL943" s="14">
        <v>97.328999999999994</v>
      </c>
      <c r="BM943" s="14">
        <v>104.38500000000001</v>
      </c>
      <c r="BN943" s="14">
        <v>170.04300000000001</v>
      </c>
      <c r="BO943" s="14">
        <v>165.595</v>
      </c>
      <c r="BP943" s="14">
        <v>194.06899999999999</v>
      </c>
      <c r="BQ943" s="14">
        <v>191.79400000000001</v>
      </c>
      <c r="BR943" s="14">
        <v>199.226</v>
      </c>
      <c r="BS943" s="14">
        <v>181.92099999999999</v>
      </c>
      <c r="BT943" s="14">
        <v>195.512</v>
      </c>
      <c r="BU943" s="14">
        <v>192.87</v>
      </c>
      <c r="BV943" s="14">
        <v>179.12700000000001</v>
      </c>
      <c r="BW943" s="14">
        <v>172.374</v>
      </c>
      <c r="BX943" s="14">
        <v>152.43799999999999</v>
      </c>
      <c r="BY943" s="121">
        <v>154.45500000000001</v>
      </c>
      <c r="BZ943" s="122" t="str">
        <f t="shared" si="85"/>
        <v>Seawell Adams Intl AP</v>
      </c>
      <c r="CA943" s="14">
        <f t="shared" si="86"/>
        <v>13.074999999999999</v>
      </c>
      <c r="CB943" s="14">
        <f t="shared" si="87"/>
        <v>-59.491999999999997</v>
      </c>
      <c r="CC943" s="14">
        <f t="shared" si="88"/>
        <v>1.0635297757722084</v>
      </c>
      <c r="CD943" s="14">
        <f t="shared" si="89"/>
        <v>6771.1824888494893</v>
      </c>
      <c r="CE943" s="102"/>
    </row>
    <row r="944" spans="1:83" x14ac:dyDescent="0.25">
      <c r="A944" s="14">
        <f t="shared" si="84"/>
        <v>5052.6132569460979</v>
      </c>
      <c r="B944" s="14" t="s">
        <v>1228</v>
      </c>
      <c r="C944" s="14">
        <v>13.153</v>
      </c>
      <c r="D944" s="14">
        <v>30.233000000000001</v>
      </c>
      <c r="E944" s="14">
        <v>587.29999999999995</v>
      </c>
      <c r="F944" s="14">
        <v>20.902999999999999</v>
      </c>
      <c r="G944" s="14">
        <v>24.452000000000002</v>
      </c>
      <c r="H944" s="14">
        <v>26.437000000000001</v>
      </c>
      <c r="I944" s="14">
        <v>30.655000000000001</v>
      </c>
      <c r="J944" s="14">
        <v>32.021999999999998</v>
      </c>
      <c r="K944" s="14">
        <v>29.800999999999998</v>
      </c>
      <c r="L944" s="14">
        <v>27.463000000000001</v>
      </c>
      <c r="M944" s="14">
        <v>26.169</v>
      </c>
      <c r="N944" s="14">
        <v>27.442</v>
      </c>
      <c r="O944" s="14">
        <v>28.785</v>
      </c>
      <c r="P944" s="14">
        <v>26.061</v>
      </c>
      <c r="Q944" s="14">
        <v>23.175999999999998</v>
      </c>
      <c r="R944" s="14">
        <v>53.234999999999999</v>
      </c>
      <c r="S944" s="14">
        <v>54.996000000000002</v>
      </c>
      <c r="T944" s="14">
        <v>67.376999999999995</v>
      </c>
      <c r="U944" s="14">
        <v>74.641999999999996</v>
      </c>
      <c r="V944" s="14">
        <v>99.007999999999996</v>
      </c>
      <c r="W944" s="14">
        <v>104.042</v>
      </c>
      <c r="X944" s="14">
        <v>96.981999999999999</v>
      </c>
      <c r="Y944" s="14">
        <v>79.225999999999999</v>
      </c>
      <c r="Z944" s="14">
        <v>65.081000000000003</v>
      </c>
      <c r="AA944" s="14">
        <v>61.762999999999998</v>
      </c>
      <c r="AB944" s="14">
        <v>53.335999999999999</v>
      </c>
      <c r="AC944" s="14">
        <v>50.253999999999998</v>
      </c>
      <c r="AD944" s="14">
        <v>93.013999999999996</v>
      </c>
      <c r="AE944" s="14">
        <v>92.917000000000002</v>
      </c>
      <c r="AF944" s="14">
        <v>109.79300000000001</v>
      </c>
      <c r="AG944" s="14">
        <v>107.554</v>
      </c>
      <c r="AH944" s="14">
        <v>110.301</v>
      </c>
      <c r="AI944" s="14">
        <v>102.461</v>
      </c>
      <c r="AJ944" s="14">
        <v>90.069000000000003</v>
      </c>
      <c r="AK944" s="14">
        <v>89.314999999999998</v>
      </c>
      <c r="AL944" s="14">
        <v>87.457999999999998</v>
      </c>
      <c r="AM944" s="14">
        <v>95.073999999999998</v>
      </c>
      <c r="AN944" s="14">
        <v>95.92</v>
      </c>
      <c r="AO944" s="14">
        <v>91.635000000000005</v>
      </c>
      <c r="AP944" s="14">
        <v>156.196</v>
      </c>
      <c r="AQ944" s="14">
        <v>123.529</v>
      </c>
      <c r="AR944" s="14">
        <v>107.248</v>
      </c>
      <c r="AS944" s="14">
        <v>74.772999999999996</v>
      </c>
      <c r="AT944" s="14">
        <v>70.522000000000006</v>
      </c>
      <c r="AU944" s="14">
        <v>66.456999999999994</v>
      </c>
      <c r="AV944" s="14">
        <v>70.001000000000005</v>
      </c>
      <c r="AW944" s="14">
        <v>72.123000000000005</v>
      </c>
      <c r="AX944" s="14">
        <v>84.016000000000005</v>
      </c>
      <c r="AY944" s="14">
        <v>119.295</v>
      </c>
      <c r="AZ944" s="14">
        <v>147.38</v>
      </c>
      <c r="BA944" s="14">
        <v>161.02600000000001</v>
      </c>
      <c r="BB944" s="14">
        <v>117.837</v>
      </c>
      <c r="BC944" s="14">
        <v>112.61199999999999</v>
      </c>
      <c r="BD944" s="14">
        <v>134.465</v>
      </c>
      <c r="BE944" s="14">
        <v>131.834</v>
      </c>
      <c r="BF944" s="14">
        <v>130.76300000000001</v>
      </c>
      <c r="BG944" s="14">
        <v>117.334</v>
      </c>
      <c r="BH944" s="14">
        <v>121.95</v>
      </c>
      <c r="BI944" s="14">
        <v>119.411</v>
      </c>
      <c r="BJ944" s="14">
        <v>118.577</v>
      </c>
      <c r="BK944" s="14">
        <v>118.902</v>
      </c>
      <c r="BL944" s="14">
        <v>113.45399999999999</v>
      </c>
      <c r="BM944" s="14">
        <v>110.59</v>
      </c>
      <c r="BN944" s="14">
        <v>182.30799999999999</v>
      </c>
      <c r="BO944" s="14">
        <v>182.41499999999999</v>
      </c>
      <c r="BP944" s="14">
        <v>221.548</v>
      </c>
      <c r="BQ944" s="14">
        <v>221.55799999999999</v>
      </c>
      <c r="BR944" s="14">
        <v>221.33799999999999</v>
      </c>
      <c r="BS944" s="14">
        <v>204.01300000000001</v>
      </c>
      <c r="BT944" s="14">
        <v>192.69499999999999</v>
      </c>
      <c r="BU944" s="14">
        <v>183.90600000000001</v>
      </c>
      <c r="BV944" s="14">
        <v>185.07400000000001</v>
      </c>
      <c r="BW944" s="14">
        <v>194.589</v>
      </c>
      <c r="BX944" s="14">
        <v>183.75200000000001</v>
      </c>
      <c r="BY944" s="121">
        <v>176.39400000000001</v>
      </c>
      <c r="BZ944" s="122" t="str">
        <f t="shared" si="85"/>
        <v>Obeid AP</v>
      </c>
      <c r="CA944" s="14">
        <f t="shared" si="86"/>
        <v>13.153</v>
      </c>
      <c r="CB944" s="14">
        <f t="shared" si="87"/>
        <v>30.233000000000001</v>
      </c>
      <c r="CC944" s="14">
        <f t="shared" si="88"/>
        <v>0.79359914654088959</v>
      </c>
      <c r="CD944" s="14">
        <f t="shared" si="89"/>
        <v>5052.6132569460979</v>
      </c>
      <c r="CE944" s="102"/>
    </row>
    <row r="945" spans="1:83" x14ac:dyDescent="0.25">
      <c r="A945" s="14">
        <f t="shared" si="84"/>
        <v>4563.5671345640185</v>
      </c>
      <c r="B945" s="14" t="s">
        <v>1229</v>
      </c>
      <c r="C945" s="14">
        <v>13.217000000000001</v>
      </c>
      <c r="D945" s="14">
        <v>18.317</v>
      </c>
      <c r="E945" s="14">
        <v>334</v>
      </c>
      <c r="F945" s="14">
        <v>20.597999999999999</v>
      </c>
      <c r="G945" s="14">
        <v>23.312000000000001</v>
      </c>
      <c r="H945" s="14">
        <v>25.285</v>
      </c>
      <c r="I945" s="14">
        <v>30.548999999999999</v>
      </c>
      <c r="J945" s="14">
        <v>32.738999999999997</v>
      </c>
      <c r="K945" s="14">
        <v>29.847999999999999</v>
      </c>
      <c r="L945" s="14">
        <v>27.623999999999999</v>
      </c>
      <c r="M945" s="14">
        <v>26.501999999999999</v>
      </c>
      <c r="N945" s="14">
        <v>27.273</v>
      </c>
      <c r="O945" s="14">
        <v>28.23</v>
      </c>
      <c r="P945" s="14">
        <v>23.702999999999999</v>
      </c>
      <c r="Q945" s="14">
        <v>21.946999999999999</v>
      </c>
      <c r="R945" s="14">
        <v>53.131</v>
      </c>
      <c r="S945" s="14">
        <v>53.183</v>
      </c>
      <c r="T945" s="14">
        <v>65.387</v>
      </c>
      <c r="U945" s="14">
        <v>70.512</v>
      </c>
      <c r="V945" s="14">
        <v>94.710999999999999</v>
      </c>
      <c r="W945" s="14">
        <v>97.463999999999999</v>
      </c>
      <c r="X945" s="14">
        <v>91.358000000000004</v>
      </c>
      <c r="Y945" s="14">
        <v>76.724000000000004</v>
      </c>
      <c r="Z945" s="14">
        <v>61.811999999999998</v>
      </c>
      <c r="AA945" s="14">
        <v>58.673999999999999</v>
      </c>
      <c r="AB945" s="14">
        <v>52.045999999999999</v>
      </c>
      <c r="AC945" s="14">
        <v>48.823</v>
      </c>
      <c r="AD945" s="14">
        <v>90.366</v>
      </c>
      <c r="AE945" s="14">
        <v>92.688999999999993</v>
      </c>
      <c r="AF945" s="14">
        <v>114.114</v>
      </c>
      <c r="AG945" s="14">
        <v>110.732</v>
      </c>
      <c r="AH945" s="14">
        <v>108.589</v>
      </c>
      <c r="AI945" s="14">
        <v>94.372</v>
      </c>
      <c r="AJ945" s="14">
        <v>89.504999999999995</v>
      </c>
      <c r="AK945" s="14">
        <v>89.221000000000004</v>
      </c>
      <c r="AL945" s="14">
        <v>88.122</v>
      </c>
      <c r="AM945" s="14">
        <v>97.909000000000006</v>
      </c>
      <c r="AN945" s="14">
        <v>93.872</v>
      </c>
      <c r="AO945" s="14">
        <v>93.013000000000005</v>
      </c>
      <c r="AP945" s="14">
        <v>158.363</v>
      </c>
      <c r="AQ945" s="14">
        <v>129.18299999999999</v>
      </c>
      <c r="AR945" s="14">
        <v>107.28100000000001</v>
      </c>
      <c r="AS945" s="14">
        <v>70.323999999999998</v>
      </c>
      <c r="AT945" s="14">
        <v>63.036999999999999</v>
      </c>
      <c r="AU945" s="14">
        <v>65.569000000000003</v>
      </c>
      <c r="AV945" s="14">
        <v>66.753</v>
      </c>
      <c r="AW945" s="14">
        <v>70.840999999999994</v>
      </c>
      <c r="AX945" s="14">
        <v>82.662000000000006</v>
      </c>
      <c r="AY945" s="14">
        <v>120.506</v>
      </c>
      <c r="AZ945" s="14">
        <v>149.72900000000001</v>
      </c>
      <c r="BA945" s="14">
        <v>172.435</v>
      </c>
      <c r="BB945" s="14">
        <v>114.44</v>
      </c>
      <c r="BC945" s="14">
        <v>118.956</v>
      </c>
      <c r="BD945" s="14">
        <v>135.65299999999999</v>
      </c>
      <c r="BE945" s="14">
        <v>128.267</v>
      </c>
      <c r="BF945" s="14">
        <v>126.474</v>
      </c>
      <c r="BG945" s="14">
        <v>109.782</v>
      </c>
      <c r="BH945" s="14">
        <v>108.432</v>
      </c>
      <c r="BI945" s="14">
        <v>107.598</v>
      </c>
      <c r="BJ945" s="14">
        <v>115.73</v>
      </c>
      <c r="BK945" s="14">
        <v>120.85899999999999</v>
      </c>
      <c r="BL945" s="14">
        <v>114.532</v>
      </c>
      <c r="BM945" s="14">
        <v>116.93600000000001</v>
      </c>
      <c r="BN945" s="14">
        <v>188.17699999999999</v>
      </c>
      <c r="BO945" s="14">
        <v>189.51400000000001</v>
      </c>
      <c r="BP945" s="14">
        <v>226.60300000000001</v>
      </c>
      <c r="BQ945" s="14">
        <v>220.69</v>
      </c>
      <c r="BR945" s="14">
        <v>225.148</v>
      </c>
      <c r="BS945" s="14">
        <v>190.85499999999999</v>
      </c>
      <c r="BT945" s="14">
        <v>188.999</v>
      </c>
      <c r="BU945" s="14">
        <v>175.303</v>
      </c>
      <c r="BV945" s="14">
        <v>184.631</v>
      </c>
      <c r="BW945" s="14">
        <v>197.96899999999999</v>
      </c>
      <c r="BX945" s="14">
        <v>185.898</v>
      </c>
      <c r="BY945" s="121">
        <v>185.7</v>
      </c>
      <c r="BZ945" s="122" t="str">
        <f t="shared" si="85"/>
        <v>Ati</v>
      </c>
      <c r="CA945" s="14">
        <f t="shared" si="86"/>
        <v>13.217000000000001</v>
      </c>
      <c r="CB945" s="14">
        <f t="shared" si="87"/>
        <v>18.317</v>
      </c>
      <c r="CC945" s="14">
        <f t="shared" si="88"/>
        <v>0.71678610631700179</v>
      </c>
      <c r="CD945" s="14">
        <f t="shared" si="89"/>
        <v>4563.5671345640185</v>
      </c>
      <c r="CE945" s="102"/>
    </row>
    <row r="946" spans="1:83" x14ac:dyDescent="0.25">
      <c r="A946" s="14">
        <f t="shared" si="84"/>
        <v>4388.4065700951451</v>
      </c>
      <c r="B946" s="14" t="s">
        <v>1230</v>
      </c>
      <c r="C946" s="14">
        <v>13.233000000000001</v>
      </c>
      <c r="D946" s="14">
        <v>11.983000000000001</v>
      </c>
      <c r="E946" s="14">
        <v>338</v>
      </c>
      <c r="F946" s="14">
        <v>20.405999999999999</v>
      </c>
      <c r="G946" s="14">
        <v>24.338000000000001</v>
      </c>
      <c r="H946" s="14">
        <v>29.056999999999999</v>
      </c>
      <c r="I946" s="14">
        <v>32.533999999999999</v>
      </c>
      <c r="J946" s="14">
        <v>32.944000000000003</v>
      </c>
      <c r="K946" s="14">
        <v>31.663</v>
      </c>
      <c r="L946" s="14">
        <v>29.308</v>
      </c>
      <c r="M946" s="14">
        <v>26.873999999999999</v>
      </c>
      <c r="N946" s="14">
        <v>28.227</v>
      </c>
      <c r="O946" s="14">
        <v>29.672000000000001</v>
      </c>
      <c r="P946" s="14">
        <v>25.608000000000001</v>
      </c>
      <c r="Q946" s="14">
        <v>21.782</v>
      </c>
      <c r="R946" s="14">
        <v>55.448999999999998</v>
      </c>
      <c r="S946" s="14">
        <v>53.585999999999999</v>
      </c>
      <c r="T946" s="14">
        <v>67.938000000000002</v>
      </c>
      <c r="U946" s="14">
        <v>73.971999999999994</v>
      </c>
      <c r="V946" s="14">
        <v>95.744</v>
      </c>
      <c r="W946" s="14">
        <v>100.501</v>
      </c>
      <c r="X946" s="14">
        <v>94.988</v>
      </c>
      <c r="Y946" s="14">
        <v>79.918999999999997</v>
      </c>
      <c r="Z946" s="14">
        <v>64.096999999999994</v>
      </c>
      <c r="AA946" s="14">
        <v>62.52</v>
      </c>
      <c r="AB946" s="14">
        <v>53.540999999999997</v>
      </c>
      <c r="AC946" s="14">
        <v>52.213999999999999</v>
      </c>
      <c r="AD946" s="14">
        <v>91.994</v>
      </c>
      <c r="AE946" s="14">
        <v>93.442999999999998</v>
      </c>
      <c r="AF946" s="14">
        <v>109.50700000000001</v>
      </c>
      <c r="AG946" s="14">
        <v>104.40900000000001</v>
      </c>
      <c r="AH946" s="14">
        <v>103.907</v>
      </c>
      <c r="AI946" s="14">
        <v>95.793999999999997</v>
      </c>
      <c r="AJ946" s="14">
        <v>88.754000000000005</v>
      </c>
      <c r="AK946" s="14">
        <v>88.394000000000005</v>
      </c>
      <c r="AL946" s="14">
        <v>86.281000000000006</v>
      </c>
      <c r="AM946" s="14">
        <v>91.707999999999998</v>
      </c>
      <c r="AN946" s="14">
        <v>88.32</v>
      </c>
      <c r="AO946" s="14">
        <v>87.99</v>
      </c>
      <c r="AP946" s="14">
        <v>151.328</v>
      </c>
      <c r="AQ946" s="14">
        <v>126.039</v>
      </c>
      <c r="AR946" s="14">
        <v>105.61</v>
      </c>
      <c r="AS946" s="14">
        <v>74.924999999999997</v>
      </c>
      <c r="AT946" s="14">
        <v>72.659000000000006</v>
      </c>
      <c r="AU946" s="14">
        <v>65.555000000000007</v>
      </c>
      <c r="AV946" s="14">
        <v>68.495999999999995</v>
      </c>
      <c r="AW946" s="14">
        <v>73.272000000000006</v>
      </c>
      <c r="AX946" s="14">
        <v>84.072000000000003</v>
      </c>
      <c r="AY946" s="14">
        <v>117.099</v>
      </c>
      <c r="AZ946" s="14">
        <v>141.11099999999999</v>
      </c>
      <c r="BA946" s="14">
        <v>155.63999999999999</v>
      </c>
      <c r="BB946" s="14">
        <v>111.78100000000001</v>
      </c>
      <c r="BC946" s="14">
        <v>114.892</v>
      </c>
      <c r="BD946" s="14">
        <v>130.75800000000001</v>
      </c>
      <c r="BE946" s="14">
        <v>126.405</v>
      </c>
      <c r="BF946" s="14">
        <v>123.416</v>
      </c>
      <c r="BG946" s="14">
        <v>114.364</v>
      </c>
      <c r="BH946" s="14">
        <v>118.90900000000001</v>
      </c>
      <c r="BI946" s="14">
        <v>119.563</v>
      </c>
      <c r="BJ946" s="14">
        <v>118.50700000000001</v>
      </c>
      <c r="BK946" s="14">
        <v>117.678</v>
      </c>
      <c r="BL946" s="14">
        <v>107.782</v>
      </c>
      <c r="BM946" s="14">
        <v>105.941</v>
      </c>
      <c r="BN946" s="14">
        <v>181.761</v>
      </c>
      <c r="BO946" s="14">
        <v>184.92500000000001</v>
      </c>
      <c r="BP946" s="14">
        <v>215.79900000000001</v>
      </c>
      <c r="BQ946" s="14">
        <v>211.15100000000001</v>
      </c>
      <c r="BR946" s="14">
        <v>211.125</v>
      </c>
      <c r="BS946" s="14">
        <v>199.19800000000001</v>
      </c>
      <c r="BT946" s="14">
        <v>195.102</v>
      </c>
      <c r="BU946" s="14">
        <v>186.017</v>
      </c>
      <c r="BV946" s="14">
        <v>187.66300000000001</v>
      </c>
      <c r="BW946" s="14">
        <v>193.20500000000001</v>
      </c>
      <c r="BX946" s="14">
        <v>178.94900000000001</v>
      </c>
      <c r="BY946" s="121">
        <v>174.83799999999999</v>
      </c>
      <c r="BZ946" s="122" t="str">
        <f t="shared" si="85"/>
        <v>Maine Soroa</v>
      </c>
      <c r="CA946" s="14">
        <f t="shared" si="86"/>
        <v>13.233000000000001</v>
      </c>
      <c r="CB946" s="14">
        <f t="shared" si="87"/>
        <v>11.983000000000001</v>
      </c>
      <c r="CC946" s="14">
        <f t="shared" si="88"/>
        <v>0.68927415014679261</v>
      </c>
      <c r="CD946" s="14">
        <f t="shared" si="89"/>
        <v>4388.4065700951451</v>
      </c>
      <c r="CE946" s="102"/>
    </row>
    <row r="947" spans="1:83" x14ac:dyDescent="0.25">
      <c r="A947" s="14">
        <f t="shared" si="84"/>
        <v>8241.3325179930962</v>
      </c>
      <c r="B947" s="14" t="s">
        <v>1231</v>
      </c>
      <c r="C947" s="14">
        <v>13.356999999999999</v>
      </c>
      <c r="D947" s="14">
        <v>-81.358000000000004</v>
      </c>
      <c r="E947" s="14">
        <v>3</v>
      </c>
      <c r="F947" s="14">
        <v>27.265000000000001</v>
      </c>
      <c r="G947" s="14">
        <v>26.81</v>
      </c>
      <c r="H947" s="14">
        <v>27.047999999999998</v>
      </c>
      <c r="I947" s="14">
        <v>28.007000000000001</v>
      </c>
      <c r="J947" s="14">
        <v>28.239000000000001</v>
      </c>
      <c r="K947" s="14">
        <v>28.423999999999999</v>
      </c>
      <c r="L947" s="14">
        <v>28.425999999999998</v>
      </c>
      <c r="M947" s="14">
        <v>28.521000000000001</v>
      </c>
      <c r="N947" s="14">
        <v>28.169</v>
      </c>
      <c r="O947" s="14">
        <v>27.966999999999999</v>
      </c>
      <c r="P947" s="14">
        <v>28.163</v>
      </c>
      <c r="Q947" s="14">
        <v>27.672000000000001</v>
      </c>
      <c r="R947" s="14">
        <v>47.21</v>
      </c>
      <c r="S947" s="14">
        <v>45.055</v>
      </c>
      <c r="T947" s="14">
        <v>56.948999999999998</v>
      </c>
      <c r="U947" s="14">
        <v>70.977000000000004</v>
      </c>
      <c r="V947" s="14">
        <v>93.052999999999997</v>
      </c>
      <c r="W947" s="14">
        <v>98.807000000000002</v>
      </c>
      <c r="X947" s="14">
        <v>99.83</v>
      </c>
      <c r="Y947" s="14">
        <v>79.173000000000002</v>
      </c>
      <c r="Z947" s="14">
        <v>57.277999999999999</v>
      </c>
      <c r="AA947" s="14">
        <v>57.375999999999998</v>
      </c>
      <c r="AB947" s="14">
        <v>49.762999999999998</v>
      </c>
      <c r="AC947" s="14">
        <v>44.994</v>
      </c>
      <c r="AD947" s="14">
        <v>76.942999999999998</v>
      </c>
      <c r="AE947" s="14">
        <v>79.206000000000003</v>
      </c>
      <c r="AF947" s="14">
        <v>97.488</v>
      </c>
      <c r="AG947" s="14">
        <v>96.441000000000003</v>
      </c>
      <c r="AH947" s="14">
        <v>97.349000000000004</v>
      </c>
      <c r="AI947" s="14">
        <v>93.683000000000007</v>
      </c>
      <c r="AJ947" s="14">
        <v>98.582999999999998</v>
      </c>
      <c r="AK947" s="14">
        <v>98.239000000000004</v>
      </c>
      <c r="AL947" s="14">
        <v>80.5</v>
      </c>
      <c r="AM947" s="14">
        <v>84.043000000000006</v>
      </c>
      <c r="AN947" s="14">
        <v>71.513999999999996</v>
      </c>
      <c r="AO947" s="14">
        <v>75.055000000000007</v>
      </c>
      <c r="AP947" s="14">
        <v>137.35499999999999</v>
      </c>
      <c r="AQ947" s="14">
        <v>113.251</v>
      </c>
      <c r="AR947" s="14">
        <v>95.808999999999997</v>
      </c>
      <c r="AS947" s="14">
        <v>69.427999999999997</v>
      </c>
      <c r="AT947" s="14">
        <v>74.352999999999994</v>
      </c>
      <c r="AU947" s="14">
        <v>71.605999999999995</v>
      </c>
      <c r="AV947" s="14">
        <v>75.025999999999996</v>
      </c>
      <c r="AW947" s="14">
        <v>69.084000000000003</v>
      </c>
      <c r="AX947" s="14">
        <v>73.44</v>
      </c>
      <c r="AY947" s="14">
        <v>99.283000000000001</v>
      </c>
      <c r="AZ947" s="14">
        <v>106.73099999999999</v>
      </c>
      <c r="BA947" s="14">
        <v>143.50800000000001</v>
      </c>
      <c r="BB947" s="14">
        <v>111.98699999999999</v>
      </c>
      <c r="BC947" s="14">
        <v>112.19199999999999</v>
      </c>
      <c r="BD947" s="14">
        <v>141.82499999999999</v>
      </c>
      <c r="BE947" s="14">
        <v>129.43299999999999</v>
      </c>
      <c r="BF947" s="14">
        <v>118.401</v>
      </c>
      <c r="BG947" s="14">
        <v>115.08499999999999</v>
      </c>
      <c r="BH947" s="14">
        <v>123.24</v>
      </c>
      <c r="BI947" s="14">
        <v>122.251</v>
      </c>
      <c r="BJ947" s="14">
        <v>101.714</v>
      </c>
      <c r="BK947" s="14">
        <v>101.562</v>
      </c>
      <c r="BL947" s="14">
        <v>87.465999999999994</v>
      </c>
      <c r="BM947" s="14">
        <v>107.077</v>
      </c>
      <c r="BN947" s="14">
        <v>158.01300000000001</v>
      </c>
      <c r="BO947" s="14">
        <v>166.285</v>
      </c>
      <c r="BP947" s="14">
        <v>204.48</v>
      </c>
      <c r="BQ947" s="14">
        <v>190.98400000000001</v>
      </c>
      <c r="BR947" s="14">
        <v>184.38900000000001</v>
      </c>
      <c r="BS947" s="14">
        <v>176.261</v>
      </c>
      <c r="BT947" s="14">
        <v>185.88900000000001</v>
      </c>
      <c r="BU947" s="14">
        <v>186.23699999999999</v>
      </c>
      <c r="BV947" s="14">
        <v>154.19999999999999</v>
      </c>
      <c r="BW947" s="14">
        <v>157.87200000000001</v>
      </c>
      <c r="BX947" s="14">
        <v>139.16200000000001</v>
      </c>
      <c r="BY947" s="121">
        <v>154.12</v>
      </c>
      <c r="BZ947" s="122" t="str">
        <f t="shared" si="85"/>
        <v>Providencia Isla El Embrujo AP</v>
      </c>
      <c r="CA947" s="14">
        <f t="shared" si="86"/>
        <v>13.356999999999999</v>
      </c>
      <c r="CB947" s="14">
        <f t="shared" si="87"/>
        <v>-81.358000000000004</v>
      </c>
      <c r="CC947" s="14">
        <f t="shared" si="88"/>
        <v>1.2944419293615401</v>
      </c>
      <c r="CD947" s="14">
        <f t="shared" si="89"/>
        <v>8241.3325179930962</v>
      </c>
      <c r="CE947" s="102"/>
    </row>
    <row r="948" spans="1:83" x14ac:dyDescent="0.25">
      <c r="A948" s="14">
        <f t="shared" si="84"/>
        <v>4268.3532654230576</v>
      </c>
      <c r="B948" s="14" t="s">
        <v>1232</v>
      </c>
      <c r="C948" s="14">
        <v>13.4</v>
      </c>
      <c r="D948" s="14">
        <v>-6.15</v>
      </c>
      <c r="E948" s="14">
        <v>289</v>
      </c>
      <c r="F948" s="14">
        <v>23.858000000000001</v>
      </c>
      <c r="G948" s="14">
        <v>27.143000000000001</v>
      </c>
      <c r="H948" s="14">
        <v>29.956</v>
      </c>
      <c r="I948" s="14">
        <v>32.960999999999999</v>
      </c>
      <c r="J948" s="14">
        <v>32.99</v>
      </c>
      <c r="K948" s="14">
        <v>30.42</v>
      </c>
      <c r="L948" s="14">
        <v>27.856000000000002</v>
      </c>
      <c r="M948" s="14">
        <v>26.38</v>
      </c>
      <c r="N948" s="14">
        <v>26.734000000000002</v>
      </c>
      <c r="O948" s="14">
        <v>28.07</v>
      </c>
      <c r="P948" s="14">
        <v>26.805</v>
      </c>
      <c r="Q948" s="14">
        <v>24.379000000000001</v>
      </c>
      <c r="R948" s="14">
        <v>51.963000000000001</v>
      </c>
      <c r="S948" s="14">
        <v>53.569000000000003</v>
      </c>
      <c r="T948" s="14">
        <v>63.432000000000002</v>
      </c>
      <c r="U948" s="14">
        <v>72.492000000000004</v>
      </c>
      <c r="V948" s="14">
        <v>94.819000000000003</v>
      </c>
      <c r="W948" s="14">
        <v>100.276</v>
      </c>
      <c r="X948" s="14">
        <v>95.831000000000003</v>
      </c>
      <c r="Y948" s="14">
        <v>81.99</v>
      </c>
      <c r="Z948" s="14">
        <v>68.947000000000003</v>
      </c>
      <c r="AA948" s="14">
        <v>60.179000000000002</v>
      </c>
      <c r="AB948" s="14">
        <v>51.414000000000001</v>
      </c>
      <c r="AC948" s="14">
        <v>50.484999999999999</v>
      </c>
      <c r="AD948" s="14">
        <v>97.138000000000005</v>
      </c>
      <c r="AE948" s="14">
        <v>97.341999999999999</v>
      </c>
      <c r="AF948" s="14">
        <v>116.645</v>
      </c>
      <c r="AG948" s="14">
        <v>112.91500000000001</v>
      </c>
      <c r="AH948" s="14">
        <v>103.97499999999999</v>
      </c>
      <c r="AI948" s="14">
        <v>91.819000000000003</v>
      </c>
      <c r="AJ948" s="14">
        <v>90.41</v>
      </c>
      <c r="AK948" s="14">
        <v>88.194000000000003</v>
      </c>
      <c r="AL948" s="14">
        <v>83.99</v>
      </c>
      <c r="AM948" s="14">
        <v>92.665999999999997</v>
      </c>
      <c r="AN948" s="14">
        <v>93.162999999999997</v>
      </c>
      <c r="AO948" s="14">
        <v>94.116</v>
      </c>
      <c r="AP948" s="14">
        <v>162.88499999999999</v>
      </c>
      <c r="AQ948" s="14">
        <v>127.642</v>
      </c>
      <c r="AR948" s="14">
        <v>108.504</v>
      </c>
      <c r="AS948" s="14">
        <v>73.105999999999995</v>
      </c>
      <c r="AT948" s="14">
        <v>65.795000000000002</v>
      </c>
      <c r="AU948" s="14">
        <v>63.637999999999998</v>
      </c>
      <c r="AV948" s="14">
        <v>69.459000000000003</v>
      </c>
      <c r="AW948" s="14">
        <v>74.983999999999995</v>
      </c>
      <c r="AX948" s="14">
        <v>84.771000000000001</v>
      </c>
      <c r="AY948" s="14">
        <v>120.19</v>
      </c>
      <c r="AZ948" s="14">
        <v>147.46600000000001</v>
      </c>
      <c r="BA948" s="14">
        <v>164.91399999999999</v>
      </c>
      <c r="BB948" s="14">
        <v>119.93</v>
      </c>
      <c r="BC948" s="14">
        <v>116.70399999999999</v>
      </c>
      <c r="BD948" s="14">
        <v>139.33099999999999</v>
      </c>
      <c r="BE948" s="14">
        <v>131.77699999999999</v>
      </c>
      <c r="BF948" s="14">
        <v>131.32</v>
      </c>
      <c r="BG948" s="14">
        <v>120.551</v>
      </c>
      <c r="BH948" s="14">
        <v>121.899</v>
      </c>
      <c r="BI948" s="14">
        <v>119.524</v>
      </c>
      <c r="BJ948" s="14">
        <v>114.5</v>
      </c>
      <c r="BK948" s="14">
        <v>121.56699999999999</v>
      </c>
      <c r="BL948" s="14">
        <v>111.07299999999999</v>
      </c>
      <c r="BM948" s="14">
        <v>110.40600000000001</v>
      </c>
      <c r="BN948" s="14">
        <v>187.75399999999999</v>
      </c>
      <c r="BO948" s="14">
        <v>186.83500000000001</v>
      </c>
      <c r="BP948" s="14">
        <v>228.27500000000001</v>
      </c>
      <c r="BQ948" s="14">
        <v>221.04</v>
      </c>
      <c r="BR948" s="14">
        <v>218.839</v>
      </c>
      <c r="BS948" s="14">
        <v>199.21899999999999</v>
      </c>
      <c r="BT948" s="14">
        <v>190.45099999999999</v>
      </c>
      <c r="BU948" s="14">
        <v>181.54300000000001</v>
      </c>
      <c r="BV948" s="14">
        <v>171.57</v>
      </c>
      <c r="BW948" s="14">
        <v>193.92</v>
      </c>
      <c r="BX948" s="14">
        <v>182.84800000000001</v>
      </c>
      <c r="BY948" s="121">
        <v>179.322</v>
      </c>
      <c r="BZ948" s="122" t="str">
        <f t="shared" si="85"/>
        <v>Segou</v>
      </c>
      <c r="CA948" s="14">
        <f t="shared" si="86"/>
        <v>13.4</v>
      </c>
      <c r="CB948" s="14">
        <f t="shared" si="87"/>
        <v>-6.15</v>
      </c>
      <c r="CC948" s="14">
        <f t="shared" si="88"/>
        <v>0.67041772966058111</v>
      </c>
      <c r="CD948" s="14">
        <f t="shared" si="89"/>
        <v>4268.3532654230576</v>
      </c>
      <c r="CE948" s="102"/>
    </row>
    <row r="949" spans="1:83" x14ac:dyDescent="0.25">
      <c r="A949" s="14">
        <f t="shared" si="84"/>
        <v>4229.5289984833971</v>
      </c>
      <c r="B949" s="14" t="s">
        <v>1233</v>
      </c>
      <c r="C949" s="14">
        <v>13.481999999999999</v>
      </c>
      <c r="D949" s="14">
        <v>2.1840000000000002</v>
      </c>
      <c r="E949" s="14">
        <v>223.1</v>
      </c>
      <c r="F949" s="14">
        <v>24.288</v>
      </c>
      <c r="G949" s="14">
        <v>27.247</v>
      </c>
      <c r="H949" s="14">
        <v>31.53</v>
      </c>
      <c r="I949" s="14">
        <v>34.064</v>
      </c>
      <c r="J949" s="14">
        <v>33.866999999999997</v>
      </c>
      <c r="K949" s="14">
        <v>31.782</v>
      </c>
      <c r="L949" s="14">
        <v>28.966000000000001</v>
      </c>
      <c r="M949" s="14">
        <v>27.803999999999998</v>
      </c>
      <c r="N949" s="14">
        <v>28.858000000000001</v>
      </c>
      <c r="O949" s="14">
        <v>30.823</v>
      </c>
      <c r="P949" s="14">
        <v>28.247</v>
      </c>
      <c r="Q949" s="14">
        <v>25.181999999999999</v>
      </c>
      <c r="R949" s="14">
        <v>51.536999999999999</v>
      </c>
      <c r="S949" s="14">
        <v>50.502000000000002</v>
      </c>
      <c r="T949" s="14">
        <v>65.69</v>
      </c>
      <c r="U949" s="14">
        <v>73.010999999999996</v>
      </c>
      <c r="V949" s="14">
        <v>94.671000000000006</v>
      </c>
      <c r="W949" s="14">
        <v>102.752</v>
      </c>
      <c r="X949" s="14">
        <v>96.034999999999997</v>
      </c>
      <c r="Y949" s="14">
        <v>77.457999999999998</v>
      </c>
      <c r="Z949" s="14">
        <v>64.662000000000006</v>
      </c>
      <c r="AA949" s="14">
        <v>61.445</v>
      </c>
      <c r="AB949" s="14">
        <v>51.451999999999998</v>
      </c>
      <c r="AC949" s="14">
        <v>49.787999999999997</v>
      </c>
      <c r="AD949" s="14">
        <v>96.668999999999997</v>
      </c>
      <c r="AE949" s="14">
        <v>96.007999999999996</v>
      </c>
      <c r="AF949" s="14">
        <v>112.71899999999999</v>
      </c>
      <c r="AG949" s="14">
        <v>111.048</v>
      </c>
      <c r="AH949" s="14">
        <v>106.989</v>
      </c>
      <c r="AI949" s="14">
        <v>99.292000000000002</v>
      </c>
      <c r="AJ949" s="14">
        <v>93.614000000000004</v>
      </c>
      <c r="AK949" s="14">
        <v>87.957999999999998</v>
      </c>
      <c r="AL949" s="14">
        <v>90.099000000000004</v>
      </c>
      <c r="AM949" s="14">
        <v>99.798000000000002</v>
      </c>
      <c r="AN949" s="14">
        <v>94.816000000000003</v>
      </c>
      <c r="AO949" s="14">
        <v>91.709000000000003</v>
      </c>
      <c r="AP949" s="14">
        <v>165.113</v>
      </c>
      <c r="AQ949" s="14">
        <v>131.34</v>
      </c>
      <c r="AR949" s="14">
        <v>108.95099999999999</v>
      </c>
      <c r="AS949" s="14">
        <v>73.741</v>
      </c>
      <c r="AT949" s="14">
        <v>69.11</v>
      </c>
      <c r="AU949" s="14">
        <v>64.984999999999999</v>
      </c>
      <c r="AV949" s="14">
        <v>70.721999999999994</v>
      </c>
      <c r="AW949" s="14">
        <v>72.241</v>
      </c>
      <c r="AX949" s="14">
        <v>84.441000000000003</v>
      </c>
      <c r="AY949" s="14">
        <v>121.163</v>
      </c>
      <c r="AZ949" s="14">
        <v>151.12299999999999</v>
      </c>
      <c r="BA949" s="14">
        <v>167.18</v>
      </c>
      <c r="BB949" s="14">
        <v>118.751</v>
      </c>
      <c r="BC949" s="14">
        <v>117.059</v>
      </c>
      <c r="BD949" s="14">
        <v>137.4</v>
      </c>
      <c r="BE949" s="14">
        <v>129.66999999999999</v>
      </c>
      <c r="BF949" s="14">
        <v>122.637</v>
      </c>
      <c r="BG949" s="14">
        <v>120.167</v>
      </c>
      <c r="BH949" s="14">
        <v>118.78400000000001</v>
      </c>
      <c r="BI949" s="14">
        <v>115.462</v>
      </c>
      <c r="BJ949" s="14">
        <v>120.946</v>
      </c>
      <c r="BK949" s="14">
        <v>122.072</v>
      </c>
      <c r="BL949" s="14">
        <v>115.74299999999999</v>
      </c>
      <c r="BM949" s="14">
        <v>112.825</v>
      </c>
      <c r="BN949" s="14">
        <v>190.416</v>
      </c>
      <c r="BO949" s="14">
        <v>192.03100000000001</v>
      </c>
      <c r="BP949" s="14">
        <v>224.886</v>
      </c>
      <c r="BQ949" s="14">
        <v>215.62</v>
      </c>
      <c r="BR949" s="14">
        <v>211.542</v>
      </c>
      <c r="BS949" s="14">
        <v>203.17599999999999</v>
      </c>
      <c r="BT949" s="14">
        <v>190.024</v>
      </c>
      <c r="BU949" s="14">
        <v>178.10900000000001</v>
      </c>
      <c r="BV949" s="14">
        <v>188.61799999999999</v>
      </c>
      <c r="BW949" s="14">
        <v>196.06200000000001</v>
      </c>
      <c r="BX949" s="14">
        <v>185.703</v>
      </c>
      <c r="BY949" s="121">
        <v>180.78</v>
      </c>
      <c r="BZ949" s="122" t="str">
        <f t="shared" si="85"/>
        <v>Niamey Hamani Intl AP</v>
      </c>
      <c r="CA949" s="14">
        <f t="shared" si="86"/>
        <v>13.481999999999999</v>
      </c>
      <c r="CB949" s="14">
        <f t="shared" si="87"/>
        <v>2.1840000000000002</v>
      </c>
      <c r="CC949" s="14">
        <f t="shared" si="88"/>
        <v>0.66431971591174876</v>
      </c>
      <c r="CD949" s="14">
        <f t="shared" si="89"/>
        <v>4229.5289984833971</v>
      </c>
      <c r="CE949" s="102"/>
    </row>
    <row r="950" spans="1:83" x14ac:dyDescent="0.25">
      <c r="A950" s="14">
        <f t="shared" si="84"/>
        <v>4682.2366157763227</v>
      </c>
      <c r="B950" s="14" t="s">
        <v>1234</v>
      </c>
      <c r="C950" s="14">
        <v>13.483000000000001</v>
      </c>
      <c r="D950" s="14">
        <v>22.45</v>
      </c>
      <c r="E950" s="14">
        <v>805</v>
      </c>
      <c r="F950" s="14">
        <v>20.427</v>
      </c>
      <c r="G950" s="14">
        <v>21.152000000000001</v>
      </c>
      <c r="H950" s="14">
        <v>26.684000000000001</v>
      </c>
      <c r="I950" s="14">
        <v>28.338000000000001</v>
      </c>
      <c r="J950" s="14">
        <v>29.617000000000001</v>
      </c>
      <c r="K950" s="14">
        <v>29.193000000000001</v>
      </c>
      <c r="L950" s="14">
        <v>26.029</v>
      </c>
      <c r="M950" s="14">
        <v>24.227</v>
      </c>
      <c r="N950" s="14">
        <v>24.044</v>
      </c>
      <c r="O950" s="14">
        <v>26.3</v>
      </c>
      <c r="P950" s="14">
        <v>24.129000000000001</v>
      </c>
      <c r="Q950" s="14">
        <v>19.524000000000001</v>
      </c>
      <c r="R950" s="14">
        <v>52.853999999999999</v>
      </c>
      <c r="S950" s="14">
        <v>54.447000000000003</v>
      </c>
      <c r="T950" s="14">
        <v>66.643000000000001</v>
      </c>
      <c r="U950" s="14">
        <v>73.653000000000006</v>
      </c>
      <c r="V950" s="14">
        <v>92.56</v>
      </c>
      <c r="W950" s="14">
        <v>103.358</v>
      </c>
      <c r="X950" s="14">
        <v>96.027000000000001</v>
      </c>
      <c r="Y950" s="14">
        <v>79.340999999999994</v>
      </c>
      <c r="Z950" s="14">
        <v>65.625</v>
      </c>
      <c r="AA950" s="14">
        <v>62.133000000000003</v>
      </c>
      <c r="AB950" s="14">
        <v>51.765999999999998</v>
      </c>
      <c r="AC950" s="14">
        <v>53.149000000000001</v>
      </c>
      <c r="AD950" s="14">
        <v>98.304000000000002</v>
      </c>
      <c r="AE950" s="14">
        <v>96.715000000000003</v>
      </c>
      <c r="AF950" s="14">
        <v>114.914</v>
      </c>
      <c r="AG950" s="14">
        <v>111.087</v>
      </c>
      <c r="AH950" s="14">
        <v>99.137</v>
      </c>
      <c r="AI950" s="14">
        <v>99.436999999999998</v>
      </c>
      <c r="AJ950" s="14">
        <v>96.796999999999997</v>
      </c>
      <c r="AK950" s="14">
        <v>93.986000000000004</v>
      </c>
      <c r="AL950" s="14">
        <v>90.95</v>
      </c>
      <c r="AM950" s="14">
        <v>98.616</v>
      </c>
      <c r="AN950" s="14">
        <v>86.450999999999993</v>
      </c>
      <c r="AO950" s="14">
        <v>89.337000000000003</v>
      </c>
      <c r="AP950" s="14">
        <v>167.85900000000001</v>
      </c>
      <c r="AQ950" s="14">
        <v>128.20500000000001</v>
      </c>
      <c r="AR950" s="14">
        <v>106.056</v>
      </c>
      <c r="AS950" s="14">
        <v>73.956999999999994</v>
      </c>
      <c r="AT950" s="14">
        <v>67.927000000000007</v>
      </c>
      <c r="AU950" s="14">
        <v>66.308000000000007</v>
      </c>
      <c r="AV950" s="14">
        <v>69.721000000000004</v>
      </c>
      <c r="AW950" s="14">
        <v>72.287999999999997</v>
      </c>
      <c r="AX950" s="14">
        <v>87.441000000000003</v>
      </c>
      <c r="AY950" s="14">
        <v>120.732</v>
      </c>
      <c r="AZ950" s="14">
        <v>138.11600000000001</v>
      </c>
      <c r="BA950" s="14">
        <v>157.15100000000001</v>
      </c>
      <c r="BB950" s="14">
        <v>122.744</v>
      </c>
      <c r="BC950" s="14">
        <v>118.86</v>
      </c>
      <c r="BD950" s="14">
        <v>132.405</v>
      </c>
      <c r="BE950" s="14">
        <v>132.69399999999999</v>
      </c>
      <c r="BF950" s="14">
        <v>122.94799999999999</v>
      </c>
      <c r="BG950" s="14">
        <v>120.078</v>
      </c>
      <c r="BH950" s="14">
        <v>114.146</v>
      </c>
      <c r="BI950" s="14">
        <v>119.203</v>
      </c>
      <c r="BJ950" s="14">
        <v>122.739</v>
      </c>
      <c r="BK950" s="14">
        <v>121.51300000000001</v>
      </c>
      <c r="BL950" s="14">
        <v>108.416</v>
      </c>
      <c r="BM950" s="14">
        <v>110.33199999999999</v>
      </c>
      <c r="BN950" s="14">
        <v>193.51599999999999</v>
      </c>
      <c r="BO950" s="14">
        <v>187.01900000000001</v>
      </c>
      <c r="BP950" s="14">
        <v>216.267</v>
      </c>
      <c r="BQ950" s="14">
        <v>216.654</v>
      </c>
      <c r="BR950" s="14">
        <v>201.58099999999999</v>
      </c>
      <c r="BS950" s="14">
        <v>206.41200000000001</v>
      </c>
      <c r="BT950" s="14">
        <v>198.76</v>
      </c>
      <c r="BU950" s="14">
        <v>189.226</v>
      </c>
      <c r="BV950" s="14">
        <v>193.74199999999999</v>
      </c>
      <c r="BW950" s="14">
        <v>196.13200000000001</v>
      </c>
      <c r="BX950" s="14">
        <v>173.64400000000001</v>
      </c>
      <c r="BY950" s="121">
        <v>174.131</v>
      </c>
      <c r="BZ950" s="122" t="str">
        <f t="shared" si="85"/>
        <v>Geneina</v>
      </c>
      <c r="CA950" s="14">
        <f t="shared" si="86"/>
        <v>13.483000000000001</v>
      </c>
      <c r="CB950" s="14">
        <f t="shared" si="87"/>
        <v>22.45</v>
      </c>
      <c r="CC950" s="14">
        <f t="shared" si="88"/>
        <v>0.73542517371070459</v>
      </c>
      <c r="CD950" s="14">
        <f t="shared" si="89"/>
        <v>4682.2366157763227</v>
      </c>
      <c r="CE950" s="102"/>
    </row>
    <row r="951" spans="1:83" x14ac:dyDescent="0.25">
      <c r="A951" s="14">
        <f t="shared" si="84"/>
        <v>4271.7137093346328</v>
      </c>
      <c r="B951" s="14" t="s">
        <v>1235</v>
      </c>
      <c r="C951" s="14">
        <v>13.503</v>
      </c>
      <c r="D951" s="14">
        <v>7.1269999999999998</v>
      </c>
      <c r="E951" s="14">
        <v>378</v>
      </c>
      <c r="F951" s="14">
        <v>21.527999999999999</v>
      </c>
      <c r="G951" s="14">
        <v>24.062999999999999</v>
      </c>
      <c r="H951" s="14">
        <v>29.367000000000001</v>
      </c>
      <c r="I951" s="14">
        <v>32.088000000000001</v>
      </c>
      <c r="J951" s="14">
        <v>32.83</v>
      </c>
      <c r="K951" s="14">
        <v>30.722999999999999</v>
      </c>
      <c r="L951" s="14">
        <v>28.504999999999999</v>
      </c>
      <c r="M951" s="14">
        <v>26.655999999999999</v>
      </c>
      <c r="N951" s="14">
        <v>28.079000000000001</v>
      </c>
      <c r="O951" s="14">
        <v>28.507999999999999</v>
      </c>
      <c r="P951" s="14">
        <v>26.219000000000001</v>
      </c>
      <c r="Q951" s="14">
        <v>21.515000000000001</v>
      </c>
      <c r="R951" s="14">
        <v>55.052</v>
      </c>
      <c r="S951" s="14">
        <v>55.682000000000002</v>
      </c>
      <c r="T951" s="14">
        <v>67.444000000000003</v>
      </c>
      <c r="U951" s="14">
        <v>74.58</v>
      </c>
      <c r="V951" s="14">
        <v>96.426000000000002</v>
      </c>
      <c r="W951" s="14">
        <v>100.07899999999999</v>
      </c>
      <c r="X951" s="14">
        <v>95.837000000000003</v>
      </c>
      <c r="Y951" s="14">
        <v>76.378</v>
      </c>
      <c r="Z951" s="14">
        <v>65.73</v>
      </c>
      <c r="AA951" s="14">
        <v>61.161999999999999</v>
      </c>
      <c r="AB951" s="14">
        <v>53.116999999999997</v>
      </c>
      <c r="AC951" s="14">
        <v>52.997</v>
      </c>
      <c r="AD951" s="14">
        <v>93.111999999999995</v>
      </c>
      <c r="AE951" s="14">
        <v>95.088999999999999</v>
      </c>
      <c r="AF951" s="14">
        <v>111.792</v>
      </c>
      <c r="AG951" s="14">
        <v>110.032</v>
      </c>
      <c r="AH951" s="14">
        <v>109.431</v>
      </c>
      <c r="AI951" s="14">
        <v>96.415999999999997</v>
      </c>
      <c r="AJ951" s="14">
        <v>94.063999999999993</v>
      </c>
      <c r="AK951" s="14">
        <v>87.635000000000005</v>
      </c>
      <c r="AL951" s="14">
        <v>90.463999999999999</v>
      </c>
      <c r="AM951" s="14">
        <v>100.604</v>
      </c>
      <c r="AN951" s="14">
        <v>93.07</v>
      </c>
      <c r="AO951" s="14">
        <v>91.600999999999999</v>
      </c>
      <c r="AP951" s="14">
        <v>151.97300000000001</v>
      </c>
      <c r="AQ951" s="14">
        <v>123.212</v>
      </c>
      <c r="AR951" s="14">
        <v>104.964</v>
      </c>
      <c r="AS951" s="14">
        <v>74.929000000000002</v>
      </c>
      <c r="AT951" s="14">
        <v>70.355999999999995</v>
      </c>
      <c r="AU951" s="14">
        <v>66.135000000000005</v>
      </c>
      <c r="AV951" s="14">
        <v>70.412999999999997</v>
      </c>
      <c r="AW951" s="14">
        <v>70.555999999999997</v>
      </c>
      <c r="AX951" s="14">
        <v>85.346000000000004</v>
      </c>
      <c r="AY951" s="14">
        <v>121.886</v>
      </c>
      <c r="AZ951" s="14">
        <v>143.696</v>
      </c>
      <c r="BA951" s="14">
        <v>158.703</v>
      </c>
      <c r="BB951" s="14">
        <v>115.748</v>
      </c>
      <c r="BC951" s="14">
        <v>113.354</v>
      </c>
      <c r="BD951" s="14">
        <v>133.221</v>
      </c>
      <c r="BE951" s="14">
        <v>131.49199999999999</v>
      </c>
      <c r="BF951" s="14">
        <v>127.649</v>
      </c>
      <c r="BG951" s="14">
        <v>117.57299999999999</v>
      </c>
      <c r="BH951" s="14">
        <v>118.583</v>
      </c>
      <c r="BI951" s="14">
        <v>113.15</v>
      </c>
      <c r="BJ951" s="14">
        <v>119.84</v>
      </c>
      <c r="BK951" s="14">
        <v>122.527</v>
      </c>
      <c r="BL951" s="14">
        <v>109.854</v>
      </c>
      <c r="BM951" s="14">
        <v>109.464</v>
      </c>
      <c r="BN951" s="14">
        <v>178.453</v>
      </c>
      <c r="BO951" s="14">
        <v>180.53100000000001</v>
      </c>
      <c r="BP951" s="14">
        <v>213.25700000000001</v>
      </c>
      <c r="BQ951" s="14">
        <v>211.17099999999999</v>
      </c>
      <c r="BR951" s="14">
        <v>214.96299999999999</v>
      </c>
      <c r="BS951" s="14">
        <v>194.61600000000001</v>
      </c>
      <c r="BT951" s="14">
        <v>188.61699999999999</v>
      </c>
      <c r="BU951" s="14">
        <v>176.529</v>
      </c>
      <c r="BV951" s="14">
        <v>186.07</v>
      </c>
      <c r="BW951" s="14">
        <v>197.59100000000001</v>
      </c>
      <c r="BX951" s="14">
        <v>178.33600000000001</v>
      </c>
      <c r="BY951" s="121">
        <v>174.71799999999999</v>
      </c>
      <c r="BZ951" s="122" t="str">
        <f t="shared" si="85"/>
        <v>Maradi AP</v>
      </c>
      <c r="CA951" s="14">
        <f t="shared" si="86"/>
        <v>13.503</v>
      </c>
      <c r="CB951" s="14">
        <f t="shared" si="87"/>
        <v>7.1269999999999998</v>
      </c>
      <c r="CC951" s="14">
        <f t="shared" si="88"/>
        <v>0.67094554473064583</v>
      </c>
      <c r="CD951" s="14">
        <f t="shared" si="89"/>
        <v>4271.7137093346328</v>
      </c>
      <c r="CE951" s="102"/>
    </row>
    <row r="952" spans="1:83" x14ac:dyDescent="0.25">
      <c r="A952" s="14">
        <f t="shared" si="84"/>
        <v>4220.236212104367</v>
      </c>
      <c r="B952" s="14" t="s">
        <v>1236</v>
      </c>
      <c r="C952" s="14">
        <v>13.567</v>
      </c>
      <c r="D952" s="14">
        <v>-2.4169999999999998</v>
      </c>
      <c r="E952" s="14">
        <v>336</v>
      </c>
      <c r="F952" s="14">
        <v>24.050999999999998</v>
      </c>
      <c r="G952" s="14">
        <v>27.687000000000001</v>
      </c>
      <c r="H952" s="14">
        <v>31.542000000000002</v>
      </c>
      <c r="I952" s="14">
        <v>33.543999999999997</v>
      </c>
      <c r="J952" s="14">
        <v>33.777999999999999</v>
      </c>
      <c r="K952" s="14">
        <v>30.439</v>
      </c>
      <c r="L952" s="14">
        <v>28.111999999999998</v>
      </c>
      <c r="M952" s="14">
        <v>26.556000000000001</v>
      </c>
      <c r="N952" s="14">
        <v>27.69</v>
      </c>
      <c r="O952" s="14">
        <v>29.895</v>
      </c>
      <c r="P952" s="14">
        <v>28.09</v>
      </c>
      <c r="Q952" s="14">
        <v>24.751999999999999</v>
      </c>
      <c r="R952" s="14">
        <v>52.082000000000001</v>
      </c>
      <c r="S952" s="14">
        <v>54.819000000000003</v>
      </c>
      <c r="T952" s="14">
        <v>66.388000000000005</v>
      </c>
      <c r="U952" s="14">
        <v>74.87</v>
      </c>
      <c r="V952" s="14">
        <v>95.887</v>
      </c>
      <c r="W952" s="14">
        <v>100.373</v>
      </c>
      <c r="X952" s="14">
        <v>93.403999999999996</v>
      </c>
      <c r="Y952" s="14">
        <v>80</v>
      </c>
      <c r="Z952" s="14">
        <v>68</v>
      </c>
      <c r="AA952" s="14">
        <v>61.113999999999997</v>
      </c>
      <c r="AB952" s="14">
        <v>53.241</v>
      </c>
      <c r="AC952" s="14">
        <v>50.002000000000002</v>
      </c>
      <c r="AD952" s="14">
        <v>100.43899999999999</v>
      </c>
      <c r="AE952" s="14">
        <v>95.022999999999996</v>
      </c>
      <c r="AF952" s="14">
        <v>114.504</v>
      </c>
      <c r="AG952" s="14">
        <v>108.18</v>
      </c>
      <c r="AH952" s="14">
        <v>107.104</v>
      </c>
      <c r="AI952" s="14">
        <v>96.203000000000003</v>
      </c>
      <c r="AJ952" s="14">
        <v>89.081000000000003</v>
      </c>
      <c r="AK952" s="14">
        <v>87.156999999999996</v>
      </c>
      <c r="AL952" s="14">
        <v>87.712999999999994</v>
      </c>
      <c r="AM952" s="14">
        <v>92.887</v>
      </c>
      <c r="AN952" s="14">
        <v>90.033000000000001</v>
      </c>
      <c r="AO952" s="14">
        <v>94.49</v>
      </c>
      <c r="AP952" s="14">
        <v>160.29</v>
      </c>
      <c r="AQ952" s="14">
        <v>123.31</v>
      </c>
      <c r="AR952" s="14">
        <v>105.056</v>
      </c>
      <c r="AS952" s="14">
        <v>76.018000000000001</v>
      </c>
      <c r="AT952" s="14">
        <v>68.983999999999995</v>
      </c>
      <c r="AU952" s="14">
        <v>67.301000000000002</v>
      </c>
      <c r="AV952" s="14">
        <v>69.316999999999993</v>
      </c>
      <c r="AW952" s="14">
        <v>74.340999999999994</v>
      </c>
      <c r="AX952" s="14">
        <v>84.456999999999994</v>
      </c>
      <c r="AY952" s="14">
        <v>115.876</v>
      </c>
      <c r="AZ952" s="14">
        <v>141.202</v>
      </c>
      <c r="BA952" s="14">
        <v>161.15100000000001</v>
      </c>
      <c r="BB952" s="14">
        <v>119.13200000000001</v>
      </c>
      <c r="BC952" s="14">
        <v>113.81399999999999</v>
      </c>
      <c r="BD952" s="14">
        <v>136.096</v>
      </c>
      <c r="BE952" s="14">
        <v>129.20500000000001</v>
      </c>
      <c r="BF952" s="14">
        <v>126.247</v>
      </c>
      <c r="BG952" s="14">
        <v>115.992</v>
      </c>
      <c r="BH952" s="14">
        <v>116.005</v>
      </c>
      <c r="BI952" s="14">
        <v>119.045</v>
      </c>
      <c r="BJ952" s="14">
        <v>113.68300000000001</v>
      </c>
      <c r="BK952" s="14">
        <v>115.837</v>
      </c>
      <c r="BL952" s="14">
        <v>108.039</v>
      </c>
      <c r="BM952" s="14">
        <v>111.31699999999999</v>
      </c>
      <c r="BN952" s="14">
        <v>183.43700000000001</v>
      </c>
      <c r="BO952" s="14">
        <v>178.798</v>
      </c>
      <c r="BP952" s="14">
        <v>212.98099999999999</v>
      </c>
      <c r="BQ952" s="14">
        <v>210.761</v>
      </c>
      <c r="BR952" s="14">
        <v>213.98500000000001</v>
      </c>
      <c r="BS952" s="14">
        <v>194.60900000000001</v>
      </c>
      <c r="BT952" s="14">
        <v>184.91800000000001</v>
      </c>
      <c r="BU952" s="14">
        <v>174.893</v>
      </c>
      <c r="BV952" s="14">
        <v>175.858</v>
      </c>
      <c r="BW952" s="14">
        <v>189.03899999999999</v>
      </c>
      <c r="BX952" s="14">
        <v>176.58600000000001</v>
      </c>
      <c r="BY952" s="121">
        <v>173.24799999999999</v>
      </c>
      <c r="BZ952" s="122" t="str">
        <f t="shared" si="85"/>
        <v>Ouahigouya</v>
      </c>
      <c r="CA952" s="14">
        <f t="shared" si="86"/>
        <v>13.567</v>
      </c>
      <c r="CB952" s="14">
        <f t="shared" si="87"/>
        <v>-2.4169999999999998</v>
      </c>
      <c r="CC952" s="14">
        <f t="shared" si="88"/>
        <v>0.66286012520801807</v>
      </c>
      <c r="CD952" s="14">
        <f t="shared" si="89"/>
        <v>4220.236212104367</v>
      </c>
      <c r="CE952" s="102"/>
    </row>
    <row r="953" spans="1:83" x14ac:dyDescent="0.25">
      <c r="A953" s="14">
        <f t="shared" si="84"/>
        <v>12022.42752624937</v>
      </c>
      <c r="B953" s="14" t="s">
        <v>1237</v>
      </c>
      <c r="C953" s="14">
        <v>13.567</v>
      </c>
      <c r="D953" s="14">
        <v>144.917</v>
      </c>
      <c r="E953" s="14">
        <v>162</v>
      </c>
      <c r="F953" s="14">
        <v>25.908000000000001</v>
      </c>
      <c r="G953" s="14">
        <v>25.591000000000001</v>
      </c>
      <c r="H953" s="14">
        <v>25.914999999999999</v>
      </c>
      <c r="I953" s="14">
        <v>26.59</v>
      </c>
      <c r="J953" s="14">
        <v>27.135000000000002</v>
      </c>
      <c r="K953" s="14">
        <v>27.45</v>
      </c>
      <c r="L953" s="14">
        <v>26.978000000000002</v>
      </c>
      <c r="M953" s="14">
        <v>26.893000000000001</v>
      </c>
      <c r="N953" s="14">
        <v>26.881</v>
      </c>
      <c r="O953" s="14">
        <v>26.945</v>
      </c>
      <c r="P953" s="14">
        <v>26.879000000000001</v>
      </c>
      <c r="Q953" s="14">
        <v>26.524000000000001</v>
      </c>
      <c r="R953" s="14">
        <v>49.420999999999999</v>
      </c>
      <c r="S953" s="14">
        <v>50.738999999999997</v>
      </c>
      <c r="T953" s="14">
        <v>55.442</v>
      </c>
      <c r="U953" s="14">
        <v>60.768000000000001</v>
      </c>
      <c r="V953" s="14">
        <v>76.429000000000002</v>
      </c>
      <c r="W953" s="14">
        <v>75.944999999999993</v>
      </c>
      <c r="X953" s="14">
        <v>71.322999999999993</v>
      </c>
      <c r="Y953" s="14">
        <v>62.591999999999999</v>
      </c>
      <c r="Z953" s="14">
        <v>60.308</v>
      </c>
      <c r="AA953" s="14">
        <v>51.201999999999998</v>
      </c>
      <c r="AB953" s="14">
        <v>52.529000000000003</v>
      </c>
      <c r="AC953" s="14">
        <v>45.424999999999997</v>
      </c>
      <c r="AD953" s="14">
        <v>61.12</v>
      </c>
      <c r="AE953" s="14">
        <v>70.126000000000005</v>
      </c>
      <c r="AF953" s="14">
        <v>75.506</v>
      </c>
      <c r="AG953" s="14">
        <v>74.262</v>
      </c>
      <c r="AH953" s="14">
        <v>83.792000000000002</v>
      </c>
      <c r="AI953" s="14">
        <v>76.596999999999994</v>
      </c>
      <c r="AJ953" s="14">
        <v>71.296999999999997</v>
      </c>
      <c r="AK953" s="14">
        <v>68.605000000000004</v>
      </c>
      <c r="AL953" s="14">
        <v>68.620999999999995</v>
      </c>
      <c r="AM953" s="14">
        <v>66.025999999999996</v>
      </c>
      <c r="AN953" s="14">
        <v>54.415999999999997</v>
      </c>
      <c r="AO953" s="14">
        <v>60.969000000000001</v>
      </c>
      <c r="AP953" s="14">
        <v>83.200999999999993</v>
      </c>
      <c r="AQ953" s="14">
        <v>84.606999999999999</v>
      </c>
      <c r="AR953" s="14">
        <v>70.725999999999999</v>
      </c>
      <c r="AS953" s="14">
        <v>62.914000000000001</v>
      </c>
      <c r="AT953" s="14">
        <v>62.168999999999997</v>
      </c>
      <c r="AU953" s="14">
        <v>58.901000000000003</v>
      </c>
      <c r="AV953" s="14">
        <v>58.27</v>
      </c>
      <c r="AW953" s="14">
        <v>61.539000000000001</v>
      </c>
      <c r="AX953" s="14">
        <v>65.491</v>
      </c>
      <c r="AY953" s="14">
        <v>74.257999999999996</v>
      </c>
      <c r="AZ953" s="14">
        <v>89.18</v>
      </c>
      <c r="BA953" s="14">
        <v>90.787000000000006</v>
      </c>
      <c r="BB953" s="14">
        <v>69.661000000000001</v>
      </c>
      <c r="BC953" s="14">
        <v>78.572999999999993</v>
      </c>
      <c r="BD953" s="14">
        <v>80.95</v>
      </c>
      <c r="BE953" s="14">
        <v>96.804000000000002</v>
      </c>
      <c r="BF953" s="14">
        <v>90.97</v>
      </c>
      <c r="BG953" s="14">
        <v>81.144000000000005</v>
      </c>
      <c r="BH953" s="14">
        <v>82.894999999999996</v>
      </c>
      <c r="BI953" s="14">
        <v>67.947000000000003</v>
      </c>
      <c r="BJ953" s="14">
        <v>70.326999999999998</v>
      </c>
      <c r="BK953" s="14">
        <v>69.838999999999999</v>
      </c>
      <c r="BL953" s="14">
        <v>99.245000000000005</v>
      </c>
      <c r="BM953" s="14">
        <v>69.972999999999999</v>
      </c>
      <c r="BN953" s="14">
        <v>111.818</v>
      </c>
      <c r="BO953" s="14">
        <v>130.06299999999999</v>
      </c>
      <c r="BP953" s="14">
        <v>134.31200000000001</v>
      </c>
      <c r="BQ953" s="14">
        <v>147.41</v>
      </c>
      <c r="BR953" s="14">
        <v>162.80000000000001</v>
      </c>
      <c r="BS953" s="14">
        <v>144.49600000000001</v>
      </c>
      <c r="BT953" s="14">
        <v>137.83699999999999</v>
      </c>
      <c r="BU953" s="14">
        <v>116.307</v>
      </c>
      <c r="BV953" s="14">
        <v>117.22</v>
      </c>
      <c r="BW953" s="14">
        <v>121.05200000000001</v>
      </c>
      <c r="BX953" s="14">
        <v>116.586</v>
      </c>
      <c r="BY953" s="121">
        <v>112.928</v>
      </c>
      <c r="BZ953" s="122" t="str">
        <f t="shared" si="85"/>
        <v>Andersen AFB</v>
      </c>
      <c r="CA953" s="14">
        <f t="shared" si="86"/>
        <v>13.567</v>
      </c>
      <c r="CB953" s="14">
        <f t="shared" si="87"/>
        <v>144.917</v>
      </c>
      <c r="CC953" s="14">
        <f t="shared" si="88"/>
        <v>1.8883274335443532</v>
      </c>
      <c r="CD953" s="14">
        <f t="shared" si="89"/>
        <v>12022.42752624937</v>
      </c>
      <c r="CE953" s="102"/>
    </row>
    <row r="954" spans="1:83" x14ac:dyDescent="0.25">
      <c r="A954" s="14">
        <f t="shared" si="84"/>
        <v>4784.7503590105925</v>
      </c>
      <c r="B954" s="14" t="s">
        <v>1238</v>
      </c>
      <c r="C954" s="14">
        <v>13.615</v>
      </c>
      <c r="D954" s="14">
        <v>25.324999999999999</v>
      </c>
      <c r="E954" s="14">
        <v>729.4</v>
      </c>
      <c r="F954" s="14">
        <v>18.105</v>
      </c>
      <c r="G954" s="14">
        <v>21.890999999999998</v>
      </c>
      <c r="H954" s="14">
        <v>24.463000000000001</v>
      </c>
      <c r="I954" s="14">
        <v>27.492999999999999</v>
      </c>
      <c r="J954" s="14">
        <v>29.635999999999999</v>
      </c>
      <c r="K954" s="14">
        <v>30.738</v>
      </c>
      <c r="L954" s="14">
        <v>28.541</v>
      </c>
      <c r="M954" s="14">
        <v>26.042999999999999</v>
      </c>
      <c r="N954" s="14">
        <v>27.306999999999999</v>
      </c>
      <c r="O954" s="14">
        <v>27.738</v>
      </c>
      <c r="P954" s="14">
        <v>24.295000000000002</v>
      </c>
      <c r="Q954" s="14">
        <v>19.713999999999999</v>
      </c>
      <c r="R954" s="14">
        <v>53.551000000000002</v>
      </c>
      <c r="S954" s="14">
        <v>53.389000000000003</v>
      </c>
      <c r="T954" s="14">
        <v>66.5</v>
      </c>
      <c r="U954" s="14">
        <v>73.215999999999994</v>
      </c>
      <c r="V954" s="14">
        <v>99.757000000000005</v>
      </c>
      <c r="W954" s="14">
        <v>103.91500000000001</v>
      </c>
      <c r="X954" s="14">
        <v>96.275999999999996</v>
      </c>
      <c r="Y954" s="14">
        <v>76.713999999999999</v>
      </c>
      <c r="Z954" s="14">
        <v>61.746000000000002</v>
      </c>
      <c r="AA954" s="14">
        <v>61.895000000000003</v>
      </c>
      <c r="AB954" s="14">
        <v>52.558</v>
      </c>
      <c r="AC954" s="14">
        <v>51.268999999999998</v>
      </c>
      <c r="AD954" s="14">
        <v>97.090999999999994</v>
      </c>
      <c r="AE954" s="14">
        <v>95.457999999999998</v>
      </c>
      <c r="AF954" s="14">
        <v>110.264</v>
      </c>
      <c r="AG954" s="14">
        <v>106.38200000000001</v>
      </c>
      <c r="AH954" s="14">
        <v>109.83199999999999</v>
      </c>
      <c r="AI954" s="14">
        <v>102.499</v>
      </c>
      <c r="AJ954" s="14">
        <v>95.897000000000006</v>
      </c>
      <c r="AK954" s="14">
        <v>93.328999999999994</v>
      </c>
      <c r="AL954" s="14">
        <v>93.319000000000003</v>
      </c>
      <c r="AM954" s="14">
        <v>96.367999999999995</v>
      </c>
      <c r="AN954" s="14">
        <v>91.697000000000003</v>
      </c>
      <c r="AO954" s="14">
        <v>88.846999999999994</v>
      </c>
      <c r="AP954" s="14">
        <v>160.44999999999999</v>
      </c>
      <c r="AQ954" s="14">
        <v>128.81200000000001</v>
      </c>
      <c r="AR954" s="14">
        <v>108.696</v>
      </c>
      <c r="AS954" s="14">
        <v>74.873000000000005</v>
      </c>
      <c r="AT954" s="14">
        <v>70.647000000000006</v>
      </c>
      <c r="AU954" s="14">
        <v>65.847999999999999</v>
      </c>
      <c r="AV954" s="14">
        <v>67.543999999999997</v>
      </c>
      <c r="AW954" s="14">
        <v>68.063000000000002</v>
      </c>
      <c r="AX954" s="14">
        <v>85.16</v>
      </c>
      <c r="AY954" s="14">
        <v>121.089</v>
      </c>
      <c r="AZ954" s="14">
        <v>144.43899999999999</v>
      </c>
      <c r="BA954" s="14">
        <v>157.554</v>
      </c>
      <c r="BB954" s="14">
        <v>117.883</v>
      </c>
      <c r="BC954" s="14">
        <v>118.04</v>
      </c>
      <c r="BD954" s="14">
        <v>137.32499999999999</v>
      </c>
      <c r="BE954" s="14">
        <v>128.15700000000001</v>
      </c>
      <c r="BF954" s="14">
        <v>134.86199999999999</v>
      </c>
      <c r="BG954" s="14">
        <v>119.438</v>
      </c>
      <c r="BH954" s="14">
        <v>120.27500000000001</v>
      </c>
      <c r="BI954" s="14">
        <v>129.089</v>
      </c>
      <c r="BJ954" s="14">
        <v>122.74299999999999</v>
      </c>
      <c r="BK954" s="14">
        <v>124.976</v>
      </c>
      <c r="BL954" s="14">
        <v>112.464</v>
      </c>
      <c r="BM954" s="14">
        <v>109.881</v>
      </c>
      <c r="BN954" s="14">
        <v>186.14</v>
      </c>
      <c r="BO954" s="14">
        <v>186.637</v>
      </c>
      <c r="BP954" s="14">
        <v>221.792</v>
      </c>
      <c r="BQ954" s="14">
        <v>214.71799999999999</v>
      </c>
      <c r="BR954" s="14">
        <v>227.113</v>
      </c>
      <c r="BS954" s="14">
        <v>209.648</v>
      </c>
      <c r="BT954" s="14">
        <v>203.50800000000001</v>
      </c>
      <c r="BU954" s="14">
        <v>203.56</v>
      </c>
      <c r="BV954" s="14">
        <v>201.505</v>
      </c>
      <c r="BW954" s="14">
        <v>194.16200000000001</v>
      </c>
      <c r="BX954" s="14">
        <v>178.54300000000001</v>
      </c>
      <c r="BY954" s="121">
        <v>172.32599999999999</v>
      </c>
      <c r="BZ954" s="122" t="str">
        <f t="shared" si="85"/>
        <v>Fashir AP</v>
      </c>
      <c r="CA954" s="14">
        <f t="shared" si="86"/>
        <v>13.615</v>
      </c>
      <c r="CB954" s="14">
        <f t="shared" si="87"/>
        <v>25.324999999999999</v>
      </c>
      <c r="CC954" s="14">
        <f t="shared" si="88"/>
        <v>0.75152670671990252</v>
      </c>
      <c r="CD954" s="14">
        <f t="shared" si="89"/>
        <v>4784.7503590105925</v>
      </c>
      <c r="CE954" s="102"/>
    </row>
    <row r="955" spans="1:83" x14ac:dyDescent="0.25">
      <c r="A955" s="14">
        <f t="shared" si="84"/>
        <v>4368.3078552141869</v>
      </c>
      <c r="B955" s="14" t="s">
        <v>1239</v>
      </c>
      <c r="C955" s="14">
        <v>13.737</v>
      </c>
      <c r="D955" s="14">
        <v>-13.653</v>
      </c>
      <c r="E955" s="14">
        <v>49.1</v>
      </c>
      <c r="F955" s="14">
        <v>26.588000000000001</v>
      </c>
      <c r="G955" s="14">
        <v>28.616</v>
      </c>
      <c r="H955" s="14">
        <v>31.347000000000001</v>
      </c>
      <c r="I955" s="14">
        <v>33.188000000000002</v>
      </c>
      <c r="J955" s="14">
        <v>33.542000000000002</v>
      </c>
      <c r="K955" s="14">
        <v>30.821000000000002</v>
      </c>
      <c r="L955" s="14">
        <v>28.260999999999999</v>
      </c>
      <c r="M955" s="14">
        <v>27.143999999999998</v>
      </c>
      <c r="N955" s="14">
        <v>27.134</v>
      </c>
      <c r="O955" s="14">
        <v>28.716999999999999</v>
      </c>
      <c r="P955" s="14">
        <v>28.039000000000001</v>
      </c>
      <c r="Q955" s="14">
        <v>26.29</v>
      </c>
      <c r="R955" s="14">
        <v>51.499000000000002</v>
      </c>
      <c r="S955" s="14">
        <v>52.503</v>
      </c>
      <c r="T955" s="14">
        <v>63.488</v>
      </c>
      <c r="U955" s="14">
        <v>70.552999999999997</v>
      </c>
      <c r="V955" s="14">
        <v>94.278999999999996</v>
      </c>
      <c r="W955" s="14">
        <v>99.183000000000007</v>
      </c>
      <c r="X955" s="14">
        <v>94.087000000000003</v>
      </c>
      <c r="Y955" s="14">
        <v>77.090999999999994</v>
      </c>
      <c r="Z955" s="14">
        <v>69.153999999999996</v>
      </c>
      <c r="AA955" s="14">
        <v>59.759</v>
      </c>
      <c r="AB955" s="14">
        <v>51.764000000000003</v>
      </c>
      <c r="AC955" s="14">
        <v>49.698</v>
      </c>
      <c r="AD955" s="14">
        <v>93.534000000000006</v>
      </c>
      <c r="AE955" s="14">
        <v>94.018000000000001</v>
      </c>
      <c r="AF955" s="14">
        <v>112.105</v>
      </c>
      <c r="AG955" s="14">
        <v>112.524</v>
      </c>
      <c r="AH955" s="14">
        <v>109.666</v>
      </c>
      <c r="AI955" s="14">
        <v>91.816000000000003</v>
      </c>
      <c r="AJ955" s="14">
        <v>88.450999999999993</v>
      </c>
      <c r="AK955" s="14">
        <v>81.45</v>
      </c>
      <c r="AL955" s="14">
        <v>80.406999999999996</v>
      </c>
      <c r="AM955" s="14">
        <v>87.777000000000001</v>
      </c>
      <c r="AN955" s="14">
        <v>87.951999999999998</v>
      </c>
      <c r="AO955" s="14">
        <v>87.305999999999997</v>
      </c>
      <c r="AP955" s="14">
        <v>156.828</v>
      </c>
      <c r="AQ955" s="14">
        <v>127.875</v>
      </c>
      <c r="AR955" s="14">
        <v>108.685</v>
      </c>
      <c r="AS955" s="14">
        <v>71.902000000000001</v>
      </c>
      <c r="AT955" s="14">
        <v>64.802000000000007</v>
      </c>
      <c r="AU955" s="14">
        <v>64.665999999999997</v>
      </c>
      <c r="AV955" s="14">
        <v>72.495000000000005</v>
      </c>
      <c r="AW955" s="14">
        <v>72.62</v>
      </c>
      <c r="AX955" s="14">
        <v>80.626999999999995</v>
      </c>
      <c r="AY955" s="14">
        <v>116.295</v>
      </c>
      <c r="AZ955" s="14">
        <v>138.25800000000001</v>
      </c>
      <c r="BA955" s="14">
        <v>154.9</v>
      </c>
      <c r="BB955" s="14">
        <v>110.56399999999999</v>
      </c>
      <c r="BC955" s="14">
        <v>113.499</v>
      </c>
      <c r="BD955" s="14">
        <v>137.07599999999999</v>
      </c>
      <c r="BE955" s="14">
        <v>133.04900000000001</v>
      </c>
      <c r="BF955" s="14">
        <v>129.56399999999999</v>
      </c>
      <c r="BG955" s="14">
        <v>118.749</v>
      </c>
      <c r="BH955" s="14">
        <v>116.65300000000001</v>
      </c>
      <c r="BI955" s="14">
        <v>106.262</v>
      </c>
      <c r="BJ955" s="14">
        <v>102.218</v>
      </c>
      <c r="BK955" s="14">
        <v>120.56100000000001</v>
      </c>
      <c r="BL955" s="14">
        <v>105.11</v>
      </c>
      <c r="BM955" s="14">
        <v>104.968</v>
      </c>
      <c r="BN955" s="14">
        <v>182.97800000000001</v>
      </c>
      <c r="BO955" s="14">
        <v>186.74</v>
      </c>
      <c r="BP955" s="14">
        <v>225.63300000000001</v>
      </c>
      <c r="BQ955" s="14">
        <v>225.52799999999999</v>
      </c>
      <c r="BR955" s="14">
        <v>224.524</v>
      </c>
      <c r="BS955" s="14">
        <v>197.71</v>
      </c>
      <c r="BT955" s="14">
        <v>183.56700000000001</v>
      </c>
      <c r="BU955" s="14">
        <v>162.73699999999999</v>
      </c>
      <c r="BV955" s="14">
        <v>156.82499999999999</v>
      </c>
      <c r="BW955" s="14">
        <v>187.446</v>
      </c>
      <c r="BX955" s="14">
        <v>172.71700000000001</v>
      </c>
      <c r="BY955" s="121">
        <v>170.15</v>
      </c>
      <c r="BZ955" s="122" t="str">
        <f t="shared" si="85"/>
        <v>Tambacounda AP</v>
      </c>
      <c r="CA955" s="14">
        <f t="shared" si="86"/>
        <v>13.737</v>
      </c>
      <c r="CB955" s="14">
        <f t="shared" si="87"/>
        <v>-13.653</v>
      </c>
      <c r="CC955" s="14">
        <f t="shared" si="88"/>
        <v>0.68611730394365822</v>
      </c>
      <c r="CD955" s="14">
        <f t="shared" si="89"/>
        <v>4368.3078552141869</v>
      </c>
      <c r="CE955" s="102"/>
    </row>
    <row r="956" spans="1:83" x14ac:dyDescent="0.25">
      <c r="A956" s="14">
        <f t="shared" si="84"/>
        <v>10088.459620976504</v>
      </c>
      <c r="B956" s="14" t="s">
        <v>1240</v>
      </c>
      <c r="C956" s="14">
        <v>13.766999999999999</v>
      </c>
      <c r="D956" s="14">
        <v>109.217</v>
      </c>
      <c r="E956" s="14">
        <v>6</v>
      </c>
      <c r="F956" s="14">
        <v>23.762</v>
      </c>
      <c r="G956" s="14">
        <v>23.957000000000001</v>
      </c>
      <c r="H956" s="14">
        <v>25.488</v>
      </c>
      <c r="I956" s="14">
        <v>27.376000000000001</v>
      </c>
      <c r="J956" s="14">
        <v>29.01</v>
      </c>
      <c r="K956" s="14">
        <v>29.805</v>
      </c>
      <c r="L956" s="14">
        <v>29.942</v>
      </c>
      <c r="M956" s="14">
        <v>30.024000000000001</v>
      </c>
      <c r="N956" s="14">
        <v>28.510999999999999</v>
      </c>
      <c r="O956" s="14">
        <v>27.123000000000001</v>
      </c>
      <c r="P956" s="14">
        <v>25.472999999999999</v>
      </c>
      <c r="Q956" s="14">
        <v>24.143999999999998</v>
      </c>
      <c r="R956" s="14">
        <v>55.125999999999998</v>
      </c>
      <c r="S956" s="14">
        <v>55.802999999999997</v>
      </c>
      <c r="T956" s="14">
        <v>69.003</v>
      </c>
      <c r="U956" s="14">
        <v>75.995000000000005</v>
      </c>
      <c r="V956" s="14">
        <v>92.12</v>
      </c>
      <c r="W956" s="14">
        <v>93.686000000000007</v>
      </c>
      <c r="X956" s="14">
        <v>90.468999999999994</v>
      </c>
      <c r="Y956" s="14">
        <v>80.108999999999995</v>
      </c>
      <c r="Z956" s="14">
        <v>66</v>
      </c>
      <c r="AA956" s="14">
        <v>62.819000000000003</v>
      </c>
      <c r="AB956" s="14">
        <v>54.32</v>
      </c>
      <c r="AC956" s="14">
        <v>52.204999999999998</v>
      </c>
      <c r="AD956" s="14">
        <v>66.114000000000004</v>
      </c>
      <c r="AE956" s="14">
        <v>72.164000000000001</v>
      </c>
      <c r="AF956" s="14">
        <v>88.721999999999994</v>
      </c>
      <c r="AG956" s="14">
        <v>91.543999999999997</v>
      </c>
      <c r="AH956" s="14">
        <v>98.899000000000001</v>
      </c>
      <c r="AI956" s="14">
        <v>89.734999999999999</v>
      </c>
      <c r="AJ956" s="14">
        <v>93.043999999999997</v>
      </c>
      <c r="AK956" s="14">
        <v>102.471</v>
      </c>
      <c r="AL956" s="14">
        <v>86.796000000000006</v>
      </c>
      <c r="AM956" s="14">
        <v>74.78</v>
      </c>
      <c r="AN956" s="14">
        <v>63.311999999999998</v>
      </c>
      <c r="AO956" s="14">
        <v>64.477999999999994</v>
      </c>
      <c r="AP956" s="14">
        <v>101.703</v>
      </c>
      <c r="AQ956" s="14">
        <v>98.977000000000004</v>
      </c>
      <c r="AR956" s="14">
        <v>92.700999999999993</v>
      </c>
      <c r="AS956" s="14">
        <v>76.769000000000005</v>
      </c>
      <c r="AT956" s="14">
        <v>77.38</v>
      </c>
      <c r="AU956" s="14">
        <v>69.307000000000002</v>
      </c>
      <c r="AV956" s="14">
        <v>68.569999999999993</v>
      </c>
      <c r="AW956" s="14">
        <v>73.850999999999999</v>
      </c>
      <c r="AX956" s="14">
        <v>81.305999999999997</v>
      </c>
      <c r="AY956" s="14">
        <v>88.694000000000003</v>
      </c>
      <c r="AZ956" s="14">
        <v>87.570999999999998</v>
      </c>
      <c r="BA956" s="14">
        <v>95.072999999999993</v>
      </c>
      <c r="BB956" s="14">
        <v>86.918999999999997</v>
      </c>
      <c r="BC956" s="14">
        <v>96.007000000000005</v>
      </c>
      <c r="BD956" s="14">
        <v>111.875</v>
      </c>
      <c r="BE956" s="14">
        <v>113.681</v>
      </c>
      <c r="BF956" s="14">
        <v>109.86499999999999</v>
      </c>
      <c r="BG956" s="14">
        <v>106.41</v>
      </c>
      <c r="BH956" s="14">
        <v>108.24299999999999</v>
      </c>
      <c r="BI956" s="14">
        <v>111.459</v>
      </c>
      <c r="BJ956" s="14">
        <v>101.876</v>
      </c>
      <c r="BK956" s="14">
        <v>92.945999999999998</v>
      </c>
      <c r="BL956" s="14">
        <v>78.418999999999997</v>
      </c>
      <c r="BM956" s="14">
        <v>76.66</v>
      </c>
      <c r="BN956" s="14">
        <v>131.197</v>
      </c>
      <c r="BO956" s="14">
        <v>146.84700000000001</v>
      </c>
      <c r="BP956" s="14">
        <v>175.15799999999999</v>
      </c>
      <c r="BQ956" s="14">
        <v>175.91499999999999</v>
      </c>
      <c r="BR956" s="14">
        <v>186.67</v>
      </c>
      <c r="BS956" s="14">
        <v>177.25800000000001</v>
      </c>
      <c r="BT956" s="14">
        <v>187.28200000000001</v>
      </c>
      <c r="BU956" s="14">
        <v>191.048</v>
      </c>
      <c r="BV956" s="14">
        <v>168.22800000000001</v>
      </c>
      <c r="BW956" s="14">
        <v>140.71700000000001</v>
      </c>
      <c r="BX956" s="14">
        <v>119.63</v>
      </c>
      <c r="BY956" s="121">
        <v>119.41</v>
      </c>
      <c r="BZ956" s="122" t="str">
        <f t="shared" si="85"/>
        <v>Quy Nhon</v>
      </c>
      <c r="CA956" s="14">
        <f t="shared" si="86"/>
        <v>13.766999999999999</v>
      </c>
      <c r="CB956" s="14">
        <f t="shared" si="87"/>
        <v>109.217</v>
      </c>
      <c r="CC956" s="14">
        <f t="shared" si="88"/>
        <v>1.5845647663835423</v>
      </c>
      <c r="CD956" s="14">
        <f t="shared" si="89"/>
        <v>10088.459620976504</v>
      </c>
      <c r="CE956" s="102"/>
    </row>
    <row r="957" spans="1:83" x14ac:dyDescent="0.25">
      <c r="A957" s="14">
        <f t="shared" si="84"/>
        <v>4269.8468651031071</v>
      </c>
      <c r="B957" s="14" t="s">
        <v>1241</v>
      </c>
      <c r="C957" s="14">
        <v>13.779</v>
      </c>
      <c r="D957" s="14">
        <v>8.984</v>
      </c>
      <c r="E957" s="14">
        <v>462.1</v>
      </c>
      <c r="F957" s="14">
        <v>22.131</v>
      </c>
      <c r="G957" s="14">
        <v>25.132999999999999</v>
      </c>
      <c r="H957" s="14">
        <v>29.625</v>
      </c>
      <c r="I957" s="14">
        <v>32.24</v>
      </c>
      <c r="J957" s="14">
        <v>33.204999999999998</v>
      </c>
      <c r="K957" s="14">
        <v>31.390999999999998</v>
      </c>
      <c r="L957" s="14">
        <v>28.96</v>
      </c>
      <c r="M957" s="14">
        <v>27.366</v>
      </c>
      <c r="N957" s="14">
        <v>28.95</v>
      </c>
      <c r="O957" s="14">
        <v>29.783999999999999</v>
      </c>
      <c r="P957" s="14">
        <v>26.553999999999998</v>
      </c>
      <c r="Q957" s="14">
        <v>22.37</v>
      </c>
      <c r="R957" s="14">
        <v>53.960999999999999</v>
      </c>
      <c r="S957" s="14">
        <v>53.277999999999999</v>
      </c>
      <c r="T957" s="14">
        <v>66.921000000000006</v>
      </c>
      <c r="U957" s="14">
        <v>74.503</v>
      </c>
      <c r="V957" s="14">
        <v>94.763999999999996</v>
      </c>
      <c r="W957" s="14">
        <v>100.09399999999999</v>
      </c>
      <c r="X957" s="14">
        <v>93.777000000000001</v>
      </c>
      <c r="Y957" s="14">
        <v>75.801000000000002</v>
      </c>
      <c r="Z957" s="14">
        <v>65.292000000000002</v>
      </c>
      <c r="AA957" s="14">
        <v>62.828000000000003</v>
      </c>
      <c r="AB957" s="14">
        <v>53.417999999999999</v>
      </c>
      <c r="AC957" s="14">
        <v>51.26</v>
      </c>
      <c r="AD957" s="14">
        <v>93.043999999999997</v>
      </c>
      <c r="AE957" s="14">
        <v>95.289000000000001</v>
      </c>
      <c r="AF957" s="14">
        <v>106.349</v>
      </c>
      <c r="AG957" s="14">
        <v>107.268</v>
      </c>
      <c r="AH957" s="14">
        <v>104.779</v>
      </c>
      <c r="AI957" s="14">
        <v>95.872</v>
      </c>
      <c r="AJ957" s="14">
        <v>91.394999999999996</v>
      </c>
      <c r="AK957" s="14">
        <v>87.528000000000006</v>
      </c>
      <c r="AL957" s="14">
        <v>88.667000000000002</v>
      </c>
      <c r="AM957" s="14">
        <v>98.028999999999996</v>
      </c>
      <c r="AN957" s="14">
        <v>88.48</v>
      </c>
      <c r="AO957" s="14">
        <v>87.835999999999999</v>
      </c>
      <c r="AP957" s="14">
        <v>157.74100000000001</v>
      </c>
      <c r="AQ957" s="14">
        <v>126.15300000000001</v>
      </c>
      <c r="AR957" s="14">
        <v>105.404</v>
      </c>
      <c r="AS957" s="14">
        <v>75.912000000000006</v>
      </c>
      <c r="AT957" s="14">
        <v>70.616</v>
      </c>
      <c r="AU957" s="14">
        <v>67.617000000000004</v>
      </c>
      <c r="AV957" s="14">
        <v>70.049000000000007</v>
      </c>
      <c r="AW957" s="14">
        <v>70.429000000000002</v>
      </c>
      <c r="AX957" s="14">
        <v>85.863</v>
      </c>
      <c r="AY957" s="14">
        <v>120.929</v>
      </c>
      <c r="AZ957" s="14">
        <v>141.69</v>
      </c>
      <c r="BA957" s="14">
        <v>157.19200000000001</v>
      </c>
      <c r="BB957" s="14">
        <v>115.52200000000001</v>
      </c>
      <c r="BC957" s="14">
        <v>117.26600000000001</v>
      </c>
      <c r="BD957" s="14">
        <v>133.81700000000001</v>
      </c>
      <c r="BE957" s="14">
        <v>128.09</v>
      </c>
      <c r="BF957" s="14">
        <v>124.011</v>
      </c>
      <c r="BG957" s="14">
        <v>115.828</v>
      </c>
      <c r="BH957" s="14">
        <v>115.271</v>
      </c>
      <c r="BI957" s="14">
        <v>110.587</v>
      </c>
      <c r="BJ957" s="14">
        <v>118.065</v>
      </c>
      <c r="BK957" s="14">
        <v>116.958</v>
      </c>
      <c r="BL957" s="14">
        <v>107.90300000000001</v>
      </c>
      <c r="BM957" s="14">
        <v>106.634</v>
      </c>
      <c r="BN957" s="14">
        <v>183.44499999999999</v>
      </c>
      <c r="BO957" s="14">
        <v>182.041</v>
      </c>
      <c r="BP957" s="14">
        <v>213.02199999999999</v>
      </c>
      <c r="BQ957" s="14">
        <v>210.69499999999999</v>
      </c>
      <c r="BR957" s="14">
        <v>212.124</v>
      </c>
      <c r="BS957" s="14">
        <v>198.41800000000001</v>
      </c>
      <c r="BT957" s="14">
        <v>190.80099999999999</v>
      </c>
      <c r="BU957" s="14">
        <v>176.02199999999999</v>
      </c>
      <c r="BV957" s="14">
        <v>186.999</v>
      </c>
      <c r="BW957" s="14">
        <v>196.55699999999999</v>
      </c>
      <c r="BX957" s="14">
        <v>177.01400000000001</v>
      </c>
      <c r="BY957" s="121">
        <v>173.154</v>
      </c>
      <c r="BZ957" s="122" t="str">
        <f t="shared" si="85"/>
        <v>Zinder AP</v>
      </c>
      <c r="CA957" s="14">
        <f t="shared" si="86"/>
        <v>13.779</v>
      </c>
      <c r="CB957" s="14">
        <f t="shared" si="87"/>
        <v>8.984</v>
      </c>
      <c r="CC957" s="14">
        <f t="shared" si="88"/>
        <v>0.67065232498206795</v>
      </c>
      <c r="CD957" s="14">
        <f t="shared" si="89"/>
        <v>4269.8468651031071</v>
      </c>
      <c r="CE957" s="102"/>
    </row>
    <row r="958" spans="1:83" x14ac:dyDescent="0.25">
      <c r="A958" s="14">
        <f t="shared" si="84"/>
        <v>4584.1731464478853</v>
      </c>
      <c r="B958" s="14" t="s">
        <v>1242</v>
      </c>
      <c r="C958" s="14">
        <v>13.847</v>
      </c>
      <c r="D958" s="14">
        <v>20.844000000000001</v>
      </c>
      <c r="E958" s="14">
        <v>545</v>
      </c>
      <c r="F958" s="14">
        <v>21.437999999999999</v>
      </c>
      <c r="G958" s="14">
        <v>23.946000000000002</v>
      </c>
      <c r="H958" s="14">
        <v>27.425999999999998</v>
      </c>
      <c r="I958" s="14">
        <v>31.300999999999998</v>
      </c>
      <c r="J958" s="14">
        <v>32.386000000000003</v>
      </c>
      <c r="K958" s="14">
        <v>30.52</v>
      </c>
      <c r="L958" s="14">
        <v>27.901</v>
      </c>
      <c r="M958" s="14">
        <v>25.76</v>
      </c>
      <c r="N958" s="14">
        <v>26.571000000000002</v>
      </c>
      <c r="O958" s="14">
        <v>28.254999999999999</v>
      </c>
      <c r="P958" s="14">
        <v>27.274000000000001</v>
      </c>
      <c r="Q958" s="14">
        <v>23.062000000000001</v>
      </c>
      <c r="R958" s="14">
        <v>51.040999999999997</v>
      </c>
      <c r="S958" s="14">
        <v>52.594999999999999</v>
      </c>
      <c r="T958" s="14">
        <v>64.212000000000003</v>
      </c>
      <c r="U958" s="14">
        <v>70.635999999999996</v>
      </c>
      <c r="V958" s="14">
        <v>97.254999999999995</v>
      </c>
      <c r="W958" s="14">
        <v>102.61</v>
      </c>
      <c r="X958" s="14">
        <v>94.950999999999993</v>
      </c>
      <c r="Y958" s="14">
        <v>76.917000000000002</v>
      </c>
      <c r="Z958" s="14">
        <v>63.081000000000003</v>
      </c>
      <c r="AA958" s="14">
        <v>59.164000000000001</v>
      </c>
      <c r="AB958" s="14">
        <v>50.158999999999999</v>
      </c>
      <c r="AC958" s="14">
        <v>49.133000000000003</v>
      </c>
      <c r="AD958" s="14">
        <v>93.41</v>
      </c>
      <c r="AE958" s="14">
        <v>92.028000000000006</v>
      </c>
      <c r="AF958" s="14">
        <v>112.834</v>
      </c>
      <c r="AG958" s="14">
        <v>109.84</v>
      </c>
      <c r="AH958" s="14">
        <v>112.94499999999999</v>
      </c>
      <c r="AI958" s="14">
        <v>99.975999999999999</v>
      </c>
      <c r="AJ958" s="14">
        <v>96.783000000000001</v>
      </c>
      <c r="AK958" s="14">
        <v>92.19</v>
      </c>
      <c r="AL958" s="14">
        <v>90.272000000000006</v>
      </c>
      <c r="AM958" s="14">
        <v>102.254</v>
      </c>
      <c r="AN958" s="14">
        <v>89.870999999999995</v>
      </c>
      <c r="AO958" s="14">
        <v>91.436000000000007</v>
      </c>
      <c r="AP958" s="14">
        <v>161.69999999999999</v>
      </c>
      <c r="AQ958" s="14">
        <v>126.89</v>
      </c>
      <c r="AR958" s="14">
        <v>107.411</v>
      </c>
      <c r="AS958" s="14">
        <v>73.710999999999999</v>
      </c>
      <c r="AT958" s="14">
        <v>69.698999999999998</v>
      </c>
      <c r="AU958" s="14">
        <v>62.689</v>
      </c>
      <c r="AV958" s="14">
        <v>68.031999999999996</v>
      </c>
      <c r="AW958" s="14">
        <v>70.912999999999997</v>
      </c>
      <c r="AX958" s="14">
        <v>85.653000000000006</v>
      </c>
      <c r="AY958" s="14">
        <v>124.357</v>
      </c>
      <c r="AZ958" s="14">
        <v>144.08699999999999</v>
      </c>
      <c r="BA958" s="14">
        <v>165.24100000000001</v>
      </c>
      <c r="BB958" s="14">
        <v>117.232</v>
      </c>
      <c r="BC958" s="14">
        <v>114.777</v>
      </c>
      <c r="BD958" s="14">
        <v>132.49600000000001</v>
      </c>
      <c r="BE958" s="14">
        <v>129.61600000000001</v>
      </c>
      <c r="BF958" s="14">
        <v>130.04499999999999</v>
      </c>
      <c r="BG958" s="14">
        <v>121.235</v>
      </c>
      <c r="BH958" s="14">
        <v>116.9</v>
      </c>
      <c r="BI958" s="14">
        <v>115.316</v>
      </c>
      <c r="BJ958" s="14">
        <v>117.867</v>
      </c>
      <c r="BK958" s="14">
        <v>120.72499999999999</v>
      </c>
      <c r="BL958" s="14">
        <v>111.464</v>
      </c>
      <c r="BM958" s="14">
        <v>110.645</v>
      </c>
      <c r="BN958" s="14">
        <v>185.69399999999999</v>
      </c>
      <c r="BO958" s="14">
        <v>185.23599999999999</v>
      </c>
      <c r="BP958" s="14">
        <v>222.79300000000001</v>
      </c>
      <c r="BQ958" s="14">
        <v>222.04</v>
      </c>
      <c r="BR958" s="14">
        <v>227.73099999999999</v>
      </c>
      <c r="BS958" s="14">
        <v>212.244</v>
      </c>
      <c r="BT958" s="14">
        <v>197.93899999999999</v>
      </c>
      <c r="BU958" s="14">
        <v>187.67</v>
      </c>
      <c r="BV958" s="14">
        <v>189.21799999999999</v>
      </c>
      <c r="BW958" s="14">
        <v>200.74199999999999</v>
      </c>
      <c r="BX958" s="14">
        <v>176.53100000000001</v>
      </c>
      <c r="BY958" s="121">
        <v>177.166</v>
      </c>
      <c r="BZ958" s="122" t="str">
        <f t="shared" si="85"/>
        <v>Abeche AP</v>
      </c>
      <c r="CA958" s="14">
        <f t="shared" si="86"/>
        <v>13.847</v>
      </c>
      <c r="CB958" s="14">
        <f t="shared" si="87"/>
        <v>20.844000000000001</v>
      </c>
      <c r="CC958" s="14">
        <f t="shared" si="88"/>
        <v>0.72002263217264029</v>
      </c>
      <c r="CD958" s="14">
        <f t="shared" si="89"/>
        <v>4584.1731464478853</v>
      </c>
      <c r="CE958" s="102"/>
    </row>
    <row r="959" spans="1:83" x14ac:dyDescent="0.25">
      <c r="A959" s="14">
        <f t="shared" si="84"/>
        <v>4271.5643131432626</v>
      </c>
      <c r="B959" s="14" t="s">
        <v>1243</v>
      </c>
      <c r="C959" s="14">
        <v>13.983000000000001</v>
      </c>
      <c r="D959" s="14">
        <v>10.3</v>
      </c>
      <c r="E959" s="14">
        <v>460</v>
      </c>
      <c r="F959" s="14">
        <v>20.614999999999998</v>
      </c>
      <c r="G959" s="14">
        <v>24.683</v>
      </c>
      <c r="H959" s="14">
        <v>29.02</v>
      </c>
      <c r="I959" s="14">
        <v>31.954999999999998</v>
      </c>
      <c r="J959" s="14">
        <v>33.844999999999999</v>
      </c>
      <c r="K959" s="14">
        <v>32.923000000000002</v>
      </c>
      <c r="L959" s="14">
        <v>30.062999999999999</v>
      </c>
      <c r="M959" s="14">
        <v>28.309000000000001</v>
      </c>
      <c r="N959" s="14">
        <v>29.734999999999999</v>
      </c>
      <c r="O959" s="14">
        <v>30.602</v>
      </c>
      <c r="P959" s="14">
        <v>25.774000000000001</v>
      </c>
      <c r="Q959" s="14">
        <v>22.062999999999999</v>
      </c>
      <c r="R959" s="14">
        <v>55.936</v>
      </c>
      <c r="S959" s="14">
        <v>55.198999999999998</v>
      </c>
      <c r="T959" s="14">
        <v>67.561999999999998</v>
      </c>
      <c r="U959" s="14">
        <v>74.125</v>
      </c>
      <c r="V959" s="14">
        <v>94.766000000000005</v>
      </c>
      <c r="W959" s="14">
        <v>100.32</v>
      </c>
      <c r="X959" s="14">
        <v>95.346000000000004</v>
      </c>
      <c r="Y959" s="14">
        <v>78.703999999999994</v>
      </c>
      <c r="Z959" s="14">
        <v>66.244</v>
      </c>
      <c r="AA959" s="14">
        <v>63.99</v>
      </c>
      <c r="AB959" s="14">
        <v>53.192</v>
      </c>
      <c r="AC959" s="14">
        <v>52.634</v>
      </c>
      <c r="AD959" s="14">
        <v>88.423000000000002</v>
      </c>
      <c r="AE959" s="14">
        <v>90.653000000000006</v>
      </c>
      <c r="AF959" s="14">
        <v>103.545</v>
      </c>
      <c r="AG959" s="14">
        <v>103.654</v>
      </c>
      <c r="AH959" s="14">
        <v>104.286</v>
      </c>
      <c r="AI959" s="14">
        <v>97.432000000000002</v>
      </c>
      <c r="AJ959" s="14">
        <v>94.768000000000001</v>
      </c>
      <c r="AK959" s="14">
        <v>93.341999999999999</v>
      </c>
      <c r="AL959" s="14">
        <v>89.268000000000001</v>
      </c>
      <c r="AM959" s="14">
        <v>94.316000000000003</v>
      </c>
      <c r="AN959" s="14">
        <v>83.152000000000001</v>
      </c>
      <c r="AO959" s="14">
        <v>84.751999999999995</v>
      </c>
      <c r="AP959" s="14">
        <v>145.30699999999999</v>
      </c>
      <c r="AQ959" s="14">
        <v>120.89100000000001</v>
      </c>
      <c r="AR959" s="14">
        <v>104.47799999999999</v>
      </c>
      <c r="AS959" s="14">
        <v>76.510999999999996</v>
      </c>
      <c r="AT959" s="14">
        <v>72.596000000000004</v>
      </c>
      <c r="AU959" s="14">
        <v>69.462000000000003</v>
      </c>
      <c r="AV959" s="14">
        <v>70.36</v>
      </c>
      <c r="AW959" s="14">
        <v>72.203999999999994</v>
      </c>
      <c r="AX959" s="14">
        <v>85.664000000000001</v>
      </c>
      <c r="AY959" s="14">
        <v>116.411</v>
      </c>
      <c r="AZ959" s="14">
        <v>138.52799999999999</v>
      </c>
      <c r="BA959" s="14">
        <v>150.791</v>
      </c>
      <c r="BB959" s="14">
        <v>107.726</v>
      </c>
      <c r="BC959" s="14">
        <v>108.667</v>
      </c>
      <c r="BD959" s="14">
        <v>128.702</v>
      </c>
      <c r="BE959" s="14">
        <v>127.399</v>
      </c>
      <c r="BF959" s="14">
        <v>122.488</v>
      </c>
      <c r="BG959" s="14">
        <v>115.751</v>
      </c>
      <c r="BH959" s="14">
        <v>117.551</v>
      </c>
      <c r="BI959" s="14">
        <v>118.152</v>
      </c>
      <c r="BJ959" s="14">
        <v>112.59699999999999</v>
      </c>
      <c r="BK959" s="14">
        <v>113.05800000000001</v>
      </c>
      <c r="BL959" s="14">
        <v>108.328</v>
      </c>
      <c r="BM959" s="14">
        <v>103.83</v>
      </c>
      <c r="BN959" s="14">
        <v>172.733</v>
      </c>
      <c r="BO959" s="14">
        <v>176.17400000000001</v>
      </c>
      <c r="BP959" s="14">
        <v>206.32599999999999</v>
      </c>
      <c r="BQ959" s="14">
        <v>208.20599999999999</v>
      </c>
      <c r="BR959" s="14">
        <v>208.43899999999999</v>
      </c>
      <c r="BS959" s="14">
        <v>196.16</v>
      </c>
      <c r="BT959" s="14">
        <v>194.58500000000001</v>
      </c>
      <c r="BU959" s="14">
        <v>190.673</v>
      </c>
      <c r="BV959" s="14">
        <v>183.321</v>
      </c>
      <c r="BW959" s="14">
        <v>189.267</v>
      </c>
      <c r="BX959" s="14">
        <v>172.95500000000001</v>
      </c>
      <c r="BY959" s="121">
        <v>167.80600000000001</v>
      </c>
      <c r="BZ959" s="122" t="str">
        <f t="shared" si="85"/>
        <v>Goure</v>
      </c>
      <c r="CA959" s="14">
        <f t="shared" si="86"/>
        <v>13.983000000000001</v>
      </c>
      <c r="CB959" s="14">
        <f t="shared" si="87"/>
        <v>10.3</v>
      </c>
      <c r="CC959" s="14">
        <f t="shared" si="88"/>
        <v>0.67092207950899951</v>
      </c>
      <c r="CD959" s="14">
        <f t="shared" si="89"/>
        <v>4271.5643131432626</v>
      </c>
      <c r="CE959" s="102"/>
    </row>
    <row r="960" spans="1:83" x14ac:dyDescent="0.25">
      <c r="A960" s="14">
        <f t="shared" si="84"/>
        <v>5071.1563283896712</v>
      </c>
      <c r="B960" s="14" t="s">
        <v>1244</v>
      </c>
      <c r="C960" s="14">
        <v>14.000999999999999</v>
      </c>
      <c r="D960" s="14">
        <v>32.323</v>
      </c>
      <c r="E960" s="14">
        <v>378</v>
      </c>
      <c r="F960" s="14">
        <v>23.724</v>
      </c>
      <c r="G960" s="14">
        <v>25.616</v>
      </c>
      <c r="H960" s="14">
        <v>27.815999999999999</v>
      </c>
      <c r="I960" s="14">
        <v>32.43</v>
      </c>
      <c r="J960" s="14">
        <v>33.654000000000003</v>
      </c>
      <c r="K960" s="14">
        <v>32.154000000000003</v>
      </c>
      <c r="L960" s="14">
        <v>29.556000000000001</v>
      </c>
      <c r="M960" s="14">
        <v>28.099</v>
      </c>
      <c r="N960" s="14">
        <v>30.062999999999999</v>
      </c>
      <c r="O960" s="14">
        <v>31.172000000000001</v>
      </c>
      <c r="P960" s="14">
        <v>28.231000000000002</v>
      </c>
      <c r="Q960" s="14">
        <v>24.753</v>
      </c>
      <c r="R960" s="14">
        <v>53.935000000000002</v>
      </c>
      <c r="S960" s="14">
        <v>54.472999999999999</v>
      </c>
      <c r="T960" s="14">
        <v>66.623999999999995</v>
      </c>
      <c r="U960" s="14">
        <v>75.543999999999997</v>
      </c>
      <c r="V960" s="14">
        <v>97.444000000000003</v>
      </c>
      <c r="W960" s="14">
        <v>101.57899999999999</v>
      </c>
      <c r="X960" s="14">
        <v>94.989000000000004</v>
      </c>
      <c r="Y960" s="14">
        <v>76.736000000000004</v>
      </c>
      <c r="Z960" s="14">
        <v>65.698999999999998</v>
      </c>
      <c r="AA960" s="14">
        <v>62.088000000000001</v>
      </c>
      <c r="AB960" s="14">
        <v>55.253</v>
      </c>
      <c r="AC960" s="14">
        <v>52.962000000000003</v>
      </c>
      <c r="AD960" s="14">
        <v>87.233999999999995</v>
      </c>
      <c r="AE960" s="14">
        <v>88.480999999999995</v>
      </c>
      <c r="AF960" s="14">
        <v>110.128</v>
      </c>
      <c r="AG960" s="14">
        <v>112.59</v>
      </c>
      <c r="AH960" s="14">
        <v>113.036</v>
      </c>
      <c r="AI960" s="14">
        <v>100.393</v>
      </c>
      <c r="AJ960" s="14">
        <v>91.614000000000004</v>
      </c>
      <c r="AK960" s="14">
        <v>91.81</v>
      </c>
      <c r="AL960" s="14">
        <v>95.409000000000006</v>
      </c>
      <c r="AM960" s="14">
        <v>98.802999999999997</v>
      </c>
      <c r="AN960" s="14">
        <v>91.450999999999993</v>
      </c>
      <c r="AO960" s="14">
        <v>86.808000000000007</v>
      </c>
      <c r="AP960" s="14">
        <v>148.536</v>
      </c>
      <c r="AQ960" s="14">
        <v>121.806</v>
      </c>
      <c r="AR960" s="14">
        <v>106.98</v>
      </c>
      <c r="AS960" s="14">
        <v>76.933999999999997</v>
      </c>
      <c r="AT960" s="14">
        <v>71.933999999999997</v>
      </c>
      <c r="AU960" s="14">
        <v>66.954999999999998</v>
      </c>
      <c r="AV960" s="14">
        <v>68.188000000000002</v>
      </c>
      <c r="AW960" s="14">
        <v>70.474000000000004</v>
      </c>
      <c r="AX960" s="14">
        <v>87.08</v>
      </c>
      <c r="AY960" s="14">
        <v>119.03700000000001</v>
      </c>
      <c r="AZ960" s="14">
        <v>135.56700000000001</v>
      </c>
      <c r="BA960" s="14">
        <v>150.11099999999999</v>
      </c>
      <c r="BB960" s="14">
        <v>111.937</v>
      </c>
      <c r="BC960" s="14">
        <v>107.593</v>
      </c>
      <c r="BD960" s="14">
        <v>130.233</v>
      </c>
      <c r="BE960" s="14">
        <v>131.113</v>
      </c>
      <c r="BF960" s="14">
        <v>127.724</v>
      </c>
      <c r="BG960" s="14">
        <v>117.52500000000001</v>
      </c>
      <c r="BH960" s="14">
        <v>120.527</v>
      </c>
      <c r="BI960" s="14">
        <v>114.589</v>
      </c>
      <c r="BJ960" s="14">
        <v>121.145</v>
      </c>
      <c r="BK960" s="14">
        <v>119.776</v>
      </c>
      <c r="BL960" s="14">
        <v>104.693</v>
      </c>
      <c r="BM960" s="14">
        <v>106.221</v>
      </c>
      <c r="BN960" s="14">
        <v>173.983</v>
      </c>
      <c r="BO960" s="14">
        <v>177.04</v>
      </c>
      <c r="BP960" s="14">
        <v>214.41300000000001</v>
      </c>
      <c r="BQ960" s="14">
        <v>211.74299999999999</v>
      </c>
      <c r="BR960" s="14">
        <v>218.18799999999999</v>
      </c>
      <c r="BS960" s="14">
        <v>201.76400000000001</v>
      </c>
      <c r="BT960" s="14">
        <v>195.43700000000001</v>
      </c>
      <c r="BU960" s="14">
        <v>184.863</v>
      </c>
      <c r="BV960" s="14">
        <v>190.578</v>
      </c>
      <c r="BW960" s="14">
        <v>191.999</v>
      </c>
      <c r="BX960" s="14">
        <v>169.38399999999999</v>
      </c>
      <c r="BY960" s="121">
        <v>165.358</v>
      </c>
      <c r="BZ960" s="122" t="str">
        <f t="shared" si="85"/>
        <v>Ad Douiem</v>
      </c>
      <c r="CA960" s="14">
        <f t="shared" si="86"/>
        <v>14.000999999999999</v>
      </c>
      <c r="CB960" s="14">
        <f t="shared" si="87"/>
        <v>32.323</v>
      </c>
      <c r="CC960" s="14">
        <f t="shared" si="88"/>
        <v>0.79651165239152766</v>
      </c>
      <c r="CD960" s="14">
        <f t="shared" si="89"/>
        <v>5071.1563283896712</v>
      </c>
      <c r="CE960" s="102"/>
    </row>
    <row r="961" spans="1:83" x14ac:dyDescent="0.25">
      <c r="A961" s="14">
        <f t="shared" si="84"/>
        <v>9990.7771304256312</v>
      </c>
      <c r="B961" s="14" t="s">
        <v>1245</v>
      </c>
      <c r="C961" s="14">
        <v>14.005000000000001</v>
      </c>
      <c r="D961" s="14">
        <v>108.017</v>
      </c>
      <c r="E961" s="14">
        <v>741.9</v>
      </c>
      <c r="F961" s="14">
        <v>19.538</v>
      </c>
      <c r="G961" s="14">
        <v>21.344000000000001</v>
      </c>
      <c r="H961" s="14">
        <v>23.417000000000002</v>
      </c>
      <c r="I961" s="14">
        <v>24.62</v>
      </c>
      <c r="J961" s="14">
        <v>24.513000000000002</v>
      </c>
      <c r="K961" s="14">
        <v>23.677</v>
      </c>
      <c r="L961" s="14">
        <v>22.917000000000002</v>
      </c>
      <c r="M961" s="14">
        <v>22.742000000000001</v>
      </c>
      <c r="N961" s="14">
        <v>22.853999999999999</v>
      </c>
      <c r="O961" s="14">
        <v>22.495000000000001</v>
      </c>
      <c r="P961" s="14">
        <v>21.850999999999999</v>
      </c>
      <c r="Q961" s="14">
        <v>20.317</v>
      </c>
      <c r="R961" s="14">
        <v>50.887999999999998</v>
      </c>
      <c r="S961" s="14">
        <v>50.064</v>
      </c>
      <c r="T961" s="14">
        <v>63.414000000000001</v>
      </c>
      <c r="U961" s="14">
        <v>70.491</v>
      </c>
      <c r="V961" s="14">
        <v>85.632000000000005</v>
      </c>
      <c r="W961" s="14">
        <v>81.551000000000002</v>
      </c>
      <c r="X961" s="14">
        <v>75.305000000000007</v>
      </c>
      <c r="Y961" s="14">
        <v>68.613</v>
      </c>
      <c r="Z961" s="14">
        <v>66.421999999999997</v>
      </c>
      <c r="AA961" s="14">
        <v>62.103000000000002</v>
      </c>
      <c r="AB961" s="14">
        <v>55.795000000000002</v>
      </c>
      <c r="AC961" s="14">
        <v>52.970999999999997</v>
      </c>
      <c r="AD961" s="14">
        <v>76.263000000000005</v>
      </c>
      <c r="AE961" s="14">
        <v>79.114999999999995</v>
      </c>
      <c r="AF961" s="14">
        <v>98.79</v>
      </c>
      <c r="AG961" s="14">
        <v>92.117000000000004</v>
      </c>
      <c r="AH961" s="14">
        <v>89.513000000000005</v>
      </c>
      <c r="AI961" s="14">
        <v>74.906000000000006</v>
      </c>
      <c r="AJ961" s="14">
        <v>72.052000000000007</v>
      </c>
      <c r="AK961" s="14">
        <v>68.406999999999996</v>
      </c>
      <c r="AL961" s="14">
        <v>71.78</v>
      </c>
      <c r="AM961" s="14">
        <v>75.983000000000004</v>
      </c>
      <c r="AN961" s="14">
        <v>71.739000000000004</v>
      </c>
      <c r="AO961" s="14">
        <v>71.930000000000007</v>
      </c>
      <c r="AP961" s="14">
        <v>133.69900000000001</v>
      </c>
      <c r="AQ961" s="14">
        <v>116.57299999999999</v>
      </c>
      <c r="AR961" s="14">
        <v>102.328</v>
      </c>
      <c r="AS961" s="14">
        <v>72.578999999999994</v>
      </c>
      <c r="AT961" s="14">
        <v>70.897000000000006</v>
      </c>
      <c r="AU961" s="14">
        <v>69.423000000000002</v>
      </c>
      <c r="AV961" s="14">
        <v>66.046999999999997</v>
      </c>
      <c r="AW961" s="14">
        <v>65.197000000000003</v>
      </c>
      <c r="AX961" s="14">
        <v>72.840999999999994</v>
      </c>
      <c r="AY961" s="14">
        <v>94.253</v>
      </c>
      <c r="AZ961" s="14">
        <v>109.066</v>
      </c>
      <c r="BA961" s="14">
        <v>126.614</v>
      </c>
      <c r="BB961" s="14">
        <v>101.41200000000001</v>
      </c>
      <c r="BC961" s="14">
        <v>104.145</v>
      </c>
      <c r="BD961" s="14">
        <v>127.20399999999999</v>
      </c>
      <c r="BE961" s="14">
        <v>126.498</v>
      </c>
      <c r="BF961" s="14">
        <v>113.477</v>
      </c>
      <c r="BG961" s="14">
        <v>94.558999999999997</v>
      </c>
      <c r="BH961" s="14">
        <v>89.972999999999999</v>
      </c>
      <c r="BI961" s="14">
        <v>86.6</v>
      </c>
      <c r="BJ961" s="14">
        <v>86.052999999999997</v>
      </c>
      <c r="BK961" s="14">
        <v>97.575000000000003</v>
      </c>
      <c r="BL961" s="14">
        <v>95.034000000000006</v>
      </c>
      <c r="BM961" s="14">
        <v>94.14</v>
      </c>
      <c r="BN961" s="14">
        <v>160.869</v>
      </c>
      <c r="BO961" s="14">
        <v>170.137</v>
      </c>
      <c r="BP961" s="14">
        <v>204.29900000000001</v>
      </c>
      <c r="BQ961" s="14">
        <v>196.49</v>
      </c>
      <c r="BR961" s="14">
        <v>180.06</v>
      </c>
      <c r="BS961" s="14">
        <v>143.27799999999999</v>
      </c>
      <c r="BT961" s="14">
        <v>138.68899999999999</v>
      </c>
      <c r="BU961" s="14">
        <v>128.96</v>
      </c>
      <c r="BV961" s="14">
        <v>132.08199999999999</v>
      </c>
      <c r="BW961" s="14">
        <v>148.92099999999999</v>
      </c>
      <c r="BX961" s="14">
        <v>141.88</v>
      </c>
      <c r="BY961" s="121">
        <v>147.16499999999999</v>
      </c>
      <c r="BZ961" s="122" t="str">
        <f t="shared" si="85"/>
        <v>Pleiku AP</v>
      </c>
      <c r="CA961" s="14">
        <f t="shared" si="86"/>
        <v>14.005000000000001</v>
      </c>
      <c r="CB961" s="14">
        <f t="shared" si="87"/>
        <v>108.017</v>
      </c>
      <c r="CC961" s="14">
        <f t="shared" si="88"/>
        <v>1.5692220640647785</v>
      </c>
      <c r="CD961" s="14">
        <f t="shared" si="89"/>
        <v>9990.7771304256312</v>
      </c>
      <c r="CE961" s="102"/>
    </row>
    <row r="962" spans="1:83" x14ac:dyDescent="0.25">
      <c r="A962" s="14">
        <f t="shared" si="84"/>
        <v>5227.4866881224361</v>
      </c>
      <c r="B962" s="14" t="s">
        <v>1246</v>
      </c>
      <c r="C962" s="14">
        <v>14.032999999999999</v>
      </c>
      <c r="D962" s="14">
        <v>35.4</v>
      </c>
      <c r="E962" s="14">
        <v>599</v>
      </c>
      <c r="F962" s="14">
        <v>25.518000000000001</v>
      </c>
      <c r="G962" s="14">
        <v>27.292000000000002</v>
      </c>
      <c r="H962" s="14">
        <v>30.233000000000001</v>
      </c>
      <c r="I962" s="14">
        <v>31.916</v>
      </c>
      <c r="J962" s="14">
        <v>33.170999999999999</v>
      </c>
      <c r="K962" s="14">
        <v>30.244</v>
      </c>
      <c r="L962" s="14">
        <v>26.913</v>
      </c>
      <c r="M962" s="14">
        <v>26.600999999999999</v>
      </c>
      <c r="N962" s="14">
        <v>27.224</v>
      </c>
      <c r="O962" s="14">
        <v>28.678999999999998</v>
      </c>
      <c r="P962" s="14">
        <v>29.341999999999999</v>
      </c>
      <c r="Q962" s="14">
        <v>26.928999999999998</v>
      </c>
      <c r="R962" s="14">
        <v>52.070999999999998</v>
      </c>
      <c r="S962" s="14">
        <v>51.98</v>
      </c>
      <c r="T962" s="14">
        <v>66.546999999999997</v>
      </c>
      <c r="U962" s="14">
        <v>74.066000000000003</v>
      </c>
      <c r="V962" s="14">
        <v>96.736000000000004</v>
      </c>
      <c r="W962" s="14">
        <v>100.655</v>
      </c>
      <c r="X962" s="14">
        <v>95.364000000000004</v>
      </c>
      <c r="Y962" s="14">
        <v>77.781000000000006</v>
      </c>
      <c r="Z962" s="14">
        <v>65.83</v>
      </c>
      <c r="AA962" s="14">
        <v>57.841000000000001</v>
      </c>
      <c r="AB962" s="14">
        <v>51.787999999999997</v>
      </c>
      <c r="AC962" s="14">
        <v>50.957999999999998</v>
      </c>
      <c r="AD962" s="14">
        <v>90.582999999999998</v>
      </c>
      <c r="AE962" s="14">
        <v>94.06</v>
      </c>
      <c r="AF962" s="14">
        <v>112.102</v>
      </c>
      <c r="AG962" s="14">
        <v>106.611</v>
      </c>
      <c r="AH962" s="14">
        <v>108.93</v>
      </c>
      <c r="AI962" s="14">
        <v>94.183000000000007</v>
      </c>
      <c r="AJ962" s="14">
        <v>93.164000000000001</v>
      </c>
      <c r="AK962" s="14">
        <v>89.396000000000001</v>
      </c>
      <c r="AL962" s="14">
        <v>83.744</v>
      </c>
      <c r="AM962" s="14">
        <v>89.786000000000001</v>
      </c>
      <c r="AN962" s="14">
        <v>90.908000000000001</v>
      </c>
      <c r="AO962" s="14">
        <v>89.274000000000001</v>
      </c>
      <c r="AP962" s="14">
        <v>155.363</v>
      </c>
      <c r="AQ962" s="14">
        <v>125.833</v>
      </c>
      <c r="AR962" s="14">
        <v>106.303</v>
      </c>
      <c r="AS962" s="14">
        <v>76.366</v>
      </c>
      <c r="AT962" s="14">
        <v>70.825999999999993</v>
      </c>
      <c r="AU962" s="14">
        <v>66.384</v>
      </c>
      <c r="AV962" s="14">
        <v>70.358000000000004</v>
      </c>
      <c r="AW962" s="14">
        <v>71.784999999999997</v>
      </c>
      <c r="AX962" s="14">
        <v>85.02</v>
      </c>
      <c r="AY962" s="14">
        <v>118.441</v>
      </c>
      <c r="AZ962" s="14">
        <v>145.33099999999999</v>
      </c>
      <c r="BA962" s="14">
        <v>155.04300000000001</v>
      </c>
      <c r="BB962" s="14">
        <v>116.956</v>
      </c>
      <c r="BC962" s="14">
        <v>113.596</v>
      </c>
      <c r="BD962" s="14">
        <v>133.78899999999999</v>
      </c>
      <c r="BE962" s="14">
        <v>126.53400000000001</v>
      </c>
      <c r="BF962" s="14">
        <v>128.88999999999999</v>
      </c>
      <c r="BG962" s="14">
        <v>121.98699999999999</v>
      </c>
      <c r="BH962" s="14">
        <v>123.866</v>
      </c>
      <c r="BI962" s="14">
        <v>122.47199999999999</v>
      </c>
      <c r="BJ962" s="14">
        <v>121.30800000000001</v>
      </c>
      <c r="BK962" s="14">
        <v>122.14</v>
      </c>
      <c r="BL962" s="14">
        <v>111.54900000000001</v>
      </c>
      <c r="BM962" s="14">
        <v>105.14100000000001</v>
      </c>
      <c r="BN962" s="14">
        <v>178.34100000000001</v>
      </c>
      <c r="BO962" s="14">
        <v>180.27699999999999</v>
      </c>
      <c r="BP962" s="14">
        <v>214.84899999999999</v>
      </c>
      <c r="BQ962" s="14">
        <v>214.71100000000001</v>
      </c>
      <c r="BR962" s="14">
        <v>219.078</v>
      </c>
      <c r="BS962" s="14">
        <v>199.10400000000001</v>
      </c>
      <c r="BT962" s="14">
        <v>191.62700000000001</v>
      </c>
      <c r="BU962" s="14">
        <v>187.95500000000001</v>
      </c>
      <c r="BV962" s="14">
        <v>178.92599999999999</v>
      </c>
      <c r="BW962" s="14">
        <v>189.47200000000001</v>
      </c>
      <c r="BX962" s="14">
        <v>177.852</v>
      </c>
      <c r="BY962" s="121">
        <v>169.33699999999999</v>
      </c>
      <c r="BZ962" s="122" t="str">
        <f t="shared" si="85"/>
        <v>Qadarif</v>
      </c>
      <c r="CA962" s="14">
        <f t="shared" si="86"/>
        <v>14.032999999999999</v>
      </c>
      <c r="CB962" s="14">
        <f t="shared" si="87"/>
        <v>35.4</v>
      </c>
      <c r="CC962" s="14">
        <f t="shared" si="88"/>
        <v>0.82106600352691195</v>
      </c>
      <c r="CD962" s="14">
        <f t="shared" si="89"/>
        <v>5227.4866881224361</v>
      </c>
      <c r="CE962" s="102"/>
    </row>
    <row r="963" spans="1:83" x14ac:dyDescent="0.25">
      <c r="A963" s="14">
        <f t="shared" si="84"/>
        <v>8322.6118733302319</v>
      </c>
      <c r="B963" s="14" t="s">
        <v>1247</v>
      </c>
      <c r="C963" s="14">
        <v>14.047000000000001</v>
      </c>
      <c r="D963" s="14">
        <v>-83.387</v>
      </c>
      <c r="E963" s="14">
        <v>15.8</v>
      </c>
      <c r="F963" s="14">
        <v>24.591999999999999</v>
      </c>
      <c r="G963" s="14">
        <v>25.071000000000002</v>
      </c>
      <c r="H963" s="14">
        <v>25.923999999999999</v>
      </c>
      <c r="I963" s="14">
        <v>27.582000000000001</v>
      </c>
      <c r="J963" s="14">
        <v>27.751000000000001</v>
      </c>
      <c r="K963" s="14">
        <v>28.056000000000001</v>
      </c>
      <c r="L963" s="14">
        <v>27.228000000000002</v>
      </c>
      <c r="M963" s="14">
        <v>27.423999999999999</v>
      </c>
      <c r="N963" s="14">
        <v>27.582000000000001</v>
      </c>
      <c r="O963" s="14">
        <v>26.413</v>
      </c>
      <c r="P963" s="14">
        <v>25.529</v>
      </c>
      <c r="Q963" s="14">
        <v>24.667999999999999</v>
      </c>
      <c r="R963" s="14">
        <v>46.359000000000002</v>
      </c>
      <c r="S963" s="14">
        <v>46.728000000000002</v>
      </c>
      <c r="T963" s="14">
        <v>63.609000000000002</v>
      </c>
      <c r="U963" s="14">
        <v>66.415000000000006</v>
      </c>
      <c r="V963" s="14">
        <v>87.644999999999996</v>
      </c>
      <c r="W963" s="14">
        <v>88.233999999999995</v>
      </c>
      <c r="X963" s="14">
        <v>82.418000000000006</v>
      </c>
      <c r="Y963" s="14">
        <v>70.149000000000001</v>
      </c>
      <c r="Z963" s="14">
        <v>60.302</v>
      </c>
      <c r="AA963" s="14">
        <v>54.454999999999998</v>
      </c>
      <c r="AB963" s="14">
        <v>56.914000000000001</v>
      </c>
      <c r="AC963" s="14">
        <v>46.225999999999999</v>
      </c>
      <c r="AD963" s="14">
        <v>70.132000000000005</v>
      </c>
      <c r="AE963" s="14">
        <v>70.986000000000004</v>
      </c>
      <c r="AF963" s="14">
        <v>98.519000000000005</v>
      </c>
      <c r="AG963" s="14">
        <v>92.194000000000003</v>
      </c>
      <c r="AH963" s="14">
        <v>96.268000000000001</v>
      </c>
      <c r="AI963" s="14">
        <v>85.760999999999996</v>
      </c>
      <c r="AJ963" s="14">
        <v>82.742999999999995</v>
      </c>
      <c r="AK963" s="14">
        <v>84.659000000000006</v>
      </c>
      <c r="AL963" s="14">
        <v>83.724999999999994</v>
      </c>
      <c r="AM963" s="14">
        <v>73.358000000000004</v>
      </c>
      <c r="AN963" s="14">
        <v>68.102999999999994</v>
      </c>
      <c r="AO963" s="14">
        <v>67.361999999999995</v>
      </c>
      <c r="AP963" s="14">
        <v>119.048</v>
      </c>
      <c r="AQ963" s="14">
        <v>99.022000000000006</v>
      </c>
      <c r="AR963" s="14">
        <v>96.784000000000006</v>
      </c>
      <c r="AS963" s="14">
        <v>66.724999999999994</v>
      </c>
      <c r="AT963" s="14">
        <v>67.451999999999998</v>
      </c>
      <c r="AU963" s="14">
        <v>69.760999999999996</v>
      </c>
      <c r="AV963" s="14">
        <v>74.430999999999997</v>
      </c>
      <c r="AW963" s="14">
        <v>63.168999999999997</v>
      </c>
      <c r="AX963" s="14">
        <v>75.644999999999996</v>
      </c>
      <c r="AY963" s="14">
        <v>85.057000000000002</v>
      </c>
      <c r="AZ963" s="14">
        <v>89.123000000000005</v>
      </c>
      <c r="BA963" s="14">
        <v>117.113</v>
      </c>
      <c r="BB963" s="14">
        <v>97.575999999999993</v>
      </c>
      <c r="BC963" s="14">
        <v>104.343</v>
      </c>
      <c r="BD963" s="14">
        <v>115.83199999999999</v>
      </c>
      <c r="BE963" s="14">
        <v>125.203</v>
      </c>
      <c r="BF963" s="14">
        <v>113.73</v>
      </c>
      <c r="BG963" s="14">
        <v>99.319000000000003</v>
      </c>
      <c r="BH963" s="14">
        <v>89.777000000000001</v>
      </c>
      <c r="BI963" s="14">
        <v>110.188</v>
      </c>
      <c r="BJ963" s="14">
        <v>101.589</v>
      </c>
      <c r="BK963" s="14">
        <v>93.718999999999994</v>
      </c>
      <c r="BL963" s="14">
        <v>78.120999999999995</v>
      </c>
      <c r="BM963" s="14">
        <v>91.748999999999995</v>
      </c>
      <c r="BN963" s="14">
        <v>139.04499999999999</v>
      </c>
      <c r="BO963" s="14">
        <v>140.16499999999999</v>
      </c>
      <c r="BP963" s="14">
        <v>191.447</v>
      </c>
      <c r="BQ963" s="14">
        <v>182.02600000000001</v>
      </c>
      <c r="BR963" s="14">
        <v>183.012</v>
      </c>
      <c r="BS963" s="14">
        <v>155.99199999999999</v>
      </c>
      <c r="BT963" s="14">
        <v>144.34</v>
      </c>
      <c r="BU963" s="14">
        <v>162.19399999999999</v>
      </c>
      <c r="BV963" s="14">
        <v>155.90199999999999</v>
      </c>
      <c r="BW963" s="14">
        <v>135.09800000000001</v>
      </c>
      <c r="BX963" s="14">
        <v>122.82</v>
      </c>
      <c r="BY963" s="121">
        <v>131.107</v>
      </c>
      <c r="BZ963" s="122" t="str">
        <f t="shared" si="85"/>
        <v>Puerto Cabezas Bilwi AP</v>
      </c>
      <c r="CA963" s="14">
        <f t="shared" si="86"/>
        <v>14.047000000000001</v>
      </c>
      <c r="CB963" s="14">
        <f t="shared" si="87"/>
        <v>-83.387</v>
      </c>
      <c r="CC963" s="14">
        <f t="shared" si="88"/>
        <v>1.3072082393375251</v>
      </c>
      <c r="CD963" s="14">
        <f t="shared" si="89"/>
        <v>8322.6118733302319</v>
      </c>
      <c r="CE963" s="102"/>
    </row>
    <row r="964" spans="1:83" x14ac:dyDescent="0.25">
      <c r="A964" s="14">
        <f t="shared" si="84"/>
        <v>10832.963238901626</v>
      </c>
      <c r="B964" s="14" t="s">
        <v>1248</v>
      </c>
      <c r="C964" s="14">
        <v>14.1</v>
      </c>
      <c r="D964" s="14">
        <v>122.017</v>
      </c>
      <c r="E964" s="14">
        <v>5</v>
      </c>
      <c r="F964" s="14">
        <v>25.606999999999999</v>
      </c>
      <c r="G964" s="14">
        <v>25.893000000000001</v>
      </c>
      <c r="H964" s="14">
        <v>26.631</v>
      </c>
      <c r="I964" s="14">
        <v>28.024000000000001</v>
      </c>
      <c r="J964" s="14">
        <v>28.556000000000001</v>
      </c>
      <c r="K964" s="14">
        <v>28.338000000000001</v>
      </c>
      <c r="L964" s="14">
        <v>27.937000000000001</v>
      </c>
      <c r="M964" s="14">
        <v>27.945</v>
      </c>
      <c r="N964" s="14">
        <v>27.477</v>
      </c>
      <c r="O964" s="14">
        <v>27.067</v>
      </c>
      <c r="P964" s="14">
        <v>26.884</v>
      </c>
      <c r="Q964" s="14">
        <v>26.114000000000001</v>
      </c>
      <c r="R964" s="14">
        <v>58.896000000000001</v>
      </c>
      <c r="S964" s="14">
        <v>61.243000000000002</v>
      </c>
      <c r="T964" s="14">
        <v>73.635000000000005</v>
      </c>
      <c r="U964" s="14">
        <v>76.820999999999998</v>
      </c>
      <c r="V964" s="14">
        <v>88.11</v>
      </c>
      <c r="W964" s="14">
        <v>88.340999999999994</v>
      </c>
      <c r="X964" s="14">
        <v>87.983999999999995</v>
      </c>
      <c r="Y964" s="14">
        <v>79.796000000000006</v>
      </c>
      <c r="Z964" s="14">
        <v>69.381</v>
      </c>
      <c r="AA964" s="14">
        <v>67.087999999999994</v>
      </c>
      <c r="AB964" s="14">
        <v>55.954999999999998</v>
      </c>
      <c r="AC964" s="14">
        <v>57.235999999999997</v>
      </c>
      <c r="AD964" s="14">
        <v>66.703000000000003</v>
      </c>
      <c r="AE964" s="14">
        <v>72.757000000000005</v>
      </c>
      <c r="AF964" s="14">
        <v>87.697999999999993</v>
      </c>
      <c r="AG964" s="14">
        <v>92.522999999999996</v>
      </c>
      <c r="AH964" s="14">
        <v>91.938999999999993</v>
      </c>
      <c r="AI964" s="14">
        <v>82.513000000000005</v>
      </c>
      <c r="AJ964" s="14">
        <v>86.575999999999993</v>
      </c>
      <c r="AK964" s="14">
        <v>87.018000000000001</v>
      </c>
      <c r="AL964" s="14">
        <v>80.2</v>
      </c>
      <c r="AM964" s="14">
        <v>78.256</v>
      </c>
      <c r="AN964" s="14">
        <v>64.25</v>
      </c>
      <c r="AO964" s="14">
        <v>63.393000000000001</v>
      </c>
      <c r="AP964" s="14">
        <v>87.164000000000001</v>
      </c>
      <c r="AQ964" s="14">
        <v>86.436999999999998</v>
      </c>
      <c r="AR964" s="14">
        <v>89.813000000000002</v>
      </c>
      <c r="AS964" s="14">
        <v>78.83</v>
      </c>
      <c r="AT964" s="14">
        <v>75.450999999999993</v>
      </c>
      <c r="AU964" s="14">
        <v>70.403999999999996</v>
      </c>
      <c r="AV964" s="14">
        <v>75.614000000000004</v>
      </c>
      <c r="AW964" s="14">
        <v>76.543000000000006</v>
      </c>
      <c r="AX964" s="14">
        <v>78.433000000000007</v>
      </c>
      <c r="AY964" s="14">
        <v>87.13</v>
      </c>
      <c r="AZ964" s="14">
        <v>82.17</v>
      </c>
      <c r="BA964" s="14">
        <v>78.78</v>
      </c>
      <c r="BB964" s="14">
        <v>77.188999999999993</v>
      </c>
      <c r="BC964" s="14">
        <v>84.911000000000001</v>
      </c>
      <c r="BD964" s="14">
        <v>102.22799999999999</v>
      </c>
      <c r="BE964" s="14">
        <v>111.578</v>
      </c>
      <c r="BF964" s="14">
        <v>108.521</v>
      </c>
      <c r="BG964" s="14">
        <v>102.30800000000001</v>
      </c>
      <c r="BH964" s="14">
        <v>100.649</v>
      </c>
      <c r="BI964" s="14">
        <v>102.435</v>
      </c>
      <c r="BJ964" s="14">
        <v>93.305999999999997</v>
      </c>
      <c r="BK964" s="14">
        <v>88.853999999999999</v>
      </c>
      <c r="BL964" s="14">
        <v>72.539000000000001</v>
      </c>
      <c r="BM964" s="14">
        <v>70.055999999999997</v>
      </c>
      <c r="BN964" s="14">
        <v>119.223</v>
      </c>
      <c r="BO964" s="14">
        <v>130.178</v>
      </c>
      <c r="BP964" s="14">
        <v>157.85300000000001</v>
      </c>
      <c r="BQ964" s="14">
        <v>175.84700000000001</v>
      </c>
      <c r="BR964" s="14">
        <v>175.28399999999999</v>
      </c>
      <c r="BS964" s="14">
        <v>160.61500000000001</v>
      </c>
      <c r="BT964" s="14">
        <v>159.72200000000001</v>
      </c>
      <c r="BU964" s="14">
        <v>163.178</v>
      </c>
      <c r="BV964" s="14">
        <v>145.56200000000001</v>
      </c>
      <c r="BW964" s="14">
        <v>139.23400000000001</v>
      </c>
      <c r="BX964" s="14">
        <v>116.762</v>
      </c>
      <c r="BY964" s="121">
        <v>109.05800000000001</v>
      </c>
      <c r="BZ964" s="122" t="str">
        <f t="shared" si="85"/>
        <v>Alabat</v>
      </c>
      <c r="CA964" s="14">
        <f t="shared" si="86"/>
        <v>14.1</v>
      </c>
      <c r="CB964" s="14">
        <f t="shared" si="87"/>
        <v>122.017</v>
      </c>
      <c r="CC964" s="14">
        <f t="shared" si="88"/>
        <v>1.7015017662557814</v>
      </c>
      <c r="CD964" s="14">
        <f t="shared" si="89"/>
        <v>10832.963238901626</v>
      </c>
      <c r="CE964" s="102"/>
    </row>
    <row r="965" spans="1:83" x14ac:dyDescent="0.25">
      <c r="A965" s="14">
        <f t="shared" si="84"/>
        <v>4376.748560804609</v>
      </c>
      <c r="B965" s="14" t="s">
        <v>1249</v>
      </c>
      <c r="C965" s="14">
        <v>14.117000000000001</v>
      </c>
      <c r="D965" s="14">
        <v>15.317</v>
      </c>
      <c r="E965" s="14">
        <v>355</v>
      </c>
      <c r="F965" s="14">
        <v>17.119</v>
      </c>
      <c r="G965" s="14">
        <v>22.317</v>
      </c>
      <c r="H965" s="14">
        <v>24.024999999999999</v>
      </c>
      <c r="I965" s="14">
        <v>29.335999999999999</v>
      </c>
      <c r="J965" s="14">
        <v>31.24</v>
      </c>
      <c r="K965" s="14">
        <v>30.815000000000001</v>
      </c>
      <c r="L965" s="14">
        <v>28.536999999999999</v>
      </c>
      <c r="M965" s="14">
        <v>27.09</v>
      </c>
      <c r="N965" s="14">
        <v>27.698</v>
      </c>
      <c r="O965" s="14">
        <v>28.335999999999999</v>
      </c>
      <c r="P965" s="14">
        <v>25.263999999999999</v>
      </c>
      <c r="Q965" s="14">
        <v>18.651</v>
      </c>
      <c r="R965" s="14">
        <v>50.645000000000003</v>
      </c>
      <c r="S965" s="14">
        <v>52.024999999999999</v>
      </c>
      <c r="T965" s="14">
        <v>65.325999999999993</v>
      </c>
      <c r="U965" s="14">
        <v>72.358999999999995</v>
      </c>
      <c r="V965" s="14">
        <v>95.228999999999999</v>
      </c>
      <c r="W965" s="14">
        <v>102.71299999999999</v>
      </c>
      <c r="X965" s="14">
        <v>93.555999999999997</v>
      </c>
      <c r="Y965" s="14">
        <v>73.930000000000007</v>
      </c>
      <c r="Z965" s="14">
        <v>62.51</v>
      </c>
      <c r="AA965" s="14">
        <v>58.725999999999999</v>
      </c>
      <c r="AB965" s="14">
        <v>51.511000000000003</v>
      </c>
      <c r="AC965" s="14">
        <v>46.930999999999997</v>
      </c>
      <c r="AD965" s="14">
        <v>91.872</v>
      </c>
      <c r="AE965" s="14">
        <v>94.301000000000002</v>
      </c>
      <c r="AF965" s="14">
        <v>111.366</v>
      </c>
      <c r="AG965" s="14">
        <v>113.196</v>
      </c>
      <c r="AH965" s="14">
        <v>108.795</v>
      </c>
      <c r="AI965" s="14">
        <v>100.18</v>
      </c>
      <c r="AJ965" s="14">
        <v>94.533000000000001</v>
      </c>
      <c r="AK965" s="14">
        <v>87.486000000000004</v>
      </c>
      <c r="AL965" s="14">
        <v>87.935000000000002</v>
      </c>
      <c r="AM965" s="14">
        <v>101.124</v>
      </c>
      <c r="AN965" s="14">
        <v>90.259</v>
      </c>
      <c r="AO965" s="14">
        <v>86.801000000000002</v>
      </c>
      <c r="AP965" s="14">
        <v>161.38399999999999</v>
      </c>
      <c r="AQ965" s="14">
        <v>130.386</v>
      </c>
      <c r="AR965" s="14">
        <v>109.896</v>
      </c>
      <c r="AS965" s="14">
        <v>75.210999999999999</v>
      </c>
      <c r="AT965" s="14">
        <v>66.504000000000005</v>
      </c>
      <c r="AU965" s="14">
        <v>63.345999999999997</v>
      </c>
      <c r="AV965" s="14">
        <v>66.655000000000001</v>
      </c>
      <c r="AW965" s="14">
        <v>68.519000000000005</v>
      </c>
      <c r="AX965" s="14">
        <v>84.701999999999998</v>
      </c>
      <c r="AY965" s="14">
        <v>125.53</v>
      </c>
      <c r="AZ965" s="14">
        <v>149.6</v>
      </c>
      <c r="BA965" s="14">
        <v>164.74600000000001</v>
      </c>
      <c r="BB965" s="14">
        <v>115.181</v>
      </c>
      <c r="BC965" s="14">
        <v>116.45099999999999</v>
      </c>
      <c r="BD965" s="14">
        <v>137.607</v>
      </c>
      <c r="BE965" s="14">
        <v>135.53</v>
      </c>
      <c r="BF965" s="14">
        <v>131.09800000000001</v>
      </c>
      <c r="BG965" s="14">
        <v>121.024</v>
      </c>
      <c r="BH965" s="14">
        <v>114.77</v>
      </c>
      <c r="BI965" s="14">
        <v>107.149</v>
      </c>
      <c r="BJ965" s="14">
        <v>114.828</v>
      </c>
      <c r="BK965" s="14">
        <v>125.227</v>
      </c>
      <c r="BL965" s="14">
        <v>113.193</v>
      </c>
      <c r="BM965" s="14">
        <v>108.57599999999999</v>
      </c>
      <c r="BN965" s="14">
        <v>184.494</v>
      </c>
      <c r="BO965" s="14">
        <v>188.43899999999999</v>
      </c>
      <c r="BP965" s="14">
        <v>224.7</v>
      </c>
      <c r="BQ965" s="14">
        <v>231.2</v>
      </c>
      <c r="BR965" s="14">
        <v>225.36799999999999</v>
      </c>
      <c r="BS965" s="14">
        <v>213.01499999999999</v>
      </c>
      <c r="BT965" s="14">
        <v>198.721</v>
      </c>
      <c r="BU965" s="14">
        <v>176.93799999999999</v>
      </c>
      <c r="BV965" s="14">
        <v>187.75399999999999</v>
      </c>
      <c r="BW965" s="14">
        <v>202.35400000000001</v>
      </c>
      <c r="BX965" s="14">
        <v>183.12</v>
      </c>
      <c r="BY965" s="121">
        <v>175.71</v>
      </c>
      <c r="BZ965" s="122" t="str">
        <f t="shared" si="85"/>
        <v>Mao</v>
      </c>
      <c r="CA965" s="14">
        <f t="shared" si="86"/>
        <v>14.117000000000001</v>
      </c>
      <c r="CB965" s="14">
        <f t="shared" si="87"/>
        <v>15.317</v>
      </c>
      <c r="CC965" s="14">
        <f t="shared" si="88"/>
        <v>0.68744306081680762</v>
      </c>
      <c r="CD965" s="14">
        <f t="shared" si="89"/>
        <v>4376.748560804609</v>
      </c>
      <c r="CE965" s="102"/>
    </row>
    <row r="966" spans="1:83" x14ac:dyDescent="0.25">
      <c r="A966" s="14">
        <f t="shared" si="84"/>
        <v>9014.0159600715433</v>
      </c>
      <c r="B966" s="14" t="s">
        <v>1250</v>
      </c>
      <c r="C966" s="14">
        <v>14.117000000000001</v>
      </c>
      <c r="D966" s="14">
        <v>93.367000000000004</v>
      </c>
      <c r="E966" s="14">
        <v>3</v>
      </c>
      <c r="F966" s="14">
        <v>26.577999999999999</v>
      </c>
      <c r="G966" s="14">
        <v>26.713000000000001</v>
      </c>
      <c r="H966" s="14">
        <v>28.073</v>
      </c>
      <c r="I966" s="14">
        <v>29.206</v>
      </c>
      <c r="J966" s="14">
        <v>29.378</v>
      </c>
      <c r="K966" s="14">
        <v>28.155999999999999</v>
      </c>
      <c r="L966" s="14">
        <v>28.222000000000001</v>
      </c>
      <c r="M966" s="14">
        <v>27.614000000000001</v>
      </c>
      <c r="N966" s="14">
        <v>27.744</v>
      </c>
      <c r="O966" s="14">
        <v>28.065000000000001</v>
      </c>
      <c r="P966" s="14">
        <v>28.251000000000001</v>
      </c>
      <c r="Q966" s="14">
        <v>27.861999999999998</v>
      </c>
      <c r="R966" s="14">
        <v>54.06</v>
      </c>
      <c r="S966" s="14">
        <v>54.694000000000003</v>
      </c>
      <c r="T966" s="14">
        <v>63.561</v>
      </c>
      <c r="U966" s="14">
        <v>72.858000000000004</v>
      </c>
      <c r="V966" s="14">
        <v>85.91</v>
      </c>
      <c r="W966" s="14">
        <v>83.54</v>
      </c>
      <c r="X966" s="14">
        <v>75.028999999999996</v>
      </c>
      <c r="Y966" s="14">
        <v>70.539000000000001</v>
      </c>
      <c r="Z966" s="14">
        <v>64.02</v>
      </c>
      <c r="AA966" s="14">
        <v>64.435000000000002</v>
      </c>
      <c r="AB966" s="14">
        <v>55.037999999999997</v>
      </c>
      <c r="AC966" s="14">
        <v>52.484999999999999</v>
      </c>
      <c r="AD966" s="14">
        <v>82.293999999999997</v>
      </c>
      <c r="AE966" s="14">
        <v>82.343999999999994</v>
      </c>
      <c r="AF966" s="14">
        <v>97.563999999999993</v>
      </c>
      <c r="AG966" s="14">
        <v>98.254000000000005</v>
      </c>
      <c r="AH966" s="14">
        <v>90.491</v>
      </c>
      <c r="AI966" s="14">
        <v>82.594999999999999</v>
      </c>
      <c r="AJ966" s="14">
        <v>73.344999999999999</v>
      </c>
      <c r="AK966" s="14">
        <v>74.272000000000006</v>
      </c>
      <c r="AL966" s="14">
        <v>72.826999999999998</v>
      </c>
      <c r="AM966" s="14">
        <v>79.064999999999998</v>
      </c>
      <c r="AN966" s="14">
        <v>71.59</v>
      </c>
      <c r="AO966" s="14">
        <v>75.921000000000006</v>
      </c>
      <c r="AP966" s="14">
        <v>138.27099999999999</v>
      </c>
      <c r="AQ966" s="14">
        <v>112.40900000000001</v>
      </c>
      <c r="AR966" s="14">
        <v>101.432</v>
      </c>
      <c r="AS966" s="14">
        <v>75.972999999999999</v>
      </c>
      <c r="AT966" s="14">
        <v>72.447000000000003</v>
      </c>
      <c r="AU966" s="14">
        <v>71.44</v>
      </c>
      <c r="AV966" s="14">
        <v>67.745000000000005</v>
      </c>
      <c r="AW966" s="14">
        <v>68.326999999999998</v>
      </c>
      <c r="AX966" s="14">
        <v>71.563999999999993</v>
      </c>
      <c r="AY966" s="14">
        <v>96.375</v>
      </c>
      <c r="AZ966" s="14">
        <v>107.446</v>
      </c>
      <c r="BA966" s="14">
        <v>129.54400000000001</v>
      </c>
      <c r="BB966" s="14">
        <v>103.36</v>
      </c>
      <c r="BC966" s="14">
        <v>99.876999999999995</v>
      </c>
      <c r="BD966" s="14">
        <v>126.169</v>
      </c>
      <c r="BE966" s="14">
        <v>125.795</v>
      </c>
      <c r="BF966" s="14">
        <v>108.45</v>
      </c>
      <c r="BG966" s="14">
        <v>90.313000000000002</v>
      </c>
      <c r="BH966" s="14">
        <v>84.37</v>
      </c>
      <c r="BI966" s="14">
        <v>83.129000000000005</v>
      </c>
      <c r="BJ966" s="14">
        <v>82.89</v>
      </c>
      <c r="BK966" s="14">
        <v>93.247</v>
      </c>
      <c r="BL966" s="14">
        <v>88.869</v>
      </c>
      <c r="BM966" s="14">
        <v>94.545000000000002</v>
      </c>
      <c r="BN966" s="14">
        <v>165.05600000000001</v>
      </c>
      <c r="BO966" s="14">
        <v>165.738</v>
      </c>
      <c r="BP966" s="14">
        <v>201.142</v>
      </c>
      <c r="BQ966" s="14">
        <v>205.09200000000001</v>
      </c>
      <c r="BR966" s="14">
        <v>175.88499999999999</v>
      </c>
      <c r="BS966" s="14">
        <v>146.83600000000001</v>
      </c>
      <c r="BT966" s="14">
        <v>132.333</v>
      </c>
      <c r="BU966" s="14">
        <v>133.03800000000001</v>
      </c>
      <c r="BV966" s="14">
        <v>133.34299999999999</v>
      </c>
      <c r="BW966" s="14">
        <v>151.55500000000001</v>
      </c>
      <c r="BX966" s="14">
        <v>139.16300000000001</v>
      </c>
      <c r="BY966" s="121">
        <v>148.339</v>
      </c>
      <c r="BZ966" s="122" t="str">
        <f t="shared" si="85"/>
        <v>Coco Island AP</v>
      </c>
      <c r="CA966" s="14">
        <f t="shared" si="86"/>
        <v>14.117000000000001</v>
      </c>
      <c r="CB966" s="14">
        <f t="shared" si="87"/>
        <v>93.367000000000004</v>
      </c>
      <c r="CC966" s="14">
        <f t="shared" si="88"/>
        <v>1.4158050515709695</v>
      </c>
      <c r="CD966" s="14">
        <f t="shared" si="89"/>
        <v>9014.0159600715433</v>
      </c>
      <c r="CE966" s="102"/>
    </row>
    <row r="967" spans="1:83" x14ac:dyDescent="0.25">
      <c r="A967" s="14">
        <f t="shared" si="84"/>
        <v>10885.153017784762</v>
      </c>
      <c r="B967" s="14" t="s">
        <v>1251</v>
      </c>
      <c r="C967" s="14">
        <v>14.129</v>
      </c>
      <c r="D967" s="14">
        <v>122.98</v>
      </c>
      <c r="E967" s="14">
        <v>3</v>
      </c>
      <c r="F967" s="14">
        <v>25.385999999999999</v>
      </c>
      <c r="G967" s="14">
        <v>25.251000000000001</v>
      </c>
      <c r="H967" s="14">
        <v>26.32</v>
      </c>
      <c r="I967" s="14">
        <v>27.821000000000002</v>
      </c>
      <c r="J967" s="14">
        <v>28.332999999999998</v>
      </c>
      <c r="K967" s="14">
        <v>28.241</v>
      </c>
      <c r="L967" s="14">
        <v>27.625</v>
      </c>
      <c r="M967" s="14">
        <v>27.561</v>
      </c>
      <c r="N967" s="14">
        <v>27.414000000000001</v>
      </c>
      <c r="O967" s="14">
        <v>27.183</v>
      </c>
      <c r="P967" s="14">
        <v>27.184999999999999</v>
      </c>
      <c r="Q967" s="14">
        <v>26.135000000000002</v>
      </c>
      <c r="R967" s="14">
        <v>54.189</v>
      </c>
      <c r="S967" s="14">
        <v>56.454999999999998</v>
      </c>
      <c r="T967" s="14">
        <v>70.650000000000006</v>
      </c>
      <c r="U967" s="14">
        <v>74.558000000000007</v>
      </c>
      <c r="V967" s="14">
        <v>88.944999999999993</v>
      </c>
      <c r="W967" s="14">
        <v>84.936000000000007</v>
      </c>
      <c r="X967" s="14">
        <v>78.180000000000007</v>
      </c>
      <c r="Y967" s="14">
        <v>73.894999999999996</v>
      </c>
      <c r="Z967" s="14">
        <v>67.057000000000002</v>
      </c>
      <c r="AA967" s="14">
        <v>61.414000000000001</v>
      </c>
      <c r="AB967" s="14">
        <v>53.277000000000001</v>
      </c>
      <c r="AC967" s="14">
        <v>49.884</v>
      </c>
      <c r="AD967" s="14">
        <v>63.789000000000001</v>
      </c>
      <c r="AE967" s="14">
        <v>65.468000000000004</v>
      </c>
      <c r="AF967" s="14">
        <v>86.814999999999998</v>
      </c>
      <c r="AG967" s="14">
        <v>89.213999999999999</v>
      </c>
      <c r="AH967" s="14">
        <v>92.317999999999998</v>
      </c>
      <c r="AI967" s="14">
        <v>79.343000000000004</v>
      </c>
      <c r="AJ967" s="14">
        <v>75.817999999999998</v>
      </c>
      <c r="AK967" s="14">
        <v>78.179000000000002</v>
      </c>
      <c r="AL967" s="14">
        <v>74.082999999999998</v>
      </c>
      <c r="AM967" s="14">
        <v>69.52</v>
      </c>
      <c r="AN967" s="14">
        <v>62.079000000000001</v>
      </c>
      <c r="AO967" s="14">
        <v>57.433</v>
      </c>
      <c r="AP967" s="14">
        <v>89.119</v>
      </c>
      <c r="AQ967" s="14">
        <v>83.326999999999998</v>
      </c>
      <c r="AR967" s="14">
        <v>90.332999999999998</v>
      </c>
      <c r="AS967" s="14">
        <v>76.128</v>
      </c>
      <c r="AT967" s="14">
        <v>75.117000000000004</v>
      </c>
      <c r="AU967" s="14">
        <v>70.400000000000006</v>
      </c>
      <c r="AV967" s="14">
        <v>69.168000000000006</v>
      </c>
      <c r="AW967" s="14">
        <v>70.233000000000004</v>
      </c>
      <c r="AX967" s="14">
        <v>75.317999999999998</v>
      </c>
      <c r="AY967" s="14">
        <v>78.094999999999999</v>
      </c>
      <c r="AZ967" s="14">
        <v>79.320999999999998</v>
      </c>
      <c r="BA967" s="14">
        <v>78.997</v>
      </c>
      <c r="BB967" s="14">
        <v>75.561000000000007</v>
      </c>
      <c r="BC967" s="14">
        <v>80.852999999999994</v>
      </c>
      <c r="BD967" s="14">
        <v>102.11199999999999</v>
      </c>
      <c r="BE967" s="14">
        <v>103.68899999999999</v>
      </c>
      <c r="BF967" s="14">
        <v>112.54900000000001</v>
      </c>
      <c r="BG967" s="14">
        <v>96.207999999999998</v>
      </c>
      <c r="BH967" s="14">
        <v>90.718000000000004</v>
      </c>
      <c r="BI967" s="14">
        <v>95.697999999999993</v>
      </c>
      <c r="BJ967" s="14">
        <v>93.652000000000001</v>
      </c>
      <c r="BK967" s="14">
        <v>80.930000000000007</v>
      </c>
      <c r="BL967" s="14">
        <v>70.414000000000001</v>
      </c>
      <c r="BM967" s="14">
        <v>66.718000000000004</v>
      </c>
      <c r="BN967" s="14">
        <v>118.64400000000001</v>
      </c>
      <c r="BO967" s="14">
        <v>125.84699999999999</v>
      </c>
      <c r="BP967" s="14">
        <v>160.97800000000001</v>
      </c>
      <c r="BQ967" s="14">
        <v>166.137</v>
      </c>
      <c r="BR967" s="14">
        <v>179.97300000000001</v>
      </c>
      <c r="BS967" s="14">
        <v>152.09299999999999</v>
      </c>
      <c r="BT967" s="14">
        <v>139.75299999999999</v>
      </c>
      <c r="BU967" s="14">
        <v>147.512</v>
      </c>
      <c r="BV967" s="14">
        <v>139.899</v>
      </c>
      <c r="BW967" s="14">
        <v>124.72</v>
      </c>
      <c r="BX967" s="14">
        <v>111.3</v>
      </c>
      <c r="BY967" s="121">
        <v>104.252</v>
      </c>
      <c r="BZ967" s="122" t="str">
        <f t="shared" si="85"/>
        <v>Daet Bagasbas AP</v>
      </c>
      <c r="CA967" s="14">
        <f t="shared" si="86"/>
        <v>14.129</v>
      </c>
      <c r="CB967" s="14">
        <f t="shared" si="87"/>
        <v>122.98</v>
      </c>
      <c r="CC967" s="14">
        <f t="shared" si="88"/>
        <v>1.7096990617687273</v>
      </c>
      <c r="CD967" s="14">
        <f t="shared" si="89"/>
        <v>10885.153017784762</v>
      </c>
      <c r="CE967" s="102"/>
    </row>
    <row r="968" spans="1:83" x14ac:dyDescent="0.25">
      <c r="A968" s="14">
        <f t="shared" si="84"/>
        <v>4147.2065071889156</v>
      </c>
      <c r="B968" s="14" t="s">
        <v>1252</v>
      </c>
      <c r="C968" s="14">
        <v>14.199</v>
      </c>
      <c r="D968" s="14">
        <v>1.45</v>
      </c>
      <c r="E968" s="14">
        <v>210</v>
      </c>
      <c r="F968" s="14">
        <v>23.86</v>
      </c>
      <c r="G968" s="14">
        <v>27.282</v>
      </c>
      <c r="H968" s="14">
        <v>31.242000000000001</v>
      </c>
      <c r="I968" s="14">
        <v>34.790999999999997</v>
      </c>
      <c r="J968" s="14">
        <v>34.771000000000001</v>
      </c>
      <c r="K968" s="14">
        <v>32.808</v>
      </c>
      <c r="L968" s="14">
        <v>29.637</v>
      </c>
      <c r="M968" s="14">
        <v>28.361999999999998</v>
      </c>
      <c r="N968" s="14">
        <v>30.613</v>
      </c>
      <c r="O968" s="14">
        <v>31.484999999999999</v>
      </c>
      <c r="P968" s="14">
        <v>28.835000000000001</v>
      </c>
      <c r="Q968" s="14">
        <v>25.006</v>
      </c>
      <c r="R968" s="14">
        <v>52.564</v>
      </c>
      <c r="S968" s="14">
        <v>55.359000000000002</v>
      </c>
      <c r="T968" s="14">
        <v>66.650999999999996</v>
      </c>
      <c r="U968" s="14">
        <v>75.094999999999999</v>
      </c>
      <c r="V968" s="14">
        <v>95.161000000000001</v>
      </c>
      <c r="W968" s="14">
        <v>99.715000000000003</v>
      </c>
      <c r="X968" s="14">
        <v>95.507999999999996</v>
      </c>
      <c r="Y968" s="14">
        <v>78.489000000000004</v>
      </c>
      <c r="Z968" s="14">
        <v>64.852000000000004</v>
      </c>
      <c r="AA968" s="14">
        <v>63.765000000000001</v>
      </c>
      <c r="AB968" s="14">
        <v>53.695999999999998</v>
      </c>
      <c r="AC968" s="14">
        <v>51.841000000000001</v>
      </c>
      <c r="AD968" s="14">
        <v>92.286000000000001</v>
      </c>
      <c r="AE968" s="14">
        <v>91.528000000000006</v>
      </c>
      <c r="AF968" s="14">
        <v>109.40300000000001</v>
      </c>
      <c r="AG968" s="14">
        <v>110.173</v>
      </c>
      <c r="AH968" s="14">
        <v>109.09399999999999</v>
      </c>
      <c r="AI968" s="14">
        <v>99.043999999999997</v>
      </c>
      <c r="AJ968" s="14">
        <v>96.753</v>
      </c>
      <c r="AK968" s="14">
        <v>93.376999999999995</v>
      </c>
      <c r="AL968" s="14">
        <v>94.938000000000002</v>
      </c>
      <c r="AM968" s="14">
        <v>102.523</v>
      </c>
      <c r="AN968" s="14">
        <v>90.096999999999994</v>
      </c>
      <c r="AO968" s="14">
        <v>88.397999999999996</v>
      </c>
      <c r="AP968" s="14">
        <v>155.61099999999999</v>
      </c>
      <c r="AQ968" s="14">
        <v>122.214</v>
      </c>
      <c r="AR968" s="14">
        <v>106.307</v>
      </c>
      <c r="AS968" s="14">
        <v>77.644999999999996</v>
      </c>
      <c r="AT968" s="14">
        <v>70.882000000000005</v>
      </c>
      <c r="AU968" s="14">
        <v>66.796000000000006</v>
      </c>
      <c r="AV968" s="14">
        <v>70.152000000000001</v>
      </c>
      <c r="AW968" s="14">
        <v>72.975999999999999</v>
      </c>
      <c r="AX968" s="14">
        <v>86.304000000000002</v>
      </c>
      <c r="AY968" s="14">
        <v>119.568</v>
      </c>
      <c r="AZ968" s="14">
        <v>139.59899999999999</v>
      </c>
      <c r="BA968" s="14">
        <v>157.697</v>
      </c>
      <c r="BB968" s="14">
        <v>116.023</v>
      </c>
      <c r="BC968" s="14">
        <v>111.2</v>
      </c>
      <c r="BD968" s="14">
        <v>131.458</v>
      </c>
      <c r="BE968" s="14">
        <v>128.959</v>
      </c>
      <c r="BF968" s="14">
        <v>127.361</v>
      </c>
      <c r="BG968" s="14">
        <v>117.455</v>
      </c>
      <c r="BH968" s="14">
        <v>119.229</v>
      </c>
      <c r="BI968" s="14">
        <v>119.446</v>
      </c>
      <c r="BJ968" s="14">
        <v>117.477</v>
      </c>
      <c r="BK968" s="14">
        <v>124.04</v>
      </c>
      <c r="BL968" s="14">
        <v>109.336</v>
      </c>
      <c r="BM968" s="14">
        <v>108.626</v>
      </c>
      <c r="BN968" s="14">
        <v>178.416</v>
      </c>
      <c r="BO968" s="14">
        <v>176.45</v>
      </c>
      <c r="BP968" s="14">
        <v>211.73</v>
      </c>
      <c r="BQ968" s="14">
        <v>209.84</v>
      </c>
      <c r="BR968" s="14">
        <v>212.523</v>
      </c>
      <c r="BS968" s="14">
        <v>197.21899999999999</v>
      </c>
      <c r="BT968" s="14">
        <v>195.136</v>
      </c>
      <c r="BU968" s="14">
        <v>187.53299999999999</v>
      </c>
      <c r="BV968" s="14">
        <v>188.18700000000001</v>
      </c>
      <c r="BW968" s="14">
        <v>191.31</v>
      </c>
      <c r="BX968" s="14">
        <v>172.00200000000001</v>
      </c>
      <c r="BY968" s="121">
        <v>170.99100000000001</v>
      </c>
      <c r="BZ968" s="122" t="str">
        <f t="shared" si="85"/>
        <v>Tillaberi</v>
      </c>
      <c r="CA968" s="14">
        <f t="shared" si="86"/>
        <v>14.199</v>
      </c>
      <c r="CB968" s="14">
        <f t="shared" si="87"/>
        <v>1.45</v>
      </c>
      <c r="CC968" s="14">
        <f t="shared" si="88"/>
        <v>0.65138956363013378</v>
      </c>
      <c r="CD968" s="14">
        <f t="shared" si="89"/>
        <v>4147.2065071889156</v>
      </c>
      <c r="CE968" s="102"/>
    </row>
    <row r="969" spans="1:83" x14ac:dyDescent="0.25">
      <c r="A969" s="14">
        <f t="shared" ref="A969:A1032" si="90">CD969</f>
        <v>7839.8081667901688</v>
      </c>
      <c r="B969" s="14" t="s">
        <v>1253</v>
      </c>
      <c r="C969" s="14">
        <v>14.233000000000001</v>
      </c>
      <c r="D969" s="14">
        <v>76.433000000000007</v>
      </c>
      <c r="E969" s="14">
        <v>733</v>
      </c>
      <c r="F969" s="14">
        <v>23.071999999999999</v>
      </c>
      <c r="G969" s="14">
        <v>25.731999999999999</v>
      </c>
      <c r="H969" s="14">
        <v>28.693000000000001</v>
      </c>
      <c r="I969" s="14">
        <v>29.234000000000002</v>
      </c>
      <c r="J969" s="14">
        <v>28.111000000000001</v>
      </c>
      <c r="K969" s="14">
        <v>24.914000000000001</v>
      </c>
      <c r="L969" s="14">
        <v>23.931999999999999</v>
      </c>
      <c r="M969" s="14">
        <v>23.771000000000001</v>
      </c>
      <c r="N969" s="14">
        <v>24.346</v>
      </c>
      <c r="O969" s="14">
        <v>24.242999999999999</v>
      </c>
      <c r="P969" s="14">
        <v>23.093</v>
      </c>
      <c r="Q969" s="14">
        <v>22.199000000000002</v>
      </c>
      <c r="R969" s="14">
        <v>48.970999999999997</v>
      </c>
      <c r="S969" s="14">
        <v>48.588000000000001</v>
      </c>
      <c r="T969" s="14">
        <v>60.472000000000001</v>
      </c>
      <c r="U969" s="14">
        <v>67.450999999999993</v>
      </c>
      <c r="V969" s="14">
        <v>92.001999999999995</v>
      </c>
      <c r="W969" s="14">
        <v>94.138999999999996</v>
      </c>
      <c r="X969" s="14">
        <v>87.894999999999996</v>
      </c>
      <c r="Y969" s="14">
        <v>76.391999999999996</v>
      </c>
      <c r="Z969" s="14">
        <v>68.236000000000004</v>
      </c>
      <c r="AA969" s="14">
        <v>62.072000000000003</v>
      </c>
      <c r="AB969" s="14">
        <v>50.35</v>
      </c>
      <c r="AC969" s="14">
        <v>48.212000000000003</v>
      </c>
      <c r="AD969" s="14">
        <v>89.584000000000003</v>
      </c>
      <c r="AE969" s="14">
        <v>92.381</v>
      </c>
      <c r="AF969" s="14">
        <v>111.449</v>
      </c>
      <c r="AG969" s="14">
        <v>106.468</v>
      </c>
      <c r="AH969" s="14">
        <v>98.7</v>
      </c>
      <c r="AI969" s="14">
        <v>86.447000000000003</v>
      </c>
      <c r="AJ969" s="14">
        <v>86.712999999999994</v>
      </c>
      <c r="AK969" s="14">
        <v>84.674999999999997</v>
      </c>
      <c r="AL969" s="14">
        <v>85.602999999999994</v>
      </c>
      <c r="AM969" s="14">
        <v>84.108000000000004</v>
      </c>
      <c r="AN969" s="14">
        <v>78.042000000000002</v>
      </c>
      <c r="AO969" s="14">
        <v>77.793000000000006</v>
      </c>
      <c r="AP969" s="14">
        <v>160.59399999999999</v>
      </c>
      <c r="AQ969" s="14">
        <v>130.19800000000001</v>
      </c>
      <c r="AR969" s="14">
        <v>108.613</v>
      </c>
      <c r="AS969" s="14">
        <v>71.039000000000001</v>
      </c>
      <c r="AT969" s="14">
        <v>66.015000000000001</v>
      </c>
      <c r="AU969" s="14">
        <v>67.576999999999998</v>
      </c>
      <c r="AV969" s="14">
        <v>70.472999999999999</v>
      </c>
      <c r="AW969" s="14">
        <v>73.195999999999998</v>
      </c>
      <c r="AX969" s="14">
        <v>86.566999999999993</v>
      </c>
      <c r="AY969" s="14">
        <v>108.36499999999999</v>
      </c>
      <c r="AZ969" s="14">
        <v>132.84</v>
      </c>
      <c r="BA969" s="14">
        <v>152.95400000000001</v>
      </c>
      <c r="BB969" s="14">
        <v>115.518</v>
      </c>
      <c r="BC969" s="14">
        <v>115.949</v>
      </c>
      <c r="BD969" s="14">
        <v>136.596</v>
      </c>
      <c r="BE969" s="14">
        <v>129.83799999999999</v>
      </c>
      <c r="BF969" s="14">
        <v>131.898</v>
      </c>
      <c r="BG969" s="14">
        <v>114.36199999999999</v>
      </c>
      <c r="BH969" s="14">
        <v>103.34</v>
      </c>
      <c r="BI969" s="14">
        <v>107.94</v>
      </c>
      <c r="BJ969" s="14">
        <v>116.46599999999999</v>
      </c>
      <c r="BK969" s="14">
        <v>112.964</v>
      </c>
      <c r="BL969" s="14">
        <v>105.377</v>
      </c>
      <c r="BM969" s="14">
        <v>108.38200000000001</v>
      </c>
      <c r="BN969" s="14">
        <v>182.90299999999999</v>
      </c>
      <c r="BO969" s="14">
        <v>186.41499999999999</v>
      </c>
      <c r="BP969" s="14">
        <v>225.45099999999999</v>
      </c>
      <c r="BQ969" s="14">
        <v>221.434</v>
      </c>
      <c r="BR969" s="14">
        <v>219.61699999999999</v>
      </c>
      <c r="BS969" s="14">
        <v>183.40299999999999</v>
      </c>
      <c r="BT969" s="14">
        <v>170.70500000000001</v>
      </c>
      <c r="BU969" s="14">
        <v>167.36699999999999</v>
      </c>
      <c r="BV969" s="14">
        <v>176.262</v>
      </c>
      <c r="BW969" s="14">
        <v>175.434</v>
      </c>
      <c r="BX969" s="14">
        <v>163.00700000000001</v>
      </c>
      <c r="BY969" s="121">
        <v>165.625</v>
      </c>
      <c r="BZ969" s="122" t="str">
        <f t="shared" ref="BZ969:BZ1032" si="91">B969</f>
        <v>Chitradurga</v>
      </c>
      <c r="CA969" s="14">
        <f t="shared" ref="CA969:CA1032" si="92">C969</f>
        <v>14.233000000000001</v>
      </c>
      <c r="CB969" s="14">
        <f t="shared" ref="CB969:CB1032" si="93">D969</f>
        <v>76.433000000000007</v>
      </c>
      <c r="CC969" s="14">
        <f t="shared" ref="CC969:CC1032" si="94">2 * ASIN( SQRT( SIN((RADIANS(CA969) - $CB$4) / 2) ^ 2 + COS(RADIANS(CA969)) * COS($CB$4) * (SIN((RADIANS(CB969) - $CB$5) / 2)) ^ 2 ))</f>
        <v>1.2313756770628979</v>
      </c>
      <c r="CD969" s="14">
        <f t="shared" ref="CD969:CD1032" si="95">DEGREES(CC969) * 60 * 1.852</f>
        <v>7839.8081667901688</v>
      </c>
      <c r="CE969" s="102"/>
    </row>
    <row r="970" spans="1:83" x14ac:dyDescent="0.25">
      <c r="A970" s="14">
        <f t="shared" si="90"/>
        <v>4304.5249100087567</v>
      </c>
      <c r="B970" s="14" t="s">
        <v>1254</v>
      </c>
      <c r="C970" s="14">
        <v>14.25</v>
      </c>
      <c r="D970" s="14">
        <v>13.117000000000001</v>
      </c>
      <c r="E970" s="14">
        <v>286</v>
      </c>
      <c r="F970" s="14">
        <v>20.664999999999999</v>
      </c>
      <c r="G970" s="14">
        <v>23.754000000000001</v>
      </c>
      <c r="H970" s="14">
        <v>27.795000000000002</v>
      </c>
      <c r="I970" s="14">
        <v>30.844999999999999</v>
      </c>
      <c r="J970" s="14">
        <v>33.631</v>
      </c>
      <c r="K970" s="14">
        <v>32.598999999999997</v>
      </c>
      <c r="L970" s="14">
        <v>30.28</v>
      </c>
      <c r="M970" s="14">
        <v>28.552</v>
      </c>
      <c r="N970" s="14">
        <v>29.004999999999999</v>
      </c>
      <c r="O970" s="14">
        <v>29.91</v>
      </c>
      <c r="P970" s="14">
        <v>25.803000000000001</v>
      </c>
      <c r="Q970" s="14">
        <v>21.164999999999999</v>
      </c>
      <c r="R970" s="14">
        <v>53.430999999999997</v>
      </c>
      <c r="S970" s="14">
        <v>53.545000000000002</v>
      </c>
      <c r="T970" s="14">
        <v>67.194000000000003</v>
      </c>
      <c r="U970" s="14">
        <v>73.266999999999996</v>
      </c>
      <c r="V970" s="14">
        <v>96.135999999999996</v>
      </c>
      <c r="W970" s="14">
        <v>100.438</v>
      </c>
      <c r="X970" s="14">
        <v>94.903999999999996</v>
      </c>
      <c r="Y970" s="14">
        <v>76.888999999999996</v>
      </c>
      <c r="Z970" s="14">
        <v>62.875999999999998</v>
      </c>
      <c r="AA970" s="14">
        <v>60.618000000000002</v>
      </c>
      <c r="AB970" s="14">
        <v>51.481999999999999</v>
      </c>
      <c r="AC970" s="14">
        <v>51.484999999999999</v>
      </c>
      <c r="AD970" s="14">
        <v>93.364000000000004</v>
      </c>
      <c r="AE970" s="14">
        <v>88.394000000000005</v>
      </c>
      <c r="AF970" s="14">
        <v>108.727</v>
      </c>
      <c r="AG970" s="14">
        <v>107.71299999999999</v>
      </c>
      <c r="AH970" s="14">
        <v>107.19799999999999</v>
      </c>
      <c r="AI970" s="14">
        <v>98.875</v>
      </c>
      <c r="AJ970" s="14">
        <v>96.626000000000005</v>
      </c>
      <c r="AK970" s="14">
        <v>90.644000000000005</v>
      </c>
      <c r="AL970" s="14">
        <v>86.899000000000001</v>
      </c>
      <c r="AM970" s="14">
        <v>98.194000000000003</v>
      </c>
      <c r="AN970" s="14">
        <v>89.412999999999997</v>
      </c>
      <c r="AO970" s="14">
        <v>86.248999999999995</v>
      </c>
      <c r="AP970" s="14">
        <v>157.00299999999999</v>
      </c>
      <c r="AQ970" s="14">
        <v>122.77200000000001</v>
      </c>
      <c r="AR970" s="14">
        <v>107.342</v>
      </c>
      <c r="AS970" s="14">
        <v>76.248000000000005</v>
      </c>
      <c r="AT970" s="14">
        <v>71.668999999999997</v>
      </c>
      <c r="AU970" s="14">
        <v>67.177999999999997</v>
      </c>
      <c r="AV970" s="14">
        <v>68.805000000000007</v>
      </c>
      <c r="AW970" s="14">
        <v>71.981999999999999</v>
      </c>
      <c r="AX970" s="14">
        <v>85.81</v>
      </c>
      <c r="AY970" s="14">
        <v>124.42700000000001</v>
      </c>
      <c r="AZ970" s="14">
        <v>146.358</v>
      </c>
      <c r="BA970" s="14">
        <v>159.21899999999999</v>
      </c>
      <c r="BB970" s="14">
        <v>110.877</v>
      </c>
      <c r="BC970" s="14">
        <v>109.767</v>
      </c>
      <c r="BD970" s="14">
        <v>132.03200000000001</v>
      </c>
      <c r="BE970" s="14">
        <v>126.02200000000001</v>
      </c>
      <c r="BF970" s="14">
        <v>125.77200000000001</v>
      </c>
      <c r="BG970" s="14">
        <v>114.998</v>
      </c>
      <c r="BH970" s="14">
        <v>116.286</v>
      </c>
      <c r="BI970" s="14">
        <v>116.93899999999999</v>
      </c>
      <c r="BJ970" s="14">
        <v>116.736</v>
      </c>
      <c r="BK970" s="14">
        <v>119.65300000000001</v>
      </c>
      <c r="BL970" s="14">
        <v>109.203</v>
      </c>
      <c r="BM970" s="14">
        <v>107.568</v>
      </c>
      <c r="BN970" s="14">
        <v>182.2</v>
      </c>
      <c r="BO970" s="14">
        <v>177.96299999999999</v>
      </c>
      <c r="BP970" s="14">
        <v>215.62100000000001</v>
      </c>
      <c r="BQ970" s="14">
        <v>213.32</v>
      </c>
      <c r="BR970" s="14">
        <v>216.191</v>
      </c>
      <c r="BS970" s="14">
        <v>203.839</v>
      </c>
      <c r="BT970" s="14">
        <v>201.893</v>
      </c>
      <c r="BU970" s="14">
        <v>191.559</v>
      </c>
      <c r="BV970" s="14">
        <v>188.11799999999999</v>
      </c>
      <c r="BW970" s="14">
        <v>199.85</v>
      </c>
      <c r="BX970" s="14">
        <v>179.96100000000001</v>
      </c>
      <c r="BY970" s="121">
        <v>173.72900000000001</v>
      </c>
      <c r="BZ970" s="122" t="str">
        <f t="shared" si="91"/>
        <v>N-Guigmi</v>
      </c>
      <c r="CA970" s="14">
        <f t="shared" si="92"/>
        <v>14.25</v>
      </c>
      <c r="CB970" s="14">
        <f t="shared" si="93"/>
        <v>13.117000000000001</v>
      </c>
      <c r="CC970" s="14">
        <f t="shared" si="94"/>
        <v>0.67609910379558502</v>
      </c>
      <c r="CD970" s="14">
        <f t="shared" si="95"/>
        <v>4304.5249100087567</v>
      </c>
      <c r="CE970" s="102"/>
    </row>
    <row r="971" spans="1:83" x14ac:dyDescent="0.25">
      <c r="A971" s="14">
        <f t="shared" si="90"/>
        <v>7698.4810698940846</v>
      </c>
      <c r="B971" s="14" t="s">
        <v>1255</v>
      </c>
      <c r="C971" s="14">
        <v>14.282999999999999</v>
      </c>
      <c r="D971" s="14">
        <v>74.45</v>
      </c>
      <c r="E971" s="14">
        <v>9</v>
      </c>
      <c r="F971" s="14">
        <v>26.294</v>
      </c>
      <c r="G971" s="14">
        <v>26.254999999999999</v>
      </c>
      <c r="H971" s="14">
        <v>27.946999999999999</v>
      </c>
      <c r="I971" s="14">
        <v>29.13</v>
      </c>
      <c r="J971" s="14">
        <v>29.504000000000001</v>
      </c>
      <c r="K971" s="14">
        <v>26.861999999999998</v>
      </c>
      <c r="L971" s="14">
        <v>26.274000000000001</v>
      </c>
      <c r="M971" s="14">
        <v>25.885999999999999</v>
      </c>
      <c r="N971" s="14">
        <v>26.38</v>
      </c>
      <c r="O971" s="14">
        <v>27.132999999999999</v>
      </c>
      <c r="P971" s="14">
        <v>27.274000000000001</v>
      </c>
      <c r="Q971" s="14">
        <v>27.241</v>
      </c>
      <c r="R971" s="14">
        <v>47.271000000000001</v>
      </c>
      <c r="S971" s="14">
        <v>48.404000000000003</v>
      </c>
      <c r="T971" s="14">
        <v>61.761000000000003</v>
      </c>
      <c r="U971" s="14">
        <v>69.504000000000005</v>
      </c>
      <c r="V971" s="14">
        <v>91.063000000000002</v>
      </c>
      <c r="W971" s="14">
        <v>74.31</v>
      </c>
      <c r="X971" s="14">
        <v>68.468000000000004</v>
      </c>
      <c r="Y971" s="14">
        <v>65.117999999999995</v>
      </c>
      <c r="Z971" s="14">
        <v>65.192999999999998</v>
      </c>
      <c r="AA971" s="14">
        <v>60.417999999999999</v>
      </c>
      <c r="AB971" s="14">
        <v>48.043999999999997</v>
      </c>
      <c r="AC971" s="14">
        <v>46.564999999999998</v>
      </c>
      <c r="AD971" s="14">
        <v>89.444999999999993</v>
      </c>
      <c r="AE971" s="14">
        <v>84.245999999999995</v>
      </c>
      <c r="AF971" s="14">
        <v>96.156000000000006</v>
      </c>
      <c r="AG971" s="14">
        <v>98.382000000000005</v>
      </c>
      <c r="AH971" s="14">
        <v>96.664000000000001</v>
      </c>
      <c r="AI971" s="14">
        <v>71.488</v>
      </c>
      <c r="AJ971" s="14">
        <v>67.084999999999994</v>
      </c>
      <c r="AK971" s="14">
        <v>68.382999999999996</v>
      </c>
      <c r="AL971" s="14">
        <v>77.524000000000001</v>
      </c>
      <c r="AM971" s="14">
        <v>83.373000000000005</v>
      </c>
      <c r="AN971" s="14">
        <v>81.591999999999999</v>
      </c>
      <c r="AO971" s="14">
        <v>84.855000000000004</v>
      </c>
      <c r="AP971" s="14">
        <v>162.94800000000001</v>
      </c>
      <c r="AQ971" s="14">
        <v>125.006</v>
      </c>
      <c r="AR971" s="14">
        <v>103.60299999999999</v>
      </c>
      <c r="AS971" s="14">
        <v>73.372</v>
      </c>
      <c r="AT971" s="14">
        <v>72.394000000000005</v>
      </c>
      <c r="AU971" s="14">
        <v>64.257000000000005</v>
      </c>
      <c r="AV971" s="14">
        <v>63.52</v>
      </c>
      <c r="AW971" s="14">
        <v>65.078000000000003</v>
      </c>
      <c r="AX971" s="14">
        <v>78.888999999999996</v>
      </c>
      <c r="AY971" s="14">
        <v>108.779</v>
      </c>
      <c r="AZ971" s="14">
        <v>139.73599999999999</v>
      </c>
      <c r="BA971" s="14">
        <v>160.54900000000001</v>
      </c>
      <c r="BB971" s="14">
        <v>115.649</v>
      </c>
      <c r="BC971" s="14">
        <v>114.49</v>
      </c>
      <c r="BD971" s="14">
        <v>129.57900000000001</v>
      </c>
      <c r="BE971" s="14">
        <v>128.678</v>
      </c>
      <c r="BF971" s="14">
        <v>124</v>
      </c>
      <c r="BG971" s="14">
        <v>82.055000000000007</v>
      </c>
      <c r="BH971" s="14">
        <v>74.289000000000001</v>
      </c>
      <c r="BI971" s="14">
        <v>78.936000000000007</v>
      </c>
      <c r="BJ971" s="14">
        <v>91.138999999999996</v>
      </c>
      <c r="BK971" s="14">
        <v>106.215</v>
      </c>
      <c r="BL971" s="14">
        <v>107.801</v>
      </c>
      <c r="BM971" s="14">
        <v>106.759</v>
      </c>
      <c r="BN971" s="14">
        <v>183.61199999999999</v>
      </c>
      <c r="BO971" s="14">
        <v>178.739</v>
      </c>
      <c r="BP971" s="14">
        <v>206.185</v>
      </c>
      <c r="BQ971" s="14">
        <v>207.964</v>
      </c>
      <c r="BR971" s="14">
        <v>201.01300000000001</v>
      </c>
      <c r="BS971" s="14">
        <v>132.34</v>
      </c>
      <c r="BT971" s="14">
        <v>118.643</v>
      </c>
      <c r="BU971" s="14">
        <v>123.994</v>
      </c>
      <c r="BV971" s="14">
        <v>146.04300000000001</v>
      </c>
      <c r="BW971" s="14">
        <v>169.47800000000001</v>
      </c>
      <c r="BX971" s="14">
        <v>171.58099999999999</v>
      </c>
      <c r="BY971" s="121">
        <v>171.4</v>
      </c>
      <c r="BZ971" s="122" t="str">
        <f t="shared" si="91"/>
        <v>Honavar</v>
      </c>
      <c r="CA971" s="14">
        <f t="shared" si="92"/>
        <v>14.282999999999999</v>
      </c>
      <c r="CB971" s="14">
        <f t="shared" si="93"/>
        <v>74.45</v>
      </c>
      <c r="CC971" s="14">
        <f t="shared" si="94"/>
        <v>1.2091778444214134</v>
      </c>
      <c r="CD971" s="14">
        <f t="shared" si="95"/>
        <v>7698.4810698940846</v>
      </c>
      <c r="CE971" s="102"/>
    </row>
    <row r="972" spans="1:83" x14ac:dyDescent="0.25">
      <c r="A972" s="14">
        <f t="shared" si="90"/>
        <v>8585.5011579339898</v>
      </c>
      <c r="B972" s="14" t="s">
        <v>1256</v>
      </c>
      <c r="C972" s="14">
        <v>14.382</v>
      </c>
      <c r="D972" s="14">
        <v>-87.620999999999995</v>
      </c>
      <c r="E972" s="14">
        <v>628.20000000000005</v>
      </c>
      <c r="F972" s="14">
        <v>21.968</v>
      </c>
      <c r="G972" s="14">
        <v>23.411999999999999</v>
      </c>
      <c r="H972" s="14">
        <v>24.161000000000001</v>
      </c>
      <c r="I972" s="14">
        <v>26.135999999999999</v>
      </c>
      <c r="J972" s="14">
        <v>25.699000000000002</v>
      </c>
      <c r="K972" s="14">
        <v>24.869</v>
      </c>
      <c r="L972" s="14">
        <v>24.925999999999998</v>
      </c>
      <c r="M972" s="14">
        <v>24.588000000000001</v>
      </c>
      <c r="N972" s="14">
        <v>24.259</v>
      </c>
      <c r="O972" s="14">
        <v>23.477</v>
      </c>
      <c r="P972" s="14">
        <v>22.675000000000001</v>
      </c>
      <c r="Q972" s="14">
        <v>21.841999999999999</v>
      </c>
      <c r="R972" s="14">
        <v>42.392000000000003</v>
      </c>
      <c r="S972" s="14">
        <v>39.057000000000002</v>
      </c>
      <c r="T972" s="14">
        <v>52.795000000000002</v>
      </c>
      <c r="U972" s="14">
        <v>64.784999999999997</v>
      </c>
      <c r="V972" s="14">
        <v>89.832999999999998</v>
      </c>
      <c r="W972" s="14">
        <v>93.77</v>
      </c>
      <c r="X972" s="14">
        <v>94.048000000000002</v>
      </c>
      <c r="Y972" s="14">
        <v>69.960999999999999</v>
      </c>
      <c r="Z972" s="14">
        <v>59.691000000000003</v>
      </c>
      <c r="AA972" s="14">
        <v>53.747</v>
      </c>
      <c r="AB972" s="14">
        <v>43.082999999999998</v>
      </c>
      <c r="AC972" s="14">
        <v>39.323</v>
      </c>
      <c r="AD972" s="14">
        <v>77.688000000000002</v>
      </c>
      <c r="AE972" s="14">
        <v>83.986000000000004</v>
      </c>
      <c r="AF972" s="14">
        <v>92.105999999999995</v>
      </c>
      <c r="AG972" s="14">
        <v>101.94199999999999</v>
      </c>
      <c r="AH972" s="14">
        <v>102.71899999999999</v>
      </c>
      <c r="AI972" s="14">
        <v>93.858999999999995</v>
      </c>
      <c r="AJ972" s="14">
        <v>99.9</v>
      </c>
      <c r="AK972" s="14">
        <v>99.742000000000004</v>
      </c>
      <c r="AL972" s="14">
        <v>87.98</v>
      </c>
      <c r="AM972" s="14">
        <v>83.001000000000005</v>
      </c>
      <c r="AN972" s="14">
        <v>71.403999999999996</v>
      </c>
      <c r="AO972" s="14">
        <v>74.007999999999996</v>
      </c>
      <c r="AP972" s="14">
        <v>137.51900000000001</v>
      </c>
      <c r="AQ972" s="14">
        <v>122.696</v>
      </c>
      <c r="AR972" s="14">
        <v>95.426000000000002</v>
      </c>
      <c r="AS972" s="14">
        <v>66.989000000000004</v>
      </c>
      <c r="AT972" s="14">
        <v>70.66</v>
      </c>
      <c r="AU972" s="14">
        <v>59.600999999999999</v>
      </c>
      <c r="AV972" s="14">
        <v>65.545000000000002</v>
      </c>
      <c r="AW972" s="14">
        <v>61.875</v>
      </c>
      <c r="AX972" s="14">
        <v>80.885999999999996</v>
      </c>
      <c r="AY972" s="14">
        <v>99.335999999999999</v>
      </c>
      <c r="AZ972" s="14">
        <v>118.834</v>
      </c>
      <c r="BA972" s="14">
        <v>149.74600000000001</v>
      </c>
      <c r="BB972" s="14">
        <v>107.425</v>
      </c>
      <c r="BC972" s="14">
        <v>112.85</v>
      </c>
      <c r="BD972" s="14">
        <v>131.453</v>
      </c>
      <c r="BE972" s="14">
        <v>120.60299999999999</v>
      </c>
      <c r="BF972" s="14">
        <v>113.935</v>
      </c>
      <c r="BG972" s="14">
        <v>109.074</v>
      </c>
      <c r="BH972" s="14">
        <v>117.15</v>
      </c>
      <c r="BI972" s="14">
        <v>116.29900000000001</v>
      </c>
      <c r="BJ972" s="14">
        <v>108.169</v>
      </c>
      <c r="BK972" s="14">
        <v>100.84099999999999</v>
      </c>
      <c r="BL972" s="14">
        <v>94.156000000000006</v>
      </c>
      <c r="BM972" s="14">
        <v>101.88</v>
      </c>
      <c r="BN972" s="14">
        <v>154.143</v>
      </c>
      <c r="BO972" s="14">
        <v>172.524</v>
      </c>
      <c r="BP972" s="14">
        <v>200.54400000000001</v>
      </c>
      <c r="BQ972" s="14">
        <v>205.91300000000001</v>
      </c>
      <c r="BR972" s="14">
        <v>195.90799999999999</v>
      </c>
      <c r="BS972" s="14">
        <v>186.047</v>
      </c>
      <c r="BT972" s="14">
        <v>189.71600000000001</v>
      </c>
      <c r="BU972" s="14">
        <v>194.84399999999999</v>
      </c>
      <c r="BV972" s="14">
        <v>179.64099999999999</v>
      </c>
      <c r="BW972" s="14">
        <v>159.83500000000001</v>
      </c>
      <c r="BX972" s="14">
        <v>142.976</v>
      </c>
      <c r="BY972" s="121">
        <v>155.167</v>
      </c>
      <c r="BZ972" s="122" t="str">
        <f t="shared" si="91"/>
        <v>Comayagua Soto Cano AB</v>
      </c>
      <c r="CA972" s="14">
        <f t="shared" si="92"/>
        <v>14.382</v>
      </c>
      <c r="CB972" s="14">
        <f t="shared" si="93"/>
        <v>-87.620999999999995</v>
      </c>
      <c r="CC972" s="14">
        <f t="shared" si="94"/>
        <v>1.3484994882985404</v>
      </c>
      <c r="CD972" s="14">
        <f t="shared" si="95"/>
        <v>8585.5011579339898</v>
      </c>
      <c r="CE972" s="102"/>
    </row>
    <row r="973" spans="1:83" x14ac:dyDescent="0.25">
      <c r="A973" s="14">
        <f t="shared" si="90"/>
        <v>5091.2808480596714</v>
      </c>
      <c r="B973" s="14" t="s">
        <v>1257</v>
      </c>
      <c r="C973" s="14">
        <v>14.4</v>
      </c>
      <c r="D973" s="14">
        <v>33.482999999999997</v>
      </c>
      <c r="E973" s="14">
        <v>408</v>
      </c>
      <c r="F973" s="14">
        <v>23.105</v>
      </c>
      <c r="G973" s="14">
        <v>24.722000000000001</v>
      </c>
      <c r="H973" s="14">
        <v>27.774999999999999</v>
      </c>
      <c r="I973" s="14">
        <v>31.672999999999998</v>
      </c>
      <c r="J973" s="14">
        <v>32.661999999999999</v>
      </c>
      <c r="K973" s="14">
        <v>31.667999999999999</v>
      </c>
      <c r="L973" s="14">
        <v>28.824999999999999</v>
      </c>
      <c r="M973" s="14">
        <v>27.238</v>
      </c>
      <c r="N973" s="14">
        <v>28.693000000000001</v>
      </c>
      <c r="O973" s="14">
        <v>29.204000000000001</v>
      </c>
      <c r="P973" s="14">
        <v>27.925000000000001</v>
      </c>
      <c r="Q973" s="14">
        <v>24.478999999999999</v>
      </c>
      <c r="R973" s="14">
        <v>52.905000000000001</v>
      </c>
      <c r="S973" s="14">
        <v>52.970999999999997</v>
      </c>
      <c r="T973" s="14">
        <v>67.075000000000003</v>
      </c>
      <c r="U973" s="14">
        <v>74.486000000000004</v>
      </c>
      <c r="V973" s="14">
        <v>98.275999999999996</v>
      </c>
      <c r="W973" s="14">
        <v>101.383</v>
      </c>
      <c r="X973" s="14">
        <v>96.971000000000004</v>
      </c>
      <c r="Y973" s="14">
        <v>77.2</v>
      </c>
      <c r="Z973" s="14">
        <v>65.081999999999994</v>
      </c>
      <c r="AA973" s="14">
        <v>61.816000000000003</v>
      </c>
      <c r="AB973" s="14">
        <v>49.956000000000003</v>
      </c>
      <c r="AC973" s="14">
        <v>47.906999999999996</v>
      </c>
      <c r="AD973" s="14">
        <v>92.457999999999998</v>
      </c>
      <c r="AE973" s="14">
        <v>91.882000000000005</v>
      </c>
      <c r="AF973" s="14">
        <v>110.506</v>
      </c>
      <c r="AG973" s="14">
        <v>108.38200000000001</v>
      </c>
      <c r="AH973" s="14">
        <v>116.473</v>
      </c>
      <c r="AI973" s="14">
        <v>99.435000000000002</v>
      </c>
      <c r="AJ973" s="14">
        <v>98.841999999999999</v>
      </c>
      <c r="AK973" s="14">
        <v>90.819000000000003</v>
      </c>
      <c r="AL973" s="14">
        <v>88.915999999999997</v>
      </c>
      <c r="AM973" s="14">
        <v>98.626000000000005</v>
      </c>
      <c r="AN973" s="14">
        <v>90.89</v>
      </c>
      <c r="AO973" s="14">
        <v>86.198999999999998</v>
      </c>
      <c r="AP973" s="14">
        <v>153.21</v>
      </c>
      <c r="AQ973" s="14">
        <v>123.52800000000001</v>
      </c>
      <c r="AR973" s="14">
        <v>107.64100000000001</v>
      </c>
      <c r="AS973" s="14">
        <v>76.56</v>
      </c>
      <c r="AT973" s="14">
        <v>72.269000000000005</v>
      </c>
      <c r="AU973" s="14">
        <v>66.36</v>
      </c>
      <c r="AV973" s="14">
        <v>70.162999999999997</v>
      </c>
      <c r="AW973" s="14">
        <v>71.498999999999995</v>
      </c>
      <c r="AX973" s="14">
        <v>84.65</v>
      </c>
      <c r="AY973" s="14">
        <v>119.85299999999999</v>
      </c>
      <c r="AZ973" s="14">
        <v>148.393</v>
      </c>
      <c r="BA973" s="14">
        <v>162.70699999999999</v>
      </c>
      <c r="BB973" s="14">
        <v>109.08799999999999</v>
      </c>
      <c r="BC973" s="14">
        <v>113.125</v>
      </c>
      <c r="BD973" s="14">
        <v>131.22300000000001</v>
      </c>
      <c r="BE973" s="14">
        <v>131.08600000000001</v>
      </c>
      <c r="BF973" s="14">
        <v>131.51400000000001</v>
      </c>
      <c r="BG973" s="14">
        <v>119.70099999999999</v>
      </c>
      <c r="BH973" s="14">
        <v>121.22499999999999</v>
      </c>
      <c r="BI973" s="14">
        <v>118.782</v>
      </c>
      <c r="BJ973" s="14">
        <v>118.98099999999999</v>
      </c>
      <c r="BK973" s="14">
        <v>120.82899999999999</v>
      </c>
      <c r="BL973" s="14">
        <v>111.754</v>
      </c>
      <c r="BM973" s="14">
        <v>113.852</v>
      </c>
      <c r="BN973" s="14">
        <v>176.363</v>
      </c>
      <c r="BO973" s="14">
        <v>175.61799999999999</v>
      </c>
      <c r="BP973" s="14">
        <v>212.44300000000001</v>
      </c>
      <c r="BQ973" s="14">
        <v>209.88499999999999</v>
      </c>
      <c r="BR973" s="14">
        <v>221.16300000000001</v>
      </c>
      <c r="BS973" s="14">
        <v>204.60900000000001</v>
      </c>
      <c r="BT973" s="14">
        <v>202.50800000000001</v>
      </c>
      <c r="BU973" s="14">
        <v>184.53899999999999</v>
      </c>
      <c r="BV973" s="14">
        <v>182.93700000000001</v>
      </c>
      <c r="BW973" s="14">
        <v>190.66800000000001</v>
      </c>
      <c r="BX973" s="14">
        <v>179.512</v>
      </c>
      <c r="BY973" s="121">
        <v>171.33500000000001</v>
      </c>
      <c r="BZ973" s="122" t="str">
        <f t="shared" si="91"/>
        <v>Wad Madani</v>
      </c>
      <c r="CA973" s="14">
        <f t="shared" si="92"/>
        <v>14.4</v>
      </c>
      <c r="CB973" s="14">
        <f t="shared" si="93"/>
        <v>33.482999999999997</v>
      </c>
      <c r="CC973" s="14">
        <f t="shared" si="94"/>
        <v>0.79967255167719953</v>
      </c>
      <c r="CD973" s="14">
        <f t="shared" si="95"/>
        <v>5091.2808480596714</v>
      </c>
      <c r="CE973" s="102"/>
    </row>
    <row r="974" spans="1:83" x14ac:dyDescent="0.25">
      <c r="A974" s="14">
        <f t="shared" si="90"/>
        <v>9437.0624263596055</v>
      </c>
      <c r="B974" s="14" t="s">
        <v>1258</v>
      </c>
      <c r="C974" s="14">
        <v>14.467000000000001</v>
      </c>
      <c r="D974" s="14">
        <v>100.133</v>
      </c>
      <c r="E974" s="14">
        <v>9</v>
      </c>
      <c r="F974" s="14">
        <v>25.474</v>
      </c>
      <c r="G974" s="14">
        <v>27.896999999999998</v>
      </c>
      <c r="H974" s="14">
        <v>29.361999999999998</v>
      </c>
      <c r="I974" s="14">
        <v>30.683</v>
      </c>
      <c r="J974" s="14">
        <v>30.094000000000001</v>
      </c>
      <c r="K974" s="14">
        <v>29.13</v>
      </c>
      <c r="L974" s="14">
        <v>28.608000000000001</v>
      </c>
      <c r="M974" s="14">
        <v>28.629000000000001</v>
      </c>
      <c r="N974" s="14">
        <v>28.350999999999999</v>
      </c>
      <c r="O974" s="14">
        <v>28.343</v>
      </c>
      <c r="P974" s="14">
        <v>26.905999999999999</v>
      </c>
      <c r="Q974" s="14">
        <v>25.119</v>
      </c>
      <c r="R974" s="14">
        <v>48.9</v>
      </c>
      <c r="S974" s="14">
        <v>51.093000000000004</v>
      </c>
      <c r="T974" s="14">
        <v>61.683</v>
      </c>
      <c r="U974" s="14">
        <v>68.325999999999993</v>
      </c>
      <c r="V974" s="14">
        <v>88.703999999999994</v>
      </c>
      <c r="W974" s="14">
        <v>93.855999999999995</v>
      </c>
      <c r="X974" s="14">
        <v>91.74</v>
      </c>
      <c r="Y974" s="14">
        <v>76.558999999999997</v>
      </c>
      <c r="Z974" s="14">
        <v>67.86</v>
      </c>
      <c r="AA974" s="14">
        <v>62.304000000000002</v>
      </c>
      <c r="AB974" s="14">
        <v>50.045000000000002</v>
      </c>
      <c r="AC974" s="14">
        <v>45.597000000000001</v>
      </c>
      <c r="AD974" s="14">
        <v>77.253</v>
      </c>
      <c r="AE974" s="14">
        <v>74.984999999999999</v>
      </c>
      <c r="AF974" s="14">
        <v>91.847999999999999</v>
      </c>
      <c r="AG974" s="14">
        <v>96.352000000000004</v>
      </c>
      <c r="AH974" s="14">
        <v>92.393000000000001</v>
      </c>
      <c r="AI974" s="14">
        <v>86.245000000000005</v>
      </c>
      <c r="AJ974" s="14">
        <v>88.173000000000002</v>
      </c>
      <c r="AK974" s="14">
        <v>89.3</v>
      </c>
      <c r="AL974" s="14">
        <v>83.311000000000007</v>
      </c>
      <c r="AM974" s="14">
        <v>78.673000000000002</v>
      </c>
      <c r="AN974" s="14">
        <v>71.616</v>
      </c>
      <c r="AO974" s="14">
        <v>73.905000000000001</v>
      </c>
      <c r="AP974" s="14">
        <v>147.61600000000001</v>
      </c>
      <c r="AQ974" s="14">
        <v>117.015</v>
      </c>
      <c r="AR974" s="14">
        <v>100.88</v>
      </c>
      <c r="AS974" s="14">
        <v>72.241</v>
      </c>
      <c r="AT974" s="14">
        <v>70.667000000000002</v>
      </c>
      <c r="AU974" s="14">
        <v>68.715999999999994</v>
      </c>
      <c r="AV974" s="14">
        <v>72.244</v>
      </c>
      <c r="AW974" s="14">
        <v>71.266999999999996</v>
      </c>
      <c r="AX974" s="14">
        <v>82.603999999999999</v>
      </c>
      <c r="AY974" s="14">
        <v>104.18</v>
      </c>
      <c r="AZ974" s="14">
        <v>128.74600000000001</v>
      </c>
      <c r="BA974" s="14">
        <v>152.78100000000001</v>
      </c>
      <c r="BB974" s="14">
        <v>111.999</v>
      </c>
      <c r="BC974" s="14">
        <v>115.506</v>
      </c>
      <c r="BD974" s="14">
        <v>135.476</v>
      </c>
      <c r="BE974" s="14">
        <v>129.13800000000001</v>
      </c>
      <c r="BF974" s="14">
        <v>123.47499999999999</v>
      </c>
      <c r="BG974" s="14">
        <v>112.161</v>
      </c>
      <c r="BH974" s="14">
        <v>114.26</v>
      </c>
      <c r="BI974" s="14">
        <v>112.003</v>
      </c>
      <c r="BJ974" s="14">
        <v>107.099</v>
      </c>
      <c r="BK974" s="14">
        <v>108.86499999999999</v>
      </c>
      <c r="BL974" s="14">
        <v>104.64</v>
      </c>
      <c r="BM974" s="14">
        <v>107.65300000000001</v>
      </c>
      <c r="BN974" s="14">
        <v>169.31399999999999</v>
      </c>
      <c r="BO974" s="14">
        <v>166.62200000000001</v>
      </c>
      <c r="BP974" s="14">
        <v>201.68600000000001</v>
      </c>
      <c r="BQ974" s="14">
        <v>206.845</v>
      </c>
      <c r="BR974" s="14">
        <v>198.601</v>
      </c>
      <c r="BS974" s="14">
        <v>183.298</v>
      </c>
      <c r="BT974" s="14">
        <v>182.983</v>
      </c>
      <c r="BU974" s="14">
        <v>181.86</v>
      </c>
      <c r="BV974" s="14">
        <v>166.93299999999999</v>
      </c>
      <c r="BW974" s="14">
        <v>162.99</v>
      </c>
      <c r="BX974" s="14">
        <v>158.852</v>
      </c>
      <c r="BY974" s="121">
        <v>163.52199999999999</v>
      </c>
      <c r="BZ974" s="122" t="str">
        <f t="shared" si="91"/>
        <v>Suphan Buri</v>
      </c>
      <c r="CA974" s="14">
        <f t="shared" si="92"/>
        <v>14.467000000000001</v>
      </c>
      <c r="CB974" s="14">
        <f t="shared" si="93"/>
        <v>100.133</v>
      </c>
      <c r="CC974" s="14">
        <f t="shared" si="94"/>
        <v>1.4822517193684306</v>
      </c>
      <c r="CD974" s="14">
        <f t="shared" si="95"/>
        <v>9437.0624263596055</v>
      </c>
      <c r="CE974" s="102"/>
    </row>
    <row r="975" spans="1:83" x14ac:dyDescent="0.25">
      <c r="A975" s="14">
        <f t="shared" si="90"/>
        <v>4236.306958066808</v>
      </c>
      <c r="B975" s="14" t="s">
        <v>1259</v>
      </c>
      <c r="C975" s="14">
        <v>14.481999999999999</v>
      </c>
      <c r="D975" s="14">
        <v>-11.44</v>
      </c>
      <c r="E975" s="14">
        <v>51.5</v>
      </c>
      <c r="F975" s="14">
        <v>24.405000000000001</v>
      </c>
      <c r="G975" s="14">
        <v>28.34</v>
      </c>
      <c r="H975" s="14">
        <v>31.286999999999999</v>
      </c>
      <c r="I975" s="14">
        <v>33.74</v>
      </c>
      <c r="J975" s="14">
        <v>35.866</v>
      </c>
      <c r="K975" s="14">
        <v>33.024999999999999</v>
      </c>
      <c r="L975" s="14">
        <v>29.173999999999999</v>
      </c>
      <c r="M975" s="14">
        <v>27.952999999999999</v>
      </c>
      <c r="N975" s="14">
        <v>28.167999999999999</v>
      </c>
      <c r="O975" s="14">
        <v>29.198</v>
      </c>
      <c r="P975" s="14">
        <v>28.187000000000001</v>
      </c>
      <c r="Q975" s="14">
        <v>25.029</v>
      </c>
      <c r="R975" s="14">
        <v>52.665999999999997</v>
      </c>
      <c r="S975" s="14">
        <v>53.174999999999997</v>
      </c>
      <c r="T975" s="14">
        <v>63.704000000000001</v>
      </c>
      <c r="U975" s="14">
        <v>68.603999999999999</v>
      </c>
      <c r="V975" s="14">
        <v>94.537999999999997</v>
      </c>
      <c r="W975" s="14">
        <v>100.315</v>
      </c>
      <c r="X975" s="14">
        <v>93.409000000000006</v>
      </c>
      <c r="Y975" s="14">
        <v>77.956999999999994</v>
      </c>
      <c r="Z975" s="14">
        <v>66.906000000000006</v>
      </c>
      <c r="AA975" s="14">
        <v>58.198999999999998</v>
      </c>
      <c r="AB975" s="14">
        <v>51.107999999999997</v>
      </c>
      <c r="AC975" s="14">
        <v>49.286999999999999</v>
      </c>
      <c r="AD975" s="14">
        <v>91.986999999999995</v>
      </c>
      <c r="AE975" s="14">
        <v>93.834999999999994</v>
      </c>
      <c r="AF975" s="14">
        <v>114.36499999999999</v>
      </c>
      <c r="AG975" s="14">
        <v>113.886</v>
      </c>
      <c r="AH975" s="14">
        <v>109.771</v>
      </c>
      <c r="AI975" s="14">
        <v>98.843999999999994</v>
      </c>
      <c r="AJ975" s="14">
        <v>92.432000000000002</v>
      </c>
      <c r="AK975" s="14">
        <v>93.888999999999996</v>
      </c>
      <c r="AL975" s="14">
        <v>84.6</v>
      </c>
      <c r="AM975" s="14">
        <v>94.253</v>
      </c>
      <c r="AN975" s="14">
        <v>88.176000000000002</v>
      </c>
      <c r="AO975" s="14">
        <v>89.372</v>
      </c>
      <c r="AP975" s="14">
        <v>157.178</v>
      </c>
      <c r="AQ975" s="14">
        <v>127.431</v>
      </c>
      <c r="AR975" s="14">
        <v>111.373</v>
      </c>
      <c r="AS975" s="14">
        <v>72.346000000000004</v>
      </c>
      <c r="AT975" s="14">
        <v>66.224999999999994</v>
      </c>
      <c r="AU975" s="14">
        <v>63.784999999999997</v>
      </c>
      <c r="AV975" s="14">
        <v>68.626999999999995</v>
      </c>
      <c r="AW975" s="14">
        <v>72.885999999999996</v>
      </c>
      <c r="AX975" s="14">
        <v>84.277000000000001</v>
      </c>
      <c r="AY975" s="14">
        <v>120.176</v>
      </c>
      <c r="AZ975" s="14">
        <v>143.05500000000001</v>
      </c>
      <c r="BA975" s="14">
        <v>164.267</v>
      </c>
      <c r="BB975" s="14">
        <v>110.991</v>
      </c>
      <c r="BC975" s="14">
        <v>110.251</v>
      </c>
      <c r="BD975" s="14">
        <v>138.88800000000001</v>
      </c>
      <c r="BE975" s="14">
        <v>132.142</v>
      </c>
      <c r="BF975" s="14">
        <v>132.84299999999999</v>
      </c>
      <c r="BG975" s="14">
        <v>119.22499999999999</v>
      </c>
      <c r="BH975" s="14">
        <v>119.27800000000001</v>
      </c>
      <c r="BI975" s="14">
        <v>114.932</v>
      </c>
      <c r="BJ975" s="14">
        <v>110.77</v>
      </c>
      <c r="BK975" s="14">
        <v>118.68</v>
      </c>
      <c r="BL975" s="14">
        <v>109.538</v>
      </c>
      <c r="BM975" s="14">
        <v>107.511</v>
      </c>
      <c r="BN975" s="14">
        <v>181.203</v>
      </c>
      <c r="BO975" s="14">
        <v>183.303</v>
      </c>
      <c r="BP975" s="14">
        <v>227.733</v>
      </c>
      <c r="BQ975" s="14">
        <v>228.422</v>
      </c>
      <c r="BR975" s="14">
        <v>228.72900000000001</v>
      </c>
      <c r="BS975" s="14">
        <v>210.15299999999999</v>
      </c>
      <c r="BT975" s="14">
        <v>193.73099999999999</v>
      </c>
      <c r="BU975" s="14">
        <v>185.87700000000001</v>
      </c>
      <c r="BV975" s="14">
        <v>171.27</v>
      </c>
      <c r="BW975" s="14">
        <v>189.71600000000001</v>
      </c>
      <c r="BX975" s="14">
        <v>175.25200000000001</v>
      </c>
      <c r="BY975" s="121">
        <v>175.82599999999999</v>
      </c>
      <c r="BZ975" s="122" t="str">
        <f t="shared" si="91"/>
        <v>Kayes AP</v>
      </c>
      <c r="CA975" s="14">
        <f t="shared" si="92"/>
        <v>14.481999999999999</v>
      </c>
      <c r="CB975" s="14">
        <f t="shared" si="93"/>
        <v>-11.44</v>
      </c>
      <c r="CC975" s="14">
        <f t="shared" si="94"/>
        <v>0.66538431014588872</v>
      </c>
      <c r="CD975" s="14">
        <f t="shared" si="95"/>
        <v>4236.306958066808</v>
      </c>
      <c r="CE975" s="102"/>
    </row>
    <row r="976" spans="1:83" x14ac:dyDescent="0.25">
      <c r="A976" s="14">
        <f t="shared" si="90"/>
        <v>10731.113708799317</v>
      </c>
      <c r="B976" s="14" t="s">
        <v>1260</v>
      </c>
      <c r="C976" s="14">
        <v>14.5</v>
      </c>
      <c r="D976" s="14">
        <v>120.9</v>
      </c>
      <c r="E976" s="14">
        <v>4</v>
      </c>
      <c r="F976" s="14">
        <v>26.533000000000001</v>
      </c>
      <c r="G976" s="14">
        <v>26.873999999999999</v>
      </c>
      <c r="H976" s="14">
        <v>28.145</v>
      </c>
      <c r="I976" s="14">
        <v>29.494</v>
      </c>
      <c r="J976" s="14">
        <v>30.035</v>
      </c>
      <c r="K976" s="14">
        <v>28.818999999999999</v>
      </c>
      <c r="L976" s="14">
        <v>28.428999999999998</v>
      </c>
      <c r="M976" s="14">
        <v>28.097999999999999</v>
      </c>
      <c r="N976" s="14">
        <v>27.919</v>
      </c>
      <c r="O976" s="14">
        <v>28.027999999999999</v>
      </c>
      <c r="P976" s="14">
        <v>27.655000000000001</v>
      </c>
      <c r="Q976" s="14">
        <v>26.91</v>
      </c>
      <c r="R976" s="14">
        <v>49.874000000000002</v>
      </c>
      <c r="S976" s="14">
        <v>55.097000000000001</v>
      </c>
      <c r="T976" s="14">
        <v>70.441000000000003</v>
      </c>
      <c r="U976" s="14">
        <v>73.733000000000004</v>
      </c>
      <c r="V976" s="14">
        <v>88.194999999999993</v>
      </c>
      <c r="W976" s="14">
        <v>82.718999999999994</v>
      </c>
      <c r="X976" s="14">
        <v>80.766999999999996</v>
      </c>
      <c r="Y976" s="14">
        <v>70.807000000000002</v>
      </c>
      <c r="Z976" s="14">
        <v>63.987000000000002</v>
      </c>
      <c r="AA976" s="14">
        <v>64.963999999999999</v>
      </c>
      <c r="AB976" s="14">
        <v>56.884999999999998</v>
      </c>
      <c r="AC976" s="14">
        <v>54.7</v>
      </c>
      <c r="AD976" s="14">
        <v>73.927000000000007</v>
      </c>
      <c r="AE976" s="14">
        <v>76.358999999999995</v>
      </c>
      <c r="AF976" s="14">
        <v>94.947999999999993</v>
      </c>
      <c r="AG976" s="14">
        <v>92.194999999999993</v>
      </c>
      <c r="AH976" s="14">
        <v>91.224000000000004</v>
      </c>
      <c r="AI976" s="14">
        <v>78.801000000000002</v>
      </c>
      <c r="AJ976" s="14">
        <v>79.843999999999994</v>
      </c>
      <c r="AK976" s="14">
        <v>75.307000000000002</v>
      </c>
      <c r="AL976" s="14">
        <v>73.117000000000004</v>
      </c>
      <c r="AM976" s="14">
        <v>78.228999999999999</v>
      </c>
      <c r="AN976" s="14">
        <v>69.195999999999998</v>
      </c>
      <c r="AO976" s="14">
        <v>66.581000000000003</v>
      </c>
      <c r="AP976" s="14">
        <v>110.414</v>
      </c>
      <c r="AQ976" s="14">
        <v>100.92100000000001</v>
      </c>
      <c r="AR976" s="14">
        <v>100.02200000000001</v>
      </c>
      <c r="AS976" s="14">
        <v>75.563000000000002</v>
      </c>
      <c r="AT976" s="14">
        <v>72.864000000000004</v>
      </c>
      <c r="AU976" s="14">
        <v>66.823999999999998</v>
      </c>
      <c r="AV976" s="14">
        <v>70.063999999999993</v>
      </c>
      <c r="AW976" s="14">
        <v>68.808000000000007</v>
      </c>
      <c r="AX976" s="14">
        <v>72.793000000000006</v>
      </c>
      <c r="AY976" s="14">
        <v>89.897999999999996</v>
      </c>
      <c r="AZ976" s="14">
        <v>95.894000000000005</v>
      </c>
      <c r="BA976" s="14">
        <v>99.510999999999996</v>
      </c>
      <c r="BB976" s="14">
        <v>81.975999999999999</v>
      </c>
      <c r="BC976" s="14">
        <v>96.471000000000004</v>
      </c>
      <c r="BD976" s="14">
        <v>121.357</v>
      </c>
      <c r="BE976" s="14">
        <v>119.61</v>
      </c>
      <c r="BF976" s="14">
        <v>119.962</v>
      </c>
      <c r="BG976" s="14">
        <v>95.361999999999995</v>
      </c>
      <c r="BH976" s="14">
        <v>91.632999999999996</v>
      </c>
      <c r="BI976" s="14">
        <v>91.034999999999997</v>
      </c>
      <c r="BJ976" s="14">
        <v>87.822999999999993</v>
      </c>
      <c r="BK976" s="14">
        <v>92.052999999999997</v>
      </c>
      <c r="BL976" s="14">
        <v>84.424000000000007</v>
      </c>
      <c r="BM976" s="14">
        <v>81.671000000000006</v>
      </c>
      <c r="BN976" s="14">
        <v>135.24100000000001</v>
      </c>
      <c r="BO976" s="14">
        <v>146.15700000000001</v>
      </c>
      <c r="BP976" s="14">
        <v>185.99799999999999</v>
      </c>
      <c r="BQ976" s="14">
        <v>187.11500000000001</v>
      </c>
      <c r="BR976" s="14">
        <v>186.65700000000001</v>
      </c>
      <c r="BS976" s="14">
        <v>151.83799999999999</v>
      </c>
      <c r="BT976" s="14">
        <v>148.071</v>
      </c>
      <c r="BU976" s="14">
        <v>140.096</v>
      </c>
      <c r="BV976" s="14">
        <v>138.542</v>
      </c>
      <c r="BW976" s="14">
        <v>142.27099999999999</v>
      </c>
      <c r="BX976" s="14">
        <v>128.53100000000001</v>
      </c>
      <c r="BY976" s="121">
        <v>122.754</v>
      </c>
      <c r="BZ976" s="122" t="str">
        <f t="shared" si="91"/>
        <v>Cavite Sangley Point AB</v>
      </c>
      <c r="CA976" s="14">
        <f t="shared" si="92"/>
        <v>14.5</v>
      </c>
      <c r="CB976" s="14">
        <f t="shared" si="93"/>
        <v>120.9</v>
      </c>
      <c r="CC976" s="14">
        <f t="shared" si="94"/>
        <v>1.6855045592552924</v>
      </c>
      <c r="CD976" s="14">
        <f t="shared" si="95"/>
        <v>10731.113708799317</v>
      </c>
      <c r="CE976" s="102"/>
    </row>
    <row r="977" spans="1:83" x14ac:dyDescent="0.25">
      <c r="A977" s="14">
        <f t="shared" si="90"/>
        <v>4125.3511596686676</v>
      </c>
      <c r="B977" s="14" t="s">
        <v>1261</v>
      </c>
      <c r="C977" s="14">
        <v>14.513</v>
      </c>
      <c r="D977" s="14">
        <v>-4.08</v>
      </c>
      <c r="E977" s="14">
        <v>276.10000000000002</v>
      </c>
      <c r="F977" s="14">
        <v>24.117999999999999</v>
      </c>
      <c r="G977" s="14">
        <v>26.782</v>
      </c>
      <c r="H977" s="14">
        <v>30.558</v>
      </c>
      <c r="I977" s="14">
        <v>32.654000000000003</v>
      </c>
      <c r="J977" s="14">
        <v>33.936</v>
      </c>
      <c r="K977" s="14">
        <v>31.715</v>
      </c>
      <c r="L977" s="14">
        <v>28.75</v>
      </c>
      <c r="M977" s="14">
        <v>27.792999999999999</v>
      </c>
      <c r="N977" s="14">
        <v>28.419</v>
      </c>
      <c r="O977" s="14">
        <v>29.797999999999998</v>
      </c>
      <c r="P977" s="14">
        <v>27.257999999999999</v>
      </c>
      <c r="Q977" s="14">
        <v>24.225000000000001</v>
      </c>
      <c r="R977" s="14">
        <v>51.954000000000001</v>
      </c>
      <c r="S977" s="14">
        <v>51.107999999999997</v>
      </c>
      <c r="T977" s="14">
        <v>64.105999999999995</v>
      </c>
      <c r="U977" s="14">
        <v>71.924999999999997</v>
      </c>
      <c r="V977" s="14">
        <v>95.384</v>
      </c>
      <c r="W977" s="14">
        <v>101.523</v>
      </c>
      <c r="X977" s="14">
        <v>97.819000000000003</v>
      </c>
      <c r="Y977" s="14">
        <v>77.722999999999999</v>
      </c>
      <c r="Z977" s="14">
        <v>64.691999999999993</v>
      </c>
      <c r="AA977" s="14">
        <v>58.545000000000002</v>
      </c>
      <c r="AB977" s="14">
        <v>50.37</v>
      </c>
      <c r="AC977" s="14">
        <v>48.869</v>
      </c>
      <c r="AD977" s="14">
        <v>97.611999999999995</v>
      </c>
      <c r="AE977" s="14">
        <v>96.662999999999997</v>
      </c>
      <c r="AF977" s="14">
        <v>115.68300000000001</v>
      </c>
      <c r="AG977" s="14">
        <v>113.28700000000001</v>
      </c>
      <c r="AH977" s="14">
        <v>112.235</v>
      </c>
      <c r="AI977" s="14">
        <v>99.212999999999994</v>
      </c>
      <c r="AJ977" s="14">
        <v>98.247</v>
      </c>
      <c r="AK977" s="14">
        <v>89.275999999999996</v>
      </c>
      <c r="AL977" s="14">
        <v>89.271000000000001</v>
      </c>
      <c r="AM977" s="14">
        <v>93.876000000000005</v>
      </c>
      <c r="AN977" s="14">
        <v>88.025999999999996</v>
      </c>
      <c r="AO977" s="14">
        <v>90.212000000000003</v>
      </c>
      <c r="AP977" s="14">
        <v>165.51</v>
      </c>
      <c r="AQ977" s="14">
        <v>131.79499999999999</v>
      </c>
      <c r="AR977" s="14">
        <v>111.07</v>
      </c>
      <c r="AS977" s="14">
        <v>75.298000000000002</v>
      </c>
      <c r="AT977" s="14">
        <v>66.86</v>
      </c>
      <c r="AU977" s="14">
        <v>64.730999999999995</v>
      </c>
      <c r="AV977" s="14">
        <v>70.176000000000002</v>
      </c>
      <c r="AW977" s="14">
        <v>72.260999999999996</v>
      </c>
      <c r="AX977" s="14">
        <v>88.081999999999994</v>
      </c>
      <c r="AY977" s="14">
        <v>123.964</v>
      </c>
      <c r="AZ977" s="14">
        <v>146.47999999999999</v>
      </c>
      <c r="BA977" s="14">
        <v>166.33500000000001</v>
      </c>
      <c r="BB977" s="14">
        <v>117.227</v>
      </c>
      <c r="BC977" s="14">
        <v>118.212</v>
      </c>
      <c r="BD977" s="14">
        <v>140.39599999999999</v>
      </c>
      <c r="BE977" s="14">
        <v>134.935</v>
      </c>
      <c r="BF977" s="14">
        <v>133.416</v>
      </c>
      <c r="BG977" s="14">
        <v>122.03400000000001</v>
      </c>
      <c r="BH977" s="14">
        <v>124.899</v>
      </c>
      <c r="BI977" s="14">
        <v>122.634</v>
      </c>
      <c r="BJ977" s="14">
        <v>120.57899999999999</v>
      </c>
      <c r="BK977" s="14">
        <v>122.785</v>
      </c>
      <c r="BL977" s="14">
        <v>111.194</v>
      </c>
      <c r="BM977" s="14">
        <v>109.732</v>
      </c>
      <c r="BN977" s="14">
        <v>186.947</v>
      </c>
      <c r="BO977" s="14">
        <v>187.69800000000001</v>
      </c>
      <c r="BP977" s="14">
        <v>225.76300000000001</v>
      </c>
      <c r="BQ977" s="14">
        <v>224.85</v>
      </c>
      <c r="BR977" s="14">
        <v>226.54400000000001</v>
      </c>
      <c r="BS977" s="14">
        <v>208.07900000000001</v>
      </c>
      <c r="BT977" s="14">
        <v>203.99100000000001</v>
      </c>
      <c r="BU977" s="14">
        <v>188.86</v>
      </c>
      <c r="BV977" s="14">
        <v>188.26</v>
      </c>
      <c r="BW977" s="14">
        <v>196.81299999999999</v>
      </c>
      <c r="BX977" s="14">
        <v>177.321</v>
      </c>
      <c r="BY977" s="121">
        <v>176.05099999999999</v>
      </c>
      <c r="BZ977" s="122" t="str">
        <f t="shared" si="91"/>
        <v>Mopti Ambodedjo AP</v>
      </c>
      <c r="CA977" s="14">
        <f t="shared" si="92"/>
        <v>14.513</v>
      </c>
      <c r="CB977" s="14">
        <f t="shared" si="93"/>
        <v>-4.08</v>
      </c>
      <c r="CC977" s="14">
        <f t="shared" si="94"/>
        <v>0.6479568082899978</v>
      </c>
      <c r="CD977" s="14">
        <f t="shared" si="95"/>
        <v>4125.3511596686676</v>
      </c>
      <c r="CE977" s="102"/>
    </row>
    <row r="978" spans="1:83" x14ac:dyDescent="0.25">
      <c r="A978" s="14">
        <f t="shared" si="90"/>
        <v>5838.8759559138698</v>
      </c>
      <c r="B978" s="14" t="s">
        <v>1262</v>
      </c>
      <c r="C978" s="14">
        <v>14.551</v>
      </c>
      <c r="D978" s="14">
        <v>46.826000000000001</v>
      </c>
      <c r="E978" s="14">
        <v>1097.3</v>
      </c>
      <c r="F978" s="14">
        <v>17.539000000000001</v>
      </c>
      <c r="G978" s="14">
        <v>21.47</v>
      </c>
      <c r="H978" s="14">
        <v>22.722000000000001</v>
      </c>
      <c r="I978" s="14">
        <v>25.710999999999999</v>
      </c>
      <c r="J978" s="14">
        <v>29.103000000000002</v>
      </c>
      <c r="K978" s="14">
        <v>31.582999999999998</v>
      </c>
      <c r="L978" s="14">
        <v>31.396999999999998</v>
      </c>
      <c r="M978" s="14">
        <v>29.277000000000001</v>
      </c>
      <c r="N978" s="14">
        <v>29.335999999999999</v>
      </c>
      <c r="O978" s="14">
        <v>26.13</v>
      </c>
      <c r="P978" s="14">
        <v>21.931999999999999</v>
      </c>
      <c r="Q978" s="14">
        <v>19.466999999999999</v>
      </c>
      <c r="R978" s="14">
        <v>47.317</v>
      </c>
      <c r="S978" s="14">
        <v>48.722999999999999</v>
      </c>
      <c r="T978" s="14">
        <v>60.554000000000002</v>
      </c>
      <c r="U978" s="14">
        <v>66.555999999999997</v>
      </c>
      <c r="V978" s="14">
        <v>94.103999999999999</v>
      </c>
      <c r="W978" s="14">
        <v>103.29</v>
      </c>
      <c r="X978" s="14">
        <v>96.881</v>
      </c>
      <c r="Y978" s="14">
        <v>73.975999999999999</v>
      </c>
      <c r="Z978" s="14">
        <v>60.121000000000002</v>
      </c>
      <c r="AA978" s="14">
        <v>57.351999999999997</v>
      </c>
      <c r="AB978" s="14">
        <v>48.389000000000003</v>
      </c>
      <c r="AC978" s="14">
        <v>45.345999999999997</v>
      </c>
      <c r="AD978" s="14">
        <v>91.828999999999994</v>
      </c>
      <c r="AE978" s="14">
        <v>94.048000000000002</v>
      </c>
      <c r="AF978" s="14">
        <v>113.43300000000001</v>
      </c>
      <c r="AG978" s="14">
        <v>110.795</v>
      </c>
      <c r="AH978" s="14">
        <v>111.88500000000001</v>
      </c>
      <c r="AI978" s="14">
        <v>105.684</v>
      </c>
      <c r="AJ978" s="14">
        <v>104.417</v>
      </c>
      <c r="AK978" s="14">
        <v>103.681</v>
      </c>
      <c r="AL978" s="14">
        <v>106.86799999999999</v>
      </c>
      <c r="AM978" s="14">
        <v>104.631</v>
      </c>
      <c r="AN978" s="14">
        <v>92.234999999999999</v>
      </c>
      <c r="AO978" s="14">
        <v>83.272000000000006</v>
      </c>
      <c r="AP978" s="14">
        <v>164.53</v>
      </c>
      <c r="AQ978" s="14">
        <v>131.267</v>
      </c>
      <c r="AR978" s="14">
        <v>110.834</v>
      </c>
      <c r="AS978" s="14">
        <v>70.424999999999997</v>
      </c>
      <c r="AT978" s="14">
        <v>64.944999999999993</v>
      </c>
      <c r="AU978" s="14">
        <v>62.012999999999998</v>
      </c>
      <c r="AV978" s="14">
        <v>63.396999999999998</v>
      </c>
      <c r="AW978" s="14">
        <v>66.106999999999999</v>
      </c>
      <c r="AX978" s="14">
        <v>89.510999999999996</v>
      </c>
      <c r="AY978" s="14">
        <v>130.56100000000001</v>
      </c>
      <c r="AZ978" s="14">
        <v>154.20099999999999</v>
      </c>
      <c r="BA978" s="14">
        <v>165.50899999999999</v>
      </c>
      <c r="BB978" s="14">
        <v>115.977</v>
      </c>
      <c r="BC978" s="14">
        <v>114.36499999999999</v>
      </c>
      <c r="BD978" s="14">
        <v>137.62</v>
      </c>
      <c r="BE978" s="14">
        <v>123.84699999999999</v>
      </c>
      <c r="BF978" s="14">
        <v>130.58000000000001</v>
      </c>
      <c r="BG978" s="14">
        <v>120.621</v>
      </c>
      <c r="BH978" s="14">
        <v>122.571</v>
      </c>
      <c r="BI978" s="14">
        <v>129.31</v>
      </c>
      <c r="BJ978" s="14">
        <v>119.69499999999999</v>
      </c>
      <c r="BK978" s="14">
        <v>124.236</v>
      </c>
      <c r="BL978" s="14">
        <v>114.67100000000001</v>
      </c>
      <c r="BM978" s="14">
        <v>111.46299999999999</v>
      </c>
      <c r="BN978" s="14">
        <v>183.77699999999999</v>
      </c>
      <c r="BO978" s="14">
        <v>186.31399999999999</v>
      </c>
      <c r="BP978" s="14">
        <v>228.70400000000001</v>
      </c>
      <c r="BQ978" s="14">
        <v>220.99100000000001</v>
      </c>
      <c r="BR978" s="14">
        <v>231.28100000000001</v>
      </c>
      <c r="BS978" s="14">
        <v>222.68799999999999</v>
      </c>
      <c r="BT978" s="14">
        <v>223.416</v>
      </c>
      <c r="BU978" s="14">
        <v>223.72399999999999</v>
      </c>
      <c r="BV978" s="14">
        <v>213.28</v>
      </c>
      <c r="BW978" s="14">
        <v>209.37799999999999</v>
      </c>
      <c r="BX978" s="14">
        <v>184.19900000000001</v>
      </c>
      <c r="BY978" s="121">
        <v>173.19900000000001</v>
      </c>
      <c r="BZ978" s="122" t="str">
        <f t="shared" si="91"/>
        <v>Ataq AP</v>
      </c>
      <c r="CA978" s="14">
        <f t="shared" si="92"/>
        <v>14.551</v>
      </c>
      <c r="CB978" s="14">
        <f t="shared" si="93"/>
        <v>46.826000000000001</v>
      </c>
      <c r="CC978" s="14">
        <f t="shared" si="94"/>
        <v>0.91709512280623018</v>
      </c>
      <c r="CD978" s="14">
        <f t="shared" si="95"/>
        <v>5838.8759559138698</v>
      </c>
      <c r="CE978" s="102"/>
    </row>
    <row r="979" spans="1:83" x14ac:dyDescent="0.25">
      <c r="A979" s="14">
        <f t="shared" si="90"/>
        <v>8687.8581723691022</v>
      </c>
      <c r="B979" s="14" t="s">
        <v>1263</v>
      </c>
      <c r="C979" s="14">
        <v>14.57</v>
      </c>
      <c r="D979" s="14">
        <v>-89.35</v>
      </c>
      <c r="E979" s="14">
        <v>965</v>
      </c>
      <c r="F979" s="14">
        <v>19.800999999999998</v>
      </c>
      <c r="G979" s="14">
        <v>20.957000000000001</v>
      </c>
      <c r="H979" s="14">
        <v>21.398</v>
      </c>
      <c r="I979" s="14">
        <v>22.696999999999999</v>
      </c>
      <c r="J979" s="14">
        <v>23.074999999999999</v>
      </c>
      <c r="K979" s="14">
        <v>22.600999999999999</v>
      </c>
      <c r="L979" s="14">
        <v>22.594000000000001</v>
      </c>
      <c r="M979" s="14">
        <v>22.492000000000001</v>
      </c>
      <c r="N979" s="14">
        <v>22.587</v>
      </c>
      <c r="O979" s="14">
        <v>21.57</v>
      </c>
      <c r="P979" s="14">
        <v>19.829999999999998</v>
      </c>
      <c r="Q979" s="14">
        <v>19.966999999999999</v>
      </c>
      <c r="R979" s="14">
        <v>40.442</v>
      </c>
      <c r="S979" s="14">
        <v>40.590000000000003</v>
      </c>
      <c r="T979" s="14">
        <v>53.082999999999998</v>
      </c>
      <c r="U979" s="14">
        <v>69.021000000000001</v>
      </c>
      <c r="V979" s="14">
        <v>80.415999999999997</v>
      </c>
      <c r="W979" s="14">
        <v>86.272999999999996</v>
      </c>
      <c r="X979" s="14">
        <v>88.771000000000001</v>
      </c>
      <c r="Y979" s="14">
        <v>73.614000000000004</v>
      </c>
      <c r="Z979" s="14">
        <v>63.886000000000003</v>
      </c>
      <c r="AA979" s="14">
        <v>55.558999999999997</v>
      </c>
      <c r="AB979" s="14">
        <v>40.534999999999997</v>
      </c>
      <c r="AC979" s="14">
        <v>44.253</v>
      </c>
      <c r="AD979" s="14">
        <v>65.539000000000001</v>
      </c>
      <c r="AE979" s="14">
        <v>66.063999999999993</v>
      </c>
      <c r="AF979" s="14">
        <v>83.131</v>
      </c>
      <c r="AG979" s="14">
        <v>95.91</v>
      </c>
      <c r="AH979" s="14">
        <v>90.671999999999997</v>
      </c>
      <c r="AI979" s="14">
        <v>85.872</v>
      </c>
      <c r="AJ979" s="14">
        <v>89.807000000000002</v>
      </c>
      <c r="AK979" s="14">
        <v>85.959000000000003</v>
      </c>
      <c r="AL979" s="14">
        <v>85.438999999999993</v>
      </c>
      <c r="AM979" s="14">
        <v>73.132000000000005</v>
      </c>
      <c r="AN979" s="14">
        <v>61.289000000000001</v>
      </c>
      <c r="AO979" s="14">
        <v>59.536999999999999</v>
      </c>
      <c r="AP979" s="14">
        <v>112.504</v>
      </c>
      <c r="AQ979" s="14">
        <v>98.162000000000006</v>
      </c>
      <c r="AR979" s="14">
        <v>88.88</v>
      </c>
      <c r="AS979" s="14">
        <v>72.23</v>
      </c>
      <c r="AT979" s="14">
        <v>62.47</v>
      </c>
      <c r="AU979" s="14">
        <v>66.554000000000002</v>
      </c>
      <c r="AV979" s="14">
        <v>69.120999999999995</v>
      </c>
      <c r="AW979" s="14">
        <v>66.433000000000007</v>
      </c>
      <c r="AX979" s="14">
        <v>76.703999999999994</v>
      </c>
      <c r="AY979" s="14">
        <v>88.111000000000004</v>
      </c>
      <c r="AZ979" s="14">
        <v>99.016999999999996</v>
      </c>
      <c r="BA979" s="14">
        <v>101.926</v>
      </c>
      <c r="BB979" s="14">
        <v>91.781000000000006</v>
      </c>
      <c r="BC979" s="14">
        <v>92.850999999999999</v>
      </c>
      <c r="BD979" s="14">
        <v>124.39700000000001</v>
      </c>
      <c r="BE979" s="14">
        <v>121.51900000000001</v>
      </c>
      <c r="BF979" s="14">
        <v>110.271</v>
      </c>
      <c r="BG979" s="14">
        <v>95.995000000000005</v>
      </c>
      <c r="BH979" s="14">
        <v>110.182</v>
      </c>
      <c r="BI979" s="14">
        <v>110.148</v>
      </c>
      <c r="BJ979" s="14">
        <v>109.354</v>
      </c>
      <c r="BK979" s="14">
        <v>106.596</v>
      </c>
      <c r="BL979" s="14">
        <v>86.146000000000001</v>
      </c>
      <c r="BM979" s="14">
        <v>76.736000000000004</v>
      </c>
      <c r="BN979" s="14">
        <v>127.744</v>
      </c>
      <c r="BO979" s="14">
        <v>139.87200000000001</v>
      </c>
      <c r="BP979" s="14">
        <v>179.489</v>
      </c>
      <c r="BQ979" s="14">
        <v>183.99600000000001</v>
      </c>
      <c r="BR979" s="14">
        <v>181.11600000000001</v>
      </c>
      <c r="BS979" s="14">
        <v>161.971</v>
      </c>
      <c r="BT979" s="14">
        <v>171.935</v>
      </c>
      <c r="BU979" s="14">
        <v>173.512</v>
      </c>
      <c r="BV979" s="14">
        <v>157.67599999999999</v>
      </c>
      <c r="BW979" s="14">
        <v>137.59700000000001</v>
      </c>
      <c r="BX979" s="14">
        <v>120.726</v>
      </c>
      <c r="BY979" s="121">
        <v>120.241</v>
      </c>
      <c r="BZ979" s="122" t="str">
        <f t="shared" si="91"/>
        <v>Esquipulas</v>
      </c>
      <c r="CA979" s="14">
        <f t="shared" si="92"/>
        <v>14.57</v>
      </c>
      <c r="CB979" s="14">
        <f t="shared" si="93"/>
        <v>-89.35</v>
      </c>
      <c r="CC979" s="14">
        <f t="shared" si="94"/>
        <v>1.3645764043748909</v>
      </c>
      <c r="CD979" s="14">
        <f t="shared" si="95"/>
        <v>8687.8581723691022</v>
      </c>
      <c r="CE979" s="102"/>
    </row>
    <row r="980" spans="1:83" x14ac:dyDescent="0.25">
      <c r="A980" s="14">
        <f t="shared" si="90"/>
        <v>8767.1407118624156</v>
      </c>
      <c r="B980" s="14" t="s">
        <v>1264</v>
      </c>
      <c r="C980" s="14">
        <v>14.583</v>
      </c>
      <c r="D980" s="14">
        <v>-90.527000000000001</v>
      </c>
      <c r="E980" s="14">
        <v>1509.4</v>
      </c>
      <c r="F980" s="14">
        <v>17.55</v>
      </c>
      <c r="G980" s="14">
        <v>17.902000000000001</v>
      </c>
      <c r="H980" s="14">
        <v>18.844000000000001</v>
      </c>
      <c r="I980" s="14">
        <v>20.12</v>
      </c>
      <c r="J980" s="14">
        <v>20.311</v>
      </c>
      <c r="K980" s="14">
        <v>19.518999999999998</v>
      </c>
      <c r="L980" s="14">
        <v>19.507999999999999</v>
      </c>
      <c r="M980" s="14">
        <v>19.701000000000001</v>
      </c>
      <c r="N980" s="14">
        <v>19.111999999999998</v>
      </c>
      <c r="O980" s="14">
        <v>18.800999999999998</v>
      </c>
      <c r="P980" s="14">
        <v>17.991</v>
      </c>
      <c r="Q980" s="14">
        <v>17.431999999999999</v>
      </c>
      <c r="R980" s="14">
        <v>45.116999999999997</v>
      </c>
      <c r="S980" s="14">
        <v>43.798000000000002</v>
      </c>
      <c r="T980" s="14">
        <v>51.741999999999997</v>
      </c>
      <c r="U980" s="14">
        <v>67.147000000000006</v>
      </c>
      <c r="V980" s="14">
        <v>87.326999999999998</v>
      </c>
      <c r="W980" s="14">
        <v>85.35</v>
      </c>
      <c r="X980" s="14">
        <v>87.302000000000007</v>
      </c>
      <c r="Y980" s="14">
        <v>73.522000000000006</v>
      </c>
      <c r="Z980" s="14">
        <v>65.34</v>
      </c>
      <c r="AA980" s="14">
        <v>61.917999999999999</v>
      </c>
      <c r="AB980" s="14">
        <v>45.673000000000002</v>
      </c>
      <c r="AC980" s="14">
        <v>41.475000000000001</v>
      </c>
      <c r="AD980" s="14">
        <v>83.924999999999997</v>
      </c>
      <c r="AE980" s="14">
        <v>82.26</v>
      </c>
      <c r="AF980" s="14">
        <v>98.688999999999993</v>
      </c>
      <c r="AG980" s="14">
        <v>91.623999999999995</v>
      </c>
      <c r="AH980" s="14">
        <v>94.873999999999995</v>
      </c>
      <c r="AI980" s="14">
        <v>83.933999999999997</v>
      </c>
      <c r="AJ980" s="14">
        <v>94.200999999999993</v>
      </c>
      <c r="AK980" s="14">
        <v>97.805000000000007</v>
      </c>
      <c r="AL980" s="14">
        <v>82.68</v>
      </c>
      <c r="AM980" s="14">
        <v>85.584000000000003</v>
      </c>
      <c r="AN980" s="14">
        <v>80.3</v>
      </c>
      <c r="AO980" s="14">
        <v>84.751000000000005</v>
      </c>
      <c r="AP980" s="14">
        <v>152.041</v>
      </c>
      <c r="AQ980" s="14">
        <v>122.92700000000001</v>
      </c>
      <c r="AR980" s="14">
        <v>98.799000000000007</v>
      </c>
      <c r="AS980" s="14">
        <v>69.647000000000006</v>
      </c>
      <c r="AT980" s="14">
        <v>70.930000000000007</v>
      </c>
      <c r="AU980" s="14">
        <v>68.049000000000007</v>
      </c>
      <c r="AV980" s="14">
        <v>66.018000000000001</v>
      </c>
      <c r="AW980" s="14">
        <v>65.393000000000001</v>
      </c>
      <c r="AX980" s="14">
        <v>80.938000000000002</v>
      </c>
      <c r="AY980" s="14">
        <v>103.756</v>
      </c>
      <c r="AZ980" s="14">
        <v>129.202</v>
      </c>
      <c r="BA980" s="14">
        <v>158.001</v>
      </c>
      <c r="BB980" s="14">
        <v>111.944</v>
      </c>
      <c r="BC980" s="14">
        <v>121.124</v>
      </c>
      <c r="BD980" s="14">
        <v>129.501</v>
      </c>
      <c r="BE980" s="14">
        <v>121.619</v>
      </c>
      <c r="BF980" s="14">
        <v>112.154</v>
      </c>
      <c r="BG980" s="14">
        <v>94.503</v>
      </c>
      <c r="BH980" s="14">
        <v>103.967</v>
      </c>
      <c r="BI980" s="14">
        <v>103.78</v>
      </c>
      <c r="BJ980" s="14">
        <v>97.061999999999998</v>
      </c>
      <c r="BK980" s="14">
        <v>100.28</v>
      </c>
      <c r="BL980" s="14">
        <v>102.339</v>
      </c>
      <c r="BM980" s="14">
        <v>107.785</v>
      </c>
      <c r="BN980" s="14">
        <v>169.048</v>
      </c>
      <c r="BO980" s="14">
        <v>172.69800000000001</v>
      </c>
      <c r="BP980" s="14">
        <v>204.90299999999999</v>
      </c>
      <c r="BQ980" s="14">
        <v>197.08</v>
      </c>
      <c r="BR980" s="14">
        <v>186.66300000000001</v>
      </c>
      <c r="BS980" s="14">
        <v>158.63399999999999</v>
      </c>
      <c r="BT980" s="14">
        <v>169.49100000000001</v>
      </c>
      <c r="BU980" s="14">
        <v>178.29300000000001</v>
      </c>
      <c r="BV980" s="14">
        <v>161.06299999999999</v>
      </c>
      <c r="BW980" s="14">
        <v>163.45099999999999</v>
      </c>
      <c r="BX980" s="14">
        <v>154.262</v>
      </c>
      <c r="BY980" s="121">
        <v>160.238</v>
      </c>
      <c r="BZ980" s="122" t="str">
        <f t="shared" si="91"/>
        <v>Ciudad Guatemala La Aurora Intl AP</v>
      </c>
      <c r="CA980" s="14">
        <f t="shared" si="92"/>
        <v>14.583</v>
      </c>
      <c r="CB980" s="14">
        <f t="shared" si="93"/>
        <v>-90.527000000000001</v>
      </c>
      <c r="CC980" s="14">
        <f t="shared" si="94"/>
        <v>1.37702908034232</v>
      </c>
      <c r="CD980" s="14">
        <f t="shared" si="95"/>
        <v>8767.1407118624156</v>
      </c>
      <c r="CE980" s="102"/>
    </row>
    <row r="981" spans="1:83" x14ac:dyDescent="0.25">
      <c r="A981" s="14">
        <f t="shared" si="90"/>
        <v>5689.1616608176873</v>
      </c>
      <c r="B981" s="14" t="s">
        <v>1265</v>
      </c>
      <c r="C981" s="14">
        <v>14.583</v>
      </c>
      <c r="D981" s="14">
        <v>44.417000000000002</v>
      </c>
      <c r="E981" s="14">
        <v>2425</v>
      </c>
      <c r="F981" s="14">
        <v>13.118</v>
      </c>
      <c r="G981" s="14">
        <v>14.835000000000001</v>
      </c>
      <c r="H981" s="14">
        <v>15.949</v>
      </c>
      <c r="I981" s="14">
        <v>17.486999999999998</v>
      </c>
      <c r="J981" s="14">
        <v>18.879000000000001</v>
      </c>
      <c r="K981" s="14">
        <v>19.675000000000001</v>
      </c>
      <c r="L981" s="14">
        <v>19.045000000000002</v>
      </c>
      <c r="M981" s="14">
        <v>18.084</v>
      </c>
      <c r="N981" s="14">
        <v>18.933</v>
      </c>
      <c r="O981" s="14">
        <v>16.315000000000001</v>
      </c>
      <c r="P981" s="14">
        <v>14.53</v>
      </c>
      <c r="Q981" s="14">
        <v>12.131</v>
      </c>
      <c r="R981" s="14">
        <v>51.127000000000002</v>
      </c>
      <c r="S981" s="14">
        <v>51.991</v>
      </c>
      <c r="T981" s="14">
        <v>66.016999999999996</v>
      </c>
      <c r="U981" s="14">
        <v>72.227999999999994</v>
      </c>
      <c r="V981" s="14">
        <v>95.578000000000003</v>
      </c>
      <c r="W981" s="14">
        <v>101.739</v>
      </c>
      <c r="X981" s="14">
        <v>97.073999999999998</v>
      </c>
      <c r="Y981" s="14">
        <v>77.233999999999995</v>
      </c>
      <c r="Z981" s="14">
        <v>66.161000000000001</v>
      </c>
      <c r="AA981" s="14">
        <v>60.835999999999999</v>
      </c>
      <c r="AB981" s="14">
        <v>51.779000000000003</v>
      </c>
      <c r="AC981" s="14">
        <v>48.381999999999998</v>
      </c>
      <c r="AD981" s="14">
        <v>89.063000000000002</v>
      </c>
      <c r="AE981" s="14">
        <v>92.643000000000001</v>
      </c>
      <c r="AF981" s="14">
        <v>111.208</v>
      </c>
      <c r="AG981" s="14">
        <v>109.008</v>
      </c>
      <c r="AH981" s="14">
        <v>110.36199999999999</v>
      </c>
      <c r="AI981" s="14">
        <v>106.974</v>
      </c>
      <c r="AJ981" s="14">
        <v>109.77</v>
      </c>
      <c r="AK981" s="14">
        <v>103.331</v>
      </c>
      <c r="AL981" s="14">
        <v>105.312</v>
      </c>
      <c r="AM981" s="14">
        <v>105.48399999999999</v>
      </c>
      <c r="AN981" s="14">
        <v>89.962000000000003</v>
      </c>
      <c r="AO981" s="14">
        <v>87.188999999999993</v>
      </c>
      <c r="AP981" s="14">
        <v>162.874</v>
      </c>
      <c r="AQ981" s="14">
        <v>132.654</v>
      </c>
      <c r="AR981" s="14">
        <v>111.595</v>
      </c>
      <c r="AS981" s="14">
        <v>75.09</v>
      </c>
      <c r="AT981" s="14">
        <v>70.888000000000005</v>
      </c>
      <c r="AU981" s="14">
        <v>68.173000000000002</v>
      </c>
      <c r="AV981" s="14">
        <v>71.216999999999999</v>
      </c>
      <c r="AW981" s="14">
        <v>71.95</v>
      </c>
      <c r="AX981" s="14">
        <v>92.722999999999999</v>
      </c>
      <c r="AY981" s="14">
        <v>132.827</v>
      </c>
      <c r="AZ981" s="14">
        <v>153.83600000000001</v>
      </c>
      <c r="BA981" s="14">
        <v>168.89400000000001</v>
      </c>
      <c r="BB981" s="14">
        <v>114.715</v>
      </c>
      <c r="BC981" s="14">
        <v>117.03700000000001</v>
      </c>
      <c r="BD981" s="14">
        <v>131.35900000000001</v>
      </c>
      <c r="BE981" s="14">
        <v>124.18</v>
      </c>
      <c r="BF981" s="14">
        <v>125.001</v>
      </c>
      <c r="BG981" s="14">
        <v>110.084</v>
      </c>
      <c r="BH981" s="14">
        <v>110.376</v>
      </c>
      <c r="BI981" s="14">
        <v>112.92</v>
      </c>
      <c r="BJ981" s="14">
        <v>113.16200000000001</v>
      </c>
      <c r="BK981" s="14">
        <v>125.783</v>
      </c>
      <c r="BL981" s="14">
        <v>115.527</v>
      </c>
      <c r="BM981" s="14">
        <v>110.35299999999999</v>
      </c>
      <c r="BN981" s="14">
        <v>186.423</v>
      </c>
      <c r="BO981" s="14">
        <v>189.93600000000001</v>
      </c>
      <c r="BP981" s="14">
        <v>218.85400000000001</v>
      </c>
      <c r="BQ981" s="14">
        <v>218.88</v>
      </c>
      <c r="BR981" s="14">
        <v>228.089</v>
      </c>
      <c r="BS981" s="14">
        <v>213.529</v>
      </c>
      <c r="BT981" s="14">
        <v>211.934</v>
      </c>
      <c r="BU981" s="14">
        <v>210.97900000000001</v>
      </c>
      <c r="BV981" s="14">
        <v>205.298</v>
      </c>
      <c r="BW981" s="14">
        <v>211.94900000000001</v>
      </c>
      <c r="BX981" s="14">
        <v>186.655</v>
      </c>
      <c r="BY981" s="121">
        <v>179.13800000000001</v>
      </c>
      <c r="BZ981" s="122" t="str">
        <f t="shared" si="91"/>
        <v>Dhamar</v>
      </c>
      <c r="CA981" s="14">
        <f t="shared" si="92"/>
        <v>14.583</v>
      </c>
      <c r="CB981" s="14">
        <f t="shared" si="93"/>
        <v>44.417000000000002</v>
      </c>
      <c r="CC981" s="14">
        <f t="shared" si="94"/>
        <v>0.89357993754047427</v>
      </c>
      <c r="CD981" s="14">
        <f t="shared" si="95"/>
        <v>5689.1616608176873</v>
      </c>
      <c r="CE981" s="102"/>
    </row>
    <row r="982" spans="1:83" x14ac:dyDescent="0.25">
      <c r="A982" s="14">
        <f t="shared" si="90"/>
        <v>7893.0087934454596</v>
      </c>
      <c r="B982" s="14" t="s">
        <v>1266</v>
      </c>
      <c r="C982" s="14">
        <v>14.583</v>
      </c>
      <c r="D982" s="14">
        <v>77.632999999999996</v>
      </c>
      <c r="E982" s="14">
        <v>364</v>
      </c>
      <c r="F982" s="14">
        <v>24.552</v>
      </c>
      <c r="G982" s="14">
        <v>27.338000000000001</v>
      </c>
      <c r="H982" s="14">
        <v>30.896999999999998</v>
      </c>
      <c r="I982" s="14">
        <v>32.762999999999998</v>
      </c>
      <c r="J982" s="14">
        <v>33.008000000000003</v>
      </c>
      <c r="K982" s="14">
        <v>29.433</v>
      </c>
      <c r="L982" s="14">
        <v>28.172000000000001</v>
      </c>
      <c r="M982" s="14">
        <v>27.969000000000001</v>
      </c>
      <c r="N982" s="14">
        <v>27.856000000000002</v>
      </c>
      <c r="O982" s="14">
        <v>26.972999999999999</v>
      </c>
      <c r="P982" s="14">
        <v>24.681000000000001</v>
      </c>
      <c r="Q982" s="14">
        <v>23.684999999999999</v>
      </c>
      <c r="R982" s="14">
        <v>48.893000000000001</v>
      </c>
      <c r="S982" s="14">
        <v>48.53</v>
      </c>
      <c r="T982" s="14">
        <v>59.665999999999997</v>
      </c>
      <c r="U982" s="14">
        <v>65.872</v>
      </c>
      <c r="V982" s="14">
        <v>92.528999999999996</v>
      </c>
      <c r="W982" s="14">
        <v>97.813000000000002</v>
      </c>
      <c r="X982" s="14">
        <v>93.096000000000004</v>
      </c>
      <c r="Y982" s="14">
        <v>77.405000000000001</v>
      </c>
      <c r="Z982" s="14">
        <v>65.558999999999997</v>
      </c>
      <c r="AA982" s="14">
        <v>60.540999999999997</v>
      </c>
      <c r="AB982" s="14">
        <v>49.738</v>
      </c>
      <c r="AC982" s="14">
        <v>46.53</v>
      </c>
      <c r="AD982" s="14">
        <v>88.408000000000001</v>
      </c>
      <c r="AE982" s="14">
        <v>93.48</v>
      </c>
      <c r="AF982" s="14">
        <v>111.191</v>
      </c>
      <c r="AG982" s="14">
        <v>108.72</v>
      </c>
      <c r="AH982" s="14">
        <v>104.941</v>
      </c>
      <c r="AI982" s="14">
        <v>96.073999999999998</v>
      </c>
      <c r="AJ982" s="14">
        <v>94.671000000000006</v>
      </c>
      <c r="AK982" s="14">
        <v>95.712000000000003</v>
      </c>
      <c r="AL982" s="14">
        <v>89.986000000000004</v>
      </c>
      <c r="AM982" s="14">
        <v>89.088999999999999</v>
      </c>
      <c r="AN982" s="14">
        <v>77.668000000000006</v>
      </c>
      <c r="AO982" s="14">
        <v>78.58</v>
      </c>
      <c r="AP982" s="14">
        <v>157.899</v>
      </c>
      <c r="AQ982" s="14">
        <v>131.31100000000001</v>
      </c>
      <c r="AR982" s="14">
        <v>109.786</v>
      </c>
      <c r="AS982" s="14">
        <v>70.325999999999993</v>
      </c>
      <c r="AT982" s="14">
        <v>66.12</v>
      </c>
      <c r="AU982" s="14">
        <v>66.692999999999998</v>
      </c>
      <c r="AV982" s="14">
        <v>68.757000000000005</v>
      </c>
      <c r="AW982" s="14">
        <v>73.022000000000006</v>
      </c>
      <c r="AX982" s="14">
        <v>86.007000000000005</v>
      </c>
      <c r="AY982" s="14">
        <v>115.346</v>
      </c>
      <c r="AZ982" s="14">
        <v>130.88499999999999</v>
      </c>
      <c r="BA982" s="14">
        <v>155.02600000000001</v>
      </c>
      <c r="BB982" s="14">
        <v>115.14</v>
      </c>
      <c r="BC982" s="14">
        <v>116.639</v>
      </c>
      <c r="BD982" s="14">
        <v>138.03</v>
      </c>
      <c r="BE982" s="14">
        <v>131.15299999999999</v>
      </c>
      <c r="BF982" s="14">
        <v>132.24600000000001</v>
      </c>
      <c r="BG982" s="14">
        <v>115.48</v>
      </c>
      <c r="BH982" s="14">
        <v>117.41800000000001</v>
      </c>
      <c r="BI982" s="14">
        <v>118.833</v>
      </c>
      <c r="BJ982" s="14">
        <v>118.107</v>
      </c>
      <c r="BK982" s="14">
        <v>118.23099999999999</v>
      </c>
      <c r="BL982" s="14">
        <v>101.40300000000001</v>
      </c>
      <c r="BM982" s="14">
        <v>106.747</v>
      </c>
      <c r="BN982" s="14">
        <v>177.79499999999999</v>
      </c>
      <c r="BO982" s="14">
        <v>185.732</v>
      </c>
      <c r="BP982" s="14">
        <v>225.47200000000001</v>
      </c>
      <c r="BQ982" s="14">
        <v>224.24700000000001</v>
      </c>
      <c r="BR982" s="14">
        <v>222.45</v>
      </c>
      <c r="BS982" s="14">
        <v>198.79900000000001</v>
      </c>
      <c r="BT982" s="14">
        <v>195.494</v>
      </c>
      <c r="BU982" s="14">
        <v>193.34299999999999</v>
      </c>
      <c r="BV982" s="14">
        <v>185.13300000000001</v>
      </c>
      <c r="BW982" s="14">
        <v>184.33799999999999</v>
      </c>
      <c r="BX982" s="14">
        <v>159.63499999999999</v>
      </c>
      <c r="BY982" s="121">
        <v>165.238</v>
      </c>
      <c r="BZ982" s="122" t="str">
        <f t="shared" si="91"/>
        <v>Anantapur</v>
      </c>
      <c r="CA982" s="14">
        <f t="shared" si="92"/>
        <v>14.583</v>
      </c>
      <c r="CB982" s="14">
        <f t="shared" si="93"/>
        <v>77.632999999999996</v>
      </c>
      <c r="CC982" s="14">
        <f t="shared" si="94"/>
        <v>1.239731743470917</v>
      </c>
      <c r="CD982" s="14">
        <f t="shared" si="95"/>
        <v>7893.0087934454596</v>
      </c>
      <c r="CE982" s="102"/>
    </row>
    <row r="983" spans="1:83" x14ac:dyDescent="0.25">
      <c r="A983" s="14">
        <f t="shared" si="90"/>
        <v>6739.6579467087231</v>
      </c>
      <c r="B983" s="14" t="s">
        <v>1267</v>
      </c>
      <c r="C983" s="14">
        <v>14.590999999999999</v>
      </c>
      <c r="D983" s="14">
        <v>-61.003</v>
      </c>
      <c r="E983" s="14">
        <v>4.9000000000000004</v>
      </c>
      <c r="F983" s="14">
        <v>24.986999999999998</v>
      </c>
      <c r="G983" s="14">
        <v>24.937999999999999</v>
      </c>
      <c r="H983" s="14">
        <v>25.215</v>
      </c>
      <c r="I983" s="14">
        <v>26.004000000000001</v>
      </c>
      <c r="J983" s="14">
        <v>26.856000000000002</v>
      </c>
      <c r="K983" s="14">
        <v>27.356000000000002</v>
      </c>
      <c r="L983" s="14">
        <v>27.274999999999999</v>
      </c>
      <c r="M983" s="14">
        <v>27.326000000000001</v>
      </c>
      <c r="N983" s="14">
        <v>27.061</v>
      </c>
      <c r="O983" s="14">
        <v>26.797000000000001</v>
      </c>
      <c r="P983" s="14">
        <v>26.396000000000001</v>
      </c>
      <c r="Q983" s="14">
        <v>25.457999999999998</v>
      </c>
      <c r="R983" s="14">
        <v>51.225000000000001</v>
      </c>
      <c r="S983" s="14">
        <v>44.027999999999999</v>
      </c>
      <c r="T983" s="14">
        <v>54.533999999999999</v>
      </c>
      <c r="U983" s="14">
        <v>73.938000000000002</v>
      </c>
      <c r="V983" s="14">
        <v>90.697000000000003</v>
      </c>
      <c r="W983" s="14">
        <v>92.034999999999997</v>
      </c>
      <c r="X983" s="14">
        <v>94.69</v>
      </c>
      <c r="Y983" s="14">
        <v>79.185000000000002</v>
      </c>
      <c r="Z983" s="14">
        <v>68.05</v>
      </c>
      <c r="AA983" s="14">
        <v>58.542000000000002</v>
      </c>
      <c r="AB983" s="14">
        <v>54.71</v>
      </c>
      <c r="AC983" s="14">
        <v>51.518999999999998</v>
      </c>
      <c r="AD983" s="14">
        <v>84.811000000000007</v>
      </c>
      <c r="AE983" s="14">
        <v>78.605999999999995</v>
      </c>
      <c r="AF983" s="14">
        <v>98.531000000000006</v>
      </c>
      <c r="AG983" s="14">
        <v>101.937</v>
      </c>
      <c r="AH983" s="14">
        <v>100.15</v>
      </c>
      <c r="AI983" s="14">
        <v>94.313999999999993</v>
      </c>
      <c r="AJ983" s="14">
        <v>100.798</v>
      </c>
      <c r="AK983" s="14">
        <v>99.861999999999995</v>
      </c>
      <c r="AL983" s="14">
        <v>97.058999999999997</v>
      </c>
      <c r="AM983" s="14">
        <v>91.784999999999997</v>
      </c>
      <c r="AN983" s="14">
        <v>76.388000000000005</v>
      </c>
      <c r="AO983" s="14">
        <v>79.108000000000004</v>
      </c>
      <c r="AP983" s="14">
        <v>135.21700000000001</v>
      </c>
      <c r="AQ983" s="14">
        <v>107.604</v>
      </c>
      <c r="AR983" s="14">
        <v>94.35</v>
      </c>
      <c r="AS983" s="14">
        <v>76.623000000000005</v>
      </c>
      <c r="AT983" s="14">
        <v>73.069999999999993</v>
      </c>
      <c r="AU983" s="14">
        <v>69.733999999999995</v>
      </c>
      <c r="AV983" s="14">
        <v>74.644000000000005</v>
      </c>
      <c r="AW983" s="14">
        <v>74.417000000000002</v>
      </c>
      <c r="AX983" s="14">
        <v>84.867000000000004</v>
      </c>
      <c r="AY983" s="14">
        <v>106.947</v>
      </c>
      <c r="AZ983" s="14">
        <v>107.214</v>
      </c>
      <c r="BA983" s="14">
        <v>134.68100000000001</v>
      </c>
      <c r="BB983" s="14">
        <v>96.730999999999995</v>
      </c>
      <c r="BC983" s="14">
        <v>105.25</v>
      </c>
      <c r="BD983" s="14">
        <v>121.137</v>
      </c>
      <c r="BE983" s="14">
        <v>115.92100000000001</v>
      </c>
      <c r="BF983" s="14">
        <v>114.899</v>
      </c>
      <c r="BG983" s="14">
        <v>101.476</v>
      </c>
      <c r="BH983" s="14">
        <v>110.715</v>
      </c>
      <c r="BI983" s="14">
        <v>114.89400000000001</v>
      </c>
      <c r="BJ983" s="14">
        <v>107.613</v>
      </c>
      <c r="BK983" s="14">
        <v>111.18</v>
      </c>
      <c r="BL983" s="14">
        <v>89.028999999999996</v>
      </c>
      <c r="BM983" s="14">
        <v>95.132999999999996</v>
      </c>
      <c r="BN983" s="14">
        <v>158.52000000000001</v>
      </c>
      <c r="BO983" s="14">
        <v>150.99799999999999</v>
      </c>
      <c r="BP983" s="14">
        <v>187.74799999999999</v>
      </c>
      <c r="BQ983" s="14">
        <v>189.71100000000001</v>
      </c>
      <c r="BR983" s="14">
        <v>195.28100000000001</v>
      </c>
      <c r="BS983" s="14">
        <v>172.98699999999999</v>
      </c>
      <c r="BT983" s="14">
        <v>188.952</v>
      </c>
      <c r="BU983" s="14">
        <v>186.99100000000001</v>
      </c>
      <c r="BV983" s="14">
        <v>177.13300000000001</v>
      </c>
      <c r="BW983" s="14">
        <v>168.21</v>
      </c>
      <c r="BX983" s="14">
        <v>139.16399999999999</v>
      </c>
      <c r="BY983" s="121">
        <v>150.45500000000001</v>
      </c>
      <c r="BZ983" s="122" t="str">
        <f t="shared" si="91"/>
        <v>Martinique Cesaire Intl AP</v>
      </c>
      <c r="CA983" s="14">
        <f t="shared" si="92"/>
        <v>14.590999999999999</v>
      </c>
      <c r="CB983" s="14">
        <f t="shared" si="93"/>
        <v>-61.003</v>
      </c>
      <c r="CC983" s="14">
        <f t="shared" si="94"/>
        <v>1.0585783083897384</v>
      </c>
      <c r="CD983" s="14">
        <f t="shared" si="95"/>
        <v>6739.6579467087231</v>
      </c>
      <c r="CE983" s="102"/>
    </row>
    <row r="984" spans="1:83" x14ac:dyDescent="0.25">
      <c r="A984" s="14">
        <f t="shared" si="90"/>
        <v>9500.632728891127</v>
      </c>
      <c r="B984" s="14" t="s">
        <v>1268</v>
      </c>
      <c r="C984" s="14">
        <v>14.632999999999999</v>
      </c>
      <c r="D984" s="14">
        <v>101.31699999999999</v>
      </c>
      <c r="E984" s="14">
        <v>388</v>
      </c>
      <c r="F984" s="14">
        <v>23.931999999999999</v>
      </c>
      <c r="G984" s="14">
        <v>25.79</v>
      </c>
      <c r="H984" s="14">
        <v>26.957999999999998</v>
      </c>
      <c r="I984" s="14">
        <v>27.675999999999998</v>
      </c>
      <c r="J984" s="14">
        <v>27.876999999999999</v>
      </c>
      <c r="K984" s="14">
        <v>27.748999999999999</v>
      </c>
      <c r="L984" s="14">
        <v>26.640999999999998</v>
      </c>
      <c r="M984" s="14">
        <v>26.346</v>
      </c>
      <c r="N984" s="14">
        <v>25.689</v>
      </c>
      <c r="O984" s="14">
        <v>25.562000000000001</v>
      </c>
      <c r="P984" s="14">
        <v>24.902999999999999</v>
      </c>
      <c r="Q984" s="14">
        <v>23.262</v>
      </c>
      <c r="R984" s="14">
        <v>49.585999999999999</v>
      </c>
      <c r="S984" s="14">
        <v>49.609000000000002</v>
      </c>
      <c r="T984" s="14">
        <v>62.863</v>
      </c>
      <c r="U984" s="14">
        <v>69.603999999999999</v>
      </c>
      <c r="V984" s="14">
        <v>89.989000000000004</v>
      </c>
      <c r="W984" s="14">
        <v>94.409000000000006</v>
      </c>
      <c r="X984" s="14">
        <v>90.846999999999994</v>
      </c>
      <c r="Y984" s="14">
        <v>77.403999999999996</v>
      </c>
      <c r="Z984" s="14">
        <v>70.832999999999998</v>
      </c>
      <c r="AA984" s="14">
        <v>60.811</v>
      </c>
      <c r="AB984" s="14">
        <v>49.317</v>
      </c>
      <c r="AC984" s="14">
        <v>46.728999999999999</v>
      </c>
      <c r="AD984" s="14">
        <v>81.628</v>
      </c>
      <c r="AE984" s="14">
        <v>79.510000000000005</v>
      </c>
      <c r="AF984" s="14">
        <v>100.102</v>
      </c>
      <c r="AG984" s="14">
        <v>95.593999999999994</v>
      </c>
      <c r="AH984" s="14">
        <v>90.935000000000002</v>
      </c>
      <c r="AI984" s="14">
        <v>90.897999999999996</v>
      </c>
      <c r="AJ984" s="14">
        <v>90.016000000000005</v>
      </c>
      <c r="AK984" s="14">
        <v>89.807000000000002</v>
      </c>
      <c r="AL984" s="14">
        <v>80.986999999999995</v>
      </c>
      <c r="AM984" s="14">
        <v>80.537000000000006</v>
      </c>
      <c r="AN984" s="14">
        <v>79.081000000000003</v>
      </c>
      <c r="AO984" s="14">
        <v>76.119</v>
      </c>
      <c r="AP984" s="14">
        <v>145.40899999999999</v>
      </c>
      <c r="AQ984" s="14">
        <v>119.92700000000001</v>
      </c>
      <c r="AR984" s="14">
        <v>104.33199999999999</v>
      </c>
      <c r="AS984" s="14">
        <v>73.012</v>
      </c>
      <c r="AT984" s="14">
        <v>72.102000000000004</v>
      </c>
      <c r="AU984" s="14">
        <v>70.058000000000007</v>
      </c>
      <c r="AV984" s="14">
        <v>70.911000000000001</v>
      </c>
      <c r="AW984" s="14">
        <v>73.429000000000002</v>
      </c>
      <c r="AX984" s="14">
        <v>83.037000000000006</v>
      </c>
      <c r="AY984" s="14">
        <v>108.477</v>
      </c>
      <c r="AZ984" s="14">
        <v>130.053</v>
      </c>
      <c r="BA984" s="14">
        <v>149.02500000000001</v>
      </c>
      <c r="BB984" s="14">
        <v>104.46</v>
      </c>
      <c r="BC984" s="14">
        <v>110.625</v>
      </c>
      <c r="BD984" s="14">
        <v>123.248</v>
      </c>
      <c r="BE984" s="14">
        <v>121.753</v>
      </c>
      <c r="BF984" s="14">
        <v>121.254</v>
      </c>
      <c r="BG984" s="14">
        <v>108.947</v>
      </c>
      <c r="BH984" s="14">
        <v>111.63200000000001</v>
      </c>
      <c r="BI984" s="14">
        <v>107.779</v>
      </c>
      <c r="BJ984" s="14">
        <v>105.809</v>
      </c>
      <c r="BK984" s="14">
        <v>105.97799999999999</v>
      </c>
      <c r="BL984" s="14">
        <v>98.542000000000002</v>
      </c>
      <c r="BM984" s="14">
        <v>102.004</v>
      </c>
      <c r="BN984" s="14">
        <v>167.083</v>
      </c>
      <c r="BO984" s="14">
        <v>172.34100000000001</v>
      </c>
      <c r="BP984" s="14">
        <v>203.02699999999999</v>
      </c>
      <c r="BQ984" s="14">
        <v>199.34700000000001</v>
      </c>
      <c r="BR984" s="14">
        <v>190.74100000000001</v>
      </c>
      <c r="BS984" s="14">
        <v>184.21</v>
      </c>
      <c r="BT984" s="14">
        <v>183.61</v>
      </c>
      <c r="BU984" s="14">
        <v>177.006</v>
      </c>
      <c r="BV984" s="14">
        <v>159.90199999999999</v>
      </c>
      <c r="BW984" s="14">
        <v>169.16900000000001</v>
      </c>
      <c r="BX984" s="14">
        <v>160.95500000000001</v>
      </c>
      <c r="BY984" s="121">
        <v>160.898</v>
      </c>
      <c r="BZ984" s="122" t="str">
        <f t="shared" si="91"/>
        <v>Pak Chong Agromet</v>
      </c>
      <c r="CA984" s="14">
        <f t="shared" si="92"/>
        <v>14.632999999999999</v>
      </c>
      <c r="CB984" s="14">
        <f t="shared" si="93"/>
        <v>101.31699999999999</v>
      </c>
      <c r="CC984" s="14">
        <f t="shared" si="94"/>
        <v>1.4922365203553274</v>
      </c>
      <c r="CD984" s="14">
        <f t="shared" si="95"/>
        <v>9500.632728891127</v>
      </c>
      <c r="CE984" s="102"/>
    </row>
    <row r="985" spans="1:83" x14ac:dyDescent="0.25">
      <c r="A985" s="14">
        <f t="shared" si="90"/>
        <v>4340.3093948316455</v>
      </c>
      <c r="B985" s="14" t="s">
        <v>1269</v>
      </c>
      <c r="C985" s="14">
        <v>14.65</v>
      </c>
      <c r="D985" s="14">
        <v>-16.233000000000001</v>
      </c>
      <c r="E985" s="14">
        <v>9</v>
      </c>
      <c r="F985" s="14">
        <v>23.954999999999998</v>
      </c>
      <c r="G985" s="14">
        <v>25.045999999999999</v>
      </c>
      <c r="H985" s="14">
        <v>26.137</v>
      </c>
      <c r="I985" s="14">
        <v>27.687000000000001</v>
      </c>
      <c r="J985" s="14">
        <v>28.817</v>
      </c>
      <c r="K985" s="14">
        <v>28.882999999999999</v>
      </c>
      <c r="L985" s="14">
        <v>28.346</v>
      </c>
      <c r="M985" s="14">
        <v>27.471</v>
      </c>
      <c r="N985" s="14">
        <v>27.503</v>
      </c>
      <c r="O985" s="14">
        <v>28.178000000000001</v>
      </c>
      <c r="P985" s="14">
        <v>26.294</v>
      </c>
      <c r="Q985" s="14">
        <v>24.75</v>
      </c>
      <c r="R985" s="14">
        <v>52.127000000000002</v>
      </c>
      <c r="S985" s="14">
        <v>50.871000000000002</v>
      </c>
      <c r="T985" s="14">
        <v>64.222999999999999</v>
      </c>
      <c r="U985" s="14">
        <v>65.962999999999994</v>
      </c>
      <c r="V985" s="14">
        <v>92.418000000000006</v>
      </c>
      <c r="W985" s="14">
        <v>100.71899999999999</v>
      </c>
      <c r="X985" s="14">
        <v>94.382999999999996</v>
      </c>
      <c r="Y985" s="14">
        <v>75.873000000000005</v>
      </c>
      <c r="Z985" s="14">
        <v>67.503</v>
      </c>
      <c r="AA985" s="14">
        <v>57.597000000000001</v>
      </c>
      <c r="AB985" s="14">
        <v>50.847000000000001</v>
      </c>
      <c r="AC985" s="14">
        <v>48.847999999999999</v>
      </c>
      <c r="AD985" s="14">
        <v>87.900999999999996</v>
      </c>
      <c r="AE985" s="14">
        <v>89.632999999999996</v>
      </c>
      <c r="AF985" s="14">
        <v>110.622</v>
      </c>
      <c r="AG985" s="14">
        <v>109.505</v>
      </c>
      <c r="AH985" s="14">
        <v>109.06</v>
      </c>
      <c r="AI985" s="14">
        <v>99.540999999999997</v>
      </c>
      <c r="AJ985" s="14">
        <v>97.284999999999997</v>
      </c>
      <c r="AK985" s="14">
        <v>89.682000000000002</v>
      </c>
      <c r="AL985" s="14">
        <v>84.5</v>
      </c>
      <c r="AM985" s="14">
        <v>87.373999999999995</v>
      </c>
      <c r="AN985" s="14">
        <v>86.126999999999995</v>
      </c>
      <c r="AO985" s="14">
        <v>83.355999999999995</v>
      </c>
      <c r="AP985" s="14">
        <v>149.297</v>
      </c>
      <c r="AQ985" s="14">
        <v>123.506</v>
      </c>
      <c r="AR985" s="14">
        <v>108.322</v>
      </c>
      <c r="AS985" s="14">
        <v>70.212999999999994</v>
      </c>
      <c r="AT985" s="14">
        <v>64.144000000000005</v>
      </c>
      <c r="AU985" s="14">
        <v>63.947000000000003</v>
      </c>
      <c r="AV985" s="14">
        <v>69.051000000000002</v>
      </c>
      <c r="AW985" s="14">
        <v>73.573999999999998</v>
      </c>
      <c r="AX985" s="14">
        <v>84.203000000000003</v>
      </c>
      <c r="AY985" s="14">
        <v>111.94199999999999</v>
      </c>
      <c r="AZ985" s="14">
        <v>136.828</v>
      </c>
      <c r="BA985" s="14">
        <v>152.49299999999999</v>
      </c>
      <c r="BB985" s="14">
        <v>106.203</v>
      </c>
      <c r="BC985" s="14">
        <v>109.553</v>
      </c>
      <c r="BD985" s="14">
        <v>133.31100000000001</v>
      </c>
      <c r="BE985" s="14">
        <v>131.273</v>
      </c>
      <c r="BF985" s="14">
        <v>130.917</v>
      </c>
      <c r="BG985" s="14">
        <v>119.687</v>
      </c>
      <c r="BH985" s="14">
        <v>115.259</v>
      </c>
      <c r="BI985" s="14">
        <v>105.48099999999999</v>
      </c>
      <c r="BJ985" s="14">
        <v>103.607</v>
      </c>
      <c r="BK985" s="14">
        <v>108.77800000000001</v>
      </c>
      <c r="BL985" s="14">
        <v>101.181</v>
      </c>
      <c r="BM985" s="14">
        <v>101.339</v>
      </c>
      <c r="BN985" s="14">
        <v>173.994</v>
      </c>
      <c r="BO985" s="14">
        <v>178.05600000000001</v>
      </c>
      <c r="BP985" s="14">
        <v>218.47399999999999</v>
      </c>
      <c r="BQ985" s="14">
        <v>225.595</v>
      </c>
      <c r="BR985" s="14">
        <v>229.87299999999999</v>
      </c>
      <c r="BS985" s="14">
        <v>210.762</v>
      </c>
      <c r="BT985" s="14">
        <v>200.136</v>
      </c>
      <c r="BU985" s="14">
        <v>175.48699999999999</v>
      </c>
      <c r="BV985" s="14">
        <v>169.864</v>
      </c>
      <c r="BW985" s="14">
        <v>177.21199999999999</v>
      </c>
      <c r="BX985" s="14">
        <v>168.46299999999999</v>
      </c>
      <c r="BY985" s="121">
        <v>165.47399999999999</v>
      </c>
      <c r="BZ985" s="122" t="str">
        <f t="shared" si="91"/>
        <v>Diourbel</v>
      </c>
      <c r="CA985" s="14">
        <f t="shared" si="92"/>
        <v>14.65</v>
      </c>
      <c r="CB985" s="14">
        <f t="shared" si="93"/>
        <v>-16.233000000000001</v>
      </c>
      <c r="CC985" s="14">
        <f t="shared" si="94"/>
        <v>0.68171966788206229</v>
      </c>
      <c r="CD985" s="14">
        <f t="shared" si="95"/>
        <v>4340.3093948316455</v>
      </c>
      <c r="CE985" s="102"/>
    </row>
    <row r="986" spans="1:83" x14ac:dyDescent="0.25">
      <c r="A986" s="14">
        <f t="shared" si="90"/>
        <v>5987.5451619499063</v>
      </c>
      <c r="B986" s="14" t="s">
        <v>1270</v>
      </c>
      <c r="C986" s="14">
        <v>14.663</v>
      </c>
      <c r="D986" s="14">
        <v>49.375</v>
      </c>
      <c r="E986" s="14">
        <v>16.5</v>
      </c>
      <c r="F986" s="14">
        <v>23.82</v>
      </c>
      <c r="G986" s="14">
        <v>24.245999999999999</v>
      </c>
      <c r="H986" s="14">
        <v>26.224</v>
      </c>
      <c r="I986" s="14">
        <v>27.076000000000001</v>
      </c>
      <c r="J986" s="14">
        <v>29.815000000000001</v>
      </c>
      <c r="K986" s="14">
        <v>30.628</v>
      </c>
      <c r="L986" s="14">
        <v>29.356999999999999</v>
      </c>
      <c r="M986" s="14">
        <v>28.997</v>
      </c>
      <c r="N986" s="14">
        <v>28.63</v>
      </c>
      <c r="O986" s="14">
        <v>27.289000000000001</v>
      </c>
      <c r="P986" s="14">
        <v>25.896999999999998</v>
      </c>
      <c r="Q986" s="14">
        <v>24.79</v>
      </c>
      <c r="R986" s="14">
        <v>45.295000000000002</v>
      </c>
      <c r="S986" s="14">
        <v>47.680999999999997</v>
      </c>
      <c r="T986" s="14">
        <v>61.026000000000003</v>
      </c>
      <c r="U986" s="14">
        <v>67.429000000000002</v>
      </c>
      <c r="V986" s="14">
        <v>91.191000000000003</v>
      </c>
      <c r="W986" s="14">
        <v>98.503</v>
      </c>
      <c r="X986" s="14">
        <v>99.257999999999996</v>
      </c>
      <c r="Y986" s="14">
        <v>74.33</v>
      </c>
      <c r="Z986" s="14">
        <v>58.875999999999998</v>
      </c>
      <c r="AA986" s="14">
        <v>53.561</v>
      </c>
      <c r="AB986" s="14">
        <v>45.784999999999997</v>
      </c>
      <c r="AC986" s="14">
        <v>44.584000000000003</v>
      </c>
      <c r="AD986" s="14">
        <v>82.915999999999997</v>
      </c>
      <c r="AE986" s="14">
        <v>83.378</v>
      </c>
      <c r="AF986" s="14">
        <v>97.519000000000005</v>
      </c>
      <c r="AG986" s="14">
        <v>102.938</v>
      </c>
      <c r="AH986" s="14">
        <v>103.637</v>
      </c>
      <c r="AI986" s="14">
        <v>96.564999999999998</v>
      </c>
      <c r="AJ986" s="14">
        <v>100.48699999999999</v>
      </c>
      <c r="AK986" s="14">
        <v>98.703999999999994</v>
      </c>
      <c r="AL986" s="14">
        <v>82.131</v>
      </c>
      <c r="AM986" s="14">
        <v>88.436999999999998</v>
      </c>
      <c r="AN986" s="14">
        <v>82.885999999999996</v>
      </c>
      <c r="AO986" s="14">
        <v>84.016999999999996</v>
      </c>
      <c r="AP986" s="14">
        <v>154.91499999999999</v>
      </c>
      <c r="AQ986" s="14">
        <v>120.337</v>
      </c>
      <c r="AR986" s="14">
        <v>102.89100000000001</v>
      </c>
      <c r="AS986" s="14">
        <v>72.218000000000004</v>
      </c>
      <c r="AT986" s="14">
        <v>66.531999999999996</v>
      </c>
      <c r="AU986" s="14">
        <v>63.015999999999998</v>
      </c>
      <c r="AV986" s="14">
        <v>70.010999999999996</v>
      </c>
      <c r="AW986" s="14">
        <v>68.483000000000004</v>
      </c>
      <c r="AX986" s="14">
        <v>83.536000000000001</v>
      </c>
      <c r="AY986" s="14">
        <v>121.04600000000001</v>
      </c>
      <c r="AZ986" s="14">
        <v>144.28399999999999</v>
      </c>
      <c r="BA986" s="14">
        <v>163.477</v>
      </c>
      <c r="BB986" s="14">
        <v>110.74</v>
      </c>
      <c r="BC986" s="14">
        <v>109.47799999999999</v>
      </c>
      <c r="BD986" s="14">
        <v>132.648</v>
      </c>
      <c r="BE986" s="14">
        <v>124.608</v>
      </c>
      <c r="BF986" s="14">
        <v>128.25700000000001</v>
      </c>
      <c r="BG986" s="14">
        <v>117.575</v>
      </c>
      <c r="BH986" s="14">
        <v>128.18299999999999</v>
      </c>
      <c r="BI986" s="14">
        <v>126.515</v>
      </c>
      <c r="BJ986" s="14">
        <v>125.04</v>
      </c>
      <c r="BK986" s="14">
        <v>122.78100000000001</v>
      </c>
      <c r="BL986" s="14">
        <v>109.593</v>
      </c>
      <c r="BM986" s="14">
        <v>107.197</v>
      </c>
      <c r="BN986" s="14">
        <v>173.63499999999999</v>
      </c>
      <c r="BO986" s="14">
        <v>171.91300000000001</v>
      </c>
      <c r="BP986" s="14">
        <v>205.26599999999999</v>
      </c>
      <c r="BQ986" s="14">
        <v>211.46600000000001</v>
      </c>
      <c r="BR986" s="14">
        <v>222.00299999999999</v>
      </c>
      <c r="BS986" s="14">
        <v>207.49</v>
      </c>
      <c r="BT986" s="14">
        <v>213.29900000000001</v>
      </c>
      <c r="BU986" s="14">
        <v>211.393</v>
      </c>
      <c r="BV986" s="14">
        <v>189.905</v>
      </c>
      <c r="BW986" s="14">
        <v>192.03899999999999</v>
      </c>
      <c r="BX986" s="14">
        <v>173.47800000000001</v>
      </c>
      <c r="BY986" s="121">
        <v>171.291</v>
      </c>
      <c r="BZ986" s="122" t="str">
        <f t="shared" si="91"/>
        <v>Riyan AP</v>
      </c>
      <c r="CA986" s="14">
        <f t="shared" si="92"/>
        <v>14.663</v>
      </c>
      <c r="CB986" s="14">
        <f t="shared" si="93"/>
        <v>49.375</v>
      </c>
      <c r="CC986" s="14">
        <f t="shared" si="94"/>
        <v>0.9404461589982267</v>
      </c>
      <c r="CD986" s="14">
        <f t="shared" si="95"/>
        <v>5987.5451619499063</v>
      </c>
      <c r="CE986" s="102"/>
    </row>
    <row r="987" spans="1:83" x14ac:dyDescent="0.25">
      <c r="A987" s="14">
        <f t="shared" si="90"/>
        <v>4369.1066169804417</v>
      </c>
      <c r="B987" s="14" t="s">
        <v>1271</v>
      </c>
      <c r="C987" s="14">
        <v>14.74</v>
      </c>
      <c r="D987" s="14">
        <v>-17.489999999999998</v>
      </c>
      <c r="E987" s="14">
        <v>25.9</v>
      </c>
      <c r="F987" s="14">
        <v>20.777999999999999</v>
      </c>
      <c r="G987" s="14">
        <v>20.266999999999999</v>
      </c>
      <c r="H987" s="14">
        <v>20.846</v>
      </c>
      <c r="I987" s="14">
        <v>21.446000000000002</v>
      </c>
      <c r="J987" s="14">
        <v>22.611000000000001</v>
      </c>
      <c r="K987" s="14">
        <v>25.722999999999999</v>
      </c>
      <c r="L987" s="14">
        <v>27.175999999999998</v>
      </c>
      <c r="M987" s="14">
        <v>27.562000000000001</v>
      </c>
      <c r="N987" s="14">
        <v>27.594000000000001</v>
      </c>
      <c r="O987" s="14">
        <v>27.736000000000001</v>
      </c>
      <c r="P987" s="14">
        <v>26.001000000000001</v>
      </c>
      <c r="Q987" s="14">
        <v>23.396000000000001</v>
      </c>
      <c r="R987" s="14">
        <v>50.884999999999998</v>
      </c>
      <c r="S987" s="14">
        <v>52.750999999999998</v>
      </c>
      <c r="T987" s="14">
        <v>67.930999999999997</v>
      </c>
      <c r="U987" s="14">
        <v>70.433000000000007</v>
      </c>
      <c r="V987" s="14">
        <v>92.594999999999999</v>
      </c>
      <c r="W987" s="14">
        <v>95.703000000000003</v>
      </c>
      <c r="X987" s="14">
        <v>93.954999999999998</v>
      </c>
      <c r="Y987" s="14">
        <v>80.718000000000004</v>
      </c>
      <c r="Z987" s="14">
        <v>68.391000000000005</v>
      </c>
      <c r="AA987" s="14">
        <v>60.923999999999999</v>
      </c>
      <c r="AB987" s="14">
        <v>51.735999999999997</v>
      </c>
      <c r="AC987" s="14">
        <v>49.057000000000002</v>
      </c>
      <c r="AD987" s="14">
        <v>87.638000000000005</v>
      </c>
      <c r="AE987" s="14">
        <v>82.724000000000004</v>
      </c>
      <c r="AF987" s="14">
        <v>105.98</v>
      </c>
      <c r="AG987" s="14">
        <v>96</v>
      </c>
      <c r="AH987" s="14">
        <v>101.34399999999999</v>
      </c>
      <c r="AI987" s="14">
        <v>96.48</v>
      </c>
      <c r="AJ987" s="14">
        <v>96.442999999999998</v>
      </c>
      <c r="AK987" s="14">
        <v>92.600999999999999</v>
      </c>
      <c r="AL987" s="14">
        <v>86.218999999999994</v>
      </c>
      <c r="AM987" s="14">
        <v>89.894999999999996</v>
      </c>
      <c r="AN987" s="14">
        <v>81.793000000000006</v>
      </c>
      <c r="AO987" s="14">
        <v>79.59</v>
      </c>
      <c r="AP987" s="14">
        <v>148.35499999999999</v>
      </c>
      <c r="AQ987" s="14">
        <v>111.919</v>
      </c>
      <c r="AR987" s="14">
        <v>106.675</v>
      </c>
      <c r="AS987" s="14">
        <v>73.72</v>
      </c>
      <c r="AT987" s="14">
        <v>74.340999999999994</v>
      </c>
      <c r="AU987" s="14">
        <v>68.054000000000002</v>
      </c>
      <c r="AV987" s="14">
        <v>73.275999999999996</v>
      </c>
      <c r="AW987" s="14">
        <v>77.171999999999997</v>
      </c>
      <c r="AX987" s="14">
        <v>85.03</v>
      </c>
      <c r="AY987" s="14">
        <v>111.203</v>
      </c>
      <c r="AZ987" s="14">
        <v>131.107</v>
      </c>
      <c r="BA987" s="14">
        <v>147.12299999999999</v>
      </c>
      <c r="BB987" s="14">
        <v>102.48399999999999</v>
      </c>
      <c r="BC987" s="14">
        <v>100.52</v>
      </c>
      <c r="BD987" s="14">
        <v>126.7</v>
      </c>
      <c r="BE987" s="14">
        <v>122.834</v>
      </c>
      <c r="BF987" s="14">
        <v>119.60599999999999</v>
      </c>
      <c r="BG987" s="14">
        <v>109.20099999999999</v>
      </c>
      <c r="BH987" s="14">
        <v>112.334</v>
      </c>
      <c r="BI987" s="14">
        <v>106.81</v>
      </c>
      <c r="BJ987" s="14">
        <v>103.42700000000001</v>
      </c>
      <c r="BK987" s="14">
        <v>107.503</v>
      </c>
      <c r="BL987" s="14">
        <v>99.331000000000003</v>
      </c>
      <c r="BM987" s="14">
        <v>100.559</v>
      </c>
      <c r="BN987" s="14">
        <v>171.94800000000001</v>
      </c>
      <c r="BO987" s="14">
        <v>163.744</v>
      </c>
      <c r="BP987" s="14">
        <v>208.07599999999999</v>
      </c>
      <c r="BQ987" s="14">
        <v>197.91300000000001</v>
      </c>
      <c r="BR987" s="14">
        <v>206.49299999999999</v>
      </c>
      <c r="BS987" s="14">
        <v>192.941</v>
      </c>
      <c r="BT987" s="14">
        <v>189.45599999999999</v>
      </c>
      <c r="BU987" s="14">
        <v>173.989</v>
      </c>
      <c r="BV987" s="14">
        <v>166.46799999999999</v>
      </c>
      <c r="BW987" s="14">
        <v>175.79300000000001</v>
      </c>
      <c r="BX987" s="14">
        <v>160.86600000000001</v>
      </c>
      <c r="BY987" s="121">
        <v>159.822</v>
      </c>
      <c r="BZ987" s="122" t="str">
        <f t="shared" si="91"/>
        <v>Dakar Senghor Intl AP</v>
      </c>
      <c r="CA987" s="14">
        <f t="shared" si="92"/>
        <v>14.74</v>
      </c>
      <c r="CB987" s="14">
        <f t="shared" si="93"/>
        <v>-17.489999999999998</v>
      </c>
      <c r="CC987" s="14">
        <f t="shared" si="94"/>
        <v>0.68624276311176657</v>
      </c>
      <c r="CD987" s="14">
        <f t="shared" si="95"/>
        <v>4369.1066169804417</v>
      </c>
      <c r="CE987" s="102"/>
    </row>
    <row r="988" spans="1:83" x14ac:dyDescent="0.25">
      <c r="A988" s="14">
        <f t="shared" si="90"/>
        <v>9312.8010469446144</v>
      </c>
      <c r="B988" s="14" t="s">
        <v>1272</v>
      </c>
      <c r="C988" s="14">
        <v>14.75</v>
      </c>
      <c r="D988" s="14">
        <v>98.632999999999996</v>
      </c>
      <c r="E988" s="14">
        <v>99</v>
      </c>
      <c r="F988" s="14">
        <v>24.513999999999999</v>
      </c>
      <c r="G988" s="14">
        <v>26.826000000000001</v>
      </c>
      <c r="H988" s="14">
        <v>28.702999999999999</v>
      </c>
      <c r="I988" s="14">
        <v>29.776</v>
      </c>
      <c r="J988" s="14">
        <v>28.219000000000001</v>
      </c>
      <c r="K988" s="14">
        <v>27.323</v>
      </c>
      <c r="L988" s="14">
        <v>26.634</v>
      </c>
      <c r="M988" s="14">
        <v>26.474</v>
      </c>
      <c r="N988" s="14">
        <v>26.795000000000002</v>
      </c>
      <c r="O988" s="14">
        <v>26.838999999999999</v>
      </c>
      <c r="P988" s="14">
        <v>26.102</v>
      </c>
      <c r="Q988" s="14">
        <v>24.824000000000002</v>
      </c>
      <c r="R988" s="14">
        <v>47.613</v>
      </c>
      <c r="S988" s="14">
        <v>48.84</v>
      </c>
      <c r="T988" s="14">
        <v>60.679000000000002</v>
      </c>
      <c r="U988" s="14">
        <v>66.39</v>
      </c>
      <c r="V988" s="14">
        <v>87.242000000000004</v>
      </c>
      <c r="W988" s="14">
        <v>84.590999999999994</v>
      </c>
      <c r="X988" s="14">
        <v>80.239000000000004</v>
      </c>
      <c r="Y988" s="14">
        <v>71.718000000000004</v>
      </c>
      <c r="Z988" s="14">
        <v>66.021000000000001</v>
      </c>
      <c r="AA988" s="14">
        <v>63.024000000000001</v>
      </c>
      <c r="AB988" s="14">
        <v>50.02</v>
      </c>
      <c r="AC988" s="14">
        <v>45.624000000000002</v>
      </c>
      <c r="AD988" s="14">
        <v>74.819000000000003</v>
      </c>
      <c r="AE988" s="14">
        <v>79.009</v>
      </c>
      <c r="AF988" s="14">
        <v>100.98099999999999</v>
      </c>
      <c r="AG988" s="14">
        <v>98.866</v>
      </c>
      <c r="AH988" s="14">
        <v>88.593000000000004</v>
      </c>
      <c r="AI988" s="14">
        <v>78.025000000000006</v>
      </c>
      <c r="AJ988" s="14">
        <v>75.989000000000004</v>
      </c>
      <c r="AK988" s="14">
        <v>73.558000000000007</v>
      </c>
      <c r="AL988" s="14">
        <v>74.37</v>
      </c>
      <c r="AM988" s="14">
        <v>74.251999999999995</v>
      </c>
      <c r="AN988" s="14">
        <v>67.430999999999997</v>
      </c>
      <c r="AO988" s="14">
        <v>71.435000000000002</v>
      </c>
      <c r="AP988" s="14">
        <v>152.72200000000001</v>
      </c>
      <c r="AQ988" s="14">
        <v>123.452</v>
      </c>
      <c r="AR988" s="14">
        <v>106.492</v>
      </c>
      <c r="AS988" s="14">
        <v>71.653000000000006</v>
      </c>
      <c r="AT988" s="14">
        <v>71.599999999999994</v>
      </c>
      <c r="AU988" s="14">
        <v>66.989000000000004</v>
      </c>
      <c r="AV988" s="14">
        <v>69.605000000000004</v>
      </c>
      <c r="AW988" s="14">
        <v>70.043999999999997</v>
      </c>
      <c r="AX988" s="14">
        <v>78.856999999999999</v>
      </c>
      <c r="AY988" s="14">
        <v>103.928</v>
      </c>
      <c r="AZ988" s="14">
        <v>122.756</v>
      </c>
      <c r="BA988" s="14">
        <v>152.48500000000001</v>
      </c>
      <c r="BB988" s="14">
        <v>115.526</v>
      </c>
      <c r="BC988" s="14">
        <v>116.643</v>
      </c>
      <c r="BD988" s="14">
        <v>134.61699999999999</v>
      </c>
      <c r="BE988" s="14">
        <v>129.00700000000001</v>
      </c>
      <c r="BF988" s="14">
        <v>118.976</v>
      </c>
      <c r="BG988" s="14">
        <v>100.047</v>
      </c>
      <c r="BH988" s="14">
        <v>95.471000000000004</v>
      </c>
      <c r="BI988" s="14">
        <v>92.129000000000005</v>
      </c>
      <c r="BJ988" s="14">
        <v>101.727</v>
      </c>
      <c r="BK988" s="14">
        <v>110.30800000000001</v>
      </c>
      <c r="BL988" s="14">
        <v>103.904</v>
      </c>
      <c r="BM988" s="14">
        <v>108.09099999999999</v>
      </c>
      <c r="BN988" s="14">
        <v>173.08600000000001</v>
      </c>
      <c r="BO988" s="14">
        <v>175.18899999999999</v>
      </c>
      <c r="BP988" s="14">
        <v>212.892</v>
      </c>
      <c r="BQ988" s="14">
        <v>212.42099999999999</v>
      </c>
      <c r="BR988" s="14">
        <v>186.72300000000001</v>
      </c>
      <c r="BS988" s="14">
        <v>160.386</v>
      </c>
      <c r="BT988" s="14">
        <v>148.72300000000001</v>
      </c>
      <c r="BU988" s="14">
        <v>143.108</v>
      </c>
      <c r="BV988" s="14">
        <v>155.66499999999999</v>
      </c>
      <c r="BW988" s="14">
        <v>163.02699999999999</v>
      </c>
      <c r="BX988" s="14">
        <v>153.649</v>
      </c>
      <c r="BY988" s="121">
        <v>162.69499999999999</v>
      </c>
      <c r="BZ988" s="122" t="str">
        <f t="shared" si="91"/>
        <v>Thong Pha Phum</v>
      </c>
      <c r="CA988" s="14">
        <f t="shared" si="92"/>
        <v>14.75</v>
      </c>
      <c r="CB988" s="14">
        <f t="shared" si="93"/>
        <v>98.632999999999996</v>
      </c>
      <c r="CC988" s="14">
        <f t="shared" si="94"/>
        <v>1.4627343489233127</v>
      </c>
      <c r="CD988" s="14">
        <f t="shared" si="95"/>
        <v>9312.8010469446144</v>
      </c>
      <c r="CE988" s="102"/>
    </row>
    <row r="989" spans="1:83" x14ac:dyDescent="0.25">
      <c r="A989" s="14">
        <f t="shared" si="90"/>
        <v>5587.2716177492212</v>
      </c>
      <c r="B989" s="14" t="s">
        <v>1273</v>
      </c>
      <c r="C989" s="14">
        <v>14.753</v>
      </c>
      <c r="D989" s="14">
        <v>42.975999999999999</v>
      </c>
      <c r="E989" s="14">
        <v>12.5</v>
      </c>
      <c r="F989" s="14">
        <v>24.911999999999999</v>
      </c>
      <c r="G989" s="14">
        <v>25.728999999999999</v>
      </c>
      <c r="H989" s="14">
        <v>27.311</v>
      </c>
      <c r="I989" s="14">
        <v>29.646000000000001</v>
      </c>
      <c r="J989" s="14">
        <v>31.544</v>
      </c>
      <c r="K989" s="14">
        <v>32.930999999999997</v>
      </c>
      <c r="L989" s="14">
        <v>33.1</v>
      </c>
      <c r="M989" s="14">
        <v>32.658999999999999</v>
      </c>
      <c r="N989" s="14">
        <v>32.054000000000002</v>
      </c>
      <c r="O989" s="14">
        <v>30.097999999999999</v>
      </c>
      <c r="P989" s="14">
        <v>26.923999999999999</v>
      </c>
      <c r="Q989" s="14">
        <v>25.922999999999998</v>
      </c>
      <c r="R989" s="14">
        <v>49.947000000000003</v>
      </c>
      <c r="S989" s="14">
        <v>48.597999999999999</v>
      </c>
      <c r="T989" s="14">
        <v>61.597999999999999</v>
      </c>
      <c r="U989" s="14">
        <v>68.055000000000007</v>
      </c>
      <c r="V989" s="14">
        <v>89.703999999999994</v>
      </c>
      <c r="W989" s="14">
        <v>97.924000000000007</v>
      </c>
      <c r="X989" s="14">
        <v>92.094999999999999</v>
      </c>
      <c r="Y989" s="14">
        <v>75.837999999999994</v>
      </c>
      <c r="Z989" s="14">
        <v>61.725000000000001</v>
      </c>
      <c r="AA989" s="14">
        <v>57.670999999999999</v>
      </c>
      <c r="AB989" s="14">
        <v>45.347000000000001</v>
      </c>
      <c r="AC989" s="14">
        <v>46.274999999999999</v>
      </c>
      <c r="AD989" s="14">
        <v>78.168000000000006</v>
      </c>
      <c r="AE989" s="14">
        <v>78.156000000000006</v>
      </c>
      <c r="AF989" s="14">
        <v>92.671999999999997</v>
      </c>
      <c r="AG989" s="14">
        <v>92.281000000000006</v>
      </c>
      <c r="AH989" s="14">
        <v>99.573999999999998</v>
      </c>
      <c r="AI989" s="14">
        <v>96.085999999999999</v>
      </c>
      <c r="AJ989" s="14">
        <v>98.129000000000005</v>
      </c>
      <c r="AK989" s="14">
        <v>103.393</v>
      </c>
      <c r="AL989" s="14">
        <v>96.576999999999998</v>
      </c>
      <c r="AM989" s="14">
        <v>87.584999999999994</v>
      </c>
      <c r="AN989" s="14">
        <v>78.308999999999997</v>
      </c>
      <c r="AO989" s="14">
        <v>77.665999999999997</v>
      </c>
      <c r="AP989" s="14">
        <v>139.72399999999999</v>
      </c>
      <c r="AQ989" s="14">
        <v>111.501</v>
      </c>
      <c r="AR989" s="14">
        <v>99.909000000000006</v>
      </c>
      <c r="AS989" s="14">
        <v>70.239000000000004</v>
      </c>
      <c r="AT989" s="14">
        <v>67.209999999999994</v>
      </c>
      <c r="AU989" s="14">
        <v>62.524999999999999</v>
      </c>
      <c r="AV989" s="14">
        <v>64.730999999999995</v>
      </c>
      <c r="AW989" s="14">
        <v>70.596999999999994</v>
      </c>
      <c r="AX989" s="14">
        <v>88.048000000000002</v>
      </c>
      <c r="AY989" s="14">
        <v>119.75</v>
      </c>
      <c r="AZ989" s="14">
        <v>141.94</v>
      </c>
      <c r="BA989" s="14">
        <v>149.98099999999999</v>
      </c>
      <c r="BB989" s="14">
        <v>104.64700000000001</v>
      </c>
      <c r="BC989" s="14">
        <v>106.158</v>
      </c>
      <c r="BD989" s="14">
        <v>134.714</v>
      </c>
      <c r="BE989" s="14">
        <v>129.363</v>
      </c>
      <c r="BF989" s="14">
        <v>128.73400000000001</v>
      </c>
      <c r="BG989" s="14">
        <v>116.876</v>
      </c>
      <c r="BH989" s="14">
        <v>114.654</v>
      </c>
      <c r="BI989" s="14">
        <v>124.366</v>
      </c>
      <c r="BJ989" s="14">
        <v>117.65</v>
      </c>
      <c r="BK989" s="14">
        <v>118.66200000000001</v>
      </c>
      <c r="BL989" s="14">
        <v>106.97499999999999</v>
      </c>
      <c r="BM989" s="14">
        <v>105.258</v>
      </c>
      <c r="BN989" s="14">
        <v>161.96799999999999</v>
      </c>
      <c r="BO989" s="14">
        <v>158.34299999999999</v>
      </c>
      <c r="BP989" s="14">
        <v>193.04300000000001</v>
      </c>
      <c r="BQ989" s="14">
        <v>197.57499999999999</v>
      </c>
      <c r="BR989" s="14">
        <v>208.572</v>
      </c>
      <c r="BS989" s="14">
        <v>207.07300000000001</v>
      </c>
      <c r="BT989" s="14">
        <v>202.93899999999999</v>
      </c>
      <c r="BU989" s="14">
        <v>212.4</v>
      </c>
      <c r="BV989" s="14">
        <v>200.91200000000001</v>
      </c>
      <c r="BW989" s="14">
        <v>191.001</v>
      </c>
      <c r="BX989" s="14">
        <v>170.87299999999999</v>
      </c>
      <c r="BY989" s="121">
        <v>159.43600000000001</v>
      </c>
      <c r="BZ989" s="122" t="str">
        <f t="shared" si="91"/>
        <v>Hodeida Intl AP</v>
      </c>
      <c r="CA989" s="14">
        <f t="shared" si="92"/>
        <v>14.753</v>
      </c>
      <c r="CB989" s="14">
        <f t="shared" si="93"/>
        <v>42.975999999999999</v>
      </c>
      <c r="CC989" s="14">
        <f t="shared" si="94"/>
        <v>0.87757636728720267</v>
      </c>
      <c r="CD989" s="14">
        <f t="shared" si="95"/>
        <v>5587.2716177492212</v>
      </c>
      <c r="CE989" s="102"/>
    </row>
    <row r="990" spans="1:83" x14ac:dyDescent="0.25">
      <c r="A990" s="14">
        <f t="shared" si="90"/>
        <v>8874.4239164067894</v>
      </c>
      <c r="B990" s="14" t="s">
        <v>1274</v>
      </c>
      <c r="C990" s="14">
        <v>14.794</v>
      </c>
      <c r="D990" s="14">
        <v>-92.37</v>
      </c>
      <c r="E990" s="14">
        <v>29.6</v>
      </c>
      <c r="F990" s="14">
        <v>25.166</v>
      </c>
      <c r="G990" s="14">
        <v>25.48</v>
      </c>
      <c r="H990" s="14">
        <v>26.364999999999998</v>
      </c>
      <c r="I990" s="14">
        <v>27.321000000000002</v>
      </c>
      <c r="J990" s="14">
        <v>27.463999999999999</v>
      </c>
      <c r="K990" s="14">
        <v>26.655000000000001</v>
      </c>
      <c r="L990" s="14">
        <v>26.704999999999998</v>
      </c>
      <c r="M990" s="14">
        <v>26.501000000000001</v>
      </c>
      <c r="N990" s="14">
        <v>26.465</v>
      </c>
      <c r="O990" s="14">
        <v>26.448</v>
      </c>
      <c r="P990" s="14">
        <v>26.445</v>
      </c>
      <c r="Q990" s="14">
        <v>25.925000000000001</v>
      </c>
      <c r="R990" s="14">
        <v>42.39</v>
      </c>
      <c r="S990" s="14">
        <v>47.084000000000003</v>
      </c>
      <c r="T990" s="14">
        <v>58.462000000000003</v>
      </c>
      <c r="U990" s="14">
        <v>64.947000000000003</v>
      </c>
      <c r="V990" s="14">
        <v>86.066999999999993</v>
      </c>
      <c r="W990" s="14">
        <v>83.192999999999998</v>
      </c>
      <c r="X990" s="14">
        <v>88.763000000000005</v>
      </c>
      <c r="Y990" s="14">
        <v>73.852999999999994</v>
      </c>
      <c r="Z990" s="14">
        <v>60.354999999999997</v>
      </c>
      <c r="AA990" s="14">
        <v>56.613</v>
      </c>
      <c r="AB990" s="14">
        <v>47.780999999999999</v>
      </c>
      <c r="AC990" s="14">
        <v>43.685000000000002</v>
      </c>
      <c r="AD990" s="14">
        <v>83.98</v>
      </c>
      <c r="AE990" s="14">
        <v>88.378</v>
      </c>
      <c r="AF990" s="14">
        <v>97.805999999999997</v>
      </c>
      <c r="AG990" s="14">
        <v>91.710999999999999</v>
      </c>
      <c r="AH990" s="14">
        <v>94.665999999999997</v>
      </c>
      <c r="AI990" s="14">
        <v>85.033000000000001</v>
      </c>
      <c r="AJ990" s="14">
        <v>94.891000000000005</v>
      </c>
      <c r="AK990" s="14">
        <v>95.100999999999999</v>
      </c>
      <c r="AL990" s="14">
        <v>82.614000000000004</v>
      </c>
      <c r="AM990" s="14">
        <v>79.748000000000005</v>
      </c>
      <c r="AN990" s="14">
        <v>81.715999999999994</v>
      </c>
      <c r="AO990" s="14">
        <v>83.462999999999994</v>
      </c>
      <c r="AP990" s="14">
        <v>159.41</v>
      </c>
      <c r="AQ990" s="14">
        <v>122.125</v>
      </c>
      <c r="AR990" s="14">
        <v>99.763000000000005</v>
      </c>
      <c r="AS990" s="14">
        <v>67.947000000000003</v>
      </c>
      <c r="AT990" s="14">
        <v>69.893000000000001</v>
      </c>
      <c r="AU990" s="14">
        <v>63.404000000000003</v>
      </c>
      <c r="AV990" s="14">
        <v>68.850999999999999</v>
      </c>
      <c r="AW990" s="14">
        <v>70.495000000000005</v>
      </c>
      <c r="AX990" s="14">
        <v>75.402000000000001</v>
      </c>
      <c r="AY990" s="14">
        <v>92.144999999999996</v>
      </c>
      <c r="AZ990" s="14">
        <v>134.636</v>
      </c>
      <c r="BA990" s="14">
        <v>154.476</v>
      </c>
      <c r="BB990" s="14">
        <v>117.068</v>
      </c>
      <c r="BC990" s="14">
        <v>105.71899999999999</v>
      </c>
      <c r="BD990" s="14">
        <v>123.979</v>
      </c>
      <c r="BE990" s="14">
        <v>123.84</v>
      </c>
      <c r="BF990" s="14">
        <v>111.214</v>
      </c>
      <c r="BG990" s="14">
        <v>93.188999999999993</v>
      </c>
      <c r="BH990" s="14">
        <v>105.631</v>
      </c>
      <c r="BI990" s="14">
        <v>96.787000000000006</v>
      </c>
      <c r="BJ990" s="14">
        <v>88.792000000000002</v>
      </c>
      <c r="BK990" s="14">
        <v>91.546000000000006</v>
      </c>
      <c r="BL990" s="14">
        <v>107.38</v>
      </c>
      <c r="BM990" s="14">
        <v>99.777000000000001</v>
      </c>
      <c r="BN990" s="14">
        <v>172.529</v>
      </c>
      <c r="BO990" s="14">
        <v>173.245</v>
      </c>
      <c r="BP990" s="14">
        <v>197.05199999999999</v>
      </c>
      <c r="BQ990" s="14">
        <v>192.85400000000001</v>
      </c>
      <c r="BR990" s="14">
        <v>178.779</v>
      </c>
      <c r="BS990" s="14">
        <v>155.94800000000001</v>
      </c>
      <c r="BT990" s="14">
        <v>178.09700000000001</v>
      </c>
      <c r="BU990" s="14">
        <v>173.44200000000001</v>
      </c>
      <c r="BV990" s="14">
        <v>151.50700000000001</v>
      </c>
      <c r="BW990" s="14">
        <v>146.96799999999999</v>
      </c>
      <c r="BX990" s="14">
        <v>158.57900000000001</v>
      </c>
      <c r="BY990" s="121">
        <v>162.232</v>
      </c>
      <c r="BZ990" s="122" t="str">
        <f t="shared" si="91"/>
        <v>Tapachula Intl AP</v>
      </c>
      <c r="CA990" s="14">
        <f t="shared" si="92"/>
        <v>14.794</v>
      </c>
      <c r="CB990" s="14">
        <f t="shared" si="93"/>
        <v>-92.37</v>
      </c>
      <c r="CC990" s="14">
        <f t="shared" si="94"/>
        <v>1.3938797386521642</v>
      </c>
      <c r="CD990" s="14">
        <f t="shared" si="95"/>
        <v>8874.4239164067894</v>
      </c>
      <c r="CE990" s="102"/>
    </row>
    <row r="991" spans="1:83" x14ac:dyDescent="0.25">
      <c r="A991" s="14">
        <f t="shared" si="90"/>
        <v>9844.0373214554802</v>
      </c>
      <c r="B991" s="14" t="s">
        <v>1275</v>
      </c>
      <c r="C991" s="14">
        <v>14.8</v>
      </c>
      <c r="D991" s="14">
        <v>106.833</v>
      </c>
      <c r="E991" s="14">
        <v>105</v>
      </c>
      <c r="F991" s="14">
        <v>23.64</v>
      </c>
      <c r="G991" s="14">
        <v>23.983000000000001</v>
      </c>
      <c r="H991" s="14">
        <v>27.007000000000001</v>
      </c>
      <c r="I991" s="14">
        <v>28.238</v>
      </c>
      <c r="J991" s="14">
        <v>28.100999999999999</v>
      </c>
      <c r="K991" s="14">
        <v>27.158999999999999</v>
      </c>
      <c r="L991" s="14">
        <v>26.529</v>
      </c>
      <c r="M991" s="14">
        <v>26.422000000000001</v>
      </c>
      <c r="N991" s="14">
        <v>26.484000000000002</v>
      </c>
      <c r="O991" s="14">
        <v>26.245000000000001</v>
      </c>
      <c r="P991" s="14">
        <v>25.954999999999998</v>
      </c>
      <c r="Q991" s="14">
        <v>23.95</v>
      </c>
      <c r="R991" s="14">
        <v>47.283000000000001</v>
      </c>
      <c r="S991" s="14">
        <v>47.44</v>
      </c>
      <c r="T991" s="14">
        <v>60.948999999999998</v>
      </c>
      <c r="U991" s="14">
        <v>65.647000000000006</v>
      </c>
      <c r="V991" s="14">
        <v>86.67</v>
      </c>
      <c r="W991" s="14">
        <v>87.78</v>
      </c>
      <c r="X991" s="14">
        <v>80.66</v>
      </c>
      <c r="Y991" s="14">
        <v>73.908000000000001</v>
      </c>
      <c r="Z991" s="14">
        <v>66.105999999999995</v>
      </c>
      <c r="AA991" s="14">
        <v>62.432000000000002</v>
      </c>
      <c r="AB991" s="14">
        <v>49.03</v>
      </c>
      <c r="AC991" s="14">
        <v>46.991</v>
      </c>
      <c r="AD991" s="14">
        <v>82.632000000000005</v>
      </c>
      <c r="AE991" s="14">
        <v>82.802999999999997</v>
      </c>
      <c r="AF991" s="14">
        <v>96.441999999999993</v>
      </c>
      <c r="AG991" s="14">
        <v>88.734999999999999</v>
      </c>
      <c r="AH991" s="14">
        <v>87.688999999999993</v>
      </c>
      <c r="AI991" s="14">
        <v>80.977999999999994</v>
      </c>
      <c r="AJ991" s="14">
        <v>75.869</v>
      </c>
      <c r="AK991" s="14">
        <v>77.613</v>
      </c>
      <c r="AL991" s="14">
        <v>73.997</v>
      </c>
      <c r="AM991" s="14">
        <v>77.293999999999997</v>
      </c>
      <c r="AN991" s="14">
        <v>69.350999999999999</v>
      </c>
      <c r="AO991" s="14">
        <v>76.204999999999998</v>
      </c>
      <c r="AP991" s="14">
        <v>153.49199999999999</v>
      </c>
      <c r="AQ991" s="14">
        <v>124.16800000000001</v>
      </c>
      <c r="AR991" s="14">
        <v>103.03100000000001</v>
      </c>
      <c r="AS991" s="14">
        <v>70.730999999999995</v>
      </c>
      <c r="AT991" s="14">
        <v>72.119</v>
      </c>
      <c r="AU991" s="14">
        <v>70.813999999999993</v>
      </c>
      <c r="AV991" s="14">
        <v>70.186000000000007</v>
      </c>
      <c r="AW991" s="14">
        <v>71.593999999999994</v>
      </c>
      <c r="AX991" s="14">
        <v>81.106999999999999</v>
      </c>
      <c r="AY991" s="14">
        <v>105.09699999999999</v>
      </c>
      <c r="AZ991" s="14">
        <v>125.634</v>
      </c>
      <c r="BA991" s="14">
        <v>147.666</v>
      </c>
      <c r="BB991" s="14">
        <v>108.946</v>
      </c>
      <c r="BC991" s="14">
        <v>111.697</v>
      </c>
      <c r="BD991" s="14">
        <v>127.29</v>
      </c>
      <c r="BE991" s="14">
        <v>121.40600000000001</v>
      </c>
      <c r="BF991" s="14">
        <v>116.178</v>
      </c>
      <c r="BG991" s="14">
        <v>102.931</v>
      </c>
      <c r="BH991" s="14">
        <v>95.575999999999993</v>
      </c>
      <c r="BI991" s="14">
        <v>99.076999999999998</v>
      </c>
      <c r="BJ991" s="14">
        <v>104.053</v>
      </c>
      <c r="BK991" s="14">
        <v>107.02200000000001</v>
      </c>
      <c r="BL991" s="14">
        <v>103.777</v>
      </c>
      <c r="BM991" s="14">
        <v>100.35899999999999</v>
      </c>
      <c r="BN991" s="14">
        <v>173.57400000000001</v>
      </c>
      <c r="BO991" s="14">
        <v>176.48599999999999</v>
      </c>
      <c r="BP991" s="14">
        <v>205.27500000000001</v>
      </c>
      <c r="BQ991" s="14">
        <v>196.83</v>
      </c>
      <c r="BR991" s="14">
        <v>187.37299999999999</v>
      </c>
      <c r="BS991" s="14">
        <v>162.51900000000001</v>
      </c>
      <c r="BT991" s="14">
        <v>149.76400000000001</v>
      </c>
      <c r="BU991" s="14">
        <v>154.06200000000001</v>
      </c>
      <c r="BV991" s="14">
        <v>157.95400000000001</v>
      </c>
      <c r="BW991" s="14">
        <v>162.35400000000001</v>
      </c>
      <c r="BX991" s="14">
        <v>156.51499999999999</v>
      </c>
      <c r="BY991" s="121">
        <v>159.416</v>
      </c>
      <c r="BZ991" s="122" t="str">
        <f t="shared" si="91"/>
        <v>Attapeu AP</v>
      </c>
      <c r="CA991" s="14">
        <f t="shared" si="92"/>
        <v>14.8</v>
      </c>
      <c r="CB991" s="14">
        <f t="shared" si="93"/>
        <v>106.833</v>
      </c>
      <c r="CC991" s="14">
        <f t="shared" si="94"/>
        <v>1.5461740726116053</v>
      </c>
      <c r="CD991" s="14">
        <f t="shared" si="95"/>
        <v>9844.0373214554802</v>
      </c>
      <c r="CE991" s="102"/>
    </row>
    <row r="992" spans="1:83" x14ac:dyDescent="0.25">
      <c r="A992" s="14">
        <f t="shared" si="90"/>
        <v>4097.704646871809</v>
      </c>
      <c r="B992" s="14" t="s">
        <v>1276</v>
      </c>
      <c r="C992" s="14">
        <v>14.875999999999999</v>
      </c>
      <c r="D992" s="14">
        <v>5.2649999999999997</v>
      </c>
      <c r="E992" s="14">
        <v>385.9</v>
      </c>
      <c r="F992" s="14">
        <v>23.146000000000001</v>
      </c>
      <c r="G992" s="14">
        <v>25.501000000000001</v>
      </c>
      <c r="H992" s="14">
        <v>30.545000000000002</v>
      </c>
      <c r="I992" s="14">
        <v>33.176000000000002</v>
      </c>
      <c r="J992" s="14">
        <v>33.51</v>
      </c>
      <c r="K992" s="14">
        <v>31.832999999999998</v>
      </c>
      <c r="L992" s="14">
        <v>30.052</v>
      </c>
      <c r="M992" s="14">
        <v>27.963000000000001</v>
      </c>
      <c r="N992" s="14">
        <v>29.245000000000001</v>
      </c>
      <c r="O992" s="14">
        <v>30.387</v>
      </c>
      <c r="P992" s="14">
        <v>27.481999999999999</v>
      </c>
      <c r="Q992" s="14">
        <v>23.553000000000001</v>
      </c>
      <c r="R992" s="14">
        <v>52.936</v>
      </c>
      <c r="S992" s="14">
        <v>53.847999999999999</v>
      </c>
      <c r="T992" s="14">
        <v>67.622</v>
      </c>
      <c r="U992" s="14">
        <v>74.087999999999994</v>
      </c>
      <c r="V992" s="14">
        <v>95.370999999999995</v>
      </c>
      <c r="W992" s="14">
        <v>99.460999999999999</v>
      </c>
      <c r="X992" s="14">
        <v>96.268000000000001</v>
      </c>
      <c r="Y992" s="14">
        <v>77.323999999999998</v>
      </c>
      <c r="Z992" s="14">
        <v>62.948</v>
      </c>
      <c r="AA992" s="14">
        <v>61.155000000000001</v>
      </c>
      <c r="AB992" s="14">
        <v>52.997</v>
      </c>
      <c r="AC992" s="14">
        <v>50.286000000000001</v>
      </c>
      <c r="AD992" s="14">
        <v>93.936000000000007</v>
      </c>
      <c r="AE992" s="14">
        <v>93.094999999999999</v>
      </c>
      <c r="AF992" s="14">
        <v>114.37</v>
      </c>
      <c r="AG992" s="14">
        <v>111.869</v>
      </c>
      <c r="AH992" s="14">
        <v>111.072</v>
      </c>
      <c r="AI992" s="14">
        <v>99.173000000000002</v>
      </c>
      <c r="AJ992" s="14">
        <v>98.756</v>
      </c>
      <c r="AK992" s="14">
        <v>96.63</v>
      </c>
      <c r="AL992" s="14">
        <v>95.730999999999995</v>
      </c>
      <c r="AM992" s="14">
        <v>100.73099999999999</v>
      </c>
      <c r="AN992" s="14">
        <v>91.176000000000002</v>
      </c>
      <c r="AO992" s="14">
        <v>90.262</v>
      </c>
      <c r="AP992" s="14">
        <v>159.006</v>
      </c>
      <c r="AQ992" s="14">
        <v>127.57599999999999</v>
      </c>
      <c r="AR992" s="14">
        <v>110.93300000000001</v>
      </c>
      <c r="AS992" s="14">
        <v>77.88</v>
      </c>
      <c r="AT992" s="14">
        <v>71.938999999999993</v>
      </c>
      <c r="AU992" s="14">
        <v>65.397999999999996</v>
      </c>
      <c r="AV992" s="14">
        <v>69.13</v>
      </c>
      <c r="AW992" s="14">
        <v>72.132999999999996</v>
      </c>
      <c r="AX992" s="14">
        <v>86.93</v>
      </c>
      <c r="AY992" s="14">
        <v>124.396</v>
      </c>
      <c r="AZ992" s="14">
        <v>147.00800000000001</v>
      </c>
      <c r="BA992" s="14">
        <v>162.72200000000001</v>
      </c>
      <c r="BB992" s="14">
        <v>113.505</v>
      </c>
      <c r="BC992" s="14">
        <v>113.428</v>
      </c>
      <c r="BD992" s="14">
        <v>133.45099999999999</v>
      </c>
      <c r="BE992" s="14">
        <v>131.446</v>
      </c>
      <c r="BF992" s="14">
        <v>128.417</v>
      </c>
      <c r="BG992" s="14">
        <v>119.976</v>
      </c>
      <c r="BH992" s="14">
        <v>124.8</v>
      </c>
      <c r="BI992" s="14">
        <v>122.605</v>
      </c>
      <c r="BJ992" s="14">
        <v>124.18</v>
      </c>
      <c r="BK992" s="14">
        <v>120.57599999999999</v>
      </c>
      <c r="BL992" s="14">
        <v>110.45399999999999</v>
      </c>
      <c r="BM992" s="14">
        <v>106.76</v>
      </c>
      <c r="BN992" s="14">
        <v>180.33099999999999</v>
      </c>
      <c r="BO992" s="14">
        <v>180.78399999999999</v>
      </c>
      <c r="BP992" s="14">
        <v>216.499</v>
      </c>
      <c r="BQ992" s="14">
        <v>215.24700000000001</v>
      </c>
      <c r="BR992" s="14">
        <v>216.874</v>
      </c>
      <c r="BS992" s="14">
        <v>203.797</v>
      </c>
      <c r="BT992" s="14">
        <v>202.57599999999999</v>
      </c>
      <c r="BU992" s="14">
        <v>199.941</v>
      </c>
      <c r="BV992" s="14">
        <v>192.54499999999999</v>
      </c>
      <c r="BW992" s="14">
        <v>196.17</v>
      </c>
      <c r="BX992" s="14">
        <v>177.50200000000001</v>
      </c>
      <c r="BY992" s="121">
        <v>172.93600000000001</v>
      </c>
      <c r="BZ992" s="122" t="str">
        <f t="shared" si="91"/>
        <v>Tahoua AP</v>
      </c>
      <c r="CA992" s="14">
        <f t="shared" si="92"/>
        <v>14.875999999999999</v>
      </c>
      <c r="CB992" s="14">
        <f t="shared" si="93"/>
        <v>5.2649999999999997</v>
      </c>
      <c r="CC992" s="14">
        <f t="shared" si="94"/>
        <v>0.64361445160353337</v>
      </c>
      <c r="CD992" s="14">
        <f t="shared" si="95"/>
        <v>4097.704646871809</v>
      </c>
      <c r="CE992" s="102"/>
    </row>
    <row r="993" spans="1:83" x14ac:dyDescent="0.25">
      <c r="A993" s="14">
        <f t="shared" si="90"/>
        <v>9618.2398391933802</v>
      </c>
      <c r="B993" s="14" t="s">
        <v>1277</v>
      </c>
      <c r="C993" s="14">
        <v>14.882999999999999</v>
      </c>
      <c r="D993" s="14">
        <v>103.45</v>
      </c>
      <c r="E993" s="14">
        <v>145</v>
      </c>
      <c r="F993" s="14">
        <v>23.265000000000001</v>
      </c>
      <c r="G993" s="14">
        <v>25.687000000000001</v>
      </c>
      <c r="H993" s="14">
        <v>28.79</v>
      </c>
      <c r="I993" s="14">
        <v>29.157</v>
      </c>
      <c r="J993" s="14">
        <v>29.134</v>
      </c>
      <c r="K993" s="14">
        <v>28.768000000000001</v>
      </c>
      <c r="L993" s="14">
        <v>28.233000000000001</v>
      </c>
      <c r="M993" s="14">
        <v>27.852</v>
      </c>
      <c r="N993" s="14">
        <v>27.609000000000002</v>
      </c>
      <c r="O993" s="14">
        <v>27.018000000000001</v>
      </c>
      <c r="P993" s="14">
        <v>26.027000000000001</v>
      </c>
      <c r="Q993" s="14">
        <v>23.684000000000001</v>
      </c>
      <c r="R993" s="14">
        <v>47.95</v>
      </c>
      <c r="S993" s="14">
        <v>48.981999999999999</v>
      </c>
      <c r="T993" s="14">
        <v>59.540999999999997</v>
      </c>
      <c r="U993" s="14">
        <v>68.087999999999994</v>
      </c>
      <c r="V993" s="14">
        <v>90.426000000000002</v>
      </c>
      <c r="W993" s="14">
        <v>95.206000000000003</v>
      </c>
      <c r="X993" s="14">
        <v>91.274000000000001</v>
      </c>
      <c r="Y993" s="14">
        <v>77.082999999999998</v>
      </c>
      <c r="Z993" s="14">
        <v>67.382000000000005</v>
      </c>
      <c r="AA993" s="14">
        <v>62.286999999999999</v>
      </c>
      <c r="AB993" s="14">
        <v>49.582999999999998</v>
      </c>
      <c r="AC993" s="14">
        <v>44.709000000000003</v>
      </c>
      <c r="AD993" s="14">
        <v>76.177000000000007</v>
      </c>
      <c r="AE993" s="14">
        <v>79.489000000000004</v>
      </c>
      <c r="AF993" s="14">
        <v>93.965999999999994</v>
      </c>
      <c r="AG993" s="14">
        <v>93.037999999999997</v>
      </c>
      <c r="AH993" s="14">
        <v>93.491</v>
      </c>
      <c r="AI993" s="14">
        <v>87.820999999999998</v>
      </c>
      <c r="AJ993" s="14">
        <v>88.241</v>
      </c>
      <c r="AK993" s="14">
        <v>84.402000000000001</v>
      </c>
      <c r="AL993" s="14">
        <v>77.856999999999999</v>
      </c>
      <c r="AM993" s="14">
        <v>77.558999999999997</v>
      </c>
      <c r="AN993" s="14">
        <v>73.47</v>
      </c>
      <c r="AO993" s="14">
        <v>75.197000000000003</v>
      </c>
      <c r="AP993" s="14">
        <v>149.05500000000001</v>
      </c>
      <c r="AQ993" s="14">
        <v>122.15600000000001</v>
      </c>
      <c r="AR993" s="14">
        <v>103.444</v>
      </c>
      <c r="AS993" s="14">
        <v>72.534000000000006</v>
      </c>
      <c r="AT993" s="14">
        <v>72.632999999999996</v>
      </c>
      <c r="AU993" s="14">
        <v>70.852999999999994</v>
      </c>
      <c r="AV993" s="14">
        <v>72.081000000000003</v>
      </c>
      <c r="AW993" s="14">
        <v>73.277000000000001</v>
      </c>
      <c r="AX993" s="14">
        <v>80.088999999999999</v>
      </c>
      <c r="AY993" s="14">
        <v>108.01300000000001</v>
      </c>
      <c r="AZ993" s="14">
        <v>131.279</v>
      </c>
      <c r="BA993" s="14">
        <v>154.291</v>
      </c>
      <c r="BB993" s="14">
        <v>112.629</v>
      </c>
      <c r="BC993" s="14">
        <v>113.95699999999999</v>
      </c>
      <c r="BD993" s="14">
        <v>130.94900000000001</v>
      </c>
      <c r="BE993" s="14">
        <v>128.84200000000001</v>
      </c>
      <c r="BF993" s="14">
        <v>125.321</v>
      </c>
      <c r="BG993" s="14">
        <v>114.88500000000001</v>
      </c>
      <c r="BH993" s="14">
        <v>113.081</v>
      </c>
      <c r="BI993" s="14">
        <v>113.428</v>
      </c>
      <c r="BJ993" s="14">
        <v>102.935</v>
      </c>
      <c r="BK993" s="14">
        <v>112.19199999999999</v>
      </c>
      <c r="BL993" s="14">
        <v>105.113</v>
      </c>
      <c r="BM993" s="14">
        <v>105.071</v>
      </c>
      <c r="BN993" s="14">
        <v>168.82499999999999</v>
      </c>
      <c r="BO993" s="14">
        <v>172.40600000000001</v>
      </c>
      <c r="BP993" s="14">
        <v>204.59200000000001</v>
      </c>
      <c r="BQ993" s="14">
        <v>205.21600000000001</v>
      </c>
      <c r="BR993" s="14">
        <v>200.774</v>
      </c>
      <c r="BS993" s="14">
        <v>184.79300000000001</v>
      </c>
      <c r="BT993" s="14">
        <v>182.089</v>
      </c>
      <c r="BU993" s="14">
        <v>176.91399999999999</v>
      </c>
      <c r="BV993" s="14">
        <v>156.315</v>
      </c>
      <c r="BW993" s="14">
        <v>166.65899999999999</v>
      </c>
      <c r="BX993" s="14">
        <v>160.815</v>
      </c>
      <c r="BY993" s="121">
        <v>162.61500000000001</v>
      </c>
      <c r="BZ993" s="122" t="str">
        <f t="shared" si="91"/>
        <v>Surin Agromet</v>
      </c>
      <c r="CA993" s="14">
        <f t="shared" si="92"/>
        <v>14.882999999999999</v>
      </c>
      <c r="CB993" s="14">
        <f t="shared" si="93"/>
        <v>103.45</v>
      </c>
      <c r="CC993" s="14">
        <f t="shared" si="94"/>
        <v>1.5107087242657884</v>
      </c>
      <c r="CD993" s="14">
        <f t="shared" si="95"/>
        <v>9618.2398391933802</v>
      </c>
      <c r="CE993" s="102"/>
    </row>
    <row r="994" spans="1:83" x14ac:dyDescent="0.25">
      <c r="A994" s="14">
        <f t="shared" si="90"/>
        <v>8425.2591935294877</v>
      </c>
      <c r="B994" s="14" t="s">
        <v>1278</v>
      </c>
      <c r="C994" s="14">
        <v>14.9</v>
      </c>
      <c r="D994" s="14">
        <v>-85.933000000000007</v>
      </c>
      <c r="E994" s="14">
        <v>442</v>
      </c>
      <c r="F994" s="14">
        <v>22.212</v>
      </c>
      <c r="G994" s="14">
        <v>23.219000000000001</v>
      </c>
      <c r="H994" s="14">
        <v>23.431000000000001</v>
      </c>
      <c r="I994" s="14">
        <v>25.614000000000001</v>
      </c>
      <c r="J994" s="14">
        <v>26.058</v>
      </c>
      <c r="K994" s="14">
        <v>25.038</v>
      </c>
      <c r="L994" s="14">
        <v>24.277999999999999</v>
      </c>
      <c r="M994" s="14">
        <v>24.57</v>
      </c>
      <c r="N994" s="14">
        <v>24.875</v>
      </c>
      <c r="O994" s="14">
        <v>24.103000000000002</v>
      </c>
      <c r="P994" s="14">
        <v>23.227</v>
      </c>
      <c r="Q994" s="14">
        <v>22.199000000000002</v>
      </c>
      <c r="R994" s="14">
        <v>50.131</v>
      </c>
      <c r="S994" s="14">
        <v>49.649000000000001</v>
      </c>
      <c r="T994" s="14">
        <v>63.110999999999997</v>
      </c>
      <c r="U994" s="14">
        <v>69.335999999999999</v>
      </c>
      <c r="V994" s="14">
        <v>92.039000000000001</v>
      </c>
      <c r="W994" s="14">
        <v>88.174999999999997</v>
      </c>
      <c r="X994" s="14">
        <v>87.600999999999999</v>
      </c>
      <c r="Y994" s="14">
        <v>74.382000000000005</v>
      </c>
      <c r="Z994" s="14">
        <v>64.069000000000003</v>
      </c>
      <c r="AA994" s="14">
        <v>61.042999999999999</v>
      </c>
      <c r="AB994" s="14">
        <v>50.033999999999999</v>
      </c>
      <c r="AC994" s="14">
        <v>49.494</v>
      </c>
      <c r="AD994" s="14">
        <v>71.349000000000004</v>
      </c>
      <c r="AE994" s="14">
        <v>81.554000000000002</v>
      </c>
      <c r="AF994" s="14">
        <v>97.078999999999994</v>
      </c>
      <c r="AG994" s="14">
        <v>104.979</v>
      </c>
      <c r="AH994" s="14">
        <v>102.869</v>
      </c>
      <c r="AI994" s="14">
        <v>87.355000000000004</v>
      </c>
      <c r="AJ994" s="14">
        <v>93.501999999999995</v>
      </c>
      <c r="AK994" s="14">
        <v>91.48</v>
      </c>
      <c r="AL994" s="14">
        <v>81.489000000000004</v>
      </c>
      <c r="AM994" s="14">
        <v>76.953999999999994</v>
      </c>
      <c r="AN994" s="14">
        <v>66.822999999999993</v>
      </c>
      <c r="AO994" s="14">
        <v>68.846999999999994</v>
      </c>
      <c r="AP994" s="14">
        <v>108.496</v>
      </c>
      <c r="AQ994" s="14">
        <v>99.259</v>
      </c>
      <c r="AR994" s="14">
        <v>96.99</v>
      </c>
      <c r="AS994" s="14">
        <v>71.305000000000007</v>
      </c>
      <c r="AT994" s="14">
        <v>73.263000000000005</v>
      </c>
      <c r="AU994" s="14">
        <v>67.248000000000005</v>
      </c>
      <c r="AV994" s="14">
        <v>67.215999999999994</v>
      </c>
      <c r="AW994" s="14">
        <v>71.831000000000003</v>
      </c>
      <c r="AX994" s="14">
        <v>77.929000000000002</v>
      </c>
      <c r="AY994" s="14">
        <v>96.656000000000006</v>
      </c>
      <c r="AZ994" s="14">
        <v>102.502</v>
      </c>
      <c r="BA994" s="14">
        <v>113.724</v>
      </c>
      <c r="BB994" s="14">
        <v>84.704999999999998</v>
      </c>
      <c r="BC994" s="14">
        <v>99.32</v>
      </c>
      <c r="BD994" s="14">
        <v>116.20399999999999</v>
      </c>
      <c r="BE994" s="14">
        <v>132.691</v>
      </c>
      <c r="BF994" s="14">
        <v>119.703</v>
      </c>
      <c r="BG994" s="14">
        <v>103.292</v>
      </c>
      <c r="BH994" s="14">
        <v>107.86799999999999</v>
      </c>
      <c r="BI994" s="14">
        <v>106.717</v>
      </c>
      <c r="BJ994" s="14">
        <v>97.48</v>
      </c>
      <c r="BK994" s="14">
        <v>96.787999999999997</v>
      </c>
      <c r="BL994" s="14">
        <v>82.266000000000005</v>
      </c>
      <c r="BM994" s="14">
        <v>82.498999999999995</v>
      </c>
      <c r="BN994" s="14">
        <v>132.61600000000001</v>
      </c>
      <c r="BO994" s="14">
        <v>140.38399999999999</v>
      </c>
      <c r="BP994" s="14">
        <v>186.053</v>
      </c>
      <c r="BQ994" s="14">
        <v>196.226</v>
      </c>
      <c r="BR994" s="14">
        <v>180.08699999999999</v>
      </c>
      <c r="BS994" s="14">
        <v>155.42599999999999</v>
      </c>
      <c r="BT994" s="14">
        <v>165.352</v>
      </c>
      <c r="BU994" s="14">
        <v>176.36600000000001</v>
      </c>
      <c r="BV994" s="14">
        <v>159.161</v>
      </c>
      <c r="BW994" s="14">
        <v>152.57400000000001</v>
      </c>
      <c r="BX994" s="14">
        <v>132.60900000000001</v>
      </c>
      <c r="BY994" s="121">
        <v>132.10400000000001</v>
      </c>
      <c r="BZ994" s="122" t="str">
        <f t="shared" si="91"/>
        <v>Catacamas</v>
      </c>
      <c r="CA994" s="14">
        <f t="shared" si="92"/>
        <v>14.9</v>
      </c>
      <c r="CB994" s="14">
        <f t="shared" si="93"/>
        <v>-85.933000000000007</v>
      </c>
      <c r="CC994" s="14">
        <f t="shared" si="94"/>
        <v>1.3233307528888738</v>
      </c>
      <c r="CD994" s="14">
        <f t="shared" si="95"/>
        <v>8425.2591935294877</v>
      </c>
      <c r="CE994" s="102"/>
    </row>
    <row r="995" spans="1:83" x14ac:dyDescent="0.25">
      <c r="A995" s="14">
        <f t="shared" si="90"/>
        <v>4565.110596568511</v>
      </c>
      <c r="B995" s="14" t="s">
        <v>1279</v>
      </c>
      <c r="C995" s="14">
        <v>14.933</v>
      </c>
      <c r="D995" s="14">
        <v>-23.483000000000001</v>
      </c>
      <c r="E995" s="14">
        <v>95</v>
      </c>
      <c r="F995" s="14">
        <v>22.811</v>
      </c>
      <c r="G995" s="14">
        <v>22.484000000000002</v>
      </c>
      <c r="H995" s="14">
        <v>23.457000000000001</v>
      </c>
      <c r="I995" s="14">
        <v>23.276</v>
      </c>
      <c r="J995" s="14">
        <v>24.122</v>
      </c>
      <c r="K995" s="14">
        <v>24.956</v>
      </c>
      <c r="L995" s="14">
        <v>25.808</v>
      </c>
      <c r="M995" s="14">
        <v>26.815000000000001</v>
      </c>
      <c r="N995" s="14">
        <v>26.963999999999999</v>
      </c>
      <c r="O995" s="14">
        <v>26.893999999999998</v>
      </c>
      <c r="P995" s="14">
        <v>25.623999999999999</v>
      </c>
      <c r="Q995" s="14">
        <v>23.55</v>
      </c>
      <c r="R995" s="14">
        <v>46.761000000000003</v>
      </c>
      <c r="S995" s="14">
        <v>48.929000000000002</v>
      </c>
      <c r="T995" s="14">
        <v>59.33</v>
      </c>
      <c r="U995" s="14">
        <v>63.954000000000001</v>
      </c>
      <c r="V995" s="14">
        <v>90.903999999999996</v>
      </c>
      <c r="W995" s="14">
        <v>99.861000000000004</v>
      </c>
      <c r="X995" s="14">
        <v>94.531000000000006</v>
      </c>
      <c r="Y995" s="14">
        <v>79.536000000000001</v>
      </c>
      <c r="Z995" s="14">
        <v>61.939</v>
      </c>
      <c r="AA995" s="14">
        <v>55.649000000000001</v>
      </c>
      <c r="AB995" s="14">
        <v>49.954999999999998</v>
      </c>
      <c r="AC995" s="14">
        <v>46.276000000000003</v>
      </c>
      <c r="AD995" s="14">
        <v>81.822999999999993</v>
      </c>
      <c r="AE995" s="14">
        <v>79.638000000000005</v>
      </c>
      <c r="AF995" s="14">
        <v>104.916</v>
      </c>
      <c r="AG995" s="14">
        <v>101.09099999999999</v>
      </c>
      <c r="AH995" s="14">
        <v>105.377</v>
      </c>
      <c r="AI995" s="14">
        <v>99.956000000000003</v>
      </c>
      <c r="AJ995" s="14">
        <v>97.581999999999994</v>
      </c>
      <c r="AK995" s="14">
        <v>99.944000000000003</v>
      </c>
      <c r="AL995" s="14">
        <v>87.968000000000004</v>
      </c>
      <c r="AM995" s="14">
        <v>90.728999999999999</v>
      </c>
      <c r="AN995" s="14">
        <v>81.64</v>
      </c>
      <c r="AO995" s="14">
        <v>78.340999999999994</v>
      </c>
      <c r="AP995" s="14">
        <v>143.64699999999999</v>
      </c>
      <c r="AQ995" s="14">
        <v>116.378</v>
      </c>
      <c r="AR995" s="14">
        <v>105.51</v>
      </c>
      <c r="AS995" s="14">
        <v>69.466999999999999</v>
      </c>
      <c r="AT995" s="14">
        <v>64.98</v>
      </c>
      <c r="AU995" s="14">
        <v>62.953000000000003</v>
      </c>
      <c r="AV995" s="14">
        <v>69.619</v>
      </c>
      <c r="AW995" s="14">
        <v>76.034000000000006</v>
      </c>
      <c r="AX995" s="14">
        <v>82.146000000000001</v>
      </c>
      <c r="AY995" s="14">
        <v>109.86799999999999</v>
      </c>
      <c r="AZ995" s="14">
        <v>133.27000000000001</v>
      </c>
      <c r="BA995" s="14">
        <v>149.85499999999999</v>
      </c>
      <c r="BB995" s="14">
        <v>101.51300000000001</v>
      </c>
      <c r="BC995" s="14">
        <v>105.59</v>
      </c>
      <c r="BD995" s="14">
        <v>130.14400000000001</v>
      </c>
      <c r="BE995" s="14">
        <v>125.59699999999999</v>
      </c>
      <c r="BF995" s="14">
        <v>130.58799999999999</v>
      </c>
      <c r="BG995" s="14">
        <v>119.755</v>
      </c>
      <c r="BH995" s="14">
        <v>121.208</v>
      </c>
      <c r="BI995" s="14">
        <v>116.556</v>
      </c>
      <c r="BJ995" s="14">
        <v>97.040999999999997</v>
      </c>
      <c r="BK995" s="14">
        <v>105.441</v>
      </c>
      <c r="BL995" s="14">
        <v>99.885000000000005</v>
      </c>
      <c r="BM995" s="14">
        <v>99.59</v>
      </c>
      <c r="BN995" s="14">
        <v>165.364</v>
      </c>
      <c r="BO995" s="14">
        <v>165.834</v>
      </c>
      <c r="BP995" s="14">
        <v>215.67</v>
      </c>
      <c r="BQ995" s="14">
        <v>216.584</v>
      </c>
      <c r="BR995" s="14">
        <v>225.32599999999999</v>
      </c>
      <c r="BS995" s="14">
        <v>215.06299999999999</v>
      </c>
      <c r="BT995" s="14">
        <v>201.62799999999999</v>
      </c>
      <c r="BU995" s="14">
        <v>194.172</v>
      </c>
      <c r="BV995" s="14">
        <v>166.286</v>
      </c>
      <c r="BW995" s="14">
        <v>176.863</v>
      </c>
      <c r="BX995" s="14">
        <v>162.44800000000001</v>
      </c>
      <c r="BY995" s="121">
        <v>160.64400000000001</v>
      </c>
      <c r="BZ995" s="122" t="str">
        <f t="shared" si="91"/>
        <v>Praia Mandela AP</v>
      </c>
      <c r="CA995" s="14">
        <f t="shared" si="92"/>
        <v>14.933</v>
      </c>
      <c r="CB995" s="14">
        <f t="shared" si="93"/>
        <v>-23.483000000000001</v>
      </c>
      <c r="CC995" s="14">
        <f t="shared" si="94"/>
        <v>0.71702853336755812</v>
      </c>
      <c r="CD995" s="14">
        <f t="shared" si="95"/>
        <v>4565.110596568511</v>
      </c>
      <c r="CE995" s="102"/>
    </row>
    <row r="996" spans="1:83" x14ac:dyDescent="0.25">
      <c r="A996" s="14">
        <f t="shared" si="90"/>
        <v>11902.822619369148</v>
      </c>
      <c r="B996" s="14" t="s">
        <v>1280</v>
      </c>
      <c r="C996" s="14">
        <v>14.999000000000001</v>
      </c>
      <c r="D996" s="14">
        <v>145.62100000000001</v>
      </c>
      <c r="E996" s="14">
        <v>82.6</v>
      </c>
      <c r="F996" s="14">
        <v>26.413</v>
      </c>
      <c r="G996" s="14">
        <v>26.131</v>
      </c>
      <c r="H996" s="14">
        <v>26.260999999999999</v>
      </c>
      <c r="I996" s="14">
        <v>27.2</v>
      </c>
      <c r="J996" s="14">
        <v>27.61</v>
      </c>
      <c r="K996" s="14">
        <v>28.053000000000001</v>
      </c>
      <c r="L996" s="14">
        <v>27.850999999999999</v>
      </c>
      <c r="M996" s="14">
        <v>27.395</v>
      </c>
      <c r="N996" s="14">
        <v>27.456</v>
      </c>
      <c r="O996" s="14">
        <v>27.327999999999999</v>
      </c>
      <c r="P996" s="14">
        <v>27.238</v>
      </c>
      <c r="Q996" s="14">
        <v>26.687000000000001</v>
      </c>
      <c r="R996" s="14">
        <v>49.48</v>
      </c>
      <c r="S996" s="14">
        <v>51.765999999999998</v>
      </c>
      <c r="T996" s="14">
        <v>61.997999999999998</v>
      </c>
      <c r="U996" s="14">
        <v>69.102999999999994</v>
      </c>
      <c r="V996" s="14">
        <v>77.426000000000002</v>
      </c>
      <c r="W996" s="14">
        <v>90.248999999999995</v>
      </c>
      <c r="X996" s="14">
        <v>72.991</v>
      </c>
      <c r="Y996" s="14">
        <v>67.453999999999994</v>
      </c>
      <c r="Z996" s="14">
        <v>61.814999999999998</v>
      </c>
      <c r="AA996" s="14">
        <v>60.151000000000003</v>
      </c>
      <c r="AB996" s="14">
        <v>53.009</v>
      </c>
      <c r="AC996" s="14">
        <v>48.042999999999999</v>
      </c>
      <c r="AD996" s="14">
        <v>68.471000000000004</v>
      </c>
      <c r="AE996" s="14">
        <v>73.873999999999995</v>
      </c>
      <c r="AF996" s="14">
        <v>91.820999999999998</v>
      </c>
      <c r="AG996" s="14">
        <v>91.659000000000006</v>
      </c>
      <c r="AH996" s="14">
        <v>84.95</v>
      </c>
      <c r="AI996" s="14">
        <v>90.537999999999997</v>
      </c>
      <c r="AJ996" s="14">
        <v>75.135000000000005</v>
      </c>
      <c r="AK996" s="14">
        <v>78.741</v>
      </c>
      <c r="AL996" s="14">
        <v>69.977999999999994</v>
      </c>
      <c r="AM996" s="14">
        <v>76.230999999999995</v>
      </c>
      <c r="AN996" s="14">
        <v>71.975999999999999</v>
      </c>
      <c r="AO996" s="14">
        <v>70.215000000000003</v>
      </c>
      <c r="AP996" s="14">
        <v>100.407</v>
      </c>
      <c r="AQ996" s="14">
        <v>91.954999999999998</v>
      </c>
      <c r="AR996" s="14">
        <v>92.637</v>
      </c>
      <c r="AS996" s="14">
        <v>71.084000000000003</v>
      </c>
      <c r="AT996" s="14">
        <v>62.555</v>
      </c>
      <c r="AU996" s="14">
        <v>71.155000000000001</v>
      </c>
      <c r="AV996" s="14">
        <v>59.886000000000003</v>
      </c>
      <c r="AW996" s="14">
        <v>66.293999999999997</v>
      </c>
      <c r="AX996" s="14">
        <v>68.251999999999995</v>
      </c>
      <c r="AY996" s="14">
        <v>87.551000000000002</v>
      </c>
      <c r="AZ996" s="14">
        <v>97.299000000000007</v>
      </c>
      <c r="BA996" s="14">
        <v>105.599</v>
      </c>
      <c r="BB996" s="14">
        <v>78.314999999999998</v>
      </c>
      <c r="BC996" s="14">
        <v>82.906999999999996</v>
      </c>
      <c r="BD996" s="14">
        <v>103.413</v>
      </c>
      <c r="BE996" s="14">
        <v>112.77500000000001</v>
      </c>
      <c r="BF996" s="14">
        <v>103.01</v>
      </c>
      <c r="BG996" s="14">
        <v>101.7</v>
      </c>
      <c r="BH996" s="14">
        <v>84.212000000000003</v>
      </c>
      <c r="BI996" s="14">
        <v>77.120999999999995</v>
      </c>
      <c r="BJ996" s="14">
        <v>75.727000000000004</v>
      </c>
      <c r="BK996" s="14">
        <v>79.647000000000006</v>
      </c>
      <c r="BL996" s="14">
        <v>79.036000000000001</v>
      </c>
      <c r="BM996" s="14">
        <v>74.680000000000007</v>
      </c>
      <c r="BN996" s="14">
        <v>126.33199999999999</v>
      </c>
      <c r="BO996" s="14">
        <v>136.11199999999999</v>
      </c>
      <c r="BP996" s="14">
        <v>170.727</v>
      </c>
      <c r="BQ996" s="14">
        <v>178.91200000000001</v>
      </c>
      <c r="BR996" s="14">
        <v>174.52799999999999</v>
      </c>
      <c r="BS996" s="14">
        <v>169.20599999999999</v>
      </c>
      <c r="BT996" s="14">
        <v>144.03299999999999</v>
      </c>
      <c r="BU996" s="14">
        <v>132.31</v>
      </c>
      <c r="BV996" s="14">
        <v>121.45</v>
      </c>
      <c r="BW996" s="14">
        <v>136.34100000000001</v>
      </c>
      <c r="BX996" s="14">
        <v>129.36699999999999</v>
      </c>
      <c r="BY996" s="121">
        <v>124.628</v>
      </c>
      <c r="BZ996" s="122" t="str">
        <f t="shared" si="91"/>
        <v>Tinian Intl AP</v>
      </c>
      <c r="CA996" s="14">
        <f t="shared" si="92"/>
        <v>14.999000000000001</v>
      </c>
      <c r="CB996" s="14">
        <f t="shared" si="93"/>
        <v>145.62100000000001</v>
      </c>
      <c r="CC996" s="14">
        <f t="shared" si="94"/>
        <v>1.8695414415842999</v>
      </c>
      <c r="CD996" s="14">
        <f t="shared" si="95"/>
        <v>11902.822619369148</v>
      </c>
      <c r="CE996" s="102"/>
    </row>
    <row r="997" spans="1:83" x14ac:dyDescent="0.25">
      <c r="A997" s="14">
        <f t="shared" si="90"/>
        <v>4149.0188156586264</v>
      </c>
      <c r="B997" s="14" t="s">
        <v>1281</v>
      </c>
      <c r="C997" s="14">
        <v>15.117000000000001</v>
      </c>
      <c r="D997" s="14">
        <v>-10.567</v>
      </c>
      <c r="E997" s="14">
        <v>100</v>
      </c>
      <c r="F997" s="14">
        <v>26.323</v>
      </c>
      <c r="G997" s="14">
        <v>29.23</v>
      </c>
      <c r="H997" s="14">
        <v>33.581000000000003</v>
      </c>
      <c r="I997" s="14">
        <v>35.679000000000002</v>
      </c>
      <c r="J997" s="14">
        <v>36.868000000000002</v>
      </c>
      <c r="K997" s="14">
        <v>34.357999999999997</v>
      </c>
      <c r="L997" s="14">
        <v>29.995999999999999</v>
      </c>
      <c r="M997" s="14">
        <v>28.640999999999998</v>
      </c>
      <c r="N997" s="14">
        <v>28.798999999999999</v>
      </c>
      <c r="O997" s="14">
        <v>31.114999999999998</v>
      </c>
      <c r="P997" s="14">
        <v>29.95</v>
      </c>
      <c r="Q997" s="14">
        <v>27.635000000000002</v>
      </c>
      <c r="R997" s="14">
        <v>52.898000000000003</v>
      </c>
      <c r="S997" s="14">
        <v>52.167999999999999</v>
      </c>
      <c r="T997" s="14">
        <v>65.227000000000004</v>
      </c>
      <c r="U997" s="14">
        <v>69.787999999999997</v>
      </c>
      <c r="V997" s="14">
        <v>95.132000000000005</v>
      </c>
      <c r="W997" s="14">
        <v>100.26600000000001</v>
      </c>
      <c r="X997" s="14">
        <v>92.923000000000002</v>
      </c>
      <c r="Y997" s="14">
        <v>78.760000000000005</v>
      </c>
      <c r="Z997" s="14">
        <v>65.459999999999994</v>
      </c>
      <c r="AA997" s="14">
        <v>55.741</v>
      </c>
      <c r="AB997" s="14">
        <v>51.725999999999999</v>
      </c>
      <c r="AC997" s="14">
        <v>50.350999999999999</v>
      </c>
      <c r="AD997" s="14">
        <v>91.03</v>
      </c>
      <c r="AE997" s="14">
        <v>93.557000000000002</v>
      </c>
      <c r="AF997" s="14">
        <v>114.23699999999999</v>
      </c>
      <c r="AG997" s="14">
        <v>113.745</v>
      </c>
      <c r="AH997" s="14">
        <v>113.863</v>
      </c>
      <c r="AI997" s="14">
        <v>101.464</v>
      </c>
      <c r="AJ997" s="14">
        <v>94.242999999999995</v>
      </c>
      <c r="AK997" s="14">
        <v>88.644999999999996</v>
      </c>
      <c r="AL997" s="14">
        <v>88.366</v>
      </c>
      <c r="AM997" s="14">
        <v>94.555000000000007</v>
      </c>
      <c r="AN997" s="14">
        <v>89.281999999999996</v>
      </c>
      <c r="AO997" s="14">
        <v>87.272999999999996</v>
      </c>
      <c r="AP997" s="14">
        <v>158.886</v>
      </c>
      <c r="AQ997" s="14">
        <v>130.68600000000001</v>
      </c>
      <c r="AR997" s="14">
        <v>113.85899999999999</v>
      </c>
      <c r="AS997" s="14">
        <v>75.668999999999997</v>
      </c>
      <c r="AT997" s="14">
        <v>68.620999999999995</v>
      </c>
      <c r="AU997" s="14">
        <v>66.341999999999999</v>
      </c>
      <c r="AV997" s="14">
        <v>68.099000000000004</v>
      </c>
      <c r="AW997" s="14">
        <v>75.855999999999995</v>
      </c>
      <c r="AX997" s="14">
        <v>87.453999999999994</v>
      </c>
      <c r="AY997" s="14">
        <v>123.367</v>
      </c>
      <c r="AZ997" s="14">
        <v>144.751</v>
      </c>
      <c r="BA997" s="14">
        <v>158.108</v>
      </c>
      <c r="BB997" s="14">
        <v>111.377</v>
      </c>
      <c r="BC997" s="14">
        <v>112.858</v>
      </c>
      <c r="BD997" s="14">
        <v>135.87100000000001</v>
      </c>
      <c r="BE997" s="14">
        <v>133.691</v>
      </c>
      <c r="BF997" s="14">
        <v>135.07</v>
      </c>
      <c r="BG997" s="14">
        <v>119.244</v>
      </c>
      <c r="BH997" s="14">
        <v>117.71899999999999</v>
      </c>
      <c r="BI997" s="14">
        <v>115.937</v>
      </c>
      <c r="BJ997" s="14">
        <v>114.56</v>
      </c>
      <c r="BK997" s="14">
        <v>120.688</v>
      </c>
      <c r="BL997" s="14">
        <v>106.726</v>
      </c>
      <c r="BM997" s="14">
        <v>105.093</v>
      </c>
      <c r="BN997" s="14">
        <v>180.94800000000001</v>
      </c>
      <c r="BO997" s="14">
        <v>185.55699999999999</v>
      </c>
      <c r="BP997" s="14">
        <v>226.262</v>
      </c>
      <c r="BQ997" s="14">
        <v>229.60499999999999</v>
      </c>
      <c r="BR997" s="14">
        <v>233.91200000000001</v>
      </c>
      <c r="BS997" s="14">
        <v>210.17699999999999</v>
      </c>
      <c r="BT997" s="14">
        <v>198.625</v>
      </c>
      <c r="BU997" s="14">
        <v>179.55</v>
      </c>
      <c r="BV997" s="14">
        <v>180.636</v>
      </c>
      <c r="BW997" s="14">
        <v>195.24299999999999</v>
      </c>
      <c r="BX997" s="14">
        <v>174.41499999999999</v>
      </c>
      <c r="BY997" s="121">
        <v>168.881</v>
      </c>
      <c r="BZ997" s="122" t="str">
        <f t="shared" si="91"/>
        <v>Yelimane</v>
      </c>
      <c r="CA997" s="14">
        <f t="shared" si="92"/>
        <v>15.117000000000001</v>
      </c>
      <c r="CB997" s="14">
        <f t="shared" si="93"/>
        <v>-10.567</v>
      </c>
      <c r="CC997" s="14">
        <f t="shared" si="94"/>
        <v>0.65167421760653965</v>
      </c>
      <c r="CD997" s="14">
        <f t="shared" si="95"/>
        <v>4149.0188156586264</v>
      </c>
      <c r="CE997" s="102"/>
    </row>
    <row r="998" spans="1:83" x14ac:dyDescent="0.25">
      <c r="A998" s="14">
        <f t="shared" si="90"/>
        <v>4087.7236436827388</v>
      </c>
      <c r="B998" s="14" t="s">
        <v>1282</v>
      </c>
      <c r="C998" s="14">
        <v>15.167</v>
      </c>
      <c r="D998" s="14">
        <v>-7.2830000000000004</v>
      </c>
      <c r="E998" s="14">
        <v>265</v>
      </c>
      <c r="F998" s="14">
        <v>23.021000000000001</v>
      </c>
      <c r="G998" s="14">
        <v>26.036999999999999</v>
      </c>
      <c r="H998" s="14">
        <v>30.291</v>
      </c>
      <c r="I998" s="14">
        <v>33.848999999999997</v>
      </c>
      <c r="J998" s="14">
        <v>35.473999999999997</v>
      </c>
      <c r="K998" s="14">
        <v>34.328000000000003</v>
      </c>
      <c r="L998" s="14">
        <v>30.074000000000002</v>
      </c>
      <c r="M998" s="14">
        <v>28.27</v>
      </c>
      <c r="N998" s="14">
        <v>28.513999999999999</v>
      </c>
      <c r="O998" s="14">
        <v>30.055</v>
      </c>
      <c r="P998" s="14">
        <v>27.227</v>
      </c>
      <c r="Q998" s="14">
        <v>23.38</v>
      </c>
      <c r="R998" s="14">
        <v>52.889000000000003</v>
      </c>
      <c r="S998" s="14">
        <v>53.889000000000003</v>
      </c>
      <c r="T998" s="14">
        <v>65.134</v>
      </c>
      <c r="U998" s="14">
        <v>71.915000000000006</v>
      </c>
      <c r="V998" s="14">
        <v>95.259</v>
      </c>
      <c r="W998" s="14">
        <v>102.53</v>
      </c>
      <c r="X998" s="14">
        <v>95.54</v>
      </c>
      <c r="Y998" s="14">
        <v>78.117999999999995</v>
      </c>
      <c r="Z998" s="14">
        <v>66.897000000000006</v>
      </c>
      <c r="AA998" s="14">
        <v>62.243000000000002</v>
      </c>
      <c r="AB998" s="14">
        <v>51.265999999999998</v>
      </c>
      <c r="AC998" s="14">
        <v>51.148000000000003</v>
      </c>
      <c r="AD998" s="14">
        <v>91.635000000000005</v>
      </c>
      <c r="AE998" s="14">
        <v>94.037000000000006</v>
      </c>
      <c r="AF998" s="14">
        <v>114.367</v>
      </c>
      <c r="AG998" s="14">
        <v>112.42</v>
      </c>
      <c r="AH998" s="14">
        <v>110.30500000000001</v>
      </c>
      <c r="AI998" s="14">
        <v>104.93899999999999</v>
      </c>
      <c r="AJ998" s="14">
        <v>97.944999999999993</v>
      </c>
      <c r="AK998" s="14">
        <v>88.661000000000001</v>
      </c>
      <c r="AL998" s="14">
        <v>84.99</v>
      </c>
      <c r="AM998" s="14">
        <v>97.251999999999995</v>
      </c>
      <c r="AN998" s="14">
        <v>90.585999999999999</v>
      </c>
      <c r="AO998" s="14">
        <v>90.438000000000002</v>
      </c>
      <c r="AP998" s="14">
        <v>156.00700000000001</v>
      </c>
      <c r="AQ998" s="14">
        <v>128.57900000000001</v>
      </c>
      <c r="AR998" s="14">
        <v>111.619</v>
      </c>
      <c r="AS998" s="14">
        <v>77.007999999999996</v>
      </c>
      <c r="AT998" s="14">
        <v>72.126000000000005</v>
      </c>
      <c r="AU998" s="14">
        <v>70.122</v>
      </c>
      <c r="AV998" s="14">
        <v>70.885999999999996</v>
      </c>
      <c r="AW998" s="14">
        <v>73.337000000000003</v>
      </c>
      <c r="AX998" s="14">
        <v>87.43</v>
      </c>
      <c r="AY998" s="14">
        <v>121.235</v>
      </c>
      <c r="AZ998" s="14">
        <v>145.27500000000001</v>
      </c>
      <c r="BA998" s="14">
        <v>160.03399999999999</v>
      </c>
      <c r="BB998" s="14">
        <v>113.628</v>
      </c>
      <c r="BC998" s="14">
        <v>114.224</v>
      </c>
      <c r="BD998" s="14">
        <v>136.75399999999999</v>
      </c>
      <c r="BE998" s="14">
        <v>133.11500000000001</v>
      </c>
      <c r="BF998" s="14">
        <v>130.53700000000001</v>
      </c>
      <c r="BG998" s="14">
        <v>121.55800000000001</v>
      </c>
      <c r="BH998" s="14">
        <v>122.946</v>
      </c>
      <c r="BI998" s="14">
        <v>119.801</v>
      </c>
      <c r="BJ998" s="14">
        <v>117.142</v>
      </c>
      <c r="BK998" s="14">
        <v>118.61799999999999</v>
      </c>
      <c r="BL998" s="14">
        <v>106.70399999999999</v>
      </c>
      <c r="BM998" s="14">
        <v>106.316</v>
      </c>
      <c r="BN998" s="14">
        <v>176.26300000000001</v>
      </c>
      <c r="BO998" s="14">
        <v>180.83799999999999</v>
      </c>
      <c r="BP998" s="14">
        <v>219.416</v>
      </c>
      <c r="BQ998" s="14">
        <v>220.96799999999999</v>
      </c>
      <c r="BR998" s="14">
        <v>217.43899999999999</v>
      </c>
      <c r="BS998" s="14">
        <v>205.57300000000001</v>
      </c>
      <c r="BT998" s="14">
        <v>199.35300000000001</v>
      </c>
      <c r="BU998" s="14">
        <v>182.15299999999999</v>
      </c>
      <c r="BV998" s="14">
        <v>177.62700000000001</v>
      </c>
      <c r="BW998" s="14">
        <v>190.559</v>
      </c>
      <c r="BX998" s="14">
        <v>174.34200000000001</v>
      </c>
      <c r="BY998" s="121">
        <v>169.81399999999999</v>
      </c>
      <c r="BZ998" s="122" t="str">
        <f t="shared" si="91"/>
        <v>Nara</v>
      </c>
      <c r="CA998" s="14">
        <f t="shared" si="92"/>
        <v>15.167</v>
      </c>
      <c r="CB998" s="14">
        <f t="shared" si="93"/>
        <v>-7.2830000000000004</v>
      </c>
      <c r="CC998" s="14">
        <f t="shared" si="94"/>
        <v>0.64204676470377331</v>
      </c>
      <c r="CD998" s="14">
        <f t="shared" si="95"/>
        <v>4087.7236436827388</v>
      </c>
      <c r="CE998" s="102"/>
    </row>
    <row r="999" spans="1:83" x14ac:dyDescent="0.25">
      <c r="A999" s="14">
        <f t="shared" si="90"/>
        <v>4113.3113558324585</v>
      </c>
      <c r="B999" s="14" t="s">
        <v>1283</v>
      </c>
      <c r="C999" s="14">
        <v>15.233000000000001</v>
      </c>
      <c r="D999" s="14">
        <v>-9.35</v>
      </c>
      <c r="E999" s="14">
        <v>237</v>
      </c>
      <c r="F999" s="14">
        <v>24.093</v>
      </c>
      <c r="G999" s="14">
        <v>25.678999999999998</v>
      </c>
      <c r="H999" s="14">
        <v>29.295000000000002</v>
      </c>
      <c r="I999" s="14">
        <v>33.002000000000002</v>
      </c>
      <c r="J999" s="14">
        <v>35.195999999999998</v>
      </c>
      <c r="K999" s="14">
        <v>33.398000000000003</v>
      </c>
      <c r="L999" s="14">
        <v>29.937000000000001</v>
      </c>
      <c r="M999" s="14">
        <v>28.311</v>
      </c>
      <c r="N999" s="14">
        <v>29.036000000000001</v>
      </c>
      <c r="O999" s="14">
        <v>30.542999999999999</v>
      </c>
      <c r="P999" s="14">
        <v>27.702999999999999</v>
      </c>
      <c r="Q999" s="14">
        <v>23.821999999999999</v>
      </c>
      <c r="R999" s="14">
        <v>50.856999999999999</v>
      </c>
      <c r="S999" s="14">
        <v>52.884</v>
      </c>
      <c r="T999" s="14">
        <v>63.061999999999998</v>
      </c>
      <c r="U999" s="14">
        <v>68.814999999999998</v>
      </c>
      <c r="V999" s="14">
        <v>93.793000000000006</v>
      </c>
      <c r="W999" s="14">
        <v>100.08499999999999</v>
      </c>
      <c r="X999" s="14">
        <v>95.397999999999996</v>
      </c>
      <c r="Y999" s="14">
        <v>75.132999999999996</v>
      </c>
      <c r="Z999" s="14">
        <v>62.249000000000002</v>
      </c>
      <c r="AA999" s="14">
        <v>58.552999999999997</v>
      </c>
      <c r="AB999" s="14">
        <v>50.000999999999998</v>
      </c>
      <c r="AC999" s="14">
        <v>50.226999999999997</v>
      </c>
      <c r="AD999" s="14">
        <v>90.99</v>
      </c>
      <c r="AE999" s="14">
        <v>93.418000000000006</v>
      </c>
      <c r="AF999" s="14">
        <v>116.416</v>
      </c>
      <c r="AG999" s="14">
        <v>113.815</v>
      </c>
      <c r="AH999" s="14">
        <v>112.663</v>
      </c>
      <c r="AI999" s="14">
        <v>102.42700000000001</v>
      </c>
      <c r="AJ999" s="14">
        <v>99.340999999999994</v>
      </c>
      <c r="AK999" s="14">
        <v>93.796999999999997</v>
      </c>
      <c r="AL999" s="14">
        <v>96.082999999999998</v>
      </c>
      <c r="AM999" s="14">
        <v>100.18899999999999</v>
      </c>
      <c r="AN999" s="14">
        <v>88.686999999999998</v>
      </c>
      <c r="AO999" s="14">
        <v>88.528999999999996</v>
      </c>
      <c r="AP999" s="14">
        <v>160.97999999999999</v>
      </c>
      <c r="AQ999" s="14">
        <v>130.339</v>
      </c>
      <c r="AR999" s="14">
        <v>113.343</v>
      </c>
      <c r="AS999" s="14">
        <v>74.432000000000002</v>
      </c>
      <c r="AT999" s="14">
        <v>66.837000000000003</v>
      </c>
      <c r="AU999" s="14">
        <v>62.234999999999999</v>
      </c>
      <c r="AV999" s="14">
        <v>65.793999999999997</v>
      </c>
      <c r="AW999" s="14">
        <v>70.302999999999997</v>
      </c>
      <c r="AX999" s="14">
        <v>89.058000000000007</v>
      </c>
      <c r="AY999" s="14">
        <v>125.01300000000001</v>
      </c>
      <c r="AZ999" s="14">
        <v>145.762</v>
      </c>
      <c r="BA999" s="14">
        <v>164.52</v>
      </c>
      <c r="BB999" s="14">
        <v>113.06</v>
      </c>
      <c r="BC999" s="14">
        <v>112.011</v>
      </c>
      <c r="BD999" s="14">
        <v>135.84299999999999</v>
      </c>
      <c r="BE999" s="14">
        <v>134.477</v>
      </c>
      <c r="BF999" s="14">
        <v>133.99199999999999</v>
      </c>
      <c r="BG999" s="14">
        <v>121.61</v>
      </c>
      <c r="BH999" s="14">
        <v>127.336</v>
      </c>
      <c r="BI999" s="14">
        <v>118.739</v>
      </c>
      <c r="BJ999" s="14">
        <v>118.294</v>
      </c>
      <c r="BK999" s="14">
        <v>119.96299999999999</v>
      </c>
      <c r="BL999" s="14">
        <v>106.557</v>
      </c>
      <c r="BM999" s="14">
        <v>108.167</v>
      </c>
      <c r="BN999" s="14">
        <v>181.11600000000001</v>
      </c>
      <c r="BO999" s="14">
        <v>183.87799999999999</v>
      </c>
      <c r="BP999" s="14">
        <v>226.328</v>
      </c>
      <c r="BQ999" s="14">
        <v>228.59</v>
      </c>
      <c r="BR999" s="14">
        <v>234.012</v>
      </c>
      <c r="BS999" s="14">
        <v>216.07300000000001</v>
      </c>
      <c r="BT999" s="14">
        <v>212.02</v>
      </c>
      <c r="BU999" s="14">
        <v>193.45599999999999</v>
      </c>
      <c r="BV999" s="14">
        <v>195.65100000000001</v>
      </c>
      <c r="BW999" s="14">
        <v>195.566</v>
      </c>
      <c r="BX999" s="14">
        <v>174.22399999999999</v>
      </c>
      <c r="BY999" s="121">
        <v>173.84899999999999</v>
      </c>
      <c r="BZ999" s="122" t="str">
        <f t="shared" si="91"/>
        <v>Nioro du Sahel</v>
      </c>
      <c r="CA999" s="14">
        <f t="shared" si="92"/>
        <v>15.233000000000001</v>
      </c>
      <c r="CB999" s="14">
        <f t="shared" si="93"/>
        <v>-9.35</v>
      </c>
      <c r="CC999" s="14">
        <f t="shared" si="94"/>
        <v>0.64606575161040725</v>
      </c>
      <c r="CD999" s="14">
        <f t="shared" si="95"/>
        <v>4113.3113558324585</v>
      </c>
      <c r="CE999" s="102"/>
    </row>
    <row r="1000" spans="1:83" x14ac:dyDescent="0.25">
      <c r="A1000" s="14">
        <f t="shared" si="90"/>
        <v>9677.7238927576618</v>
      </c>
      <c r="B1000" s="14" t="s">
        <v>1284</v>
      </c>
      <c r="C1000" s="14">
        <v>15.250999999999999</v>
      </c>
      <c r="D1000" s="14">
        <v>104.87</v>
      </c>
      <c r="E1000" s="14">
        <v>123.7</v>
      </c>
      <c r="F1000" s="14">
        <v>23.905999999999999</v>
      </c>
      <c r="G1000" s="14">
        <v>26.111999999999998</v>
      </c>
      <c r="H1000" s="14">
        <v>28.724</v>
      </c>
      <c r="I1000" s="14">
        <v>29.721</v>
      </c>
      <c r="J1000" s="14">
        <v>29.151</v>
      </c>
      <c r="K1000" s="14">
        <v>28.417000000000002</v>
      </c>
      <c r="L1000" s="14">
        <v>27.911999999999999</v>
      </c>
      <c r="M1000" s="14">
        <v>27.456</v>
      </c>
      <c r="N1000" s="14">
        <v>27.376999999999999</v>
      </c>
      <c r="O1000" s="14">
        <v>27.015000000000001</v>
      </c>
      <c r="P1000" s="14">
        <v>25.414999999999999</v>
      </c>
      <c r="Q1000" s="14">
        <v>23.478999999999999</v>
      </c>
      <c r="R1000" s="14">
        <v>49.59</v>
      </c>
      <c r="S1000" s="14">
        <v>49.36</v>
      </c>
      <c r="T1000" s="14">
        <v>56.325000000000003</v>
      </c>
      <c r="U1000" s="14">
        <v>69.430999999999997</v>
      </c>
      <c r="V1000" s="14">
        <v>85.01</v>
      </c>
      <c r="W1000" s="14">
        <v>85.269000000000005</v>
      </c>
      <c r="X1000" s="14">
        <v>85.688000000000002</v>
      </c>
      <c r="Y1000" s="14">
        <v>75.161000000000001</v>
      </c>
      <c r="Z1000" s="14">
        <v>67.03</v>
      </c>
      <c r="AA1000" s="14">
        <v>62.17</v>
      </c>
      <c r="AB1000" s="14">
        <v>50.222999999999999</v>
      </c>
      <c r="AC1000" s="14">
        <v>46.79</v>
      </c>
      <c r="AD1000" s="14">
        <v>78.31</v>
      </c>
      <c r="AE1000" s="14">
        <v>79.945999999999998</v>
      </c>
      <c r="AF1000" s="14">
        <v>88.793000000000006</v>
      </c>
      <c r="AG1000" s="14">
        <v>94.566999999999993</v>
      </c>
      <c r="AH1000" s="14">
        <v>99.400999999999996</v>
      </c>
      <c r="AI1000" s="14">
        <v>83.156000000000006</v>
      </c>
      <c r="AJ1000" s="14">
        <v>81.426000000000002</v>
      </c>
      <c r="AK1000" s="14">
        <v>80.164000000000001</v>
      </c>
      <c r="AL1000" s="14">
        <v>74.710999999999999</v>
      </c>
      <c r="AM1000" s="14">
        <v>78.501999999999995</v>
      </c>
      <c r="AN1000" s="14">
        <v>68.340999999999994</v>
      </c>
      <c r="AO1000" s="14">
        <v>74.555000000000007</v>
      </c>
      <c r="AP1000" s="14">
        <v>145.261</v>
      </c>
      <c r="AQ1000" s="14">
        <v>115.693</v>
      </c>
      <c r="AR1000" s="14">
        <v>94.558999999999997</v>
      </c>
      <c r="AS1000" s="14">
        <v>75.272999999999996</v>
      </c>
      <c r="AT1000" s="14">
        <v>68.552999999999997</v>
      </c>
      <c r="AU1000" s="14">
        <v>67.706000000000003</v>
      </c>
      <c r="AV1000" s="14">
        <v>70.933000000000007</v>
      </c>
      <c r="AW1000" s="14">
        <v>72.078999999999994</v>
      </c>
      <c r="AX1000" s="14">
        <v>78.869</v>
      </c>
      <c r="AY1000" s="14">
        <v>104.76900000000001</v>
      </c>
      <c r="AZ1000" s="14">
        <v>121.38500000000001</v>
      </c>
      <c r="BA1000" s="14">
        <v>147.191</v>
      </c>
      <c r="BB1000" s="14">
        <v>105.982</v>
      </c>
      <c r="BC1000" s="14">
        <v>103.46899999999999</v>
      </c>
      <c r="BD1000" s="14">
        <v>116.648</v>
      </c>
      <c r="BE1000" s="14">
        <v>126.2</v>
      </c>
      <c r="BF1000" s="14">
        <v>108.279</v>
      </c>
      <c r="BG1000" s="14">
        <v>99.412000000000006</v>
      </c>
      <c r="BH1000" s="14">
        <v>106.702</v>
      </c>
      <c r="BI1000" s="14">
        <v>103.932</v>
      </c>
      <c r="BJ1000" s="14">
        <v>100.215</v>
      </c>
      <c r="BK1000" s="14">
        <v>108.164</v>
      </c>
      <c r="BL1000" s="14">
        <v>99.483999999999995</v>
      </c>
      <c r="BM1000" s="14">
        <v>100.437</v>
      </c>
      <c r="BN1000" s="14">
        <v>166.44300000000001</v>
      </c>
      <c r="BO1000" s="14">
        <v>164.577</v>
      </c>
      <c r="BP1000" s="14">
        <v>184.68600000000001</v>
      </c>
      <c r="BQ1000" s="14">
        <v>200.595</v>
      </c>
      <c r="BR1000" s="14">
        <v>185.983</v>
      </c>
      <c r="BS1000" s="14">
        <v>157.07</v>
      </c>
      <c r="BT1000" s="14">
        <v>165.25299999999999</v>
      </c>
      <c r="BU1000" s="14">
        <v>158.26400000000001</v>
      </c>
      <c r="BV1000" s="14">
        <v>147.97999999999999</v>
      </c>
      <c r="BW1000" s="14">
        <v>163.55199999999999</v>
      </c>
      <c r="BX1000" s="14">
        <v>148.251</v>
      </c>
      <c r="BY1000" s="121">
        <v>157.98699999999999</v>
      </c>
      <c r="BZ1000" s="122" t="str">
        <f t="shared" si="91"/>
        <v>Ubon Ratchathani AP</v>
      </c>
      <c r="CA1000" s="14">
        <f t="shared" si="92"/>
        <v>15.250999999999999</v>
      </c>
      <c r="CB1000" s="14">
        <f t="shared" si="93"/>
        <v>104.87</v>
      </c>
      <c r="CC1000" s="14">
        <f t="shared" si="94"/>
        <v>1.5200517101110853</v>
      </c>
      <c r="CD1000" s="14">
        <f t="shared" si="95"/>
        <v>9677.7238927576618</v>
      </c>
      <c r="CE1000" s="102"/>
    </row>
    <row r="1001" spans="1:83" x14ac:dyDescent="0.25">
      <c r="A1001" s="14">
        <f t="shared" si="90"/>
        <v>8246.3255848193767</v>
      </c>
      <c r="B1001" s="14" t="s">
        <v>1285</v>
      </c>
      <c r="C1001" s="14">
        <v>15.260999999999999</v>
      </c>
      <c r="D1001" s="14">
        <v>-83.781000000000006</v>
      </c>
      <c r="E1001" s="14">
        <v>8</v>
      </c>
      <c r="F1001" s="14">
        <v>25.094999999999999</v>
      </c>
      <c r="G1001" s="14">
        <v>25.414999999999999</v>
      </c>
      <c r="H1001" s="14">
        <v>25.911999999999999</v>
      </c>
      <c r="I1001" s="14">
        <v>26.832999999999998</v>
      </c>
      <c r="J1001" s="14">
        <v>27.472000000000001</v>
      </c>
      <c r="K1001" s="14">
        <v>27.39</v>
      </c>
      <c r="L1001" s="14">
        <v>27.411000000000001</v>
      </c>
      <c r="M1001" s="14">
        <v>27.216999999999999</v>
      </c>
      <c r="N1001" s="14">
        <v>26.738</v>
      </c>
      <c r="O1001" s="14">
        <v>26.37</v>
      </c>
      <c r="P1001" s="14">
        <v>25.643000000000001</v>
      </c>
      <c r="Q1001" s="14">
        <v>25.942</v>
      </c>
      <c r="R1001" s="14">
        <v>44.548999999999999</v>
      </c>
      <c r="S1001" s="14">
        <v>53.844000000000001</v>
      </c>
      <c r="T1001" s="14">
        <v>54.796999999999997</v>
      </c>
      <c r="U1001" s="14">
        <v>67.58</v>
      </c>
      <c r="V1001" s="14">
        <v>87.834999999999994</v>
      </c>
      <c r="W1001" s="14">
        <v>84.754999999999995</v>
      </c>
      <c r="X1001" s="14">
        <v>88.516000000000005</v>
      </c>
      <c r="Y1001" s="14">
        <v>72</v>
      </c>
      <c r="Z1001" s="14">
        <v>58.767000000000003</v>
      </c>
      <c r="AA1001" s="14">
        <v>64.233999999999995</v>
      </c>
      <c r="AB1001" s="14">
        <v>51.215000000000003</v>
      </c>
      <c r="AC1001" s="14">
        <v>44.649000000000001</v>
      </c>
      <c r="AD1001" s="14">
        <v>67.736000000000004</v>
      </c>
      <c r="AE1001" s="14">
        <v>77.043999999999997</v>
      </c>
      <c r="AF1001" s="14">
        <v>92.962000000000003</v>
      </c>
      <c r="AG1001" s="14">
        <v>98.293000000000006</v>
      </c>
      <c r="AH1001" s="14">
        <v>97.26</v>
      </c>
      <c r="AI1001" s="14">
        <v>87.063999999999993</v>
      </c>
      <c r="AJ1001" s="14">
        <v>92.411000000000001</v>
      </c>
      <c r="AK1001" s="14">
        <v>88.284000000000006</v>
      </c>
      <c r="AL1001" s="14">
        <v>87.069000000000003</v>
      </c>
      <c r="AM1001" s="14">
        <v>85.438000000000002</v>
      </c>
      <c r="AN1001" s="14">
        <v>68.692999999999998</v>
      </c>
      <c r="AO1001" s="14">
        <v>68.861000000000004</v>
      </c>
      <c r="AP1001" s="14">
        <v>121.994</v>
      </c>
      <c r="AQ1001" s="14">
        <v>103.76300000000001</v>
      </c>
      <c r="AR1001" s="14">
        <v>93.808000000000007</v>
      </c>
      <c r="AS1001" s="14">
        <v>68.786000000000001</v>
      </c>
      <c r="AT1001" s="14">
        <v>69.266999999999996</v>
      </c>
      <c r="AU1001" s="14">
        <v>67.222999999999999</v>
      </c>
      <c r="AV1001" s="14">
        <v>70.236999999999995</v>
      </c>
      <c r="AW1001" s="14">
        <v>69.52</v>
      </c>
      <c r="AX1001" s="14">
        <v>77.495000000000005</v>
      </c>
      <c r="AY1001" s="14">
        <v>101.114</v>
      </c>
      <c r="AZ1001" s="14">
        <v>101.261</v>
      </c>
      <c r="BA1001" s="14">
        <v>124.068</v>
      </c>
      <c r="BB1001" s="14">
        <v>101.732</v>
      </c>
      <c r="BC1001" s="14">
        <v>95.256</v>
      </c>
      <c r="BD1001" s="14">
        <v>133.73099999999999</v>
      </c>
      <c r="BE1001" s="14">
        <v>137.57499999999999</v>
      </c>
      <c r="BF1001" s="14">
        <v>122.474</v>
      </c>
      <c r="BG1001" s="14">
        <v>92.66</v>
      </c>
      <c r="BH1001" s="14">
        <v>106.404</v>
      </c>
      <c r="BI1001" s="14">
        <v>101.28700000000001</v>
      </c>
      <c r="BJ1001" s="14">
        <v>103.253</v>
      </c>
      <c r="BK1001" s="14">
        <v>99.801000000000002</v>
      </c>
      <c r="BL1001" s="14">
        <v>84.278000000000006</v>
      </c>
      <c r="BM1001" s="14">
        <v>93.57</v>
      </c>
      <c r="BN1001" s="14">
        <v>137.80099999999999</v>
      </c>
      <c r="BO1001" s="14">
        <v>149.708</v>
      </c>
      <c r="BP1001" s="14">
        <v>190.089</v>
      </c>
      <c r="BQ1001" s="14">
        <v>193.714</v>
      </c>
      <c r="BR1001" s="14">
        <v>185.393</v>
      </c>
      <c r="BS1001" s="14">
        <v>162.86600000000001</v>
      </c>
      <c r="BT1001" s="14">
        <v>167.96799999999999</v>
      </c>
      <c r="BU1001" s="14">
        <v>167.83500000000001</v>
      </c>
      <c r="BV1001" s="14">
        <v>162.26499999999999</v>
      </c>
      <c r="BW1001" s="14">
        <v>158.387</v>
      </c>
      <c r="BX1001" s="14">
        <v>131.53399999999999</v>
      </c>
      <c r="BY1001" s="121">
        <v>132.78800000000001</v>
      </c>
      <c r="BZ1001" s="122" t="str">
        <f t="shared" si="91"/>
        <v>Puerto Lempira AP</v>
      </c>
      <c r="CA1001" s="14">
        <f t="shared" si="92"/>
        <v>15.260999999999999</v>
      </c>
      <c r="CB1001" s="14">
        <f t="shared" si="93"/>
        <v>-83.781000000000006</v>
      </c>
      <c r="CC1001" s="14">
        <f t="shared" si="94"/>
        <v>1.2952261757248476</v>
      </c>
      <c r="CD1001" s="14">
        <f t="shared" si="95"/>
        <v>8246.3255848193767</v>
      </c>
      <c r="CE1001" s="102"/>
    </row>
    <row r="1002" spans="1:83" x14ac:dyDescent="0.25">
      <c r="A1002" s="14">
        <f t="shared" si="90"/>
        <v>5300.6417495934966</v>
      </c>
      <c r="B1002" s="14" t="s">
        <v>1286</v>
      </c>
      <c r="C1002" s="14">
        <v>15.292</v>
      </c>
      <c r="D1002" s="14">
        <v>38.911000000000001</v>
      </c>
      <c r="E1002" s="14">
        <v>2335.1</v>
      </c>
      <c r="F1002" s="14">
        <v>13.78</v>
      </c>
      <c r="G1002" s="14">
        <v>16.065000000000001</v>
      </c>
      <c r="H1002" s="14">
        <v>17.398</v>
      </c>
      <c r="I1002" s="14">
        <v>16.808</v>
      </c>
      <c r="J1002" s="14">
        <v>18.030999999999999</v>
      </c>
      <c r="K1002" s="14">
        <v>18.942</v>
      </c>
      <c r="L1002" s="14">
        <v>16.675000000000001</v>
      </c>
      <c r="M1002" s="14">
        <v>16.372</v>
      </c>
      <c r="N1002" s="14">
        <v>17.497</v>
      </c>
      <c r="O1002" s="14">
        <v>15.962999999999999</v>
      </c>
      <c r="P1002" s="14">
        <v>15.359</v>
      </c>
      <c r="Q1002" s="14">
        <v>14.086</v>
      </c>
      <c r="R1002" s="14">
        <v>51.366999999999997</v>
      </c>
      <c r="S1002" s="14">
        <v>51.81</v>
      </c>
      <c r="T1002" s="14">
        <v>63.128999999999998</v>
      </c>
      <c r="U1002" s="14">
        <v>70.088999999999999</v>
      </c>
      <c r="V1002" s="14">
        <v>95.322999999999993</v>
      </c>
      <c r="W1002" s="14">
        <v>101.45</v>
      </c>
      <c r="X1002" s="14">
        <v>95.661000000000001</v>
      </c>
      <c r="Y1002" s="14">
        <v>83.608999999999995</v>
      </c>
      <c r="Z1002" s="14">
        <v>64.632000000000005</v>
      </c>
      <c r="AA1002" s="14">
        <v>58.789000000000001</v>
      </c>
      <c r="AB1002" s="14">
        <v>48.618000000000002</v>
      </c>
      <c r="AC1002" s="14">
        <v>48.97</v>
      </c>
      <c r="AD1002" s="14">
        <v>87.375</v>
      </c>
      <c r="AE1002" s="14">
        <v>90.7</v>
      </c>
      <c r="AF1002" s="14">
        <v>111.55200000000001</v>
      </c>
      <c r="AG1002" s="14">
        <v>110.548</v>
      </c>
      <c r="AH1002" s="14">
        <v>114.87</v>
      </c>
      <c r="AI1002" s="14">
        <v>102.459</v>
      </c>
      <c r="AJ1002" s="14">
        <v>95.814999999999998</v>
      </c>
      <c r="AK1002" s="14">
        <v>97.634</v>
      </c>
      <c r="AL1002" s="14">
        <v>99.480999999999995</v>
      </c>
      <c r="AM1002" s="14">
        <v>99.027000000000001</v>
      </c>
      <c r="AN1002" s="14">
        <v>88.028000000000006</v>
      </c>
      <c r="AO1002" s="14">
        <v>84.605999999999995</v>
      </c>
      <c r="AP1002" s="14">
        <v>158.25800000000001</v>
      </c>
      <c r="AQ1002" s="14">
        <v>131.84</v>
      </c>
      <c r="AR1002" s="14">
        <v>111.819</v>
      </c>
      <c r="AS1002" s="14">
        <v>76.344999999999999</v>
      </c>
      <c r="AT1002" s="14">
        <v>69.016999999999996</v>
      </c>
      <c r="AU1002" s="14">
        <v>64.623000000000005</v>
      </c>
      <c r="AV1002" s="14">
        <v>74.680000000000007</v>
      </c>
      <c r="AW1002" s="14">
        <v>80.167000000000002</v>
      </c>
      <c r="AX1002" s="14">
        <v>94.105999999999995</v>
      </c>
      <c r="AY1002" s="14">
        <v>129.935</v>
      </c>
      <c r="AZ1002" s="14">
        <v>150.05600000000001</v>
      </c>
      <c r="BA1002" s="14">
        <v>160.821</v>
      </c>
      <c r="BB1002" s="14">
        <v>112.20699999999999</v>
      </c>
      <c r="BC1002" s="14">
        <v>115.42400000000001</v>
      </c>
      <c r="BD1002" s="14">
        <v>138.86500000000001</v>
      </c>
      <c r="BE1002" s="14">
        <v>132.59</v>
      </c>
      <c r="BF1002" s="14">
        <v>136.81100000000001</v>
      </c>
      <c r="BG1002" s="14">
        <v>123.70099999999999</v>
      </c>
      <c r="BH1002" s="14">
        <v>117.834</v>
      </c>
      <c r="BI1002" s="14">
        <v>118.738</v>
      </c>
      <c r="BJ1002" s="14">
        <v>125.28400000000001</v>
      </c>
      <c r="BK1002" s="14">
        <v>123.185</v>
      </c>
      <c r="BL1002" s="14">
        <v>107.48699999999999</v>
      </c>
      <c r="BM1002" s="14">
        <v>106.303</v>
      </c>
      <c r="BN1002" s="14">
        <v>179.03399999999999</v>
      </c>
      <c r="BO1002" s="14">
        <v>184.28800000000001</v>
      </c>
      <c r="BP1002" s="14">
        <v>224.77099999999999</v>
      </c>
      <c r="BQ1002" s="14">
        <v>225.76</v>
      </c>
      <c r="BR1002" s="14">
        <v>237.67400000000001</v>
      </c>
      <c r="BS1002" s="14">
        <v>218.047</v>
      </c>
      <c r="BT1002" s="14">
        <v>194.89099999999999</v>
      </c>
      <c r="BU1002" s="14">
        <v>191.55</v>
      </c>
      <c r="BV1002" s="14">
        <v>207.49799999999999</v>
      </c>
      <c r="BW1002" s="14">
        <v>205.04599999999999</v>
      </c>
      <c r="BX1002" s="14">
        <v>178.32</v>
      </c>
      <c r="BY1002" s="121">
        <v>169.88300000000001</v>
      </c>
      <c r="BZ1002" s="122" t="str">
        <f t="shared" si="91"/>
        <v>Asmara Intl AP</v>
      </c>
      <c r="CA1002" s="14">
        <f t="shared" si="92"/>
        <v>15.292</v>
      </c>
      <c r="CB1002" s="14">
        <f t="shared" si="93"/>
        <v>38.911000000000001</v>
      </c>
      <c r="CC1002" s="14">
        <f t="shared" si="94"/>
        <v>0.83255625449135462</v>
      </c>
      <c r="CD1002" s="14">
        <f t="shared" si="95"/>
        <v>5300.6417495934966</v>
      </c>
      <c r="CE1002" s="102"/>
    </row>
    <row r="1003" spans="1:83" x14ac:dyDescent="0.25">
      <c r="A1003" s="14">
        <f t="shared" si="90"/>
        <v>4021.3482636016647</v>
      </c>
      <c r="B1003" s="14" t="s">
        <v>1287</v>
      </c>
      <c r="C1003" s="14">
        <v>15.333</v>
      </c>
      <c r="D1003" s="14">
        <v>-1.6830000000000001</v>
      </c>
      <c r="E1003" s="14">
        <v>288</v>
      </c>
      <c r="F1003" s="14">
        <v>24.227</v>
      </c>
      <c r="G1003" s="14">
        <v>28.033999999999999</v>
      </c>
      <c r="H1003" s="14">
        <v>32.073</v>
      </c>
      <c r="I1003" s="14">
        <v>34.601999999999997</v>
      </c>
      <c r="J1003" s="14">
        <v>36.213999999999999</v>
      </c>
      <c r="K1003" s="14">
        <v>33.594999999999999</v>
      </c>
      <c r="L1003" s="14">
        <v>31.138000000000002</v>
      </c>
      <c r="M1003" s="14">
        <v>29.731000000000002</v>
      </c>
      <c r="N1003" s="14">
        <v>31.207000000000001</v>
      </c>
      <c r="O1003" s="14">
        <v>32.802999999999997</v>
      </c>
      <c r="P1003" s="14">
        <v>29.187999999999999</v>
      </c>
      <c r="Q1003" s="14">
        <v>25.048999999999999</v>
      </c>
      <c r="R1003" s="14">
        <v>51.052999999999997</v>
      </c>
      <c r="S1003" s="14">
        <v>51.63</v>
      </c>
      <c r="T1003" s="14">
        <v>61.753</v>
      </c>
      <c r="U1003" s="14">
        <v>70.619</v>
      </c>
      <c r="V1003" s="14">
        <v>93.084000000000003</v>
      </c>
      <c r="W1003" s="14">
        <v>100.366</v>
      </c>
      <c r="X1003" s="14">
        <v>96.257000000000005</v>
      </c>
      <c r="Y1003" s="14">
        <v>77.019000000000005</v>
      </c>
      <c r="Z1003" s="14">
        <v>62.911000000000001</v>
      </c>
      <c r="AA1003" s="14">
        <v>56.441000000000003</v>
      </c>
      <c r="AB1003" s="14">
        <v>49.332999999999998</v>
      </c>
      <c r="AC1003" s="14">
        <v>47.750999999999998</v>
      </c>
      <c r="AD1003" s="14">
        <v>93.858999999999995</v>
      </c>
      <c r="AE1003" s="14">
        <v>95.337999999999994</v>
      </c>
      <c r="AF1003" s="14">
        <v>112.91500000000001</v>
      </c>
      <c r="AG1003" s="14">
        <v>113.768</v>
      </c>
      <c r="AH1003" s="14">
        <v>110.36799999999999</v>
      </c>
      <c r="AI1003" s="14">
        <v>101.501</v>
      </c>
      <c r="AJ1003" s="14">
        <v>100.28100000000001</v>
      </c>
      <c r="AK1003" s="14">
        <v>97.153000000000006</v>
      </c>
      <c r="AL1003" s="14">
        <v>95.311999999999998</v>
      </c>
      <c r="AM1003" s="14">
        <v>99.087999999999994</v>
      </c>
      <c r="AN1003" s="14">
        <v>89.798000000000002</v>
      </c>
      <c r="AO1003" s="14">
        <v>88.438000000000002</v>
      </c>
      <c r="AP1003" s="14">
        <v>163.50700000000001</v>
      </c>
      <c r="AQ1003" s="14">
        <v>131.15299999999999</v>
      </c>
      <c r="AR1003" s="14">
        <v>112.242</v>
      </c>
      <c r="AS1003" s="14">
        <v>76.064999999999998</v>
      </c>
      <c r="AT1003" s="14">
        <v>67.66</v>
      </c>
      <c r="AU1003" s="14">
        <v>64.302000000000007</v>
      </c>
      <c r="AV1003" s="14">
        <v>67.873999999999995</v>
      </c>
      <c r="AW1003" s="14">
        <v>72.712000000000003</v>
      </c>
      <c r="AX1003" s="14">
        <v>90.066000000000003</v>
      </c>
      <c r="AY1003" s="14">
        <v>127.643</v>
      </c>
      <c r="AZ1003" s="14">
        <v>148.16499999999999</v>
      </c>
      <c r="BA1003" s="14">
        <v>166.13200000000001</v>
      </c>
      <c r="BB1003" s="14">
        <v>114.497</v>
      </c>
      <c r="BC1003" s="14">
        <v>113.71</v>
      </c>
      <c r="BD1003" s="14">
        <v>137.47999999999999</v>
      </c>
      <c r="BE1003" s="14">
        <v>134.92400000000001</v>
      </c>
      <c r="BF1003" s="14">
        <v>130.976</v>
      </c>
      <c r="BG1003" s="14">
        <v>121.35299999999999</v>
      </c>
      <c r="BH1003" s="14">
        <v>126.893</v>
      </c>
      <c r="BI1003" s="14">
        <v>124.453</v>
      </c>
      <c r="BJ1003" s="14">
        <v>120.867</v>
      </c>
      <c r="BK1003" s="14">
        <v>120.127</v>
      </c>
      <c r="BL1003" s="14">
        <v>107.31</v>
      </c>
      <c r="BM1003" s="14">
        <v>107.417</v>
      </c>
      <c r="BN1003" s="14">
        <v>182.18199999999999</v>
      </c>
      <c r="BO1003" s="14">
        <v>183.15700000000001</v>
      </c>
      <c r="BP1003" s="14">
        <v>225.08</v>
      </c>
      <c r="BQ1003" s="14">
        <v>225.62700000000001</v>
      </c>
      <c r="BR1003" s="14">
        <v>227.34399999999999</v>
      </c>
      <c r="BS1003" s="14">
        <v>212.20699999999999</v>
      </c>
      <c r="BT1003" s="14">
        <v>211.108</v>
      </c>
      <c r="BU1003" s="14">
        <v>200.31399999999999</v>
      </c>
      <c r="BV1003" s="14">
        <v>199.45400000000001</v>
      </c>
      <c r="BW1003" s="14">
        <v>201.76400000000001</v>
      </c>
      <c r="BX1003" s="14">
        <v>176.45</v>
      </c>
      <c r="BY1003" s="121">
        <v>172.48500000000001</v>
      </c>
      <c r="BZ1003" s="122" t="str">
        <f t="shared" si="91"/>
        <v>Hombori</v>
      </c>
      <c r="CA1003" s="14">
        <f t="shared" si="92"/>
        <v>15.333</v>
      </c>
      <c r="CB1003" s="14">
        <f t="shared" si="93"/>
        <v>-1.6830000000000001</v>
      </c>
      <c r="CC1003" s="14">
        <f t="shared" si="94"/>
        <v>0.63162137841258004</v>
      </c>
      <c r="CD1003" s="14">
        <f t="shared" si="95"/>
        <v>4021.3482636016647</v>
      </c>
      <c r="CE1003" s="102"/>
    </row>
    <row r="1004" spans="1:83" x14ac:dyDescent="0.25">
      <c r="A1004" s="14">
        <f t="shared" si="90"/>
        <v>4229.7273903333389</v>
      </c>
      <c r="B1004" s="14" t="s">
        <v>1288</v>
      </c>
      <c r="C1004" s="14">
        <v>15.382999999999999</v>
      </c>
      <c r="D1004" s="14">
        <v>-15.117000000000001</v>
      </c>
      <c r="E1004" s="14">
        <v>21</v>
      </c>
      <c r="F1004" s="14">
        <v>25.376000000000001</v>
      </c>
      <c r="G1004" s="14">
        <v>26.946999999999999</v>
      </c>
      <c r="H1004" s="14">
        <v>29.792999999999999</v>
      </c>
      <c r="I1004" s="14">
        <v>30.86</v>
      </c>
      <c r="J1004" s="14">
        <v>32.237000000000002</v>
      </c>
      <c r="K1004" s="14">
        <v>31.093</v>
      </c>
      <c r="L1004" s="14">
        <v>30.113</v>
      </c>
      <c r="M1004" s="14">
        <v>28.637</v>
      </c>
      <c r="N1004" s="14">
        <v>29.129000000000001</v>
      </c>
      <c r="O1004" s="14">
        <v>30.62</v>
      </c>
      <c r="P1004" s="14">
        <v>28.651</v>
      </c>
      <c r="Q1004" s="14">
        <v>26.007999999999999</v>
      </c>
      <c r="R1004" s="14">
        <v>50.722000000000001</v>
      </c>
      <c r="S1004" s="14">
        <v>49.975000000000001</v>
      </c>
      <c r="T1004" s="14">
        <v>62.83</v>
      </c>
      <c r="U1004" s="14">
        <v>67.716999999999999</v>
      </c>
      <c r="V1004" s="14">
        <v>93.504000000000005</v>
      </c>
      <c r="W1004" s="14">
        <v>99.948999999999998</v>
      </c>
      <c r="X1004" s="14">
        <v>94.659000000000006</v>
      </c>
      <c r="Y1004" s="14">
        <v>76.837000000000003</v>
      </c>
      <c r="Z1004" s="14">
        <v>66.197000000000003</v>
      </c>
      <c r="AA1004" s="14">
        <v>57.128999999999998</v>
      </c>
      <c r="AB1004" s="14">
        <v>50.311999999999998</v>
      </c>
      <c r="AC1004" s="14">
        <v>48.180999999999997</v>
      </c>
      <c r="AD1004" s="14">
        <v>88.433999999999997</v>
      </c>
      <c r="AE1004" s="14">
        <v>91.433000000000007</v>
      </c>
      <c r="AF1004" s="14">
        <v>112.508</v>
      </c>
      <c r="AG1004" s="14">
        <v>111.271</v>
      </c>
      <c r="AH1004" s="14">
        <v>112.848</v>
      </c>
      <c r="AI1004" s="14">
        <v>99.603999999999999</v>
      </c>
      <c r="AJ1004" s="14">
        <v>95.394999999999996</v>
      </c>
      <c r="AK1004" s="14">
        <v>92.77</v>
      </c>
      <c r="AL1004" s="14">
        <v>85.84</v>
      </c>
      <c r="AM1004" s="14">
        <v>92.548000000000002</v>
      </c>
      <c r="AN1004" s="14">
        <v>87.096000000000004</v>
      </c>
      <c r="AO1004" s="14">
        <v>83.727999999999994</v>
      </c>
      <c r="AP1004" s="14">
        <v>154.77099999999999</v>
      </c>
      <c r="AQ1004" s="14">
        <v>129.399</v>
      </c>
      <c r="AR1004" s="14">
        <v>112.748</v>
      </c>
      <c r="AS1004" s="14">
        <v>74.090999999999994</v>
      </c>
      <c r="AT1004" s="14">
        <v>67.194999999999993</v>
      </c>
      <c r="AU1004" s="14">
        <v>63.759</v>
      </c>
      <c r="AV1004" s="14">
        <v>69.605999999999995</v>
      </c>
      <c r="AW1004" s="14">
        <v>73.884</v>
      </c>
      <c r="AX1004" s="14">
        <v>87.307000000000002</v>
      </c>
      <c r="AY1004" s="14">
        <v>123.633</v>
      </c>
      <c r="AZ1004" s="14">
        <v>145.405</v>
      </c>
      <c r="BA1004" s="14">
        <v>158.69999999999999</v>
      </c>
      <c r="BB1004" s="14">
        <v>109.52800000000001</v>
      </c>
      <c r="BC1004" s="14">
        <v>111.806</v>
      </c>
      <c r="BD1004" s="14">
        <v>135.73599999999999</v>
      </c>
      <c r="BE1004" s="14">
        <v>134.44</v>
      </c>
      <c r="BF1004" s="14">
        <v>132.81899999999999</v>
      </c>
      <c r="BG1004" s="14">
        <v>122.254</v>
      </c>
      <c r="BH1004" s="14">
        <v>122.955</v>
      </c>
      <c r="BI1004" s="14">
        <v>118.581</v>
      </c>
      <c r="BJ1004" s="14">
        <v>115.67400000000001</v>
      </c>
      <c r="BK1004" s="14">
        <v>117.602</v>
      </c>
      <c r="BL1004" s="14">
        <v>105.661</v>
      </c>
      <c r="BM1004" s="14">
        <v>103.953</v>
      </c>
      <c r="BN1004" s="14">
        <v>174.79900000000001</v>
      </c>
      <c r="BO1004" s="14">
        <v>182.26</v>
      </c>
      <c r="BP1004" s="14">
        <v>223.751</v>
      </c>
      <c r="BQ1004" s="14">
        <v>229.42</v>
      </c>
      <c r="BR1004" s="14">
        <v>234.483</v>
      </c>
      <c r="BS1004" s="14">
        <v>213.27099999999999</v>
      </c>
      <c r="BT1004" s="14">
        <v>204.32900000000001</v>
      </c>
      <c r="BU1004" s="14">
        <v>192.23500000000001</v>
      </c>
      <c r="BV1004" s="14">
        <v>179.85400000000001</v>
      </c>
      <c r="BW1004" s="14">
        <v>195.559</v>
      </c>
      <c r="BX1004" s="14">
        <v>174.959</v>
      </c>
      <c r="BY1004" s="121">
        <v>167.83199999999999</v>
      </c>
      <c r="BZ1004" s="122" t="str">
        <f t="shared" si="91"/>
        <v>Linguere</v>
      </c>
      <c r="CA1004" s="14">
        <f t="shared" si="92"/>
        <v>15.382999999999999</v>
      </c>
      <c r="CB1004" s="14">
        <f t="shared" si="93"/>
        <v>-15.117000000000001</v>
      </c>
      <c r="CC1004" s="14">
        <f t="shared" si="94"/>
        <v>0.66435087673779825</v>
      </c>
      <c r="CD1004" s="14">
        <f t="shared" si="95"/>
        <v>4229.7273903333389</v>
      </c>
      <c r="CE1004" s="102"/>
    </row>
    <row r="1005" spans="1:83" x14ac:dyDescent="0.25">
      <c r="A1005" s="14">
        <f t="shared" si="90"/>
        <v>5147.5810542154177</v>
      </c>
      <c r="B1005" s="14" t="s">
        <v>1289</v>
      </c>
      <c r="C1005" s="14">
        <v>15.387</v>
      </c>
      <c r="D1005" s="14">
        <v>36.329000000000001</v>
      </c>
      <c r="E1005" s="14">
        <v>509.3</v>
      </c>
      <c r="F1005" s="14">
        <v>24.454999999999998</v>
      </c>
      <c r="G1005" s="14">
        <v>26.667999999999999</v>
      </c>
      <c r="H1005" s="14">
        <v>28.888999999999999</v>
      </c>
      <c r="I1005" s="14">
        <v>33.121000000000002</v>
      </c>
      <c r="J1005" s="14">
        <v>34.103000000000002</v>
      </c>
      <c r="K1005" s="14">
        <v>32.051000000000002</v>
      </c>
      <c r="L1005" s="14">
        <v>28.556999999999999</v>
      </c>
      <c r="M1005" s="14">
        <v>28.224</v>
      </c>
      <c r="N1005" s="14">
        <v>29.870999999999999</v>
      </c>
      <c r="O1005" s="14">
        <v>30.564</v>
      </c>
      <c r="P1005" s="14">
        <v>29.189</v>
      </c>
      <c r="Q1005" s="14">
        <v>26.928000000000001</v>
      </c>
      <c r="R1005" s="14">
        <v>48.420999999999999</v>
      </c>
      <c r="S1005" s="14">
        <v>49.207999999999998</v>
      </c>
      <c r="T1005" s="14">
        <v>62.953000000000003</v>
      </c>
      <c r="U1005" s="14">
        <v>69.156999999999996</v>
      </c>
      <c r="V1005" s="14">
        <v>93.581999999999994</v>
      </c>
      <c r="W1005" s="14">
        <v>100.428</v>
      </c>
      <c r="X1005" s="14">
        <v>94.156999999999996</v>
      </c>
      <c r="Y1005" s="14">
        <v>76.855000000000004</v>
      </c>
      <c r="Z1005" s="14">
        <v>61.936999999999998</v>
      </c>
      <c r="AA1005" s="14">
        <v>56.064</v>
      </c>
      <c r="AB1005" s="14">
        <v>48.293999999999997</v>
      </c>
      <c r="AC1005" s="14">
        <v>47.46</v>
      </c>
      <c r="AD1005" s="14">
        <v>89.340999999999994</v>
      </c>
      <c r="AE1005" s="14">
        <v>91.784999999999997</v>
      </c>
      <c r="AF1005" s="14">
        <v>113.07599999999999</v>
      </c>
      <c r="AG1005" s="14">
        <v>113.304</v>
      </c>
      <c r="AH1005" s="14">
        <v>115.167</v>
      </c>
      <c r="AI1005" s="14">
        <v>103.142</v>
      </c>
      <c r="AJ1005" s="14">
        <v>98.244</v>
      </c>
      <c r="AK1005" s="14">
        <v>97.906000000000006</v>
      </c>
      <c r="AL1005" s="14">
        <v>96.513000000000005</v>
      </c>
      <c r="AM1005" s="14">
        <v>100.104</v>
      </c>
      <c r="AN1005" s="14">
        <v>88.94</v>
      </c>
      <c r="AO1005" s="14">
        <v>85.887</v>
      </c>
      <c r="AP1005" s="14">
        <v>161.589</v>
      </c>
      <c r="AQ1005" s="14">
        <v>130.72200000000001</v>
      </c>
      <c r="AR1005" s="14">
        <v>110.252</v>
      </c>
      <c r="AS1005" s="14">
        <v>75.406000000000006</v>
      </c>
      <c r="AT1005" s="14">
        <v>66.954999999999998</v>
      </c>
      <c r="AU1005" s="14">
        <v>64.600999999999999</v>
      </c>
      <c r="AV1005" s="14">
        <v>65.900000000000006</v>
      </c>
      <c r="AW1005" s="14">
        <v>71.956000000000003</v>
      </c>
      <c r="AX1005" s="14">
        <v>89.763000000000005</v>
      </c>
      <c r="AY1005" s="14">
        <v>126.274</v>
      </c>
      <c r="AZ1005" s="14">
        <v>149.642</v>
      </c>
      <c r="BA1005" s="14">
        <v>161.72300000000001</v>
      </c>
      <c r="BB1005" s="14">
        <v>116.071</v>
      </c>
      <c r="BC1005" s="14">
        <v>115.22799999999999</v>
      </c>
      <c r="BD1005" s="14">
        <v>133.21</v>
      </c>
      <c r="BE1005" s="14">
        <v>136.19200000000001</v>
      </c>
      <c r="BF1005" s="14">
        <v>133.26900000000001</v>
      </c>
      <c r="BG1005" s="14">
        <v>120.678</v>
      </c>
      <c r="BH1005" s="14">
        <v>126.229</v>
      </c>
      <c r="BI1005" s="14">
        <v>130.29900000000001</v>
      </c>
      <c r="BJ1005" s="14">
        <v>123.59099999999999</v>
      </c>
      <c r="BK1005" s="14">
        <v>120.709</v>
      </c>
      <c r="BL1005" s="14">
        <v>108.238</v>
      </c>
      <c r="BM1005" s="14">
        <v>105.956</v>
      </c>
      <c r="BN1005" s="14">
        <v>177.43100000000001</v>
      </c>
      <c r="BO1005" s="14">
        <v>182.40100000000001</v>
      </c>
      <c r="BP1005" s="14">
        <v>218.786</v>
      </c>
      <c r="BQ1005" s="14">
        <v>226.834</v>
      </c>
      <c r="BR1005" s="14">
        <v>234.072</v>
      </c>
      <c r="BS1005" s="14">
        <v>213.87100000000001</v>
      </c>
      <c r="BT1005" s="14">
        <v>212.29</v>
      </c>
      <c r="BU1005" s="14">
        <v>204.30500000000001</v>
      </c>
      <c r="BV1005" s="14">
        <v>200.43799999999999</v>
      </c>
      <c r="BW1005" s="14">
        <v>197.96100000000001</v>
      </c>
      <c r="BX1005" s="14">
        <v>177.62100000000001</v>
      </c>
      <c r="BY1005" s="121">
        <v>168.87899999999999</v>
      </c>
      <c r="BZ1005" s="122" t="str">
        <f t="shared" si="91"/>
        <v>Kassala AP</v>
      </c>
      <c r="CA1005" s="14">
        <f t="shared" si="92"/>
        <v>15.387</v>
      </c>
      <c r="CB1005" s="14">
        <f t="shared" si="93"/>
        <v>36.329000000000001</v>
      </c>
      <c r="CC1005" s="14">
        <f t="shared" si="94"/>
        <v>0.80851545994726215</v>
      </c>
      <c r="CD1005" s="14">
        <f t="shared" si="95"/>
        <v>5147.5810542154177</v>
      </c>
      <c r="CE1005" s="102"/>
    </row>
    <row r="1006" spans="1:83" x14ac:dyDescent="0.25">
      <c r="A1006" s="14">
        <f t="shared" si="90"/>
        <v>5300.8416140373256</v>
      </c>
      <c r="B1006" s="14" t="s">
        <v>1290</v>
      </c>
      <c r="C1006" s="14">
        <v>15.617000000000001</v>
      </c>
      <c r="D1006" s="14">
        <v>39.450000000000003</v>
      </c>
      <c r="E1006" s="14">
        <v>10</v>
      </c>
      <c r="F1006" s="14">
        <v>25.562999999999999</v>
      </c>
      <c r="G1006" s="14">
        <v>25.196000000000002</v>
      </c>
      <c r="H1006" s="14">
        <v>26.587</v>
      </c>
      <c r="I1006" s="14">
        <v>27.959</v>
      </c>
      <c r="J1006" s="14">
        <v>30.195</v>
      </c>
      <c r="K1006" s="14">
        <v>32.744999999999997</v>
      </c>
      <c r="L1006" s="14">
        <v>34.881999999999998</v>
      </c>
      <c r="M1006" s="14">
        <v>34.588000000000001</v>
      </c>
      <c r="N1006" s="14">
        <v>33.048999999999999</v>
      </c>
      <c r="O1006" s="14">
        <v>30.818000000000001</v>
      </c>
      <c r="P1006" s="14">
        <v>28.978999999999999</v>
      </c>
      <c r="Q1006" s="14">
        <v>26.594000000000001</v>
      </c>
      <c r="R1006" s="14">
        <v>54.801000000000002</v>
      </c>
      <c r="S1006" s="14">
        <v>56.468000000000004</v>
      </c>
      <c r="T1006" s="14">
        <v>64.412000000000006</v>
      </c>
      <c r="U1006" s="14">
        <v>63.902999999999999</v>
      </c>
      <c r="V1006" s="14">
        <v>88.575999999999993</v>
      </c>
      <c r="W1006" s="14">
        <v>100.41800000000001</v>
      </c>
      <c r="X1006" s="14">
        <v>95.718000000000004</v>
      </c>
      <c r="Y1006" s="14">
        <v>70.543000000000006</v>
      </c>
      <c r="Z1006" s="14">
        <v>60.930999999999997</v>
      </c>
      <c r="AA1006" s="14">
        <v>57.47</v>
      </c>
      <c r="AB1006" s="14">
        <v>50.031999999999996</v>
      </c>
      <c r="AC1006" s="14">
        <v>48.500999999999998</v>
      </c>
      <c r="AD1006" s="14">
        <v>75.881</v>
      </c>
      <c r="AE1006" s="14">
        <v>74.203999999999994</v>
      </c>
      <c r="AF1006" s="14">
        <v>89.028999999999996</v>
      </c>
      <c r="AG1006" s="14">
        <v>95.320999999999998</v>
      </c>
      <c r="AH1006" s="14">
        <v>97.879000000000005</v>
      </c>
      <c r="AI1006" s="14">
        <v>103.246</v>
      </c>
      <c r="AJ1006" s="14">
        <v>103.202</v>
      </c>
      <c r="AK1006" s="14">
        <v>101.63200000000001</v>
      </c>
      <c r="AL1006" s="14">
        <v>95.828000000000003</v>
      </c>
      <c r="AM1006" s="14">
        <v>88.302999999999997</v>
      </c>
      <c r="AN1006" s="14">
        <v>80.558000000000007</v>
      </c>
      <c r="AO1006" s="14">
        <v>70.972999999999999</v>
      </c>
      <c r="AP1006" s="14">
        <v>119.67</v>
      </c>
      <c r="AQ1006" s="14">
        <v>98.168999999999997</v>
      </c>
      <c r="AR1006" s="14">
        <v>96.936000000000007</v>
      </c>
      <c r="AS1006" s="14">
        <v>69.843000000000004</v>
      </c>
      <c r="AT1006" s="14">
        <v>68.421999999999997</v>
      </c>
      <c r="AU1006" s="14">
        <v>63.531999999999996</v>
      </c>
      <c r="AV1006" s="14">
        <v>67.528000000000006</v>
      </c>
      <c r="AW1006" s="14">
        <v>66.162999999999997</v>
      </c>
      <c r="AX1006" s="14">
        <v>88.492999999999995</v>
      </c>
      <c r="AY1006" s="14">
        <v>119.245</v>
      </c>
      <c r="AZ1006" s="14">
        <v>132.65600000000001</v>
      </c>
      <c r="BA1006" s="14">
        <v>124.47199999999999</v>
      </c>
      <c r="BB1006" s="14">
        <v>92.760999999999996</v>
      </c>
      <c r="BC1006" s="14">
        <v>90.239000000000004</v>
      </c>
      <c r="BD1006" s="14">
        <v>119.59399999999999</v>
      </c>
      <c r="BE1006" s="14">
        <v>121.202</v>
      </c>
      <c r="BF1006" s="14">
        <v>121.265</v>
      </c>
      <c r="BG1006" s="14">
        <v>122.872</v>
      </c>
      <c r="BH1006" s="14">
        <v>126.15900000000001</v>
      </c>
      <c r="BI1006" s="14">
        <v>126.43600000000001</v>
      </c>
      <c r="BJ1006" s="14">
        <v>122.31699999999999</v>
      </c>
      <c r="BK1006" s="14">
        <v>115.383</v>
      </c>
      <c r="BL1006" s="14">
        <v>100.10599999999999</v>
      </c>
      <c r="BM1006" s="14">
        <v>89.861000000000004</v>
      </c>
      <c r="BN1006" s="14">
        <v>143.81100000000001</v>
      </c>
      <c r="BO1006" s="14">
        <v>141.477</v>
      </c>
      <c r="BP1006" s="14">
        <v>184.21199999999999</v>
      </c>
      <c r="BQ1006" s="14">
        <v>201.607</v>
      </c>
      <c r="BR1006" s="14">
        <v>206.59</v>
      </c>
      <c r="BS1006" s="14">
        <v>216.268</v>
      </c>
      <c r="BT1006" s="14">
        <v>217.245</v>
      </c>
      <c r="BU1006" s="14">
        <v>214.25800000000001</v>
      </c>
      <c r="BV1006" s="14">
        <v>200.91399999999999</v>
      </c>
      <c r="BW1006" s="14">
        <v>186.215</v>
      </c>
      <c r="BX1006" s="14">
        <v>161.56</v>
      </c>
      <c r="BY1006" s="121">
        <v>137.72499999999999</v>
      </c>
      <c r="BZ1006" s="122" t="str">
        <f t="shared" si="91"/>
        <v>Massawa</v>
      </c>
      <c r="CA1006" s="14">
        <f t="shared" si="92"/>
        <v>15.617000000000001</v>
      </c>
      <c r="CB1006" s="14">
        <f t="shared" si="93"/>
        <v>39.450000000000003</v>
      </c>
      <c r="CC1006" s="14">
        <f t="shared" si="94"/>
        <v>0.83258764661340701</v>
      </c>
      <c r="CD1006" s="14">
        <f t="shared" si="95"/>
        <v>5300.8416140373256</v>
      </c>
      <c r="CE1006" s="102"/>
    </row>
    <row r="1007" spans="1:83" x14ac:dyDescent="0.25">
      <c r="A1007" s="14">
        <f t="shared" si="90"/>
        <v>9076.6483679951252</v>
      </c>
      <c r="B1007" s="14" t="s">
        <v>1291</v>
      </c>
      <c r="C1007" s="14">
        <v>15.667999999999999</v>
      </c>
      <c r="D1007" s="14">
        <v>-96.49</v>
      </c>
      <c r="E1007" s="14">
        <v>46</v>
      </c>
      <c r="F1007" s="14">
        <v>26.03</v>
      </c>
      <c r="G1007" s="14">
        <v>26.64</v>
      </c>
      <c r="H1007" s="14">
        <v>27.268000000000001</v>
      </c>
      <c r="I1007" s="14">
        <v>28.263000000000002</v>
      </c>
      <c r="J1007" s="14">
        <v>28.89</v>
      </c>
      <c r="K1007" s="14">
        <v>27.556999999999999</v>
      </c>
      <c r="L1007" s="14">
        <v>27.667000000000002</v>
      </c>
      <c r="M1007" s="14">
        <v>28.132000000000001</v>
      </c>
      <c r="N1007" s="14">
        <v>27.097999999999999</v>
      </c>
      <c r="O1007" s="14">
        <v>27.82</v>
      </c>
      <c r="P1007" s="14">
        <v>27.193999999999999</v>
      </c>
      <c r="Q1007" s="14">
        <v>26.096</v>
      </c>
      <c r="R1007" s="14">
        <v>41.064</v>
      </c>
      <c r="S1007" s="14">
        <v>43.896999999999998</v>
      </c>
      <c r="T1007" s="14">
        <v>61.213000000000001</v>
      </c>
      <c r="U1007" s="14">
        <v>69.900999999999996</v>
      </c>
      <c r="V1007" s="14">
        <v>91.424999999999997</v>
      </c>
      <c r="W1007" s="14">
        <v>90.447000000000003</v>
      </c>
      <c r="X1007" s="14">
        <v>93.739000000000004</v>
      </c>
      <c r="Y1007" s="14">
        <v>76.988</v>
      </c>
      <c r="Z1007" s="14">
        <v>57.131999999999998</v>
      </c>
      <c r="AA1007" s="14">
        <v>57.530999999999999</v>
      </c>
      <c r="AB1007" s="14">
        <v>44.037999999999997</v>
      </c>
      <c r="AC1007" s="14">
        <v>38.594999999999999</v>
      </c>
      <c r="AD1007" s="14">
        <v>78.311000000000007</v>
      </c>
      <c r="AE1007" s="14">
        <v>81.972999999999999</v>
      </c>
      <c r="AF1007" s="14">
        <v>98.468000000000004</v>
      </c>
      <c r="AG1007" s="14">
        <v>101.23399999999999</v>
      </c>
      <c r="AH1007" s="14">
        <v>104.51600000000001</v>
      </c>
      <c r="AI1007" s="14">
        <v>90.531000000000006</v>
      </c>
      <c r="AJ1007" s="14">
        <v>95.977999999999994</v>
      </c>
      <c r="AK1007" s="14">
        <v>94.307000000000002</v>
      </c>
      <c r="AL1007" s="14">
        <v>79.358000000000004</v>
      </c>
      <c r="AM1007" s="14">
        <v>83.753</v>
      </c>
      <c r="AN1007" s="14">
        <v>78.497</v>
      </c>
      <c r="AO1007" s="14">
        <v>77.186000000000007</v>
      </c>
      <c r="AP1007" s="14">
        <v>158.27500000000001</v>
      </c>
      <c r="AQ1007" s="14">
        <v>124.47499999999999</v>
      </c>
      <c r="AR1007" s="14">
        <v>105.16500000000001</v>
      </c>
      <c r="AS1007" s="14">
        <v>74.700999999999993</v>
      </c>
      <c r="AT1007" s="14">
        <v>73.599000000000004</v>
      </c>
      <c r="AU1007" s="14">
        <v>68.552000000000007</v>
      </c>
      <c r="AV1007" s="14">
        <v>76.727000000000004</v>
      </c>
      <c r="AW1007" s="14">
        <v>72.132000000000005</v>
      </c>
      <c r="AX1007" s="14">
        <v>74.12</v>
      </c>
      <c r="AY1007" s="14">
        <v>109.349</v>
      </c>
      <c r="AZ1007" s="14">
        <v>140.428</v>
      </c>
      <c r="BA1007" s="14">
        <v>167.20599999999999</v>
      </c>
      <c r="BB1007" s="14">
        <v>117.06399999999999</v>
      </c>
      <c r="BC1007" s="14">
        <v>111.929</v>
      </c>
      <c r="BD1007" s="14">
        <v>132.69499999999999</v>
      </c>
      <c r="BE1007" s="14">
        <v>134.935</v>
      </c>
      <c r="BF1007" s="14">
        <v>120.14400000000001</v>
      </c>
      <c r="BG1007" s="14">
        <v>106.535</v>
      </c>
      <c r="BH1007" s="14">
        <v>118.26900000000001</v>
      </c>
      <c r="BI1007" s="14">
        <v>112.155</v>
      </c>
      <c r="BJ1007" s="14">
        <v>100.49299999999999</v>
      </c>
      <c r="BK1007" s="14">
        <v>115.41</v>
      </c>
      <c r="BL1007" s="14">
        <v>109.069</v>
      </c>
      <c r="BM1007" s="14">
        <v>112.922</v>
      </c>
      <c r="BN1007" s="14">
        <v>168.09100000000001</v>
      </c>
      <c r="BO1007" s="14">
        <v>171.44900000000001</v>
      </c>
      <c r="BP1007" s="14">
        <v>206.208</v>
      </c>
      <c r="BQ1007" s="14">
        <v>206.63900000000001</v>
      </c>
      <c r="BR1007" s="14">
        <v>201.416</v>
      </c>
      <c r="BS1007" s="14">
        <v>168.81700000000001</v>
      </c>
      <c r="BT1007" s="14">
        <v>186.524</v>
      </c>
      <c r="BU1007" s="14">
        <v>175.505</v>
      </c>
      <c r="BV1007" s="14">
        <v>156.953</v>
      </c>
      <c r="BW1007" s="14">
        <v>168.80699999999999</v>
      </c>
      <c r="BX1007" s="14">
        <v>161.55500000000001</v>
      </c>
      <c r="BY1007" s="121">
        <v>163.66399999999999</v>
      </c>
      <c r="BZ1007" s="122" t="str">
        <f t="shared" si="91"/>
        <v>Puerto Angel San Pedro Pochutla</v>
      </c>
      <c r="CA1007" s="14">
        <f t="shared" si="92"/>
        <v>15.667999999999999</v>
      </c>
      <c r="CB1007" s="14">
        <f t="shared" si="93"/>
        <v>-96.49</v>
      </c>
      <c r="CC1007" s="14">
        <f t="shared" si="94"/>
        <v>1.4256425402023476</v>
      </c>
      <c r="CD1007" s="14">
        <f t="shared" si="95"/>
        <v>9076.6483679951252</v>
      </c>
      <c r="CE1007" s="102"/>
    </row>
    <row r="1008" spans="1:83" x14ac:dyDescent="0.25">
      <c r="A1008" s="14">
        <f t="shared" si="90"/>
        <v>9052.1835736414414</v>
      </c>
      <c r="B1008" s="14" t="s">
        <v>1292</v>
      </c>
      <c r="C1008" s="14">
        <v>15.775</v>
      </c>
      <c r="D1008" s="14">
        <v>-96.263000000000005</v>
      </c>
      <c r="E1008" s="14">
        <v>141.4</v>
      </c>
      <c r="F1008" s="14">
        <v>24.834</v>
      </c>
      <c r="G1008" s="14">
        <v>24.943000000000001</v>
      </c>
      <c r="H1008" s="14">
        <v>26.172000000000001</v>
      </c>
      <c r="I1008" s="14">
        <v>27.385999999999999</v>
      </c>
      <c r="J1008" s="14">
        <v>27.609000000000002</v>
      </c>
      <c r="K1008" s="14">
        <v>26.634</v>
      </c>
      <c r="L1008" s="14">
        <v>26.93</v>
      </c>
      <c r="M1008" s="14">
        <v>26.702999999999999</v>
      </c>
      <c r="N1008" s="14">
        <v>26.334</v>
      </c>
      <c r="O1008" s="14">
        <v>26.300999999999998</v>
      </c>
      <c r="P1008" s="14">
        <v>25.695</v>
      </c>
      <c r="Q1008" s="14">
        <v>25.329000000000001</v>
      </c>
      <c r="R1008" s="14">
        <v>39.651000000000003</v>
      </c>
      <c r="S1008" s="14">
        <v>44.201000000000001</v>
      </c>
      <c r="T1008" s="14">
        <v>55.158999999999999</v>
      </c>
      <c r="U1008" s="14">
        <v>71.331000000000003</v>
      </c>
      <c r="V1008" s="14">
        <v>87.792000000000002</v>
      </c>
      <c r="W1008" s="14">
        <v>84.29</v>
      </c>
      <c r="X1008" s="14">
        <v>86.441000000000003</v>
      </c>
      <c r="Y1008" s="14">
        <v>75.947999999999993</v>
      </c>
      <c r="Z1008" s="14">
        <v>65.316999999999993</v>
      </c>
      <c r="AA1008" s="14">
        <v>55.212000000000003</v>
      </c>
      <c r="AB1008" s="14">
        <v>42.268000000000001</v>
      </c>
      <c r="AC1008" s="14">
        <v>37.049999999999997</v>
      </c>
      <c r="AD1008" s="14">
        <v>82.15</v>
      </c>
      <c r="AE1008" s="14">
        <v>81.89</v>
      </c>
      <c r="AF1008" s="14">
        <v>99.097999999999999</v>
      </c>
      <c r="AG1008" s="14">
        <v>103.345</v>
      </c>
      <c r="AH1008" s="14">
        <v>101.15300000000001</v>
      </c>
      <c r="AI1008" s="14">
        <v>84.180999999999997</v>
      </c>
      <c r="AJ1008" s="14">
        <v>92.513999999999996</v>
      </c>
      <c r="AK1008" s="14">
        <v>90.381</v>
      </c>
      <c r="AL1008" s="14">
        <v>82.528000000000006</v>
      </c>
      <c r="AM1008" s="14">
        <v>86.037999999999997</v>
      </c>
      <c r="AN1008" s="14">
        <v>76.162000000000006</v>
      </c>
      <c r="AO1008" s="14">
        <v>74.988</v>
      </c>
      <c r="AP1008" s="14">
        <v>163.929</v>
      </c>
      <c r="AQ1008" s="14">
        <v>125.33</v>
      </c>
      <c r="AR1008" s="14">
        <v>103.571</v>
      </c>
      <c r="AS1008" s="14">
        <v>77.251999999999995</v>
      </c>
      <c r="AT1008" s="14">
        <v>68.930000000000007</v>
      </c>
      <c r="AU1008" s="14">
        <v>62.948</v>
      </c>
      <c r="AV1008" s="14">
        <v>64.662999999999997</v>
      </c>
      <c r="AW1008" s="14">
        <v>69.948999999999998</v>
      </c>
      <c r="AX1008" s="14">
        <v>80.912000000000006</v>
      </c>
      <c r="AY1008" s="14">
        <v>105.857</v>
      </c>
      <c r="AZ1008" s="14">
        <v>138.78</v>
      </c>
      <c r="BA1008" s="14">
        <v>157.80099999999999</v>
      </c>
      <c r="BB1008" s="14">
        <v>117.794</v>
      </c>
      <c r="BC1008" s="14">
        <v>111.79600000000001</v>
      </c>
      <c r="BD1008" s="14">
        <v>131.68799999999999</v>
      </c>
      <c r="BE1008" s="14">
        <v>135.047</v>
      </c>
      <c r="BF1008" s="14">
        <v>118.45399999999999</v>
      </c>
      <c r="BG1008" s="14">
        <v>100.166</v>
      </c>
      <c r="BH1008" s="14">
        <v>113.04300000000001</v>
      </c>
      <c r="BI1008" s="14">
        <v>122.473</v>
      </c>
      <c r="BJ1008" s="14">
        <v>99.686000000000007</v>
      </c>
      <c r="BK1008" s="14">
        <v>103.48</v>
      </c>
      <c r="BL1008" s="14">
        <v>109.491</v>
      </c>
      <c r="BM1008" s="14">
        <v>104.621</v>
      </c>
      <c r="BN1008" s="14">
        <v>172.87100000000001</v>
      </c>
      <c r="BO1008" s="14">
        <v>172.74299999999999</v>
      </c>
      <c r="BP1008" s="14">
        <v>206.845</v>
      </c>
      <c r="BQ1008" s="14">
        <v>209.4</v>
      </c>
      <c r="BR1008" s="14">
        <v>195.43100000000001</v>
      </c>
      <c r="BS1008" s="14">
        <v>157.88200000000001</v>
      </c>
      <c r="BT1008" s="14">
        <v>175.93199999999999</v>
      </c>
      <c r="BU1008" s="14">
        <v>174.691</v>
      </c>
      <c r="BV1008" s="14">
        <v>150.83099999999999</v>
      </c>
      <c r="BW1008" s="14">
        <v>163.30600000000001</v>
      </c>
      <c r="BX1008" s="14">
        <v>158.09299999999999</v>
      </c>
      <c r="BY1008" s="121">
        <v>155.53899999999999</v>
      </c>
      <c r="BZ1008" s="122" t="str">
        <f t="shared" si="91"/>
        <v>Bahias de Huatulco Intl AP</v>
      </c>
      <c r="CA1008" s="14">
        <f t="shared" si="92"/>
        <v>15.775</v>
      </c>
      <c r="CB1008" s="14">
        <f t="shared" si="93"/>
        <v>-96.263000000000005</v>
      </c>
      <c r="CC1008" s="14">
        <f t="shared" si="94"/>
        <v>1.4217999267007715</v>
      </c>
      <c r="CD1008" s="14">
        <f t="shared" si="95"/>
        <v>9052.1835736414414</v>
      </c>
      <c r="CE1008" s="102"/>
    </row>
    <row r="1009" spans="1:83" x14ac:dyDescent="0.25">
      <c r="A1009" s="14">
        <f t="shared" si="90"/>
        <v>3917.2113020722345</v>
      </c>
      <c r="B1009" s="14" t="s">
        <v>1293</v>
      </c>
      <c r="C1009" s="14">
        <v>16.248000000000001</v>
      </c>
      <c r="D1009" s="14">
        <v>-5.0000000000000001E-3</v>
      </c>
      <c r="E1009" s="14">
        <v>265.2</v>
      </c>
      <c r="F1009" s="14">
        <v>22.555</v>
      </c>
      <c r="G1009" s="14">
        <v>25.535</v>
      </c>
      <c r="H1009" s="14">
        <v>30.004000000000001</v>
      </c>
      <c r="I1009" s="14">
        <v>33.771999999999998</v>
      </c>
      <c r="J1009" s="14">
        <v>34.99</v>
      </c>
      <c r="K1009" s="14">
        <v>34.609000000000002</v>
      </c>
      <c r="L1009" s="14">
        <v>31.469000000000001</v>
      </c>
      <c r="M1009" s="14">
        <v>30.382000000000001</v>
      </c>
      <c r="N1009" s="14">
        <v>31.975999999999999</v>
      </c>
      <c r="O1009" s="14">
        <v>32.061999999999998</v>
      </c>
      <c r="P1009" s="14">
        <v>27.311</v>
      </c>
      <c r="Q1009" s="14">
        <v>23.76</v>
      </c>
      <c r="R1009" s="14">
        <v>50.728999999999999</v>
      </c>
      <c r="S1009" s="14">
        <v>51.018000000000001</v>
      </c>
      <c r="T1009" s="14">
        <v>66.018000000000001</v>
      </c>
      <c r="U1009" s="14">
        <v>70.569000000000003</v>
      </c>
      <c r="V1009" s="14">
        <v>91.527000000000001</v>
      </c>
      <c r="W1009" s="14">
        <v>99.286000000000001</v>
      </c>
      <c r="X1009" s="14">
        <v>95.293000000000006</v>
      </c>
      <c r="Y1009" s="14">
        <v>75.585999999999999</v>
      </c>
      <c r="Z1009" s="14">
        <v>60.595999999999997</v>
      </c>
      <c r="AA1009" s="14">
        <v>56.64</v>
      </c>
      <c r="AB1009" s="14">
        <v>50.018000000000001</v>
      </c>
      <c r="AC1009" s="14">
        <v>46.698</v>
      </c>
      <c r="AD1009" s="14">
        <v>94.021000000000001</v>
      </c>
      <c r="AE1009" s="14">
        <v>94.778000000000006</v>
      </c>
      <c r="AF1009" s="14">
        <v>114.977</v>
      </c>
      <c r="AG1009" s="14">
        <v>114.31699999999999</v>
      </c>
      <c r="AH1009" s="14">
        <v>113.04900000000001</v>
      </c>
      <c r="AI1009" s="14">
        <v>104.279</v>
      </c>
      <c r="AJ1009" s="14">
        <v>106.01900000000001</v>
      </c>
      <c r="AK1009" s="14">
        <v>99.566999999999993</v>
      </c>
      <c r="AL1009" s="14">
        <v>98.600999999999999</v>
      </c>
      <c r="AM1009" s="14">
        <v>102.256</v>
      </c>
      <c r="AN1009" s="14">
        <v>91.370999999999995</v>
      </c>
      <c r="AO1009" s="14">
        <v>87.486000000000004</v>
      </c>
      <c r="AP1009" s="14">
        <v>164.565</v>
      </c>
      <c r="AQ1009" s="14">
        <v>134.14699999999999</v>
      </c>
      <c r="AR1009" s="14">
        <v>117.215</v>
      </c>
      <c r="AS1009" s="14">
        <v>78.706999999999994</v>
      </c>
      <c r="AT1009" s="14">
        <v>67.381</v>
      </c>
      <c r="AU1009" s="14">
        <v>63.204000000000001</v>
      </c>
      <c r="AV1009" s="14">
        <v>66.474999999999994</v>
      </c>
      <c r="AW1009" s="14">
        <v>72.009</v>
      </c>
      <c r="AX1009" s="14">
        <v>91.614999999999995</v>
      </c>
      <c r="AY1009" s="14">
        <v>132.61699999999999</v>
      </c>
      <c r="AZ1009" s="14">
        <v>154.18700000000001</v>
      </c>
      <c r="BA1009" s="14">
        <v>168.375</v>
      </c>
      <c r="BB1009" s="14">
        <v>110.96599999999999</v>
      </c>
      <c r="BC1009" s="14">
        <v>113.998</v>
      </c>
      <c r="BD1009" s="14">
        <v>136.62299999999999</v>
      </c>
      <c r="BE1009" s="14">
        <v>135.434</v>
      </c>
      <c r="BF1009" s="14">
        <v>135.012</v>
      </c>
      <c r="BG1009" s="14">
        <v>121.941</v>
      </c>
      <c r="BH1009" s="14">
        <v>125.837</v>
      </c>
      <c r="BI1009" s="14">
        <v>131.20099999999999</v>
      </c>
      <c r="BJ1009" s="14">
        <v>122.28100000000001</v>
      </c>
      <c r="BK1009" s="14">
        <v>123.89</v>
      </c>
      <c r="BL1009" s="14">
        <v>110.992</v>
      </c>
      <c r="BM1009" s="14">
        <v>108.88200000000001</v>
      </c>
      <c r="BN1009" s="14">
        <v>180.285</v>
      </c>
      <c r="BO1009" s="14">
        <v>184.178</v>
      </c>
      <c r="BP1009" s="14">
        <v>225.95500000000001</v>
      </c>
      <c r="BQ1009" s="14">
        <v>228.27199999999999</v>
      </c>
      <c r="BR1009" s="14">
        <v>234.16300000000001</v>
      </c>
      <c r="BS1009" s="14">
        <v>219.84</v>
      </c>
      <c r="BT1009" s="14">
        <v>218.63399999999999</v>
      </c>
      <c r="BU1009" s="14">
        <v>208.56299999999999</v>
      </c>
      <c r="BV1009" s="14">
        <v>202.58600000000001</v>
      </c>
      <c r="BW1009" s="14">
        <v>204.51400000000001</v>
      </c>
      <c r="BX1009" s="14">
        <v>178.90799999999999</v>
      </c>
      <c r="BY1009" s="121">
        <v>169.98400000000001</v>
      </c>
      <c r="BZ1009" s="122" t="str">
        <f t="shared" si="91"/>
        <v>Gao AP</v>
      </c>
      <c r="CA1009" s="14">
        <f t="shared" si="92"/>
        <v>16.248000000000001</v>
      </c>
      <c r="CB1009" s="14">
        <f t="shared" si="93"/>
        <v>-5.0000000000000001E-3</v>
      </c>
      <c r="CC1009" s="14">
        <f t="shared" si="94"/>
        <v>0.61526489126615069</v>
      </c>
      <c r="CD1009" s="14">
        <f t="shared" si="95"/>
        <v>3917.2113020722345</v>
      </c>
      <c r="CE1009" s="102"/>
    </row>
    <row r="1010" spans="1:83" x14ac:dyDescent="0.25">
      <c r="A1010" s="14">
        <f t="shared" si="90"/>
        <v>6630.6303566050574</v>
      </c>
      <c r="B1010" s="14" t="s">
        <v>1294</v>
      </c>
      <c r="C1010" s="14">
        <v>16.265000000000001</v>
      </c>
      <c r="D1010" s="14">
        <v>-61.531999999999996</v>
      </c>
      <c r="E1010" s="14">
        <v>11</v>
      </c>
      <c r="F1010" s="14">
        <v>24.254999999999999</v>
      </c>
      <c r="G1010" s="14">
        <v>24.218</v>
      </c>
      <c r="H1010" s="14">
        <v>24.696999999999999</v>
      </c>
      <c r="I1010" s="14">
        <v>25.446000000000002</v>
      </c>
      <c r="J1010" s="14">
        <v>26.617999999999999</v>
      </c>
      <c r="K1010" s="14">
        <v>27.597999999999999</v>
      </c>
      <c r="L1010" s="14">
        <v>27.423999999999999</v>
      </c>
      <c r="M1010" s="14">
        <v>27.359000000000002</v>
      </c>
      <c r="N1010" s="14">
        <v>26.849</v>
      </c>
      <c r="O1010" s="14">
        <v>26.588000000000001</v>
      </c>
      <c r="P1010" s="14">
        <v>25.765999999999998</v>
      </c>
      <c r="Q1010" s="14">
        <v>24.873999999999999</v>
      </c>
      <c r="R1010" s="14">
        <v>49.399000000000001</v>
      </c>
      <c r="S1010" s="14">
        <v>50.637</v>
      </c>
      <c r="T1010" s="14">
        <v>65.441999999999993</v>
      </c>
      <c r="U1010" s="14">
        <v>69.617000000000004</v>
      </c>
      <c r="V1010" s="14">
        <v>86.341999999999999</v>
      </c>
      <c r="W1010" s="14">
        <v>94.706000000000003</v>
      </c>
      <c r="X1010" s="14">
        <v>90.879000000000005</v>
      </c>
      <c r="Y1010" s="14">
        <v>73.179000000000002</v>
      </c>
      <c r="Z1010" s="14">
        <v>65.786000000000001</v>
      </c>
      <c r="AA1010" s="14">
        <v>61.131999999999998</v>
      </c>
      <c r="AB1010" s="14">
        <v>52.447000000000003</v>
      </c>
      <c r="AC1010" s="14">
        <v>42.841999999999999</v>
      </c>
      <c r="AD1010" s="14">
        <v>81.483999999999995</v>
      </c>
      <c r="AE1010" s="14">
        <v>83.480999999999995</v>
      </c>
      <c r="AF1010" s="14">
        <v>101.17400000000001</v>
      </c>
      <c r="AG1010" s="14">
        <v>101.899</v>
      </c>
      <c r="AH1010" s="14">
        <v>97.936999999999998</v>
      </c>
      <c r="AI1010" s="14">
        <v>99.388000000000005</v>
      </c>
      <c r="AJ1010" s="14">
        <v>100.212</v>
      </c>
      <c r="AK1010" s="14">
        <v>98.284000000000006</v>
      </c>
      <c r="AL1010" s="14">
        <v>94.588999999999999</v>
      </c>
      <c r="AM1010" s="14">
        <v>91.361999999999995</v>
      </c>
      <c r="AN1010" s="14">
        <v>78.45</v>
      </c>
      <c r="AO1010" s="14">
        <v>74.623000000000005</v>
      </c>
      <c r="AP1010" s="14">
        <v>134.37100000000001</v>
      </c>
      <c r="AQ1010" s="14">
        <v>114.46299999999999</v>
      </c>
      <c r="AR1010" s="14">
        <v>101.592</v>
      </c>
      <c r="AS1010" s="14">
        <v>74.971999999999994</v>
      </c>
      <c r="AT1010" s="14">
        <v>72.218000000000004</v>
      </c>
      <c r="AU1010" s="14">
        <v>72.471999999999994</v>
      </c>
      <c r="AV1010" s="14">
        <v>71.625</v>
      </c>
      <c r="AW1010" s="14">
        <v>69.167000000000002</v>
      </c>
      <c r="AX1010" s="14">
        <v>87.06</v>
      </c>
      <c r="AY1010" s="14">
        <v>108.726</v>
      </c>
      <c r="AZ1010" s="14">
        <v>115.51900000000001</v>
      </c>
      <c r="BA1010" s="14">
        <v>133.12100000000001</v>
      </c>
      <c r="BB1010" s="14">
        <v>99.968000000000004</v>
      </c>
      <c r="BC1010" s="14">
        <v>100.636</v>
      </c>
      <c r="BD1010" s="14">
        <v>120.352</v>
      </c>
      <c r="BE1010" s="14">
        <v>121.66500000000001</v>
      </c>
      <c r="BF1010" s="14">
        <v>116.346</v>
      </c>
      <c r="BG1010" s="14">
        <v>109.94799999999999</v>
      </c>
      <c r="BH1010" s="14">
        <v>111.65300000000001</v>
      </c>
      <c r="BI1010" s="14">
        <v>122.01</v>
      </c>
      <c r="BJ1010" s="14">
        <v>104.66</v>
      </c>
      <c r="BK1010" s="14">
        <v>99.332999999999998</v>
      </c>
      <c r="BL1010" s="14">
        <v>90.367000000000004</v>
      </c>
      <c r="BM1010" s="14">
        <v>94.558999999999997</v>
      </c>
      <c r="BN1010" s="14">
        <v>151.84399999999999</v>
      </c>
      <c r="BO1010" s="14">
        <v>158.79900000000001</v>
      </c>
      <c r="BP1010" s="14">
        <v>188.785</v>
      </c>
      <c r="BQ1010" s="14">
        <v>193.52099999999999</v>
      </c>
      <c r="BR1010" s="14">
        <v>190.77</v>
      </c>
      <c r="BS1010" s="14">
        <v>184.803</v>
      </c>
      <c r="BT1010" s="14">
        <v>189.49</v>
      </c>
      <c r="BU1010" s="14">
        <v>188.72</v>
      </c>
      <c r="BV1010" s="14">
        <v>173.64699999999999</v>
      </c>
      <c r="BW1010" s="14">
        <v>167.511</v>
      </c>
      <c r="BX1010" s="14">
        <v>142.453</v>
      </c>
      <c r="BY1010" s="121">
        <v>135.833</v>
      </c>
      <c r="BZ1010" s="122" t="str">
        <f t="shared" si="91"/>
        <v>Abymes Pointe Pitre Intl AP</v>
      </c>
      <c r="CA1010" s="14">
        <f t="shared" si="92"/>
        <v>16.265000000000001</v>
      </c>
      <c r="CB1010" s="14">
        <f t="shared" si="93"/>
        <v>-61.531999999999996</v>
      </c>
      <c r="CC1010" s="14">
        <f t="shared" si="94"/>
        <v>1.0414536645558314</v>
      </c>
      <c r="CD1010" s="14">
        <f t="shared" si="95"/>
        <v>6630.6303566050574</v>
      </c>
      <c r="CE1010" s="102"/>
    </row>
    <row r="1011" spans="1:83" x14ac:dyDescent="0.25">
      <c r="A1011" s="14">
        <f t="shared" si="90"/>
        <v>8915.5560686474801</v>
      </c>
      <c r="B1011" s="14" t="s">
        <v>1295</v>
      </c>
      <c r="C1011" s="14">
        <v>16.449000000000002</v>
      </c>
      <c r="D1011" s="14">
        <v>-95.093999999999994</v>
      </c>
      <c r="E1011" s="14">
        <v>50</v>
      </c>
      <c r="F1011" s="14">
        <v>24.645</v>
      </c>
      <c r="G1011" s="14">
        <v>25.38</v>
      </c>
      <c r="H1011" s="14">
        <v>27.01</v>
      </c>
      <c r="I1011" s="14">
        <v>28.364000000000001</v>
      </c>
      <c r="J1011" s="14">
        <v>29.303999999999998</v>
      </c>
      <c r="K1011" s="14">
        <v>28.373000000000001</v>
      </c>
      <c r="L1011" s="14">
        <v>28.257999999999999</v>
      </c>
      <c r="M1011" s="14">
        <v>27.898</v>
      </c>
      <c r="N1011" s="14">
        <v>28.030999999999999</v>
      </c>
      <c r="O1011" s="14">
        <v>27.14</v>
      </c>
      <c r="P1011" s="14">
        <v>26.440999999999999</v>
      </c>
      <c r="Q1011" s="14">
        <v>24.548999999999999</v>
      </c>
      <c r="R1011" s="14">
        <v>40.338000000000001</v>
      </c>
      <c r="S1011" s="14">
        <v>42.401000000000003</v>
      </c>
      <c r="T1011" s="14">
        <v>52.423000000000002</v>
      </c>
      <c r="U1011" s="14">
        <v>72.037000000000006</v>
      </c>
      <c r="V1011" s="14">
        <v>89.912000000000006</v>
      </c>
      <c r="W1011" s="14">
        <v>89.951999999999998</v>
      </c>
      <c r="X1011" s="14">
        <v>86.453999999999994</v>
      </c>
      <c r="Y1011" s="14">
        <v>73.355000000000004</v>
      </c>
      <c r="Z1011" s="14">
        <v>59.41</v>
      </c>
      <c r="AA1011" s="14">
        <v>49.128999999999998</v>
      </c>
      <c r="AB1011" s="14">
        <v>41.576000000000001</v>
      </c>
      <c r="AC1011" s="14">
        <v>40.616</v>
      </c>
      <c r="AD1011" s="14">
        <v>76.150000000000006</v>
      </c>
      <c r="AE1011" s="14">
        <v>75.277000000000001</v>
      </c>
      <c r="AF1011" s="14">
        <v>96.373000000000005</v>
      </c>
      <c r="AG1011" s="14">
        <v>100.376</v>
      </c>
      <c r="AH1011" s="14">
        <v>100.84099999999999</v>
      </c>
      <c r="AI1011" s="14">
        <v>86.909000000000006</v>
      </c>
      <c r="AJ1011" s="14">
        <v>93.298000000000002</v>
      </c>
      <c r="AK1011" s="14">
        <v>90.91</v>
      </c>
      <c r="AL1011" s="14">
        <v>82.42</v>
      </c>
      <c r="AM1011" s="14">
        <v>86.512</v>
      </c>
      <c r="AN1011" s="14">
        <v>76.442999999999998</v>
      </c>
      <c r="AO1011" s="14">
        <v>75.885000000000005</v>
      </c>
      <c r="AP1011" s="14">
        <v>161.911</v>
      </c>
      <c r="AQ1011" s="14">
        <v>119.062</v>
      </c>
      <c r="AR1011" s="14">
        <v>104.563</v>
      </c>
      <c r="AS1011" s="14">
        <v>78.948999999999998</v>
      </c>
      <c r="AT1011" s="14">
        <v>69.266999999999996</v>
      </c>
      <c r="AU1011" s="14">
        <v>63.881</v>
      </c>
      <c r="AV1011" s="14">
        <v>62.597999999999999</v>
      </c>
      <c r="AW1011" s="14">
        <v>68.510999999999996</v>
      </c>
      <c r="AX1011" s="14">
        <v>83.043999999999997</v>
      </c>
      <c r="AY1011" s="14">
        <v>118.294</v>
      </c>
      <c r="AZ1011" s="14">
        <v>141.52500000000001</v>
      </c>
      <c r="BA1011" s="14">
        <v>163.66300000000001</v>
      </c>
      <c r="BB1011" s="14">
        <v>121.04300000000001</v>
      </c>
      <c r="BC1011" s="14">
        <v>112.27500000000001</v>
      </c>
      <c r="BD1011" s="14">
        <v>136.49799999999999</v>
      </c>
      <c r="BE1011" s="14">
        <v>139.39400000000001</v>
      </c>
      <c r="BF1011" s="14">
        <v>135.245</v>
      </c>
      <c r="BG1011" s="14">
        <v>115.30200000000001</v>
      </c>
      <c r="BH1011" s="14">
        <v>119.44</v>
      </c>
      <c r="BI1011" s="14">
        <v>128.17699999999999</v>
      </c>
      <c r="BJ1011" s="14">
        <v>118.663</v>
      </c>
      <c r="BK1011" s="14">
        <v>117.31100000000001</v>
      </c>
      <c r="BL1011" s="14">
        <v>110.46</v>
      </c>
      <c r="BM1011" s="14">
        <v>114.24299999999999</v>
      </c>
      <c r="BN1011" s="14">
        <v>167.607</v>
      </c>
      <c r="BO1011" s="14">
        <v>162.71</v>
      </c>
      <c r="BP1011" s="14">
        <v>208.42099999999999</v>
      </c>
      <c r="BQ1011" s="14">
        <v>208.03200000000001</v>
      </c>
      <c r="BR1011" s="14">
        <v>209.559</v>
      </c>
      <c r="BS1011" s="14">
        <v>174.94</v>
      </c>
      <c r="BT1011" s="14">
        <v>188.86799999999999</v>
      </c>
      <c r="BU1011" s="14">
        <v>187.202</v>
      </c>
      <c r="BV1011" s="14">
        <v>169.81200000000001</v>
      </c>
      <c r="BW1011" s="14">
        <v>174.00899999999999</v>
      </c>
      <c r="BX1011" s="14">
        <v>159.87</v>
      </c>
      <c r="BY1011" s="121">
        <v>157.953</v>
      </c>
      <c r="BZ1011" s="122" t="str">
        <f t="shared" si="91"/>
        <v>Ixtepec AP</v>
      </c>
      <c r="CA1011" s="14">
        <f t="shared" si="92"/>
        <v>16.449000000000002</v>
      </c>
      <c r="CB1011" s="14">
        <f t="shared" si="93"/>
        <v>-95.093999999999994</v>
      </c>
      <c r="CC1011" s="14">
        <f t="shared" si="94"/>
        <v>1.4003402451769269</v>
      </c>
      <c r="CD1011" s="14">
        <f t="shared" si="95"/>
        <v>8915.5560686474801</v>
      </c>
      <c r="CE1011" s="102"/>
    </row>
    <row r="1012" spans="1:83" x14ac:dyDescent="0.25">
      <c r="A1012" s="14">
        <f t="shared" si="90"/>
        <v>8289.5110622731554</v>
      </c>
      <c r="B1012" s="14" t="s">
        <v>1296</v>
      </c>
      <c r="C1012" s="14">
        <v>16.466999999999999</v>
      </c>
      <c r="D1012" s="14">
        <v>-85.9</v>
      </c>
      <c r="E1012" s="14">
        <v>2</v>
      </c>
      <c r="F1012" s="14">
        <v>20.925999999999998</v>
      </c>
      <c r="G1012" s="14">
        <v>21.952000000000002</v>
      </c>
      <c r="H1012" s="14">
        <v>22.824000000000002</v>
      </c>
      <c r="I1012" s="14">
        <v>24.529</v>
      </c>
      <c r="J1012" s="14">
        <v>23.855</v>
      </c>
      <c r="K1012" s="14">
        <v>23.381</v>
      </c>
      <c r="L1012" s="14">
        <v>23.556000000000001</v>
      </c>
      <c r="M1012" s="14">
        <v>23.600999999999999</v>
      </c>
      <c r="N1012" s="14">
        <v>23.294</v>
      </c>
      <c r="O1012" s="14">
        <v>22.638000000000002</v>
      </c>
      <c r="P1012" s="14">
        <v>21.795000000000002</v>
      </c>
      <c r="Q1012" s="14">
        <v>21.422999999999998</v>
      </c>
      <c r="R1012" s="14">
        <v>38.831000000000003</v>
      </c>
      <c r="S1012" s="14">
        <v>44.439</v>
      </c>
      <c r="T1012" s="14">
        <v>49.110999999999997</v>
      </c>
      <c r="U1012" s="14">
        <v>63.128</v>
      </c>
      <c r="V1012" s="14">
        <v>90.631</v>
      </c>
      <c r="W1012" s="14">
        <v>98.963999999999999</v>
      </c>
      <c r="X1012" s="14">
        <v>92.731999999999999</v>
      </c>
      <c r="Y1012" s="14">
        <v>75.765000000000001</v>
      </c>
      <c r="Z1012" s="14">
        <v>57.994</v>
      </c>
      <c r="AA1012" s="14">
        <v>50.52</v>
      </c>
      <c r="AB1012" s="14">
        <v>41.755000000000003</v>
      </c>
      <c r="AC1012" s="14">
        <v>38.204999999999998</v>
      </c>
      <c r="AD1012" s="14">
        <v>73.094999999999999</v>
      </c>
      <c r="AE1012" s="14">
        <v>74.456999999999994</v>
      </c>
      <c r="AF1012" s="14">
        <v>86.847999999999999</v>
      </c>
      <c r="AG1012" s="14">
        <v>97.906999999999996</v>
      </c>
      <c r="AH1012" s="14">
        <v>101.777</v>
      </c>
      <c r="AI1012" s="14">
        <v>98.843999999999994</v>
      </c>
      <c r="AJ1012" s="14">
        <v>94.171000000000006</v>
      </c>
      <c r="AK1012" s="14">
        <v>99.373000000000005</v>
      </c>
      <c r="AL1012" s="14">
        <v>91.180999999999997</v>
      </c>
      <c r="AM1012" s="14">
        <v>83.941000000000003</v>
      </c>
      <c r="AN1012" s="14">
        <v>64.253</v>
      </c>
      <c r="AO1012" s="14">
        <v>61.381</v>
      </c>
      <c r="AP1012" s="14">
        <v>139.84200000000001</v>
      </c>
      <c r="AQ1012" s="14">
        <v>114.527</v>
      </c>
      <c r="AR1012" s="14">
        <v>94.322000000000003</v>
      </c>
      <c r="AS1012" s="14">
        <v>69.373999999999995</v>
      </c>
      <c r="AT1012" s="14">
        <v>68.436000000000007</v>
      </c>
      <c r="AU1012" s="14">
        <v>67.31</v>
      </c>
      <c r="AV1012" s="14">
        <v>68.308000000000007</v>
      </c>
      <c r="AW1012" s="14">
        <v>70.113</v>
      </c>
      <c r="AX1012" s="14">
        <v>83.525999999999996</v>
      </c>
      <c r="AY1012" s="14">
        <v>102.167</v>
      </c>
      <c r="AZ1012" s="14">
        <v>104.971</v>
      </c>
      <c r="BA1012" s="14">
        <v>118.035</v>
      </c>
      <c r="BB1012" s="14">
        <v>100.627</v>
      </c>
      <c r="BC1012" s="14">
        <v>109.76600000000001</v>
      </c>
      <c r="BD1012" s="14">
        <v>129.02199999999999</v>
      </c>
      <c r="BE1012" s="14">
        <v>138.727</v>
      </c>
      <c r="BF1012" s="14">
        <v>137.26300000000001</v>
      </c>
      <c r="BG1012" s="14">
        <v>126.587</v>
      </c>
      <c r="BH1012" s="14">
        <v>129.52600000000001</v>
      </c>
      <c r="BI1012" s="14">
        <v>134.197</v>
      </c>
      <c r="BJ1012" s="14">
        <v>130.05699999999999</v>
      </c>
      <c r="BK1012" s="14">
        <v>104.742</v>
      </c>
      <c r="BL1012" s="14">
        <v>83.680999999999997</v>
      </c>
      <c r="BM1012" s="14">
        <v>89.887</v>
      </c>
      <c r="BN1012" s="14">
        <v>149.76300000000001</v>
      </c>
      <c r="BO1012" s="14">
        <v>154.53200000000001</v>
      </c>
      <c r="BP1012" s="14">
        <v>183.98400000000001</v>
      </c>
      <c r="BQ1012" s="14">
        <v>205.053</v>
      </c>
      <c r="BR1012" s="14">
        <v>208.501</v>
      </c>
      <c r="BS1012" s="14">
        <v>193.49600000000001</v>
      </c>
      <c r="BT1012" s="14">
        <v>192.82</v>
      </c>
      <c r="BU1012" s="14">
        <v>194.059</v>
      </c>
      <c r="BV1012" s="14">
        <v>179.274</v>
      </c>
      <c r="BW1012" s="14">
        <v>156.75200000000001</v>
      </c>
      <c r="BX1012" s="14">
        <v>124.41200000000001</v>
      </c>
      <c r="BY1012" s="121">
        <v>119.673</v>
      </c>
      <c r="BZ1012" s="122" t="str">
        <f t="shared" si="91"/>
        <v>Guanaja Island</v>
      </c>
      <c r="CA1012" s="14">
        <f t="shared" si="92"/>
        <v>16.466999999999999</v>
      </c>
      <c r="CB1012" s="14">
        <f t="shared" si="93"/>
        <v>-85.9</v>
      </c>
      <c r="CC1012" s="14">
        <f t="shared" si="94"/>
        <v>1.3020091920190719</v>
      </c>
      <c r="CD1012" s="14">
        <f t="shared" si="95"/>
        <v>8289.5110622731554</v>
      </c>
      <c r="CE1012" s="102"/>
    </row>
    <row r="1013" spans="1:83" x14ac:dyDescent="0.25">
      <c r="A1013" s="14">
        <f t="shared" si="90"/>
        <v>7946.5675772945688</v>
      </c>
      <c r="B1013" s="14" t="s">
        <v>1297</v>
      </c>
      <c r="C1013" s="14">
        <v>16.53</v>
      </c>
      <c r="D1013" s="14">
        <v>80.796999999999997</v>
      </c>
      <c r="E1013" s="14">
        <v>25</v>
      </c>
      <c r="F1013" s="14">
        <v>23.513000000000002</v>
      </c>
      <c r="G1013" s="14">
        <v>25.47</v>
      </c>
      <c r="H1013" s="14">
        <v>28.527999999999999</v>
      </c>
      <c r="I1013" s="14">
        <v>31.123999999999999</v>
      </c>
      <c r="J1013" s="14">
        <v>32.405999999999999</v>
      </c>
      <c r="K1013" s="14">
        <v>31.841000000000001</v>
      </c>
      <c r="L1013" s="14">
        <v>28.815000000000001</v>
      </c>
      <c r="M1013" s="14">
        <v>28.898</v>
      </c>
      <c r="N1013" s="14">
        <v>28.29</v>
      </c>
      <c r="O1013" s="14">
        <v>28.065000000000001</v>
      </c>
      <c r="P1013" s="14">
        <v>26.295999999999999</v>
      </c>
      <c r="Q1013" s="14">
        <v>23.863</v>
      </c>
      <c r="R1013" s="14">
        <v>45.057000000000002</v>
      </c>
      <c r="S1013" s="14">
        <v>46.235999999999997</v>
      </c>
      <c r="T1013" s="14">
        <v>60.402999999999999</v>
      </c>
      <c r="U1013" s="14">
        <v>64.581999999999994</v>
      </c>
      <c r="V1013" s="14">
        <v>82.742000000000004</v>
      </c>
      <c r="W1013" s="14">
        <v>90.546000000000006</v>
      </c>
      <c r="X1013" s="14">
        <v>85.501000000000005</v>
      </c>
      <c r="Y1013" s="14">
        <v>77.866</v>
      </c>
      <c r="Z1013" s="14">
        <v>68.361000000000004</v>
      </c>
      <c r="AA1013" s="14">
        <v>61.014000000000003</v>
      </c>
      <c r="AB1013" s="14">
        <v>48.143000000000001</v>
      </c>
      <c r="AC1013" s="14">
        <v>44.548999999999999</v>
      </c>
      <c r="AD1013" s="14">
        <v>73.305999999999997</v>
      </c>
      <c r="AE1013" s="14">
        <v>87.677000000000007</v>
      </c>
      <c r="AF1013" s="14">
        <v>90.382999999999996</v>
      </c>
      <c r="AG1013" s="14">
        <v>96.186000000000007</v>
      </c>
      <c r="AH1013" s="14">
        <v>95.284000000000006</v>
      </c>
      <c r="AI1013" s="14">
        <v>88.986000000000004</v>
      </c>
      <c r="AJ1013" s="14">
        <v>86.902000000000001</v>
      </c>
      <c r="AK1013" s="14">
        <v>93.179000000000002</v>
      </c>
      <c r="AL1013" s="14">
        <v>85.55</v>
      </c>
      <c r="AM1013" s="14">
        <v>81.492999999999995</v>
      </c>
      <c r="AN1013" s="14">
        <v>70.486999999999995</v>
      </c>
      <c r="AO1013" s="14">
        <v>72.838999999999999</v>
      </c>
      <c r="AP1013" s="14">
        <v>150.995</v>
      </c>
      <c r="AQ1013" s="14">
        <v>126.511</v>
      </c>
      <c r="AR1013" s="14">
        <v>107.949</v>
      </c>
      <c r="AS1013" s="14">
        <v>73.858999999999995</v>
      </c>
      <c r="AT1013" s="14">
        <v>63.058999999999997</v>
      </c>
      <c r="AU1013" s="14">
        <v>63.95</v>
      </c>
      <c r="AV1013" s="14">
        <v>68.521000000000001</v>
      </c>
      <c r="AW1013" s="14">
        <v>76.81</v>
      </c>
      <c r="AX1013" s="14">
        <v>87.597999999999999</v>
      </c>
      <c r="AY1013" s="14">
        <v>111.441</v>
      </c>
      <c r="AZ1013" s="14">
        <v>127.815</v>
      </c>
      <c r="BA1013" s="14">
        <v>152.87200000000001</v>
      </c>
      <c r="BB1013" s="14">
        <v>111.965</v>
      </c>
      <c r="BC1013" s="14">
        <v>106.86499999999999</v>
      </c>
      <c r="BD1013" s="14">
        <v>136.90600000000001</v>
      </c>
      <c r="BE1013" s="14">
        <v>133.49799999999999</v>
      </c>
      <c r="BF1013" s="14">
        <v>126.925</v>
      </c>
      <c r="BG1013" s="14">
        <v>114.215</v>
      </c>
      <c r="BH1013" s="14">
        <v>109.95699999999999</v>
      </c>
      <c r="BI1013" s="14">
        <v>121.517</v>
      </c>
      <c r="BJ1013" s="14">
        <v>107.574</v>
      </c>
      <c r="BK1013" s="14">
        <v>111.628</v>
      </c>
      <c r="BL1013" s="14">
        <v>99.972999999999999</v>
      </c>
      <c r="BM1013" s="14">
        <v>101.70099999999999</v>
      </c>
      <c r="BN1013" s="14">
        <v>163.16399999999999</v>
      </c>
      <c r="BO1013" s="14">
        <v>172.77699999999999</v>
      </c>
      <c r="BP1013" s="14">
        <v>206.744</v>
      </c>
      <c r="BQ1013" s="14">
        <v>215.81200000000001</v>
      </c>
      <c r="BR1013" s="14">
        <v>212.54300000000001</v>
      </c>
      <c r="BS1013" s="14">
        <v>190.607</v>
      </c>
      <c r="BT1013" s="14">
        <v>179.208</v>
      </c>
      <c r="BU1013" s="14">
        <v>193.446</v>
      </c>
      <c r="BV1013" s="14">
        <v>169.661</v>
      </c>
      <c r="BW1013" s="14">
        <v>169.68799999999999</v>
      </c>
      <c r="BX1013" s="14">
        <v>152.38399999999999</v>
      </c>
      <c r="BY1013" s="121">
        <v>156.571</v>
      </c>
      <c r="BZ1013" s="122" t="str">
        <f t="shared" si="91"/>
        <v>Gannavaram Vijayawada AP</v>
      </c>
      <c r="CA1013" s="14">
        <f t="shared" si="92"/>
        <v>16.53</v>
      </c>
      <c r="CB1013" s="14">
        <f t="shared" si="93"/>
        <v>80.796999999999997</v>
      </c>
      <c r="CC1013" s="14">
        <f t="shared" si="94"/>
        <v>1.2481440645790065</v>
      </c>
      <c r="CD1013" s="14">
        <f t="shared" si="95"/>
        <v>7946.5675772945688</v>
      </c>
      <c r="CE1013" s="102"/>
    </row>
    <row r="1014" spans="1:83" x14ac:dyDescent="0.25">
      <c r="A1014" s="14">
        <f t="shared" si="90"/>
        <v>9988.0992466309399</v>
      </c>
      <c r="B1014" s="14" t="s">
        <v>1298</v>
      </c>
      <c r="C1014" s="14">
        <v>16.533999999999999</v>
      </c>
      <c r="D1014" s="14">
        <v>111.607</v>
      </c>
      <c r="E1014" s="14">
        <v>5</v>
      </c>
      <c r="F1014" s="14">
        <v>23.824000000000002</v>
      </c>
      <c r="G1014" s="14">
        <v>24.305</v>
      </c>
      <c r="H1014" s="14">
        <v>26.036999999999999</v>
      </c>
      <c r="I1014" s="14">
        <v>28.181999999999999</v>
      </c>
      <c r="J1014" s="14">
        <v>29.417999999999999</v>
      </c>
      <c r="K1014" s="14">
        <v>29.792999999999999</v>
      </c>
      <c r="L1014" s="14">
        <v>29.244</v>
      </c>
      <c r="M1014" s="14">
        <v>29.097999999999999</v>
      </c>
      <c r="N1014" s="14">
        <v>28.337</v>
      </c>
      <c r="O1014" s="14">
        <v>27.303000000000001</v>
      </c>
      <c r="P1014" s="14">
        <v>26.141999999999999</v>
      </c>
      <c r="Q1014" s="14">
        <v>24.553999999999998</v>
      </c>
      <c r="R1014" s="14">
        <v>53.673000000000002</v>
      </c>
      <c r="S1014" s="14">
        <v>55.674999999999997</v>
      </c>
      <c r="T1014" s="14">
        <v>68.119</v>
      </c>
      <c r="U1014" s="14">
        <v>75.632999999999996</v>
      </c>
      <c r="V1014" s="14">
        <v>85.834000000000003</v>
      </c>
      <c r="W1014" s="14">
        <v>88.298000000000002</v>
      </c>
      <c r="X1014" s="14">
        <v>90.100999999999999</v>
      </c>
      <c r="Y1014" s="14">
        <v>78.298000000000002</v>
      </c>
      <c r="Z1014" s="14">
        <v>69.155000000000001</v>
      </c>
      <c r="AA1014" s="14">
        <v>64.069999999999993</v>
      </c>
      <c r="AB1014" s="14">
        <v>55.87</v>
      </c>
      <c r="AC1014" s="14">
        <v>51.350999999999999</v>
      </c>
      <c r="AD1014" s="14">
        <v>74.649000000000001</v>
      </c>
      <c r="AE1014" s="14">
        <v>78.007000000000005</v>
      </c>
      <c r="AF1014" s="14">
        <v>94.534000000000006</v>
      </c>
      <c r="AG1014" s="14">
        <v>100.083</v>
      </c>
      <c r="AH1014" s="14">
        <v>96.066999999999993</v>
      </c>
      <c r="AI1014" s="14">
        <v>89.13</v>
      </c>
      <c r="AJ1014" s="14">
        <v>94.67</v>
      </c>
      <c r="AK1014" s="14">
        <v>91.183000000000007</v>
      </c>
      <c r="AL1014" s="14">
        <v>85.25</v>
      </c>
      <c r="AM1014" s="14">
        <v>80.766000000000005</v>
      </c>
      <c r="AN1014" s="14">
        <v>71.063999999999993</v>
      </c>
      <c r="AO1014" s="14">
        <v>69.489000000000004</v>
      </c>
      <c r="AP1014" s="14">
        <v>120.57299999999999</v>
      </c>
      <c r="AQ1014" s="14">
        <v>107.90900000000001</v>
      </c>
      <c r="AR1014" s="14">
        <v>103.85899999999999</v>
      </c>
      <c r="AS1014" s="14">
        <v>82.149000000000001</v>
      </c>
      <c r="AT1014" s="14">
        <v>75.563999999999993</v>
      </c>
      <c r="AU1014" s="14">
        <v>73.802999999999997</v>
      </c>
      <c r="AV1014" s="14">
        <v>77.191999999999993</v>
      </c>
      <c r="AW1014" s="14">
        <v>77.123999999999995</v>
      </c>
      <c r="AX1014" s="14">
        <v>82.91</v>
      </c>
      <c r="AY1014" s="14">
        <v>94.763999999999996</v>
      </c>
      <c r="AZ1014" s="14">
        <v>98.400999999999996</v>
      </c>
      <c r="BA1014" s="14">
        <v>115.678</v>
      </c>
      <c r="BB1014" s="14">
        <v>89.728999999999999</v>
      </c>
      <c r="BC1014" s="14">
        <v>95.128</v>
      </c>
      <c r="BD1014" s="14">
        <v>116.75</v>
      </c>
      <c r="BE1014" s="14">
        <v>118.71299999999999</v>
      </c>
      <c r="BF1014" s="14">
        <v>113.125</v>
      </c>
      <c r="BG1014" s="14">
        <v>100.634</v>
      </c>
      <c r="BH1014" s="14">
        <v>105.94</v>
      </c>
      <c r="BI1014" s="14">
        <v>101.459</v>
      </c>
      <c r="BJ1014" s="14">
        <v>91.063999999999993</v>
      </c>
      <c r="BK1014" s="14">
        <v>92.644999999999996</v>
      </c>
      <c r="BL1014" s="14">
        <v>79.897000000000006</v>
      </c>
      <c r="BM1014" s="14">
        <v>81.540999999999997</v>
      </c>
      <c r="BN1014" s="14">
        <v>143.922</v>
      </c>
      <c r="BO1014" s="14">
        <v>150.941</v>
      </c>
      <c r="BP1014" s="14">
        <v>186.78899999999999</v>
      </c>
      <c r="BQ1014" s="14">
        <v>189.911</v>
      </c>
      <c r="BR1014" s="14">
        <v>184.465</v>
      </c>
      <c r="BS1014" s="14">
        <v>165.69800000000001</v>
      </c>
      <c r="BT1014" s="14">
        <v>176.904</v>
      </c>
      <c r="BU1014" s="14">
        <v>168.18</v>
      </c>
      <c r="BV1014" s="14">
        <v>152.357</v>
      </c>
      <c r="BW1014" s="14">
        <v>147.64500000000001</v>
      </c>
      <c r="BX1014" s="14">
        <v>129.23500000000001</v>
      </c>
      <c r="BY1014" s="121">
        <v>132.39400000000001</v>
      </c>
      <c r="BZ1014" s="122" t="str">
        <f t="shared" si="91"/>
        <v>Sanhu Dao</v>
      </c>
      <c r="CA1014" s="14">
        <f t="shared" si="92"/>
        <v>16.533999999999999</v>
      </c>
      <c r="CB1014" s="14">
        <f t="shared" si="93"/>
        <v>111.607</v>
      </c>
      <c r="CC1014" s="14">
        <f t="shared" si="94"/>
        <v>1.5688014567105384</v>
      </c>
      <c r="CD1014" s="14">
        <f t="shared" si="95"/>
        <v>9988.0992466309399</v>
      </c>
      <c r="CE1014" s="102"/>
    </row>
    <row r="1015" spans="1:83" x14ac:dyDescent="0.25">
      <c r="A1015" s="14">
        <f t="shared" si="90"/>
        <v>3927.952249941482</v>
      </c>
      <c r="B1015" s="14" t="s">
        <v>1299</v>
      </c>
      <c r="C1015" s="14">
        <v>16.622</v>
      </c>
      <c r="D1015" s="14">
        <v>-7.3170000000000002</v>
      </c>
      <c r="E1015" s="14">
        <v>231</v>
      </c>
      <c r="F1015" s="14">
        <v>24.414000000000001</v>
      </c>
      <c r="G1015" s="14">
        <v>24.425000000000001</v>
      </c>
      <c r="H1015" s="14">
        <v>30.712</v>
      </c>
      <c r="I1015" s="14">
        <v>32.798999999999999</v>
      </c>
      <c r="J1015" s="14">
        <v>35.040999999999997</v>
      </c>
      <c r="K1015" s="14">
        <v>34.386000000000003</v>
      </c>
      <c r="L1015" s="14">
        <v>31.297000000000001</v>
      </c>
      <c r="M1015" s="14">
        <v>29.305</v>
      </c>
      <c r="N1015" s="14">
        <v>30.414999999999999</v>
      </c>
      <c r="O1015" s="14">
        <v>31.327999999999999</v>
      </c>
      <c r="P1015" s="14">
        <v>28.594000000000001</v>
      </c>
      <c r="Q1015" s="14">
        <v>23.259</v>
      </c>
      <c r="R1015" s="14">
        <v>51.393000000000001</v>
      </c>
      <c r="S1015" s="14">
        <v>51.338999999999999</v>
      </c>
      <c r="T1015" s="14">
        <v>63.334000000000003</v>
      </c>
      <c r="U1015" s="14">
        <v>70.953999999999994</v>
      </c>
      <c r="V1015" s="14">
        <v>90.459000000000003</v>
      </c>
      <c r="W1015" s="14">
        <v>99.784999999999997</v>
      </c>
      <c r="X1015" s="14">
        <v>94.626999999999995</v>
      </c>
      <c r="Y1015" s="14">
        <v>75.010000000000005</v>
      </c>
      <c r="Z1015" s="14">
        <v>59.195999999999998</v>
      </c>
      <c r="AA1015" s="14">
        <v>56.73</v>
      </c>
      <c r="AB1015" s="14">
        <v>46.865000000000002</v>
      </c>
      <c r="AC1015" s="14">
        <v>49.813000000000002</v>
      </c>
      <c r="AD1015" s="14">
        <v>89.426000000000002</v>
      </c>
      <c r="AE1015" s="14">
        <v>88.641999999999996</v>
      </c>
      <c r="AF1015" s="14">
        <v>113.61499999999999</v>
      </c>
      <c r="AG1015" s="14">
        <v>114.331</v>
      </c>
      <c r="AH1015" s="14">
        <v>113.11799999999999</v>
      </c>
      <c r="AI1015" s="14">
        <v>105.367</v>
      </c>
      <c r="AJ1015" s="14">
        <v>106.236</v>
      </c>
      <c r="AK1015" s="14">
        <v>102.125</v>
      </c>
      <c r="AL1015" s="14">
        <v>99.143000000000001</v>
      </c>
      <c r="AM1015" s="14">
        <v>101.739</v>
      </c>
      <c r="AN1015" s="14">
        <v>90.796000000000006</v>
      </c>
      <c r="AO1015" s="14">
        <v>84.68</v>
      </c>
      <c r="AP1015" s="14">
        <v>158.84299999999999</v>
      </c>
      <c r="AQ1015" s="14">
        <v>124.039</v>
      </c>
      <c r="AR1015" s="14">
        <v>117.07</v>
      </c>
      <c r="AS1015" s="14">
        <v>79.754999999999995</v>
      </c>
      <c r="AT1015" s="14">
        <v>67.099999999999994</v>
      </c>
      <c r="AU1015" s="14">
        <v>64.861000000000004</v>
      </c>
      <c r="AV1015" s="14">
        <v>67.037999999999997</v>
      </c>
      <c r="AW1015" s="14">
        <v>71.906999999999996</v>
      </c>
      <c r="AX1015" s="14">
        <v>93.037000000000006</v>
      </c>
      <c r="AY1015" s="14">
        <v>131.43899999999999</v>
      </c>
      <c r="AZ1015" s="14">
        <v>153.97</v>
      </c>
      <c r="BA1015" s="14">
        <v>159.59700000000001</v>
      </c>
      <c r="BB1015" s="14">
        <v>111.39</v>
      </c>
      <c r="BC1015" s="14">
        <v>108.44799999999999</v>
      </c>
      <c r="BD1015" s="14">
        <v>140.90199999999999</v>
      </c>
      <c r="BE1015" s="14">
        <v>139.23599999999999</v>
      </c>
      <c r="BF1015" s="14">
        <v>134.26400000000001</v>
      </c>
      <c r="BG1015" s="14">
        <v>126.083</v>
      </c>
      <c r="BH1015" s="14">
        <v>127.9</v>
      </c>
      <c r="BI1015" s="14">
        <v>126.05200000000001</v>
      </c>
      <c r="BJ1015" s="14">
        <v>128.10300000000001</v>
      </c>
      <c r="BK1015" s="14">
        <v>121.129</v>
      </c>
      <c r="BL1015" s="14">
        <v>110.938</v>
      </c>
      <c r="BM1015" s="14">
        <v>104.93</v>
      </c>
      <c r="BN1015" s="14">
        <v>173.76</v>
      </c>
      <c r="BO1015" s="14">
        <v>170.52699999999999</v>
      </c>
      <c r="BP1015" s="14">
        <v>225.952</v>
      </c>
      <c r="BQ1015" s="14">
        <v>229.679</v>
      </c>
      <c r="BR1015" s="14">
        <v>234.03800000000001</v>
      </c>
      <c r="BS1015" s="14">
        <v>219.44200000000001</v>
      </c>
      <c r="BT1015" s="14">
        <v>218.81299999999999</v>
      </c>
      <c r="BU1015" s="14">
        <v>207.89099999999999</v>
      </c>
      <c r="BV1015" s="14">
        <v>206.33199999999999</v>
      </c>
      <c r="BW1015" s="14">
        <v>199.63300000000001</v>
      </c>
      <c r="BX1015" s="14">
        <v>175.036</v>
      </c>
      <c r="BY1015" s="121">
        <v>164.476</v>
      </c>
      <c r="BZ1015" s="122" t="str">
        <f t="shared" si="91"/>
        <v>Nema AP</v>
      </c>
      <c r="CA1015" s="14">
        <f t="shared" si="92"/>
        <v>16.622</v>
      </c>
      <c r="CB1015" s="14">
        <f t="shared" si="93"/>
        <v>-7.3170000000000002</v>
      </c>
      <c r="CC1015" s="14">
        <f t="shared" si="94"/>
        <v>0.61695194044814705</v>
      </c>
      <c r="CD1015" s="14">
        <f t="shared" si="95"/>
        <v>3927.952249941482</v>
      </c>
      <c r="CE1015" s="102"/>
    </row>
    <row r="1016" spans="1:83" x14ac:dyDescent="0.25">
      <c r="A1016" s="14">
        <f t="shared" si="90"/>
        <v>7485.1925181428551</v>
      </c>
      <c r="B1016" s="14" t="s">
        <v>1300</v>
      </c>
      <c r="C1016" s="14">
        <v>16.664999999999999</v>
      </c>
      <c r="D1016" s="14">
        <v>74.289000000000001</v>
      </c>
      <c r="E1016" s="14">
        <v>608.4</v>
      </c>
      <c r="F1016" s="14">
        <v>18.311</v>
      </c>
      <c r="G1016" s="14">
        <v>20.745999999999999</v>
      </c>
      <c r="H1016" s="14">
        <v>26.087</v>
      </c>
      <c r="I1016" s="14">
        <v>27.263000000000002</v>
      </c>
      <c r="J1016" s="14">
        <v>26.431000000000001</v>
      </c>
      <c r="K1016" s="14">
        <v>24.997</v>
      </c>
      <c r="L1016" s="14">
        <v>23.396000000000001</v>
      </c>
      <c r="M1016" s="14">
        <v>22.838999999999999</v>
      </c>
      <c r="N1016" s="14">
        <v>23.190999999999999</v>
      </c>
      <c r="O1016" s="14">
        <v>23.367999999999999</v>
      </c>
      <c r="P1016" s="14">
        <v>22.033000000000001</v>
      </c>
      <c r="Q1016" s="14">
        <v>20.268999999999998</v>
      </c>
      <c r="R1016" s="14">
        <v>44.25</v>
      </c>
      <c r="S1016" s="14">
        <v>45.853000000000002</v>
      </c>
      <c r="T1016" s="14">
        <v>60.738999999999997</v>
      </c>
      <c r="U1016" s="14">
        <v>64.513000000000005</v>
      </c>
      <c r="V1016" s="14">
        <v>85.784999999999997</v>
      </c>
      <c r="W1016" s="14">
        <v>90.218000000000004</v>
      </c>
      <c r="X1016" s="14">
        <v>78.369</v>
      </c>
      <c r="Y1016" s="14">
        <v>70.031000000000006</v>
      </c>
      <c r="Z1016" s="14">
        <v>67.257000000000005</v>
      </c>
      <c r="AA1016" s="14">
        <v>60.76</v>
      </c>
      <c r="AB1016" s="14">
        <v>47.154000000000003</v>
      </c>
      <c r="AC1016" s="14">
        <v>44.89</v>
      </c>
      <c r="AD1016" s="14">
        <v>85.054000000000002</v>
      </c>
      <c r="AE1016" s="14">
        <v>87.192999999999998</v>
      </c>
      <c r="AF1016" s="14">
        <v>113.042</v>
      </c>
      <c r="AG1016" s="14">
        <v>107.221</v>
      </c>
      <c r="AH1016" s="14">
        <v>105.64</v>
      </c>
      <c r="AI1016" s="14">
        <v>88.186000000000007</v>
      </c>
      <c r="AJ1016" s="14">
        <v>79.825000000000003</v>
      </c>
      <c r="AK1016" s="14">
        <v>74.486999999999995</v>
      </c>
      <c r="AL1016" s="14">
        <v>92.682000000000002</v>
      </c>
      <c r="AM1016" s="14">
        <v>80.891999999999996</v>
      </c>
      <c r="AN1016" s="14">
        <v>72.75</v>
      </c>
      <c r="AO1016" s="14">
        <v>78.421999999999997</v>
      </c>
      <c r="AP1016" s="14">
        <v>164.46100000000001</v>
      </c>
      <c r="AQ1016" s="14">
        <v>132.446</v>
      </c>
      <c r="AR1016" s="14">
        <v>116.113</v>
      </c>
      <c r="AS1016" s="14">
        <v>74.959999999999994</v>
      </c>
      <c r="AT1016" s="14">
        <v>65.105999999999995</v>
      </c>
      <c r="AU1016" s="14">
        <v>69.290000000000006</v>
      </c>
      <c r="AV1016" s="14">
        <v>72.027000000000001</v>
      </c>
      <c r="AW1016" s="14">
        <v>70.655000000000001</v>
      </c>
      <c r="AX1016" s="14">
        <v>84.230999999999995</v>
      </c>
      <c r="AY1016" s="14">
        <v>112.66500000000001</v>
      </c>
      <c r="AZ1016" s="14">
        <v>135.035</v>
      </c>
      <c r="BA1016" s="14">
        <v>157.54</v>
      </c>
      <c r="BB1016" s="14">
        <v>110.459</v>
      </c>
      <c r="BC1016" s="14">
        <v>111.88500000000001</v>
      </c>
      <c r="BD1016" s="14">
        <v>134.85599999999999</v>
      </c>
      <c r="BE1016" s="14">
        <v>135.52000000000001</v>
      </c>
      <c r="BF1016" s="14">
        <v>132.26300000000001</v>
      </c>
      <c r="BG1016" s="14">
        <v>112.417</v>
      </c>
      <c r="BH1016" s="14">
        <v>85.626999999999995</v>
      </c>
      <c r="BI1016" s="14">
        <v>86.918999999999997</v>
      </c>
      <c r="BJ1016" s="14">
        <v>87.638999999999996</v>
      </c>
      <c r="BK1016" s="14">
        <v>109.70699999999999</v>
      </c>
      <c r="BL1016" s="14">
        <v>101.361</v>
      </c>
      <c r="BM1016" s="14">
        <v>103.782</v>
      </c>
      <c r="BN1016" s="14">
        <v>175.13300000000001</v>
      </c>
      <c r="BO1016" s="14">
        <v>179.18700000000001</v>
      </c>
      <c r="BP1016" s="14">
        <v>223.66</v>
      </c>
      <c r="BQ1016" s="14">
        <v>226.19800000000001</v>
      </c>
      <c r="BR1016" s="14">
        <v>228.16200000000001</v>
      </c>
      <c r="BS1016" s="14">
        <v>183.83600000000001</v>
      </c>
      <c r="BT1016" s="14">
        <v>143.22399999999999</v>
      </c>
      <c r="BU1016" s="14">
        <v>138.142</v>
      </c>
      <c r="BV1016" s="14">
        <v>160.89099999999999</v>
      </c>
      <c r="BW1016" s="14">
        <v>170.07300000000001</v>
      </c>
      <c r="BX1016" s="14">
        <v>158.654</v>
      </c>
      <c r="BY1016" s="121">
        <v>159.93299999999999</v>
      </c>
      <c r="BZ1016" s="122" t="str">
        <f t="shared" si="91"/>
        <v>Kolhapur AP</v>
      </c>
      <c r="CA1016" s="14">
        <f t="shared" si="92"/>
        <v>16.664999999999999</v>
      </c>
      <c r="CB1016" s="14">
        <f t="shared" si="93"/>
        <v>74.289000000000001</v>
      </c>
      <c r="CC1016" s="14">
        <f t="shared" si="94"/>
        <v>1.1756772371061752</v>
      </c>
      <c r="CD1016" s="14">
        <f t="shared" si="95"/>
        <v>7485.1925181428551</v>
      </c>
      <c r="CE1016" s="102"/>
    </row>
    <row r="1017" spans="1:83" x14ac:dyDescent="0.25">
      <c r="A1017" s="14">
        <f t="shared" si="90"/>
        <v>3956.7933308634415</v>
      </c>
      <c r="B1017" s="14" t="s">
        <v>1301</v>
      </c>
      <c r="C1017" s="14">
        <v>16.710999999999999</v>
      </c>
      <c r="D1017" s="14">
        <v>-9.6379999999999999</v>
      </c>
      <c r="E1017" s="14">
        <v>289.89999999999998</v>
      </c>
      <c r="F1017" s="14">
        <v>20.100999999999999</v>
      </c>
      <c r="G1017" s="14">
        <v>23.276</v>
      </c>
      <c r="H1017" s="14">
        <v>26.986000000000001</v>
      </c>
      <c r="I1017" s="14">
        <v>30.806999999999999</v>
      </c>
      <c r="J1017" s="14">
        <v>34.107999999999997</v>
      </c>
      <c r="K1017" s="14">
        <v>34.652000000000001</v>
      </c>
      <c r="L1017" s="14">
        <v>31.623999999999999</v>
      </c>
      <c r="M1017" s="14">
        <v>29.599</v>
      </c>
      <c r="N1017" s="14">
        <v>31.074999999999999</v>
      </c>
      <c r="O1017" s="14">
        <v>31.058</v>
      </c>
      <c r="P1017" s="14">
        <v>27.129000000000001</v>
      </c>
      <c r="Q1017" s="14">
        <v>21.861999999999998</v>
      </c>
      <c r="R1017" s="14">
        <v>50.262999999999998</v>
      </c>
      <c r="S1017" s="14">
        <v>52.35</v>
      </c>
      <c r="T1017" s="14">
        <v>64.649000000000001</v>
      </c>
      <c r="U1017" s="14">
        <v>70.096000000000004</v>
      </c>
      <c r="V1017" s="14">
        <v>90.388999999999996</v>
      </c>
      <c r="W1017" s="14">
        <v>100.68</v>
      </c>
      <c r="X1017" s="14">
        <v>94.682000000000002</v>
      </c>
      <c r="Y1017" s="14">
        <v>74.295000000000002</v>
      </c>
      <c r="Z1017" s="14">
        <v>59.917000000000002</v>
      </c>
      <c r="AA1017" s="14">
        <v>56.558999999999997</v>
      </c>
      <c r="AB1017" s="14">
        <v>48.872999999999998</v>
      </c>
      <c r="AC1017" s="14">
        <v>49.09</v>
      </c>
      <c r="AD1017" s="14">
        <v>89.566000000000003</v>
      </c>
      <c r="AE1017" s="14">
        <v>91.210999999999999</v>
      </c>
      <c r="AF1017" s="14">
        <v>112.88800000000001</v>
      </c>
      <c r="AG1017" s="14">
        <v>115.258</v>
      </c>
      <c r="AH1017" s="14">
        <v>114.521</v>
      </c>
      <c r="AI1017" s="14">
        <v>108.014</v>
      </c>
      <c r="AJ1017" s="14">
        <v>108.675</v>
      </c>
      <c r="AK1017" s="14">
        <v>103.6</v>
      </c>
      <c r="AL1017" s="14">
        <v>98.878</v>
      </c>
      <c r="AM1017" s="14">
        <v>99.707999999999998</v>
      </c>
      <c r="AN1017" s="14">
        <v>88.537999999999997</v>
      </c>
      <c r="AO1017" s="14">
        <v>85.286000000000001</v>
      </c>
      <c r="AP1017" s="14">
        <v>161.727</v>
      </c>
      <c r="AQ1017" s="14">
        <v>131.97200000000001</v>
      </c>
      <c r="AR1017" s="14">
        <v>117.396</v>
      </c>
      <c r="AS1017" s="14">
        <v>80.213999999999999</v>
      </c>
      <c r="AT1017" s="14">
        <v>67.822999999999993</v>
      </c>
      <c r="AU1017" s="14">
        <v>64.760999999999996</v>
      </c>
      <c r="AV1017" s="14">
        <v>66.805000000000007</v>
      </c>
      <c r="AW1017" s="14">
        <v>72.475999999999999</v>
      </c>
      <c r="AX1017" s="14">
        <v>93.850999999999999</v>
      </c>
      <c r="AY1017" s="14">
        <v>129.58699999999999</v>
      </c>
      <c r="AZ1017" s="14">
        <v>152.21299999999999</v>
      </c>
      <c r="BA1017" s="14">
        <v>161.87700000000001</v>
      </c>
      <c r="BB1017" s="14">
        <v>110.489</v>
      </c>
      <c r="BC1017" s="14">
        <v>111.184</v>
      </c>
      <c r="BD1017" s="14">
        <v>135.488</v>
      </c>
      <c r="BE1017" s="14">
        <v>137.86699999999999</v>
      </c>
      <c r="BF1017" s="14">
        <v>134.482</v>
      </c>
      <c r="BG1017" s="14">
        <v>126.367</v>
      </c>
      <c r="BH1017" s="14">
        <v>125.86199999999999</v>
      </c>
      <c r="BI1017" s="14">
        <v>127.241</v>
      </c>
      <c r="BJ1017" s="14">
        <v>123.699</v>
      </c>
      <c r="BK1017" s="14">
        <v>121.44499999999999</v>
      </c>
      <c r="BL1017" s="14">
        <v>109.67400000000001</v>
      </c>
      <c r="BM1017" s="14">
        <v>104.726</v>
      </c>
      <c r="BN1017" s="14">
        <v>176.06</v>
      </c>
      <c r="BO1017" s="14">
        <v>180.09299999999999</v>
      </c>
      <c r="BP1017" s="14">
        <v>224.45599999999999</v>
      </c>
      <c r="BQ1017" s="14">
        <v>233.13300000000001</v>
      </c>
      <c r="BR1017" s="14">
        <v>235.696</v>
      </c>
      <c r="BS1017" s="14">
        <v>226.059</v>
      </c>
      <c r="BT1017" s="14">
        <v>224.756</v>
      </c>
      <c r="BU1017" s="14">
        <v>215.14400000000001</v>
      </c>
      <c r="BV1017" s="14">
        <v>205.23099999999999</v>
      </c>
      <c r="BW1017" s="14">
        <v>198.46299999999999</v>
      </c>
      <c r="BX1017" s="14">
        <v>175.143</v>
      </c>
      <c r="BY1017" s="121">
        <v>166.02799999999999</v>
      </c>
      <c r="BZ1017" s="122" t="str">
        <f t="shared" si="91"/>
        <v>Aioun Atrouss AP</v>
      </c>
      <c r="CA1017" s="14">
        <f t="shared" si="92"/>
        <v>16.710999999999999</v>
      </c>
      <c r="CB1017" s="14">
        <f t="shared" si="93"/>
        <v>-9.6379999999999999</v>
      </c>
      <c r="CC1017" s="14">
        <f t="shared" si="94"/>
        <v>0.6214819244467279</v>
      </c>
      <c r="CD1017" s="14">
        <f t="shared" si="95"/>
        <v>3956.7933308634415</v>
      </c>
      <c r="CE1017" s="102"/>
    </row>
    <row r="1018" spans="1:83" x14ac:dyDescent="0.25">
      <c r="A1018" s="14">
        <f t="shared" si="90"/>
        <v>3872.2046980904556</v>
      </c>
      <c r="B1018" s="14" t="s">
        <v>1302</v>
      </c>
      <c r="C1018" s="14">
        <v>16.73</v>
      </c>
      <c r="D1018" s="14">
        <v>-3.008</v>
      </c>
      <c r="E1018" s="14">
        <v>263</v>
      </c>
      <c r="F1018" s="14">
        <v>20.254999999999999</v>
      </c>
      <c r="G1018" s="14">
        <v>23.827000000000002</v>
      </c>
      <c r="H1018" s="14">
        <v>27.849</v>
      </c>
      <c r="I1018" s="14">
        <v>31.812999999999999</v>
      </c>
      <c r="J1018" s="14">
        <v>34.761000000000003</v>
      </c>
      <c r="K1018" s="14">
        <v>33.918999999999997</v>
      </c>
      <c r="L1018" s="14">
        <v>31.38</v>
      </c>
      <c r="M1018" s="14">
        <v>30.585000000000001</v>
      </c>
      <c r="N1018" s="14">
        <v>31.452999999999999</v>
      </c>
      <c r="O1018" s="14">
        <v>30.722000000000001</v>
      </c>
      <c r="P1018" s="14">
        <v>25.236999999999998</v>
      </c>
      <c r="Q1018" s="14">
        <v>21.901</v>
      </c>
      <c r="R1018" s="14">
        <v>49.066000000000003</v>
      </c>
      <c r="S1018" s="14">
        <v>50.308999999999997</v>
      </c>
      <c r="T1018" s="14">
        <v>63.335999999999999</v>
      </c>
      <c r="U1018" s="14">
        <v>70.557000000000002</v>
      </c>
      <c r="V1018" s="14">
        <v>93.031999999999996</v>
      </c>
      <c r="W1018" s="14">
        <v>99.775000000000006</v>
      </c>
      <c r="X1018" s="14">
        <v>93.960999999999999</v>
      </c>
      <c r="Y1018" s="14">
        <v>73.228999999999999</v>
      </c>
      <c r="Z1018" s="14">
        <v>61.06</v>
      </c>
      <c r="AA1018" s="14">
        <v>55.89</v>
      </c>
      <c r="AB1018" s="14">
        <v>48.404000000000003</v>
      </c>
      <c r="AC1018" s="14">
        <v>48.43</v>
      </c>
      <c r="AD1018" s="14">
        <v>92.552999999999997</v>
      </c>
      <c r="AE1018" s="14">
        <v>93.984999999999999</v>
      </c>
      <c r="AF1018" s="14">
        <v>115.06100000000001</v>
      </c>
      <c r="AG1018" s="14">
        <v>114.083</v>
      </c>
      <c r="AH1018" s="14">
        <v>116.714</v>
      </c>
      <c r="AI1018" s="14">
        <v>104.08799999999999</v>
      </c>
      <c r="AJ1018" s="14">
        <v>102.44</v>
      </c>
      <c r="AK1018" s="14">
        <v>101.408</v>
      </c>
      <c r="AL1018" s="14">
        <v>95.915999999999997</v>
      </c>
      <c r="AM1018" s="14">
        <v>99.247</v>
      </c>
      <c r="AN1018" s="14">
        <v>89.326999999999998</v>
      </c>
      <c r="AO1018" s="14">
        <v>86.902000000000001</v>
      </c>
      <c r="AP1018" s="14">
        <v>165.929</v>
      </c>
      <c r="AQ1018" s="14">
        <v>133.428</v>
      </c>
      <c r="AR1018" s="14">
        <v>117.452</v>
      </c>
      <c r="AS1018" s="14">
        <v>79.692999999999998</v>
      </c>
      <c r="AT1018" s="14">
        <v>68.978999999999999</v>
      </c>
      <c r="AU1018" s="14">
        <v>63.719000000000001</v>
      </c>
      <c r="AV1018" s="14">
        <v>66.471999999999994</v>
      </c>
      <c r="AW1018" s="14">
        <v>70.927000000000007</v>
      </c>
      <c r="AX1018" s="14">
        <v>93.376999999999995</v>
      </c>
      <c r="AY1018" s="14">
        <v>130.727</v>
      </c>
      <c r="AZ1018" s="14">
        <v>152.95500000000001</v>
      </c>
      <c r="BA1018" s="14">
        <v>163.55799999999999</v>
      </c>
      <c r="BB1018" s="14">
        <v>113.535</v>
      </c>
      <c r="BC1018" s="14">
        <v>113.52</v>
      </c>
      <c r="BD1018" s="14">
        <v>140.44</v>
      </c>
      <c r="BE1018" s="14">
        <v>137.61600000000001</v>
      </c>
      <c r="BF1018" s="14">
        <v>138.49600000000001</v>
      </c>
      <c r="BG1018" s="14">
        <v>128.673</v>
      </c>
      <c r="BH1018" s="14">
        <v>129.56399999999999</v>
      </c>
      <c r="BI1018" s="14">
        <v>129.321</v>
      </c>
      <c r="BJ1018" s="14">
        <v>124.777</v>
      </c>
      <c r="BK1018" s="14">
        <v>119.26300000000001</v>
      </c>
      <c r="BL1018" s="14">
        <v>107.01600000000001</v>
      </c>
      <c r="BM1018" s="14">
        <v>103.17</v>
      </c>
      <c r="BN1018" s="14">
        <v>177.976</v>
      </c>
      <c r="BO1018" s="14">
        <v>180.197</v>
      </c>
      <c r="BP1018" s="14">
        <v>225.65700000000001</v>
      </c>
      <c r="BQ1018" s="14">
        <v>226.86699999999999</v>
      </c>
      <c r="BR1018" s="14">
        <v>238.155</v>
      </c>
      <c r="BS1018" s="14">
        <v>221.20400000000001</v>
      </c>
      <c r="BT1018" s="14">
        <v>219.36500000000001</v>
      </c>
      <c r="BU1018" s="14">
        <v>213.47399999999999</v>
      </c>
      <c r="BV1018" s="14">
        <v>204.47</v>
      </c>
      <c r="BW1018" s="14">
        <v>200.25399999999999</v>
      </c>
      <c r="BX1018" s="14">
        <v>175.91300000000001</v>
      </c>
      <c r="BY1018" s="121">
        <v>166.864</v>
      </c>
      <c r="BZ1018" s="122" t="str">
        <f t="shared" si="91"/>
        <v>Timbuktu Tombouctou Intl AP</v>
      </c>
      <c r="CA1018" s="14">
        <f t="shared" si="92"/>
        <v>16.73</v>
      </c>
      <c r="CB1018" s="14">
        <f t="shared" si="93"/>
        <v>-3.008</v>
      </c>
      <c r="CC1018" s="14">
        <f t="shared" si="94"/>
        <v>0.60819583596896531</v>
      </c>
      <c r="CD1018" s="14">
        <f t="shared" si="95"/>
        <v>3872.2046980904556</v>
      </c>
      <c r="CE1018" s="102"/>
    </row>
    <row r="1019" spans="1:83" x14ac:dyDescent="0.25">
      <c r="A1019" s="14">
        <f t="shared" si="90"/>
        <v>12350.179117877386</v>
      </c>
      <c r="B1019" s="14" t="s">
        <v>1303</v>
      </c>
      <c r="C1019" s="14">
        <v>16.733000000000001</v>
      </c>
      <c r="D1019" s="14">
        <v>-169.517</v>
      </c>
      <c r="E1019" s="14">
        <v>3.1</v>
      </c>
      <c r="F1019" s="14">
        <v>24.792000000000002</v>
      </c>
      <c r="G1019" s="14">
        <v>25.047999999999998</v>
      </c>
      <c r="H1019" s="14">
        <v>25.001999999999999</v>
      </c>
      <c r="I1019" s="14">
        <v>25.652000000000001</v>
      </c>
      <c r="J1019" s="14">
        <v>26.09</v>
      </c>
      <c r="K1019" s="14">
        <v>26.978999999999999</v>
      </c>
      <c r="L1019" s="14">
        <v>27.306000000000001</v>
      </c>
      <c r="M1019" s="14">
        <v>27.667999999999999</v>
      </c>
      <c r="N1019" s="14">
        <v>27.582999999999998</v>
      </c>
      <c r="O1019" s="14">
        <v>27.581</v>
      </c>
      <c r="P1019" s="14">
        <v>26.795999999999999</v>
      </c>
      <c r="Q1019" s="14">
        <v>25.699000000000002</v>
      </c>
      <c r="R1019" s="14">
        <v>44.109000000000002</v>
      </c>
      <c r="S1019" s="14">
        <v>48.231000000000002</v>
      </c>
      <c r="T1019" s="14">
        <v>57.372999999999998</v>
      </c>
      <c r="U1019" s="14">
        <v>64.683000000000007</v>
      </c>
      <c r="V1019" s="14">
        <v>77.051000000000002</v>
      </c>
      <c r="W1019" s="14">
        <v>95.31</v>
      </c>
      <c r="X1019" s="14">
        <v>89.980999999999995</v>
      </c>
      <c r="Y1019" s="14">
        <v>72.287000000000006</v>
      </c>
      <c r="Z1019" s="14">
        <v>66.906999999999996</v>
      </c>
      <c r="AA1019" s="14">
        <v>50.848999999999997</v>
      </c>
      <c r="AB1019" s="14">
        <v>49.819000000000003</v>
      </c>
      <c r="AC1019" s="14">
        <v>42.267000000000003</v>
      </c>
      <c r="AD1019" s="14">
        <v>77.195999999999998</v>
      </c>
      <c r="AE1019" s="14">
        <v>81.031000000000006</v>
      </c>
      <c r="AF1019" s="14">
        <v>95.081999999999994</v>
      </c>
      <c r="AG1019" s="14">
        <v>92.545000000000002</v>
      </c>
      <c r="AH1019" s="14">
        <v>90.296000000000006</v>
      </c>
      <c r="AI1019" s="14">
        <v>98.483000000000004</v>
      </c>
      <c r="AJ1019" s="14">
        <v>102.58</v>
      </c>
      <c r="AK1019" s="14">
        <v>99.463999999999999</v>
      </c>
      <c r="AL1019" s="14">
        <v>90.963999999999999</v>
      </c>
      <c r="AM1019" s="14">
        <v>75.111999999999995</v>
      </c>
      <c r="AN1019" s="14">
        <v>69.369</v>
      </c>
      <c r="AO1019" s="14">
        <v>72.197000000000003</v>
      </c>
      <c r="AP1019" s="14">
        <v>141.25</v>
      </c>
      <c r="AQ1019" s="14">
        <v>115.17400000000001</v>
      </c>
      <c r="AR1019" s="14">
        <v>96.929000000000002</v>
      </c>
      <c r="AS1019" s="14">
        <v>70.718000000000004</v>
      </c>
      <c r="AT1019" s="14">
        <v>60.741</v>
      </c>
      <c r="AU1019" s="14">
        <v>72.012</v>
      </c>
      <c r="AV1019" s="14">
        <v>67.706999999999994</v>
      </c>
      <c r="AW1019" s="14">
        <v>71.043999999999997</v>
      </c>
      <c r="AX1019" s="14">
        <v>87.058999999999997</v>
      </c>
      <c r="AY1019" s="14">
        <v>99.028999999999996</v>
      </c>
      <c r="AZ1019" s="14">
        <v>108.44499999999999</v>
      </c>
      <c r="BA1019" s="14">
        <v>130.786</v>
      </c>
      <c r="BB1019" s="14">
        <v>97.36</v>
      </c>
      <c r="BC1019" s="14">
        <v>103.408</v>
      </c>
      <c r="BD1019" s="14">
        <v>110.36199999999999</v>
      </c>
      <c r="BE1019" s="14">
        <v>124.249</v>
      </c>
      <c r="BF1019" s="14">
        <v>104.982</v>
      </c>
      <c r="BG1019" s="14">
        <v>114.488</v>
      </c>
      <c r="BH1019" s="14">
        <v>111.996</v>
      </c>
      <c r="BI1019" s="14">
        <v>114.843</v>
      </c>
      <c r="BJ1019" s="14">
        <v>104.175</v>
      </c>
      <c r="BK1019" s="14">
        <v>93.471999999999994</v>
      </c>
      <c r="BL1019" s="14">
        <v>83.3</v>
      </c>
      <c r="BM1019" s="14">
        <v>82.65</v>
      </c>
      <c r="BN1019" s="14">
        <v>153.934</v>
      </c>
      <c r="BO1019" s="14">
        <v>157.97499999999999</v>
      </c>
      <c r="BP1019" s="14">
        <v>181.74199999999999</v>
      </c>
      <c r="BQ1019" s="14">
        <v>189.03700000000001</v>
      </c>
      <c r="BR1019" s="14">
        <v>184.214</v>
      </c>
      <c r="BS1019" s="14">
        <v>192.59700000000001</v>
      </c>
      <c r="BT1019" s="14">
        <v>201.012</v>
      </c>
      <c r="BU1019" s="14">
        <v>195.101</v>
      </c>
      <c r="BV1019" s="14">
        <v>170.721</v>
      </c>
      <c r="BW1019" s="14">
        <v>150.57300000000001</v>
      </c>
      <c r="BX1019" s="14">
        <v>134.87100000000001</v>
      </c>
      <c r="BY1019" s="121">
        <v>138.006</v>
      </c>
      <c r="BZ1019" s="122" t="str">
        <f t="shared" si="91"/>
        <v>Johnston Atoll AP</v>
      </c>
      <c r="CA1019" s="14">
        <f t="shared" si="92"/>
        <v>16.733000000000001</v>
      </c>
      <c r="CB1019" s="14">
        <f t="shared" si="93"/>
        <v>-169.517</v>
      </c>
      <c r="CC1019" s="14">
        <f t="shared" si="94"/>
        <v>1.9398064148488952</v>
      </c>
      <c r="CD1019" s="14">
        <f t="shared" si="95"/>
        <v>12350.179117877386</v>
      </c>
      <c r="CE1019" s="102"/>
    </row>
    <row r="1020" spans="1:83" x14ac:dyDescent="0.25">
      <c r="A1020" s="14">
        <f t="shared" si="90"/>
        <v>9693.7443153408876</v>
      </c>
      <c r="B1020" s="14" t="s">
        <v>1304</v>
      </c>
      <c r="C1020" s="14">
        <v>16.733000000000001</v>
      </c>
      <c r="D1020" s="14">
        <v>107.18300000000001</v>
      </c>
      <c r="E1020" s="14">
        <v>6</v>
      </c>
      <c r="F1020" s="14">
        <v>20.503</v>
      </c>
      <c r="G1020" s="14">
        <v>20.196999999999999</v>
      </c>
      <c r="H1020" s="14">
        <v>23.981000000000002</v>
      </c>
      <c r="I1020" s="14">
        <v>27.199000000000002</v>
      </c>
      <c r="J1020" s="14">
        <v>28.204000000000001</v>
      </c>
      <c r="K1020" s="14">
        <v>29.887</v>
      </c>
      <c r="L1020" s="14">
        <v>29.597000000000001</v>
      </c>
      <c r="M1020" s="14">
        <v>29.838999999999999</v>
      </c>
      <c r="N1020" s="14">
        <v>27.521999999999998</v>
      </c>
      <c r="O1020" s="14">
        <v>25.007999999999999</v>
      </c>
      <c r="P1020" s="14">
        <v>23.263000000000002</v>
      </c>
      <c r="Q1020" s="14">
        <v>20.446999999999999</v>
      </c>
      <c r="R1020" s="14">
        <v>52.639000000000003</v>
      </c>
      <c r="S1020" s="14">
        <v>51.505000000000003</v>
      </c>
      <c r="T1020" s="14">
        <v>61.884999999999998</v>
      </c>
      <c r="U1020" s="14">
        <v>78.805000000000007</v>
      </c>
      <c r="V1020" s="14">
        <v>78.781999999999996</v>
      </c>
      <c r="W1020" s="14">
        <v>84.701999999999998</v>
      </c>
      <c r="X1020" s="14">
        <v>85.284000000000006</v>
      </c>
      <c r="Y1020" s="14">
        <v>72.519000000000005</v>
      </c>
      <c r="Z1020" s="14">
        <v>63.527000000000001</v>
      </c>
      <c r="AA1020" s="14">
        <v>57.682000000000002</v>
      </c>
      <c r="AB1020" s="14">
        <v>50.606999999999999</v>
      </c>
      <c r="AC1020" s="14">
        <v>46.927</v>
      </c>
      <c r="AD1020" s="14">
        <v>62.213999999999999</v>
      </c>
      <c r="AE1020" s="14">
        <v>58.511000000000003</v>
      </c>
      <c r="AF1020" s="14">
        <v>74.534999999999997</v>
      </c>
      <c r="AG1020" s="14">
        <v>99.405000000000001</v>
      </c>
      <c r="AH1020" s="14">
        <v>84.55</v>
      </c>
      <c r="AI1020" s="14">
        <v>87.74</v>
      </c>
      <c r="AJ1020" s="14">
        <v>91.403999999999996</v>
      </c>
      <c r="AK1020" s="14">
        <v>83.98</v>
      </c>
      <c r="AL1020" s="14">
        <v>86.305999999999997</v>
      </c>
      <c r="AM1020" s="14">
        <v>64.144000000000005</v>
      </c>
      <c r="AN1020" s="14">
        <v>56.09</v>
      </c>
      <c r="AO1020" s="14">
        <v>53.895000000000003</v>
      </c>
      <c r="AP1020" s="14">
        <v>89.084000000000003</v>
      </c>
      <c r="AQ1020" s="14">
        <v>69.87</v>
      </c>
      <c r="AR1020" s="14">
        <v>80.665000000000006</v>
      </c>
      <c r="AS1020" s="14">
        <v>82.376999999999995</v>
      </c>
      <c r="AT1020" s="14">
        <v>71.456999999999994</v>
      </c>
      <c r="AU1020" s="14">
        <v>65.298000000000002</v>
      </c>
      <c r="AV1020" s="14">
        <v>72.78</v>
      </c>
      <c r="AW1020" s="14">
        <v>71.188000000000002</v>
      </c>
      <c r="AX1020" s="14">
        <v>80.289000000000001</v>
      </c>
      <c r="AY1020" s="14">
        <v>82.563999999999993</v>
      </c>
      <c r="AZ1020" s="14">
        <v>80.384</v>
      </c>
      <c r="BA1020" s="14">
        <v>72.715999999999994</v>
      </c>
      <c r="BB1020" s="14">
        <v>73.759</v>
      </c>
      <c r="BC1020" s="14">
        <v>65.504999999999995</v>
      </c>
      <c r="BD1020" s="14">
        <v>91.120999999999995</v>
      </c>
      <c r="BE1020" s="14">
        <v>94.522000000000006</v>
      </c>
      <c r="BF1020" s="14">
        <v>94.644000000000005</v>
      </c>
      <c r="BG1020" s="14">
        <v>98.481999999999999</v>
      </c>
      <c r="BH1020" s="14">
        <v>99.165999999999997</v>
      </c>
      <c r="BI1020" s="14">
        <v>96.141000000000005</v>
      </c>
      <c r="BJ1020" s="14">
        <v>89.68</v>
      </c>
      <c r="BK1020" s="14">
        <v>85.954999999999998</v>
      </c>
      <c r="BL1020" s="14">
        <v>74.474999999999994</v>
      </c>
      <c r="BM1020" s="14">
        <v>59.357999999999997</v>
      </c>
      <c r="BN1020" s="14">
        <v>114.264</v>
      </c>
      <c r="BO1020" s="14">
        <v>104.19499999999999</v>
      </c>
      <c r="BP1020" s="14">
        <v>141.10900000000001</v>
      </c>
      <c r="BQ1020" s="14">
        <v>160.64400000000001</v>
      </c>
      <c r="BR1020" s="14">
        <v>161.54599999999999</v>
      </c>
      <c r="BS1020" s="14">
        <v>176.16300000000001</v>
      </c>
      <c r="BT1020" s="14">
        <v>176.59</v>
      </c>
      <c r="BU1020" s="14">
        <v>164.13399999999999</v>
      </c>
      <c r="BV1020" s="14">
        <v>158.37799999999999</v>
      </c>
      <c r="BW1020" s="14">
        <v>127.995</v>
      </c>
      <c r="BX1020" s="14">
        <v>108.996</v>
      </c>
      <c r="BY1020" s="121">
        <v>95.197000000000003</v>
      </c>
      <c r="BZ1020" s="122" t="str">
        <f t="shared" si="91"/>
        <v>Quang Tri</v>
      </c>
      <c r="CA1020" s="14">
        <f t="shared" si="92"/>
        <v>16.733000000000001</v>
      </c>
      <c r="CB1020" s="14">
        <f t="shared" si="93"/>
        <v>107.18300000000001</v>
      </c>
      <c r="CC1020" s="14">
        <f t="shared" si="94"/>
        <v>1.5225679909033654</v>
      </c>
      <c r="CD1020" s="14">
        <f t="shared" si="95"/>
        <v>9693.7443153408876</v>
      </c>
      <c r="CE1020" s="102"/>
    </row>
    <row r="1021" spans="1:83" x14ac:dyDescent="0.25">
      <c r="A1021" s="14">
        <f t="shared" si="90"/>
        <v>4357.5618896293417</v>
      </c>
      <c r="B1021" s="14" t="s">
        <v>1305</v>
      </c>
      <c r="C1021" s="14">
        <v>16.741</v>
      </c>
      <c r="D1021" s="14">
        <v>-22.949000000000002</v>
      </c>
      <c r="E1021" s="14">
        <v>53.9</v>
      </c>
      <c r="F1021" s="14">
        <v>21.376999999999999</v>
      </c>
      <c r="G1021" s="14">
        <v>20.71</v>
      </c>
      <c r="H1021" s="14">
        <v>21.574999999999999</v>
      </c>
      <c r="I1021" s="14">
        <v>21.81</v>
      </c>
      <c r="J1021" s="14">
        <v>22.495999999999999</v>
      </c>
      <c r="K1021" s="14">
        <v>23.323</v>
      </c>
      <c r="L1021" s="14">
        <v>24.693999999999999</v>
      </c>
      <c r="M1021" s="14">
        <v>26.155999999999999</v>
      </c>
      <c r="N1021" s="14">
        <v>26.895</v>
      </c>
      <c r="O1021" s="14">
        <v>26.236999999999998</v>
      </c>
      <c r="P1021" s="14">
        <v>24.468</v>
      </c>
      <c r="Q1021" s="14">
        <v>22.838999999999999</v>
      </c>
      <c r="R1021" s="14">
        <v>49.036999999999999</v>
      </c>
      <c r="S1021" s="14">
        <v>49.057000000000002</v>
      </c>
      <c r="T1021" s="14">
        <v>63.581000000000003</v>
      </c>
      <c r="U1021" s="14">
        <v>68.216999999999999</v>
      </c>
      <c r="V1021" s="14">
        <v>87.992000000000004</v>
      </c>
      <c r="W1021" s="14">
        <v>93.941999999999993</v>
      </c>
      <c r="X1021" s="14">
        <v>90.738</v>
      </c>
      <c r="Y1021" s="14">
        <v>74.066000000000003</v>
      </c>
      <c r="Z1021" s="14">
        <v>62.027000000000001</v>
      </c>
      <c r="AA1021" s="14">
        <v>57.823</v>
      </c>
      <c r="AB1021" s="14">
        <v>51.570999999999998</v>
      </c>
      <c r="AC1021" s="14">
        <v>47.802</v>
      </c>
      <c r="AD1021" s="14">
        <v>78.040999999999997</v>
      </c>
      <c r="AE1021" s="14">
        <v>75.998999999999995</v>
      </c>
      <c r="AF1021" s="14">
        <v>100.768</v>
      </c>
      <c r="AG1021" s="14">
        <v>100.81100000000001</v>
      </c>
      <c r="AH1021" s="14">
        <v>100.98</v>
      </c>
      <c r="AI1021" s="14">
        <v>94.95</v>
      </c>
      <c r="AJ1021" s="14">
        <v>97.254999999999995</v>
      </c>
      <c r="AK1021" s="14">
        <v>90.114999999999995</v>
      </c>
      <c r="AL1021" s="14">
        <v>87.055999999999997</v>
      </c>
      <c r="AM1021" s="14">
        <v>82.704999999999998</v>
      </c>
      <c r="AN1021" s="14">
        <v>75.281000000000006</v>
      </c>
      <c r="AO1021" s="14">
        <v>74.978999999999999</v>
      </c>
      <c r="AP1021" s="14">
        <v>132.21199999999999</v>
      </c>
      <c r="AQ1021" s="14">
        <v>106.681</v>
      </c>
      <c r="AR1021" s="14">
        <v>107.661</v>
      </c>
      <c r="AS1021" s="14">
        <v>75.503</v>
      </c>
      <c r="AT1021" s="14">
        <v>71.555999999999997</v>
      </c>
      <c r="AU1021" s="14">
        <v>68.176000000000002</v>
      </c>
      <c r="AV1021" s="14">
        <v>73.894999999999996</v>
      </c>
      <c r="AW1021" s="14">
        <v>72.489000000000004</v>
      </c>
      <c r="AX1021" s="14">
        <v>85.427999999999997</v>
      </c>
      <c r="AY1021" s="14">
        <v>110.893</v>
      </c>
      <c r="AZ1021" s="14">
        <v>117.366</v>
      </c>
      <c r="BA1021" s="14">
        <v>131.18600000000001</v>
      </c>
      <c r="BB1021" s="14">
        <v>93.272999999999996</v>
      </c>
      <c r="BC1021" s="14">
        <v>94.36</v>
      </c>
      <c r="BD1021" s="14">
        <v>125.51600000000001</v>
      </c>
      <c r="BE1021" s="14">
        <v>116.444</v>
      </c>
      <c r="BF1021" s="14">
        <v>124.452</v>
      </c>
      <c r="BG1021" s="14">
        <v>116.715</v>
      </c>
      <c r="BH1021" s="14">
        <v>112.919</v>
      </c>
      <c r="BI1021" s="14">
        <v>111.239</v>
      </c>
      <c r="BJ1021" s="14">
        <v>103.831</v>
      </c>
      <c r="BK1021" s="14">
        <v>104.017</v>
      </c>
      <c r="BL1021" s="14">
        <v>87.792000000000002</v>
      </c>
      <c r="BM1021" s="14">
        <v>86.855999999999995</v>
      </c>
      <c r="BN1021" s="14">
        <v>150.18700000000001</v>
      </c>
      <c r="BO1021" s="14">
        <v>148.578</v>
      </c>
      <c r="BP1021" s="14">
        <v>203.72</v>
      </c>
      <c r="BQ1021" s="14">
        <v>197.309</v>
      </c>
      <c r="BR1021" s="14">
        <v>209.72300000000001</v>
      </c>
      <c r="BS1021" s="14">
        <v>198.364</v>
      </c>
      <c r="BT1021" s="14">
        <v>189.46299999999999</v>
      </c>
      <c r="BU1021" s="14">
        <v>178.666</v>
      </c>
      <c r="BV1021" s="14">
        <v>172.16399999999999</v>
      </c>
      <c r="BW1021" s="14">
        <v>168.203</v>
      </c>
      <c r="BX1021" s="14">
        <v>143.71199999999999</v>
      </c>
      <c r="BY1021" s="121">
        <v>141.30799999999999</v>
      </c>
      <c r="BZ1021" s="122" t="str">
        <f t="shared" si="91"/>
        <v>Cabral Intl AP-Sal Island</v>
      </c>
      <c r="CA1021" s="14">
        <f t="shared" si="92"/>
        <v>16.741</v>
      </c>
      <c r="CB1021" s="14">
        <f t="shared" si="93"/>
        <v>-22.949000000000002</v>
      </c>
      <c r="CC1021" s="14">
        <f t="shared" si="94"/>
        <v>0.68442946664378834</v>
      </c>
      <c r="CD1021" s="14">
        <f t="shared" si="95"/>
        <v>4357.5618896293417</v>
      </c>
      <c r="CE1021" s="102"/>
    </row>
    <row r="1022" spans="1:83" x14ac:dyDescent="0.25">
      <c r="A1022" s="14">
        <f t="shared" si="90"/>
        <v>9203.6826485835227</v>
      </c>
      <c r="B1022" s="14" t="s">
        <v>1306</v>
      </c>
      <c r="C1022" s="14">
        <v>16.832999999999998</v>
      </c>
      <c r="D1022" s="14">
        <v>-99.933000000000007</v>
      </c>
      <c r="E1022" s="14">
        <v>3</v>
      </c>
      <c r="F1022" s="14">
        <v>25.88</v>
      </c>
      <c r="G1022" s="14">
        <v>26.132000000000001</v>
      </c>
      <c r="H1022" s="14">
        <v>26.468</v>
      </c>
      <c r="I1022" s="14">
        <v>27.094999999999999</v>
      </c>
      <c r="J1022" s="14">
        <v>28.28</v>
      </c>
      <c r="K1022" s="14">
        <v>28.416</v>
      </c>
      <c r="L1022" s="14">
        <v>28.585000000000001</v>
      </c>
      <c r="M1022" s="14">
        <v>28.439</v>
      </c>
      <c r="N1022" s="14">
        <v>28.018999999999998</v>
      </c>
      <c r="O1022" s="14">
        <v>28.135000000000002</v>
      </c>
      <c r="P1022" s="14">
        <v>27.407</v>
      </c>
      <c r="Q1022" s="14">
        <v>26.388999999999999</v>
      </c>
      <c r="R1022" s="14">
        <v>46.277000000000001</v>
      </c>
      <c r="S1022" s="14">
        <v>47.866</v>
      </c>
      <c r="T1022" s="14">
        <v>57.676000000000002</v>
      </c>
      <c r="U1022" s="14">
        <v>67.545000000000002</v>
      </c>
      <c r="V1022" s="14">
        <v>87.986999999999995</v>
      </c>
      <c r="W1022" s="14">
        <v>90.203000000000003</v>
      </c>
      <c r="X1022" s="14">
        <v>89.266999999999996</v>
      </c>
      <c r="Y1022" s="14">
        <v>75.162999999999997</v>
      </c>
      <c r="Z1022" s="14">
        <v>62.670999999999999</v>
      </c>
      <c r="AA1022" s="14">
        <v>53.1</v>
      </c>
      <c r="AB1022" s="14">
        <v>52.261000000000003</v>
      </c>
      <c r="AC1022" s="14">
        <v>43.438000000000002</v>
      </c>
      <c r="AD1022" s="14">
        <v>75.328000000000003</v>
      </c>
      <c r="AE1022" s="14">
        <v>79.930000000000007</v>
      </c>
      <c r="AF1022" s="14">
        <v>113.962</v>
      </c>
      <c r="AG1022" s="14">
        <v>101.518</v>
      </c>
      <c r="AH1022" s="14">
        <v>99.575000000000003</v>
      </c>
      <c r="AI1022" s="14">
        <v>102.021</v>
      </c>
      <c r="AJ1022" s="14">
        <v>93.47</v>
      </c>
      <c r="AK1022" s="14">
        <v>106.831</v>
      </c>
      <c r="AL1022" s="14">
        <v>95.82</v>
      </c>
      <c r="AM1022" s="14">
        <v>92.786000000000001</v>
      </c>
      <c r="AN1022" s="14">
        <v>74.516000000000005</v>
      </c>
      <c r="AO1022" s="14">
        <v>73.471000000000004</v>
      </c>
      <c r="AP1022" s="14">
        <v>136.047</v>
      </c>
      <c r="AQ1022" s="14">
        <v>122.998</v>
      </c>
      <c r="AR1022" s="14">
        <v>103.952</v>
      </c>
      <c r="AS1022" s="14">
        <v>77.238</v>
      </c>
      <c r="AT1022" s="14">
        <v>72.509</v>
      </c>
      <c r="AU1022" s="14">
        <v>63.94</v>
      </c>
      <c r="AV1022" s="14">
        <v>73.091999999999999</v>
      </c>
      <c r="AW1022" s="14">
        <v>71.742999999999995</v>
      </c>
      <c r="AX1022" s="14">
        <v>84.495999999999995</v>
      </c>
      <c r="AY1022" s="14">
        <v>112.907</v>
      </c>
      <c r="AZ1022" s="14">
        <v>126.027</v>
      </c>
      <c r="BA1022" s="14">
        <v>148.52199999999999</v>
      </c>
      <c r="BB1022" s="14">
        <v>96.031999999999996</v>
      </c>
      <c r="BC1022" s="14">
        <v>106.514</v>
      </c>
      <c r="BD1022" s="14">
        <v>112.158</v>
      </c>
      <c r="BE1022" s="14">
        <v>126.358</v>
      </c>
      <c r="BF1022" s="14">
        <v>125.82599999999999</v>
      </c>
      <c r="BG1022" s="14">
        <v>102.58199999999999</v>
      </c>
      <c r="BH1022" s="14">
        <v>113.511</v>
      </c>
      <c r="BI1022" s="14">
        <v>107.66</v>
      </c>
      <c r="BJ1022" s="14">
        <v>95.742999999999995</v>
      </c>
      <c r="BK1022" s="14">
        <v>98.221000000000004</v>
      </c>
      <c r="BL1022" s="14">
        <v>96.435000000000002</v>
      </c>
      <c r="BM1022" s="14">
        <v>95.277000000000001</v>
      </c>
      <c r="BN1022" s="14">
        <v>152.09899999999999</v>
      </c>
      <c r="BO1022" s="14">
        <v>167.791</v>
      </c>
      <c r="BP1022" s="14">
        <v>199.83500000000001</v>
      </c>
      <c r="BQ1022" s="14">
        <v>211.33199999999999</v>
      </c>
      <c r="BR1022" s="14">
        <v>206.023</v>
      </c>
      <c r="BS1022" s="14">
        <v>182.39699999999999</v>
      </c>
      <c r="BT1022" s="14">
        <v>189.41399999999999</v>
      </c>
      <c r="BU1022" s="14">
        <v>187.108</v>
      </c>
      <c r="BV1022" s="14">
        <v>168.03200000000001</v>
      </c>
      <c r="BW1022" s="14">
        <v>168.51400000000001</v>
      </c>
      <c r="BX1022" s="14">
        <v>151.74600000000001</v>
      </c>
      <c r="BY1022" s="121">
        <v>152.34200000000001</v>
      </c>
      <c r="BZ1022" s="122" t="str">
        <f t="shared" si="91"/>
        <v>Acapulco</v>
      </c>
      <c r="CA1022" s="14">
        <f t="shared" si="92"/>
        <v>16.832999999999998</v>
      </c>
      <c r="CB1022" s="14">
        <f t="shared" si="93"/>
        <v>-99.933000000000007</v>
      </c>
      <c r="CC1022" s="14">
        <f t="shared" si="94"/>
        <v>1.4455954421027237</v>
      </c>
      <c r="CD1022" s="14">
        <f t="shared" si="95"/>
        <v>9203.6826485835227</v>
      </c>
      <c r="CE1022" s="102"/>
    </row>
    <row r="1023" spans="1:83" x14ac:dyDescent="0.25">
      <c r="A1023" s="14">
        <f t="shared" si="90"/>
        <v>10005.541552014218</v>
      </c>
      <c r="B1023" s="14" t="s">
        <v>1307</v>
      </c>
      <c r="C1023" s="14">
        <v>16.832999999999998</v>
      </c>
      <c r="D1023" s="14">
        <v>112.333</v>
      </c>
      <c r="E1023" s="14">
        <v>5</v>
      </c>
      <c r="F1023" s="14">
        <v>23.571999999999999</v>
      </c>
      <c r="G1023" s="14">
        <v>24.356999999999999</v>
      </c>
      <c r="H1023" s="14">
        <v>25.844999999999999</v>
      </c>
      <c r="I1023" s="14">
        <v>27.599</v>
      </c>
      <c r="J1023" s="14">
        <v>29.056000000000001</v>
      </c>
      <c r="K1023" s="14">
        <v>29.305</v>
      </c>
      <c r="L1023" s="14">
        <v>29.158000000000001</v>
      </c>
      <c r="M1023" s="14">
        <v>28.898</v>
      </c>
      <c r="N1023" s="14">
        <v>28.574999999999999</v>
      </c>
      <c r="O1023" s="14">
        <v>27.190999999999999</v>
      </c>
      <c r="P1023" s="14">
        <v>26.274000000000001</v>
      </c>
      <c r="Q1023" s="14">
        <v>24.466000000000001</v>
      </c>
      <c r="R1023" s="14">
        <v>51.100999999999999</v>
      </c>
      <c r="S1023" s="14">
        <v>54.572000000000003</v>
      </c>
      <c r="T1023" s="14">
        <v>68.721999999999994</v>
      </c>
      <c r="U1023" s="14">
        <v>76.42</v>
      </c>
      <c r="V1023" s="14">
        <v>87.721000000000004</v>
      </c>
      <c r="W1023" s="14">
        <v>88.393000000000001</v>
      </c>
      <c r="X1023" s="14">
        <v>87.912000000000006</v>
      </c>
      <c r="Y1023" s="14">
        <v>78.165999999999997</v>
      </c>
      <c r="Z1023" s="14">
        <v>69.988</v>
      </c>
      <c r="AA1023" s="14">
        <v>64.037000000000006</v>
      </c>
      <c r="AB1023" s="14">
        <v>53.807000000000002</v>
      </c>
      <c r="AC1023" s="14">
        <v>51.802999999999997</v>
      </c>
      <c r="AD1023" s="14">
        <v>75.414000000000001</v>
      </c>
      <c r="AE1023" s="14">
        <v>76.587000000000003</v>
      </c>
      <c r="AF1023" s="14">
        <v>98.742000000000004</v>
      </c>
      <c r="AG1023" s="14">
        <v>102.51900000000001</v>
      </c>
      <c r="AH1023" s="14">
        <v>98.775000000000006</v>
      </c>
      <c r="AI1023" s="14">
        <v>89.557000000000002</v>
      </c>
      <c r="AJ1023" s="14">
        <v>91.251999999999995</v>
      </c>
      <c r="AK1023" s="14">
        <v>91.58</v>
      </c>
      <c r="AL1023" s="14">
        <v>85.489000000000004</v>
      </c>
      <c r="AM1023" s="14">
        <v>85.14</v>
      </c>
      <c r="AN1023" s="14">
        <v>73.590999999999994</v>
      </c>
      <c r="AO1023" s="14">
        <v>72.244</v>
      </c>
      <c r="AP1023" s="14">
        <v>128.279</v>
      </c>
      <c r="AQ1023" s="14">
        <v>104.572</v>
      </c>
      <c r="AR1023" s="14">
        <v>105.83499999999999</v>
      </c>
      <c r="AS1023" s="14">
        <v>82.436999999999998</v>
      </c>
      <c r="AT1023" s="14">
        <v>76.441999999999993</v>
      </c>
      <c r="AU1023" s="14">
        <v>73.887</v>
      </c>
      <c r="AV1023" s="14">
        <v>76.269000000000005</v>
      </c>
      <c r="AW1023" s="14">
        <v>78.683000000000007</v>
      </c>
      <c r="AX1023" s="14">
        <v>82.335999999999999</v>
      </c>
      <c r="AY1023" s="14">
        <v>104.30800000000001</v>
      </c>
      <c r="AZ1023" s="14">
        <v>106.02</v>
      </c>
      <c r="BA1023" s="14">
        <v>120.563</v>
      </c>
      <c r="BB1023" s="14">
        <v>92.722999999999999</v>
      </c>
      <c r="BC1023" s="14">
        <v>93.656999999999996</v>
      </c>
      <c r="BD1023" s="14">
        <v>118.91200000000001</v>
      </c>
      <c r="BE1023" s="14">
        <v>115.494</v>
      </c>
      <c r="BF1023" s="14">
        <v>113.449</v>
      </c>
      <c r="BG1023" s="14">
        <v>101.583</v>
      </c>
      <c r="BH1023" s="14">
        <v>105.791</v>
      </c>
      <c r="BI1023" s="14">
        <v>101.548</v>
      </c>
      <c r="BJ1023" s="14">
        <v>95.367000000000004</v>
      </c>
      <c r="BK1023" s="14">
        <v>98.593000000000004</v>
      </c>
      <c r="BL1023" s="14">
        <v>83.253</v>
      </c>
      <c r="BM1023" s="14">
        <v>83.418000000000006</v>
      </c>
      <c r="BN1023" s="14">
        <v>146.95699999999999</v>
      </c>
      <c r="BO1023" s="14">
        <v>147.298</v>
      </c>
      <c r="BP1023" s="14">
        <v>189.423</v>
      </c>
      <c r="BQ1023" s="14">
        <v>188.80600000000001</v>
      </c>
      <c r="BR1023" s="14">
        <v>185.96799999999999</v>
      </c>
      <c r="BS1023" s="14">
        <v>166.62899999999999</v>
      </c>
      <c r="BT1023" s="14">
        <v>170.25</v>
      </c>
      <c r="BU1023" s="14">
        <v>165.798</v>
      </c>
      <c r="BV1023" s="14">
        <v>153.68600000000001</v>
      </c>
      <c r="BW1023" s="14">
        <v>156.63499999999999</v>
      </c>
      <c r="BX1023" s="14">
        <v>135</v>
      </c>
      <c r="BY1023" s="121">
        <v>135.684</v>
      </c>
      <c r="BZ1023" s="122" t="str">
        <f t="shared" si="91"/>
        <v>Xisha Dao Sansha AP</v>
      </c>
      <c r="CA1023" s="14">
        <f t="shared" si="92"/>
        <v>16.832999999999998</v>
      </c>
      <c r="CB1023" s="14">
        <f t="shared" si="93"/>
        <v>112.333</v>
      </c>
      <c r="CC1023" s="14">
        <f t="shared" si="94"/>
        <v>1.5715410684642868</v>
      </c>
      <c r="CD1023" s="14">
        <f t="shared" si="95"/>
        <v>10005.541552014218</v>
      </c>
      <c r="CE1023" s="102"/>
    </row>
    <row r="1024" spans="1:83" x14ac:dyDescent="0.25">
      <c r="A1024" s="14">
        <f t="shared" si="90"/>
        <v>4436.8635822425849</v>
      </c>
      <c r="B1024" s="14" t="s">
        <v>1308</v>
      </c>
      <c r="C1024" s="14">
        <v>16.834</v>
      </c>
      <c r="D1024" s="14">
        <v>-25.056999999999999</v>
      </c>
      <c r="E1024" s="14">
        <v>20</v>
      </c>
      <c r="F1024" s="14">
        <v>22.123999999999999</v>
      </c>
      <c r="G1024" s="14">
        <v>21.434999999999999</v>
      </c>
      <c r="H1024" s="14">
        <v>21.895</v>
      </c>
      <c r="I1024" s="14">
        <v>22.744</v>
      </c>
      <c r="J1024" s="14">
        <v>23.556999999999999</v>
      </c>
      <c r="K1024" s="14">
        <v>24.585000000000001</v>
      </c>
      <c r="L1024" s="14">
        <v>25.768000000000001</v>
      </c>
      <c r="M1024" s="14">
        <v>26.817</v>
      </c>
      <c r="N1024" s="14">
        <v>27.347000000000001</v>
      </c>
      <c r="O1024" s="14">
        <v>26.581</v>
      </c>
      <c r="P1024" s="14">
        <v>25.32</v>
      </c>
      <c r="Q1024" s="14">
        <v>24.14</v>
      </c>
      <c r="R1024" s="14">
        <v>42.996000000000002</v>
      </c>
      <c r="S1024" s="14">
        <v>44.853999999999999</v>
      </c>
      <c r="T1024" s="14">
        <v>59.277999999999999</v>
      </c>
      <c r="U1024" s="14">
        <v>64.061999999999998</v>
      </c>
      <c r="V1024" s="14">
        <v>86.119</v>
      </c>
      <c r="W1024" s="14">
        <v>97.346000000000004</v>
      </c>
      <c r="X1024" s="14">
        <v>93.391000000000005</v>
      </c>
      <c r="Y1024" s="14">
        <v>74.100999999999999</v>
      </c>
      <c r="Z1024" s="14">
        <v>66.009</v>
      </c>
      <c r="AA1024" s="14">
        <v>55.405999999999999</v>
      </c>
      <c r="AB1024" s="14">
        <v>46.939</v>
      </c>
      <c r="AC1024" s="14">
        <v>43.194000000000003</v>
      </c>
      <c r="AD1024" s="14">
        <v>77.697000000000003</v>
      </c>
      <c r="AE1024" s="14">
        <v>83.045000000000002</v>
      </c>
      <c r="AF1024" s="14">
        <v>103.083</v>
      </c>
      <c r="AG1024" s="14">
        <v>102.563</v>
      </c>
      <c r="AH1024" s="14">
        <v>107.70099999999999</v>
      </c>
      <c r="AI1024" s="14">
        <v>100.633</v>
      </c>
      <c r="AJ1024" s="14">
        <v>104.239</v>
      </c>
      <c r="AK1024" s="14">
        <v>103.432</v>
      </c>
      <c r="AL1024" s="14">
        <v>88.945999999999998</v>
      </c>
      <c r="AM1024" s="14">
        <v>91.176000000000002</v>
      </c>
      <c r="AN1024" s="14">
        <v>77.17</v>
      </c>
      <c r="AO1024" s="14">
        <v>74.177999999999997</v>
      </c>
      <c r="AP1024" s="14">
        <v>142.94300000000001</v>
      </c>
      <c r="AQ1024" s="14">
        <v>126.65</v>
      </c>
      <c r="AR1024" s="14">
        <v>110.295</v>
      </c>
      <c r="AS1024" s="14">
        <v>74.683000000000007</v>
      </c>
      <c r="AT1024" s="14">
        <v>64.305000000000007</v>
      </c>
      <c r="AU1024" s="14">
        <v>63.631999999999998</v>
      </c>
      <c r="AV1024" s="14">
        <v>68.352999999999994</v>
      </c>
      <c r="AW1024" s="14">
        <v>72.727000000000004</v>
      </c>
      <c r="AX1024" s="14">
        <v>88.087999999999994</v>
      </c>
      <c r="AY1024" s="14">
        <v>120.251</v>
      </c>
      <c r="AZ1024" s="14">
        <v>134.053</v>
      </c>
      <c r="BA1024" s="14">
        <v>144.345</v>
      </c>
      <c r="BB1024" s="14">
        <v>96.82</v>
      </c>
      <c r="BC1024" s="14">
        <v>104.04900000000001</v>
      </c>
      <c r="BD1024" s="14">
        <v>127.599</v>
      </c>
      <c r="BE1024" s="14">
        <v>127.776</v>
      </c>
      <c r="BF1024" s="14">
        <v>131.25</v>
      </c>
      <c r="BG1024" s="14">
        <v>125.71</v>
      </c>
      <c r="BH1024" s="14">
        <v>125.005</v>
      </c>
      <c r="BI1024" s="14">
        <v>122.23</v>
      </c>
      <c r="BJ1024" s="14">
        <v>108.63</v>
      </c>
      <c r="BK1024" s="14">
        <v>109.95699999999999</v>
      </c>
      <c r="BL1024" s="14">
        <v>96.478999999999999</v>
      </c>
      <c r="BM1024" s="14">
        <v>90.545000000000002</v>
      </c>
      <c r="BN1024" s="14">
        <v>156.30000000000001</v>
      </c>
      <c r="BO1024" s="14">
        <v>173.00899999999999</v>
      </c>
      <c r="BP1024" s="14">
        <v>213.93</v>
      </c>
      <c r="BQ1024" s="14">
        <v>218.33799999999999</v>
      </c>
      <c r="BR1024" s="14">
        <v>230.999</v>
      </c>
      <c r="BS1024" s="14">
        <v>217.874</v>
      </c>
      <c r="BT1024" s="14">
        <v>218.13399999999999</v>
      </c>
      <c r="BU1024" s="14">
        <v>212.05699999999999</v>
      </c>
      <c r="BV1024" s="14">
        <v>176.12700000000001</v>
      </c>
      <c r="BW1024" s="14">
        <v>184.41800000000001</v>
      </c>
      <c r="BX1024" s="14">
        <v>156.29499999999999</v>
      </c>
      <c r="BY1024" s="121">
        <v>149.68700000000001</v>
      </c>
      <c r="BZ1024" s="122" t="str">
        <f t="shared" si="91"/>
        <v>San Pedro Evora AP</v>
      </c>
      <c r="CA1024" s="14">
        <f t="shared" si="92"/>
        <v>16.834</v>
      </c>
      <c r="CB1024" s="14">
        <f t="shared" si="93"/>
        <v>-25.056999999999999</v>
      </c>
      <c r="CC1024" s="14">
        <f t="shared" si="94"/>
        <v>0.696885150935595</v>
      </c>
      <c r="CD1024" s="14">
        <f t="shared" si="95"/>
        <v>4436.8635822425849</v>
      </c>
      <c r="CE1024" s="102"/>
    </row>
    <row r="1025" spans="1:83" x14ac:dyDescent="0.25">
      <c r="A1025" s="14">
        <f t="shared" si="90"/>
        <v>8958.8204638868865</v>
      </c>
      <c r="B1025" s="14" t="s">
        <v>1309</v>
      </c>
      <c r="C1025" s="14">
        <v>16.907</v>
      </c>
      <c r="D1025" s="14">
        <v>96.132999999999996</v>
      </c>
      <c r="E1025" s="14">
        <v>33.200000000000003</v>
      </c>
      <c r="F1025" s="14">
        <v>24.518999999999998</v>
      </c>
      <c r="G1025" s="14">
        <v>26.481000000000002</v>
      </c>
      <c r="H1025" s="14">
        <v>28.503</v>
      </c>
      <c r="I1025" s="14">
        <v>30.381</v>
      </c>
      <c r="J1025" s="14">
        <v>28.478000000000002</v>
      </c>
      <c r="K1025" s="14">
        <v>26.861000000000001</v>
      </c>
      <c r="L1025" s="14">
        <v>26.657</v>
      </c>
      <c r="M1025" s="14">
        <v>26.588999999999999</v>
      </c>
      <c r="N1025" s="14">
        <v>26.878</v>
      </c>
      <c r="O1025" s="14">
        <v>27.689</v>
      </c>
      <c r="P1025" s="14">
        <v>27.402000000000001</v>
      </c>
      <c r="Q1025" s="14">
        <v>24.995000000000001</v>
      </c>
      <c r="R1025" s="14">
        <v>45.015999999999998</v>
      </c>
      <c r="S1025" s="14">
        <v>45.674999999999997</v>
      </c>
      <c r="T1025" s="14">
        <v>59.253</v>
      </c>
      <c r="U1025" s="14">
        <v>65.111999999999995</v>
      </c>
      <c r="V1025" s="14">
        <v>79.393000000000001</v>
      </c>
      <c r="W1025" s="14">
        <v>68.358999999999995</v>
      </c>
      <c r="X1025" s="14">
        <v>70.234999999999999</v>
      </c>
      <c r="Y1025" s="14">
        <v>63.322000000000003</v>
      </c>
      <c r="Z1025" s="14">
        <v>61.274000000000001</v>
      </c>
      <c r="AA1025" s="14">
        <v>57.863</v>
      </c>
      <c r="AB1025" s="14">
        <v>47.540999999999997</v>
      </c>
      <c r="AC1025" s="14">
        <v>42.481999999999999</v>
      </c>
      <c r="AD1025" s="14">
        <v>79.445999999999998</v>
      </c>
      <c r="AE1025" s="14">
        <v>82.025000000000006</v>
      </c>
      <c r="AF1025" s="14">
        <v>96.775000000000006</v>
      </c>
      <c r="AG1025" s="14">
        <v>100.294</v>
      </c>
      <c r="AH1025" s="14">
        <v>87.504000000000005</v>
      </c>
      <c r="AI1025" s="14">
        <v>71.709000000000003</v>
      </c>
      <c r="AJ1025" s="14">
        <v>71.138000000000005</v>
      </c>
      <c r="AK1025" s="14">
        <v>73.581999999999994</v>
      </c>
      <c r="AL1025" s="14">
        <v>73.534999999999997</v>
      </c>
      <c r="AM1025" s="14">
        <v>73.908000000000001</v>
      </c>
      <c r="AN1025" s="14">
        <v>74.031999999999996</v>
      </c>
      <c r="AO1025" s="14">
        <v>71.335999999999999</v>
      </c>
      <c r="AP1025" s="14">
        <v>155.52000000000001</v>
      </c>
      <c r="AQ1025" s="14">
        <v>127.89100000000001</v>
      </c>
      <c r="AR1025" s="14">
        <v>109.477</v>
      </c>
      <c r="AS1025" s="14">
        <v>75.894999999999996</v>
      </c>
      <c r="AT1025" s="14">
        <v>69.771000000000001</v>
      </c>
      <c r="AU1025" s="14">
        <v>61.94</v>
      </c>
      <c r="AV1025" s="14">
        <v>65.055999999999997</v>
      </c>
      <c r="AW1025" s="14">
        <v>62.386000000000003</v>
      </c>
      <c r="AX1025" s="14">
        <v>72.563000000000002</v>
      </c>
      <c r="AY1025" s="14">
        <v>98.613</v>
      </c>
      <c r="AZ1025" s="14">
        <v>124.31100000000001</v>
      </c>
      <c r="BA1025" s="14">
        <v>154.01300000000001</v>
      </c>
      <c r="BB1025" s="14">
        <v>106.745</v>
      </c>
      <c r="BC1025" s="14">
        <v>109.7</v>
      </c>
      <c r="BD1025" s="14">
        <v>134.07</v>
      </c>
      <c r="BE1025" s="14">
        <v>129.583</v>
      </c>
      <c r="BF1025" s="14">
        <v>107.208</v>
      </c>
      <c r="BG1025" s="14">
        <v>72.53</v>
      </c>
      <c r="BH1025" s="14">
        <v>77.869</v>
      </c>
      <c r="BI1025" s="14">
        <v>75.156000000000006</v>
      </c>
      <c r="BJ1025" s="14">
        <v>82.311000000000007</v>
      </c>
      <c r="BK1025" s="14">
        <v>95.15</v>
      </c>
      <c r="BL1025" s="14">
        <v>89.349000000000004</v>
      </c>
      <c r="BM1025" s="14">
        <v>100.876</v>
      </c>
      <c r="BN1025" s="14">
        <v>167.35</v>
      </c>
      <c r="BO1025" s="14">
        <v>173.244</v>
      </c>
      <c r="BP1025" s="14">
        <v>208.785</v>
      </c>
      <c r="BQ1025" s="14">
        <v>215.16200000000001</v>
      </c>
      <c r="BR1025" s="14">
        <v>172.21</v>
      </c>
      <c r="BS1025" s="14">
        <v>120.816</v>
      </c>
      <c r="BT1025" s="14">
        <v>126.339</v>
      </c>
      <c r="BU1025" s="14">
        <v>119.45</v>
      </c>
      <c r="BV1025" s="14">
        <v>132.35300000000001</v>
      </c>
      <c r="BW1025" s="14">
        <v>148.92400000000001</v>
      </c>
      <c r="BX1025" s="14">
        <v>147.29</v>
      </c>
      <c r="BY1025" s="121">
        <v>155.352</v>
      </c>
      <c r="BZ1025" s="122" t="str">
        <f t="shared" si="91"/>
        <v>Yangon Intl AP</v>
      </c>
      <c r="CA1025" s="14">
        <f t="shared" si="92"/>
        <v>16.907</v>
      </c>
      <c r="CB1025" s="14">
        <f t="shared" si="93"/>
        <v>96.132999999999996</v>
      </c>
      <c r="CC1025" s="14">
        <f t="shared" si="94"/>
        <v>1.4071356568562985</v>
      </c>
      <c r="CD1025" s="14">
        <f t="shared" si="95"/>
        <v>8958.8204638868865</v>
      </c>
      <c r="CE1025" s="102"/>
    </row>
    <row r="1026" spans="1:83" x14ac:dyDescent="0.25">
      <c r="A1026" s="14">
        <f t="shared" si="90"/>
        <v>8522.4359549002147</v>
      </c>
      <c r="B1026" s="14" t="s">
        <v>1310</v>
      </c>
      <c r="C1026" s="14">
        <v>16.914000000000001</v>
      </c>
      <c r="D1026" s="14">
        <v>-89.866</v>
      </c>
      <c r="E1026" s="14">
        <v>130.1</v>
      </c>
      <c r="F1026" s="14">
        <v>22.315000000000001</v>
      </c>
      <c r="G1026" s="14">
        <v>22.780999999999999</v>
      </c>
      <c r="H1026" s="14">
        <v>24.706</v>
      </c>
      <c r="I1026" s="14">
        <v>27.47</v>
      </c>
      <c r="J1026" s="14">
        <v>28.38</v>
      </c>
      <c r="K1026" s="14">
        <v>27.350999999999999</v>
      </c>
      <c r="L1026" s="14">
        <v>26.984999999999999</v>
      </c>
      <c r="M1026" s="14">
        <v>26.515000000000001</v>
      </c>
      <c r="N1026" s="14">
        <v>26.247</v>
      </c>
      <c r="O1026" s="14">
        <v>25.413</v>
      </c>
      <c r="P1026" s="14">
        <v>23.486000000000001</v>
      </c>
      <c r="Q1026" s="14">
        <v>22.637</v>
      </c>
      <c r="R1026" s="14">
        <v>39.536999999999999</v>
      </c>
      <c r="S1026" s="14">
        <v>43.02</v>
      </c>
      <c r="T1026" s="14">
        <v>55.526000000000003</v>
      </c>
      <c r="U1026" s="14">
        <v>68.081999999999994</v>
      </c>
      <c r="V1026" s="14">
        <v>86.298000000000002</v>
      </c>
      <c r="W1026" s="14">
        <v>88.786000000000001</v>
      </c>
      <c r="X1026" s="14">
        <v>88.221000000000004</v>
      </c>
      <c r="Y1026" s="14">
        <v>69.441000000000003</v>
      </c>
      <c r="Z1026" s="14">
        <v>56.814</v>
      </c>
      <c r="AA1026" s="14">
        <v>50.664000000000001</v>
      </c>
      <c r="AB1026" s="14">
        <v>42.972000000000001</v>
      </c>
      <c r="AC1026" s="14">
        <v>36.628</v>
      </c>
      <c r="AD1026" s="14">
        <v>60.835999999999999</v>
      </c>
      <c r="AE1026" s="14">
        <v>70.62</v>
      </c>
      <c r="AF1026" s="14">
        <v>91.61</v>
      </c>
      <c r="AG1026" s="14">
        <v>98.9</v>
      </c>
      <c r="AH1026" s="14">
        <v>100.17400000000001</v>
      </c>
      <c r="AI1026" s="14">
        <v>92.331999999999994</v>
      </c>
      <c r="AJ1026" s="14">
        <v>98.674999999999997</v>
      </c>
      <c r="AK1026" s="14">
        <v>97.463999999999999</v>
      </c>
      <c r="AL1026" s="14">
        <v>89.188000000000002</v>
      </c>
      <c r="AM1026" s="14">
        <v>72.655000000000001</v>
      </c>
      <c r="AN1026" s="14">
        <v>64.302000000000007</v>
      </c>
      <c r="AO1026" s="14">
        <v>66.171999999999997</v>
      </c>
      <c r="AP1026" s="14">
        <v>115.32599999999999</v>
      </c>
      <c r="AQ1026" s="14">
        <v>101.477</v>
      </c>
      <c r="AR1026" s="14">
        <v>95.930999999999997</v>
      </c>
      <c r="AS1026" s="14">
        <v>76.335999999999999</v>
      </c>
      <c r="AT1026" s="14">
        <v>70.08</v>
      </c>
      <c r="AU1026" s="14">
        <v>64.796999999999997</v>
      </c>
      <c r="AV1026" s="14">
        <v>68.269000000000005</v>
      </c>
      <c r="AW1026" s="14">
        <v>69.081999999999994</v>
      </c>
      <c r="AX1026" s="14">
        <v>82.968999999999994</v>
      </c>
      <c r="AY1026" s="14">
        <v>98.417000000000002</v>
      </c>
      <c r="AZ1026" s="14">
        <v>108.962</v>
      </c>
      <c r="BA1026" s="14">
        <v>139.31</v>
      </c>
      <c r="BB1026" s="14">
        <v>96.326999999999998</v>
      </c>
      <c r="BC1026" s="14">
        <v>96.682000000000002</v>
      </c>
      <c r="BD1026" s="14">
        <v>120.367</v>
      </c>
      <c r="BE1026" s="14">
        <v>118.17400000000001</v>
      </c>
      <c r="BF1026" s="14">
        <v>122.931</v>
      </c>
      <c r="BG1026" s="14">
        <v>106.996</v>
      </c>
      <c r="BH1026" s="14">
        <v>111.449</v>
      </c>
      <c r="BI1026" s="14">
        <v>106.786</v>
      </c>
      <c r="BJ1026" s="14">
        <v>100.776</v>
      </c>
      <c r="BK1026" s="14">
        <v>105.364</v>
      </c>
      <c r="BL1026" s="14">
        <v>90.459000000000003</v>
      </c>
      <c r="BM1026" s="14">
        <v>95.638000000000005</v>
      </c>
      <c r="BN1026" s="14">
        <v>124.837</v>
      </c>
      <c r="BO1026" s="14">
        <v>137.04599999999999</v>
      </c>
      <c r="BP1026" s="14">
        <v>182.93600000000001</v>
      </c>
      <c r="BQ1026" s="14">
        <v>189.542</v>
      </c>
      <c r="BR1026" s="14">
        <v>196.29900000000001</v>
      </c>
      <c r="BS1026" s="14">
        <v>172.101</v>
      </c>
      <c r="BT1026" s="14">
        <v>177.00899999999999</v>
      </c>
      <c r="BU1026" s="14">
        <v>183.58</v>
      </c>
      <c r="BV1026" s="14">
        <v>172.345</v>
      </c>
      <c r="BW1026" s="14">
        <v>148.404</v>
      </c>
      <c r="BX1026" s="14">
        <v>128.14599999999999</v>
      </c>
      <c r="BY1026" s="121">
        <v>136.11000000000001</v>
      </c>
      <c r="BZ1026" s="122" t="str">
        <f t="shared" si="91"/>
        <v>Flores Mundo Maya Intl AP</v>
      </c>
      <c r="CA1026" s="14">
        <f t="shared" si="92"/>
        <v>16.914000000000001</v>
      </c>
      <c r="CB1026" s="14">
        <f t="shared" si="93"/>
        <v>-89.866</v>
      </c>
      <c r="CC1026" s="14">
        <f t="shared" si="94"/>
        <v>1.3385940218084569</v>
      </c>
      <c r="CD1026" s="14">
        <f t="shared" si="95"/>
        <v>8522.4359549002147</v>
      </c>
      <c r="CE1026" s="102"/>
    </row>
    <row r="1027" spans="1:83" x14ac:dyDescent="0.25">
      <c r="A1027" s="14">
        <f t="shared" si="90"/>
        <v>3902.9881574367928</v>
      </c>
      <c r="B1027" s="14" t="s">
        <v>1311</v>
      </c>
      <c r="C1027" s="14">
        <v>16.966999999999999</v>
      </c>
      <c r="D1027" s="14">
        <v>7.9669999999999996</v>
      </c>
      <c r="E1027" s="14">
        <v>505.1</v>
      </c>
      <c r="F1027" s="14">
        <v>19.050999999999998</v>
      </c>
      <c r="G1027" s="14">
        <v>21.788</v>
      </c>
      <c r="H1027" s="14">
        <v>27.565999999999999</v>
      </c>
      <c r="I1027" s="14">
        <v>31.033999999999999</v>
      </c>
      <c r="J1027" s="14">
        <v>33.956000000000003</v>
      </c>
      <c r="K1027" s="14">
        <v>33.999000000000002</v>
      </c>
      <c r="L1027" s="14">
        <v>31.347999999999999</v>
      </c>
      <c r="M1027" s="14">
        <v>30.146999999999998</v>
      </c>
      <c r="N1027" s="14">
        <v>31.568999999999999</v>
      </c>
      <c r="O1027" s="14">
        <v>30.058</v>
      </c>
      <c r="P1027" s="14">
        <v>23.773</v>
      </c>
      <c r="Q1027" s="14">
        <v>20.805</v>
      </c>
      <c r="R1027" s="14">
        <v>49.643999999999998</v>
      </c>
      <c r="S1027" s="14">
        <v>50.988</v>
      </c>
      <c r="T1027" s="14">
        <v>63.014000000000003</v>
      </c>
      <c r="U1027" s="14">
        <v>69.947000000000003</v>
      </c>
      <c r="V1027" s="14">
        <v>91.905000000000001</v>
      </c>
      <c r="W1027" s="14">
        <v>98.51</v>
      </c>
      <c r="X1027" s="14">
        <v>90.147999999999996</v>
      </c>
      <c r="Y1027" s="14">
        <v>72.748000000000005</v>
      </c>
      <c r="Z1027" s="14">
        <v>61.512999999999998</v>
      </c>
      <c r="AA1027" s="14">
        <v>56.008000000000003</v>
      </c>
      <c r="AB1027" s="14">
        <v>49.026000000000003</v>
      </c>
      <c r="AC1027" s="14">
        <v>47.639000000000003</v>
      </c>
      <c r="AD1027" s="14">
        <v>90.843000000000004</v>
      </c>
      <c r="AE1027" s="14">
        <v>91.927999999999997</v>
      </c>
      <c r="AF1027" s="14">
        <v>109.273</v>
      </c>
      <c r="AG1027" s="14">
        <v>111.047</v>
      </c>
      <c r="AH1027" s="14">
        <v>112.45699999999999</v>
      </c>
      <c r="AI1027" s="14">
        <v>104.922</v>
      </c>
      <c r="AJ1027" s="14">
        <v>109.203</v>
      </c>
      <c r="AK1027" s="14">
        <v>103.849</v>
      </c>
      <c r="AL1027" s="14">
        <v>103.334</v>
      </c>
      <c r="AM1027" s="14">
        <v>98.876000000000005</v>
      </c>
      <c r="AN1027" s="14">
        <v>84.394999999999996</v>
      </c>
      <c r="AO1027" s="14">
        <v>85.600999999999999</v>
      </c>
      <c r="AP1027" s="14">
        <v>163.661</v>
      </c>
      <c r="AQ1027" s="14">
        <v>133.65</v>
      </c>
      <c r="AR1027" s="14">
        <v>115.086</v>
      </c>
      <c r="AS1027" s="14">
        <v>79.83</v>
      </c>
      <c r="AT1027" s="14">
        <v>72.704999999999998</v>
      </c>
      <c r="AU1027" s="14">
        <v>69.224000000000004</v>
      </c>
      <c r="AV1027" s="14">
        <v>66.319000000000003</v>
      </c>
      <c r="AW1027" s="14">
        <v>71.828999999999994</v>
      </c>
      <c r="AX1027" s="14">
        <v>94.881</v>
      </c>
      <c r="AY1027" s="14">
        <v>132.73400000000001</v>
      </c>
      <c r="AZ1027" s="14">
        <v>148.005</v>
      </c>
      <c r="BA1027" s="14">
        <v>163.72900000000001</v>
      </c>
      <c r="BB1027" s="14">
        <v>110.407</v>
      </c>
      <c r="BC1027" s="14">
        <v>112.285</v>
      </c>
      <c r="BD1027" s="14">
        <v>134.12899999999999</v>
      </c>
      <c r="BE1027" s="14">
        <v>129.23400000000001</v>
      </c>
      <c r="BF1027" s="14">
        <v>128.71100000000001</v>
      </c>
      <c r="BG1027" s="14">
        <v>120.712</v>
      </c>
      <c r="BH1027" s="14">
        <v>112.97</v>
      </c>
      <c r="BI1027" s="14">
        <v>121.872</v>
      </c>
      <c r="BJ1027" s="14">
        <v>114.30200000000001</v>
      </c>
      <c r="BK1027" s="14">
        <v>120.453</v>
      </c>
      <c r="BL1027" s="14">
        <v>105.494</v>
      </c>
      <c r="BM1027" s="14">
        <v>103.083</v>
      </c>
      <c r="BN1027" s="14">
        <v>176.727</v>
      </c>
      <c r="BO1027" s="14">
        <v>180.96199999999999</v>
      </c>
      <c r="BP1027" s="14">
        <v>219.392</v>
      </c>
      <c r="BQ1027" s="14">
        <v>220.727</v>
      </c>
      <c r="BR1027" s="14">
        <v>226.00299999999999</v>
      </c>
      <c r="BS1027" s="14">
        <v>214.32599999999999</v>
      </c>
      <c r="BT1027" s="14">
        <v>217.40700000000001</v>
      </c>
      <c r="BU1027" s="14">
        <v>210.84899999999999</v>
      </c>
      <c r="BV1027" s="14">
        <v>204.07400000000001</v>
      </c>
      <c r="BW1027" s="14">
        <v>200.55</v>
      </c>
      <c r="BX1027" s="14">
        <v>172.01499999999999</v>
      </c>
      <c r="BY1027" s="121">
        <v>166.249</v>
      </c>
      <c r="BZ1027" s="122" t="str">
        <f t="shared" si="91"/>
        <v>Agadez</v>
      </c>
      <c r="CA1027" s="14">
        <f t="shared" si="92"/>
        <v>16.966999999999999</v>
      </c>
      <c r="CB1027" s="14">
        <f t="shared" si="93"/>
        <v>7.9669999999999996</v>
      </c>
      <c r="CC1027" s="14">
        <f t="shared" si="94"/>
        <v>0.61303090365027746</v>
      </c>
      <c r="CD1027" s="14">
        <f t="shared" si="95"/>
        <v>3902.9881574367928</v>
      </c>
      <c r="CE1027" s="102"/>
    </row>
    <row r="1028" spans="1:83" x14ac:dyDescent="0.25">
      <c r="A1028" s="14">
        <f t="shared" si="90"/>
        <v>7392.2406314944774</v>
      </c>
      <c r="B1028" s="14" t="s">
        <v>1312</v>
      </c>
      <c r="C1028" s="14">
        <v>16.983000000000001</v>
      </c>
      <c r="D1028" s="14">
        <v>73.332999999999998</v>
      </c>
      <c r="E1028" s="14">
        <v>67</v>
      </c>
      <c r="F1028" s="14">
        <v>24.802</v>
      </c>
      <c r="G1028" s="14">
        <v>25.417000000000002</v>
      </c>
      <c r="H1028" s="14">
        <v>26.669</v>
      </c>
      <c r="I1028" s="14">
        <v>28.172000000000001</v>
      </c>
      <c r="J1028" s="14">
        <v>29.466000000000001</v>
      </c>
      <c r="K1028" s="14">
        <v>27.488</v>
      </c>
      <c r="L1028" s="14">
        <v>26.628</v>
      </c>
      <c r="M1028" s="14">
        <v>26.280999999999999</v>
      </c>
      <c r="N1028" s="14">
        <v>26.448</v>
      </c>
      <c r="O1028" s="14">
        <v>27.577999999999999</v>
      </c>
      <c r="P1028" s="14">
        <v>27.062999999999999</v>
      </c>
      <c r="Q1028" s="14">
        <v>25.861999999999998</v>
      </c>
      <c r="R1028" s="14">
        <v>44.107999999999997</v>
      </c>
      <c r="S1028" s="14">
        <v>45.652000000000001</v>
      </c>
      <c r="T1028" s="14">
        <v>58.643000000000001</v>
      </c>
      <c r="U1028" s="14">
        <v>66.864999999999995</v>
      </c>
      <c r="V1028" s="14">
        <v>89.358000000000004</v>
      </c>
      <c r="W1028" s="14">
        <v>76.816999999999993</v>
      </c>
      <c r="X1028" s="14">
        <v>70.555999999999997</v>
      </c>
      <c r="Y1028" s="14">
        <v>68.155000000000001</v>
      </c>
      <c r="Z1028" s="14">
        <v>68.200999999999993</v>
      </c>
      <c r="AA1028" s="14">
        <v>60.244</v>
      </c>
      <c r="AB1028" s="14">
        <v>46.027999999999999</v>
      </c>
      <c r="AC1028" s="14">
        <v>44.25</v>
      </c>
      <c r="AD1028" s="14">
        <v>86.561999999999998</v>
      </c>
      <c r="AE1028" s="14">
        <v>87.305999999999997</v>
      </c>
      <c r="AF1028" s="14">
        <v>102.099</v>
      </c>
      <c r="AG1028" s="14">
        <v>100.785</v>
      </c>
      <c r="AH1028" s="14">
        <v>103.837</v>
      </c>
      <c r="AI1028" s="14">
        <v>77.480999999999995</v>
      </c>
      <c r="AJ1028" s="14">
        <v>71.346000000000004</v>
      </c>
      <c r="AK1028" s="14">
        <v>72.236000000000004</v>
      </c>
      <c r="AL1028" s="14">
        <v>78.867000000000004</v>
      </c>
      <c r="AM1028" s="14">
        <v>88.216999999999999</v>
      </c>
      <c r="AN1028" s="14">
        <v>81.625</v>
      </c>
      <c r="AO1028" s="14">
        <v>80.046999999999997</v>
      </c>
      <c r="AP1028" s="14">
        <v>164.74299999999999</v>
      </c>
      <c r="AQ1028" s="14">
        <v>132.042</v>
      </c>
      <c r="AR1028" s="14">
        <v>110.85599999999999</v>
      </c>
      <c r="AS1028" s="14">
        <v>77.186000000000007</v>
      </c>
      <c r="AT1028" s="14">
        <v>72.683000000000007</v>
      </c>
      <c r="AU1028" s="14">
        <v>65.531999999999996</v>
      </c>
      <c r="AV1028" s="14">
        <v>66.328000000000003</v>
      </c>
      <c r="AW1028" s="14">
        <v>69.581000000000003</v>
      </c>
      <c r="AX1028" s="14">
        <v>82.078000000000003</v>
      </c>
      <c r="AY1028" s="14">
        <v>117.67100000000001</v>
      </c>
      <c r="AZ1028" s="14">
        <v>146.65899999999999</v>
      </c>
      <c r="BA1028" s="14">
        <v>162.292</v>
      </c>
      <c r="BB1028" s="14">
        <v>109.72499999999999</v>
      </c>
      <c r="BC1028" s="14">
        <v>110.83799999999999</v>
      </c>
      <c r="BD1028" s="14">
        <v>128.83600000000001</v>
      </c>
      <c r="BE1028" s="14">
        <v>129.857</v>
      </c>
      <c r="BF1028" s="14">
        <v>128.44300000000001</v>
      </c>
      <c r="BG1028" s="14">
        <v>88.209000000000003</v>
      </c>
      <c r="BH1028" s="14">
        <v>76.649000000000001</v>
      </c>
      <c r="BI1028" s="14">
        <v>84.105000000000004</v>
      </c>
      <c r="BJ1028" s="14">
        <v>96.456999999999994</v>
      </c>
      <c r="BK1028" s="14">
        <v>111.265</v>
      </c>
      <c r="BL1028" s="14">
        <v>105.06399999999999</v>
      </c>
      <c r="BM1028" s="14">
        <v>103.595</v>
      </c>
      <c r="BN1028" s="14">
        <v>173.465</v>
      </c>
      <c r="BO1028" s="14">
        <v>177.536</v>
      </c>
      <c r="BP1028" s="14">
        <v>211.65199999999999</v>
      </c>
      <c r="BQ1028" s="14">
        <v>212.964</v>
      </c>
      <c r="BR1028" s="14">
        <v>215.203</v>
      </c>
      <c r="BS1028" s="14">
        <v>147.559</v>
      </c>
      <c r="BT1028" s="14">
        <v>125.349</v>
      </c>
      <c r="BU1028" s="14">
        <v>131.94</v>
      </c>
      <c r="BV1028" s="14">
        <v>149.554</v>
      </c>
      <c r="BW1028" s="14">
        <v>176.88200000000001</v>
      </c>
      <c r="BX1028" s="14">
        <v>168.22300000000001</v>
      </c>
      <c r="BY1028" s="121">
        <v>162.667</v>
      </c>
      <c r="BZ1028" s="122" t="str">
        <f t="shared" si="91"/>
        <v>Ratnagiri</v>
      </c>
      <c r="CA1028" s="14">
        <f t="shared" si="92"/>
        <v>16.983000000000001</v>
      </c>
      <c r="CB1028" s="14">
        <f t="shared" si="93"/>
        <v>73.332999999999998</v>
      </c>
      <c r="CC1028" s="14">
        <f t="shared" si="94"/>
        <v>1.1610775568690015</v>
      </c>
      <c r="CD1028" s="14">
        <f t="shared" si="95"/>
        <v>7392.2406314944774</v>
      </c>
      <c r="CE1028" s="102"/>
    </row>
    <row r="1029" spans="1:83" x14ac:dyDescent="0.25">
      <c r="A1029" s="14">
        <f t="shared" si="90"/>
        <v>8074.6877675734331</v>
      </c>
      <c r="B1029" s="14" t="s">
        <v>1313</v>
      </c>
      <c r="C1029" s="14">
        <v>17.407</v>
      </c>
      <c r="D1029" s="14">
        <v>-83.933000000000007</v>
      </c>
      <c r="E1029" s="14">
        <v>2</v>
      </c>
      <c r="F1029" s="14">
        <v>25.603000000000002</v>
      </c>
      <c r="G1029" s="14">
        <v>25.419</v>
      </c>
      <c r="H1029" s="14">
        <v>26.550999999999998</v>
      </c>
      <c r="I1029" s="14">
        <v>26.875</v>
      </c>
      <c r="J1029" s="14">
        <v>28.111999999999998</v>
      </c>
      <c r="K1029" s="14">
        <v>28.221</v>
      </c>
      <c r="L1029" s="14">
        <v>27.984000000000002</v>
      </c>
      <c r="M1029" s="14">
        <v>28.096</v>
      </c>
      <c r="N1029" s="14">
        <v>27.888999999999999</v>
      </c>
      <c r="O1029" s="14">
        <v>27.771000000000001</v>
      </c>
      <c r="P1029" s="14">
        <v>27.265000000000001</v>
      </c>
      <c r="Q1029" s="14">
        <v>26.652999999999999</v>
      </c>
      <c r="R1029" s="14">
        <v>48.128999999999998</v>
      </c>
      <c r="S1029" s="14">
        <v>50.523000000000003</v>
      </c>
      <c r="T1029" s="14">
        <v>67.06</v>
      </c>
      <c r="U1029" s="14">
        <v>70.572000000000003</v>
      </c>
      <c r="V1029" s="14">
        <v>88.114000000000004</v>
      </c>
      <c r="W1029" s="14">
        <v>94.117000000000004</v>
      </c>
      <c r="X1029" s="14">
        <v>93.992999999999995</v>
      </c>
      <c r="Y1029" s="14">
        <v>79.370999999999995</v>
      </c>
      <c r="Z1029" s="14">
        <v>69.391000000000005</v>
      </c>
      <c r="AA1029" s="14">
        <v>63.640999999999998</v>
      </c>
      <c r="AB1029" s="14">
        <v>52.404000000000003</v>
      </c>
      <c r="AC1029" s="14">
        <v>47.899000000000001</v>
      </c>
      <c r="AD1029" s="14">
        <v>79.289000000000001</v>
      </c>
      <c r="AE1029" s="14">
        <v>78.995000000000005</v>
      </c>
      <c r="AF1029" s="14">
        <v>100.57299999999999</v>
      </c>
      <c r="AG1029" s="14">
        <v>104.78700000000001</v>
      </c>
      <c r="AH1029" s="14">
        <v>100.325</v>
      </c>
      <c r="AI1029" s="14">
        <v>96.48</v>
      </c>
      <c r="AJ1029" s="14">
        <v>102.54</v>
      </c>
      <c r="AK1029" s="14">
        <v>100.241</v>
      </c>
      <c r="AL1029" s="14">
        <v>89.125</v>
      </c>
      <c r="AM1029" s="14">
        <v>85.233000000000004</v>
      </c>
      <c r="AN1029" s="14">
        <v>72.488</v>
      </c>
      <c r="AO1029" s="14">
        <v>73.879000000000005</v>
      </c>
      <c r="AP1029" s="14">
        <v>141.74</v>
      </c>
      <c r="AQ1029" s="14">
        <v>115.75700000000001</v>
      </c>
      <c r="AR1029" s="14">
        <v>106.212</v>
      </c>
      <c r="AS1029" s="14">
        <v>80.287000000000006</v>
      </c>
      <c r="AT1029" s="14">
        <v>73.635999999999996</v>
      </c>
      <c r="AU1029" s="14">
        <v>73.465999999999994</v>
      </c>
      <c r="AV1029" s="14">
        <v>76.588999999999999</v>
      </c>
      <c r="AW1029" s="14">
        <v>79.248999999999995</v>
      </c>
      <c r="AX1029" s="14">
        <v>91.228999999999999</v>
      </c>
      <c r="AY1029" s="14">
        <v>107.131</v>
      </c>
      <c r="AZ1029" s="14">
        <v>118.342</v>
      </c>
      <c r="BA1029" s="14">
        <v>130.63800000000001</v>
      </c>
      <c r="BB1029" s="14">
        <v>97.902000000000001</v>
      </c>
      <c r="BC1029" s="14">
        <v>100.68</v>
      </c>
      <c r="BD1029" s="14">
        <v>119.437</v>
      </c>
      <c r="BE1029" s="14">
        <v>125.172</v>
      </c>
      <c r="BF1029" s="14">
        <v>122.904</v>
      </c>
      <c r="BG1029" s="14">
        <v>114.812</v>
      </c>
      <c r="BH1029" s="14">
        <v>121.34</v>
      </c>
      <c r="BI1029" s="14">
        <v>121.333</v>
      </c>
      <c r="BJ1029" s="14">
        <v>109.46599999999999</v>
      </c>
      <c r="BK1029" s="14">
        <v>102.23399999999999</v>
      </c>
      <c r="BL1029" s="14">
        <v>92.852999999999994</v>
      </c>
      <c r="BM1029" s="14">
        <v>86.69</v>
      </c>
      <c r="BN1029" s="14">
        <v>154.72999999999999</v>
      </c>
      <c r="BO1029" s="14">
        <v>157.31700000000001</v>
      </c>
      <c r="BP1029" s="14">
        <v>193.21299999999999</v>
      </c>
      <c r="BQ1029" s="14">
        <v>207.85900000000001</v>
      </c>
      <c r="BR1029" s="14">
        <v>199.10400000000001</v>
      </c>
      <c r="BS1029" s="14">
        <v>188.96199999999999</v>
      </c>
      <c r="BT1029" s="14">
        <v>202.04</v>
      </c>
      <c r="BU1029" s="14">
        <v>198.268</v>
      </c>
      <c r="BV1029" s="14">
        <v>172.05799999999999</v>
      </c>
      <c r="BW1029" s="14">
        <v>160.613</v>
      </c>
      <c r="BX1029" s="14">
        <v>142.726</v>
      </c>
      <c r="BY1029" s="121">
        <v>138.85300000000001</v>
      </c>
      <c r="BZ1029" s="122" t="str">
        <f t="shared" si="91"/>
        <v>Swan Islands Islas del Cisne AP</v>
      </c>
      <c r="CA1029" s="14">
        <f t="shared" si="92"/>
        <v>17.407</v>
      </c>
      <c r="CB1029" s="14">
        <f t="shared" si="93"/>
        <v>-83.933000000000007</v>
      </c>
      <c r="CC1029" s="14">
        <f t="shared" si="94"/>
        <v>1.2682675271298327</v>
      </c>
      <c r="CD1029" s="14">
        <f t="shared" si="95"/>
        <v>8074.6877675734331</v>
      </c>
      <c r="CE1029" s="102"/>
    </row>
    <row r="1030" spans="1:83" x14ac:dyDescent="0.25">
      <c r="A1030" s="14">
        <f t="shared" si="90"/>
        <v>9478.682863646929</v>
      </c>
      <c r="B1030" s="14" t="s">
        <v>1314</v>
      </c>
      <c r="C1030" s="14">
        <v>17.433</v>
      </c>
      <c r="D1030" s="14">
        <v>104.783</v>
      </c>
      <c r="E1030" s="14">
        <v>153</v>
      </c>
      <c r="F1030" s="14">
        <v>22.001000000000001</v>
      </c>
      <c r="G1030" s="14">
        <v>23.706</v>
      </c>
      <c r="H1030" s="14">
        <v>26.907</v>
      </c>
      <c r="I1030" s="14">
        <v>28.95</v>
      </c>
      <c r="J1030" s="14">
        <v>28.117999999999999</v>
      </c>
      <c r="K1030" s="14">
        <v>27.952999999999999</v>
      </c>
      <c r="L1030" s="14">
        <v>27.117999999999999</v>
      </c>
      <c r="M1030" s="14">
        <v>27.247</v>
      </c>
      <c r="N1030" s="14">
        <v>27.297000000000001</v>
      </c>
      <c r="O1030" s="14">
        <v>26.36</v>
      </c>
      <c r="P1030" s="14">
        <v>24.677</v>
      </c>
      <c r="Q1030" s="14">
        <v>21.244</v>
      </c>
      <c r="R1030" s="14">
        <v>46.526000000000003</v>
      </c>
      <c r="S1030" s="14">
        <v>46.039000000000001</v>
      </c>
      <c r="T1030" s="14">
        <v>59.067</v>
      </c>
      <c r="U1030" s="14">
        <v>66.441000000000003</v>
      </c>
      <c r="V1030" s="14">
        <v>82.037999999999997</v>
      </c>
      <c r="W1030" s="14">
        <v>83.697000000000003</v>
      </c>
      <c r="X1030" s="14">
        <v>82.822000000000003</v>
      </c>
      <c r="Y1030" s="14">
        <v>71.777000000000001</v>
      </c>
      <c r="Z1030" s="14">
        <v>65.977000000000004</v>
      </c>
      <c r="AA1030" s="14">
        <v>57.042000000000002</v>
      </c>
      <c r="AB1030" s="14">
        <v>45.991</v>
      </c>
      <c r="AC1030" s="14">
        <v>44.375999999999998</v>
      </c>
      <c r="AD1030" s="14">
        <v>76.878</v>
      </c>
      <c r="AE1030" s="14">
        <v>76.456000000000003</v>
      </c>
      <c r="AF1030" s="14">
        <v>94.257999999999996</v>
      </c>
      <c r="AG1030" s="14">
        <v>92.174999999999997</v>
      </c>
      <c r="AH1030" s="14">
        <v>87.528999999999996</v>
      </c>
      <c r="AI1030" s="14">
        <v>77.599000000000004</v>
      </c>
      <c r="AJ1030" s="14">
        <v>79.858000000000004</v>
      </c>
      <c r="AK1030" s="14">
        <v>76.411000000000001</v>
      </c>
      <c r="AL1030" s="14">
        <v>73.676000000000002</v>
      </c>
      <c r="AM1030" s="14">
        <v>76.831999999999994</v>
      </c>
      <c r="AN1030" s="14">
        <v>72.081000000000003</v>
      </c>
      <c r="AO1030" s="14">
        <v>70.224000000000004</v>
      </c>
      <c r="AP1030" s="14">
        <v>150.89099999999999</v>
      </c>
      <c r="AQ1030" s="14">
        <v>125.244</v>
      </c>
      <c r="AR1030" s="14">
        <v>110.104</v>
      </c>
      <c r="AS1030" s="14">
        <v>76.91</v>
      </c>
      <c r="AT1030" s="14">
        <v>70.236000000000004</v>
      </c>
      <c r="AU1030" s="14">
        <v>69.628</v>
      </c>
      <c r="AV1030" s="14">
        <v>73.23</v>
      </c>
      <c r="AW1030" s="14">
        <v>72.123999999999995</v>
      </c>
      <c r="AX1030" s="14">
        <v>80.287999999999997</v>
      </c>
      <c r="AY1030" s="14">
        <v>117.163</v>
      </c>
      <c r="AZ1030" s="14">
        <v>136.214</v>
      </c>
      <c r="BA1030" s="14">
        <v>149.988</v>
      </c>
      <c r="BB1030" s="14">
        <v>104.82</v>
      </c>
      <c r="BC1030" s="14">
        <v>109.94</v>
      </c>
      <c r="BD1030" s="14">
        <v>132.69399999999999</v>
      </c>
      <c r="BE1030" s="14">
        <v>126.38200000000001</v>
      </c>
      <c r="BF1030" s="14">
        <v>121.46</v>
      </c>
      <c r="BG1030" s="14">
        <v>105.425</v>
      </c>
      <c r="BH1030" s="14">
        <v>102.611</v>
      </c>
      <c r="BI1030" s="14">
        <v>100.41500000000001</v>
      </c>
      <c r="BJ1030" s="14">
        <v>101.742</v>
      </c>
      <c r="BK1030" s="14">
        <v>117.02500000000001</v>
      </c>
      <c r="BL1030" s="14">
        <v>102.499</v>
      </c>
      <c r="BM1030" s="14">
        <v>100.10599999999999</v>
      </c>
      <c r="BN1030" s="14">
        <v>161.51</v>
      </c>
      <c r="BO1030" s="14">
        <v>167.089</v>
      </c>
      <c r="BP1030" s="14">
        <v>205.92699999999999</v>
      </c>
      <c r="BQ1030" s="14">
        <v>201.56100000000001</v>
      </c>
      <c r="BR1030" s="14">
        <v>192.11699999999999</v>
      </c>
      <c r="BS1030" s="14">
        <v>157.95699999999999</v>
      </c>
      <c r="BT1030" s="14">
        <v>157.99600000000001</v>
      </c>
      <c r="BU1030" s="14">
        <v>150.726</v>
      </c>
      <c r="BV1030" s="14">
        <v>150.30699999999999</v>
      </c>
      <c r="BW1030" s="14">
        <v>173.02600000000001</v>
      </c>
      <c r="BX1030" s="14">
        <v>156.44900000000001</v>
      </c>
      <c r="BY1030" s="121">
        <v>151.67599999999999</v>
      </c>
      <c r="BZ1030" s="122" t="str">
        <f t="shared" si="91"/>
        <v>Nakhon Phanom Agromet</v>
      </c>
      <c r="CA1030" s="14">
        <f t="shared" si="92"/>
        <v>17.433</v>
      </c>
      <c r="CB1030" s="14">
        <f t="shared" si="93"/>
        <v>104.783</v>
      </c>
      <c r="CC1030" s="14">
        <f t="shared" si="94"/>
        <v>1.4887889193934813</v>
      </c>
      <c r="CD1030" s="14">
        <f t="shared" si="95"/>
        <v>9478.682863646929</v>
      </c>
      <c r="CE1030" s="102"/>
    </row>
    <row r="1031" spans="1:83" x14ac:dyDescent="0.25">
      <c r="A1031" s="14">
        <f t="shared" si="90"/>
        <v>9280.6790836486089</v>
      </c>
      <c r="B1031" s="14" t="s">
        <v>1315</v>
      </c>
      <c r="C1031" s="14">
        <v>17.439</v>
      </c>
      <c r="D1031" s="14">
        <v>101.72199999999999</v>
      </c>
      <c r="E1031" s="14">
        <v>262.10000000000002</v>
      </c>
      <c r="F1031" s="14">
        <v>21.370999999999999</v>
      </c>
      <c r="G1031" s="14">
        <v>24.187999999999999</v>
      </c>
      <c r="H1031" s="14">
        <v>26.908999999999999</v>
      </c>
      <c r="I1031" s="14">
        <v>28.218</v>
      </c>
      <c r="J1031" s="14">
        <v>27.896000000000001</v>
      </c>
      <c r="K1031" s="14">
        <v>27.672000000000001</v>
      </c>
      <c r="L1031" s="14">
        <v>27.35</v>
      </c>
      <c r="M1031" s="14">
        <v>27.004000000000001</v>
      </c>
      <c r="N1031" s="14">
        <v>26.350999999999999</v>
      </c>
      <c r="O1031" s="14">
        <v>25.478000000000002</v>
      </c>
      <c r="P1031" s="14">
        <v>23.303000000000001</v>
      </c>
      <c r="Q1031" s="14">
        <v>21.672999999999998</v>
      </c>
      <c r="R1031" s="14">
        <v>46.279000000000003</v>
      </c>
      <c r="S1031" s="14">
        <v>47.993000000000002</v>
      </c>
      <c r="T1031" s="14">
        <v>60.746000000000002</v>
      </c>
      <c r="U1031" s="14">
        <v>65.281000000000006</v>
      </c>
      <c r="V1031" s="14">
        <v>81.760999999999996</v>
      </c>
      <c r="W1031" s="14">
        <v>86.421000000000006</v>
      </c>
      <c r="X1031" s="14">
        <v>85.028000000000006</v>
      </c>
      <c r="Y1031" s="14">
        <v>72.885000000000005</v>
      </c>
      <c r="Z1031" s="14">
        <v>65.650000000000006</v>
      </c>
      <c r="AA1031" s="14">
        <v>55.655000000000001</v>
      </c>
      <c r="AB1031" s="14">
        <v>49.046999999999997</v>
      </c>
      <c r="AC1031" s="14">
        <v>44.356999999999999</v>
      </c>
      <c r="AD1031" s="14">
        <v>68.991</v>
      </c>
      <c r="AE1031" s="14">
        <v>78.55</v>
      </c>
      <c r="AF1031" s="14">
        <v>99.73</v>
      </c>
      <c r="AG1031" s="14">
        <v>94.981999999999999</v>
      </c>
      <c r="AH1031" s="14">
        <v>89.834999999999994</v>
      </c>
      <c r="AI1031" s="14">
        <v>86.846999999999994</v>
      </c>
      <c r="AJ1031" s="14">
        <v>84.915999999999997</v>
      </c>
      <c r="AK1031" s="14">
        <v>82.477000000000004</v>
      </c>
      <c r="AL1031" s="14">
        <v>76.117000000000004</v>
      </c>
      <c r="AM1031" s="14">
        <v>70.700999999999993</v>
      </c>
      <c r="AN1031" s="14">
        <v>68.721000000000004</v>
      </c>
      <c r="AO1031" s="14">
        <v>66.751999999999995</v>
      </c>
      <c r="AP1031" s="14">
        <v>148.47399999999999</v>
      </c>
      <c r="AQ1031" s="14">
        <v>127.745</v>
      </c>
      <c r="AR1031" s="14">
        <v>111.05</v>
      </c>
      <c r="AS1031" s="14">
        <v>76.567999999999998</v>
      </c>
      <c r="AT1031" s="14">
        <v>70.02</v>
      </c>
      <c r="AU1031" s="14">
        <v>67.688999999999993</v>
      </c>
      <c r="AV1031" s="14">
        <v>70.641000000000005</v>
      </c>
      <c r="AW1031" s="14">
        <v>72.808000000000007</v>
      </c>
      <c r="AX1031" s="14">
        <v>84.450999999999993</v>
      </c>
      <c r="AY1031" s="14">
        <v>104.11199999999999</v>
      </c>
      <c r="AZ1031" s="14">
        <v>130.084</v>
      </c>
      <c r="BA1031" s="14">
        <v>147.71600000000001</v>
      </c>
      <c r="BB1031" s="14">
        <v>111.087</v>
      </c>
      <c r="BC1031" s="14">
        <v>112.864</v>
      </c>
      <c r="BD1031" s="14">
        <v>131.32400000000001</v>
      </c>
      <c r="BE1031" s="14">
        <v>124.64</v>
      </c>
      <c r="BF1031" s="14">
        <v>119.268</v>
      </c>
      <c r="BG1031" s="14">
        <v>106.81699999999999</v>
      </c>
      <c r="BH1031" s="14">
        <v>111.11799999999999</v>
      </c>
      <c r="BI1031" s="14">
        <v>107.983</v>
      </c>
      <c r="BJ1031" s="14">
        <v>104.773</v>
      </c>
      <c r="BK1031" s="14">
        <v>108.145</v>
      </c>
      <c r="BL1031" s="14">
        <v>100.194</v>
      </c>
      <c r="BM1031" s="14">
        <v>99.888000000000005</v>
      </c>
      <c r="BN1031" s="14">
        <v>159.76900000000001</v>
      </c>
      <c r="BO1031" s="14">
        <v>170.81299999999999</v>
      </c>
      <c r="BP1031" s="14">
        <v>207.505</v>
      </c>
      <c r="BQ1031" s="14">
        <v>207.715</v>
      </c>
      <c r="BR1031" s="14">
        <v>195.60900000000001</v>
      </c>
      <c r="BS1031" s="14">
        <v>174.292</v>
      </c>
      <c r="BT1031" s="14">
        <v>175.58600000000001</v>
      </c>
      <c r="BU1031" s="14">
        <v>168.40100000000001</v>
      </c>
      <c r="BV1031" s="14">
        <v>158.202</v>
      </c>
      <c r="BW1031" s="14">
        <v>157.11099999999999</v>
      </c>
      <c r="BX1031" s="14">
        <v>152.30199999999999</v>
      </c>
      <c r="BY1031" s="121">
        <v>150.547</v>
      </c>
      <c r="BZ1031" s="122" t="str">
        <f t="shared" si="91"/>
        <v>Loei AP</v>
      </c>
      <c r="CA1031" s="14">
        <f t="shared" si="92"/>
        <v>17.439</v>
      </c>
      <c r="CB1031" s="14">
        <f t="shared" si="93"/>
        <v>101.72199999999999</v>
      </c>
      <c r="CC1031" s="14">
        <f t="shared" si="94"/>
        <v>1.457689046352038</v>
      </c>
      <c r="CD1031" s="14">
        <f t="shared" si="95"/>
        <v>9280.6790836486089</v>
      </c>
      <c r="CE1031" s="102"/>
    </row>
    <row r="1032" spans="1:83" x14ac:dyDescent="0.25">
      <c r="A1032" s="14">
        <f t="shared" si="90"/>
        <v>7707.3425799339602</v>
      </c>
      <c r="B1032" s="14" t="s">
        <v>1316</v>
      </c>
      <c r="C1032" s="14">
        <v>17.452000000000002</v>
      </c>
      <c r="D1032" s="14">
        <v>78.460999999999999</v>
      </c>
      <c r="E1032" s="14">
        <v>531</v>
      </c>
      <c r="F1032" s="14">
        <v>22.779</v>
      </c>
      <c r="G1032" s="14">
        <v>25.393999999999998</v>
      </c>
      <c r="H1032" s="14">
        <v>29.213999999999999</v>
      </c>
      <c r="I1032" s="14">
        <v>31.698</v>
      </c>
      <c r="J1032" s="14">
        <v>32.673999999999999</v>
      </c>
      <c r="K1032" s="14">
        <v>29.192</v>
      </c>
      <c r="L1032" s="14">
        <v>26.896000000000001</v>
      </c>
      <c r="M1032" s="14">
        <v>25.794</v>
      </c>
      <c r="N1032" s="14">
        <v>26.379000000000001</v>
      </c>
      <c r="O1032" s="14">
        <v>25.518999999999998</v>
      </c>
      <c r="P1032" s="14">
        <v>23.861000000000001</v>
      </c>
      <c r="Q1032" s="14">
        <v>21.613</v>
      </c>
      <c r="R1032" s="14">
        <v>46.061</v>
      </c>
      <c r="S1032" s="14">
        <v>47.506</v>
      </c>
      <c r="T1032" s="14">
        <v>59.692999999999998</v>
      </c>
      <c r="U1032" s="14">
        <v>64.081000000000003</v>
      </c>
      <c r="V1032" s="14">
        <v>86.863</v>
      </c>
      <c r="W1032" s="14">
        <v>88.870999999999995</v>
      </c>
      <c r="X1032" s="14">
        <v>87.289000000000001</v>
      </c>
      <c r="Y1032" s="14">
        <v>73.543000000000006</v>
      </c>
      <c r="Z1032" s="14">
        <v>63.468000000000004</v>
      </c>
      <c r="AA1032" s="14">
        <v>58.686999999999998</v>
      </c>
      <c r="AB1032" s="14">
        <v>46.567</v>
      </c>
      <c r="AC1032" s="14">
        <v>44.173000000000002</v>
      </c>
      <c r="AD1032" s="14">
        <v>78.843999999999994</v>
      </c>
      <c r="AE1032" s="14">
        <v>84.224000000000004</v>
      </c>
      <c r="AF1032" s="14">
        <v>109.38200000000001</v>
      </c>
      <c r="AG1032" s="14">
        <v>108.322</v>
      </c>
      <c r="AH1032" s="14">
        <v>111.146</v>
      </c>
      <c r="AI1032" s="14">
        <v>93.694999999999993</v>
      </c>
      <c r="AJ1032" s="14">
        <v>90.841999999999999</v>
      </c>
      <c r="AK1032" s="14">
        <v>86.652000000000001</v>
      </c>
      <c r="AL1032" s="14">
        <v>82.263999999999996</v>
      </c>
      <c r="AM1032" s="14">
        <v>86.677999999999997</v>
      </c>
      <c r="AN1032" s="14">
        <v>76.981999999999999</v>
      </c>
      <c r="AO1032" s="14">
        <v>78.87</v>
      </c>
      <c r="AP1032" s="14">
        <v>158.42400000000001</v>
      </c>
      <c r="AQ1032" s="14">
        <v>130.054</v>
      </c>
      <c r="AR1032" s="14">
        <v>116.07599999999999</v>
      </c>
      <c r="AS1032" s="14">
        <v>76.863</v>
      </c>
      <c r="AT1032" s="14">
        <v>67.14</v>
      </c>
      <c r="AU1032" s="14">
        <v>66.971999999999994</v>
      </c>
      <c r="AV1032" s="14">
        <v>72.506</v>
      </c>
      <c r="AW1032" s="14">
        <v>74.427000000000007</v>
      </c>
      <c r="AX1032" s="14">
        <v>84.944999999999993</v>
      </c>
      <c r="AY1032" s="14">
        <v>117.661</v>
      </c>
      <c r="AZ1032" s="14">
        <v>134.761</v>
      </c>
      <c r="BA1032" s="14">
        <v>159.887</v>
      </c>
      <c r="BB1032" s="14">
        <v>111.241</v>
      </c>
      <c r="BC1032" s="14">
        <v>111.26900000000001</v>
      </c>
      <c r="BD1032" s="14">
        <v>133.989</v>
      </c>
      <c r="BE1032" s="14">
        <v>131.886</v>
      </c>
      <c r="BF1032" s="14">
        <v>133.09399999999999</v>
      </c>
      <c r="BG1032" s="14">
        <v>109.209</v>
      </c>
      <c r="BH1032" s="14">
        <v>113.334</v>
      </c>
      <c r="BI1032" s="14">
        <v>106.955</v>
      </c>
      <c r="BJ1032" s="14">
        <v>103.003</v>
      </c>
      <c r="BK1032" s="14">
        <v>113.504</v>
      </c>
      <c r="BL1032" s="14">
        <v>99.018000000000001</v>
      </c>
      <c r="BM1032" s="14">
        <v>102.592</v>
      </c>
      <c r="BN1032" s="14">
        <v>168.31100000000001</v>
      </c>
      <c r="BO1032" s="14">
        <v>173.72800000000001</v>
      </c>
      <c r="BP1032" s="14">
        <v>220.10400000000001</v>
      </c>
      <c r="BQ1032" s="14">
        <v>224.71899999999999</v>
      </c>
      <c r="BR1032" s="14">
        <v>231.45</v>
      </c>
      <c r="BS1032" s="14">
        <v>184.40799999999999</v>
      </c>
      <c r="BT1032" s="14">
        <v>178.583</v>
      </c>
      <c r="BU1032" s="14">
        <v>165.82</v>
      </c>
      <c r="BV1032" s="14">
        <v>163.66800000000001</v>
      </c>
      <c r="BW1032" s="14">
        <v>176.74100000000001</v>
      </c>
      <c r="BX1032" s="14">
        <v>157.173</v>
      </c>
      <c r="BY1032" s="121">
        <v>158.81899999999999</v>
      </c>
      <c r="BZ1032" s="122" t="str">
        <f t="shared" si="91"/>
        <v>Hyderabad Begumpet AP</v>
      </c>
      <c r="CA1032" s="14">
        <f t="shared" si="92"/>
        <v>17.452000000000002</v>
      </c>
      <c r="CB1032" s="14">
        <f t="shared" si="93"/>
        <v>78.460999999999999</v>
      </c>
      <c r="CC1032" s="14">
        <f t="shared" si="94"/>
        <v>1.2105696958153513</v>
      </c>
      <c r="CD1032" s="14">
        <f t="shared" si="95"/>
        <v>7707.3425799339602</v>
      </c>
      <c r="CE1032" s="102"/>
    </row>
    <row r="1033" spans="1:83" x14ac:dyDescent="0.25">
      <c r="A1033" s="14">
        <f t="shared" ref="A1033:A1096" si="96">CD1033</f>
        <v>5593.9957147321375</v>
      </c>
      <c r="B1033" s="14" t="s">
        <v>1317</v>
      </c>
      <c r="C1033" s="14">
        <v>17.466999999999999</v>
      </c>
      <c r="D1033" s="14">
        <v>47.121000000000002</v>
      </c>
      <c r="E1033" s="14">
        <v>720.2</v>
      </c>
      <c r="F1033" s="14">
        <v>19.239000000000001</v>
      </c>
      <c r="G1033" s="14">
        <v>22.37</v>
      </c>
      <c r="H1033" s="14">
        <v>26.942</v>
      </c>
      <c r="I1033" s="14">
        <v>30.077000000000002</v>
      </c>
      <c r="J1033" s="14">
        <v>33.155999999999999</v>
      </c>
      <c r="K1033" s="14">
        <v>34.631</v>
      </c>
      <c r="L1033" s="14">
        <v>35.616</v>
      </c>
      <c r="M1033" s="14">
        <v>35.988</v>
      </c>
      <c r="N1033" s="14">
        <v>33.622</v>
      </c>
      <c r="O1033" s="14">
        <v>28.506</v>
      </c>
      <c r="P1033" s="14">
        <v>23.838000000000001</v>
      </c>
      <c r="Q1033" s="14">
        <v>20.042000000000002</v>
      </c>
      <c r="R1033" s="14">
        <v>45.348999999999997</v>
      </c>
      <c r="S1033" s="14">
        <v>48.12</v>
      </c>
      <c r="T1033" s="14">
        <v>61.19</v>
      </c>
      <c r="U1033" s="14">
        <v>67.921000000000006</v>
      </c>
      <c r="V1033" s="14">
        <v>90.801000000000002</v>
      </c>
      <c r="W1033" s="14">
        <v>102.062</v>
      </c>
      <c r="X1033" s="14">
        <v>95.387</v>
      </c>
      <c r="Y1033" s="14">
        <v>72.519000000000005</v>
      </c>
      <c r="Z1033" s="14">
        <v>59.722999999999999</v>
      </c>
      <c r="AA1033" s="14">
        <v>56.177999999999997</v>
      </c>
      <c r="AB1033" s="14">
        <v>46.84</v>
      </c>
      <c r="AC1033" s="14">
        <v>43.534999999999997</v>
      </c>
      <c r="AD1033" s="14">
        <v>88.673000000000002</v>
      </c>
      <c r="AE1033" s="14">
        <v>91.256</v>
      </c>
      <c r="AF1033" s="14">
        <v>110.91</v>
      </c>
      <c r="AG1033" s="14">
        <v>113.404</v>
      </c>
      <c r="AH1033" s="14">
        <v>116.586</v>
      </c>
      <c r="AI1033" s="14">
        <v>110.824</v>
      </c>
      <c r="AJ1033" s="14">
        <v>112.13500000000001</v>
      </c>
      <c r="AK1033" s="14">
        <v>110.773</v>
      </c>
      <c r="AL1033" s="14">
        <v>107.149</v>
      </c>
      <c r="AM1033" s="14">
        <v>102.72799999999999</v>
      </c>
      <c r="AN1033" s="14">
        <v>89.471999999999994</v>
      </c>
      <c r="AO1033" s="14">
        <v>84.248000000000005</v>
      </c>
      <c r="AP1033" s="14">
        <v>169.81</v>
      </c>
      <c r="AQ1033" s="14">
        <v>137.178</v>
      </c>
      <c r="AR1033" s="14">
        <v>118.069</v>
      </c>
      <c r="AS1033" s="14">
        <v>79.682000000000002</v>
      </c>
      <c r="AT1033" s="14">
        <v>68.733000000000004</v>
      </c>
      <c r="AU1033" s="14">
        <v>65.786000000000001</v>
      </c>
      <c r="AV1033" s="14">
        <v>66.41</v>
      </c>
      <c r="AW1033" s="14">
        <v>72.22</v>
      </c>
      <c r="AX1033" s="14">
        <v>98.850999999999999</v>
      </c>
      <c r="AY1033" s="14">
        <v>138.86500000000001</v>
      </c>
      <c r="AZ1033" s="14">
        <v>158.39599999999999</v>
      </c>
      <c r="BA1033" s="14">
        <v>172.58199999999999</v>
      </c>
      <c r="BB1033" s="14">
        <v>112.526</v>
      </c>
      <c r="BC1033" s="14">
        <v>114.559</v>
      </c>
      <c r="BD1033" s="14">
        <v>136.554</v>
      </c>
      <c r="BE1033" s="14">
        <v>138.01499999999999</v>
      </c>
      <c r="BF1033" s="14">
        <v>137.84899999999999</v>
      </c>
      <c r="BG1033" s="14">
        <v>132.386</v>
      </c>
      <c r="BH1033" s="14">
        <v>132.983</v>
      </c>
      <c r="BI1033" s="14">
        <v>133.06700000000001</v>
      </c>
      <c r="BJ1033" s="14">
        <v>130.09800000000001</v>
      </c>
      <c r="BK1033" s="14">
        <v>128.19499999999999</v>
      </c>
      <c r="BL1033" s="14">
        <v>111.496</v>
      </c>
      <c r="BM1033" s="14">
        <v>107.542</v>
      </c>
      <c r="BN1033" s="14">
        <v>176.62799999999999</v>
      </c>
      <c r="BO1033" s="14">
        <v>182.375</v>
      </c>
      <c r="BP1033" s="14">
        <v>223.10400000000001</v>
      </c>
      <c r="BQ1033" s="14">
        <v>229.696</v>
      </c>
      <c r="BR1033" s="14">
        <v>239.43600000000001</v>
      </c>
      <c r="BS1033" s="14">
        <v>233.244</v>
      </c>
      <c r="BT1033" s="14">
        <v>237.84100000000001</v>
      </c>
      <c r="BU1033" s="14">
        <v>232.74600000000001</v>
      </c>
      <c r="BV1033" s="14">
        <v>219.12100000000001</v>
      </c>
      <c r="BW1033" s="14">
        <v>207.453</v>
      </c>
      <c r="BX1033" s="14">
        <v>176.95</v>
      </c>
      <c r="BY1033" s="121">
        <v>167.72200000000001</v>
      </c>
      <c r="BZ1033" s="122" t="str">
        <f t="shared" ref="BZ1033:BZ1096" si="97">B1033</f>
        <v>Sharurah AP</v>
      </c>
      <c r="CA1033" s="14">
        <f t="shared" ref="CA1033:CA1096" si="98">C1033</f>
        <v>17.466999999999999</v>
      </c>
      <c r="CB1033" s="14">
        <f t="shared" ref="CB1033:CB1096" si="99">D1033</f>
        <v>47.121000000000002</v>
      </c>
      <c r="CC1033" s="14">
        <f t="shared" ref="CC1033:CC1096" si="100">2 * ASIN( SQRT( SIN((RADIANS(CA1033) - $CB$4) / 2) ^ 2 + COS(RADIANS(CA1033)) * COS($CB$4) * (SIN((RADIANS(CB1033) - $CB$5) / 2)) ^ 2 ))</f>
        <v>0.87863250148064487</v>
      </c>
      <c r="CD1033" s="14">
        <f t="shared" ref="CD1033:CD1096" si="101">DEGREES(CC1033) * 60 * 1.852</f>
        <v>5593.9957147321375</v>
      </c>
      <c r="CE1033" s="102"/>
    </row>
    <row r="1034" spans="1:83" x14ac:dyDescent="0.25">
      <c r="A1034" s="14">
        <f t="shared" si="96"/>
        <v>9589.9217362013114</v>
      </c>
      <c r="B1034" s="14" t="s">
        <v>1318</v>
      </c>
      <c r="C1034" s="14">
        <v>17.483000000000001</v>
      </c>
      <c r="D1034" s="14">
        <v>106.6</v>
      </c>
      <c r="E1034" s="14">
        <v>8</v>
      </c>
      <c r="F1034" s="14">
        <v>18.88</v>
      </c>
      <c r="G1034" s="14">
        <v>20.227</v>
      </c>
      <c r="H1034" s="14">
        <v>22.222000000000001</v>
      </c>
      <c r="I1034" s="14">
        <v>25.536000000000001</v>
      </c>
      <c r="J1034" s="14">
        <v>28.311</v>
      </c>
      <c r="K1034" s="14">
        <v>30.286999999999999</v>
      </c>
      <c r="L1034" s="14">
        <v>30.138999999999999</v>
      </c>
      <c r="M1034" s="14">
        <v>29.667000000000002</v>
      </c>
      <c r="N1034" s="14">
        <v>27.327000000000002</v>
      </c>
      <c r="O1034" s="14">
        <v>25.591999999999999</v>
      </c>
      <c r="P1034" s="14">
        <v>22.81</v>
      </c>
      <c r="Q1034" s="14">
        <v>20.437999999999999</v>
      </c>
      <c r="R1034" s="14">
        <v>50.164000000000001</v>
      </c>
      <c r="S1034" s="14">
        <v>50.758000000000003</v>
      </c>
      <c r="T1034" s="14">
        <v>62.595999999999997</v>
      </c>
      <c r="U1034" s="14">
        <v>68.055999999999997</v>
      </c>
      <c r="V1034" s="14">
        <v>82.924000000000007</v>
      </c>
      <c r="W1034" s="14">
        <v>90.29</v>
      </c>
      <c r="X1034" s="14">
        <v>90.119</v>
      </c>
      <c r="Y1034" s="14">
        <v>74.522999999999996</v>
      </c>
      <c r="Z1034" s="14">
        <v>65.484999999999999</v>
      </c>
      <c r="AA1034" s="14">
        <v>59.646000000000001</v>
      </c>
      <c r="AB1034" s="14">
        <v>48.759</v>
      </c>
      <c r="AC1034" s="14">
        <v>47.287999999999997</v>
      </c>
      <c r="AD1034" s="14">
        <v>57.207999999999998</v>
      </c>
      <c r="AE1034" s="14">
        <v>57.488999999999997</v>
      </c>
      <c r="AF1034" s="14">
        <v>68.045000000000002</v>
      </c>
      <c r="AG1034" s="14">
        <v>77.680000000000007</v>
      </c>
      <c r="AH1034" s="14">
        <v>91.344999999999999</v>
      </c>
      <c r="AI1034" s="14">
        <v>93.2</v>
      </c>
      <c r="AJ1034" s="14">
        <v>95.007999999999996</v>
      </c>
      <c r="AK1034" s="14">
        <v>89.89</v>
      </c>
      <c r="AL1034" s="14">
        <v>76.168999999999997</v>
      </c>
      <c r="AM1034" s="14">
        <v>69.974999999999994</v>
      </c>
      <c r="AN1034" s="14">
        <v>55.597000000000001</v>
      </c>
      <c r="AO1034" s="14">
        <v>55.453000000000003</v>
      </c>
      <c r="AP1034" s="14">
        <v>84.816999999999993</v>
      </c>
      <c r="AQ1034" s="14">
        <v>75.400000000000006</v>
      </c>
      <c r="AR1034" s="14">
        <v>76.421000000000006</v>
      </c>
      <c r="AS1034" s="14">
        <v>72.798000000000002</v>
      </c>
      <c r="AT1034" s="14">
        <v>73.691999999999993</v>
      </c>
      <c r="AU1034" s="14">
        <v>69.751000000000005</v>
      </c>
      <c r="AV1034" s="14">
        <v>73.599000000000004</v>
      </c>
      <c r="AW1034" s="14">
        <v>73.936999999999998</v>
      </c>
      <c r="AX1034" s="14">
        <v>79.034999999999997</v>
      </c>
      <c r="AY1034" s="14">
        <v>86.262</v>
      </c>
      <c r="AZ1034" s="14">
        <v>80.486999999999995</v>
      </c>
      <c r="BA1034" s="14">
        <v>87.418000000000006</v>
      </c>
      <c r="BB1034" s="14">
        <v>71.11</v>
      </c>
      <c r="BC1034" s="14">
        <v>72.072999999999993</v>
      </c>
      <c r="BD1034" s="14">
        <v>84.254999999999995</v>
      </c>
      <c r="BE1034" s="14">
        <v>95.135999999999996</v>
      </c>
      <c r="BF1034" s="14">
        <v>111.181</v>
      </c>
      <c r="BG1034" s="14">
        <v>109.349</v>
      </c>
      <c r="BH1034" s="14">
        <v>114.491</v>
      </c>
      <c r="BI1034" s="14">
        <v>110.61199999999999</v>
      </c>
      <c r="BJ1034" s="14">
        <v>93.899000000000001</v>
      </c>
      <c r="BK1034" s="14">
        <v>86.093000000000004</v>
      </c>
      <c r="BL1034" s="14">
        <v>69.438000000000002</v>
      </c>
      <c r="BM1034" s="14">
        <v>69.73</v>
      </c>
      <c r="BN1034" s="14">
        <v>109.271</v>
      </c>
      <c r="BO1034" s="14">
        <v>108.818</v>
      </c>
      <c r="BP1034" s="14">
        <v>129.16</v>
      </c>
      <c r="BQ1034" s="14">
        <v>151.202</v>
      </c>
      <c r="BR1034" s="14">
        <v>181.68799999999999</v>
      </c>
      <c r="BS1034" s="14">
        <v>185.96600000000001</v>
      </c>
      <c r="BT1034" s="14">
        <v>191.21899999999999</v>
      </c>
      <c r="BU1034" s="14">
        <v>181.53399999999999</v>
      </c>
      <c r="BV1034" s="14">
        <v>147.637</v>
      </c>
      <c r="BW1034" s="14">
        <v>133.24</v>
      </c>
      <c r="BX1034" s="14">
        <v>105.854</v>
      </c>
      <c r="BY1034" s="121">
        <v>105.572</v>
      </c>
      <c r="BZ1034" s="122" t="str">
        <f t="shared" si="97"/>
        <v>Dong Hoi</v>
      </c>
      <c r="CA1034" s="14">
        <f t="shared" si="98"/>
        <v>17.483000000000001</v>
      </c>
      <c r="CB1034" s="14">
        <f t="shared" si="99"/>
        <v>106.6</v>
      </c>
      <c r="CC1034" s="14">
        <f t="shared" si="100"/>
        <v>1.5062608828769255</v>
      </c>
      <c r="CD1034" s="14">
        <f t="shared" si="101"/>
        <v>9589.9217362013114</v>
      </c>
      <c r="CE1034" s="102"/>
    </row>
    <row r="1035" spans="1:83" x14ac:dyDescent="0.25">
      <c r="A1035" s="14">
        <f t="shared" si="96"/>
        <v>8357.5872309830229</v>
      </c>
      <c r="B1035" s="14" t="s">
        <v>1319</v>
      </c>
      <c r="C1035" s="14">
        <v>17.516999999999999</v>
      </c>
      <c r="D1035" s="14">
        <v>-88.2</v>
      </c>
      <c r="E1035" s="14">
        <v>1</v>
      </c>
      <c r="F1035" s="14">
        <v>24.411999999999999</v>
      </c>
      <c r="G1035" s="14">
        <v>24.34</v>
      </c>
      <c r="H1035" s="14">
        <v>27.347999999999999</v>
      </c>
      <c r="I1035" s="14">
        <v>28.393000000000001</v>
      </c>
      <c r="J1035" s="14">
        <v>28.388000000000002</v>
      </c>
      <c r="K1035" s="14">
        <v>28.952999999999999</v>
      </c>
      <c r="L1035" s="14">
        <v>28.309000000000001</v>
      </c>
      <c r="M1035" s="14">
        <v>28.532</v>
      </c>
      <c r="N1035" s="14">
        <v>28.111999999999998</v>
      </c>
      <c r="O1035" s="14">
        <v>25.881</v>
      </c>
      <c r="P1035" s="14">
        <v>25</v>
      </c>
      <c r="Q1035" s="14">
        <v>23.707000000000001</v>
      </c>
      <c r="R1035" s="14">
        <v>49.182000000000002</v>
      </c>
      <c r="S1035" s="14">
        <v>54.469000000000001</v>
      </c>
      <c r="T1035" s="14">
        <v>68.995000000000005</v>
      </c>
      <c r="U1035" s="14">
        <v>76.180999999999997</v>
      </c>
      <c r="V1035" s="14">
        <v>89.364999999999995</v>
      </c>
      <c r="W1035" s="14">
        <v>83.968999999999994</v>
      </c>
      <c r="X1035" s="14">
        <v>71.2</v>
      </c>
      <c r="Y1035" s="14">
        <v>73.807000000000002</v>
      </c>
      <c r="Z1035" s="14">
        <v>62.286999999999999</v>
      </c>
      <c r="AA1035" s="14">
        <v>57.418999999999997</v>
      </c>
      <c r="AB1035" s="14">
        <v>49.523000000000003</v>
      </c>
      <c r="AC1035" s="14">
        <v>45.829000000000001</v>
      </c>
      <c r="AD1035" s="14">
        <v>52.412999999999997</v>
      </c>
      <c r="AE1035" s="14">
        <v>63.42</v>
      </c>
      <c r="AF1035" s="14">
        <v>77.385999999999996</v>
      </c>
      <c r="AG1035" s="14">
        <v>92.367999999999995</v>
      </c>
      <c r="AH1035" s="14">
        <v>100.71599999999999</v>
      </c>
      <c r="AI1035" s="14">
        <v>86.415000000000006</v>
      </c>
      <c r="AJ1035" s="14">
        <v>72.299000000000007</v>
      </c>
      <c r="AK1035" s="14">
        <v>80.366</v>
      </c>
      <c r="AL1035" s="14">
        <v>67.578000000000003</v>
      </c>
      <c r="AM1035" s="14">
        <v>61.628</v>
      </c>
      <c r="AN1035" s="14">
        <v>54.472999999999999</v>
      </c>
      <c r="AO1035" s="14">
        <v>48.18</v>
      </c>
      <c r="AP1035" s="14">
        <v>71.853999999999999</v>
      </c>
      <c r="AQ1035" s="14">
        <v>80.486000000000004</v>
      </c>
      <c r="AR1035" s="14">
        <v>82.641999999999996</v>
      </c>
      <c r="AS1035" s="14">
        <v>79.738</v>
      </c>
      <c r="AT1035" s="14">
        <v>80.61</v>
      </c>
      <c r="AU1035" s="14">
        <v>75.433999999999997</v>
      </c>
      <c r="AV1035" s="14">
        <v>67.91</v>
      </c>
      <c r="AW1035" s="14">
        <v>74.578999999999994</v>
      </c>
      <c r="AX1035" s="14">
        <v>68.765000000000001</v>
      </c>
      <c r="AY1035" s="14">
        <v>70.673000000000002</v>
      </c>
      <c r="AZ1035" s="14">
        <v>63.63</v>
      </c>
      <c r="BA1035" s="14">
        <v>63.959000000000003</v>
      </c>
      <c r="BB1035" s="14">
        <v>60.548000000000002</v>
      </c>
      <c r="BC1035" s="14">
        <v>76.203000000000003</v>
      </c>
      <c r="BD1035" s="14">
        <v>90.432000000000002</v>
      </c>
      <c r="BE1035" s="14">
        <v>103.22199999999999</v>
      </c>
      <c r="BF1035" s="14">
        <v>111.211</v>
      </c>
      <c r="BG1035" s="14">
        <v>91.01</v>
      </c>
      <c r="BH1035" s="14">
        <v>77.13</v>
      </c>
      <c r="BI1035" s="14">
        <v>87.576999999999998</v>
      </c>
      <c r="BJ1035" s="14">
        <v>73.981999999999999</v>
      </c>
      <c r="BK1035" s="14">
        <v>70.331000000000003</v>
      </c>
      <c r="BL1035" s="14">
        <v>56.326999999999998</v>
      </c>
      <c r="BM1035" s="14">
        <v>54.390999999999998</v>
      </c>
      <c r="BN1035" s="14">
        <v>99.167000000000002</v>
      </c>
      <c r="BO1035" s="14">
        <v>118.05500000000001</v>
      </c>
      <c r="BP1035" s="14">
        <v>141.929</v>
      </c>
      <c r="BQ1035" s="14">
        <v>164.97399999999999</v>
      </c>
      <c r="BR1035" s="14">
        <v>181.14</v>
      </c>
      <c r="BS1035" s="14">
        <v>149.83099999999999</v>
      </c>
      <c r="BT1035" s="14">
        <v>126.741</v>
      </c>
      <c r="BU1035" s="14">
        <v>140.76599999999999</v>
      </c>
      <c r="BV1035" s="14">
        <v>117.70099999999999</v>
      </c>
      <c r="BW1035" s="14">
        <v>110.02500000000001</v>
      </c>
      <c r="BX1035" s="14">
        <v>92.614000000000004</v>
      </c>
      <c r="BY1035" s="121">
        <v>88.42</v>
      </c>
      <c r="BZ1035" s="122" t="str">
        <f t="shared" si="97"/>
        <v>Belize City Muni AP</v>
      </c>
      <c r="CA1035" s="14">
        <f t="shared" si="98"/>
        <v>17.516999999999999</v>
      </c>
      <c r="CB1035" s="14">
        <f t="shared" si="99"/>
        <v>-88.2</v>
      </c>
      <c r="CC1035" s="14">
        <f t="shared" si="100"/>
        <v>1.3127017161923107</v>
      </c>
      <c r="CD1035" s="14">
        <f t="shared" si="101"/>
        <v>8357.5872309830229</v>
      </c>
      <c r="CE1035" s="102"/>
    </row>
    <row r="1036" spans="1:83" x14ac:dyDescent="0.25">
      <c r="A1036" s="14">
        <f t="shared" si="96"/>
        <v>3987.0949532439358</v>
      </c>
      <c r="B1036" s="14" t="s">
        <v>1320</v>
      </c>
      <c r="C1036" s="14">
        <v>17.533000000000001</v>
      </c>
      <c r="D1036" s="14">
        <v>-14.683</v>
      </c>
      <c r="E1036" s="14">
        <v>75</v>
      </c>
      <c r="F1036" s="14">
        <v>20.541</v>
      </c>
      <c r="G1036" s="14">
        <v>23.332999999999998</v>
      </c>
      <c r="H1036" s="14">
        <v>24.965</v>
      </c>
      <c r="I1036" s="14">
        <v>27.088000000000001</v>
      </c>
      <c r="J1036" s="14">
        <v>30.608000000000001</v>
      </c>
      <c r="K1036" s="14">
        <v>30.372</v>
      </c>
      <c r="L1036" s="14">
        <v>29.273</v>
      </c>
      <c r="M1036" s="14">
        <v>29.085000000000001</v>
      </c>
      <c r="N1036" s="14">
        <v>30.420999999999999</v>
      </c>
      <c r="O1036" s="14">
        <v>29.81</v>
      </c>
      <c r="P1036" s="14">
        <v>26.526</v>
      </c>
      <c r="Q1036" s="14">
        <v>22.817</v>
      </c>
      <c r="R1036" s="14">
        <v>48.137999999999998</v>
      </c>
      <c r="S1036" s="14">
        <v>48.796999999999997</v>
      </c>
      <c r="T1036" s="14">
        <v>61.421999999999997</v>
      </c>
      <c r="U1036" s="14">
        <v>66.885000000000005</v>
      </c>
      <c r="V1036" s="14">
        <v>88.760999999999996</v>
      </c>
      <c r="W1036" s="14">
        <v>96.100999999999999</v>
      </c>
      <c r="X1036" s="14">
        <v>93.018000000000001</v>
      </c>
      <c r="Y1036" s="14">
        <v>72.41</v>
      </c>
      <c r="Z1036" s="14">
        <v>59.552</v>
      </c>
      <c r="AA1036" s="14">
        <v>53.920999999999999</v>
      </c>
      <c r="AB1036" s="14">
        <v>47.838000000000001</v>
      </c>
      <c r="AC1036" s="14">
        <v>44.680999999999997</v>
      </c>
      <c r="AD1036" s="14">
        <v>86.676000000000002</v>
      </c>
      <c r="AE1036" s="14">
        <v>86.878</v>
      </c>
      <c r="AF1036" s="14">
        <v>111.252</v>
      </c>
      <c r="AG1036" s="14">
        <v>110.81699999999999</v>
      </c>
      <c r="AH1036" s="14">
        <v>112.857</v>
      </c>
      <c r="AI1036" s="14">
        <v>104.666</v>
      </c>
      <c r="AJ1036" s="14">
        <v>108.574</v>
      </c>
      <c r="AK1036" s="14">
        <v>105.61199999999999</v>
      </c>
      <c r="AL1036" s="14">
        <v>100.488</v>
      </c>
      <c r="AM1036" s="14">
        <v>97.847999999999999</v>
      </c>
      <c r="AN1036" s="14">
        <v>82.063999999999993</v>
      </c>
      <c r="AO1036" s="14">
        <v>82.578000000000003</v>
      </c>
      <c r="AP1036" s="14">
        <v>160.47900000000001</v>
      </c>
      <c r="AQ1036" s="14">
        <v>130.24299999999999</v>
      </c>
      <c r="AR1036" s="14">
        <v>117.258</v>
      </c>
      <c r="AS1036" s="14">
        <v>79.197000000000003</v>
      </c>
      <c r="AT1036" s="14">
        <v>67.486000000000004</v>
      </c>
      <c r="AU1036" s="14">
        <v>61.423000000000002</v>
      </c>
      <c r="AV1036" s="14">
        <v>66.950999999999993</v>
      </c>
      <c r="AW1036" s="14">
        <v>72.123000000000005</v>
      </c>
      <c r="AX1036" s="14">
        <v>93.19</v>
      </c>
      <c r="AY1036" s="14">
        <v>132.69499999999999</v>
      </c>
      <c r="AZ1036" s="14">
        <v>138.66900000000001</v>
      </c>
      <c r="BA1036" s="14">
        <v>164.357</v>
      </c>
      <c r="BB1036" s="14">
        <v>107.098</v>
      </c>
      <c r="BC1036" s="14">
        <v>108.01</v>
      </c>
      <c r="BD1036" s="14">
        <v>134.27099999999999</v>
      </c>
      <c r="BE1036" s="14">
        <v>135.42699999999999</v>
      </c>
      <c r="BF1036" s="14">
        <v>134.86000000000001</v>
      </c>
      <c r="BG1036" s="14">
        <v>124.414</v>
      </c>
      <c r="BH1036" s="14">
        <v>129.559</v>
      </c>
      <c r="BI1036" s="14">
        <v>124.44499999999999</v>
      </c>
      <c r="BJ1036" s="14">
        <v>116.449</v>
      </c>
      <c r="BK1036" s="14">
        <v>118.643</v>
      </c>
      <c r="BL1036" s="14">
        <v>99.626000000000005</v>
      </c>
      <c r="BM1036" s="14">
        <v>102.11499999999999</v>
      </c>
      <c r="BN1036" s="14">
        <v>171.00700000000001</v>
      </c>
      <c r="BO1036" s="14">
        <v>175.03899999999999</v>
      </c>
      <c r="BP1036" s="14">
        <v>221.39</v>
      </c>
      <c r="BQ1036" s="14">
        <v>229.291</v>
      </c>
      <c r="BR1036" s="14">
        <v>235.18700000000001</v>
      </c>
      <c r="BS1036" s="14">
        <v>224.642</v>
      </c>
      <c r="BT1036" s="14">
        <v>226.63499999999999</v>
      </c>
      <c r="BU1036" s="14">
        <v>215.12799999999999</v>
      </c>
      <c r="BV1036" s="14">
        <v>200.49700000000001</v>
      </c>
      <c r="BW1036" s="14">
        <v>198.17699999999999</v>
      </c>
      <c r="BX1036" s="14">
        <v>160.066</v>
      </c>
      <c r="BY1036" s="121">
        <v>162.52500000000001</v>
      </c>
      <c r="BZ1036" s="122" t="str">
        <f t="shared" si="97"/>
        <v>Boutilimit AP</v>
      </c>
      <c r="CA1036" s="14">
        <f t="shared" si="98"/>
        <v>17.533000000000001</v>
      </c>
      <c r="CB1036" s="14">
        <f t="shared" si="99"/>
        <v>-14.683</v>
      </c>
      <c r="CC1036" s="14">
        <f t="shared" si="100"/>
        <v>0.62624131140889161</v>
      </c>
      <c r="CD1036" s="14">
        <f t="shared" si="101"/>
        <v>3987.0949532439358</v>
      </c>
      <c r="CE1036" s="102"/>
    </row>
    <row r="1037" spans="1:83" x14ac:dyDescent="0.25">
      <c r="A1037" s="14">
        <f t="shared" si="96"/>
        <v>9112.6590259601489</v>
      </c>
      <c r="B1037" s="14" t="s">
        <v>1321</v>
      </c>
      <c r="C1037" s="14">
        <v>17.55</v>
      </c>
      <c r="D1037" s="14">
        <v>-99.5</v>
      </c>
      <c r="E1037" s="14">
        <v>1265</v>
      </c>
      <c r="F1037" s="14">
        <v>19.131</v>
      </c>
      <c r="G1037" s="14">
        <v>20.56</v>
      </c>
      <c r="H1037" s="14">
        <v>21.94</v>
      </c>
      <c r="I1037" s="14">
        <v>23.492999999999999</v>
      </c>
      <c r="J1037" s="14">
        <v>23.387</v>
      </c>
      <c r="K1037" s="14">
        <v>22.481000000000002</v>
      </c>
      <c r="L1037" s="14">
        <v>21.992999999999999</v>
      </c>
      <c r="M1037" s="14">
        <v>21.86</v>
      </c>
      <c r="N1037" s="14">
        <v>21.498000000000001</v>
      </c>
      <c r="O1037" s="14">
        <v>21.672999999999998</v>
      </c>
      <c r="P1037" s="14">
        <v>21.173999999999999</v>
      </c>
      <c r="Q1037" s="14">
        <v>19.753</v>
      </c>
      <c r="R1037" s="14">
        <v>45.411000000000001</v>
      </c>
      <c r="S1037" s="14">
        <v>45.981000000000002</v>
      </c>
      <c r="T1037" s="14">
        <v>50.363</v>
      </c>
      <c r="U1037" s="14">
        <v>65.564999999999998</v>
      </c>
      <c r="V1037" s="14">
        <v>92.350999999999999</v>
      </c>
      <c r="W1037" s="14">
        <v>91.897000000000006</v>
      </c>
      <c r="X1037" s="14">
        <v>88.02</v>
      </c>
      <c r="Y1037" s="14">
        <v>70.73</v>
      </c>
      <c r="Z1037" s="14">
        <v>56.652999999999999</v>
      </c>
      <c r="AA1037" s="14">
        <v>56.673000000000002</v>
      </c>
      <c r="AB1037" s="14">
        <v>41.253999999999998</v>
      </c>
      <c r="AC1037" s="14">
        <v>38.924999999999997</v>
      </c>
      <c r="AD1037" s="14">
        <v>82.236999999999995</v>
      </c>
      <c r="AE1037" s="14">
        <v>85.781999999999996</v>
      </c>
      <c r="AF1037" s="14">
        <v>105.42</v>
      </c>
      <c r="AG1037" s="14">
        <v>103.514</v>
      </c>
      <c r="AH1037" s="14">
        <v>107.616</v>
      </c>
      <c r="AI1037" s="14">
        <v>94.522000000000006</v>
      </c>
      <c r="AJ1037" s="14">
        <v>100.057</v>
      </c>
      <c r="AK1037" s="14">
        <v>93.694999999999993</v>
      </c>
      <c r="AL1037" s="14">
        <v>86.790999999999997</v>
      </c>
      <c r="AM1037" s="14">
        <v>83.284999999999997</v>
      </c>
      <c r="AN1037" s="14">
        <v>77.855000000000004</v>
      </c>
      <c r="AO1037" s="14">
        <v>73.503</v>
      </c>
      <c r="AP1037" s="14">
        <v>151.59700000000001</v>
      </c>
      <c r="AQ1037" s="14">
        <v>132.62700000000001</v>
      </c>
      <c r="AR1037" s="14">
        <v>111.417</v>
      </c>
      <c r="AS1037" s="14">
        <v>76.335999999999999</v>
      </c>
      <c r="AT1037" s="14">
        <v>71.436999999999998</v>
      </c>
      <c r="AU1037" s="14">
        <v>65.844999999999999</v>
      </c>
      <c r="AV1037" s="14">
        <v>67.557000000000002</v>
      </c>
      <c r="AW1037" s="14">
        <v>69.281999999999996</v>
      </c>
      <c r="AX1037" s="14">
        <v>83.147999999999996</v>
      </c>
      <c r="AY1037" s="14">
        <v>118.39100000000001</v>
      </c>
      <c r="AZ1037" s="14">
        <v>150.55099999999999</v>
      </c>
      <c r="BA1037" s="14">
        <v>159.42599999999999</v>
      </c>
      <c r="BB1037" s="14">
        <v>101.852</v>
      </c>
      <c r="BC1037" s="14">
        <v>110.324</v>
      </c>
      <c r="BD1037" s="14">
        <v>142.495</v>
      </c>
      <c r="BE1037" s="14">
        <v>140.39699999999999</v>
      </c>
      <c r="BF1037" s="14">
        <v>139.91999999999999</v>
      </c>
      <c r="BG1037" s="14">
        <v>117.001</v>
      </c>
      <c r="BH1037" s="14">
        <v>112.134</v>
      </c>
      <c r="BI1037" s="14">
        <v>107.721</v>
      </c>
      <c r="BJ1037" s="14">
        <v>101.852</v>
      </c>
      <c r="BK1037" s="14">
        <v>109.443</v>
      </c>
      <c r="BL1037" s="14">
        <v>114.08499999999999</v>
      </c>
      <c r="BM1037" s="14">
        <v>107.76900000000001</v>
      </c>
      <c r="BN1037" s="14">
        <v>163.28200000000001</v>
      </c>
      <c r="BO1037" s="14">
        <v>177.40100000000001</v>
      </c>
      <c r="BP1037" s="14">
        <v>218.65199999999999</v>
      </c>
      <c r="BQ1037" s="14">
        <v>217.22</v>
      </c>
      <c r="BR1037" s="14">
        <v>217.44900000000001</v>
      </c>
      <c r="BS1037" s="14">
        <v>191.36199999999999</v>
      </c>
      <c r="BT1037" s="14">
        <v>193.821</v>
      </c>
      <c r="BU1037" s="14">
        <v>181.59</v>
      </c>
      <c r="BV1037" s="14">
        <v>169.71700000000001</v>
      </c>
      <c r="BW1037" s="14">
        <v>174.376</v>
      </c>
      <c r="BX1037" s="14">
        <v>160.22</v>
      </c>
      <c r="BY1037" s="121">
        <v>150.886</v>
      </c>
      <c r="BZ1037" s="122" t="str">
        <f t="shared" si="97"/>
        <v>Chilpancingo</v>
      </c>
      <c r="CA1037" s="14">
        <f t="shared" si="98"/>
        <v>17.55</v>
      </c>
      <c r="CB1037" s="14">
        <f t="shared" si="99"/>
        <v>-99.5</v>
      </c>
      <c r="CC1037" s="14">
        <f t="shared" si="100"/>
        <v>1.4312986286409648</v>
      </c>
      <c r="CD1037" s="14">
        <f t="shared" si="101"/>
        <v>9112.6590259601489</v>
      </c>
      <c r="CE1037" s="102"/>
    </row>
    <row r="1038" spans="1:83" x14ac:dyDescent="0.25">
      <c r="A1038" s="14">
        <f t="shared" si="96"/>
        <v>10413.598243001281</v>
      </c>
      <c r="B1038" s="14" t="s">
        <v>1322</v>
      </c>
      <c r="C1038" s="14">
        <v>17.555</v>
      </c>
      <c r="D1038" s="14">
        <v>120.35599999999999</v>
      </c>
      <c r="E1038" s="14">
        <v>4.9000000000000004</v>
      </c>
      <c r="F1038" s="14">
        <v>25.443999999999999</v>
      </c>
      <c r="G1038" s="14">
        <v>26.177</v>
      </c>
      <c r="H1038" s="14">
        <v>27.111999999999998</v>
      </c>
      <c r="I1038" s="14">
        <v>28.692</v>
      </c>
      <c r="J1038" s="14">
        <v>28.667999999999999</v>
      </c>
      <c r="K1038" s="14">
        <v>28.024999999999999</v>
      </c>
      <c r="L1038" s="14">
        <v>27.475999999999999</v>
      </c>
      <c r="M1038" s="14">
        <v>27.201000000000001</v>
      </c>
      <c r="N1038" s="14">
        <v>27.265000000000001</v>
      </c>
      <c r="O1038" s="14">
        <v>27.321000000000002</v>
      </c>
      <c r="P1038" s="14">
        <v>27.125</v>
      </c>
      <c r="Q1038" s="14">
        <v>25.904</v>
      </c>
      <c r="R1038" s="14">
        <v>47.692</v>
      </c>
      <c r="S1038" s="14">
        <v>50.683</v>
      </c>
      <c r="T1038" s="14">
        <v>63.055</v>
      </c>
      <c r="U1038" s="14">
        <v>70.007000000000005</v>
      </c>
      <c r="V1038" s="14">
        <v>86.734999999999999</v>
      </c>
      <c r="W1038" s="14">
        <v>86.954999999999998</v>
      </c>
      <c r="X1038" s="14">
        <v>85.358999999999995</v>
      </c>
      <c r="Y1038" s="14">
        <v>74.792000000000002</v>
      </c>
      <c r="Z1038" s="14">
        <v>68.515000000000001</v>
      </c>
      <c r="AA1038" s="14">
        <v>61.404000000000003</v>
      </c>
      <c r="AB1038" s="14">
        <v>50.814</v>
      </c>
      <c r="AC1038" s="14">
        <v>47.814</v>
      </c>
      <c r="AD1038" s="14">
        <v>75.400000000000006</v>
      </c>
      <c r="AE1038" s="14">
        <v>83.933999999999997</v>
      </c>
      <c r="AF1038" s="14">
        <v>93.39</v>
      </c>
      <c r="AG1038" s="14">
        <v>99.358999999999995</v>
      </c>
      <c r="AH1038" s="14">
        <v>101.38</v>
      </c>
      <c r="AI1038" s="14">
        <v>89.025999999999996</v>
      </c>
      <c r="AJ1038" s="14">
        <v>89.055000000000007</v>
      </c>
      <c r="AK1038" s="14">
        <v>82.864000000000004</v>
      </c>
      <c r="AL1038" s="14">
        <v>82.210999999999999</v>
      </c>
      <c r="AM1038" s="14">
        <v>80.093999999999994</v>
      </c>
      <c r="AN1038" s="14">
        <v>70.796000000000006</v>
      </c>
      <c r="AO1038" s="14">
        <v>68.334999999999994</v>
      </c>
      <c r="AP1038" s="14">
        <v>144.77699999999999</v>
      </c>
      <c r="AQ1038" s="14">
        <v>121.017</v>
      </c>
      <c r="AR1038" s="14">
        <v>108.607</v>
      </c>
      <c r="AS1038" s="14">
        <v>80.591999999999999</v>
      </c>
      <c r="AT1038" s="14">
        <v>75.022999999999996</v>
      </c>
      <c r="AU1038" s="14">
        <v>70.072999999999993</v>
      </c>
      <c r="AV1038" s="14">
        <v>75.165999999999997</v>
      </c>
      <c r="AW1038" s="14">
        <v>74.512</v>
      </c>
      <c r="AX1038" s="14">
        <v>83.162999999999997</v>
      </c>
      <c r="AY1038" s="14">
        <v>108.01600000000001</v>
      </c>
      <c r="AZ1038" s="14">
        <v>119.288</v>
      </c>
      <c r="BA1038" s="14">
        <v>133.803</v>
      </c>
      <c r="BB1038" s="14">
        <v>102.6</v>
      </c>
      <c r="BC1038" s="14">
        <v>101.517</v>
      </c>
      <c r="BD1038" s="14">
        <v>128.24299999999999</v>
      </c>
      <c r="BE1038" s="14">
        <v>127.56100000000001</v>
      </c>
      <c r="BF1038" s="14">
        <v>119.43300000000001</v>
      </c>
      <c r="BG1038" s="14">
        <v>104.068</v>
      </c>
      <c r="BH1038" s="14">
        <v>100.851</v>
      </c>
      <c r="BI1038" s="14">
        <v>96.001000000000005</v>
      </c>
      <c r="BJ1038" s="14">
        <v>98.379000000000005</v>
      </c>
      <c r="BK1038" s="14">
        <v>105.929</v>
      </c>
      <c r="BL1038" s="14">
        <v>93.225999999999999</v>
      </c>
      <c r="BM1038" s="14">
        <v>93.061000000000007</v>
      </c>
      <c r="BN1038" s="14">
        <v>156.54300000000001</v>
      </c>
      <c r="BO1038" s="14">
        <v>163.108</v>
      </c>
      <c r="BP1038" s="14">
        <v>196.72399999999999</v>
      </c>
      <c r="BQ1038" s="14">
        <v>204.87799999999999</v>
      </c>
      <c r="BR1038" s="14">
        <v>199.38399999999999</v>
      </c>
      <c r="BS1038" s="14">
        <v>175.958</v>
      </c>
      <c r="BT1038" s="14">
        <v>167.583</v>
      </c>
      <c r="BU1038" s="14">
        <v>151.78</v>
      </c>
      <c r="BV1038" s="14">
        <v>156.19300000000001</v>
      </c>
      <c r="BW1038" s="14">
        <v>160.54599999999999</v>
      </c>
      <c r="BX1038" s="14">
        <v>142.358</v>
      </c>
      <c r="BY1038" s="121">
        <v>140.91999999999999</v>
      </c>
      <c r="BZ1038" s="122" t="str">
        <f t="shared" si="97"/>
        <v>Vigan Mindoro AP</v>
      </c>
      <c r="CA1038" s="14">
        <f t="shared" si="98"/>
        <v>17.555</v>
      </c>
      <c r="CB1038" s="14">
        <f t="shared" si="99"/>
        <v>120.35599999999999</v>
      </c>
      <c r="CC1038" s="14">
        <f t="shared" si="100"/>
        <v>1.6356333362155226</v>
      </c>
      <c r="CD1038" s="14">
        <f t="shared" si="101"/>
        <v>10413.598243001281</v>
      </c>
      <c r="CE1038" s="102"/>
    </row>
    <row r="1039" spans="1:83" x14ac:dyDescent="0.25">
      <c r="A1039" s="14">
        <f t="shared" si="96"/>
        <v>5412.8993269964849</v>
      </c>
      <c r="B1039" s="14" t="s">
        <v>1323</v>
      </c>
      <c r="C1039" s="14">
        <v>17.611000000000001</v>
      </c>
      <c r="D1039" s="14">
        <v>44.418999999999997</v>
      </c>
      <c r="E1039" s="14">
        <v>1213.7</v>
      </c>
      <c r="F1039" s="14">
        <v>17.988</v>
      </c>
      <c r="G1039" s="14">
        <v>20.183</v>
      </c>
      <c r="H1039" s="14">
        <v>23.143000000000001</v>
      </c>
      <c r="I1039" s="14">
        <v>26.966999999999999</v>
      </c>
      <c r="J1039" s="14">
        <v>29.530999999999999</v>
      </c>
      <c r="K1039" s="14">
        <v>31.579000000000001</v>
      </c>
      <c r="L1039" s="14">
        <v>33.314</v>
      </c>
      <c r="M1039" s="14">
        <v>32.634999999999998</v>
      </c>
      <c r="N1039" s="14">
        <v>29.834</v>
      </c>
      <c r="O1039" s="14">
        <v>25.097999999999999</v>
      </c>
      <c r="P1039" s="14">
        <v>20.812000000000001</v>
      </c>
      <c r="Q1039" s="14">
        <v>18.114000000000001</v>
      </c>
      <c r="R1039" s="14">
        <v>47.305</v>
      </c>
      <c r="S1039" s="14">
        <v>50.465000000000003</v>
      </c>
      <c r="T1039" s="14">
        <v>63.139000000000003</v>
      </c>
      <c r="U1039" s="14">
        <v>68.972999999999999</v>
      </c>
      <c r="V1039" s="14">
        <v>90.563999999999993</v>
      </c>
      <c r="W1039" s="14">
        <v>102.73699999999999</v>
      </c>
      <c r="X1039" s="14">
        <v>96.858000000000004</v>
      </c>
      <c r="Y1039" s="14">
        <v>74.474000000000004</v>
      </c>
      <c r="Z1039" s="14">
        <v>63.014000000000003</v>
      </c>
      <c r="AA1039" s="14">
        <v>57.781999999999996</v>
      </c>
      <c r="AB1039" s="14">
        <v>47.164999999999999</v>
      </c>
      <c r="AC1039" s="14">
        <v>46.890999999999998</v>
      </c>
      <c r="AD1039" s="14">
        <v>87.554000000000002</v>
      </c>
      <c r="AE1039" s="14">
        <v>91.722999999999999</v>
      </c>
      <c r="AF1039" s="14">
        <v>109.699</v>
      </c>
      <c r="AG1039" s="14">
        <v>111.054</v>
      </c>
      <c r="AH1039" s="14">
        <v>117.613</v>
      </c>
      <c r="AI1039" s="14">
        <v>113.58</v>
      </c>
      <c r="AJ1039" s="14">
        <v>113.749</v>
      </c>
      <c r="AK1039" s="14">
        <v>114.116</v>
      </c>
      <c r="AL1039" s="14">
        <v>108.854</v>
      </c>
      <c r="AM1039" s="14">
        <v>104.11799999999999</v>
      </c>
      <c r="AN1039" s="14">
        <v>86.224000000000004</v>
      </c>
      <c r="AO1039" s="14">
        <v>83.814999999999998</v>
      </c>
      <c r="AP1039" s="14">
        <v>161.46899999999999</v>
      </c>
      <c r="AQ1039" s="14">
        <v>132.745</v>
      </c>
      <c r="AR1039" s="14">
        <v>116.726</v>
      </c>
      <c r="AS1039" s="14">
        <v>81.87</v>
      </c>
      <c r="AT1039" s="14">
        <v>70.971000000000004</v>
      </c>
      <c r="AU1039" s="14">
        <v>70.8</v>
      </c>
      <c r="AV1039" s="14">
        <v>72.507000000000005</v>
      </c>
      <c r="AW1039" s="14">
        <v>75.796999999999997</v>
      </c>
      <c r="AX1039" s="14">
        <v>101.152</v>
      </c>
      <c r="AY1039" s="14">
        <v>139.13499999999999</v>
      </c>
      <c r="AZ1039" s="14">
        <v>153.06399999999999</v>
      </c>
      <c r="BA1039" s="14">
        <v>161.69900000000001</v>
      </c>
      <c r="BB1039" s="14">
        <v>108.587</v>
      </c>
      <c r="BC1039" s="14">
        <v>109.72799999999999</v>
      </c>
      <c r="BD1039" s="14">
        <v>134.75200000000001</v>
      </c>
      <c r="BE1039" s="14">
        <v>124.518</v>
      </c>
      <c r="BF1039" s="14">
        <v>129.696</v>
      </c>
      <c r="BG1039" s="14">
        <v>127.791</v>
      </c>
      <c r="BH1039" s="14">
        <v>126.751</v>
      </c>
      <c r="BI1039" s="14">
        <v>123.822</v>
      </c>
      <c r="BJ1039" s="14">
        <v>121.39100000000001</v>
      </c>
      <c r="BK1039" s="14">
        <v>125.35599999999999</v>
      </c>
      <c r="BL1039" s="14">
        <v>109.765</v>
      </c>
      <c r="BM1039" s="14">
        <v>102.117</v>
      </c>
      <c r="BN1039" s="14">
        <v>171.078</v>
      </c>
      <c r="BO1039" s="14">
        <v>177.643</v>
      </c>
      <c r="BP1039" s="14">
        <v>218.41900000000001</v>
      </c>
      <c r="BQ1039" s="14">
        <v>219.58799999999999</v>
      </c>
      <c r="BR1039" s="14">
        <v>237.131</v>
      </c>
      <c r="BS1039" s="14">
        <v>229.59</v>
      </c>
      <c r="BT1039" s="14">
        <v>232.31700000000001</v>
      </c>
      <c r="BU1039" s="14">
        <v>228.054</v>
      </c>
      <c r="BV1039" s="14">
        <v>218.46899999999999</v>
      </c>
      <c r="BW1039" s="14">
        <v>207.37700000000001</v>
      </c>
      <c r="BX1039" s="14">
        <v>172.24600000000001</v>
      </c>
      <c r="BY1039" s="121">
        <v>161.381</v>
      </c>
      <c r="BZ1039" s="122" t="str">
        <f t="shared" si="97"/>
        <v>Najran AP</v>
      </c>
      <c r="CA1039" s="14">
        <f t="shared" si="98"/>
        <v>17.611000000000001</v>
      </c>
      <c r="CB1039" s="14">
        <f t="shared" si="99"/>
        <v>44.418999999999997</v>
      </c>
      <c r="CC1039" s="14">
        <f t="shared" si="100"/>
        <v>0.85018822295782792</v>
      </c>
      <c r="CD1039" s="14">
        <f t="shared" si="101"/>
        <v>5412.8993269964849</v>
      </c>
      <c r="CE1039" s="102"/>
    </row>
    <row r="1040" spans="1:83" x14ac:dyDescent="0.25">
      <c r="A1040" s="14">
        <f t="shared" si="96"/>
        <v>9159.2792288344408</v>
      </c>
      <c r="B1040" s="14" t="s">
        <v>1324</v>
      </c>
      <c r="C1040" s="14">
        <v>17.617000000000001</v>
      </c>
      <c r="D1040" s="14">
        <v>100.1</v>
      </c>
      <c r="E1040" s="14">
        <v>64</v>
      </c>
      <c r="F1040" s="14">
        <v>24.326000000000001</v>
      </c>
      <c r="G1040" s="14">
        <v>26.247</v>
      </c>
      <c r="H1040" s="14">
        <v>28.231000000000002</v>
      </c>
      <c r="I1040" s="14">
        <v>30.866</v>
      </c>
      <c r="J1040" s="14">
        <v>29.72</v>
      </c>
      <c r="K1040" s="14">
        <v>28.859000000000002</v>
      </c>
      <c r="L1040" s="14">
        <v>28.297000000000001</v>
      </c>
      <c r="M1040" s="14">
        <v>27.934999999999999</v>
      </c>
      <c r="N1040" s="14">
        <v>28.094999999999999</v>
      </c>
      <c r="O1040" s="14">
        <v>27.681000000000001</v>
      </c>
      <c r="P1040" s="14">
        <v>25.888000000000002</v>
      </c>
      <c r="Q1040" s="14">
        <v>23.922000000000001</v>
      </c>
      <c r="R1040" s="14">
        <v>46.759</v>
      </c>
      <c r="S1040" s="14">
        <v>47.317999999999998</v>
      </c>
      <c r="T1040" s="14">
        <v>58.716999999999999</v>
      </c>
      <c r="U1040" s="14">
        <v>64.180999999999997</v>
      </c>
      <c r="V1040" s="14">
        <v>82.32</v>
      </c>
      <c r="W1040" s="14">
        <v>86.132000000000005</v>
      </c>
      <c r="X1040" s="14">
        <v>83.12</v>
      </c>
      <c r="Y1040" s="14">
        <v>74.206000000000003</v>
      </c>
      <c r="Z1040" s="14">
        <v>66.210999999999999</v>
      </c>
      <c r="AA1040" s="14">
        <v>59.697000000000003</v>
      </c>
      <c r="AB1040" s="14">
        <v>46.192999999999998</v>
      </c>
      <c r="AC1040" s="14">
        <v>43.177999999999997</v>
      </c>
      <c r="AD1040" s="14">
        <v>75.204999999999998</v>
      </c>
      <c r="AE1040" s="14">
        <v>77.19</v>
      </c>
      <c r="AF1040" s="14">
        <v>97.6</v>
      </c>
      <c r="AG1040" s="14">
        <v>93.585999999999999</v>
      </c>
      <c r="AH1040" s="14">
        <v>90.381</v>
      </c>
      <c r="AI1040" s="14">
        <v>79.858999999999995</v>
      </c>
      <c r="AJ1040" s="14">
        <v>81.644000000000005</v>
      </c>
      <c r="AK1040" s="14">
        <v>80.352000000000004</v>
      </c>
      <c r="AL1040" s="14">
        <v>75.537000000000006</v>
      </c>
      <c r="AM1040" s="14">
        <v>76.567999999999998</v>
      </c>
      <c r="AN1040" s="14">
        <v>69.372</v>
      </c>
      <c r="AO1040" s="14">
        <v>69.593000000000004</v>
      </c>
      <c r="AP1040" s="14">
        <v>145.90199999999999</v>
      </c>
      <c r="AQ1040" s="14">
        <v>124.55500000000001</v>
      </c>
      <c r="AR1040" s="14">
        <v>111.59699999999999</v>
      </c>
      <c r="AS1040" s="14">
        <v>75.632000000000005</v>
      </c>
      <c r="AT1040" s="14">
        <v>70.042000000000002</v>
      </c>
      <c r="AU1040" s="14">
        <v>70.756</v>
      </c>
      <c r="AV1040" s="14">
        <v>70.762</v>
      </c>
      <c r="AW1040" s="14">
        <v>74.516999999999996</v>
      </c>
      <c r="AX1040" s="14">
        <v>84.272999999999996</v>
      </c>
      <c r="AY1040" s="14">
        <v>111.209</v>
      </c>
      <c r="AZ1040" s="14">
        <v>135.59800000000001</v>
      </c>
      <c r="BA1040" s="14">
        <v>155.48500000000001</v>
      </c>
      <c r="BB1040" s="14">
        <v>103.878</v>
      </c>
      <c r="BC1040" s="14">
        <v>111.727</v>
      </c>
      <c r="BD1040" s="14">
        <v>136.85300000000001</v>
      </c>
      <c r="BE1040" s="14">
        <v>132.631</v>
      </c>
      <c r="BF1040" s="14">
        <v>124.238</v>
      </c>
      <c r="BG1040" s="14">
        <v>109.96299999999999</v>
      </c>
      <c r="BH1040" s="14">
        <v>107.039</v>
      </c>
      <c r="BI1040" s="14">
        <v>107.337</v>
      </c>
      <c r="BJ1040" s="14">
        <v>105.736</v>
      </c>
      <c r="BK1040" s="14">
        <v>111.121</v>
      </c>
      <c r="BL1040" s="14">
        <v>104.36799999999999</v>
      </c>
      <c r="BM1040" s="14">
        <v>103.67</v>
      </c>
      <c r="BN1040" s="14">
        <v>158.00899999999999</v>
      </c>
      <c r="BO1040" s="14">
        <v>165.352</v>
      </c>
      <c r="BP1040" s="14">
        <v>208.69300000000001</v>
      </c>
      <c r="BQ1040" s="14">
        <v>208.32499999999999</v>
      </c>
      <c r="BR1040" s="14">
        <v>194.346</v>
      </c>
      <c r="BS1040" s="14">
        <v>165.43700000000001</v>
      </c>
      <c r="BT1040" s="14">
        <v>167.13800000000001</v>
      </c>
      <c r="BU1040" s="14">
        <v>161.833</v>
      </c>
      <c r="BV1040" s="14">
        <v>155.44999999999999</v>
      </c>
      <c r="BW1040" s="14">
        <v>164.18199999999999</v>
      </c>
      <c r="BX1040" s="14">
        <v>155.072</v>
      </c>
      <c r="BY1040" s="121">
        <v>154.51499999999999</v>
      </c>
      <c r="BZ1040" s="122" t="str">
        <f t="shared" si="97"/>
        <v>Uttaradit</v>
      </c>
      <c r="CA1040" s="14">
        <f t="shared" si="98"/>
        <v>17.617000000000001</v>
      </c>
      <c r="CB1040" s="14">
        <f t="shared" si="99"/>
        <v>100.1</v>
      </c>
      <c r="CC1040" s="14">
        <f t="shared" si="100"/>
        <v>1.4386211271840181</v>
      </c>
      <c r="CD1040" s="14">
        <f t="shared" si="101"/>
        <v>9159.2792288344408</v>
      </c>
      <c r="CE1040" s="102"/>
    </row>
    <row r="1041" spans="1:83" x14ac:dyDescent="0.25">
      <c r="A1041" s="14">
        <f t="shared" si="96"/>
        <v>7517.8548699151352</v>
      </c>
      <c r="B1041" s="14" t="s">
        <v>1325</v>
      </c>
      <c r="C1041" s="14">
        <v>17.628</v>
      </c>
      <c r="D1041" s="14">
        <v>75.935000000000002</v>
      </c>
      <c r="E1041" s="14">
        <v>482.8</v>
      </c>
      <c r="F1041" s="14">
        <v>23.9</v>
      </c>
      <c r="G1041" s="14">
        <v>26.667999999999999</v>
      </c>
      <c r="H1041" s="14">
        <v>30.207000000000001</v>
      </c>
      <c r="I1041" s="14">
        <v>32.886000000000003</v>
      </c>
      <c r="J1041" s="14">
        <v>32.86</v>
      </c>
      <c r="K1041" s="14">
        <v>28.779</v>
      </c>
      <c r="L1041" s="14">
        <v>26.783999999999999</v>
      </c>
      <c r="M1041" s="14">
        <v>26.484999999999999</v>
      </c>
      <c r="N1041" s="14">
        <v>26.693000000000001</v>
      </c>
      <c r="O1041" s="14">
        <v>26.568999999999999</v>
      </c>
      <c r="P1041" s="14">
        <v>25.17</v>
      </c>
      <c r="Q1041" s="14">
        <v>23.356000000000002</v>
      </c>
      <c r="R1041" s="14">
        <v>46.279000000000003</v>
      </c>
      <c r="S1041" s="14">
        <v>48.164999999999999</v>
      </c>
      <c r="T1041" s="14">
        <v>58.393000000000001</v>
      </c>
      <c r="U1041" s="14">
        <v>65.501999999999995</v>
      </c>
      <c r="V1041" s="14">
        <v>85.82</v>
      </c>
      <c r="W1041" s="14">
        <v>92.001000000000005</v>
      </c>
      <c r="X1041" s="14">
        <v>88.441000000000003</v>
      </c>
      <c r="Y1041" s="14">
        <v>74.933999999999997</v>
      </c>
      <c r="Z1041" s="14">
        <v>64.063999999999993</v>
      </c>
      <c r="AA1041" s="14">
        <v>57.164999999999999</v>
      </c>
      <c r="AB1041" s="14">
        <v>45.152999999999999</v>
      </c>
      <c r="AC1041" s="14">
        <v>43.329000000000001</v>
      </c>
      <c r="AD1041" s="14">
        <v>86.078999999999994</v>
      </c>
      <c r="AE1041" s="14">
        <v>89.924000000000007</v>
      </c>
      <c r="AF1041" s="14">
        <v>111.378</v>
      </c>
      <c r="AG1041" s="14">
        <v>111.48</v>
      </c>
      <c r="AH1041" s="14">
        <v>111.849</v>
      </c>
      <c r="AI1041" s="14">
        <v>95.695999999999998</v>
      </c>
      <c r="AJ1041" s="14">
        <v>94.316000000000003</v>
      </c>
      <c r="AK1041" s="14">
        <v>91.045000000000002</v>
      </c>
      <c r="AL1041" s="14">
        <v>87.525000000000006</v>
      </c>
      <c r="AM1041" s="14">
        <v>87.134</v>
      </c>
      <c r="AN1041" s="14">
        <v>76.206000000000003</v>
      </c>
      <c r="AO1041" s="14">
        <v>79.861999999999995</v>
      </c>
      <c r="AP1041" s="14">
        <v>162.60400000000001</v>
      </c>
      <c r="AQ1041" s="14">
        <v>133.946</v>
      </c>
      <c r="AR1041" s="14">
        <v>116.95</v>
      </c>
      <c r="AS1041" s="14">
        <v>78.471000000000004</v>
      </c>
      <c r="AT1041" s="14">
        <v>66.617000000000004</v>
      </c>
      <c r="AU1041" s="14">
        <v>68.245000000000005</v>
      </c>
      <c r="AV1041" s="14">
        <v>71.727000000000004</v>
      </c>
      <c r="AW1041" s="14">
        <v>74.486999999999995</v>
      </c>
      <c r="AX1041" s="14">
        <v>89.103999999999999</v>
      </c>
      <c r="AY1041" s="14">
        <v>121.041</v>
      </c>
      <c r="AZ1041" s="14">
        <v>140.34899999999999</v>
      </c>
      <c r="BA1041" s="14">
        <v>166.33799999999999</v>
      </c>
      <c r="BB1041" s="14">
        <v>109.102</v>
      </c>
      <c r="BC1041" s="14">
        <v>110.051</v>
      </c>
      <c r="BD1041" s="14">
        <v>136.012</v>
      </c>
      <c r="BE1041" s="14">
        <v>131.506</v>
      </c>
      <c r="BF1041" s="14">
        <v>130.482</v>
      </c>
      <c r="BG1041" s="14">
        <v>116.492</v>
      </c>
      <c r="BH1041" s="14">
        <v>117.09</v>
      </c>
      <c r="BI1041" s="14">
        <v>114.666</v>
      </c>
      <c r="BJ1041" s="14">
        <v>112.505</v>
      </c>
      <c r="BK1041" s="14">
        <v>114.44</v>
      </c>
      <c r="BL1041" s="14">
        <v>102.974</v>
      </c>
      <c r="BM1041" s="14">
        <v>105.395</v>
      </c>
      <c r="BN1041" s="14">
        <v>171.08799999999999</v>
      </c>
      <c r="BO1041" s="14">
        <v>178.16800000000001</v>
      </c>
      <c r="BP1041" s="14">
        <v>221.33699999999999</v>
      </c>
      <c r="BQ1041" s="14">
        <v>226.08699999999999</v>
      </c>
      <c r="BR1041" s="14">
        <v>230.96100000000001</v>
      </c>
      <c r="BS1041" s="14">
        <v>198.23500000000001</v>
      </c>
      <c r="BT1041" s="14">
        <v>192.70400000000001</v>
      </c>
      <c r="BU1041" s="14">
        <v>183.209</v>
      </c>
      <c r="BV1041" s="14">
        <v>178.077</v>
      </c>
      <c r="BW1041" s="14">
        <v>178.35300000000001</v>
      </c>
      <c r="BX1041" s="14">
        <v>160.14099999999999</v>
      </c>
      <c r="BY1041" s="121">
        <v>162.65700000000001</v>
      </c>
      <c r="BZ1041" s="122" t="str">
        <f t="shared" si="97"/>
        <v>Solapur</v>
      </c>
      <c r="CA1041" s="14">
        <f t="shared" si="98"/>
        <v>17.628</v>
      </c>
      <c r="CB1041" s="14">
        <f t="shared" si="99"/>
        <v>75.935000000000002</v>
      </c>
      <c r="CC1041" s="14">
        <f t="shared" si="100"/>
        <v>1.1808074169106291</v>
      </c>
      <c r="CD1041" s="14">
        <f t="shared" si="101"/>
        <v>7517.8548699151352</v>
      </c>
      <c r="CE1041" s="102"/>
    </row>
    <row r="1042" spans="1:83" x14ac:dyDescent="0.25">
      <c r="A1042" s="14">
        <f t="shared" si="96"/>
        <v>10483.588548318488</v>
      </c>
      <c r="B1042" s="14" t="s">
        <v>1326</v>
      </c>
      <c r="C1042" s="14">
        <v>17.638000000000002</v>
      </c>
      <c r="D1042" s="14">
        <v>121.73099999999999</v>
      </c>
      <c r="E1042" s="14">
        <v>21.3</v>
      </c>
      <c r="F1042" s="14">
        <v>23.693999999999999</v>
      </c>
      <c r="G1042" s="14">
        <v>24.548999999999999</v>
      </c>
      <c r="H1042" s="14">
        <v>26.273</v>
      </c>
      <c r="I1042" s="14">
        <v>28.315000000000001</v>
      </c>
      <c r="J1042" s="14">
        <v>28.663</v>
      </c>
      <c r="K1042" s="14">
        <v>28.934999999999999</v>
      </c>
      <c r="L1042" s="14">
        <v>27.91</v>
      </c>
      <c r="M1042" s="14">
        <v>27.734000000000002</v>
      </c>
      <c r="N1042" s="14">
        <v>27.652999999999999</v>
      </c>
      <c r="O1042" s="14">
        <v>26.073</v>
      </c>
      <c r="P1042" s="14">
        <v>25.463000000000001</v>
      </c>
      <c r="Q1042" s="14">
        <v>23.911999999999999</v>
      </c>
      <c r="R1042" s="14">
        <v>52.545999999999999</v>
      </c>
      <c r="S1042" s="14">
        <v>52.628</v>
      </c>
      <c r="T1042" s="14">
        <v>67.686999999999998</v>
      </c>
      <c r="U1042" s="14">
        <v>69.290999999999997</v>
      </c>
      <c r="V1042" s="14">
        <v>86.664000000000001</v>
      </c>
      <c r="W1042" s="14">
        <v>93.831999999999994</v>
      </c>
      <c r="X1042" s="14">
        <v>91.293000000000006</v>
      </c>
      <c r="Y1042" s="14">
        <v>77.558999999999997</v>
      </c>
      <c r="Z1042" s="14">
        <v>65.56</v>
      </c>
      <c r="AA1042" s="14">
        <v>60.61</v>
      </c>
      <c r="AB1042" s="14">
        <v>53.594000000000001</v>
      </c>
      <c r="AC1042" s="14">
        <v>51.499000000000002</v>
      </c>
      <c r="AD1042" s="14">
        <v>64.784000000000006</v>
      </c>
      <c r="AE1042" s="14">
        <v>68.113</v>
      </c>
      <c r="AF1042" s="14">
        <v>88.769000000000005</v>
      </c>
      <c r="AG1042" s="14">
        <v>94.653000000000006</v>
      </c>
      <c r="AH1042" s="14">
        <v>99.849000000000004</v>
      </c>
      <c r="AI1042" s="14">
        <v>93.878</v>
      </c>
      <c r="AJ1042" s="14">
        <v>96.786000000000001</v>
      </c>
      <c r="AK1042" s="14">
        <v>95.986000000000004</v>
      </c>
      <c r="AL1042" s="14">
        <v>89.787999999999997</v>
      </c>
      <c r="AM1042" s="14">
        <v>81.813000000000002</v>
      </c>
      <c r="AN1042" s="14">
        <v>69.198999999999998</v>
      </c>
      <c r="AO1042" s="14">
        <v>60.908000000000001</v>
      </c>
      <c r="AP1042" s="14">
        <v>102.858</v>
      </c>
      <c r="AQ1042" s="14">
        <v>95.361999999999995</v>
      </c>
      <c r="AR1042" s="14">
        <v>102.997</v>
      </c>
      <c r="AS1042" s="14">
        <v>79.153000000000006</v>
      </c>
      <c r="AT1042" s="14">
        <v>72.885000000000005</v>
      </c>
      <c r="AU1042" s="14">
        <v>70.039000000000001</v>
      </c>
      <c r="AV1042" s="14">
        <v>75.459000000000003</v>
      </c>
      <c r="AW1042" s="14">
        <v>77.7</v>
      </c>
      <c r="AX1042" s="14">
        <v>88.962000000000003</v>
      </c>
      <c r="AY1042" s="14">
        <v>103.729</v>
      </c>
      <c r="AZ1042" s="14">
        <v>101.273</v>
      </c>
      <c r="BA1042" s="14">
        <v>94.421000000000006</v>
      </c>
      <c r="BB1042" s="14">
        <v>86.347999999999999</v>
      </c>
      <c r="BC1042" s="14">
        <v>92.105000000000004</v>
      </c>
      <c r="BD1042" s="14">
        <v>122.854</v>
      </c>
      <c r="BE1042" s="14">
        <v>128.96700000000001</v>
      </c>
      <c r="BF1042" s="14">
        <v>127.002</v>
      </c>
      <c r="BG1042" s="14">
        <v>120.89</v>
      </c>
      <c r="BH1042" s="14">
        <v>117.74</v>
      </c>
      <c r="BI1042" s="14">
        <v>118.578</v>
      </c>
      <c r="BJ1042" s="14">
        <v>112.35899999999999</v>
      </c>
      <c r="BK1042" s="14">
        <v>100.88200000000001</v>
      </c>
      <c r="BL1042" s="14">
        <v>84.277000000000001</v>
      </c>
      <c r="BM1042" s="14">
        <v>77.754000000000005</v>
      </c>
      <c r="BN1042" s="14">
        <v>123.58199999999999</v>
      </c>
      <c r="BO1042" s="14">
        <v>133.673</v>
      </c>
      <c r="BP1042" s="14">
        <v>180.72300000000001</v>
      </c>
      <c r="BQ1042" s="14">
        <v>196.892</v>
      </c>
      <c r="BR1042" s="14">
        <v>206.673</v>
      </c>
      <c r="BS1042" s="14">
        <v>195.006</v>
      </c>
      <c r="BT1042" s="14">
        <v>188.328</v>
      </c>
      <c r="BU1042" s="14">
        <v>186.35599999999999</v>
      </c>
      <c r="BV1042" s="14">
        <v>176.01499999999999</v>
      </c>
      <c r="BW1042" s="14">
        <v>155.53800000000001</v>
      </c>
      <c r="BX1042" s="14">
        <v>127.401</v>
      </c>
      <c r="BY1042" s="121">
        <v>112.438</v>
      </c>
      <c r="BZ1042" s="122" t="str">
        <f t="shared" si="97"/>
        <v>Tuguegarao AP</v>
      </c>
      <c r="CA1042" s="14">
        <f t="shared" si="98"/>
        <v>17.638000000000002</v>
      </c>
      <c r="CB1042" s="14">
        <f t="shared" si="99"/>
        <v>121.73099999999999</v>
      </c>
      <c r="CC1042" s="14">
        <f t="shared" si="100"/>
        <v>1.6466265082121152</v>
      </c>
      <c r="CD1042" s="14">
        <f t="shared" si="101"/>
        <v>10483.588548318488</v>
      </c>
      <c r="CE1042" s="102"/>
    </row>
    <row r="1043" spans="1:83" x14ac:dyDescent="0.25">
      <c r="A1043" s="14">
        <f t="shared" si="96"/>
        <v>9231.4664962591414</v>
      </c>
      <c r="B1043" s="14" t="s">
        <v>1327</v>
      </c>
      <c r="C1043" s="14">
        <v>17.649999999999999</v>
      </c>
      <c r="D1043" s="14">
        <v>-101.45</v>
      </c>
      <c r="E1043" s="14">
        <v>6</v>
      </c>
      <c r="F1043" s="14">
        <v>24.696000000000002</v>
      </c>
      <c r="G1043" s="14">
        <v>25.16</v>
      </c>
      <c r="H1043" s="14">
        <v>25.542000000000002</v>
      </c>
      <c r="I1043" s="14">
        <v>24.491</v>
      </c>
      <c r="J1043" s="14">
        <v>24.890999999999998</v>
      </c>
      <c r="K1043" s="14">
        <v>26.984999999999999</v>
      </c>
      <c r="L1043" s="14">
        <v>26.683</v>
      </c>
      <c r="M1043" s="14">
        <v>26.504000000000001</v>
      </c>
      <c r="N1043" s="14">
        <v>26.257999999999999</v>
      </c>
      <c r="O1043" s="14">
        <v>26.597999999999999</v>
      </c>
      <c r="P1043" s="14">
        <v>26.204000000000001</v>
      </c>
      <c r="Q1043" s="14">
        <v>25.693999999999999</v>
      </c>
      <c r="R1043" s="14">
        <v>44.055999999999997</v>
      </c>
      <c r="S1043" s="14">
        <v>47.5</v>
      </c>
      <c r="T1043" s="14">
        <v>57.695999999999998</v>
      </c>
      <c r="U1043" s="14">
        <v>64.278999999999996</v>
      </c>
      <c r="V1043" s="14">
        <v>78.59</v>
      </c>
      <c r="W1043" s="14">
        <v>76.543999999999997</v>
      </c>
      <c r="X1043" s="14">
        <v>77.37</v>
      </c>
      <c r="Y1043" s="14">
        <v>64.906000000000006</v>
      </c>
      <c r="Z1043" s="14">
        <v>62.396000000000001</v>
      </c>
      <c r="AA1043" s="14">
        <v>52.37</v>
      </c>
      <c r="AB1043" s="14">
        <v>47.249000000000002</v>
      </c>
      <c r="AC1043" s="14">
        <v>44.548999999999999</v>
      </c>
      <c r="AD1043" s="14">
        <v>71.168000000000006</v>
      </c>
      <c r="AE1043" s="14">
        <v>81.040999999999997</v>
      </c>
      <c r="AF1043" s="14">
        <v>93.498999999999995</v>
      </c>
      <c r="AG1043" s="14">
        <v>96.872</v>
      </c>
      <c r="AH1043" s="14">
        <v>92.438000000000002</v>
      </c>
      <c r="AI1043" s="14">
        <v>80.849999999999994</v>
      </c>
      <c r="AJ1043" s="14">
        <v>85.075000000000003</v>
      </c>
      <c r="AK1043" s="14">
        <v>77.031000000000006</v>
      </c>
      <c r="AL1043" s="14">
        <v>75.245000000000005</v>
      </c>
      <c r="AM1043" s="14">
        <v>75.066000000000003</v>
      </c>
      <c r="AN1043" s="14">
        <v>73.313000000000002</v>
      </c>
      <c r="AO1043" s="14">
        <v>69.09</v>
      </c>
      <c r="AP1043" s="14">
        <v>128.72300000000001</v>
      </c>
      <c r="AQ1043" s="14">
        <v>111.98399999999999</v>
      </c>
      <c r="AR1043" s="14">
        <v>100.633</v>
      </c>
      <c r="AS1043" s="14">
        <v>74.48</v>
      </c>
      <c r="AT1043" s="14">
        <v>69.631</v>
      </c>
      <c r="AU1043" s="14">
        <v>64.963999999999999</v>
      </c>
      <c r="AV1043" s="14">
        <v>67.34</v>
      </c>
      <c r="AW1043" s="14">
        <v>65.935000000000002</v>
      </c>
      <c r="AX1043" s="14">
        <v>75.421999999999997</v>
      </c>
      <c r="AY1043" s="14">
        <v>95.769000000000005</v>
      </c>
      <c r="AZ1043" s="14">
        <v>117.10299999999999</v>
      </c>
      <c r="BA1043" s="14">
        <v>118.94799999999999</v>
      </c>
      <c r="BB1043" s="14">
        <v>89.376999999999995</v>
      </c>
      <c r="BC1043" s="14">
        <v>90.596999999999994</v>
      </c>
      <c r="BD1043" s="14">
        <v>113.515</v>
      </c>
      <c r="BE1043" s="14">
        <v>110.77500000000001</v>
      </c>
      <c r="BF1043" s="14">
        <v>103.586</v>
      </c>
      <c r="BG1043" s="14">
        <v>84.796999999999997</v>
      </c>
      <c r="BH1043" s="14">
        <v>90.488</v>
      </c>
      <c r="BI1043" s="14">
        <v>85.6</v>
      </c>
      <c r="BJ1043" s="14">
        <v>79.346000000000004</v>
      </c>
      <c r="BK1043" s="14">
        <v>84.393000000000001</v>
      </c>
      <c r="BL1043" s="14">
        <v>85.45</v>
      </c>
      <c r="BM1043" s="14">
        <v>77.366</v>
      </c>
      <c r="BN1043" s="14">
        <v>141.911</v>
      </c>
      <c r="BO1043" s="14">
        <v>152.666</v>
      </c>
      <c r="BP1043" s="14">
        <v>185.464</v>
      </c>
      <c r="BQ1043" s="14">
        <v>185.119</v>
      </c>
      <c r="BR1043" s="14">
        <v>180.654</v>
      </c>
      <c r="BS1043" s="14">
        <v>151.53299999999999</v>
      </c>
      <c r="BT1043" s="14">
        <v>159.762</v>
      </c>
      <c r="BU1043" s="14">
        <v>145.78</v>
      </c>
      <c r="BV1043" s="14">
        <v>136.61199999999999</v>
      </c>
      <c r="BW1043" s="14">
        <v>147.08799999999999</v>
      </c>
      <c r="BX1043" s="14">
        <v>140.35</v>
      </c>
      <c r="BY1043" s="121">
        <v>128.25399999999999</v>
      </c>
      <c r="BZ1043" s="122" t="str">
        <f t="shared" si="97"/>
        <v>Zihuatanejo</v>
      </c>
      <c r="CA1043" s="14">
        <f t="shared" si="98"/>
        <v>17.649999999999999</v>
      </c>
      <c r="CB1043" s="14">
        <f t="shared" si="99"/>
        <v>-101.45</v>
      </c>
      <c r="CC1043" s="14">
        <f t="shared" si="100"/>
        <v>1.449959369575835</v>
      </c>
      <c r="CD1043" s="14">
        <f t="shared" si="101"/>
        <v>9231.4664962591414</v>
      </c>
      <c r="CE1043" s="102"/>
    </row>
    <row r="1044" spans="1:83" x14ac:dyDescent="0.25">
      <c r="A1044" s="14">
        <f t="shared" si="96"/>
        <v>6021.6023002076099</v>
      </c>
      <c r="B1044" s="14" t="s">
        <v>1328</v>
      </c>
      <c r="C1044" s="14">
        <v>17.666</v>
      </c>
      <c r="D1044" s="14">
        <v>54.024999999999999</v>
      </c>
      <c r="E1044" s="14">
        <v>478.5</v>
      </c>
      <c r="F1044" s="14">
        <v>19.135999999999999</v>
      </c>
      <c r="G1044" s="14">
        <v>20.568000000000001</v>
      </c>
      <c r="H1044" s="14">
        <v>24.922999999999998</v>
      </c>
      <c r="I1044" s="14">
        <v>28.731999999999999</v>
      </c>
      <c r="J1044" s="14">
        <v>31.044</v>
      </c>
      <c r="K1044" s="14">
        <v>31.827000000000002</v>
      </c>
      <c r="L1044" s="14">
        <v>29.591000000000001</v>
      </c>
      <c r="M1044" s="14">
        <v>29.370999999999999</v>
      </c>
      <c r="N1044" s="14">
        <v>29.425999999999998</v>
      </c>
      <c r="O1044" s="14">
        <v>27.404</v>
      </c>
      <c r="P1044" s="14">
        <v>23.914999999999999</v>
      </c>
      <c r="Q1044" s="14">
        <v>19.867999999999999</v>
      </c>
      <c r="R1044" s="14">
        <v>46.557000000000002</v>
      </c>
      <c r="S1044" s="14">
        <v>47.703000000000003</v>
      </c>
      <c r="T1044" s="14">
        <v>59.957000000000001</v>
      </c>
      <c r="U1044" s="14">
        <v>67.8</v>
      </c>
      <c r="V1044" s="14">
        <v>87.150999999999996</v>
      </c>
      <c r="W1044" s="14">
        <v>98.863</v>
      </c>
      <c r="X1044" s="14">
        <v>92.082999999999998</v>
      </c>
      <c r="Y1044" s="14">
        <v>69.489999999999995</v>
      </c>
      <c r="Z1044" s="14">
        <v>58.341999999999999</v>
      </c>
      <c r="AA1044" s="14">
        <v>53.436</v>
      </c>
      <c r="AB1044" s="14">
        <v>46.332000000000001</v>
      </c>
      <c r="AC1044" s="14">
        <v>44.055</v>
      </c>
      <c r="AD1044" s="14">
        <v>84.570999999999998</v>
      </c>
      <c r="AE1044" s="14">
        <v>88.191999999999993</v>
      </c>
      <c r="AF1044" s="14">
        <v>111.297</v>
      </c>
      <c r="AG1044" s="14">
        <v>112.81100000000001</v>
      </c>
      <c r="AH1044" s="14">
        <v>114.879</v>
      </c>
      <c r="AI1044" s="14">
        <v>107.68600000000001</v>
      </c>
      <c r="AJ1044" s="14">
        <v>106.727</v>
      </c>
      <c r="AK1044" s="14">
        <v>104.682</v>
      </c>
      <c r="AL1044" s="14">
        <v>105.92</v>
      </c>
      <c r="AM1044" s="14">
        <v>100.459</v>
      </c>
      <c r="AN1044" s="14">
        <v>84.388999999999996</v>
      </c>
      <c r="AO1044" s="14">
        <v>81.674999999999997</v>
      </c>
      <c r="AP1044" s="14">
        <v>164.542</v>
      </c>
      <c r="AQ1044" s="14">
        <v>136.58099999999999</v>
      </c>
      <c r="AR1044" s="14">
        <v>117.91</v>
      </c>
      <c r="AS1044" s="14">
        <v>80.391000000000005</v>
      </c>
      <c r="AT1044" s="14">
        <v>65.524000000000001</v>
      </c>
      <c r="AU1044" s="14">
        <v>64.569999999999993</v>
      </c>
      <c r="AV1044" s="14">
        <v>65.287999999999997</v>
      </c>
      <c r="AW1044" s="14">
        <v>69.712000000000003</v>
      </c>
      <c r="AX1044" s="14">
        <v>97.578000000000003</v>
      </c>
      <c r="AY1044" s="14">
        <v>136.935</v>
      </c>
      <c r="AZ1044" s="14">
        <v>153.35900000000001</v>
      </c>
      <c r="BA1044" s="14">
        <v>167.78200000000001</v>
      </c>
      <c r="BB1044" s="14">
        <v>111.764</v>
      </c>
      <c r="BC1044" s="14">
        <v>115.904</v>
      </c>
      <c r="BD1044" s="14">
        <v>137.976</v>
      </c>
      <c r="BE1044" s="14">
        <v>137.26900000000001</v>
      </c>
      <c r="BF1044" s="14">
        <v>138.50700000000001</v>
      </c>
      <c r="BG1044" s="14">
        <v>129.82599999999999</v>
      </c>
      <c r="BH1044" s="14">
        <v>131.80000000000001</v>
      </c>
      <c r="BI1044" s="14">
        <v>134.99799999999999</v>
      </c>
      <c r="BJ1044" s="14">
        <v>127.81399999999999</v>
      </c>
      <c r="BK1044" s="14">
        <v>124.482</v>
      </c>
      <c r="BL1044" s="14">
        <v>108.03400000000001</v>
      </c>
      <c r="BM1044" s="14">
        <v>106.212</v>
      </c>
      <c r="BN1044" s="14">
        <v>172.464</v>
      </c>
      <c r="BO1044" s="14">
        <v>180.24700000000001</v>
      </c>
      <c r="BP1044" s="14">
        <v>222.46100000000001</v>
      </c>
      <c r="BQ1044" s="14">
        <v>230.054</v>
      </c>
      <c r="BR1044" s="14">
        <v>241.87299999999999</v>
      </c>
      <c r="BS1044" s="14">
        <v>229.89599999999999</v>
      </c>
      <c r="BT1044" s="14">
        <v>231.99700000000001</v>
      </c>
      <c r="BU1044" s="14">
        <v>228.364</v>
      </c>
      <c r="BV1044" s="14">
        <v>216.167</v>
      </c>
      <c r="BW1044" s="14">
        <v>204.25800000000001</v>
      </c>
      <c r="BX1044" s="14">
        <v>172.21199999999999</v>
      </c>
      <c r="BY1044" s="121">
        <v>163.922</v>
      </c>
      <c r="BZ1044" s="122" t="str">
        <f t="shared" si="97"/>
        <v>Thumrait AB</v>
      </c>
      <c r="CA1044" s="14">
        <f t="shared" si="98"/>
        <v>17.666</v>
      </c>
      <c r="CB1044" s="14">
        <f t="shared" si="99"/>
        <v>54.024999999999999</v>
      </c>
      <c r="CC1044" s="14">
        <f t="shared" si="100"/>
        <v>0.94579541382547527</v>
      </c>
      <c r="CD1044" s="14">
        <f t="shared" si="101"/>
        <v>6021.6023002076099</v>
      </c>
      <c r="CE1044" s="102"/>
    </row>
    <row r="1045" spans="1:83" x14ac:dyDescent="0.25">
      <c r="A1045" s="14">
        <f t="shared" si="96"/>
        <v>8845.3874542109679</v>
      </c>
      <c r="B1045" s="14" t="s">
        <v>1329</v>
      </c>
      <c r="C1045" s="14">
        <v>17.667000000000002</v>
      </c>
      <c r="D1045" s="14">
        <v>95.417000000000002</v>
      </c>
      <c r="E1045" s="14">
        <v>26</v>
      </c>
      <c r="F1045" s="14">
        <v>22.385000000000002</v>
      </c>
      <c r="G1045" s="14">
        <v>24.465</v>
      </c>
      <c r="H1045" s="14">
        <v>27.143999999999998</v>
      </c>
      <c r="I1045" s="14">
        <v>29.292000000000002</v>
      </c>
      <c r="J1045" s="14">
        <v>29.300999999999998</v>
      </c>
      <c r="K1045" s="14">
        <v>27.411999999999999</v>
      </c>
      <c r="L1045" s="14">
        <v>26.942</v>
      </c>
      <c r="M1045" s="14">
        <v>27.283000000000001</v>
      </c>
      <c r="N1045" s="14">
        <v>27.552</v>
      </c>
      <c r="O1045" s="14">
        <v>27.501000000000001</v>
      </c>
      <c r="P1045" s="14">
        <v>26.79</v>
      </c>
      <c r="Q1045" s="14">
        <v>24.016999999999999</v>
      </c>
      <c r="R1045" s="14">
        <v>43.112000000000002</v>
      </c>
      <c r="S1045" s="14">
        <v>45.331000000000003</v>
      </c>
      <c r="T1045" s="14">
        <v>57.182000000000002</v>
      </c>
      <c r="U1045" s="14">
        <v>62.667000000000002</v>
      </c>
      <c r="V1045" s="14">
        <v>79.537999999999997</v>
      </c>
      <c r="W1045" s="14">
        <v>71.867999999999995</v>
      </c>
      <c r="X1045" s="14">
        <v>65.468000000000004</v>
      </c>
      <c r="Y1045" s="14">
        <v>67.489000000000004</v>
      </c>
      <c r="Z1045" s="14">
        <v>64.055000000000007</v>
      </c>
      <c r="AA1045" s="14">
        <v>60.787999999999997</v>
      </c>
      <c r="AB1045" s="14">
        <v>47.472000000000001</v>
      </c>
      <c r="AC1045" s="14">
        <v>42.988999999999997</v>
      </c>
      <c r="AD1045" s="14">
        <v>69.004999999999995</v>
      </c>
      <c r="AE1045" s="14">
        <v>81.712999999999994</v>
      </c>
      <c r="AF1045" s="14">
        <v>102.172</v>
      </c>
      <c r="AG1045" s="14">
        <v>100.991</v>
      </c>
      <c r="AH1045" s="14">
        <v>95.552999999999997</v>
      </c>
      <c r="AI1045" s="14">
        <v>71.436999999999998</v>
      </c>
      <c r="AJ1045" s="14">
        <v>66.135000000000005</v>
      </c>
      <c r="AK1045" s="14">
        <v>71.28</v>
      </c>
      <c r="AL1045" s="14">
        <v>69.427000000000007</v>
      </c>
      <c r="AM1045" s="14">
        <v>70.893000000000001</v>
      </c>
      <c r="AN1045" s="14">
        <v>64.879000000000005</v>
      </c>
      <c r="AO1045" s="14">
        <v>67.804000000000002</v>
      </c>
      <c r="AP1045" s="14">
        <v>138.148</v>
      </c>
      <c r="AQ1045" s="14">
        <v>130.95400000000001</v>
      </c>
      <c r="AR1045" s="14">
        <v>113.932</v>
      </c>
      <c r="AS1045" s="14">
        <v>75.078999999999994</v>
      </c>
      <c r="AT1045" s="14">
        <v>67.513000000000005</v>
      </c>
      <c r="AU1045" s="14">
        <v>63.103999999999999</v>
      </c>
      <c r="AV1045" s="14">
        <v>62.274999999999999</v>
      </c>
      <c r="AW1045" s="14">
        <v>68.536000000000001</v>
      </c>
      <c r="AX1045" s="14">
        <v>74.209000000000003</v>
      </c>
      <c r="AY1045" s="14">
        <v>92.977999999999994</v>
      </c>
      <c r="AZ1045" s="14">
        <v>122.58</v>
      </c>
      <c r="BA1045" s="14">
        <v>145.28899999999999</v>
      </c>
      <c r="BB1045" s="14">
        <v>97</v>
      </c>
      <c r="BC1045" s="14">
        <v>110.548</v>
      </c>
      <c r="BD1045" s="14">
        <v>134.637</v>
      </c>
      <c r="BE1045" s="14">
        <v>131.11000000000001</v>
      </c>
      <c r="BF1045" s="14">
        <v>117.304</v>
      </c>
      <c r="BG1045" s="14">
        <v>82.581999999999994</v>
      </c>
      <c r="BH1045" s="14">
        <v>72.646000000000001</v>
      </c>
      <c r="BI1045" s="14">
        <v>82.522000000000006</v>
      </c>
      <c r="BJ1045" s="14">
        <v>82.879000000000005</v>
      </c>
      <c r="BK1045" s="14">
        <v>91.834999999999994</v>
      </c>
      <c r="BL1045" s="14">
        <v>95.126999999999995</v>
      </c>
      <c r="BM1045" s="14">
        <v>95.010999999999996</v>
      </c>
      <c r="BN1045" s="14">
        <v>149.798</v>
      </c>
      <c r="BO1045" s="14">
        <v>173.12100000000001</v>
      </c>
      <c r="BP1045" s="14">
        <v>214.79400000000001</v>
      </c>
      <c r="BQ1045" s="14">
        <v>217.01</v>
      </c>
      <c r="BR1045" s="14">
        <v>198.601</v>
      </c>
      <c r="BS1045" s="14">
        <v>133.953</v>
      </c>
      <c r="BT1045" s="14">
        <v>118.187</v>
      </c>
      <c r="BU1045" s="14">
        <v>130.73099999999999</v>
      </c>
      <c r="BV1045" s="14">
        <v>129.94800000000001</v>
      </c>
      <c r="BW1045" s="14">
        <v>141.97999999999999</v>
      </c>
      <c r="BX1045" s="14">
        <v>143.72300000000001</v>
      </c>
      <c r="BY1045" s="121">
        <v>147.084</v>
      </c>
      <c r="BZ1045" s="122" t="str">
        <f t="shared" si="97"/>
        <v>Hinthada</v>
      </c>
      <c r="CA1045" s="14">
        <f t="shared" si="98"/>
        <v>17.667000000000002</v>
      </c>
      <c r="CB1045" s="14">
        <f t="shared" si="99"/>
        <v>95.417000000000002</v>
      </c>
      <c r="CC1045" s="14">
        <f t="shared" si="100"/>
        <v>1.3893190666898898</v>
      </c>
      <c r="CD1045" s="14">
        <f t="shared" si="101"/>
        <v>8845.3874542109679</v>
      </c>
      <c r="CE1045" s="102"/>
    </row>
    <row r="1046" spans="1:83" x14ac:dyDescent="0.25">
      <c r="A1046" s="14">
        <f t="shared" si="96"/>
        <v>4798.15910456237</v>
      </c>
      <c r="B1046" s="14" t="s">
        <v>1330</v>
      </c>
      <c r="C1046" s="14">
        <v>17.7</v>
      </c>
      <c r="D1046" s="14">
        <v>33.966999999999999</v>
      </c>
      <c r="E1046" s="14">
        <v>345</v>
      </c>
      <c r="F1046" s="14">
        <v>21.986000000000001</v>
      </c>
      <c r="G1046" s="14">
        <v>24</v>
      </c>
      <c r="H1046" s="14">
        <v>26.945</v>
      </c>
      <c r="I1046" s="14">
        <v>31.295999999999999</v>
      </c>
      <c r="J1046" s="14">
        <v>34.305</v>
      </c>
      <c r="K1046" s="14">
        <v>35.610999999999997</v>
      </c>
      <c r="L1046" s="14">
        <v>34.137999999999998</v>
      </c>
      <c r="M1046" s="14">
        <v>33.183</v>
      </c>
      <c r="N1046" s="14">
        <v>33.738</v>
      </c>
      <c r="O1046" s="14">
        <v>32.125999999999998</v>
      </c>
      <c r="P1046" s="14">
        <v>27.664000000000001</v>
      </c>
      <c r="Q1046" s="14">
        <v>23.574000000000002</v>
      </c>
      <c r="R1046" s="14">
        <v>46.09</v>
      </c>
      <c r="S1046" s="14">
        <v>47.447000000000003</v>
      </c>
      <c r="T1046" s="14">
        <v>61.856000000000002</v>
      </c>
      <c r="U1046" s="14">
        <v>70.162999999999997</v>
      </c>
      <c r="V1046" s="14">
        <v>89.522000000000006</v>
      </c>
      <c r="W1046" s="14">
        <v>98.22</v>
      </c>
      <c r="X1046" s="14">
        <v>95.558000000000007</v>
      </c>
      <c r="Y1046" s="14">
        <v>75.001999999999995</v>
      </c>
      <c r="Z1046" s="14">
        <v>62.311</v>
      </c>
      <c r="AA1046" s="14">
        <v>55.366999999999997</v>
      </c>
      <c r="AB1046" s="14">
        <v>46.533999999999999</v>
      </c>
      <c r="AC1046" s="14">
        <v>44.25</v>
      </c>
      <c r="AD1046" s="14">
        <v>88.131</v>
      </c>
      <c r="AE1046" s="14">
        <v>88.721999999999994</v>
      </c>
      <c r="AF1046" s="14">
        <v>112.06699999999999</v>
      </c>
      <c r="AG1046" s="14">
        <v>114.80800000000001</v>
      </c>
      <c r="AH1046" s="14">
        <v>116.92</v>
      </c>
      <c r="AI1046" s="14">
        <v>103.78400000000001</v>
      </c>
      <c r="AJ1046" s="14">
        <v>113.405</v>
      </c>
      <c r="AK1046" s="14">
        <v>110.806</v>
      </c>
      <c r="AL1046" s="14">
        <v>99.953999999999994</v>
      </c>
      <c r="AM1046" s="14">
        <v>99.204999999999998</v>
      </c>
      <c r="AN1046" s="14">
        <v>87.921999999999997</v>
      </c>
      <c r="AO1046" s="14">
        <v>83.313000000000002</v>
      </c>
      <c r="AP1046" s="14">
        <v>167.47200000000001</v>
      </c>
      <c r="AQ1046" s="14">
        <v>135.857</v>
      </c>
      <c r="AR1046" s="14">
        <v>117.324</v>
      </c>
      <c r="AS1046" s="14">
        <v>82.462000000000003</v>
      </c>
      <c r="AT1046" s="14">
        <v>68.679000000000002</v>
      </c>
      <c r="AU1046" s="14">
        <v>68.393000000000001</v>
      </c>
      <c r="AV1046" s="14">
        <v>71.909000000000006</v>
      </c>
      <c r="AW1046" s="14">
        <v>74.915999999999997</v>
      </c>
      <c r="AX1046" s="14">
        <v>96.316000000000003</v>
      </c>
      <c r="AY1046" s="14">
        <v>132.92599999999999</v>
      </c>
      <c r="AZ1046" s="14">
        <v>154.41200000000001</v>
      </c>
      <c r="BA1046" s="14">
        <v>168.35599999999999</v>
      </c>
      <c r="BB1046" s="14">
        <v>111.79600000000001</v>
      </c>
      <c r="BC1046" s="14">
        <v>112.95699999999999</v>
      </c>
      <c r="BD1046" s="14">
        <v>135.24600000000001</v>
      </c>
      <c r="BE1046" s="14">
        <v>138.447</v>
      </c>
      <c r="BF1046" s="14">
        <v>138.369</v>
      </c>
      <c r="BG1046" s="14">
        <v>126.782</v>
      </c>
      <c r="BH1046" s="14">
        <v>126.41800000000001</v>
      </c>
      <c r="BI1046" s="14">
        <v>123.191</v>
      </c>
      <c r="BJ1046" s="14">
        <v>123.59399999999999</v>
      </c>
      <c r="BK1046" s="14">
        <v>123.334</v>
      </c>
      <c r="BL1046" s="14">
        <v>105.643</v>
      </c>
      <c r="BM1046" s="14">
        <v>106.41</v>
      </c>
      <c r="BN1046" s="14">
        <v>174.357</v>
      </c>
      <c r="BO1046" s="14">
        <v>178.999</v>
      </c>
      <c r="BP1046" s="14">
        <v>220.63499999999999</v>
      </c>
      <c r="BQ1046" s="14">
        <v>228.352</v>
      </c>
      <c r="BR1046" s="14">
        <v>240.029</v>
      </c>
      <c r="BS1046" s="14">
        <v>216.16900000000001</v>
      </c>
      <c r="BT1046" s="14">
        <v>218.53200000000001</v>
      </c>
      <c r="BU1046" s="14">
        <v>213.33600000000001</v>
      </c>
      <c r="BV1046" s="14">
        <v>204.55199999999999</v>
      </c>
      <c r="BW1046" s="14">
        <v>196.47499999999999</v>
      </c>
      <c r="BX1046" s="14">
        <v>173.03399999999999</v>
      </c>
      <c r="BY1046" s="121">
        <v>163.958</v>
      </c>
      <c r="BZ1046" s="122" t="str">
        <f t="shared" si="97"/>
        <v>Atbara</v>
      </c>
      <c r="CA1046" s="14">
        <f t="shared" si="98"/>
        <v>17.7</v>
      </c>
      <c r="CB1046" s="14">
        <f t="shared" si="99"/>
        <v>33.966999999999999</v>
      </c>
      <c r="CC1046" s="14">
        <f t="shared" si="100"/>
        <v>0.75363277906008119</v>
      </c>
      <c r="CD1046" s="14">
        <f t="shared" si="101"/>
        <v>4798.15910456237</v>
      </c>
      <c r="CE1046" s="102"/>
    </row>
    <row r="1047" spans="1:83" x14ac:dyDescent="0.25">
      <c r="A1047" s="14">
        <f t="shared" si="96"/>
        <v>8014.1026109624163</v>
      </c>
      <c r="B1047" s="14" t="s">
        <v>1331</v>
      </c>
      <c r="C1047" s="14">
        <v>17.716999999999999</v>
      </c>
      <c r="D1047" s="14">
        <v>83.233000000000004</v>
      </c>
      <c r="E1047" s="14">
        <v>3</v>
      </c>
      <c r="F1047" s="14">
        <v>23.187000000000001</v>
      </c>
      <c r="G1047" s="14">
        <v>25.991</v>
      </c>
      <c r="H1047" s="14">
        <v>27.968</v>
      </c>
      <c r="I1047" s="14">
        <v>30.321999999999999</v>
      </c>
      <c r="J1047" s="14">
        <v>31.274999999999999</v>
      </c>
      <c r="K1047" s="14">
        <v>30.74</v>
      </c>
      <c r="L1047" s="14">
        <v>28.939</v>
      </c>
      <c r="M1047" s="14">
        <v>29.018000000000001</v>
      </c>
      <c r="N1047" s="14">
        <v>28.419</v>
      </c>
      <c r="O1047" s="14">
        <v>28.256</v>
      </c>
      <c r="P1047" s="14">
        <v>25.65</v>
      </c>
      <c r="Q1047" s="14">
        <v>24.030999999999999</v>
      </c>
      <c r="R1047" s="14">
        <v>44.6</v>
      </c>
      <c r="S1047" s="14">
        <v>44.878999999999998</v>
      </c>
      <c r="T1047" s="14">
        <v>58.819000000000003</v>
      </c>
      <c r="U1047" s="14">
        <v>68.061999999999998</v>
      </c>
      <c r="V1047" s="14">
        <v>86.352999999999994</v>
      </c>
      <c r="W1047" s="14">
        <v>85.938999999999993</v>
      </c>
      <c r="X1047" s="14">
        <v>84.061000000000007</v>
      </c>
      <c r="Y1047" s="14">
        <v>72.741</v>
      </c>
      <c r="Z1047" s="14">
        <v>66.992999999999995</v>
      </c>
      <c r="AA1047" s="14">
        <v>59.093000000000004</v>
      </c>
      <c r="AB1047" s="14">
        <v>46.558</v>
      </c>
      <c r="AC1047" s="14">
        <v>45.325000000000003</v>
      </c>
      <c r="AD1047" s="14">
        <v>70.903999999999996</v>
      </c>
      <c r="AE1047" s="14">
        <v>81.647000000000006</v>
      </c>
      <c r="AF1047" s="14">
        <v>92.403000000000006</v>
      </c>
      <c r="AG1047" s="14">
        <v>95.537999999999997</v>
      </c>
      <c r="AH1047" s="14">
        <v>98.588999999999999</v>
      </c>
      <c r="AI1047" s="14">
        <v>86.001999999999995</v>
      </c>
      <c r="AJ1047" s="14">
        <v>87.744</v>
      </c>
      <c r="AK1047" s="14">
        <v>83.738</v>
      </c>
      <c r="AL1047" s="14">
        <v>80.873999999999995</v>
      </c>
      <c r="AM1047" s="14">
        <v>83.813999999999993</v>
      </c>
      <c r="AN1047" s="14">
        <v>73.932000000000002</v>
      </c>
      <c r="AO1047" s="14">
        <v>83.503</v>
      </c>
      <c r="AP1047" s="14">
        <v>151.47800000000001</v>
      </c>
      <c r="AQ1047" s="14">
        <v>127.73</v>
      </c>
      <c r="AR1047" s="14">
        <v>111.393</v>
      </c>
      <c r="AS1047" s="14">
        <v>79.254000000000005</v>
      </c>
      <c r="AT1047" s="14">
        <v>72.914000000000001</v>
      </c>
      <c r="AU1047" s="14">
        <v>68.682000000000002</v>
      </c>
      <c r="AV1047" s="14">
        <v>71.102999999999994</v>
      </c>
      <c r="AW1047" s="14">
        <v>74.382000000000005</v>
      </c>
      <c r="AX1047" s="14">
        <v>85.692999999999998</v>
      </c>
      <c r="AY1047" s="14">
        <v>114.917</v>
      </c>
      <c r="AZ1047" s="14">
        <v>133.261</v>
      </c>
      <c r="BA1047" s="14">
        <v>150.006</v>
      </c>
      <c r="BB1047" s="14">
        <v>107.94799999999999</v>
      </c>
      <c r="BC1047" s="14">
        <v>108.328</v>
      </c>
      <c r="BD1047" s="14">
        <v>133.34100000000001</v>
      </c>
      <c r="BE1047" s="14">
        <v>128.012</v>
      </c>
      <c r="BF1047" s="14">
        <v>127.455</v>
      </c>
      <c r="BG1047" s="14">
        <v>106.319</v>
      </c>
      <c r="BH1047" s="14">
        <v>104.208</v>
      </c>
      <c r="BI1047" s="14">
        <v>101.244</v>
      </c>
      <c r="BJ1047" s="14">
        <v>106.185</v>
      </c>
      <c r="BK1047" s="14">
        <v>111.63800000000001</v>
      </c>
      <c r="BL1047" s="14">
        <v>99.161000000000001</v>
      </c>
      <c r="BM1047" s="14">
        <v>89.25</v>
      </c>
      <c r="BN1047" s="14">
        <v>160.971</v>
      </c>
      <c r="BO1047" s="14">
        <v>168.518</v>
      </c>
      <c r="BP1047" s="14">
        <v>207.74100000000001</v>
      </c>
      <c r="BQ1047" s="14">
        <v>205.595</v>
      </c>
      <c r="BR1047" s="14">
        <v>209.14699999999999</v>
      </c>
      <c r="BS1047" s="14">
        <v>172.233</v>
      </c>
      <c r="BT1047" s="14">
        <v>170.851</v>
      </c>
      <c r="BU1047" s="14">
        <v>159.863</v>
      </c>
      <c r="BV1047" s="14">
        <v>160.91399999999999</v>
      </c>
      <c r="BW1047" s="14">
        <v>171.792</v>
      </c>
      <c r="BX1047" s="14">
        <v>154.392</v>
      </c>
      <c r="BY1047" s="121">
        <v>151.70400000000001</v>
      </c>
      <c r="BZ1047" s="122" t="str">
        <f t="shared" si="97"/>
        <v>Vishakhapatnam Intl AP</v>
      </c>
      <c r="CA1047" s="14">
        <f t="shared" si="98"/>
        <v>17.716999999999999</v>
      </c>
      <c r="CB1047" s="14">
        <f t="shared" si="99"/>
        <v>83.233000000000004</v>
      </c>
      <c r="CC1047" s="14">
        <f t="shared" si="100"/>
        <v>1.2587515942581746</v>
      </c>
      <c r="CD1047" s="14">
        <f t="shared" si="101"/>
        <v>8014.1026109624163</v>
      </c>
      <c r="CE1047" s="102"/>
    </row>
    <row r="1048" spans="1:83" x14ac:dyDescent="0.25">
      <c r="A1048" s="14">
        <f t="shared" si="96"/>
        <v>6719.2999666396145</v>
      </c>
      <c r="B1048" s="14" t="s">
        <v>1332</v>
      </c>
      <c r="C1048" s="14">
        <v>17.75</v>
      </c>
      <c r="D1048" s="14">
        <v>-64.7</v>
      </c>
      <c r="E1048" s="14">
        <v>3</v>
      </c>
      <c r="F1048" s="14">
        <v>25.645</v>
      </c>
      <c r="G1048" s="14">
        <v>25.507999999999999</v>
      </c>
      <c r="H1048" s="14">
        <v>25.44</v>
      </c>
      <c r="I1048" s="14">
        <v>26.454000000000001</v>
      </c>
      <c r="J1048" s="14">
        <v>27.085999999999999</v>
      </c>
      <c r="K1048" s="14">
        <v>28.329000000000001</v>
      </c>
      <c r="L1048" s="14">
        <v>28.559000000000001</v>
      </c>
      <c r="M1048" s="14">
        <v>28.702000000000002</v>
      </c>
      <c r="N1048" s="14">
        <v>28.504000000000001</v>
      </c>
      <c r="O1048" s="14">
        <v>28.382000000000001</v>
      </c>
      <c r="P1048" s="14">
        <v>26.832000000000001</v>
      </c>
      <c r="Q1048" s="14">
        <v>26.015000000000001</v>
      </c>
      <c r="R1048" s="14">
        <v>40.970999999999997</v>
      </c>
      <c r="S1048" s="14">
        <v>39.652999999999999</v>
      </c>
      <c r="T1048" s="14">
        <v>54.578000000000003</v>
      </c>
      <c r="U1048" s="14">
        <v>63.844999999999999</v>
      </c>
      <c r="V1048" s="14">
        <v>87.028000000000006</v>
      </c>
      <c r="W1048" s="14">
        <v>98.253</v>
      </c>
      <c r="X1048" s="14">
        <v>93.32</v>
      </c>
      <c r="Y1048" s="14">
        <v>75.016999999999996</v>
      </c>
      <c r="Z1048" s="14">
        <v>57.155999999999999</v>
      </c>
      <c r="AA1048" s="14">
        <v>53.512</v>
      </c>
      <c r="AB1048" s="14">
        <v>40.317</v>
      </c>
      <c r="AC1048" s="14">
        <v>38.911000000000001</v>
      </c>
      <c r="AD1048" s="14">
        <v>76.409000000000006</v>
      </c>
      <c r="AE1048" s="14">
        <v>79.135999999999996</v>
      </c>
      <c r="AF1048" s="14">
        <v>96.766999999999996</v>
      </c>
      <c r="AG1048" s="14">
        <v>100.718</v>
      </c>
      <c r="AH1048" s="14">
        <v>102.828</v>
      </c>
      <c r="AI1048" s="14">
        <v>99.158000000000001</v>
      </c>
      <c r="AJ1048" s="14">
        <v>102.495</v>
      </c>
      <c r="AK1048" s="14">
        <v>100.908</v>
      </c>
      <c r="AL1048" s="14">
        <v>89.83</v>
      </c>
      <c r="AM1048" s="14">
        <v>89.954999999999998</v>
      </c>
      <c r="AN1048" s="14">
        <v>69.872</v>
      </c>
      <c r="AO1048" s="14">
        <v>66.793999999999997</v>
      </c>
      <c r="AP1048" s="14">
        <v>148.18799999999999</v>
      </c>
      <c r="AQ1048" s="14">
        <v>125.244</v>
      </c>
      <c r="AR1048" s="14">
        <v>105.259</v>
      </c>
      <c r="AS1048" s="14">
        <v>71.271000000000001</v>
      </c>
      <c r="AT1048" s="14">
        <v>69.081999999999994</v>
      </c>
      <c r="AU1048" s="14">
        <v>70.662999999999997</v>
      </c>
      <c r="AV1048" s="14">
        <v>68.004000000000005</v>
      </c>
      <c r="AW1048" s="14">
        <v>71.462000000000003</v>
      </c>
      <c r="AX1048" s="14">
        <v>85.935000000000002</v>
      </c>
      <c r="AY1048" s="14">
        <v>119.539</v>
      </c>
      <c r="AZ1048" s="14">
        <v>127.467</v>
      </c>
      <c r="BA1048" s="14">
        <v>139.96600000000001</v>
      </c>
      <c r="BB1048" s="14">
        <v>105.82599999999999</v>
      </c>
      <c r="BC1048" s="14">
        <v>113.343</v>
      </c>
      <c r="BD1048" s="14">
        <v>129.989</v>
      </c>
      <c r="BE1048" s="14">
        <v>137.017</v>
      </c>
      <c r="BF1048" s="14">
        <v>126.60599999999999</v>
      </c>
      <c r="BG1048" s="14">
        <v>128.37899999999999</v>
      </c>
      <c r="BH1048" s="14">
        <v>131.39599999999999</v>
      </c>
      <c r="BI1048" s="14">
        <v>134.30799999999999</v>
      </c>
      <c r="BJ1048" s="14">
        <v>120.6</v>
      </c>
      <c r="BK1048" s="14">
        <v>118.036</v>
      </c>
      <c r="BL1048" s="14">
        <v>99.391999999999996</v>
      </c>
      <c r="BM1048" s="14">
        <v>98.376000000000005</v>
      </c>
      <c r="BN1048" s="14">
        <v>151.13300000000001</v>
      </c>
      <c r="BO1048" s="14">
        <v>161.39599999999999</v>
      </c>
      <c r="BP1048" s="14">
        <v>193.10599999999999</v>
      </c>
      <c r="BQ1048" s="14">
        <v>204.78700000000001</v>
      </c>
      <c r="BR1048" s="14">
        <v>193.83099999999999</v>
      </c>
      <c r="BS1048" s="14">
        <v>190.52600000000001</v>
      </c>
      <c r="BT1048" s="14">
        <v>200.488</v>
      </c>
      <c r="BU1048" s="14">
        <v>197.93799999999999</v>
      </c>
      <c r="BV1048" s="14">
        <v>180.94300000000001</v>
      </c>
      <c r="BW1048" s="14">
        <v>174.66499999999999</v>
      </c>
      <c r="BX1048" s="14">
        <v>139.065</v>
      </c>
      <c r="BY1048" s="121">
        <v>134.92500000000001</v>
      </c>
      <c r="BZ1048" s="122" t="str">
        <f t="shared" si="97"/>
        <v>St Croix Christiansted Harbor</v>
      </c>
      <c r="CA1048" s="14">
        <f t="shared" si="98"/>
        <v>17.75</v>
      </c>
      <c r="CB1048" s="14">
        <f t="shared" si="99"/>
        <v>-64.7</v>
      </c>
      <c r="CC1048" s="14">
        <f t="shared" si="100"/>
        <v>1.0553807401638446</v>
      </c>
      <c r="CD1048" s="14">
        <f t="shared" si="101"/>
        <v>6719.2999666396145</v>
      </c>
      <c r="CE1048" s="102"/>
    </row>
    <row r="1049" spans="1:83" x14ac:dyDescent="0.25">
      <c r="A1049" s="14">
        <f t="shared" si="96"/>
        <v>8976.6822265430492</v>
      </c>
      <c r="B1049" s="14" t="s">
        <v>1333</v>
      </c>
      <c r="C1049" s="14">
        <v>17.8</v>
      </c>
      <c r="D1049" s="14">
        <v>-97.766999999999996</v>
      </c>
      <c r="E1049" s="14">
        <v>1650</v>
      </c>
      <c r="F1049" s="14">
        <v>15.725</v>
      </c>
      <c r="G1049" s="14">
        <v>17.827999999999999</v>
      </c>
      <c r="H1049" s="14">
        <v>19.501999999999999</v>
      </c>
      <c r="I1049" s="14">
        <v>22.123000000000001</v>
      </c>
      <c r="J1049" s="14">
        <v>22.591999999999999</v>
      </c>
      <c r="K1049" s="14">
        <v>20.9</v>
      </c>
      <c r="L1049" s="14">
        <v>20.407</v>
      </c>
      <c r="M1049" s="14">
        <v>20.800999999999998</v>
      </c>
      <c r="N1049" s="14">
        <v>20.123999999999999</v>
      </c>
      <c r="O1049" s="14">
        <v>19.571000000000002</v>
      </c>
      <c r="P1049" s="14">
        <v>17.762</v>
      </c>
      <c r="Q1049" s="14">
        <v>17.248999999999999</v>
      </c>
      <c r="R1049" s="14">
        <v>39.207000000000001</v>
      </c>
      <c r="S1049" s="14">
        <v>38.959000000000003</v>
      </c>
      <c r="T1049" s="14">
        <v>59.655000000000001</v>
      </c>
      <c r="U1049" s="14">
        <v>62.4</v>
      </c>
      <c r="V1049" s="14">
        <v>83.763000000000005</v>
      </c>
      <c r="W1049" s="14">
        <v>91.631</v>
      </c>
      <c r="X1049" s="14">
        <v>87.32</v>
      </c>
      <c r="Y1049" s="14">
        <v>75.475999999999999</v>
      </c>
      <c r="Z1049" s="14">
        <v>59.89</v>
      </c>
      <c r="AA1049" s="14">
        <v>50.073</v>
      </c>
      <c r="AB1049" s="14">
        <v>37.103000000000002</v>
      </c>
      <c r="AC1049" s="14">
        <v>34.707999999999998</v>
      </c>
      <c r="AD1049" s="14">
        <v>81.885000000000005</v>
      </c>
      <c r="AE1049" s="14">
        <v>81.712000000000003</v>
      </c>
      <c r="AF1049" s="14">
        <v>109.113</v>
      </c>
      <c r="AG1049" s="14">
        <v>107.881</v>
      </c>
      <c r="AH1049" s="14">
        <v>104.521</v>
      </c>
      <c r="AI1049" s="14">
        <v>97.566999999999993</v>
      </c>
      <c r="AJ1049" s="14">
        <v>103.85299999999999</v>
      </c>
      <c r="AK1049" s="14">
        <v>105.27800000000001</v>
      </c>
      <c r="AL1049" s="14">
        <v>93.19</v>
      </c>
      <c r="AM1049" s="14">
        <v>98.081000000000003</v>
      </c>
      <c r="AN1049" s="14">
        <v>77.69</v>
      </c>
      <c r="AO1049" s="14">
        <v>79.304000000000002</v>
      </c>
      <c r="AP1049" s="14">
        <v>162.96600000000001</v>
      </c>
      <c r="AQ1049" s="14">
        <v>133.24299999999999</v>
      </c>
      <c r="AR1049" s="14">
        <v>116.621</v>
      </c>
      <c r="AS1049" s="14">
        <v>74.325000000000003</v>
      </c>
      <c r="AT1049" s="14">
        <v>66.875</v>
      </c>
      <c r="AU1049" s="14">
        <v>71.429000000000002</v>
      </c>
      <c r="AV1049" s="14">
        <v>63.164000000000001</v>
      </c>
      <c r="AW1049" s="14">
        <v>73.302000000000007</v>
      </c>
      <c r="AX1049" s="14">
        <v>83.76</v>
      </c>
      <c r="AY1049" s="14">
        <v>125.652</v>
      </c>
      <c r="AZ1049" s="14">
        <v>146.68799999999999</v>
      </c>
      <c r="BA1049" s="14">
        <v>178.755</v>
      </c>
      <c r="BB1049" s="14">
        <v>114.02</v>
      </c>
      <c r="BC1049" s="14">
        <v>117.131</v>
      </c>
      <c r="BD1049" s="14">
        <v>133.798</v>
      </c>
      <c r="BE1049" s="14">
        <v>141.88200000000001</v>
      </c>
      <c r="BF1049" s="14">
        <v>125.68899999999999</v>
      </c>
      <c r="BG1049" s="14">
        <v>110.746</v>
      </c>
      <c r="BH1049" s="14">
        <v>119.60299999999999</v>
      </c>
      <c r="BI1049" s="14">
        <v>124.232</v>
      </c>
      <c r="BJ1049" s="14">
        <v>99.388000000000005</v>
      </c>
      <c r="BK1049" s="14">
        <v>121.807</v>
      </c>
      <c r="BL1049" s="14">
        <v>106.7</v>
      </c>
      <c r="BM1049" s="14">
        <v>115.208</v>
      </c>
      <c r="BN1049" s="14">
        <v>164.78100000000001</v>
      </c>
      <c r="BO1049" s="14">
        <v>174.77600000000001</v>
      </c>
      <c r="BP1049" s="14">
        <v>220.37799999999999</v>
      </c>
      <c r="BQ1049" s="14">
        <v>226.893</v>
      </c>
      <c r="BR1049" s="14">
        <v>217.97200000000001</v>
      </c>
      <c r="BS1049" s="14">
        <v>195.20099999999999</v>
      </c>
      <c r="BT1049" s="14">
        <v>203.44800000000001</v>
      </c>
      <c r="BU1049" s="14">
        <v>195.62799999999999</v>
      </c>
      <c r="BV1049" s="14">
        <v>170.81700000000001</v>
      </c>
      <c r="BW1049" s="14">
        <v>182.79900000000001</v>
      </c>
      <c r="BX1049" s="14">
        <v>155.494</v>
      </c>
      <c r="BY1049" s="121">
        <v>161.696</v>
      </c>
      <c r="BZ1049" s="122" t="str">
        <f t="shared" si="97"/>
        <v>Huajuapan de Leon</v>
      </c>
      <c r="CA1049" s="14">
        <f t="shared" si="98"/>
        <v>17.8</v>
      </c>
      <c r="CB1049" s="14">
        <f t="shared" si="99"/>
        <v>-97.766999999999996</v>
      </c>
      <c r="CC1049" s="14">
        <f t="shared" si="100"/>
        <v>1.4099411515337625</v>
      </c>
      <c r="CD1049" s="14">
        <f t="shared" si="101"/>
        <v>8976.6822265430492</v>
      </c>
      <c r="CE1049" s="102"/>
    </row>
    <row r="1050" spans="1:83" x14ac:dyDescent="0.25">
      <c r="A1050" s="14">
        <f t="shared" si="96"/>
        <v>9309.66759190429</v>
      </c>
      <c r="B1050" s="14" t="s">
        <v>1334</v>
      </c>
      <c r="C1050" s="14">
        <v>17.867000000000001</v>
      </c>
      <c r="D1050" s="14">
        <v>102.75</v>
      </c>
      <c r="E1050" s="14">
        <v>175.7</v>
      </c>
      <c r="F1050" s="14">
        <v>22.824000000000002</v>
      </c>
      <c r="G1050" s="14">
        <v>25.347000000000001</v>
      </c>
      <c r="H1050" s="14">
        <v>27.693999999999999</v>
      </c>
      <c r="I1050" s="14">
        <v>29.408000000000001</v>
      </c>
      <c r="J1050" s="14">
        <v>28.475999999999999</v>
      </c>
      <c r="K1050" s="14">
        <v>28.486000000000001</v>
      </c>
      <c r="L1050" s="14">
        <v>28.091000000000001</v>
      </c>
      <c r="M1050" s="14">
        <v>27.568000000000001</v>
      </c>
      <c r="N1050" s="14">
        <v>27.54</v>
      </c>
      <c r="O1050" s="14">
        <v>26.873000000000001</v>
      </c>
      <c r="P1050" s="14">
        <v>25.263999999999999</v>
      </c>
      <c r="Q1050" s="14">
        <v>22.265999999999998</v>
      </c>
      <c r="R1050" s="14">
        <v>46.131999999999998</v>
      </c>
      <c r="S1050" s="14">
        <v>47.686</v>
      </c>
      <c r="T1050" s="14">
        <v>59.363</v>
      </c>
      <c r="U1050" s="14">
        <v>64.914000000000001</v>
      </c>
      <c r="V1050" s="14">
        <v>82.361000000000004</v>
      </c>
      <c r="W1050" s="14">
        <v>82.63</v>
      </c>
      <c r="X1050" s="14">
        <v>81.906000000000006</v>
      </c>
      <c r="Y1050" s="14">
        <v>71.325000000000003</v>
      </c>
      <c r="Z1050" s="14">
        <v>64.885000000000005</v>
      </c>
      <c r="AA1050" s="14">
        <v>57.284999999999997</v>
      </c>
      <c r="AB1050" s="14">
        <v>46.081000000000003</v>
      </c>
      <c r="AC1050" s="14">
        <v>42.688000000000002</v>
      </c>
      <c r="AD1050" s="14">
        <v>73.998999999999995</v>
      </c>
      <c r="AE1050" s="14">
        <v>78.061999999999998</v>
      </c>
      <c r="AF1050" s="14">
        <v>93.525000000000006</v>
      </c>
      <c r="AG1050" s="14">
        <v>93.730999999999995</v>
      </c>
      <c r="AH1050" s="14">
        <v>89.57</v>
      </c>
      <c r="AI1050" s="14">
        <v>79.977999999999994</v>
      </c>
      <c r="AJ1050" s="14">
        <v>80.960999999999999</v>
      </c>
      <c r="AK1050" s="14">
        <v>76.81</v>
      </c>
      <c r="AL1050" s="14">
        <v>74.085999999999999</v>
      </c>
      <c r="AM1050" s="14">
        <v>77.144999999999996</v>
      </c>
      <c r="AN1050" s="14">
        <v>72.614999999999995</v>
      </c>
      <c r="AO1050" s="14">
        <v>70.975999999999999</v>
      </c>
      <c r="AP1050" s="14">
        <v>147.369</v>
      </c>
      <c r="AQ1050" s="14">
        <v>123.52500000000001</v>
      </c>
      <c r="AR1050" s="14">
        <v>107.77500000000001</v>
      </c>
      <c r="AS1050" s="14">
        <v>77.14</v>
      </c>
      <c r="AT1050" s="14">
        <v>70.683000000000007</v>
      </c>
      <c r="AU1050" s="14">
        <v>66.972999999999999</v>
      </c>
      <c r="AV1050" s="14">
        <v>70.953999999999994</v>
      </c>
      <c r="AW1050" s="14">
        <v>71.942999999999998</v>
      </c>
      <c r="AX1050" s="14">
        <v>84.031999999999996</v>
      </c>
      <c r="AY1050" s="14">
        <v>112.374</v>
      </c>
      <c r="AZ1050" s="14">
        <v>138.54900000000001</v>
      </c>
      <c r="BA1050" s="14">
        <v>158.154</v>
      </c>
      <c r="BB1050" s="14">
        <v>103.864</v>
      </c>
      <c r="BC1050" s="14">
        <v>106.78700000000001</v>
      </c>
      <c r="BD1050" s="14">
        <v>127.13</v>
      </c>
      <c r="BE1050" s="14">
        <v>126.76300000000001</v>
      </c>
      <c r="BF1050" s="14">
        <v>118.405</v>
      </c>
      <c r="BG1050" s="14">
        <v>103.381</v>
      </c>
      <c r="BH1050" s="14">
        <v>106.172</v>
      </c>
      <c r="BI1050" s="14">
        <v>103.831</v>
      </c>
      <c r="BJ1050" s="14">
        <v>106.93899999999999</v>
      </c>
      <c r="BK1050" s="14">
        <v>113.467</v>
      </c>
      <c r="BL1050" s="14">
        <v>102.143</v>
      </c>
      <c r="BM1050" s="14">
        <v>102.70699999999999</v>
      </c>
      <c r="BN1050" s="14">
        <v>157.755</v>
      </c>
      <c r="BO1050" s="14">
        <v>163.90299999999999</v>
      </c>
      <c r="BP1050" s="14">
        <v>198.59100000000001</v>
      </c>
      <c r="BQ1050" s="14">
        <v>202.80500000000001</v>
      </c>
      <c r="BR1050" s="14">
        <v>187.31700000000001</v>
      </c>
      <c r="BS1050" s="14">
        <v>166.03700000000001</v>
      </c>
      <c r="BT1050" s="14">
        <v>164.54599999999999</v>
      </c>
      <c r="BU1050" s="14">
        <v>154.43299999999999</v>
      </c>
      <c r="BV1050" s="14">
        <v>154.899</v>
      </c>
      <c r="BW1050" s="14">
        <v>169.30099999999999</v>
      </c>
      <c r="BX1050" s="14">
        <v>157.57499999999999</v>
      </c>
      <c r="BY1050" s="121">
        <v>155.35900000000001</v>
      </c>
      <c r="BZ1050" s="122" t="str">
        <f t="shared" si="97"/>
        <v>Nong Khai</v>
      </c>
      <c r="CA1050" s="14">
        <f t="shared" si="98"/>
        <v>17.867000000000001</v>
      </c>
      <c r="CB1050" s="14">
        <f t="shared" si="99"/>
        <v>102.75</v>
      </c>
      <c r="CC1050" s="14">
        <f t="shared" si="100"/>
        <v>1.4622421863295685</v>
      </c>
      <c r="CD1050" s="14">
        <f t="shared" si="101"/>
        <v>9309.66759190429</v>
      </c>
      <c r="CE1050" s="102"/>
    </row>
    <row r="1051" spans="1:83" x14ac:dyDescent="0.25">
      <c r="A1051" s="14">
        <f t="shared" si="96"/>
        <v>6578.2579135007245</v>
      </c>
      <c r="B1051" s="14" t="s">
        <v>1335</v>
      </c>
      <c r="C1051" s="14">
        <v>17.907</v>
      </c>
      <c r="D1051" s="14">
        <v>-62.829000000000001</v>
      </c>
      <c r="E1051" s="14">
        <v>45</v>
      </c>
      <c r="F1051" s="14">
        <v>24.998000000000001</v>
      </c>
      <c r="G1051" s="14">
        <v>24.827000000000002</v>
      </c>
      <c r="H1051" s="14">
        <v>25.361000000000001</v>
      </c>
      <c r="I1051" s="14">
        <v>25.66</v>
      </c>
      <c r="J1051" s="14">
        <v>27.254999999999999</v>
      </c>
      <c r="K1051" s="14">
        <v>27.765000000000001</v>
      </c>
      <c r="L1051" s="14">
        <v>27.747</v>
      </c>
      <c r="M1051" s="14">
        <v>27.954999999999998</v>
      </c>
      <c r="N1051" s="14">
        <v>28.038</v>
      </c>
      <c r="O1051" s="14">
        <v>27.506</v>
      </c>
      <c r="P1051" s="14">
        <v>26.768000000000001</v>
      </c>
      <c r="Q1051" s="14">
        <v>26.026</v>
      </c>
      <c r="R1051" s="14">
        <v>40.549999999999997</v>
      </c>
      <c r="S1051" s="14">
        <v>47.252000000000002</v>
      </c>
      <c r="T1051" s="14">
        <v>62.667999999999999</v>
      </c>
      <c r="U1051" s="14">
        <v>60.917000000000002</v>
      </c>
      <c r="V1051" s="14">
        <v>82.11</v>
      </c>
      <c r="W1051" s="14">
        <v>97.99</v>
      </c>
      <c r="X1051" s="14">
        <v>93.275999999999996</v>
      </c>
      <c r="Y1051" s="14">
        <v>78.828000000000003</v>
      </c>
      <c r="Z1051" s="14">
        <v>67.102999999999994</v>
      </c>
      <c r="AA1051" s="14">
        <v>59.128999999999998</v>
      </c>
      <c r="AB1051" s="14">
        <v>53.563000000000002</v>
      </c>
      <c r="AC1051" s="14">
        <v>43.512999999999998</v>
      </c>
      <c r="AD1051" s="14">
        <v>74.628</v>
      </c>
      <c r="AE1051" s="14">
        <v>81.694000000000003</v>
      </c>
      <c r="AF1051" s="14">
        <v>93.213999999999999</v>
      </c>
      <c r="AG1051" s="14">
        <v>95.180999999999997</v>
      </c>
      <c r="AH1051" s="14">
        <v>97.596000000000004</v>
      </c>
      <c r="AI1051" s="14">
        <v>100.64700000000001</v>
      </c>
      <c r="AJ1051" s="14">
        <v>102.889</v>
      </c>
      <c r="AK1051" s="14">
        <v>103.82899999999999</v>
      </c>
      <c r="AL1051" s="14">
        <v>92.388000000000005</v>
      </c>
      <c r="AM1051" s="14">
        <v>86.906999999999996</v>
      </c>
      <c r="AN1051" s="14">
        <v>73.534000000000006</v>
      </c>
      <c r="AO1051" s="14">
        <v>69.567999999999998</v>
      </c>
      <c r="AP1051" s="14">
        <v>143.53100000000001</v>
      </c>
      <c r="AQ1051" s="14">
        <v>121.723</v>
      </c>
      <c r="AR1051" s="14">
        <v>107.197</v>
      </c>
      <c r="AS1051" s="14">
        <v>69.662999999999997</v>
      </c>
      <c r="AT1051" s="14">
        <v>63.89</v>
      </c>
      <c r="AU1051" s="14">
        <v>67.451999999999998</v>
      </c>
      <c r="AV1051" s="14">
        <v>75.963999999999999</v>
      </c>
      <c r="AW1051" s="14">
        <v>80.078999999999994</v>
      </c>
      <c r="AX1051" s="14">
        <v>92.742000000000004</v>
      </c>
      <c r="AY1051" s="14">
        <v>116.14100000000001</v>
      </c>
      <c r="AZ1051" s="14">
        <v>117.215</v>
      </c>
      <c r="BA1051" s="14">
        <v>142.012</v>
      </c>
      <c r="BB1051" s="14">
        <v>102.122</v>
      </c>
      <c r="BC1051" s="14">
        <v>102.57299999999999</v>
      </c>
      <c r="BD1051" s="14">
        <v>125.221</v>
      </c>
      <c r="BE1051" s="14">
        <v>126.41</v>
      </c>
      <c r="BF1051" s="14">
        <v>125.999</v>
      </c>
      <c r="BG1051" s="14">
        <v>129.851</v>
      </c>
      <c r="BH1051" s="14">
        <v>120.068</v>
      </c>
      <c r="BI1051" s="14">
        <v>124.73099999999999</v>
      </c>
      <c r="BJ1051" s="14">
        <v>113.13500000000001</v>
      </c>
      <c r="BK1051" s="14">
        <v>108.9</v>
      </c>
      <c r="BL1051" s="14">
        <v>89.804000000000002</v>
      </c>
      <c r="BM1051" s="14">
        <v>97.552000000000007</v>
      </c>
      <c r="BN1051" s="14">
        <v>148.37799999999999</v>
      </c>
      <c r="BO1051" s="14">
        <v>162.255</v>
      </c>
      <c r="BP1051" s="14">
        <v>195.19800000000001</v>
      </c>
      <c r="BQ1051" s="14">
        <v>193.65700000000001</v>
      </c>
      <c r="BR1051" s="14">
        <v>197.65600000000001</v>
      </c>
      <c r="BS1051" s="14">
        <v>204.31899999999999</v>
      </c>
      <c r="BT1051" s="14">
        <v>201.166</v>
      </c>
      <c r="BU1051" s="14">
        <v>204.767</v>
      </c>
      <c r="BV1051" s="14">
        <v>182.733</v>
      </c>
      <c r="BW1051" s="14">
        <v>174.059</v>
      </c>
      <c r="BX1051" s="14">
        <v>140.36799999999999</v>
      </c>
      <c r="BY1051" s="121">
        <v>140.64699999999999</v>
      </c>
      <c r="BZ1051" s="122" t="str">
        <f t="shared" si="97"/>
        <v>Gustavia</v>
      </c>
      <c r="CA1051" s="14">
        <f t="shared" si="98"/>
        <v>17.907</v>
      </c>
      <c r="CB1051" s="14">
        <f t="shared" si="99"/>
        <v>-62.829000000000001</v>
      </c>
      <c r="CC1051" s="14">
        <f t="shared" si="100"/>
        <v>1.033227678509359</v>
      </c>
      <c r="CD1051" s="14">
        <f t="shared" si="101"/>
        <v>6578.2579135007245</v>
      </c>
      <c r="CE1051" s="102"/>
    </row>
    <row r="1052" spans="1:83" x14ac:dyDescent="0.25">
      <c r="A1052" s="14">
        <f t="shared" si="96"/>
        <v>4095.9139021044793</v>
      </c>
      <c r="B1052" s="14" t="s">
        <v>1336</v>
      </c>
      <c r="C1052" s="14">
        <v>17.917000000000002</v>
      </c>
      <c r="D1052" s="14">
        <v>19.111000000000001</v>
      </c>
      <c r="E1052" s="14">
        <v>235</v>
      </c>
      <c r="F1052" s="14">
        <v>16.876999999999999</v>
      </c>
      <c r="G1052" s="14">
        <v>20.329000000000001</v>
      </c>
      <c r="H1052" s="14">
        <v>22.111999999999998</v>
      </c>
      <c r="I1052" s="14">
        <v>27.963000000000001</v>
      </c>
      <c r="J1052" s="14">
        <v>31.4</v>
      </c>
      <c r="K1052" s="14">
        <v>32.997999999999998</v>
      </c>
      <c r="L1052" s="14">
        <v>31.876999999999999</v>
      </c>
      <c r="M1052" s="14">
        <v>31.766999999999999</v>
      </c>
      <c r="N1052" s="14">
        <v>31.218</v>
      </c>
      <c r="O1052" s="14">
        <v>28.021000000000001</v>
      </c>
      <c r="P1052" s="14">
        <v>22.988</v>
      </c>
      <c r="Q1052" s="14">
        <v>18.241</v>
      </c>
      <c r="R1052" s="14">
        <v>46.677</v>
      </c>
      <c r="S1052" s="14">
        <v>47.899000000000001</v>
      </c>
      <c r="T1052" s="14">
        <v>62.037999999999997</v>
      </c>
      <c r="U1052" s="14">
        <v>69.903999999999996</v>
      </c>
      <c r="V1052" s="14">
        <v>88.974999999999994</v>
      </c>
      <c r="W1052" s="14">
        <v>100.604</v>
      </c>
      <c r="X1052" s="14">
        <v>92.674000000000007</v>
      </c>
      <c r="Y1052" s="14">
        <v>70.385000000000005</v>
      </c>
      <c r="Z1052" s="14">
        <v>57.869</v>
      </c>
      <c r="AA1052" s="14">
        <v>56.996000000000002</v>
      </c>
      <c r="AB1052" s="14">
        <v>47.893000000000001</v>
      </c>
      <c r="AC1052" s="14">
        <v>43.988</v>
      </c>
      <c r="AD1052" s="14">
        <v>87.741</v>
      </c>
      <c r="AE1052" s="14">
        <v>90.731999999999999</v>
      </c>
      <c r="AF1052" s="14">
        <v>110.35599999999999</v>
      </c>
      <c r="AG1052" s="14">
        <v>116.76900000000001</v>
      </c>
      <c r="AH1052" s="14">
        <v>116.47499999999999</v>
      </c>
      <c r="AI1052" s="14">
        <v>111.928</v>
      </c>
      <c r="AJ1052" s="14">
        <v>109.047</v>
      </c>
      <c r="AK1052" s="14">
        <v>108.223</v>
      </c>
      <c r="AL1052" s="14">
        <v>104.52</v>
      </c>
      <c r="AM1052" s="14">
        <v>102.19</v>
      </c>
      <c r="AN1052" s="14">
        <v>86.88</v>
      </c>
      <c r="AO1052" s="14">
        <v>84.206999999999994</v>
      </c>
      <c r="AP1052" s="14">
        <v>166.42599999999999</v>
      </c>
      <c r="AQ1052" s="14">
        <v>136.19499999999999</v>
      </c>
      <c r="AR1052" s="14">
        <v>116.521</v>
      </c>
      <c r="AS1052" s="14">
        <v>83.152000000000001</v>
      </c>
      <c r="AT1052" s="14">
        <v>68.150000000000006</v>
      </c>
      <c r="AU1052" s="14">
        <v>65.587999999999994</v>
      </c>
      <c r="AV1052" s="14">
        <v>64.704999999999998</v>
      </c>
      <c r="AW1052" s="14">
        <v>71.950999999999993</v>
      </c>
      <c r="AX1052" s="14">
        <v>97.608000000000004</v>
      </c>
      <c r="AY1052" s="14">
        <v>137.67699999999999</v>
      </c>
      <c r="AZ1052" s="14">
        <v>154.672</v>
      </c>
      <c r="BA1052" s="14">
        <v>170.47399999999999</v>
      </c>
      <c r="BB1052" s="14">
        <v>110.38500000000001</v>
      </c>
      <c r="BC1052" s="14">
        <v>112.599</v>
      </c>
      <c r="BD1052" s="14">
        <v>132.84100000000001</v>
      </c>
      <c r="BE1052" s="14">
        <v>138.29499999999999</v>
      </c>
      <c r="BF1052" s="14">
        <v>139.95599999999999</v>
      </c>
      <c r="BG1052" s="14">
        <v>131.63</v>
      </c>
      <c r="BH1052" s="14">
        <v>133.928</v>
      </c>
      <c r="BI1052" s="14">
        <v>133.02699999999999</v>
      </c>
      <c r="BJ1052" s="14">
        <v>127.059</v>
      </c>
      <c r="BK1052" s="14">
        <v>126.283</v>
      </c>
      <c r="BL1052" s="14">
        <v>108.913</v>
      </c>
      <c r="BM1052" s="14">
        <v>105.358</v>
      </c>
      <c r="BN1052" s="14">
        <v>173.79599999999999</v>
      </c>
      <c r="BO1052" s="14">
        <v>179.102</v>
      </c>
      <c r="BP1052" s="14">
        <v>219.17400000000001</v>
      </c>
      <c r="BQ1052" s="14">
        <v>233.33500000000001</v>
      </c>
      <c r="BR1052" s="14">
        <v>241.398</v>
      </c>
      <c r="BS1052" s="14">
        <v>234.96899999999999</v>
      </c>
      <c r="BT1052" s="14">
        <v>234.63499999999999</v>
      </c>
      <c r="BU1052" s="14">
        <v>229.88900000000001</v>
      </c>
      <c r="BV1052" s="14">
        <v>214.05199999999999</v>
      </c>
      <c r="BW1052" s="14">
        <v>203.95400000000001</v>
      </c>
      <c r="BX1052" s="14">
        <v>172.477</v>
      </c>
      <c r="BY1052" s="121">
        <v>165.06</v>
      </c>
      <c r="BZ1052" s="122" t="str">
        <f t="shared" si="97"/>
        <v>Largeau Faya AP</v>
      </c>
      <c r="CA1052" s="14">
        <f t="shared" si="98"/>
        <v>17.917000000000002</v>
      </c>
      <c r="CB1052" s="14">
        <f t="shared" si="99"/>
        <v>19.111000000000001</v>
      </c>
      <c r="CC1052" s="14">
        <f t="shared" si="100"/>
        <v>0.64333318457462074</v>
      </c>
      <c r="CD1052" s="14">
        <f t="shared" si="101"/>
        <v>4095.9139021044793</v>
      </c>
      <c r="CE1052" s="102"/>
    </row>
    <row r="1053" spans="1:83" x14ac:dyDescent="0.25">
      <c r="A1053" s="14">
        <f t="shared" si="96"/>
        <v>7537.1187033994547</v>
      </c>
      <c r="B1053" s="14" t="s">
        <v>1337</v>
      </c>
      <c r="C1053" s="14">
        <v>17.936</v>
      </c>
      <c r="D1053" s="14">
        <v>-76.787999999999997</v>
      </c>
      <c r="E1053" s="14">
        <v>3</v>
      </c>
      <c r="F1053" s="14">
        <v>26.276</v>
      </c>
      <c r="G1053" s="14">
        <v>26.405000000000001</v>
      </c>
      <c r="H1053" s="14">
        <v>26.582000000000001</v>
      </c>
      <c r="I1053" s="14">
        <v>27.105</v>
      </c>
      <c r="J1053" s="14">
        <v>28.135999999999999</v>
      </c>
      <c r="K1053" s="14">
        <v>28.885999999999999</v>
      </c>
      <c r="L1053" s="14">
        <v>28.984999999999999</v>
      </c>
      <c r="M1053" s="14">
        <v>28.984999999999999</v>
      </c>
      <c r="N1053" s="14">
        <v>28.79</v>
      </c>
      <c r="O1053" s="14">
        <v>28.274000000000001</v>
      </c>
      <c r="P1053" s="14">
        <v>27.55</v>
      </c>
      <c r="Q1053" s="14">
        <v>27.361000000000001</v>
      </c>
      <c r="R1053" s="14">
        <v>46.249000000000002</v>
      </c>
      <c r="S1053" s="14">
        <v>48.018999999999998</v>
      </c>
      <c r="T1053" s="14">
        <v>58.412999999999997</v>
      </c>
      <c r="U1053" s="14">
        <v>65.938000000000002</v>
      </c>
      <c r="V1053" s="14">
        <v>82.536000000000001</v>
      </c>
      <c r="W1053" s="14">
        <v>88.475999999999999</v>
      </c>
      <c r="X1053" s="14">
        <v>83.241</v>
      </c>
      <c r="Y1053" s="14">
        <v>74.271000000000001</v>
      </c>
      <c r="Z1053" s="14">
        <v>62.427</v>
      </c>
      <c r="AA1053" s="14">
        <v>52.606999999999999</v>
      </c>
      <c r="AB1053" s="14">
        <v>48.031999999999996</v>
      </c>
      <c r="AC1053" s="14">
        <v>43.923999999999999</v>
      </c>
      <c r="AD1053" s="14">
        <v>82.625</v>
      </c>
      <c r="AE1053" s="14">
        <v>82.953999999999994</v>
      </c>
      <c r="AF1053" s="14">
        <v>98.064999999999998</v>
      </c>
      <c r="AG1053" s="14">
        <v>101.23399999999999</v>
      </c>
      <c r="AH1053" s="14">
        <v>100.372</v>
      </c>
      <c r="AI1053" s="14">
        <v>94.784999999999997</v>
      </c>
      <c r="AJ1053" s="14">
        <v>99.168000000000006</v>
      </c>
      <c r="AK1053" s="14">
        <v>103.03100000000001</v>
      </c>
      <c r="AL1053" s="14">
        <v>87.247</v>
      </c>
      <c r="AM1053" s="14">
        <v>83.974000000000004</v>
      </c>
      <c r="AN1053" s="14">
        <v>75.007000000000005</v>
      </c>
      <c r="AO1053" s="14">
        <v>74.453000000000003</v>
      </c>
      <c r="AP1053" s="14">
        <v>142.99600000000001</v>
      </c>
      <c r="AQ1053" s="14">
        <v>119.687</v>
      </c>
      <c r="AR1053" s="14">
        <v>104.286</v>
      </c>
      <c r="AS1053" s="14">
        <v>76.594999999999999</v>
      </c>
      <c r="AT1053" s="14">
        <v>64.53</v>
      </c>
      <c r="AU1053" s="14">
        <v>67.23</v>
      </c>
      <c r="AV1053" s="14">
        <v>64.855000000000004</v>
      </c>
      <c r="AW1053" s="14">
        <v>75.965000000000003</v>
      </c>
      <c r="AX1053" s="14">
        <v>86.436999999999998</v>
      </c>
      <c r="AY1053" s="14">
        <v>110.851</v>
      </c>
      <c r="AZ1053" s="14">
        <v>127.14400000000001</v>
      </c>
      <c r="BA1053" s="14">
        <v>142.88300000000001</v>
      </c>
      <c r="BB1053" s="14">
        <v>93.575999999999993</v>
      </c>
      <c r="BC1053" s="14">
        <v>98.980999999999995</v>
      </c>
      <c r="BD1053" s="14">
        <v>116.26900000000001</v>
      </c>
      <c r="BE1053" s="14">
        <v>112.11499999999999</v>
      </c>
      <c r="BF1053" s="14">
        <v>118.67400000000001</v>
      </c>
      <c r="BG1053" s="14">
        <v>107.881</v>
      </c>
      <c r="BH1053" s="14">
        <v>108.76600000000001</v>
      </c>
      <c r="BI1053" s="14">
        <v>112.148</v>
      </c>
      <c r="BJ1053" s="14">
        <v>106.502</v>
      </c>
      <c r="BK1053" s="14">
        <v>102.06</v>
      </c>
      <c r="BL1053" s="14">
        <v>94.090999999999994</v>
      </c>
      <c r="BM1053" s="14">
        <v>92.769000000000005</v>
      </c>
      <c r="BN1053" s="14">
        <v>154.36500000000001</v>
      </c>
      <c r="BO1053" s="14">
        <v>159.63499999999999</v>
      </c>
      <c r="BP1053" s="14">
        <v>193.81899999999999</v>
      </c>
      <c r="BQ1053" s="14">
        <v>195.602</v>
      </c>
      <c r="BR1053" s="14">
        <v>195.709</v>
      </c>
      <c r="BS1053" s="14">
        <v>190.465</v>
      </c>
      <c r="BT1053" s="14">
        <v>198.30600000000001</v>
      </c>
      <c r="BU1053" s="14">
        <v>199.405</v>
      </c>
      <c r="BV1053" s="14">
        <v>174.40700000000001</v>
      </c>
      <c r="BW1053" s="14">
        <v>163.30199999999999</v>
      </c>
      <c r="BX1053" s="14">
        <v>147.27500000000001</v>
      </c>
      <c r="BY1053" s="121">
        <v>143.55699999999999</v>
      </c>
      <c r="BZ1053" s="122" t="str">
        <f t="shared" si="97"/>
        <v>Kingston Manley Intl AP</v>
      </c>
      <c r="CA1053" s="14">
        <f t="shared" si="98"/>
        <v>17.936</v>
      </c>
      <c r="CB1053" s="14">
        <f t="shared" si="99"/>
        <v>-76.787999999999997</v>
      </c>
      <c r="CC1053" s="14">
        <f t="shared" si="100"/>
        <v>1.1838331307412384</v>
      </c>
      <c r="CD1053" s="14">
        <f t="shared" si="101"/>
        <v>7537.1187033994547</v>
      </c>
      <c r="CE1053" s="102"/>
    </row>
    <row r="1054" spans="1:83" x14ac:dyDescent="0.25">
      <c r="A1054" s="14">
        <f t="shared" si="96"/>
        <v>6861.8353182832307</v>
      </c>
      <c r="B1054" s="14" t="s">
        <v>1338</v>
      </c>
      <c r="C1054" s="14">
        <v>17.97</v>
      </c>
      <c r="D1054" s="14">
        <v>-67.05</v>
      </c>
      <c r="E1054" s="14">
        <v>5</v>
      </c>
      <c r="F1054" s="14">
        <v>24.99</v>
      </c>
      <c r="G1054" s="14">
        <v>24.826000000000001</v>
      </c>
      <c r="H1054" s="14">
        <v>25.091999999999999</v>
      </c>
      <c r="I1054" s="14">
        <v>25.937000000000001</v>
      </c>
      <c r="J1054" s="14">
        <v>27.032</v>
      </c>
      <c r="K1054" s="14">
        <v>28.146000000000001</v>
      </c>
      <c r="L1054" s="14">
        <v>28.004999999999999</v>
      </c>
      <c r="M1054" s="14">
        <v>28.138000000000002</v>
      </c>
      <c r="N1054" s="14">
        <v>27.997</v>
      </c>
      <c r="O1054" s="14">
        <v>27.777999999999999</v>
      </c>
      <c r="P1054" s="14">
        <v>26.785</v>
      </c>
      <c r="Q1054" s="14">
        <v>25.603999999999999</v>
      </c>
      <c r="R1054" s="14">
        <v>38.112000000000002</v>
      </c>
      <c r="S1054" s="14">
        <v>41.588000000000001</v>
      </c>
      <c r="T1054" s="14">
        <v>50.807000000000002</v>
      </c>
      <c r="U1054" s="14">
        <v>61.600999999999999</v>
      </c>
      <c r="V1054" s="14">
        <v>83.573999999999998</v>
      </c>
      <c r="W1054" s="14">
        <v>97.203000000000003</v>
      </c>
      <c r="X1054" s="14">
        <v>90.584999999999994</v>
      </c>
      <c r="Y1054" s="14">
        <v>72.430000000000007</v>
      </c>
      <c r="Z1054" s="14">
        <v>48.414000000000001</v>
      </c>
      <c r="AA1054" s="14">
        <v>49.281999999999996</v>
      </c>
      <c r="AB1054" s="14">
        <v>40.281999999999996</v>
      </c>
      <c r="AC1054" s="14">
        <v>40.820999999999998</v>
      </c>
      <c r="AD1054" s="14">
        <v>78.099000000000004</v>
      </c>
      <c r="AE1054" s="14">
        <v>80.257999999999996</v>
      </c>
      <c r="AF1054" s="14">
        <v>98.947999999999993</v>
      </c>
      <c r="AG1054" s="14">
        <v>99.878</v>
      </c>
      <c r="AH1054" s="14">
        <v>105.732</v>
      </c>
      <c r="AI1054" s="14">
        <v>101.34699999999999</v>
      </c>
      <c r="AJ1054" s="14">
        <v>102.34399999999999</v>
      </c>
      <c r="AK1054" s="14">
        <v>101.393</v>
      </c>
      <c r="AL1054" s="14">
        <v>86.647000000000006</v>
      </c>
      <c r="AM1054" s="14">
        <v>82.477999999999994</v>
      </c>
      <c r="AN1054" s="14">
        <v>71.150999999999996</v>
      </c>
      <c r="AO1054" s="14">
        <v>73.525000000000006</v>
      </c>
      <c r="AP1054" s="14">
        <v>148.989</v>
      </c>
      <c r="AQ1054" s="14">
        <v>115.797</v>
      </c>
      <c r="AR1054" s="14">
        <v>100.182</v>
      </c>
      <c r="AS1054" s="14">
        <v>70.096000000000004</v>
      </c>
      <c r="AT1054" s="14">
        <v>69.712999999999994</v>
      </c>
      <c r="AU1054" s="14">
        <v>72.334999999999994</v>
      </c>
      <c r="AV1054" s="14">
        <v>70.03</v>
      </c>
      <c r="AW1054" s="14">
        <v>71.992000000000004</v>
      </c>
      <c r="AX1054" s="14">
        <v>80.733999999999995</v>
      </c>
      <c r="AY1054" s="14">
        <v>108.694</v>
      </c>
      <c r="AZ1054" s="14">
        <v>131.01400000000001</v>
      </c>
      <c r="BA1054" s="14">
        <v>141.506</v>
      </c>
      <c r="BB1054" s="14">
        <v>100.15600000000001</v>
      </c>
      <c r="BC1054" s="14">
        <v>98.225999999999999</v>
      </c>
      <c r="BD1054" s="14">
        <v>112.709</v>
      </c>
      <c r="BE1054" s="14">
        <v>122.761</v>
      </c>
      <c r="BF1054" s="14">
        <v>116.556</v>
      </c>
      <c r="BG1054" s="14">
        <v>122.111</v>
      </c>
      <c r="BH1054" s="14">
        <v>122.648</v>
      </c>
      <c r="BI1054" s="14">
        <v>114.12</v>
      </c>
      <c r="BJ1054" s="14">
        <v>97.593999999999994</v>
      </c>
      <c r="BK1054" s="14">
        <v>93.543999999999997</v>
      </c>
      <c r="BL1054" s="14">
        <v>95.88</v>
      </c>
      <c r="BM1054" s="14">
        <v>91.301000000000002</v>
      </c>
      <c r="BN1054" s="14">
        <v>151.529</v>
      </c>
      <c r="BO1054" s="14">
        <v>154.85400000000001</v>
      </c>
      <c r="BP1054" s="14">
        <v>192.81899999999999</v>
      </c>
      <c r="BQ1054" s="14">
        <v>196.54499999999999</v>
      </c>
      <c r="BR1054" s="14">
        <v>202.589</v>
      </c>
      <c r="BS1054" s="14">
        <v>195.77799999999999</v>
      </c>
      <c r="BT1054" s="14">
        <v>201.25200000000001</v>
      </c>
      <c r="BU1054" s="14">
        <v>192.482</v>
      </c>
      <c r="BV1054" s="14">
        <v>175.672</v>
      </c>
      <c r="BW1054" s="14">
        <v>158.892</v>
      </c>
      <c r="BX1054" s="14">
        <v>143.006</v>
      </c>
      <c r="BY1054" s="121">
        <v>138.70099999999999</v>
      </c>
      <c r="BZ1054" s="122" t="str">
        <f t="shared" si="97"/>
        <v>Maguesyes Islands</v>
      </c>
      <c r="CA1054" s="14">
        <f t="shared" si="98"/>
        <v>17.97</v>
      </c>
      <c r="CB1054" s="14">
        <f t="shared" si="99"/>
        <v>-67.05</v>
      </c>
      <c r="CC1054" s="14">
        <f t="shared" si="100"/>
        <v>1.0777683498350921</v>
      </c>
      <c r="CD1054" s="14">
        <f t="shared" si="101"/>
        <v>6861.8353182832307</v>
      </c>
      <c r="CE1054" s="102"/>
    </row>
    <row r="1055" spans="1:83" x14ac:dyDescent="0.25">
      <c r="A1055" s="14">
        <f t="shared" si="96"/>
        <v>8630.6314384947473</v>
      </c>
      <c r="B1055" s="14" t="s">
        <v>1339</v>
      </c>
      <c r="C1055" s="14">
        <v>17.983000000000001</v>
      </c>
      <c r="D1055" s="14">
        <v>-92.816999999999993</v>
      </c>
      <c r="E1055" s="14">
        <v>14</v>
      </c>
      <c r="F1055" s="14">
        <v>22.881</v>
      </c>
      <c r="G1055" s="14">
        <v>24.216999999999999</v>
      </c>
      <c r="H1055" s="14">
        <v>25.177</v>
      </c>
      <c r="I1055" s="14">
        <v>27.829000000000001</v>
      </c>
      <c r="J1055" s="14">
        <v>28.872</v>
      </c>
      <c r="K1055" s="14">
        <v>29.193999999999999</v>
      </c>
      <c r="L1055" s="14">
        <v>28.337</v>
      </c>
      <c r="M1055" s="14">
        <v>28.338000000000001</v>
      </c>
      <c r="N1055" s="14">
        <v>27.66</v>
      </c>
      <c r="O1055" s="14">
        <v>26.22</v>
      </c>
      <c r="P1055" s="14">
        <v>24.824999999999999</v>
      </c>
      <c r="Q1055" s="14">
        <v>23.588000000000001</v>
      </c>
      <c r="R1055" s="14">
        <v>42.19</v>
      </c>
      <c r="S1055" s="14">
        <v>40.511000000000003</v>
      </c>
      <c r="T1055" s="14">
        <v>51.338999999999999</v>
      </c>
      <c r="U1055" s="14">
        <v>65.546000000000006</v>
      </c>
      <c r="V1055" s="14">
        <v>86.549000000000007</v>
      </c>
      <c r="W1055" s="14">
        <v>88.491</v>
      </c>
      <c r="X1055" s="14">
        <v>91.975999999999999</v>
      </c>
      <c r="Y1055" s="14">
        <v>74.876000000000005</v>
      </c>
      <c r="Z1055" s="14">
        <v>60.277000000000001</v>
      </c>
      <c r="AA1055" s="14">
        <v>51.186999999999998</v>
      </c>
      <c r="AB1055" s="14">
        <v>38.661000000000001</v>
      </c>
      <c r="AC1055" s="14">
        <v>36.709000000000003</v>
      </c>
      <c r="AD1055" s="14">
        <v>65.73</v>
      </c>
      <c r="AE1055" s="14">
        <v>63.302</v>
      </c>
      <c r="AF1055" s="14">
        <v>87.007999999999996</v>
      </c>
      <c r="AG1055" s="14">
        <v>91.736000000000004</v>
      </c>
      <c r="AH1055" s="14">
        <v>98.524000000000001</v>
      </c>
      <c r="AI1055" s="14">
        <v>89.706999999999994</v>
      </c>
      <c r="AJ1055" s="14">
        <v>98.914000000000001</v>
      </c>
      <c r="AK1055" s="14">
        <v>90.850999999999999</v>
      </c>
      <c r="AL1055" s="14">
        <v>79.959999999999994</v>
      </c>
      <c r="AM1055" s="14">
        <v>75.272000000000006</v>
      </c>
      <c r="AN1055" s="14">
        <v>61.371000000000002</v>
      </c>
      <c r="AO1055" s="14">
        <v>57.792999999999999</v>
      </c>
      <c r="AP1055" s="14">
        <v>120.712</v>
      </c>
      <c r="AQ1055" s="14">
        <v>96.45</v>
      </c>
      <c r="AR1055" s="14">
        <v>96.039000000000001</v>
      </c>
      <c r="AS1055" s="14">
        <v>74.734999999999999</v>
      </c>
      <c r="AT1055" s="14">
        <v>69.855999999999995</v>
      </c>
      <c r="AU1055" s="14">
        <v>65.974999999999994</v>
      </c>
      <c r="AV1055" s="14">
        <v>70.358999999999995</v>
      </c>
      <c r="AW1055" s="14">
        <v>73.078999999999994</v>
      </c>
      <c r="AX1055" s="14">
        <v>78.748999999999995</v>
      </c>
      <c r="AY1055" s="14">
        <v>100.761</v>
      </c>
      <c r="AZ1055" s="14">
        <v>110.34699999999999</v>
      </c>
      <c r="BA1055" s="14">
        <v>119.252</v>
      </c>
      <c r="BB1055" s="14">
        <v>92.8</v>
      </c>
      <c r="BC1055" s="14">
        <v>92.557000000000002</v>
      </c>
      <c r="BD1055" s="14">
        <v>126.571</v>
      </c>
      <c r="BE1055" s="14">
        <v>118.392</v>
      </c>
      <c r="BF1055" s="14">
        <v>128.55799999999999</v>
      </c>
      <c r="BG1055" s="14">
        <v>114.02800000000001</v>
      </c>
      <c r="BH1055" s="14">
        <v>131.07900000000001</v>
      </c>
      <c r="BI1055" s="14">
        <v>125.771</v>
      </c>
      <c r="BJ1055" s="14">
        <v>103.30500000000001</v>
      </c>
      <c r="BK1055" s="14">
        <v>100.968</v>
      </c>
      <c r="BL1055" s="14">
        <v>90.543000000000006</v>
      </c>
      <c r="BM1055" s="14">
        <v>88.275000000000006</v>
      </c>
      <c r="BN1055" s="14">
        <v>128.917</v>
      </c>
      <c r="BO1055" s="14">
        <v>130.72399999999999</v>
      </c>
      <c r="BP1055" s="14">
        <v>182.005</v>
      </c>
      <c r="BQ1055" s="14">
        <v>184.345</v>
      </c>
      <c r="BR1055" s="14">
        <v>195.99</v>
      </c>
      <c r="BS1055" s="14">
        <v>178.12299999999999</v>
      </c>
      <c r="BT1055" s="14">
        <v>190.791</v>
      </c>
      <c r="BU1055" s="14">
        <v>181.84299999999999</v>
      </c>
      <c r="BV1055" s="14">
        <v>153.41999999999999</v>
      </c>
      <c r="BW1055" s="14">
        <v>144.62100000000001</v>
      </c>
      <c r="BX1055" s="14">
        <v>123.852</v>
      </c>
      <c r="BY1055" s="121">
        <v>117.625</v>
      </c>
      <c r="BZ1055" s="122" t="str">
        <f t="shared" si="97"/>
        <v>Villahermosa Perez Intl AP</v>
      </c>
      <c r="CA1055" s="14">
        <f t="shared" si="98"/>
        <v>17.983000000000001</v>
      </c>
      <c r="CB1055" s="14">
        <f t="shared" si="99"/>
        <v>-92.816999999999993</v>
      </c>
      <c r="CC1055" s="14">
        <f t="shared" si="100"/>
        <v>1.3555879691132813</v>
      </c>
      <c r="CD1055" s="14">
        <f t="shared" si="101"/>
        <v>8630.6314384947473</v>
      </c>
      <c r="CE1055" s="102"/>
    </row>
    <row r="1056" spans="1:83" x14ac:dyDescent="0.25">
      <c r="A1056" s="14">
        <f t="shared" si="96"/>
        <v>6742.9705802448943</v>
      </c>
      <c r="B1056" s="14" t="s">
        <v>1340</v>
      </c>
      <c r="C1056" s="14">
        <v>18.094000000000001</v>
      </c>
      <c r="D1056" s="14">
        <v>-65.471000000000004</v>
      </c>
      <c r="E1056" s="14">
        <v>3.4</v>
      </c>
      <c r="F1056" s="14">
        <v>25.149000000000001</v>
      </c>
      <c r="G1056" s="14">
        <v>25.186</v>
      </c>
      <c r="H1056" s="14">
        <v>25.099</v>
      </c>
      <c r="I1056" s="14">
        <v>25.9</v>
      </c>
      <c r="J1056" s="14">
        <v>26.69</v>
      </c>
      <c r="K1056" s="14">
        <v>27.664000000000001</v>
      </c>
      <c r="L1056" s="14">
        <v>27.798999999999999</v>
      </c>
      <c r="M1056" s="14">
        <v>28.111999999999998</v>
      </c>
      <c r="N1056" s="14">
        <v>27.837</v>
      </c>
      <c r="O1056" s="14">
        <v>27.875</v>
      </c>
      <c r="P1056" s="14">
        <v>26.391999999999999</v>
      </c>
      <c r="Q1056" s="14">
        <v>25.248999999999999</v>
      </c>
      <c r="R1056" s="14">
        <v>37.604999999999997</v>
      </c>
      <c r="S1056" s="14">
        <v>38.582999999999998</v>
      </c>
      <c r="T1056" s="14">
        <v>54.482999999999997</v>
      </c>
      <c r="U1056" s="14">
        <v>74.858999999999995</v>
      </c>
      <c r="V1056" s="14">
        <v>89.65</v>
      </c>
      <c r="W1056" s="14">
        <v>97.777000000000001</v>
      </c>
      <c r="X1056" s="14">
        <v>85.206000000000003</v>
      </c>
      <c r="Y1056" s="14">
        <v>73.230999999999995</v>
      </c>
      <c r="Z1056" s="14">
        <v>61.277000000000001</v>
      </c>
      <c r="AA1056" s="14">
        <v>53.936999999999998</v>
      </c>
      <c r="AB1056" s="14">
        <v>46.134999999999998</v>
      </c>
      <c r="AC1056" s="14">
        <v>40.287999999999997</v>
      </c>
      <c r="AD1056" s="14">
        <v>71.122</v>
      </c>
      <c r="AE1056" s="14">
        <v>72.134</v>
      </c>
      <c r="AF1056" s="14">
        <v>91.62</v>
      </c>
      <c r="AG1056" s="14">
        <v>87.65</v>
      </c>
      <c r="AH1056" s="14">
        <v>92.347999999999999</v>
      </c>
      <c r="AI1056" s="14">
        <v>99.614000000000004</v>
      </c>
      <c r="AJ1056" s="14">
        <v>93.42</v>
      </c>
      <c r="AK1056" s="14">
        <v>100.54300000000001</v>
      </c>
      <c r="AL1056" s="14">
        <v>92.998000000000005</v>
      </c>
      <c r="AM1056" s="14">
        <v>86.188999999999993</v>
      </c>
      <c r="AN1056" s="14">
        <v>69.176000000000002</v>
      </c>
      <c r="AO1056" s="14">
        <v>65.991</v>
      </c>
      <c r="AP1056" s="14">
        <v>142.69300000000001</v>
      </c>
      <c r="AQ1056" s="14">
        <v>113.864</v>
      </c>
      <c r="AR1056" s="14">
        <v>95.034000000000006</v>
      </c>
      <c r="AS1056" s="14">
        <v>83.372</v>
      </c>
      <c r="AT1056" s="14">
        <v>78.582999999999998</v>
      </c>
      <c r="AU1056" s="14">
        <v>71.028000000000006</v>
      </c>
      <c r="AV1056" s="14">
        <v>67.106999999999999</v>
      </c>
      <c r="AW1056" s="14">
        <v>70.727000000000004</v>
      </c>
      <c r="AX1056" s="14">
        <v>87.721999999999994</v>
      </c>
      <c r="AY1056" s="14">
        <v>116.26300000000001</v>
      </c>
      <c r="AZ1056" s="14">
        <v>109.098</v>
      </c>
      <c r="BA1056" s="14">
        <v>134.071</v>
      </c>
      <c r="BB1056" s="14">
        <v>103.07599999999999</v>
      </c>
      <c r="BC1056" s="14">
        <v>100.89400000000001</v>
      </c>
      <c r="BD1056" s="14">
        <v>119.958</v>
      </c>
      <c r="BE1056" s="14">
        <v>128.26400000000001</v>
      </c>
      <c r="BF1056" s="14">
        <v>131.27600000000001</v>
      </c>
      <c r="BG1056" s="14">
        <v>127.8</v>
      </c>
      <c r="BH1056" s="14">
        <v>116.51</v>
      </c>
      <c r="BI1056" s="14">
        <v>128.21</v>
      </c>
      <c r="BJ1056" s="14">
        <v>118.54600000000001</v>
      </c>
      <c r="BK1056" s="14">
        <v>114.047</v>
      </c>
      <c r="BL1056" s="14">
        <v>89.182000000000002</v>
      </c>
      <c r="BM1056" s="14">
        <v>97.111999999999995</v>
      </c>
      <c r="BN1056" s="14">
        <v>143.614</v>
      </c>
      <c r="BO1056" s="14">
        <v>147.70500000000001</v>
      </c>
      <c r="BP1056" s="14">
        <v>177.37899999999999</v>
      </c>
      <c r="BQ1056" s="14">
        <v>188.31800000000001</v>
      </c>
      <c r="BR1056" s="14">
        <v>197.37899999999999</v>
      </c>
      <c r="BS1056" s="14">
        <v>196.96899999999999</v>
      </c>
      <c r="BT1056" s="14">
        <v>181.46299999999999</v>
      </c>
      <c r="BU1056" s="14">
        <v>195.37899999999999</v>
      </c>
      <c r="BV1056" s="14">
        <v>178.61699999999999</v>
      </c>
      <c r="BW1056" s="14">
        <v>170.10599999999999</v>
      </c>
      <c r="BX1056" s="14">
        <v>125.88800000000001</v>
      </c>
      <c r="BY1056" s="121">
        <v>129.97999999999999</v>
      </c>
      <c r="BZ1056" s="122" t="str">
        <f t="shared" si="97"/>
        <v>Esperanza</v>
      </c>
      <c r="CA1056" s="14">
        <f t="shared" si="98"/>
        <v>18.094000000000001</v>
      </c>
      <c r="CB1056" s="14">
        <f t="shared" si="99"/>
        <v>-65.471000000000004</v>
      </c>
      <c r="CC1056" s="14">
        <f t="shared" si="100"/>
        <v>1.0590986140243512</v>
      </c>
      <c r="CD1056" s="14">
        <f t="shared" si="101"/>
        <v>6742.9705802448943</v>
      </c>
      <c r="CE1056" s="102"/>
    </row>
    <row r="1057" spans="1:83" x14ac:dyDescent="0.25">
      <c r="A1057" s="14">
        <f t="shared" si="96"/>
        <v>3964.2151466324308</v>
      </c>
      <c r="B1057" s="14" t="s">
        <v>1341</v>
      </c>
      <c r="C1057" s="14">
        <v>18.097999999999999</v>
      </c>
      <c r="D1057" s="14">
        <v>-15.948</v>
      </c>
      <c r="E1057" s="14">
        <v>2.1</v>
      </c>
      <c r="F1057" s="14">
        <v>21.524000000000001</v>
      </c>
      <c r="G1057" s="14">
        <v>23.117000000000001</v>
      </c>
      <c r="H1057" s="14">
        <v>24.088999999999999</v>
      </c>
      <c r="I1057" s="14">
        <v>23.875</v>
      </c>
      <c r="J1057" s="14">
        <v>24.754000000000001</v>
      </c>
      <c r="K1057" s="14">
        <v>26.478000000000002</v>
      </c>
      <c r="L1057" s="14">
        <v>27.042000000000002</v>
      </c>
      <c r="M1057" s="14">
        <v>28.263000000000002</v>
      </c>
      <c r="N1057" s="14">
        <v>29.542999999999999</v>
      </c>
      <c r="O1057" s="14">
        <v>28.353999999999999</v>
      </c>
      <c r="P1057" s="14">
        <v>25.59</v>
      </c>
      <c r="Q1057" s="14">
        <v>22.335999999999999</v>
      </c>
      <c r="R1057" s="14">
        <v>47.37</v>
      </c>
      <c r="S1057" s="14">
        <v>48.865000000000002</v>
      </c>
      <c r="T1057" s="14">
        <v>61.927</v>
      </c>
      <c r="U1057" s="14">
        <v>67.495000000000005</v>
      </c>
      <c r="V1057" s="14">
        <v>84.501999999999995</v>
      </c>
      <c r="W1057" s="14">
        <v>94.242999999999995</v>
      </c>
      <c r="X1057" s="14">
        <v>89.450999999999993</v>
      </c>
      <c r="Y1057" s="14">
        <v>71.489000000000004</v>
      </c>
      <c r="Z1057" s="14">
        <v>60.893000000000001</v>
      </c>
      <c r="AA1057" s="14">
        <v>52.527000000000001</v>
      </c>
      <c r="AB1057" s="14">
        <v>45.878999999999998</v>
      </c>
      <c r="AC1057" s="14">
        <v>46.37</v>
      </c>
      <c r="AD1057" s="14">
        <v>84.834999999999994</v>
      </c>
      <c r="AE1057" s="14">
        <v>88.885000000000005</v>
      </c>
      <c r="AF1057" s="14">
        <v>106.06399999999999</v>
      </c>
      <c r="AG1057" s="14">
        <v>109.194</v>
      </c>
      <c r="AH1057" s="14">
        <v>110.62</v>
      </c>
      <c r="AI1057" s="14">
        <v>102.08</v>
      </c>
      <c r="AJ1057" s="14">
        <v>100.979</v>
      </c>
      <c r="AK1057" s="14">
        <v>95.808999999999997</v>
      </c>
      <c r="AL1057" s="14">
        <v>93.813000000000002</v>
      </c>
      <c r="AM1057" s="14">
        <v>95.698999999999998</v>
      </c>
      <c r="AN1057" s="14">
        <v>83.664000000000001</v>
      </c>
      <c r="AO1057" s="14">
        <v>80.665000000000006</v>
      </c>
      <c r="AP1057" s="14">
        <v>160.91999999999999</v>
      </c>
      <c r="AQ1057" s="14">
        <v>132.12100000000001</v>
      </c>
      <c r="AR1057" s="14">
        <v>118.166</v>
      </c>
      <c r="AS1057" s="14">
        <v>80.956999999999994</v>
      </c>
      <c r="AT1057" s="14">
        <v>64.994</v>
      </c>
      <c r="AU1057" s="14">
        <v>65.893000000000001</v>
      </c>
      <c r="AV1057" s="14">
        <v>68.828999999999994</v>
      </c>
      <c r="AW1057" s="14">
        <v>71.498000000000005</v>
      </c>
      <c r="AX1057" s="14">
        <v>94.643000000000001</v>
      </c>
      <c r="AY1057" s="14">
        <v>130.352</v>
      </c>
      <c r="AZ1057" s="14">
        <v>150.01</v>
      </c>
      <c r="BA1057" s="14">
        <v>163.38999999999999</v>
      </c>
      <c r="BB1057" s="14">
        <v>108.419</v>
      </c>
      <c r="BC1057" s="14">
        <v>108.693</v>
      </c>
      <c r="BD1057" s="14">
        <v>134.161</v>
      </c>
      <c r="BE1057" s="14">
        <v>133.505</v>
      </c>
      <c r="BF1057" s="14">
        <v>134.62799999999999</v>
      </c>
      <c r="BG1057" s="14">
        <v>120.991</v>
      </c>
      <c r="BH1057" s="14">
        <v>121.759</v>
      </c>
      <c r="BI1057" s="14">
        <v>119.815</v>
      </c>
      <c r="BJ1057" s="14">
        <v>118.188</v>
      </c>
      <c r="BK1057" s="14">
        <v>117.38</v>
      </c>
      <c r="BL1057" s="14">
        <v>105.13800000000001</v>
      </c>
      <c r="BM1057" s="14">
        <v>102.949</v>
      </c>
      <c r="BN1057" s="14">
        <v>169.07300000000001</v>
      </c>
      <c r="BO1057" s="14">
        <v>173.34</v>
      </c>
      <c r="BP1057" s="14">
        <v>215.31</v>
      </c>
      <c r="BQ1057" s="14">
        <v>225.536</v>
      </c>
      <c r="BR1057" s="14">
        <v>238.35</v>
      </c>
      <c r="BS1057" s="14">
        <v>215.191</v>
      </c>
      <c r="BT1057" s="14">
        <v>212.59899999999999</v>
      </c>
      <c r="BU1057" s="14">
        <v>199.19900000000001</v>
      </c>
      <c r="BV1057" s="14">
        <v>197.00800000000001</v>
      </c>
      <c r="BW1057" s="14">
        <v>192.738</v>
      </c>
      <c r="BX1057" s="14">
        <v>167.13300000000001</v>
      </c>
      <c r="BY1057" s="121">
        <v>161.28200000000001</v>
      </c>
      <c r="BZ1057" s="122" t="str">
        <f t="shared" si="97"/>
        <v>Nouakchott Intl AP</v>
      </c>
      <c r="CA1057" s="14">
        <f t="shared" si="98"/>
        <v>18.097999999999999</v>
      </c>
      <c r="CB1057" s="14">
        <f t="shared" si="99"/>
        <v>-15.948</v>
      </c>
      <c r="CC1057" s="14">
        <f t="shared" si="100"/>
        <v>0.62264764728370869</v>
      </c>
      <c r="CD1057" s="14">
        <f t="shared" si="101"/>
        <v>3964.2151466324308</v>
      </c>
      <c r="CE1057" s="102"/>
    </row>
    <row r="1058" spans="1:83" x14ac:dyDescent="0.25">
      <c r="A1058" s="14">
        <f t="shared" si="96"/>
        <v>11584.975468792092</v>
      </c>
      <c r="B1058" s="14" t="s">
        <v>1342</v>
      </c>
      <c r="C1058" s="14">
        <v>18.123000000000001</v>
      </c>
      <c r="D1058" s="14">
        <v>145.76400000000001</v>
      </c>
      <c r="E1058" s="14">
        <v>2</v>
      </c>
      <c r="F1058" s="14">
        <v>24.724</v>
      </c>
      <c r="G1058" s="14">
        <v>24.931000000000001</v>
      </c>
      <c r="H1058" s="14">
        <v>25.646000000000001</v>
      </c>
      <c r="I1058" s="14">
        <v>26.713000000000001</v>
      </c>
      <c r="J1058" s="14">
        <v>27.753</v>
      </c>
      <c r="K1058" s="14">
        <v>28.298999999999999</v>
      </c>
      <c r="L1058" s="14">
        <v>28.148</v>
      </c>
      <c r="M1058" s="14">
        <v>28.003</v>
      </c>
      <c r="N1058" s="14">
        <v>27.992999999999999</v>
      </c>
      <c r="O1058" s="14">
        <v>27.402999999999999</v>
      </c>
      <c r="P1058" s="14">
        <v>27.465</v>
      </c>
      <c r="Q1058" s="14">
        <v>26.131</v>
      </c>
      <c r="R1058" s="14">
        <v>53.311</v>
      </c>
      <c r="S1058" s="14">
        <v>53.966000000000001</v>
      </c>
      <c r="T1058" s="14">
        <v>68.781999999999996</v>
      </c>
      <c r="U1058" s="14">
        <v>73.305000000000007</v>
      </c>
      <c r="V1058" s="14">
        <v>89.087999999999994</v>
      </c>
      <c r="W1058" s="14">
        <v>94.575000000000003</v>
      </c>
      <c r="X1058" s="14">
        <v>92.772000000000006</v>
      </c>
      <c r="Y1058" s="14">
        <v>84.218999999999994</v>
      </c>
      <c r="Z1058" s="14">
        <v>73.873999999999995</v>
      </c>
      <c r="AA1058" s="14">
        <v>69.088999999999999</v>
      </c>
      <c r="AB1058" s="14">
        <v>62.113</v>
      </c>
      <c r="AC1058" s="14">
        <v>59.725999999999999</v>
      </c>
      <c r="AD1058" s="14">
        <v>63.935000000000002</v>
      </c>
      <c r="AE1058" s="14">
        <v>67.959999999999994</v>
      </c>
      <c r="AF1058" s="14">
        <v>84.644999999999996</v>
      </c>
      <c r="AG1058" s="14">
        <v>97.158000000000001</v>
      </c>
      <c r="AH1058" s="14">
        <v>91.513000000000005</v>
      </c>
      <c r="AI1058" s="14">
        <v>88.72</v>
      </c>
      <c r="AJ1058" s="14">
        <v>105.108</v>
      </c>
      <c r="AK1058" s="14">
        <v>92.31</v>
      </c>
      <c r="AL1058" s="14">
        <v>84.534000000000006</v>
      </c>
      <c r="AM1058" s="14">
        <v>86.971999999999994</v>
      </c>
      <c r="AN1058" s="14">
        <v>69.593000000000004</v>
      </c>
      <c r="AO1058" s="14">
        <v>67.739999999999995</v>
      </c>
      <c r="AP1058" s="14">
        <v>105.499</v>
      </c>
      <c r="AQ1058" s="14">
        <v>109.69199999999999</v>
      </c>
      <c r="AR1058" s="14">
        <v>105.048</v>
      </c>
      <c r="AS1058" s="14">
        <v>82.043000000000006</v>
      </c>
      <c r="AT1058" s="14">
        <v>78.546999999999997</v>
      </c>
      <c r="AU1058" s="14">
        <v>76.486999999999995</v>
      </c>
      <c r="AV1058" s="14">
        <v>81.888999999999996</v>
      </c>
      <c r="AW1058" s="14">
        <v>84.724999999999994</v>
      </c>
      <c r="AX1058" s="14">
        <v>86.903999999999996</v>
      </c>
      <c r="AY1058" s="14">
        <v>97.427999999999997</v>
      </c>
      <c r="AZ1058" s="14">
        <v>81.22</v>
      </c>
      <c r="BA1058" s="14">
        <v>82.463999999999999</v>
      </c>
      <c r="BB1058" s="14">
        <v>86.043999999999997</v>
      </c>
      <c r="BC1058" s="14">
        <v>104.366</v>
      </c>
      <c r="BD1058" s="14">
        <v>127.271</v>
      </c>
      <c r="BE1058" s="14">
        <v>113.61799999999999</v>
      </c>
      <c r="BF1058" s="14">
        <v>130.79400000000001</v>
      </c>
      <c r="BG1058" s="14">
        <v>123.84699999999999</v>
      </c>
      <c r="BH1058" s="14">
        <v>106.401</v>
      </c>
      <c r="BI1058" s="14">
        <v>97.882999999999996</v>
      </c>
      <c r="BJ1058" s="14">
        <v>104.78700000000001</v>
      </c>
      <c r="BK1058" s="14">
        <v>89.77</v>
      </c>
      <c r="BL1058" s="14">
        <v>73.611000000000004</v>
      </c>
      <c r="BM1058" s="14">
        <v>71.356999999999999</v>
      </c>
      <c r="BN1058" s="14">
        <v>125.13800000000001</v>
      </c>
      <c r="BO1058" s="14">
        <v>147.92599999999999</v>
      </c>
      <c r="BP1058" s="14">
        <v>182.66499999999999</v>
      </c>
      <c r="BQ1058" s="14">
        <v>182.53</v>
      </c>
      <c r="BR1058" s="14">
        <v>195.726</v>
      </c>
      <c r="BS1058" s="14">
        <v>188.44499999999999</v>
      </c>
      <c r="BT1058" s="14">
        <v>182.10300000000001</v>
      </c>
      <c r="BU1058" s="14">
        <v>157.20500000000001</v>
      </c>
      <c r="BV1058" s="14">
        <v>160.02099999999999</v>
      </c>
      <c r="BW1058" s="14">
        <v>147.84700000000001</v>
      </c>
      <c r="BX1058" s="14">
        <v>115.45699999999999</v>
      </c>
      <c r="BY1058" s="121">
        <v>111.18600000000001</v>
      </c>
      <c r="BZ1058" s="122" t="str">
        <f t="shared" si="97"/>
        <v>Pagan Island AP</v>
      </c>
      <c r="CA1058" s="14">
        <f t="shared" si="98"/>
        <v>18.123000000000001</v>
      </c>
      <c r="CB1058" s="14">
        <f t="shared" si="99"/>
        <v>145.76400000000001</v>
      </c>
      <c r="CC1058" s="14">
        <f t="shared" si="100"/>
        <v>1.8196181217890173</v>
      </c>
      <c r="CD1058" s="14">
        <f t="shared" si="101"/>
        <v>11584.975468792092</v>
      </c>
      <c r="CE1058" s="102"/>
    </row>
    <row r="1059" spans="1:83" x14ac:dyDescent="0.25">
      <c r="A1059" s="14">
        <f t="shared" si="96"/>
        <v>8725.0896862322461</v>
      </c>
      <c r="B1059" s="14" t="s">
        <v>1343</v>
      </c>
      <c r="C1059" s="14">
        <v>18.132999999999999</v>
      </c>
      <c r="D1059" s="14">
        <v>-94.417000000000002</v>
      </c>
      <c r="E1059" s="14">
        <v>22</v>
      </c>
      <c r="F1059" s="14">
        <v>21.646999999999998</v>
      </c>
      <c r="G1059" s="14">
        <v>22.42</v>
      </c>
      <c r="H1059" s="14">
        <v>23.896000000000001</v>
      </c>
      <c r="I1059" s="14">
        <v>26.454000000000001</v>
      </c>
      <c r="J1059" s="14">
        <v>28.071999999999999</v>
      </c>
      <c r="K1059" s="14">
        <v>27.31</v>
      </c>
      <c r="L1059" s="14">
        <v>27.516999999999999</v>
      </c>
      <c r="M1059" s="14">
        <v>27.542999999999999</v>
      </c>
      <c r="N1059" s="14">
        <v>27.311</v>
      </c>
      <c r="O1059" s="14">
        <v>25.706</v>
      </c>
      <c r="P1059" s="14">
        <v>24.35</v>
      </c>
      <c r="Q1059" s="14">
        <v>22.233000000000001</v>
      </c>
      <c r="R1059" s="14">
        <v>47.188000000000002</v>
      </c>
      <c r="S1059" s="14">
        <v>39.472000000000001</v>
      </c>
      <c r="T1059" s="14">
        <v>64.963999999999999</v>
      </c>
      <c r="U1059" s="14">
        <v>65.912999999999997</v>
      </c>
      <c r="V1059" s="14">
        <v>89.084000000000003</v>
      </c>
      <c r="W1059" s="14">
        <v>92.394999999999996</v>
      </c>
      <c r="X1059" s="14">
        <v>89.016999999999996</v>
      </c>
      <c r="Y1059" s="14">
        <v>74.795000000000002</v>
      </c>
      <c r="Z1059" s="14">
        <v>58.896000000000001</v>
      </c>
      <c r="AA1059" s="14">
        <v>62.531999999999996</v>
      </c>
      <c r="AB1059" s="14">
        <v>38.573</v>
      </c>
      <c r="AC1059" s="14">
        <v>38.048000000000002</v>
      </c>
      <c r="AD1059" s="14">
        <v>60.045999999999999</v>
      </c>
      <c r="AE1059" s="14">
        <v>62.787999999999997</v>
      </c>
      <c r="AF1059" s="14">
        <v>86.96</v>
      </c>
      <c r="AG1059" s="14">
        <v>91.811000000000007</v>
      </c>
      <c r="AH1059" s="14">
        <v>99.747</v>
      </c>
      <c r="AI1059" s="14">
        <v>90.616</v>
      </c>
      <c r="AJ1059" s="14">
        <v>92.506</v>
      </c>
      <c r="AK1059" s="14">
        <v>86.037999999999997</v>
      </c>
      <c r="AL1059" s="14">
        <v>74.742000000000004</v>
      </c>
      <c r="AM1059" s="14">
        <v>70.653999999999996</v>
      </c>
      <c r="AN1059" s="14">
        <v>55.006</v>
      </c>
      <c r="AO1059" s="14">
        <v>53.329000000000001</v>
      </c>
      <c r="AP1059" s="14">
        <v>95.935000000000002</v>
      </c>
      <c r="AQ1059" s="14">
        <v>95.763000000000005</v>
      </c>
      <c r="AR1059" s="14">
        <v>94.953999999999994</v>
      </c>
      <c r="AS1059" s="14">
        <v>76.445999999999998</v>
      </c>
      <c r="AT1059" s="14">
        <v>72.113</v>
      </c>
      <c r="AU1059" s="14">
        <v>70.311999999999998</v>
      </c>
      <c r="AV1059" s="14">
        <v>71.138999999999996</v>
      </c>
      <c r="AW1059" s="14">
        <v>76.564999999999998</v>
      </c>
      <c r="AX1059" s="14">
        <v>76.114999999999995</v>
      </c>
      <c r="AY1059" s="14">
        <v>89.087000000000003</v>
      </c>
      <c r="AZ1059" s="14">
        <v>100.63200000000001</v>
      </c>
      <c r="BA1059" s="14">
        <v>105.735</v>
      </c>
      <c r="BB1059" s="14">
        <v>75.007999999999996</v>
      </c>
      <c r="BC1059" s="14">
        <v>92.61</v>
      </c>
      <c r="BD1059" s="14">
        <v>111.624</v>
      </c>
      <c r="BE1059" s="14">
        <v>121.357</v>
      </c>
      <c r="BF1059" s="14">
        <v>133.51</v>
      </c>
      <c r="BG1059" s="14">
        <v>121.41200000000001</v>
      </c>
      <c r="BH1059" s="14">
        <v>124.616</v>
      </c>
      <c r="BI1059" s="14">
        <v>112.67700000000001</v>
      </c>
      <c r="BJ1059" s="14">
        <v>103.32899999999999</v>
      </c>
      <c r="BK1059" s="14">
        <v>90.164000000000001</v>
      </c>
      <c r="BL1059" s="14">
        <v>85.450999999999993</v>
      </c>
      <c r="BM1059" s="14">
        <v>82.795000000000002</v>
      </c>
      <c r="BN1059" s="14">
        <v>116.645</v>
      </c>
      <c r="BO1059" s="14">
        <v>126.268</v>
      </c>
      <c r="BP1059" s="14">
        <v>173.26599999999999</v>
      </c>
      <c r="BQ1059" s="14">
        <v>194.55</v>
      </c>
      <c r="BR1059" s="14">
        <v>201.99799999999999</v>
      </c>
      <c r="BS1059" s="14">
        <v>175.61</v>
      </c>
      <c r="BT1059" s="14">
        <v>181.82599999999999</v>
      </c>
      <c r="BU1059" s="14">
        <v>172.29300000000001</v>
      </c>
      <c r="BV1059" s="14">
        <v>145.19499999999999</v>
      </c>
      <c r="BW1059" s="14">
        <v>136.273</v>
      </c>
      <c r="BX1059" s="14">
        <v>114.727</v>
      </c>
      <c r="BY1059" s="121">
        <v>107.756</v>
      </c>
      <c r="BZ1059" s="122" t="str">
        <f t="shared" si="97"/>
        <v>Coatzacoalcos</v>
      </c>
      <c r="CA1059" s="14">
        <f t="shared" si="98"/>
        <v>18.132999999999999</v>
      </c>
      <c r="CB1059" s="14">
        <f t="shared" si="99"/>
        <v>-94.417000000000002</v>
      </c>
      <c r="CC1059" s="14">
        <f t="shared" si="100"/>
        <v>1.3704242490690395</v>
      </c>
      <c r="CD1059" s="14">
        <f t="shared" si="101"/>
        <v>8725.0896862322461</v>
      </c>
      <c r="CE1059" s="102"/>
    </row>
    <row r="1060" spans="1:83" x14ac:dyDescent="0.25">
      <c r="A1060" s="14">
        <f t="shared" si="96"/>
        <v>6057.6622206601487</v>
      </c>
      <c r="B1060" s="14" t="s">
        <v>1344</v>
      </c>
      <c r="C1060" s="14">
        <v>18.132999999999999</v>
      </c>
      <c r="D1060" s="14">
        <v>55.183</v>
      </c>
      <c r="E1060" s="14">
        <v>273</v>
      </c>
      <c r="F1060" s="14">
        <v>19.047999999999998</v>
      </c>
      <c r="G1060" s="14">
        <v>20.847000000000001</v>
      </c>
      <c r="H1060" s="14">
        <v>24.981999999999999</v>
      </c>
      <c r="I1060" s="14">
        <v>28.026</v>
      </c>
      <c r="J1060" s="14">
        <v>31.841000000000001</v>
      </c>
      <c r="K1060" s="14">
        <v>33.606999999999999</v>
      </c>
      <c r="L1060" s="14">
        <v>34.15</v>
      </c>
      <c r="M1060" s="14">
        <v>33.500999999999998</v>
      </c>
      <c r="N1060" s="14">
        <v>29.562999999999999</v>
      </c>
      <c r="O1060" s="14">
        <v>27.135000000000002</v>
      </c>
      <c r="P1060" s="14">
        <v>24.157</v>
      </c>
      <c r="Q1060" s="14">
        <v>20.632999999999999</v>
      </c>
      <c r="R1060" s="14">
        <v>44.905999999999999</v>
      </c>
      <c r="S1060" s="14">
        <v>47.043999999999997</v>
      </c>
      <c r="T1060" s="14">
        <v>59.136000000000003</v>
      </c>
      <c r="U1060" s="14">
        <v>65.393000000000001</v>
      </c>
      <c r="V1060" s="14">
        <v>86.14</v>
      </c>
      <c r="W1060" s="14">
        <v>97.078999999999994</v>
      </c>
      <c r="X1060" s="14">
        <v>91.521000000000001</v>
      </c>
      <c r="Y1060" s="14">
        <v>69.894000000000005</v>
      </c>
      <c r="Z1060" s="14">
        <v>58.448</v>
      </c>
      <c r="AA1060" s="14">
        <v>54.223999999999997</v>
      </c>
      <c r="AB1060" s="14">
        <v>44.962000000000003</v>
      </c>
      <c r="AC1060" s="14">
        <v>42.789000000000001</v>
      </c>
      <c r="AD1060" s="14">
        <v>75.751000000000005</v>
      </c>
      <c r="AE1060" s="14">
        <v>78.489000000000004</v>
      </c>
      <c r="AF1060" s="14">
        <v>97.644999999999996</v>
      </c>
      <c r="AG1060" s="14">
        <v>101.471</v>
      </c>
      <c r="AH1060" s="14">
        <v>111.05200000000001</v>
      </c>
      <c r="AI1060" s="14">
        <v>106.44499999999999</v>
      </c>
      <c r="AJ1060" s="14">
        <v>111.36499999999999</v>
      </c>
      <c r="AK1060" s="14">
        <v>108.306</v>
      </c>
      <c r="AL1060" s="14">
        <v>95.230999999999995</v>
      </c>
      <c r="AM1060" s="14">
        <v>86.209000000000003</v>
      </c>
      <c r="AN1060" s="14">
        <v>72.307000000000002</v>
      </c>
      <c r="AO1060" s="14">
        <v>69.968999999999994</v>
      </c>
      <c r="AP1060" s="14">
        <v>158.642</v>
      </c>
      <c r="AQ1060" s="14">
        <v>131.11099999999999</v>
      </c>
      <c r="AR1060" s="14">
        <v>115.899</v>
      </c>
      <c r="AS1060" s="14">
        <v>79.662999999999997</v>
      </c>
      <c r="AT1060" s="14">
        <v>66.072000000000003</v>
      </c>
      <c r="AU1060" s="14">
        <v>62.561999999999998</v>
      </c>
      <c r="AV1060" s="14">
        <v>63.414999999999999</v>
      </c>
      <c r="AW1060" s="14">
        <v>71.370999999999995</v>
      </c>
      <c r="AX1060" s="14">
        <v>96.055999999999997</v>
      </c>
      <c r="AY1060" s="14">
        <v>132.245</v>
      </c>
      <c r="AZ1060" s="14">
        <v>147.21600000000001</v>
      </c>
      <c r="BA1060" s="14">
        <v>159.209</v>
      </c>
      <c r="BB1060" s="14">
        <v>111.149</v>
      </c>
      <c r="BC1060" s="14">
        <v>114.00700000000001</v>
      </c>
      <c r="BD1060" s="14">
        <v>138.42599999999999</v>
      </c>
      <c r="BE1060" s="14">
        <v>138.76300000000001</v>
      </c>
      <c r="BF1060" s="14">
        <v>140.709</v>
      </c>
      <c r="BG1060" s="14">
        <v>131.292</v>
      </c>
      <c r="BH1060" s="14">
        <v>134.67099999999999</v>
      </c>
      <c r="BI1060" s="14">
        <v>137.167</v>
      </c>
      <c r="BJ1060" s="14">
        <v>128.01900000000001</v>
      </c>
      <c r="BK1060" s="14">
        <v>124.95</v>
      </c>
      <c r="BL1060" s="14">
        <v>108.43</v>
      </c>
      <c r="BM1060" s="14">
        <v>105.872</v>
      </c>
      <c r="BN1060" s="14">
        <v>165.30099999999999</v>
      </c>
      <c r="BO1060" s="14">
        <v>171.94200000000001</v>
      </c>
      <c r="BP1060" s="14">
        <v>215.59399999999999</v>
      </c>
      <c r="BQ1060" s="14">
        <v>225.03700000000001</v>
      </c>
      <c r="BR1060" s="14">
        <v>241.59899999999999</v>
      </c>
      <c r="BS1060" s="14">
        <v>233.005</v>
      </c>
      <c r="BT1060" s="14">
        <v>240.43600000000001</v>
      </c>
      <c r="BU1060" s="14">
        <v>235.501</v>
      </c>
      <c r="BV1060" s="14">
        <v>209.047</v>
      </c>
      <c r="BW1060" s="14">
        <v>195.81100000000001</v>
      </c>
      <c r="BX1060" s="14">
        <v>163.941</v>
      </c>
      <c r="BY1060" s="121">
        <v>155.452</v>
      </c>
      <c r="BZ1060" s="122" t="str">
        <f t="shared" si="97"/>
        <v>Marmul AP</v>
      </c>
      <c r="CA1060" s="14">
        <f t="shared" si="98"/>
        <v>18.132999999999999</v>
      </c>
      <c r="CB1060" s="14">
        <f t="shared" si="99"/>
        <v>55.183</v>
      </c>
      <c r="CC1060" s="14">
        <f t="shared" si="100"/>
        <v>0.95145923977853541</v>
      </c>
      <c r="CD1060" s="14">
        <f t="shared" si="101"/>
        <v>6057.6622206601487</v>
      </c>
      <c r="CE1060" s="102"/>
    </row>
    <row r="1061" spans="1:83" x14ac:dyDescent="0.25">
      <c r="A1061" s="14">
        <f t="shared" si="96"/>
        <v>8969.0105560471711</v>
      </c>
      <c r="B1061" s="14" t="s">
        <v>1345</v>
      </c>
      <c r="C1061" s="14">
        <v>18.167000000000002</v>
      </c>
      <c r="D1061" s="14">
        <v>97.933000000000007</v>
      </c>
      <c r="E1061" s="14">
        <v>213</v>
      </c>
      <c r="F1061" s="14">
        <v>20.332999999999998</v>
      </c>
      <c r="G1061" s="14">
        <v>22.312000000000001</v>
      </c>
      <c r="H1061" s="14">
        <v>26</v>
      </c>
      <c r="I1061" s="14">
        <v>29.228999999999999</v>
      </c>
      <c r="J1061" s="14">
        <v>28.754999999999999</v>
      </c>
      <c r="K1061" s="14">
        <v>26.789000000000001</v>
      </c>
      <c r="L1061" s="14">
        <v>26.288</v>
      </c>
      <c r="M1061" s="14">
        <v>26.16</v>
      </c>
      <c r="N1061" s="14">
        <v>26.359000000000002</v>
      </c>
      <c r="O1061" s="14">
        <v>26.323</v>
      </c>
      <c r="P1061" s="14">
        <v>24.164999999999999</v>
      </c>
      <c r="Q1061" s="14">
        <v>21.425999999999998</v>
      </c>
      <c r="R1061" s="14">
        <v>45.1</v>
      </c>
      <c r="S1061" s="14">
        <v>47.56</v>
      </c>
      <c r="T1061" s="14">
        <v>59.295999999999999</v>
      </c>
      <c r="U1061" s="14">
        <v>63.895000000000003</v>
      </c>
      <c r="V1061" s="14">
        <v>81.61</v>
      </c>
      <c r="W1061" s="14">
        <v>84.225999999999999</v>
      </c>
      <c r="X1061" s="14">
        <v>79.504000000000005</v>
      </c>
      <c r="Y1061" s="14">
        <v>72.2</v>
      </c>
      <c r="Z1061" s="14">
        <v>65.953999999999994</v>
      </c>
      <c r="AA1061" s="14">
        <v>59.524000000000001</v>
      </c>
      <c r="AB1061" s="14">
        <v>48.195999999999998</v>
      </c>
      <c r="AC1061" s="14">
        <v>42.805999999999997</v>
      </c>
      <c r="AD1061" s="14">
        <v>55.378999999999998</v>
      </c>
      <c r="AE1061" s="14">
        <v>71.694000000000003</v>
      </c>
      <c r="AF1061" s="14">
        <v>109.70399999999999</v>
      </c>
      <c r="AG1061" s="14">
        <v>101.131</v>
      </c>
      <c r="AH1061" s="14">
        <v>90.507999999999996</v>
      </c>
      <c r="AI1061" s="14">
        <v>80.777000000000001</v>
      </c>
      <c r="AJ1061" s="14">
        <v>77.861000000000004</v>
      </c>
      <c r="AK1061" s="14">
        <v>76.325999999999993</v>
      </c>
      <c r="AL1061" s="14">
        <v>75.665999999999997</v>
      </c>
      <c r="AM1061" s="14">
        <v>69.861999999999995</v>
      </c>
      <c r="AN1061" s="14">
        <v>58.411000000000001</v>
      </c>
      <c r="AO1061" s="14">
        <v>52.454999999999998</v>
      </c>
      <c r="AP1061" s="14">
        <v>131.03899999999999</v>
      </c>
      <c r="AQ1061" s="14">
        <v>124.68600000000001</v>
      </c>
      <c r="AR1061" s="14">
        <v>114.935</v>
      </c>
      <c r="AS1061" s="14">
        <v>76.924000000000007</v>
      </c>
      <c r="AT1061" s="14">
        <v>70.521000000000001</v>
      </c>
      <c r="AU1061" s="14">
        <v>71.701999999999998</v>
      </c>
      <c r="AV1061" s="14">
        <v>72.108000000000004</v>
      </c>
      <c r="AW1061" s="14">
        <v>72.786000000000001</v>
      </c>
      <c r="AX1061" s="14">
        <v>84.67</v>
      </c>
      <c r="AY1061" s="14">
        <v>103.57899999999999</v>
      </c>
      <c r="AZ1061" s="14">
        <v>116.7</v>
      </c>
      <c r="BA1061" s="14">
        <v>134.66399999999999</v>
      </c>
      <c r="BB1061" s="14">
        <v>108.044</v>
      </c>
      <c r="BC1061" s="14">
        <v>112.532</v>
      </c>
      <c r="BD1061" s="14">
        <v>121.82899999999999</v>
      </c>
      <c r="BE1061" s="14">
        <v>130.16499999999999</v>
      </c>
      <c r="BF1061" s="14">
        <v>124.059</v>
      </c>
      <c r="BG1061" s="14">
        <v>103.85299999999999</v>
      </c>
      <c r="BH1061" s="14">
        <v>97.177000000000007</v>
      </c>
      <c r="BI1061" s="14">
        <v>100.542</v>
      </c>
      <c r="BJ1061" s="14">
        <v>100.92700000000001</v>
      </c>
      <c r="BK1061" s="14">
        <v>106.54900000000001</v>
      </c>
      <c r="BL1061" s="14">
        <v>98.233999999999995</v>
      </c>
      <c r="BM1061" s="14">
        <v>104.19</v>
      </c>
      <c r="BN1061" s="14">
        <v>142.327</v>
      </c>
      <c r="BO1061" s="14">
        <v>165.46100000000001</v>
      </c>
      <c r="BP1061" s="14">
        <v>213.203</v>
      </c>
      <c r="BQ1061" s="14">
        <v>215.69399999999999</v>
      </c>
      <c r="BR1061" s="14">
        <v>197.732</v>
      </c>
      <c r="BS1061" s="14">
        <v>160.70500000000001</v>
      </c>
      <c r="BT1061" s="14">
        <v>151.52199999999999</v>
      </c>
      <c r="BU1061" s="14">
        <v>150.869</v>
      </c>
      <c r="BV1061" s="14">
        <v>154.76300000000001</v>
      </c>
      <c r="BW1061" s="14">
        <v>153.69200000000001</v>
      </c>
      <c r="BX1061" s="14">
        <v>137.13399999999999</v>
      </c>
      <c r="BY1061" s="121">
        <v>136.238</v>
      </c>
      <c r="BZ1061" s="122" t="str">
        <f t="shared" si="97"/>
        <v>Mae Sariang</v>
      </c>
      <c r="CA1061" s="14">
        <f t="shared" si="98"/>
        <v>18.167000000000002</v>
      </c>
      <c r="CB1061" s="14">
        <f t="shared" si="99"/>
        <v>97.933000000000007</v>
      </c>
      <c r="CC1061" s="14">
        <f t="shared" si="100"/>
        <v>1.408736184747575</v>
      </c>
      <c r="CD1061" s="14">
        <f t="shared" si="101"/>
        <v>8969.0105560471711</v>
      </c>
      <c r="CE1061" s="102"/>
    </row>
    <row r="1062" spans="1:83" x14ac:dyDescent="0.25">
      <c r="A1062" s="14">
        <f t="shared" si="96"/>
        <v>9711.0623091804464</v>
      </c>
      <c r="B1062" s="14" t="s">
        <v>1346</v>
      </c>
      <c r="C1062" s="14">
        <v>18.216999999999999</v>
      </c>
      <c r="D1062" s="14">
        <v>109.583</v>
      </c>
      <c r="E1062" s="14">
        <v>7</v>
      </c>
      <c r="F1062" s="14">
        <v>21.552</v>
      </c>
      <c r="G1062" s="14">
        <v>22.234999999999999</v>
      </c>
      <c r="H1062" s="14">
        <v>24.06</v>
      </c>
      <c r="I1062" s="14">
        <v>26.693000000000001</v>
      </c>
      <c r="J1062" s="14">
        <v>28.04</v>
      </c>
      <c r="K1062" s="14">
        <v>28.459</v>
      </c>
      <c r="L1062" s="14">
        <v>28.478000000000002</v>
      </c>
      <c r="M1062" s="14">
        <v>28.068000000000001</v>
      </c>
      <c r="N1062" s="14">
        <v>27.353000000000002</v>
      </c>
      <c r="O1062" s="14">
        <v>26.33</v>
      </c>
      <c r="P1062" s="14">
        <v>24.428000000000001</v>
      </c>
      <c r="Q1062" s="14">
        <v>22.687999999999999</v>
      </c>
      <c r="R1062" s="14">
        <v>48.709000000000003</v>
      </c>
      <c r="S1062" s="14">
        <v>50.468000000000004</v>
      </c>
      <c r="T1062" s="14">
        <v>64.772999999999996</v>
      </c>
      <c r="U1062" s="14">
        <v>71.054000000000002</v>
      </c>
      <c r="V1062" s="14">
        <v>84.981999999999999</v>
      </c>
      <c r="W1062" s="14">
        <v>84.956999999999994</v>
      </c>
      <c r="X1062" s="14">
        <v>87.224000000000004</v>
      </c>
      <c r="Y1062" s="14">
        <v>75.591999999999999</v>
      </c>
      <c r="Z1062" s="14">
        <v>67.822000000000003</v>
      </c>
      <c r="AA1062" s="14">
        <v>61.256999999999998</v>
      </c>
      <c r="AB1062" s="14">
        <v>48.401000000000003</v>
      </c>
      <c r="AC1062" s="14">
        <v>45.204999999999998</v>
      </c>
      <c r="AD1062" s="14">
        <v>74.45</v>
      </c>
      <c r="AE1062" s="14">
        <v>72.204999999999998</v>
      </c>
      <c r="AF1062" s="14">
        <v>89.626999999999995</v>
      </c>
      <c r="AG1062" s="14">
        <v>90.444999999999993</v>
      </c>
      <c r="AH1062" s="14">
        <v>98.462999999999994</v>
      </c>
      <c r="AI1062" s="14">
        <v>86.263000000000005</v>
      </c>
      <c r="AJ1062" s="14">
        <v>92.100999999999999</v>
      </c>
      <c r="AK1062" s="14">
        <v>86.323999999999998</v>
      </c>
      <c r="AL1062" s="14">
        <v>82.774000000000001</v>
      </c>
      <c r="AM1062" s="14">
        <v>82.144999999999996</v>
      </c>
      <c r="AN1062" s="14">
        <v>72.887</v>
      </c>
      <c r="AO1062" s="14">
        <v>71.807000000000002</v>
      </c>
      <c r="AP1062" s="14">
        <v>132.273</v>
      </c>
      <c r="AQ1062" s="14">
        <v>105.97199999999999</v>
      </c>
      <c r="AR1062" s="14">
        <v>98.742999999999995</v>
      </c>
      <c r="AS1062" s="14">
        <v>77.256</v>
      </c>
      <c r="AT1062" s="14">
        <v>76.739000000000004</v>
      </c>
      <c r="AU1062" s="14">
        <v>72.87</v>
      </c>
      <c r="AV1062" s="14">
        <v>76.921000000000006</v>
      </c>
      <c r="AW1062" s="14">
        <v>76.36</v>
      </c>
      <c r="AX1062" s="14">
        <v>85.51</v>
      </c>
      <c r="AY1062" s="14">
        <v>105.66200000000001</v>
      </c>
      <c r="AZ1062" s="14">
        <v>124.181</v>
      </c>
      <c r="BA1062" s="14">
        <v>136.93</v>
      </c>
      <c r="BB1062" s="14">
        <v>90.332999999999998</v>
      </c>
      <c r="BC1062" s="14">
        <v>88.908000000000001</v>
      </c>
      <c r="BD1062" s="14">
        <v>110.042</v>
      </c>
      <c r="BE1062" s="14">
        <v>107.139</v>
      </c>
      <c r="BF1062" s="14">
        <v>109.88500000000001</v>
      </c>
      <c r="BG1062" s="14">
        <v>99.117999999999995</v>
      </c>
      <c r="BH1062" s="14">
        <v>106.14700000000001</v>
      </c>
      <c r="BI1062" s="14">
        <v>97.311999999999998</v>
      </c>
      <c r="BJ1062" s="14">
        <v>97.847999999999999</v>
      </c>
      <c r="BK1062" s="14">
        <v>95.760999999999996</v>
      </c>
      <c r="BL1062" s="14">
        <v>89.067999999999998</v>
      </c>
      <c r="BM1062" s="14">
        <v>89.519000000000005</v>
      </c>
      <c r="BN1062" s="14">
        <v>146.58600000000001</v>
      </c>
      <c r="BO1062" s="14">
        <v>143.63300000000001</v>
      </c>
      <c r="BP1062" s="14">
        <v>176.33799999999999</v>
      </c>
      <c r="BQ1062" s="14">
        <v>174.149</v>
      </c>
      <c r="BR1062" s="14">
        <v>186.76300000000001</v>
      </c>
      <c r="BS1062" s="14">
        <v>163.61199999999999</v>
      </c>
      <c r="BT1062" s="14">
        <v>174.42099999999999</v>
      </c>
      <c r="BU1062" s="14">
        <v>159.23500000000001</v>
      </c>
      <c r="BV1062" s="14">
        <v>157.708</v>
      </c>
      <c r="BW1062" s="14">
        <v>156.59100000000001</v>
      </c>
      <c r="BX1062" s="14">
        <v>145.255</v>
      </c>
      <c r="BY1062" s="121">
        <v>140.08199999999999</v>
      </c>
      <c r="BZ1062" s="122" t="str">
        <f t="shared" si="97"/>
        <v>Sanya</v>
      </c>
      <c r="CA1062" s="14">
        <f t="shared" si="98"/>
        <v>18.216999999999999</v>
      </c>
      <c r="CB1062" s="14">
        <f t="shared" si="99"/>
        <v>109.583</v>
      </c>
      <c r="CC1062" s="14">
        <f t="shared" si="100"/>
        <v>1.5252880774075086</v>
      </c>
      <c r="CD1062" s="14">
        <f t="shared" si="101"/>
        <v>9711.0623091804464</v>
      </c>
      <c r="CE1062" s="102"/>
    </row>
    <row r="1063" spans="1:83" x14ac:dyDescent="0.25">
      <c r="A1063" s="14">
        <f t="shared" si="96"/>
        <v>5251.9062241942547</v>
      </c>
      <c r="B1063" s="14" t="s">
        <v>1347</v>
      </c>
      <c r="C1063" s="14">
        <v>18.297000000000001</v>
      </c>
      <c r="D1063" s="14">
        <v>42.804000000000002</v>
      </c>
      <c r="E1063" s="14">
        <v>2065.9</v>
      </c>
      <c r="F1063" s="14">
        <v>14.787000000000001</v>
      </c>
      <c r="G1063" s="14">
        <v>16.454000000000001</v>
      </c>
      <c r="H1063" s="14">
        <v>18.253</v>
      </c>
      <c r="I1063" s="14">
        <v>20.123999999999999</v>
      </c>
      <c r="J1063" s="14">
        <v>22.047000000000001</v>
      </c>
      <c r="K1063" s="14">
        <v>24.707000000000001</v>
      </c>
      <c r="L1063" s="14">
        <v>24.44</v>
      </c>
      <c r="M1063" s="14">
        <v>23.600999999999999</v>
      </c>
      <c r="N1063" s="14">
        <v>23.555</v>
      </c>
      <c r="O1063" s="14">
        <v>20.193000000000001</v>
      </c>
      <c r="P1063" s="14">
        <v>17.077000000000002</v>
      </c>
      <c r="Q1063" s="14">
        <v>15.045</v>
      </c>
      <c r="R1063" s="14">
        <v>46.284999999999997</v>
      </c>
      <c r="S1063" s="14">
        <v>48.561999999999998</v>
      </c>
      <c r="T1063" s="14">
        <v>61.393000000000001</v>
      </c>
      <c r="U1063" s="14">
        <v>67.653999999999996</v>
      </c>
      <c r="V1063" s="14">
        <v>87.554000000000002</v>
      </c>
      <c r="W1063" s="14">
        <v>99.234999999999999</v>
      </c>
      <c r="X1063" s="14">
        <v>91.076999999999998</v>
      </c>
      <c r="Y1063" s="14">
        <v>74.488</v>
      </c>
      <c r="Z1063" s="14">
        <v>62.052999999999997</v>
      </c>
      <c r="AA1063" s="14">
        <v>55.92</v>
      </c>
      <c r="AB1063" s="14">
        <v>45.722999999999999</v>
      </c>
      <c r="AC1063" s="14">
        <v>43</v>
      </c>
      <c r="AD1063" s="14">
        <v>80.653000000000006</v>
      </c>
      <c r="AE1063" s="14">
        <v>88.025000000000006</v>
      </c>
      <c r="AF1063" s="14">
        <v>105.355</v>
      </c>
      <c r="AG1063" s="14">
        <v>110.217</v>
      </c>
      <c r="AH1063" s="14">
        <v>116.023</v>
      </c>
      <c r="AI1063" s="14">
        <v>115.032</v>
      </c>
      <c r="AJ1063" s="14">
        <v>114.149</v>
      </c>
      <c r="AK1063" s="14">
        <v>112.333</v>
      </c>
      <c r="AL1063" s="14">
        <v>107.65900000000001</v>
      </c>
      <c r="AM1063" s="14">
        <v>100.176</v>
      </c>
      <c r="AN1063" s="14">
        <v>79.658000000000001</v>
      </c>
      <c r="AO1063" s="14">
        <v>76.462999999999994</v>
      </c>
      <c r="AP1063" s="14">
        <v>156.52099999999999</v>
      </c>
      <c r="AQ1063" s="14">
        <v>132.28700000000001</v>
      </c>
      <c r="AR1063" s="14">
        <v>114.827</v>
      </c>
      <c r="AS1063" s="14">
        <v>82.576999999999998</v>
      </c>
      <c r="AT1063" s="14">
        <v>71.192999999999998</v>
      </c>
      <c r="AU1063" s="14">
        <v>68.820999999999998</v>
      </c>
      <c r="AV1063" s="14">
        <v>70.150999999999996</v>
      </c>
      <c r="AW1063" s="14">
        <v>76.433000000000007</v>
      </c>
      <c r="AX1063" s="14">
        <v>101.77500000000001</v>
      </c>
      <c r="AY1063" s="14">
        <v>138.36799999999999</v>
      </c>
      <c r="AZ1063" s="14">
        <v>147.38900000000001</v>
      </c>
      <c r="BA1063" s="14">
        <v>161.77099999999999</v>
      </c>
      <c r="BB1063" s="14">
        <v>106.279</v>
      </c>
      <c r="BC1063" s="14">
        <v>107.122</v>
      </c>
      <c r="BD1063" s="14">
        <v>127.548</v>
      </c>
      <c r="BE1063" s="14">
        <v>122.121</v>
      </c>
      <c r="BF1063" s="14">
        <v>124.004</v>
      </c>
      <c r="BG1063" s="14">
        <v>123.057</v>
      </c>
      <c r="BH1063" s="14">
        <v>117.669</v>
      </c>
      <c r="BI1063" s="14">
        <v>119.011</v>
      </c>
      <c r="BJ1063" s="14">
        <v>121.291</v>
      </c>
      <c r="BK1063" s="14">
        <v>121.81699999999999</v>
      </c>
      <c r="BL1063" s="14">
        <v>100.997</v>
      </c>
      <c r="BM1063" s="14">
        <v>99.078999999999994</v>
      </c>
      <c r="BN1063" s="14">
        <v>164.715</v>
      </c>
      <c r="BO1063" s="14">
        <v>173.434</v>
      </c>
      <c r="BP1063" s="14">
        <v>212.917</v>
      </c>
      <c r="BQ1063" s="14">
        <v>217.666</v>
      </c>
      <c r="BR1063" s="14">
        <v>230.41499999999999</v>
      </c>
      <c r="BS1063" s="14">
        <v>230.434</v>
      </c>
      <c r="BT1063" s="14">
        <v>229.33</v>
      </c>
      <c r="BU1063" s="14">
        <v>222.06399999999999</v>
      </c>
      <c r="BV1063" s="14">
        <v>215.304</v>
      </c>
      <c r="BW1063" s="14">
        <v>204.077</v>
      </c>
      <c r="BX1063" s="14">
        <v>165.61099999999999</v>
      </c>
      <c r="BY1063" s="121">
        <v>158.01300000000001</v>
      </c>
      <c r="BZ1063" s="122" t="str">
        <f t="shared" si="97"/>
        <v>Khalid AB</v>
      </c>
      <c r="CA1063" s="14">
        <f t="shared" si="98"/>
        <v>18.297000000000001</v>
      </c>
      <c r="CB1063" s="14">
        <f t="shared" si="99"/>
        <v>42.804000000000002</v>
      </c>
      <c r="CC1063" s="14">
        <f t="shared" si="100"/>
        <v>0.82490150844288346</v>
      </c>
      <c r="CD1063" s="14">
        <f t="shared" si="101"/>
        <v>5251.9062241942547</v>
      </c>
      <c r="CE1063" s="102"/>
    </row>
    <row r="1064" spans="1:83" x14ac:dyDescent="0.25">
      <c r="A1064" s="14">
        <f t="shared" si="96"/>
        <v>8023.9131578560291</v>
      </c>
      <c r="B1064" s="14" t="s">
        <v>1348</v>
      </c>
      <c r="C1064" s="14">
        <v>18.332999999999998</v>
      </c>
      <c r="D1064" s="14">
        <v>84.132999999999996</v>
      </c>
      <c r="E1064" s="14">
        <v>6</v>
      </c>
      <c r="F1064" s="14">
        <v>22.547999999999998</v>
      </c>
      <c r="G1064" s="14">
        <v>24.783999999999999</v>
      </c>
      <c r="H1064" s="14">
        <v>28.164000000000001</v>
      </c>
      <c r="I1064" s="14">
        <v>29.231999999999999</v>
      </c>
      <c r="J1064" s="14">
        <v>30.257000000000001</v>
      </c>
      <c r="K1064" s="14">
        <v>30.050999999999998</v>
      </c>
      <c r="L1064" s="14">
        <v>28.696999999999999</v>
      </c>
      <c r="M1064" s="14">
        <v>28.774000000000001</v>
      </c>
      <c r="N1064" s="14">
        <v>28.623000000000001</v>
      </c>
      <c r="O1064" s="14">
        <v>27.701000000000001</v>
      </c>
      <c r="P1064" s="14">
        <v>25.3</v>
      </c>
      <c r="Q1064" s="14">
        <v>23.353000000000002</v>
      </c>
      <c r="R1064" s="14">
        <v>48.488999999999997</v>
      </c>
      <c r="S1064" s="14">
        <v>47.786000000000001</v>
      </c>
      <c r="T1064" s="14">
        <v>63.978999999999999</v>
      </c>
      <c r="U1064" s="14">
        <v>70.073999999999998</v>
      </c>
      <c r="V1064" s="14">
        <v>82.271000000000001</v>
      </c>
      <c r="W1064" s="14">
        <v>85.67</v>
      </c>
      <c r="X1064" s="14">
        <v>84.820999999999998</v>
      </c>
      <c r="Y1064" s="14">
        <v>77.863</v>
      </c>
      <c r="Z1064" s="14">
        <v>69.372</v>
      </c>
      <c r="AA1064" s="14">
        <v>63.902000000000001</v>
      </c>
      <c r="AB1064" s="14">
        <v>49.808999999999997</v>
      </c>
      <c r="AC1064" s="14">
        <v>44.594999999999999</v>
      </c>
      <c r="AD1064" s="14">
        <v>70.938000000000002</v>
      </c>
      <c r="AE1064" s="14">
        <v>72.055000000000007</v>
      </c>
      <c r="AF1064" s="14">
        <v>83.903000000000006</v>
      </c>
      <c r="AG1064" s="14">
        <v>89.058999999999997</v>
      </c>
      <c r="AH1064" s="14">
        <v>91.027000000000001</v>
      </c>
      <c r="AI1064" s="14">
        <v>84.412000000000006</v>
      </c>
      <c r="AJ1064" s="14">
        <v>87.126999999999995</v>
      </c>
      <c r="AK1064" s="14">
        <v>86.231999999999999</v>
      </c>
      <c r="AL1064" s="14">
        <v>77.656000000000006</v>
      </c>
      <c r="AM1064" s="14">
        <v>76.552000000000007</v>
      </c>
      <c r="AN1064" s="14">
        <v>68.424000000000007</v>
      </c>
      <c r="AO1064" s="14">
        <v>61.756999999999998</v>
      </c>
      <c r="AP1064" s="14">
        <v>137.572</v>
      </c>
      <c r="AQ1064" s="14">
        <v>119.85899999999999</v>
      </c>
      <c r="AR1064" s="14">
        <v>104.65600000000001</v>
      </c>
      <c r="AS1064" s="14">
        <v>81.941000000000003</v>
      </c>
      <c r="AT1064" s="14">
        <v>73.054000000000002</v>
      </c>
      <c r="AU1064" s="14">
        <v>73.513000000000005</v>
      </c>
      <c r="AV1064" s="14">
        <v>76.317999999999998</v>
      </c>
      <c r="AW1064" s="14">
        <v>78.311000000000007</v>
      </c>
      <c r="AX1064" s="14">
        <v>82.825999999999993</v>
      </c>
      <c r="AY1064" s="14">
        <v>102.602</v>
      </c>
      <c r="AZ1064" s="14">
        <v>124.232</v>
      </c>
      <c r="BA1064" s="14">
        <v>135.34899999999999</v>
      </c>
      <c r="BB1064" s="14">
        <v>103.044</v>
      </c>
      <c r="BC1064" s="14">
        <v>108.803</v>
      </c>
      <c r="BD1064" s="14">
        <v>124.276</v>
      </c>
      <c r="BE1064" s="14">
        <v>126.953</v>
      </c>
      <c r="BF1064" s="14">
        <v>118.961</v>
      </c>
      <c r="BG1064" s="14">
        <v>102.89400000000001</v>
      </c>
      <c r="BH1064" s="14">
        <v>101.911</v>
      </c>
      <c r="BI1064" s="14">
        <v>100.67400000000001</v>
      </c>
      <c r="BJ1064" s="14">
        <v>96.197999999999993</v>
      </c>
      <c r="BK1064" s="14">
        <v>104.068</v>
      </c>
      <c r="BL1064" s="14">
        <v>97.647000000000006</v>
      </c>
      <c r="BM1064" s="14">
        <v>94.57</v>
      </c>
      <c r="BN1064" s="14">
        <v>149.02799999999999</v>
      </c>
      <c r="BO1064" s="14">
        <v>157.191</v>
      </c>
      <c r="BP1064" s="14">
        <v>186.905</v>
      </c>
      <c r="BQ1064" s="14">
        <v>196.82499999999999</v>
      </c>
      <c r="BR1064" s="14">
        <v>189.38300000000001</v>
      </c>
      <c r="BS1064" s="14">
        <v>166.108</v>
      </c>
      <c r="BT1064" s="14">
        <v>163.16800000000001</v>
      </c>
      <c r="BU1064" s="14">
        <v>158.125</v>
      </c>
      <c r="BV1064" s="14">
        <v>146.15700000000001</v>
      </c>
      <c r="BW1064" s="14">
        <v>151.12899999999999</v>
      </c>
      <c r="BX1064" s="14">
        <v>144.63999999999999</v>
      </c>
      <c r="BY1064" s="121">
        <v>138.60300000000001</v>
      </c>
      <c r="BZ1064" s="122" t="str">
        <f t="shared" si="97"/>
        <v>Kalingapatam</v>
      </c>
      <c r="CA1064" s="14">
        <f t="shared" si="98"/>
        <v>18.332999999999998</v>
      </c>
      <c r="CB1064" s="14">
        <f t="shared" si="99"/>
        <v>84.132999999999996</v>
      </c>
      <c r="CC1064" s="14">
        <f t="shared" si="100"/>
        <v>1.2602925080875018</v>
      </c>
      <c r="CD1064" s="14">
        <f t="shared" si="101"/>
        <v>8023.9131578560291</v>
      </c>
      <c r="CE1064" s="102"/>
    </row>
    <row r="1065" spans="1:83" x14ac:dyDescent="0.25">
      <c r="A1065" s="14">
        <f t="shared" si="96"/>
        <v>6950.1504354748304</v>
      </c>
      <c r="B1065" s="14" t="s">
        <v>1349</v>
      </c>
      <c r="C1065" s="14">
        <v>18.45</v>
      </c>
      <c r="D1065" s="14">
        <v>-68.92</v>
      </c>
      <c r="E1065" s="14">
        <v>94</v>
      </c>
      <c r="F1065" s="14">
        <v>22.513000000000002</v>
      </c>
      <c r="G1065" s="14">
        <v>22.369</v>
      </c>
      <c r="H1065" s="14">
        <v>22.931000000000001</v>
      </c>
      <c r="I1065" s="14">
        <v>24.31</v>
      </c>
      <c r="J1065" s="14">
        <v>25.963000000000001</v>
      </c>
      <c r="K1065" s="14">
        <v>27.077999999999999</v>
      </c>
      <c r="L1065" s="14">
        <v>27.199000000000002</v>
      </c>
      <c r="M1065" s="14">
        <v>26.666</v>
      </c>
      <c r="N1065" s="14">
        <v>26.626999999999999</v>
      </c>
      <c r="O1065" s="14">
        <v>25.667999999999999</v>
      </c>
      <c r="P1065" s="14">
        <v>24.52</v>
      </c>
      <c r="Q1065" s="14">
        <v>23.414000000000001</v>
      </c>
      <c r="R1065" s="14">
        <v>38.212000000000003</v>
      </c>
      <c r="S1065" s="14">
        <v>41.715000000000003</v>
      </c>
      <c r="T1065" s="14">
        <v>54.744999999999997</v>
      </c>
      <c r="U1065" s="14">
        <v>65.13</v>
      </c>
      <c r="V1065" s="14">
        <v>83.042000000000002</v>
      </c>
      <c r="W1065" s="14">
        <v>93.516000000000005</v>
      </c>
      <c r="X1065" s="14">
        <v>93.034000000000006</v>
      </c>
      <c r="Y1065" s="14">
        <v>70.781999999999996</v>
      </c>
      <c r="Z1065" s="14">
        <v>59.798000000000002</v>
      </c>
      <c r="AA1065" s="14">
        <v>52.65</v>
      </c>
      <c r="AB1065" s="14">
        <v>42.253</v>
      </c>
      <c r="AC1065" s="14">
        <v>38.298999999999999</v>
      </c>
      <c r="AD1065" s="14">
        <v>74.947000000000003</v>
      </c>
      <c r="AE1065" s="14">
        <v>79.049000000000007</v>
      </c>
      <c r="AF1065" s="14">
        <v>99.900999999999996</v>
      </c>
      <c r="AG1065" s="14">
        <v>98.216999999999999</v>
      </c>
      <c r="AH1065" s="14">
        <v>101.209</v>
      </c>
      <c r="AI1065" s="14">
        <v>102.336</v>
      </c>
      <c r="AJ1065" s="14">
        <v>104.669</v>
      </c>
      <c r="AK1065" s="14">
        <v>99.055000000000007</v>
      </c>
      <c r="AL1065" s="14">
        <v>95.956000000000003</v>
      </c>
      <c r="AM1065" s="14">
        <v>86.775000000000006</v>
      </c>
      <c r="AN1065" s="14">
        <v>76.635000000000005</v>
      </c>
      <c r="AO1065" s="14">
        <v>74.361000000000004</v>
      </c>
      <c r="AP1065" s="14">
        <v>142.803</v>
      </c>
      <c r="AQ1065" s="14">
        <v>114.75</v>
      </c>
      <c r="AR1065" s="14">
        <v>101.92400000000001</v>
      </c>
      <c r="AS1065" s="14">
        <v>72.448999999999998</v>
      </c>
      <c r="AT1065" s="14">
        <v>68.227999999999994</v>
      </c>
      <c r="AU1065" s="14">
        <v>69.263000000000005</v>
      </c>
      <c r="AV1065" s="14">
        <v>71.352999999999994</v>
      </c>
      <c r="AW1065" s="14">
        <v>69.997</v>
      </c>
      <c r="AX1065" s="14">
        <v>87.03</v>
      </c>
      <c r="AY1065" s="14">
        <v>111.258</v>
      </c>
      <c r="AZ1065" s="14">
        <v>124.065</v>
      </c>
      <c r="BA1065" s="14">
        <v>151.316</v>
      </c>
      <c r="BB1065" s="14">
        <v>100.336</v>
      </c>
      <c r="BC1065" s="14">
        <v>107.224</v>
      </c>
      <c r="BD1065" s="14">
        <v>127.194</v>
      </c>
      <c r="BE1065" s="14">
        <v>123.523</v>
      </c>
      <c r="BF1065" s="14">
        <v>122.307</v>
      </c>
      <c r="BG1065" s="14">
        <v>116.63800000000001</v>
      </c>
      <c r="BH1065" s="14">
        <v>129.03899999999999</v>
      </c>
      <c r="BI1065" s="14">
        <v>119.875</v>
      </c>
      <c r="BJ1065" s="14">
        <v>111.04300000000001</v>
      </c>
      <c r="BK1065" s="14">
        <v>108.462</v>
      </c>
      <c r="BL1065" s="14">
        <v>91.531000000000006</v>
      </c>
      <c r="BM1065" s="14">
        <v>102.098</v>
      </c>
      <c r="BN1065" s="14">
        <v>143.012</v>
      </c>
      <c r="BO1065" s="14">
        <v>147.09</v>
      </c>
      <c r="BP1065" s="14">
        <v>184.53</v>
      </c>
      <c r="BQ1065" s="14">
        <v>187.69900000000001</v>
      </c>
      <c r="BR1065" s="14">
        <v>192.89</v>
      </c>
      <c r="BS1065" s="14">
        <v>193.48599999999999</v>
      </c>
      <c r="BT1065" s="14">
        <v>198.11</v>
      </c>
      <c r="BU1065" s="14">
        <v>185.31800000000001</v>
      </c>
      <c r="BV1065" s="14">
        <v>173.83</v>
      </c>
      <c r="BW1065" s="14">
        <v>160.529</v>
      </c>
      <c r="BX1065" s="14">
        <v>137.20500000000001</v>
      </c>
      <c r="BY1065" s="121">
        <v>139.875</v>
      </c>
      <c r="BZ1065" s="122" t="str">
        <f t="shared" si="97"/>
        <v>La Romana Casa de Campo Intl AP</v>
      </c>
      <c r="CA1065" s="14">
        <f t="shared" si="98"/>
        <v>18.45</v>
      </c>
      <c r="CB1065" s="14">
        <f t="shared" si="99"/>
        <v>-68.92</v>
      </c>
      <c r="CC1065" s="14">
        <f t="shared" si="100"/>
        <v>1.0916397462918781</v>
      </c>
      <c r="CD1065" s="14">
        <f t="shared" si="101"/>
        <v>6950.1504354748304</v>
      </c>
      <c r="CE1065" s="102"/>
    </row>
    <row r="1066" spans="1:83" x14ac:dyDescent="0.25">
      <c r="A1066" s="14">
        <f t="shared" si="96"/>
        <v>7020.9544598072644</v>
      </c>
      <c r="B1066" s="14" t="s">
        <v>1350</v>
      </c>
      <c r="C1066" s="14">
        <v>18.466999999999999</v>
      </c>
      <c r="D1066" s="14">
        <v>-69.966999999999999</v>
      </c>
      <c r="E1066" s="14">
        <v>60.4</v>
      </c>
      <c r="F1066" s="14">
        <v>23.443999999999999</v>
      </c>
      <c r="G1066" s="14">
        <v>22.942</v>
      </c>
      <c r="H1066" s="14">
        <v>23.619</v>
      </c>
      <c r="I1066" s="14">
        <v>25.722000000000001</v>
      </c>
      <c r="J1066" s="14">
        <v>25.809000000000001</v>
      </c>
      <c r="K1066" s="14">
        <v>26.431999999999999</v>
      </c>
      <c r="L1066" s="14">
        <v>26.734999999999999</v>
      </c>
      <c r="M1066" s="14">
        <v>26.78</v>
      </c>
      <c r="N1066" s="14">
        <v>26.603999999999999</v>
      </c>
      <c r="O1066" s="14">
        <v>25.742999999999999</v>
      </c>
      <c r="P1066" s="14">
        <v>24.616</v>
      </c>
      <c r="Q1066" s="14">
        <v>23.753</v>
      </c>
      <c r="R1066" s="14">
        <v>40.164999999999999</v>
      </c>
      <c r="S1066" s="14">
        <v>42.064999999999998</v>
      </c>
      <c r="T1066" s="14">
        <v>52.874000000000002</v>
      </c>
      <c r="U1066" s="14">
        <v>63.246000000000002</v>
      </c>
      <c r="V1066" s="14">
        <v>83.85</v>
      </c>
      <c r="W1066" s="14">
        <v>89.501999999999995</v>
      </c>
      <c r="X1066" s="14">
        <v>88.474000000000004</v>
      </c>
      <c r="Y1066" s="14">
        <v>72.667000000000002</v>
      </c>
      <c r="Z1066" s="14">
        <v>62.692999999999998</v>
      </c>
      <c r="AA1066" s="14">
        <v>49.750999999999998</v>
      </c>
      <c r="AB1066" s="14">
        <v>42.426000000000002</v>
      </c>
      <c r="AC1066" s="14">
        <v>46.591999999999999</v>
      </c>
      <c r="AD1066" s="14">
        <v>75.792000000000002</v>
      </c>
      <c r="AE1066" s="14">
        <v>79.001000000000005</v>
      </c>
      <c r="AF1066" s="14">
        <v>97</v>
      </c>
      <c r="AG1066" s="14">
        <v>92.507999999999996</v>
      </c>
      <c r="AH1066" s="14">
        <v>93.968000000000004</v>
      </c>
      <c r="AI1066" s="14">
        <v>92.28</v>
      </c>
      <c r="AJ1066" s="14">
        <v>101.937</v>
      </c>
      <c r="AK1066" s="14">
        <v>103.85899999999999</v>
      </c>
      <c r="AL1066" s="14">
        <v>93.483000000000004</v>
      </c>
      <c r="AM1066" s="14">
        <v>87.558999999999997</v>
      </c>
      <c r="AN1066" s="14">
        <v>73.906000000000006</v>
      </c>
      <c r="AO1066" s="14">
        <v>62.808</v>
      </c>
      <c r="AP1066" s="14">
        <v>144.71299999999999</v>
      </c>
      <c r="AQ1066" s="14">
        <v>117.908</v>
      </c>
      <c r="AR1066" s="14">
        <v>105.996</v>
      </c>
      <c r="AS1066" s="14">
        <v>71.992999999999995</v>
      </c>
      <c r="AT1066" s="14">
        <v>66.192999999999998</v>
      </c>
      <c r="AU1066" s="14">
        <v>69.298000000000002</v>
      </c>
      <c r="AV1066" s="14">
        <v>66.906000000000006</v>
      </c>
      <c r="AW1066" s="14">
        <v>72.662999999999997</v>
      </c>
      <c r="AX1066" s="14">
        <v>86.355000000000004</v>
      </c>
      <c r="AY1066" s="14">
        <v>113.642</v>
      </c>
      <c r="AZ1066" s="14">
        <v>125.40900000000001</v>
      </c>
      <c r="BA1066" s="14">
        <v>127.36799999999999</v>
      </c>
      <c r="BB1066" s="14">
        <v>100.065</v>
      </c>
      <c r="BC1066" s="14">
        <v>105.587</v>
      </c>
      <c r="BD1066" s="14">
        <v>132.77000000000001</v>
      </c>
      <c r="BE1066" s="14">
        <v>128.31399999999999</v>
      </c>
      <c r="BF1066" s="14">
        <v>131.881</v>
      </c>
      <c r="BG1066" s="14">
        <v>113.44199999999999</v>
      </c>
      <c r="BH1066" s="14">
        <v>122.331</v>
      </c>
      <c r="BI1066" s="14">
        <v>124.447</v>
      </c>
      <c r="BJ1066" s="14">
        <v>108.27800000000001</v>
      </c>
      <c r="BK1066" s="14">
        <v>100.46299999999999</v>
      </c>
      <c r="BL1066" s="14">
        <v>91.658000000000001</v>
      </c>
      <c r="BM1066" s="14">
        <v>90.567999999999998</v>
      </c>
      <c r="BN1066" s="14">
        <v>146.81100000000001</v>
      </c>
      <c r="BO1066" s="14">
        <v>151.113</v>
      </c>
      <c r="BP1066" s="14">
        <v>197.21199999999999</v>
      </c>
      <c r="BQ1066" s="14">
        <v>190.03</v>
      </c>
      <c r="BR1066" s="14">
        <v>194.09700000000001</v>
      </c>
      <c r="BS1066" s="14">
        <v>176.911</v>
      </c>
      <c r="BT1066" s="14">
        <v>198.41200000000001</v>
      </c>
      <c r="BU1066" s="14">
        <v>193.87299999999999</v>
      </c>
      <c r="BV1066" s="14">
        <v>171.76</v>
      </c>
      <c r="BW1066" s="14">
        <v>163.363</v>
      </c>
      <c r="BX1066" s="14">
        <v>137.42400000000001</v>
      </c>
      <c r="BY1066" s="121">
        <v>132.947</v>
      </c>
      <c r="BZ1066" s="122" t="str">
        <f t="shared" si="97"/>
        <v>San Geronimo</v>
      </c>
      <c r="CA1066" s="14">
        <f t="shared" si="98"/>
        <v>18.466999999999999</v>
      </c>
      <c r="CB1066" s="14">
        <f t="shared" si="99"/>
        <v>-69.966999999999999</v>
      </c>
      <c r="CC1066" s="14">
        <f t="shared" si="100"/>
        <v>1.1027607267478099</v>
      </c>
      <c r="CD1066" s="14">
        <f t="shared" si="101"/>
        <v>7020.9544598072644</v>
      </c>
      <c r="CE1066" s="102"/>
    </row>
    <row r="1067" spans="1:83" x14ac:dyDescent="0.25">
      <c r="A1067" s="14">
        <f t="shared" si="96"/>
        <v>8705.2648653194901</v>
      </c>
      <c r="B1067" s="14" t="s">
        <v>1351</v>
      </c>
      <c r="C1067" s="14">
        <v>18.466999999999999</v>
      </c>
      <c r="D1067" s="14">
        <v>94.35</v>
      </c>
      <c r="E1067" s="14">
        <v>11</v>
      </c>
      <c r="F1067" s="14">
        <v>21.132999999999999</v>
      </c>
      <c r="G1067" s="14">
        <v>22.79</v>
      </c>
      <c r="H1067" s="14">
        <v>25.367000000000001</v>
      </c>
      <c r="I1067" s="14">
        <v>28.283000000000001</v>
      </c>
      <c r="J1067" s="14">
        <v>28.533999999999999</v>
      </c>
      <c r="K1067" s="14">
        <v>26.518000000000001</v>
      </c>
      <c r="L1067" s="14">
        <v>26.268000000000001</v>
      </c>
      <c r="M1067" s="14">
        <v>26.404</v>
      </c>
      <c r="N1067" s="14">
        <v>26.751999999999999</v>
      </c>
      <c r="O1067" s="14">
        <v>27.08</v>
      </c>
      <c r="P1067" s="14">
        <v>25.738</v>
      </c>
      <c r="Q1067" s="14">
        <v>24.515999999999998</v>
      </c>
      <c r="R1067" s="14">
        <v>45.5</v>
      </c>
      <c r="S1067" s="14">
        <v>47.063000000000002</v>
      </c>
      <c r="T1067" s="14">
        <v>58.646000000000001</v>
      </c>
      <c r="U1067" s="14">
        <v>69.073999999999998</v>
      </c>
      <c r="V1067" s="14">
        <v>81.97</v>
      </c>
      <c r="W1067" s="14">
        <v>67.150999999999996</v>
      </c>
      <c r="X1067" s="14">
        <v>67.929000000000002</v>
      </c>
      <c r="Y1067" s="14">
        <v>61.343000000000004</v>
      </c>
      <c r="Z1067" s="14">
        <v>60.622</v>
      </c>
      <c r="AA1067" s="14">
        <v>63.347000000000001</v>
      </c>
      <c r="AB1067" s="14">
        <v>47.792000000000002</v>
      </c>
      <c r="AC1067" s="14">
        <v>42.88</v>
      </c>
      <c r="AD1067" s="14">
        <v>71.983999999999995</v>
      </c>
      <c r="AE1067" s="14">
        <v>91.521000000000001</v>
      </c>
      <c r="AF1067" s="14">
        <v>88.382999999999996</v>
      </c>
      <c r="AG1067" s="14">
        <v>93.938000000000002</v>
      </c>
      <c r="AH1067" s="14">
        <v>91.382000000000005</v>
      </c>
      <c r="AI1067" s="14">
        <v>68.459999999999994</v>
      </c>
      <c r="AJ1067" s="14">
        <v>68.549000000000007</v>
      </c>
      <c r="AK1067" s="14">
        <v>64.575999999999993</v>
      </c>
      <c r="AL1067" s="14">
        <v>69.405000000000001</v>
      </c>
      <c r="AM1067" s="14">
        <v>74.5</v>
      </c>
      <c r="AN1067" s="14">
        <v>65.593999999999994</v>
      </c>
      <c r="AO1067" s="14">
        <v>69.34</v>
      </c>
      <c r="AP1067" s="14">
        <v>146.065</v>
      </c>
      <c r="AQ1067" s="14">
        <v>127.098</v>
      </c>
      <c r="AR1067" s="14">
        <v>110.658</v>
      </c>
      <c r="AS1067" s="14">
        <v>81.596999999999994</v>
      </c>
      <c r="AT1067" s="14">
        <v>73.709000000000003</v>
      </c>
      <c r="AU1067" s="14">
        <v>60.563000000000002</v>
      </c>
      <c r="AV1067" s="14">
        <v>64.534999999999997</v>
      </c>
      <c r="AW1067" s="14">
        <v>63.064</v>
      </c>
      <c r="AX1067" s="14">
        <v>75.025999999999996</v>
      </c>
      <c r="AY1067" s="14">
        <v>104.64</v>
      </c>
      <c r="AZ1067" s="14">
        <v>119.76</v>
      </c>
      <c r="BA1067" s="14">
        <v>144.559</v>
      </c>
      <c r="BB1067" s="14">
        <v>102.05200000000001</v>
      </c>
      <c r="BC1067" s="14">
        <v>92.507999999999996</v>
      </c>
      <c r="BD1067" s="14">
        <v>133.04</v>
      </c>
      <c r="BE1067" s="14">
        <v>128.261</v>
      </c>
      <c r="BF1067" s="14">
        <v>118.435</v>
      </c>
      <c r="BG1067" s="14">
        <v>75.712999999999994</v>
      </c>
      <c r="BH1067" s="14">
        <v>76.807000000000002</v>
      </c>
      <c r="BI1067" s="14">
        <v>71.736000000000004</v>
      </c>
      <c r="BJ1067" s="14">
        <v>82.153000000000006</v>
      </c>
      <c r="BK1067" s="14">
        <v>103.217</v>
      </c>
      <c r="BL1067" s="14">
        <v>89.25</v>
      </c>
      <c r="BM1067" s="14">
        <v>94.176000000000002</v>
      </c>
      <c r="BN1067" s="14">
        <v>155.762</v>
      </c>
      <c r="BO1067" s="14">
        <v>167.51499999999999</v>
      </c>
      <c r="BP1067" s="14">
        <v>202.583</v>
      </c>
      <c r="BQ1067" s="14">
        <v>200.922</v>
      </c>
      <c r="BR1067" s="14">
        <v>189.06</v>
      </c>
      <c r="BS1067" s="14">
        <v>125.56</v>
      </c>
      <c r="BT1067" s="14">
        <v>122.91500000000001</v>
      </c>
      <c r="BU1067" s="14">
        <v>114.812</v>
      </c>
      <c r="BV1067" s="14">
        <v>131.76900000000001</v>
      </c>
      <c r="BW1067" s="14">
        <v>156.16200000000001</v>
      </c>
      <c r="BX1067" s="14">
        <v>140.23599999999999</v>
      </c>
      <c r="BY1067" s="121">
        <v>143.63800000000001</v>
      </c>
      <c r="BZ1067" s="122" t="str">
        <f t="shared" si="97"/>
        <v>Thandwe</v>
      </c>
      <c r="CA1067" s="14">
        <f t="shared" si="98"/>
        <v>18.466999999999999</v>
      </c>
      <c r="CB1067" s="14">
        <f t="shared" si="99"/>
        <v>94.35</v>
      </c>
      <c r="CC1067" s="14">
        <f t="shared" si="100"/>
        <v>1.3673104225882453</v>
      </c>
      <c r="CD1067" s="14">
        <f t="shared" si="101"/>
        <v>8705.2648653194901</v>
      </c>
      <c r="CE1067" s="102"/>
    </row>
    <row r="1068" spans="1:83" x14ac:dyDescent="0.25">
      <c r="A1068" s="14">
        <f t="shared" si="96"/>
        <v>7567.2032472076726</v>
      </c>
      <c r="B1068" s="14" t="s">
        <v>1352</v>
      </c>
      <c r="C1068" s="14">
        <v>18.504000000000001</v>
      </c>
      <c r="D1068" s="14">
        <v>-77.912999999999997</v>
      </c>
      <c r="E1068" s="14">
        <v>1.2</v>
      </c>
      <c r="F1068" s="14">
        <v>25.399000000000001</v>
      </c>
      <c r="G1068" s="14">
        <v>25.363</v>
      </c>
      <c r="H1068" s="14">
        <v>25.931999999999999</v>
      </c>
      <c r="I1068" s="14">
        <v>26.77</v>
      </c>
      <c r="J1068" s="14">
        <v>27.248000000000001</v>
      </c>
      <c r="K1068" s="14">
        <v>27.992000000000001</v>
      </c>
      <c r="L1068" s="14">
        <v>28.375</v>
      </c>
      <c r="M1068" s="14">
        <v>28.506</v>
      </c>
      <c r="N1068" s="14">
        <v>28.027999999999999</v>
      </c>
      <c r="O1068" s="14">
        <v>27.359000000000002</v>
      </c>
      <c r="P1068" s="14">
        <v>27.158999999999999</v>
      </c>
      <c r="Q1068" s="14">
        <v>25.742999999999999</v>
      </c>
      <c r="R1068" s="14">
        <v>46.293999999999997</v>
      </c>
      <c r="S1068" s="14">
        <v>45.825000000000003</v>
      </c>
      <c r="T1068" s="14">
        <v>59.439</v>
      </c>
      <c r="U1068" s="14">
        <v>65.614000000000004</v>
      </c>
      <c r="V1068" s="14">
        <v>80.39</v>
      </c>
      <c r="W1068" s="14">
        <v>91.495999999999995</v>
      </c>
      <c r="X1068" s="14">
        <v>85.682000000000002</v>
      </c>
      <c r="Y1068" s="14">
        <v>71.778999999999996</v>
      </c>
      <c r="Z1068" s="14">
        <v>52.554000000000002</v>
      </c>
      <c r="AA1068" s="14">
        <v>49.478000000000002</v>
      </c>
      <c r="AB1068" s="14">
        <v>44.798000000000002</v>
      </c>
      <c r="AC1068" s="14">
        <v>42.497</v>
      </c>
      <c r="AD1068" s="14">
        <v>76.902000000000001</v>
      </c>
      <c r="AE1068" s="14">
        <v>76.114000000000004</v>
      </c>
      <c r="AF1068" s="14">
        <v>100.95399999999999</v>
      </c>
      <c r="AG1068" s="14">
        <v>100.84399999999999</v>
      </c>
      <c r="AH1068" s="14">
        <v>105.854</v>
      </c>
      <c r="AI1068" s="14">
        <v>102.245</v>
      </c>
      <c r="AJ1068" s="14">
        <v>106.646</v>
      </c>
      <c r="AK1068" s="14">
        <v>101.44199999999999</v>
      </c>
      <c r="AL1068" s="14">
        <v>94.725999999999999</v>
      </c>
      <c r="AM1068" s="14">
        <v>81.147999999999996</v>
      </c>
      <c r="AN1068" s="14">
        <v>69.977000000000004</v>
      </c>
      <c r="AO1068" s="14">
        <v>71.504000000000005</v>
      </c>
      <c r="AP1068" s="14">
        <v>136.89500000000001</v>
      </c>
      <c r="AQ1068" s="14">
        <v>110.071</v>
      </c>
      <c r="AR1068" s="14">
        <v>107.74</v>
      </c>
      <c r="AS1068" s="14">
        <v>77.709999999999994</v>
      </c>
      <c r="AT1068" s="14">
        <v>63.87</v>
      </c>
      <c r="AU1068" s="14">
        <v>70.116</v>
      </c>
      <c r="AV1068" s="14">
        <v>64.366</v>
      </c>
      <c r="AW1068" s="14">
        <v>74.334999999999994</v>
      </c>
      <c r="AX1068" s="14">
        <v>85.888000000000005</v>
      </c>
      <c r="AY1068" s="14">
        <v>110.012</v>
      </c>
      <c r="AZ1068" s="14">
        <v>122.773</v>
      </c>
      <c r="BA1068" s="14">
        <v>138.86600000000001</v>
      </c>
      <c r="BB1068" s="14">
        <v>93.298000000000002</v>
      </c>
      <c r="BC1068" s="14">
        <v>89.673000000000002</v>
      </c>
      <c r="BD1068" s="14">
        <v>108.473</v>
      </c>
      <c r="BE1068" s="14">
        <v>116.911</v>
      </c>
      <c r="BF1068" s="14">
        <v>118.33</v>
      </c>
      <c r="BG1068" s="14">
        <v>110.82899999999999</v>
      </c>
      <c r="BH1068" s="14">
        <v>114.806</v>
      </c>
      <c r="BI1068" s="14">
        <v>111.321</v>
      </c>
      <c r="BJ1068" s="14">
        <v>99.454999999999998</v>
      </c>
      <c r="BK1068" s="14">
        <v>102.036</v>
      </c>
      <c r="BL1068" s="14">
        <v>92.066000000000003</v>
      </c>
      <c r="BM1068" s="14">
        <v>88.116</v>
      </c>
      <c r="BN1068" s="14">
        <v>146.708</v>
      </c>
      <c r="BO1068" s="14">
        <v>149.303</v>
      </c>
      <c r="BP1068" s="14">
        <v>197.392</v>
      </c>
      <c r="BQ1068" s="14">
        <v>201.83199999999999</v>
      </c>
      <c r="BR1068" s="14">
        <v>203.63</v>
      </c>
      <c r="BS1068" s="14">
        <v>199.10599999999999</v>
      </c>
      <c r="BT1068" s="14">
        <v>204.14599999999999</v>
      </c>
      <c r="BU1068" s="14">
        <v>195.73599999999999</v>
      </c>
      <c r="BV1068" s="14">
        <v>179.27699999999999</v>
      </c>
      <c r="BW1068" s="14">
        <v>160.11699999999999</v>
      </c>
      <c r="BX1068" s="14">
        <v>141.03399999999999</v>
      </c>
      <c r="BY1068" s="121">
        <v>138.83000000000001</v>
      </c>
      <c r="BZ1068" s="122" t="str">
        <f t="shared" si="97"/>
        <v>Montego Bay Sangster Intl AP</v>
      </c>
      <c r="CA1068" s="14">
        <f t="shared" si="98"/>
        <v>18.504000000000001</v>
      </c>
      <c r="CB1068" s="14">
        <f t="shared" si="99"/>
        <v>-77.912999999999997</v>
      </c>
      <c r="CC1068" s="14">
        <f t="shared" si="100"/>
        <v>1.188558421808678</v>
      </c>
      <c r="CD1068" s="14">
        <f t="shared" si="101"/>
        <v>7567.2032472076726</v>
      </c>
      <c r="CE1068" s="102"/>
    </row>
    <row r="1069" spans="1:83" x14ac:dyDescent="0.25">
      <c r="A1069" s="14">
        <f t="shared" si="96"/>
        <v>4603.935526389243</v>
      </c>
      <c r="B1069" s="14" t="s">
        <v>1353</v>
      </c>
      <c r="C1069" s="14">
        <v>18.55</v>
      </c>
      <c r="D1069" s="14">
        <v>31.85</v>
      </c>
      <c r="E1069" s="14">
        <v>249</v>
      </c>
      <c r="F1069" s="14">
        <v>20.402999999999999</v>
      </c>
      <c r="G1069" s="14">
        <v>21.548999999999999</v>
      </c>
      <c r="H1069" s="14">
        <v>25.47</v>
      </c>
      <c r="I1069" s="14">
        <v>30.314</v>
      </c>
      <c r="J1069" s="14">
        <v>33.765000000000001</v>
      </c>
      <c r="K1069" s="14">
        <v>34.615000000000002</v>
      </c>
      <c r="L1069" s="14">
        <v>34.488999999999997</v>
      </c>
      <c r="M1069" s="14">
        <v>34.015000000000001</v>
      </c>
      <c r="N1069" s="14">
        <v>34.450000000000003</v>
      </c>
      <c r="O1069" s="14">
        <v>31.277999999999999</v>
      </c>
      <c r="P1069" s="14">
        <v>26.547999999999998</v>
      </c>
      <c r="Q1069" s="14">
        <v>21.94</v>
      </c>
      <c r="R1069" s="14">
        <v>46.082999999999998</v>
      </c>
      <c r="S1069" s="14">
        <v>49.774000000000001</v>
      </c>
      <c r="T1069" s="14">
        <v>64.400999999999996</v>
      </c>
      <c r="U1069" s="14">
        <v>69.625</v>
      </c>
      <c r="V1069" s="14">
        <v>89.863</v>
      </c>
      <c r="W1069" s="14">
        <v>98.92</v>
      </c>
      <c r="X1069" s="14">
        <v>92.915999999999997</v>
      </c>
      <c r="Y1069" s="14">
        <v>72.198999999999998</v>
      </c>
      <c r="Z1069" s="14">
        <v>62.872</v>
      </c>
      <c r="AA1069" s="14">
        <v>57.267000000000003</v>
      </c>
      <c r="AB1069" s="14">
        <v>46.707999999999998</v>
      </c>
      <c r="AC1069" s="14">
        <v>44.524999999999999</v>
      </c>
      <c r="AD1069" s="14">
        <v>85.739000000000004</v>
      </c>
      <c r="AE1069" s="14">
        <v>90.545000000000002</v>
      </c>
      <c r="AF1069" s="14">
        <v>110.767</v>
      </c>
      <c r="AG1069" s="14">
        <v>115.462</v>
      </c>
      <c r="AH1069" s="14">
        <v>119.232</v>
      </c>
      <c r="AI1069" s="14">
        <v>113.04</v>
      </c>
      <c r="AJ1069" s="14">
        <v>109.73</v>
      </c>
      <c r="AK1069" s="14">
        <v>106.708</v>
      </c>
      <c r="AL1069" s="14">
        <v>102.05800000000001</v>
      </c>
      <c r="AM1069" s="14">
        <v>101.02</v>
      </c>
      <c r="AN1069" s="14">
        <v>87.325999999999993</v>
      </c>
      <c r="AO1069" s="14">
        <v>80.584999999999994</v>
      </c>
      <c r="AP1069" s="14">
        <v>166.93</v>
      </c>
      <c r="AQ1069" s="14">
        <v>133.37700000000001</v>
      </c>
      <c r="AR1069" s="14">
        <v>121.357</v>
      </c>
      <c r="AS1069" s="14">
        <v>85.093000000000004</v>
      </c>
      <c r="AT1069" s="14">
        <v>71.661000000000001</v>
      </c>
      <c r="AU1069" s="14">
        <v>65.998999999999995</v>
      </c>
      <c r="AV1069" s="14">
        <v>68.941000000000003</v>
      </c>
      <c r="AW1069" s="14">
        <v>74.340999999999994</v>
      </c>
      <c r="AX1069" s="14">
        <v>99.844999999999999</v>
      </c>
      <c r="AY1069" s="14">
        <v>135.15100000000001</v>
      </c>
      <c r="AZ1069" s="14">
        <v>154.624</v>
      </c>
      <c r="BA1069" s="14">
        <v>167.989</v>
      </c>
      <c r="BB1069" s="14">
        <v>108.524</v>
      </c>
      <c r="BC1069" s="14">
        <v>110.426</v>
      </c>
      <c r="BD1069" s="14">
        <v>137.19499999999999</v>
      </c>
      <c r="BE1069" s="14">
        <v>139.464</v>
      </c>
      <c r="BF1069" s="14">
        <v>140.26300000000001</v>
      </c>
      <c r="BG1069" s="14">
        <v>130.595</v>
      </c>
      <c r="BH1069" s="14">
        <v>133.38399999999999</v>
      </c>
      <c r="BI1069" s="14">
        <v>130</v>
      </c>
      <c r="BJ1069" s="14">
        <v>128.42099999999999</v>
      </c>
      <c r="BK1069" s="14">
        <v>122.973</v>
      </c>
      <c r="BL1069" s="14">
        <v>106.274</v>
      </c>
      <c r="BM1069" s="14">
        <v>103.444</v>
      </c>
      <c r="BN1069" s="14">
        <v>171.25700000000001</v>
      </c>
      <c r="BO1069" s="14">
        <v>174.61600000000001</v>
      </c>
      <c r="BP1069" s="14">
        <v>221.55500000000001</v>
      </c>
      <c r="BQ1069" s="14">
        <v>233.399</v>
      </c>
      <c r="BR1069" s="14">
        <v>243.07400000000001</v>
      </c>
      <c r="BS1069" s="14">
        <v>231.66200000000001</v>
      </c>
      <c r="BT1069" s="14">
        <v>226.87799999999999</v>
      </c>
      <c r="BU1069" s="14">
        <v>224.96199999999999</v>
      </c>
      <c r="BV1069" s="14">
        <v>207.066</v>
      </c>
      <c r="BW1069" s="14">
        <v>196.75200000000001</v>
      </c>
      <c r="BX1069" s="14">
        <v>169.995</v>
      </c>
      <c r="BY1069" s="121">
        <v>161.91499999999999</v>
      </c>
      <c r="BZ1069" s="122" t="str">
        <f t="shared" si="97"/>
        <v>Karima</v>
      </c>
      <c r="CA1069" s="14">
        <f t="shared" si="98"/>
        <v>18.55</v>
      </c>
      <c r="CB1069" s="14">
        <f t="shared" si="99"/>
        <v>31.85</v>
      </c>
      <c r="CC1069" s="14">
        <f t="shared" si="100"/>
        <v>0.72312665123317643</v>
      </c>
      <c r="CD1069" s="14">
        <f t="shared" si="101"/>
        <v>4603.935526389243</v>
      </c>
      <c r="CE1069" s="102"/>
    </row>
    <row r="1070" spans="1:83" x14ac:dyDescent="0.25">
      <c r="A1070" s="14">
        <f t="shared" si="96"/>
        <v>3791.6083156687046</v>
      </c>
      <c r="B1070" s="14" t="s">
        <v>1354</v>
      </c>
      <c r="C1070" s="14">
        <v>18.57</v>
      </c>
      <c r="D1070" s="14">
        <v>-11.423999999999999</v>
      </c>
      <c r="E1070" s="14">
        <v>401.1</v>
      </c>
      <c r="F1070" s="14">
        <v>17.722999999999999</v>
      </c>
      <c r="G1070" s="14">
        <v>19.239000000000001</v>
      </c>
      <c r="H1070" s="14">
        <v>24.817</v>
      </c>
      <c r="I1070" s="14">
        <v>27.181999999999999</v>
      </c>
      <c r="J1070" s="14">
        <v>30.148</v>
      </c>
      <c r="K1070" s="14">
        <v>33.396000000000001</v>
      </c>
      <c r="L1070" s="14">
        <v>32.142000000000003</v>
      </c>
      <c r="M1070" s="14">
        <v>30.763000000000002</v>
      </c>
      <c r="N1070" s="14">
        <v>31.478000000000002</v>
      </c>
      <c r="O1070" s="14">
        <v>28.981000000000002</v>
      </c>
      <c r="P1070" s="14">
        <v>24.317</v>
      </c>
      <c r="Q1070" s="14">
        <v>19.864999999999998</v>
      </c>
      <c r="R1070" s="14">
        <v>46.54</v>
      </c>
      <c r="S1070" s="14">
        <v>48.628</v>
      </c>
      <c r="T1070" s="14">
        <v>61.924999999999997</v>
      </c>
      <c r="U1070" s="14">
        <v>67.988</v>
      </c>
      <c r="V1070" s="14">
        <v>87.206999999999994</v>
      </c>
      <c r="W1070" s="14">
        <v>97.992999999999995</v>
      </c>
      <c r="X1070" s="14">
        <v>90.126000000000005</v>
      </c>
      <c r="Y1070" s="14">
        <v>69.308000000000007</v>
      </c>
      <c r="Z1070" s="14">
        <v>60.051000000000002</v>
      </c>
      <c r="AA1070" s="14">
        <v>55.552999999999997</v>
      </c>
      <c r="AB1070" s="14">
        <v>46.661000000000001</v>
      </c>
      <c r="AC1070" s="14">
        <v>45.030999999999999</v>
      </c>
      <c r="AD1070" s="14">
        <v>84.468000000000004</v>
      </c>
      <c r="AE1070" s="14">
        <v>87.281999999999996</v>
      </c>
      <c r="AF1070" s="14">
        <v>109.657</v>
      </c>
      <c r="AG1070" s="14">
        <v>113.676</v>
      </c>
      <c r="AH1070" s="14">
        <v>115.839</v>
      </c>
      <c r="AI1070" s="14">
        <v>110.973</v>
      </c>
      <c r="AJ1070" s="14">
        <v>110.392</v>
      </c>
      <c r="AK1070" s="14">
        <v>107.346</v>
      </c>
      <c r="AL1070" s="14">
        <v>100.051</v>
      </c>
      <c r="AM1070" s="14">
        <v>98.509</v>
      </c>
      <c r="AN1070" s="14">
        <v>81.62</v>
      </c>
      <c r="AO1070" s="14">
        <v>81.174000000000007</v>
      </c>
      <c r="AP1070" s="14">
        <v>160.97999999999999</v>
      </c>
      <c r="AQ1070" s="14">
        <v>132.14599999999999</v>
      </c>
      <c r="AR1070" s="14">
        <v>120.869</v>
      </c>
      <c r="AS1070" s="14">
        <v>81.554000000000002</v>
      </c>
      <c r="AT1070" s="14">
        <v>68.966999999999999</v>
      </c>
      <c r="AU1070" s="14">
        <v>66.950999999999993</v>
      </c>
      <c r="AV1070" s="14">
        <v>64.593000000000004</v>
      </c>
      <c r="AW1070" s="14">
        <v>71.929000000000002</v>
      </c>
      <c r="AX1070" s="14">
        <v>96.676000000000002</v>
      </c>
      <c r="AY1070" s="14">
        <v>134.56</v>
      </c>
      <c r="AZ1070" s="14">
        <v>145.56899999999999</v>
      </c>
      <c r="BA1070" s="14">
        <v>163.98500000000001</v>
      </c>
      <c r="BB1070" s="14">
        <v>106.497</v>
      </c>
      <c r="BC1070" s="14">
        <v>106.494</v>
      </c>
      <c r="BD1070" s="14">
        <v>133.39599999999999</v>
      </c>
      <c r="BE1070" s="14">
        <v>132.72999999999999</v>
      </c>
      <c r="BF1070" s="14">
        <v>133.30500000000001</v>
      </c>
      <c r="BG1070" s="14">
        <v>127.94499999999999</v>
      </c>
      <c r="BH1070" s="14">
        <v>131.85499999999999</v>
      </c>
      <c r="BI1070" s="14">
        <v>124.911</v>
      </c>
      <c r="BJ1070" s="14">
        <v>119.55800000000001</v>
      </c>
      <c r="BK1070" s="14">
        <v>119.227</v>
      </c>
      <c r="BL1070" s="14">
        <v>101.27</v>
      </c>
      <c r="BM1070" s="14">
        <v>100.902</v>
      </c>
      <c r="BN1070" s="14">
        <v>167.33199999999999</v>
      </c>
      <c r="BO1070" s="14">
        <v>173.02199999999999</v>
      </c>
      <c r="BP1070" s="14">
        <v>222.62299999999999</v>
      </c>
      <c r="BQ1070" s="14">
        <v>225.215</v>
      </c>
      <c r="BR1070" s="14">
        <v>230.35599999999999</v>
      </c>
      <c r="BS1070" s="14">
        <v>227.90799999999999</v>
      </c>
      <c r="BT1070" s="14">
        <v>232.40899999999999</v>
      </c>
      <c r="BU1070" s="14">
        <v>220.898</v>
      </c>
      <c r="BV1070" s="14">
        <v>201.846</v>
      </c>
      <c r="BW1070" s="14">
        <v>196.023</v>
      </c>
      <c r="BX1070" s="14">
        <v>161.58699999999999</v>
      </c>
      <c r="BY1070" s="121">
        <v>159.51499999999999</v>
      </c>
      <c r="BZ1070" s="122" t="str">
        <f t="shared" si="97"/>
        <v>Tidjikja AP</v>
      </c>
      <c r="CA1070" s="14">
        <f t="shared" si="98"/>
        <v>18.57</v>
      </c>
      <c r="CB1070" s="14">
        <f t="shared" si="99"/>
        <v>-11.423999999999999</v>
      </c>
      <c r="CC1070" s="14">
        <f t="shared" si="100"/>
        <v>0.59553679854585484</v>
      </c>
      <c r="CD1070" s="14">
        <f t="shared" si="101"/>
        <v>3791.6083156687046</v>
      </c>
      <c r="CE1070" s="102"/>
    </row>
    <row r="1071" spans="1:83" x14ac:dyDescent="0.25">
      <c r="A1071" s="14">
        <f t="shared" si="96"/>
        <v>7172.1761715210559</v>
      </c>
      <c r="B1071" s="14" t="s">
        <v>1355</v>
      </c>
      <c r="C1071" s="14">
        <v>18.579999999999998</v>
      </c>
      <c r="D1071" s="14">
        <v>-72.293000000000006</v>
      </c>
      <c r="E1071" s="14">
        <v>37.200000000000003</v>
      </c>
      <c r="F1071" s="14">
        <v>25.06</v>
      </c>
      <c r="G1071" s="14">
        <v>25.885000000000002</v>
      </c>
      <c r="H1071" s="14">
        <v>26.134</v>
      </c>
      <c r="I1071" s="14">
        <v>26.390999999999998</v>
      </c>
      <c r="J1071" s="14">
        <v>27.132999999999999</v>
      </c>
      <c r="K1071" s="14">
        <v>28.260999999999999</v>
      </c>
      <c r="L1071" s="14">
        <v>28.591999999999999</v>
      </c>
      <c r="M1071" s="14">
        <v>28.81</v>
      </c>
      <c r="N1071" s="14">
        <v>27.722000000000001</v>
      </c>
      <c r="O1071" s="14">
        <v>27.268999999999998</v>
      </c>
      <c r="P1071" s="14">
        <v>26.57</v>
      </c>
      <c r="Q1071" s="14">
        <v>25.573</v>
      </c>
      <c r="R1071" s="14">
        <v>39.886000000000003</v>
      </c>
      <c r="S1071" s="14">
        <v>42.759</v>
      </c>
      <c r="T1071" s="14">
        <v>49.982999999999997</v>
      </c>
      <c r="U1071" s="14">
        <v>62.4</v>
      </c>
      <c r="V1071" s="14">
        <v>78.22</v>
      </c>
      <c r="W1071" s="14">
        <v>90.756</v>
      </c>
      <c r="X1071" s="14">
        <v>88.433999999999997</v>
      </c>
      <c r="Y1071" s="14">
        <v>66.88</v>
      </c>
      <c r="Z1071" s="14">
        <v>60.389000000000003</v>
      </c>
      <c r="AA1071" s="14">
        <v>50.548000000000002</v>
      </c>
      <c r="AB1071" s="14">
        <v>38.377000000000002</v>
      </c>
      <c r="AC1071" s="14">
        <v>40.921999999999997</v>
      </c>
      <c r="AD1071" s="14">
        <v>77.811999999999998</v>
      </c>
      <c r="AE1071" s="14">
        <v>81.105999999999995</v>
      </c>
      <c r="AF1071" s="14">
        <v>101.288</v>
      </c>
      <c r="AG1071" s="14">
        <v>99.314999999999998</v>
      </c>
      <c r="AH1071" s="14">
        <v>102.203</v>
      </c>
      <c r="AI1071" s="14">
        <v>98.578999999999994</v>
      </c>
      <c r="AJ1071" s="14">
        <v>105.298</v>
      </c>
      <c r="AK1071" s="14">
        <v>104.38800000000001</v>
      </c>
      <c r="AL1071" s="14">
        <v>95.503</v>
      </c>
      <c r="AM1071" s="14">
        <v>86.210999999999999</v>
      </c>
      <c r="AN1071" s="14">
        <v>75.903000000000006</v>
      </c>
      <c r="AO1071" s="14">
        <v>72.269000000000005</v>
      </c>
      <c r="AP1071" s="14">
        <v>154.85900000000001</v>
      </c>
      <c r="AQ1071" s="14">
        <v>126.58199999999999</v>
      </c>
      <c r="AR1071" s="14">
        <v>106.414</v>
      </c>
      <c r="AS1071" s="14">
        <v>76.408000000000001</v>
      </c>
      <c r="AT1071" s="14">
        <v>65.018000000000001</v>
      </c>
      <c r="AU1071" s="14">
        <v>61.298000000000002</v>
      </c>
      <c r="AV1071" s="14">
        <v>64.816999999999993</v>
      </c>
      <c r="AW1071" s="14">
        <v>69.34</v>
      </c>
      <c r="AX1071" s="14">
        <v>92.382000000000005</v>
      </c>
      <c r="AY1071" s="14">
        <v>121.249</v>
      </c>
      <c r="AZ1071" s="14">
        <v>142.39699999999999</v>
      </c>
      <c r="BA1071" s="14">
        <v>155.03200000000001</v>
      </c>
      <c r="BB1071" s="14">
        <v>102.057</v>
      </c>
      <c r="BC1071" s="14">
        <v>101.51600000000001</v>
      </c>
      <c r="BD1071" s="14">
        <v>122.36199999999999</v>
      </c>
      <c r="BE1071" s="14">
        <v>122.85299999999999</v>
      </c>
      <c r="BF1071" s="14">
        <v>121.026</v>
      </c>
      <c r="BG1071" s="14">
        <v>121.697</v>
      </c>
      <c r="BH1071" s="14">
        <v>125.09399999999999</v>
      </c>
      <c r="BI1071" s="14">
        <v>121.498</v>
      </c>
      <c r="BJ1071" s="14">
        <v>114.925</v>
      </c>
      <c r="BK1071" s="14">
        <v>111.64</v>
      </c>
      <c r="BL1071" s="14">
        <v>98.275000000000006</v>
      </c>
      <c r="BM1071" s="14">
        <v>94.885000000000005</v>
      </c>
      <c r="BN1071" s="14">
        <v>157.06</v>
      </c>
      <c r="BO1071" s="14">
        <v>165.661</v>
      </c>
      <c r="BP1071" s="14">
        <v>199.953</v>
      </c>
      <c r="BQ1071" s="14">
        <v>203.733</v>
      </c>
      <c r="BR1071" s="14">
        <v>202.804</v>
      </c>
      <c r="BS1071" s="14">
        <v>205.62700000000001</v>
      </c>
      <c r="BT1071" s="14">
        <v>217.53800000000001</v>
      </c>
      <c r="BU1071" s="14">
        <v>213.625</v>
      </c>
      <c r="BV1071" s="14">
        <v>192.20099999999999</v>
      </c>
      <c r="BW1071" s="14">
        <v>174.55600000000001</v>
      </c>
      <c r="BX1071" s="14">
        <v>152.68100000000001</v>
      </c>
      <c r="BY1071" s="121">
        <v>150.435</v>
      </c>
      <c r="BZ1071" s="122" t="str">
        <f t="shared" si="97"/>
        <v>Port Au Prince Louverture Intl AP</v>
      </c>
      <c r="CA1071" s="14">
        <f t="shared" si="98"/>
        <v>18.579999999999998</v>
      </c>
      <c r="CB1071" s="14">
        <f t="shared" si="99"/>
        <v>-72.293000000000006</v>
      </c>
      <c r="CC1071" s="14">
        <f t="shared" si="100"/>
        <v>1.126512677520914</v>
      </c>
      <c r="CD1071" s="14">
        <f t="shared" si="101"/>
        <v>7172.1761715210559</v>
      </c>
      <c r="CE1071" s="102"/>
    </row>
    <row r="1072" spans="1:83" x14ac:dyDescent="0.25">
      <c r="A1072" s="14">
        <f t="shared" si="96"/>
        <v>3820.9648147813864</v>
      </c>
      <c r="B1072" s="14" t="s">
        <v>1356</v>
      </c>
      <c r="C1072" s="14">
        <v>18.683</v>
      </c>
      <c r="D1072" s="14">
        <v>12.917</v>
      </c>
      <c r="E1072" s="14">
        <v>357</v>
      </c>
      <c r="F1072" s="14">
        <v>16.305</v>
      </c>
      <c r="G1072" s="14">
        <v>19.803000000000001</v>
      </c>
      <c r="H1072" s="14">
        <v>23.120999999999999</v>
      </c>
      <c r="I1072" s="14">
        <v>28.908000000000001</v>
      </c>
      <c r="J1072" s="14">
        <v>33.054000000000002</v>
      </c>
      <c r="K1072" s="14">
        <v>34.08</v>
      </c>
      <c r="L1072" s="14">
        <v>33.834000000000003</v>
      </c>
      <c r="M1072" s="14">
        <v>32.741999999999997</v>
      </c>
      <c r="N1072" s="14">
        <v>31.094999999999999</v>
      </c>
      <c r="O1072" s="14">
        <v>27.068999999999999</v>
      </c>
      <c r="P1072" s="14">
        <v>21.184000000000001</v>
      </c>
      <c r="Q1072" s="14">
        <v>17.102</v>
      </c>
      <c r="R1072" s="14">
        <v>48.332000000000001</v>
      </c>
      <c r="S1072" s="14">
        <v>48.597999999999999</v>
      </c>
      <c r="T1072" s="14">
        <v>64.599000000000004</v>
      </c>
      <c r="U1072" s="14">
        <v>70.076999999999998</v>
      </c>
      <c r="V1072" s="14">
        <v>88.177000000000007</v>
      </c>
      <c r="W1072" s="14">
        <v>97.373000000000005</v>
      </c>
      <c r="X1072" s="14">
        <v>93.072999999999993</v>
      </c>
      <c r="Y1072" s="14">
        <v>74.179000000000002</v>
      </c>
      <c r="Z1072" s="14">
        <v>62.871000000000002</v>
      </c>
      <c r="AA1072" s="14">
        <v>55.359000000000002</v>
      </c>
      <c r="AB1072" s="14">
        <v>46.345999999999997</v>
      </c>
      <c r="AC1072" s="14">
        <v>45.481999999999999</v>
      </c>
      <c r="AD1072" s="14">
        <v>85.519000000000005</v>
      </c>
      <c r="AE1072" s="14">
        <v>90.168999999999997</v>
      </c>
      <c r="AF1072" s="14">
        <v>109.38</v>
      </c>
      <c r="AG1072" s="14">
        <v>108.074</v>
      </c>
      <c r="AH1072" s="14">
        <v>111.617</v>
      </c>
      <c r="AI1072" s="14">
        <v>107.622</v>
      </c>
      <c r="AJ1072" s="14">
        <v>110.798</v>
      </c>
      <c r="AK1072" s="14">
        <v>106.181</v>
      </c>
      <c r="AL1072" s="14">
        <v>101.593</v>
      </c>
      <c r="AM1072" s="14">
        <v>99.311000000000007</v>
      </c>
      <c r="AN1072" s="14">
        <v>84.668999999999997</v>
      </c>
      <c r="AO1072" s="14">
        <v>79.825999999999993</v>
      </c>
      <c r="AP1072" s="14">
        <v>161.22999999999999</v>
      </c>
      <c r="AQ1072" s="14">
        <v>136.61799999999999</v>
      </c>
      <c r="AR1072" s="14">
        <v>118</v>
      </c>
      <c r="AS1072" s="14">
        <v>83.478999999999999</v>
      </c>
      <c r="AT1072" s="14">
        <v>72.506</v>
      </c>
      <c r="AU1072" s="14">
        <v>68.694999999999993</v>
      </c>
      <c r="AV1072" s="14">
        <v>71.155000000000001</v>
      </c>
      <c r="AW1072" s="14">
        <v>77.290999999999997</v>
      </c>
      <c r="AX1072" s="14">
        <v>100.91800000000001</v>
      </c>
      <c r="AY1072" s="14">
        <v>137.137</v>
      </c>
      <c r="AZ1072" s="14">
        <v>154.06399999999999</v>
      </c>
      <c r="BA1072" s="14">
        <v>162.476</v>
      </c>
      <c r="BB1072" s="14">
        <v>106.93899999999999</v>
      </c>
      <c r="BC1072" s="14">
        <v>111.041</v>
      </c>
      <c r="BD1072" s="14">
        <v>129.29</v>
      </c>
      <c r="BE1072" s="14">
        <v>132.35300000000001</v>
      </c>
      <c r="BF1072" s="14">
        <v>131.489</v>
      </c>
      <c r="BG1072" s="14">
        <v>127.429</v>
      </c>
      <c r="BH1072" s="14">
        <v>130.6</v>
      </c>
      <c r="BI1072" s="14">
        <v>126.46899999999999</v>
      </c>
      <c r="BJ1072" s="14">
        <v>124.43600000000001</v>
      </c>
      <c r="BK1072" s="14">
        <v>119.124</v>
      </c>
      <c r="BL1072" s="14">
        <v>104.61199999999999</v>
      </c>
      <c r="BM1072" s="14">
        <v>100.624</v>
      </c>
      <c r="BN1072" s="14">
        <v>168.71</v>
      </c>
      <c r="BO1072" s="14">
        <v>176.78800000000001</v>
      </c>
      <c r="BP1072" s="14">
        <v>213.93799999999999</v>
      </c>
      <c r="BQ1072" s="14">
        <v>220.3</v>
      </c>
      <c r="BR1072" s="14">
        <v>228.18700000000001</v>
      </c>
      <c r="BS1072" s="14">
        <v>224.971</v>
      </c>
      <c r="BT1072" s="14">
        <v>229.87799999999999</v>
      </c>
      <c r="BU1072" s="14">
        <v>220.02099999999999</v>
      </c>
      <c r="BV1072" s="14">
        <v>208.994</v>
      </c>
      <c r="BW1072" s="14">
        <v>200.376</v>
      </c>
      <c r="BX1072" s="14">
        <v>169.24299999999999</v>
      </c>
      <c r="BY1072" s="121">
        <v>158.26</v>
      </c>
      <c r="BZ1072" s="122" t="str">
        <f t="shared" si="97"/>
        <v>Bilma</v>
      </c>
      <c r="CA1072" s="14">
        <f t="shared" si="98"/>
        <v>18.683</v>
      </c>
      <c r="CB1072" s="14">
        <f t="shared" si="99"/>
        <v>12.917</v>
      </c>
      <c r="CC1072" s="14">
        <f t="shared" si="100"/>
        <v>0.60014773776809294</v>
      </c>
      <c r="CD1072" s="14">
        <f t="shared" si="101"/>
        <v>3820.9648147813864</v>
      </c>
      <c r="CE1072" s="102"/>
    </row>
    <row r="1073" spans="1:83" x14ac:dyDescent="0.25">
      <c r="A1073" s="14">
        <f t="shared" si="96"/>
        <v>9737.8771271792939</v>
      </c>
      <c r="B1073" s="14" t="s">
        <v>1357</v>
      </c>
      <c r="C1073" s="14">
        <v>18.716999999999999</v>
      </c>
      <c r="D1073" s="14">
        <v>-110.95</v>
      </c>
      <c r="E1073" s="14">
        <v>35</v>
      </c>
      <c r="F1073" s="14">
        <v>22.972000000000001</v>
      </c>
      <c r="G1073" s="14">
        <v>22.806999999999999</v>
      </c>
      <c r="H1073" s="14">
        <v>22.95</v>
      </c>
      <c r="I1073" s="14">
        <v>23.183</v>
      </c>
      <c r="J1073" s="14">
        <v>23.632999999999999</v>
      </c>
      <c r="K1073" s="14">
        <v>24.904</v>
      </c>
      <c r="L1073" s="14">
        <v>26.914000000000001</v>
      </c>
      <c r="M1073" s="14">
        <v>27.547000000000001</v>
      </c>
      <c r="N1073" s="14">
        <v>27.375</v>
      </c>
      <c r="O1073" s="14">
        <v>26.623000000000001</v>
      </c>
      <c r="P1073" s="14">
        <v>25.837</v>
      </c>
      <c r="Q1073" s="14">
        <v>24.091999999999999</v>
      </c>
      <c r="R1073" s="14">
        <v>45.790999999999997</v>
      </c>
      <c r="S1073" s="14">
        <v>45.597000000000001</v>
      </c>
      <c r="T1073" s="14">
        <v>57.966999999999999</v>
      </c>
      <c r="U1073" s="14">
        <v>65.608999999999995</v>
      </c>
      <c r="V1073" s="14">
        <v>85.013999999999996</v>
      </c>
      <c r="W1073" s="14">
        <v>91.620999999999995</v>
      </c>
      <c r="X1073" s="14">
        <v>83.844999999999999</v>
      </c>
      <c r="Y1073" s="14">
        <v>76.539000000000001</v>
      </c>
      <c r="Z1073" s="14">
        <v>69.129000000000005</v>
      </c>
      <c r="AA1073" s="14">
        <v>61.122</v>
      </c>
      <c r="AB1073" s="14">
        <v>45.316000000000003</v>
      </c>
      <c r="AC1073" s="14">
        <v>43.863999999999997</v>
      </c>
      <c r="AD1073" s="14">
        <v>74.852000000000004</v>
      </c>
      <c r="AE1073" s="14">
        <v>79.426000000000002</v>
      </c>
      <c r="AF1073" s="14">
        <v>100.71599999999999</v>
      </c>
      <c r="AG1073" s="14">
        <v>102.652</v>
      </c>
      <c r="AH1073" s="14">
        <v>106.396</v>
      </c>
      <c r="AI1073" s="14">
        <v>100.72799999999999</v>
      </c>
      <c r="AJ1073" s="14">
        <v>93.504000000000005</v>
      </c>
      <c r="AK1073" s="14">
        <v>94.900999999999996</v>
      </c>
      <c r="AL1073" s="14">
        <v>88.19</v>
      </c>
      <c r="AM1073" s="14">
        <v>87.061999999999998</v>
      </c>
      <c r="AN1073" s="14">
        <v>73.284000000000006</v>
      </c>
      <c r="AO1073" s="14">
        <v>71.484999999999999</v>
      </c>
      <c r="AP1073" s="14">
        <v>138.03899999999999</v>
      </c>
      <c r="AQ1073" s="14">
        <v>120.943</v>
      </c>
      <c r="AR1073" s="14">
        <v>109.429</v>
      </c>
      <c r="AS1073" s="14">
        <v>78.864000000000004</v>
      </c>
      <c r="AT1073" s="14">
        <v>70.468999999999994</v>
      </c>
      <c r="AU1073" s="14">
        <v>69.519000000000005</v>
      </c>
      <c r="AV1073" s="14">
        <v>70.793000000000006</v>
      </c>
      <c r="AW1073" s="14">
        <v>77.957999999999998</v>
      </c>
      <c r="AX1073" s="14">
        <v>90.188000000000002</v>
      </c>
      <c r="AY1073" s="14">
        <v>115.709</v>
      </c>
      <c r="AZ1073" s="14">
        <v>133.059</v>
      </c>
      <c r="BA1073" s="14">
        <v>139.459</v>
      </c>
      <c r="BB1073" s="14">
        <v>91.923000000000002</v>
      </c>
      <c r="BC1073" s="14">
        <v>98.028999999999996</v>
      </c>
      <c r="BD1073" s="14">
        <v>119.193</v>
      </c>
      <c r="BE1073" s="14">
        <v>127.443</v>
      </c>
      <c r="BF1073" s="14">
        <v>129.47800000000001</v>
      </c>
      <c r="BG1073" s="14">
        <v>115.01</v>
      </c>
      <c r="BH1073" s="14">
        <v>108.13800000000001</v>
      </c>
      <c r="BI1073" s="14">
        <v>110.20099999999999</v>
      </c>
      <c r="BJ1073" s="14">
        <v>103.715</v>
      </c>
      <c r="BK1073" s="14">
        <v>105.04300000000001</v>
      </c>
      <c r="BL1073" s="14">
        <v>95.69</v>
      </c>
      <c r="BM1073" s="14">
        <v>88.37</v>
      </c>
      <c r="BN1073" s="14">
        <v>147.53800000000001</v>
      </c>
      <c r="BO1073" s="14">
        <v>159.67599999999999</v>
      </c>
      <c r="BP1073" s="14">
        <v>199.20699999999999</v>
      </c>
      <c r="BQ1073" s="14">
        <v>211.935</v>
      </c>
      <c r="BR1073" s="14">
        <v>218.511</v>
      </c>
      <c r="BS1073" s="14">
        <v>201.04400000000001</v>
      </c>
      <c r="BT1073" s="14">
        <v>184.05199999999999</v>
      </c>
      <c r="BU1073" s="14">
        <v>182.3</v>
      </c>
      <c r="BV1073" s="14">
        <v>165.94399999999999</v>
      </c>
      <c r="BW1073" s="14">
        <v>167.804</v>
      </c>
      <c r="BX1073" s="14">
        <v>148.76599999999999</v>
      </c>
      <c r="BY1073" s="121">
        <v>140.172</v>
      </c>
      <c r="BZ1073" s="122" t="str">
        <f t="shared" si="97"/>
        <v>Isla Socorro</v>
      </c>
      <c r="CA1073" s="14">
        <f t="shared" si="98"/>
        <v>18.716999999999999</v>
      </c>
      <c r="CB1073" s="14">
        <f t="shared" si="99"/>
        <v>-110.95</v>
      </c>
      <c r="CC1073" s="14">
        <f t="shared" si="100"/>
        <v>1.529499802231149</v>
      </c>
      <c r="CD1073" s="14">
        <f t="shared" si="101"/>
        <v>9737.8771271792939</v>
      </c>
      <c r="CE1073" s="102"/>
    </row>
    <row r="1074" spans="1:83" x14ac:dyDescent="0.25">
      <c r="A1074" s="14">
        <f t="shared" si="96"/>
        <v>7663.922755601875</v>
      </c>
      <c r="B1074" s="14" t="s">
        <v>1358</v>
      </c>
      <c r="C1074" s="14">
        <v>18.766999999999999</v>
      </c>
      <c r="D1074" s="14">
        <v>79.433000000000007</v>
      </c>
      <c r="E1074" s="14">
        <v>156</v>
      </c>
      <c r="F1074" s="14">
        <v>22.722000000000001</v>
      </c>
      <c r="G1074" s="14">
        <v>25.701000000000001</v>
      </c>
      <c r="H1074" s="14">
        <v>29.167000000000002</v>
      </c>
      <c r="I1074" s="14">
        <v>32.872999999999998</v>
      </c>
      <c r="J1074" s="14">
        <v>35.014000000000003</v>
      </c>
      <c r="K1074" s="14">
        <v>31.286000000000001</v>
      </c>
      <c r="L1074" s="14">
        <v>28.356000000000002</v>
      </c>
      <c r="M1074" s="14">
        <v>27.95</v>
      </c>
      <c r="N1074" s="14">
        <v>27.835000000000001</v>
      </c>
      <c r="O1074" s="14">
        <v>27.39</v>
      </c>
      <c r="P1074" s="14">
        <v>24.431000000000001</v>
      </c>
      <c r="Q1074" s="14">
        <v>21.544</v>
      </c>
      <c r="R1074" s="14">
        <v>44.814999999999998</v>
      </c>
      <c r="S1074" s="14">
        <v>45.715000000000003</v>
      </c>
      <c r="T1074" s="14">
        <v>56.828000000000003</v>
      </c>
      <c r="U1074" s="14">
        <v>63.948999999999998</v>
      </c>
      <c r="V1074" s="14">
        <v>82.713999999999999</v>
      </c>
      <c r="W1074" s="14">
        <v>91.137</v>
      </c>
      <c r="X1074" s="14">
        <v>85.65</v>
      </c>
      <c r="Y1074" s="14">
        <v>71.531999999999996</v>
      </c>
      <c r="Z1074" s="14">
        <v>65.804000000000002</v>
      </c>
      <c r="AA1074" s="14">
        <v>55.148000000000003</v>
      </c>
      <c r="AB1074" s="14">
        <v>45.42</v>
      </c>
      <c r="AC1074" s="14">
        <v>41.23</v>
      </c>
      <c r="AD1074" s="14">
        <v>79.745000000000005</v>
      </c>
      <c r="AE1074" s="14">
        <v>81.087999999999994</v>
      </c>
      <c r="AF1074" s="14">
        <v>105.098</v>
      </c>
      <c r="AG1074" s="14">
        <v>102.837</v>
      </c>
      <c r="AH1074" s="14">
        <v>109.61</v>
      </c>
      <c r="AI1074" s="14">
        <v>96.096999999999994</v>
      </c>
      <c r="AJ1074" s="14">
        <v>91.332999999999998</v>
      </c>
      <c r="AK1074" s="14">
        <v>89.94</v>
      </c>
      <c r="AL1074" s="14">
        <v>88.74</v>
      </c>
      <c r="AM1074" s="14">
        <v>85.227999999999994</v>
      </c>
      <c r="AN1074" s="14">
        <v>74.882000000000005</v>
      </c>
      <c r="AO1074" s="14">
        <v>73.855000000000004</v>
      </c>
      <c r="AP1074" s="14">
        <v>156.24</v>
      </c>
      <c r="AQ1074" s="14">
        <v>128.89500000000001</v>
      </c>
      <c r="AR1074" s="14">
        <v>118.328</v>
      </c>
      <c r="AS1074" s="14">
        <v>79.198999999999998</v>
      </c>
      <c r="AT1074" s="14">
        <v>65.344999999999999</v>
      </c>
      <c r="AU1074" s="14">
        <v>67.819000000000003</v>
      </c>
      <c r="AV1074" s="14">
        <v>72.391000000000005</v>
      </c>
      <c r="AW1074" s="14">
        <v>74.760000000000005</v>
      </c>
      <c r="AX1074" s="14">
        <v>92.661000000000001</v>
      </c>
      <c r="AY1074" s="14">
        <v>123.97799999999999</v>
      </c>
      <c r="AZ1074" s="14">
        <v>140.506</v>
      </c>
      <c r="BA1074" s="14">
        <v>161.28399999999999</v>
      </c>
      <c r="BB1074" s="14">
        <v>105.264</v>
      </c>
      <c r="BC1074" s="14">
        <v>108.44799999999999</v>
      </c>
      <c r="BD1074" s="14">
        <v>135.124</v>
      </c>
      <c r="BE1074" s="14">
        <v>136.643</v>
      </c>
      <c r="BF1074" s="14">
        <v>134.41300000000001</v>
      </c>
      <c r="BG1074" s="14">
        <v>121.122</v>
      </c>
      <c r="BH1074" s="14">
        <v>111.961</v>
      </c>
      <c r="BI1074" s="14">
        <v>108.495</v>
      </c>
      <c r="BJ1074" s="14">
        <v>113.922</v>
      </c>
      <c r="BK1074" s="14">
        <v>114.97199999999999</v>
      </c>
      <c r="BL1074" s="14">
        <v>101.533</v>
      </c>
      <c r="BM1074" s="14">
        <v>101.386</v>
      </c>
      <c r="BN1074" s="14">
        <v>161.12799999999999</v>
      </c>
      <c r="BO1074" s="14">
        <v>167.83799999999999</v>
      </c>
      <c r="BP1074" s="14">
        <v>217.273</v>
      </c>
      <c r="BQ1074" s="14">
        <v>221.631</v>
      </c>
      <c r="BR1074" s="14">
        <v>232.34299999999999</v>
      </c>
      <c r="BS1074" s="14">
        <v>199.19200000000001</v>
      </c>
      <c r="BT1074" s="14">
        <v>183.44</v>
      </c>
      <c r="BU1074" s="14">
        <v>177.06800000000001</v>
      </c>
      <c r="BV1074" s="14">
        <v>180.488</v>
      </c>
      <c r="BW1074" s="14">
        <v>181.32</v>
      </c>
      <c r="BX1074" s="14">
        <v>157.13200000000001</v>
      </c>
      <c r="BY1074" s="121">
        <v>153.98500000000001</v>
      </c>
      <c r="BZ1074" s="122" t="str">
        <f t="shared" si="97"/>
        <v>Ramgundam RS</v>
      </c>
      <c r="CA1074" s="14">
        <f t="shared" si="98"/>
        <v>18.766999999999999</v>
      </c>
      <c r="CB1074" s="14">
        <f t="shared" si="99"/>
        <v>79.433000000000007</v>
      </c>
      <c r="CC1074" s="14">
        <f t="shared" si="100"/>
        <v>1.2037498713442172</v>
      </c>
      <c r="CD1074" s="14">
        <f t="shared" si="101"/>
        <v>7663.922755601875</v>
      </c>
      <c r="CE1074" s="102"/>
    </row>
    <row r="1075" spans="1:83" x14ac:dyDescent="0.25">
      <c r="A1075" s="14">
        <f t="shared" si="96"/>
        <v>11814.898527423604</v>
      </c>
      <c r="B1075" s="14" t="s">
        <v>1359</v>
      </c>
      <c r="C1075" s="14">
        <v>19</v>
      </c>
      <c r="D1075" s="14">
        <v>-155.667</v>
      </c>
      <c r="E1075" s="14">
        <v>290</v>
      </c>
      <c r="F1075" s="14">
        <v>20.741</v>
      </c>
      <c r="G1075" s="14">
        <v>20.46</v>
      </c>
      <c r="H1075" s="14">
        <v>20.814</v>
      </c>
      <c r="I1075" s="14">
        <v>21.17</v>
      </c>
      <c r="J1075" s="14">
        <v>22.06</v>
      </c>
      <c r="K1075" s="14">
        <v>22.716999999999999</v>
      </c>
      <c r="L1075" s="14">
        <v>23.399000000000001</v>
      </c>
      <c r="M1075" s="14">
        <v>23.305</v>
      </c>
      <c r="N1075" s="14">
        <v>23.477</v>
      </c>
      <c r="O1075" s="14">
        <v>23.312999999999999</v>
      </c>
      <c r="P1075" s="14">
        <v>22.42</v>
      </c>
      <c r="Q1075" s="14">
        <v>21.009</v>
      </c>
      <c r="R1075" s="14">
        <v>50.31</v>
      </c>
      <c r="S1075" s="14">
        <v>53.326000000000001</v>
      </c>
      <c r="T1075" s="14">
        <v>69.25</v>
      </c>
      <c r="U1075" s="14">
        <v>75.251000000000005</v>
      </c>
      <c r="V1075" s="14">
        <v>88.766999999999996</v>
      </c>
      <c r="W1075" s="14">
        <v>93.956000000000003</v>
      </c>
      <c r="X1075" s="14">
        <v>91.884</v>
      </c>
      <c r="Y1075" s="14">
        <v>79.414000000000001</v>
      </c>
      <c r="Z1075" s="14">
        <v>69.132000000000005</v>
      </c>
      <c r="AA1075" s="14">
        <v>63.433</v>
      </c>
      <c r="AB1075" s="14">
        <v>51.844999999999999</v>
      </c>
      <c r="AC1075" s="14">
        <v>37.640999999999998</v>
      </c>
      <c r="AD1075" s="14">
        <v>64.927000000000007</v>
      </c>
      <c r="AE1075" s="14">
        <v>68.466999999999999</v>
      </c>
      <c r="AF1075" s="14">
        <v>86.968000000000004</v>
      </c>
      <c r="AG1075" s="14">
        <v>89.563999999999993</v>
      </c>
      <c r="AH1075" s="14">
        <v>93.058999999999997</v>
      </c>
      <c r="AI1075" s="14">
        <v>89.864000000000004</v>
      </c>
      <c r="AJ1075" s="14">
        <v>93.108999999999995</v>
      </c>
      <c r="AK1075" s="14">
        <v>91.367999999999995</v>
      </c>
      <c r="AL1075" s="14">
        <v>82.747</v>
      </c>
      <c r="AM1075" s="14">
        <v>76.522999999999996</v>
      </c>
      <c r="AN1075" s="14">
        <v>64.120999999999995</v>
      </c>
      <c r="AO1075" s="14">
        <v>65.974000000000004</v>
      </c>
      <c r="AP1075" s="14">
        <v>130.80099999999999</v>
      </c>
      <c r="AQ1075" s="14">
        <v>111.55500000000001</v>
      </c>
      <c r="AR1075" s="14">
        <v>107.43600000000001</v>
      </c>
      <c r="AS1075" s="14">
        <v>85.376000000000005</v>
      </c>
      <c r="AT1075" s="14">
        <v>78.697999999999993</v>
      </c>
      <c r="AU1075" s="14">
        <v>75.891999999999996</v>
      </c>
      <c r="AV1075" s="14">
        <v>78.227000000000004</v>
      </c>
      <c r="AW1075" s="14">
        <v>82.631</v>
      </c>
      <c r="AX1075" s="14">
        <v>94.796999999999997</v>
      </c>
      <c r="AY1075" s="14">
        <v>113.855</v>
      </c>
      <c r="AZ1075" s="14">
        <v>121.004</v>
      </c>
      <c r="BA1075" s="14">
        <v>125.18300000000001</v>
      </c>
      <c r="BB1075" s="14">
        <v>100.983</v>
      </c>
      <c r="BC1075" s="14">
        <v>103.55500000000001</v>
      </c>
      <c r="BD1075" s="14">
        <v>127.53100000000001</v>
      </c>
      <c r="BE1075" s="14">
        <v>129.77699999999999</v>
      </c>
      <c r="BF1075" s="14">
        <v>132.95699999999999</v>
      </c>
      <c r="BG1075" s="14">
        <v>125.989</v>
      </c>
      <c r="BH1075" s="14">
        <v>129.386</v>
      </c>
      <c r="BI1075" s="14">
        <v>129.792</v>
      </c>
      <c r="BJ1075" s="14">
        <v>122.261</v>
      </c>
      <c r="BK1075" s="14">
        <v>116.977</v>
      </c>
      <c r="BL1075" s="14">
        <v>101.72</v>
      </c>
      <c r="BM1075" s="14">
        <v>81.698999999999998</v>
      </c>
      <c r="BN1075" s="14">
        <v>143.32900000000001</v>
      </c>
      <c r="BO1075" s="14">
        <v>148.85900000000001</v>
      </c>
      <c r="BP1075" s="14">
        <v>185.81399999999999</v>
      </c>
      <c r="BQ1075" s="14">
        <v>191.55</v>
      </c>
      <c r="BR1075" s="14">
        <v>200.755</v>
      </c>
      <c r="BS1075" s="14">
        <v>193.744</v>
      </c>
      <c r="BT1075" s="14">
        <v>199.215</v>
      </c>
      <c r="BU1075" s="14">
        <v>195.316</v>
      </c>
      <c r="BV1075" s="14">
        <v>177.74700000000001</v>
      </c>
      <c r="BW1075" s="14">
        <v>164.78899999999999</v>
      </c>
      <c r="BX1075" s="14">
        <v>139.81100000000001</v>
      </c>
      <c r="BY1075" s="121">
        <v>121.437</v>
      </c>
      <c r="BZ1075" s="122" t="str">
        <f t="shared" si="97"/>
        <v>South Point Hawaii</v>
      </c>
      <c r="CA1075" s="14">
        <f t="shared" si="98"/>
        <v>19</v>
      </c>
      <c r="CB1075" s="14">
        <f t="shared" si="99"/>
        <v>-155.667</v>
      </c>
      <c r="CC1075" s="14">
        <f t="shared" si="100"/>
        <v>1.8557314623161576</v>
      </c>
      <c r="CD1075" s="14">
        <f t="shared" si="101"/>
        <v>11814.898527423604</v>
      </c>
      <c r="CE1075" s="102"/>
    </row>
    <row r="1076" spans="1:83" x14ac:dyDescent="0.25">
      <c r="A1076" s="14">
        <f t="shared" si="96"/>
        <v>9300.1500858237414</v>
      </c>
      <c r="B1076" s="14" t="s">
        <v>1360</v>
      </c>
      <c r="C1076" s="14">
        <v>19.145</v>
      </c>
      <c r="D1076" s="14">
        <v>-104.559</v>
      </c>
      <c r="E1076" s="14">
        <v>9.1</v>
      </c>
      <c r="F1076" s="14">
        <v>22.588999999999999</v>
      </c>
      <c r="G1076" s="14">
        <v>22.484999999999999</v>
      </c>
      <c r="H1076" s="14">
        <v>21.817</v>
      </c>
      <c r="I1076" s="14">
        <v>22.553000000000001</v>
      </c>
      <c r="J1076" s="14">
        <v>24.187999999999999</v>
      </c>
      <c r="K1076" s="14">
        <v>26.920999999999999</v>
      </c>
      <c r="L1076" s="14">
        <v>27.457000000000001</v>
      </c>
      <c r="M1076" s="14">
        <v>27.478999999999999</v>
      </c>
      <c r="N1076" s="14">
        <v>27.082999999999998</v>
      </c>
      <c r="O1076" s="14">
        <v>27.071999999999999</v>
      </c>
      <c r="P1076" s="14">
        <v>25.244</v>
      </c>
      <c r="Q1076" s="14">
        <v>24.062999999999999</v>
      </c>
      <c r="R1076" s="14">
        <v>43</v>
      </c>
      <c r="S1076" s="14">
        <v>45.951000000000001</v>
      </c>
      <c r="T1076" s="14">
        <v>57.131</v>
      </c>
      <c r="U1076" s="14">
        <v>66.382000000000005</v>
      </c>
      <c r="V1076" s="14">
        <v>80.462999999999994</v>
      </c>
      <c r="W1076" s="14">
        <v>83.777000000000001</v>
      </c>
      <c r="X1076" s="14">
        <v>88.86</v>
      </c>
      <c r="Y1076" s="14">
        <v>73.156999999999996</v>
      </c>
      <c r="Z1076" s="14">
        <v>62.075000000000003</v>
      </c>
      <c r="AA1076" s="14">
        <v>50.676000000000002</v>
      </c>
      <c r="AB1076" s="14">
        <v>39.4</v>
      </c>
      <c r="AC1076" s="14">
        <v>40.640999999999998</v>
      </c>
      <c r="AD1076" s="14">
        <v>72.125</v>
      </c>
      <c r="AE1076" s="14">
        <v>74.430999999999997</v>
      </c>
      <c r="AF1076" s="14">
        <v>97.442999999999998</v>
      </c>
      <c r="AG1076" s="14">
        <v>99.158000000000001</v>
      </c>
      <c r="AH1076" s="14">
        <v>95.257000000000005</v>
      </c>
      <c r="AI1076" s="14">
        <v>88.93</v>
      </c>
      <c r="AJ1076" s="14">
        <v>97.257999999999996</v>
      </c>
      <c r="AK1076" s="14">
        <v>99.158000000000001</v>
      </c>
      <c r="AL1076" s="14">
        <v>82.286000000000001</v>
      </c>
      <c r="AM1076" s="14">
        <v>78.878</v>
      </c>
      <c r="AN1076" s="14">
        <v>67.906999999999996</v>
      </c>
      <c r="AO1076" s="14">
        <v>67.48</v>
      </c>
      <c r="AP1076" s="14">
        <v>139.97999999999999</v>
      </c>
      <c r="AQ1076" s="14">
        <v>110.914</v>
      </c>
      <c r="AR1076" s="14">
        <v>107.779</v>
      </c>
      <c r="AS1076" s="14">
        <v>79.081000000000003</v>
      </c>
      <c r="AT1076" s="14">
        <v>67.206999999999994</v>
      </c>
      <c r="AU1076" s="14">
        <v>66.006</v>
      </c>
      <c r="AV1076" s="14">
        <v>73.94</v>
      </c>
      <c r="AW1076" s="14">
        <v>76.718999999999994</v>
      </c>
      <c r="AX1076" s="14">
        <v>84.475999999999999</v>
      </c>
      <c r="AY1076" s="14">
        <v>114.667</v>
      </c>
      <c r="AZ1076" s="14">
        <v>130.172</v>
      </c>
      <c r="BA1076" s="14">
        <v>135.46299999999999</v>
      </c>
      <c r="BB1076" s="14">
        <v>101.193</v>
      </c>
      <c r="BC1076" s="14">
        <v>92.066000000000003</v>
      </c>
      <c r="BD1076" s="14">
        <v>118.96599999999999</v>
      </c>
      <c r="BE1076" s="14">
        <v>118.352</v>
      </c>
      <c r="BF1076" s="14">
        <v>123.014</v>
      </c>
      <c r="BG1076" s="14">
        <v>105.95399999999999</v>
      </c>
      <c r="BH1076" s="14">
        <v>118.575</v>
      </c>
      <c r="BI1076" s="14">
        <v>98.263000000000005</v>
      </c>
      <c r="BJ1076" s="14">
        <v>105.544</v>
      </c>
      <c r="BK1076" s="14">
        <v>108.27500000000001</v>
      </c>
      <c r="BL1076" s="14">
        <v>98.650999999999996</v>
      </c>
      <c r="BM1076" s="14">
        <v>86.864999999999995</v>
      </c>
      <c r="BN1076" s="14">
        <v>143.24</v>
      </c>
      <c r="BO1076" s="14">
        <v>145.42099999999999</v>
      </c>
      <c r="BP1076" s="14">
        <v>199.80099999999999</v>
      </c>
      <c r="BQ1076" s="14">
        <v>196.64099999999999</v>
      </c>
      <c r="BR1076" s="14">
        <v>204.99199999999999</v>
      </c>
      <c r="BS1076" s="14">
        <v>181.548</v>
      </c>
      <c r="BT1076" s="14">
        <v>188.71199999999999</v>
      </c>
      <c r="BU1076" s="14">
        <v>179.70400000000001</v>
      </c>
      <c r="BV1076" s="14">
        <v>156.709</v>
      </c>
      <c r="BW1076" s="14">
        <v>160.30500000000001</v>
      </c>
      <c r="BX1076" s="14">
        <v>138.506</v>
      </c>
      <c r="BY1076" s="121">
        <v>134.00700000000001</v>
      </c>
      <c r="BZ1076" s="122" t="str">
        <f t="shared" si="97"/>
        <v>Manzanillo Playa de Oro Intl AP</v>
      </c>
      <c r="CA1076" s="14">
        <f t="shared" si="98"/>
        <v>19.145</v>
      </c>
      <c r="CB1076" s="14">
        <f t="shared" si="99"/>
        <v>-104.559</v>
      </c>
      <c r="CC1076" s="14">
        <f t="shared" si="100"/>
        <v>1.4607472995613526</v>
      </c>
      <c r="CD1076" s="14">
        <f t="shared" si="101"/>
        <v>9300.1500858237414</v>
      </c>
      <c r="CE1076" s="102"/>
    </row>
    <row r="1077" spans="1:83" x14ac:dyDescent="0.25">
      <c r="A1077" s="14">
        <f t="shared" si="96"/>
        <v>4471.8462970211558</v>
      </c>
      <c r="B1077" s="14" t="s">
        <v>1361</v>
      </c>
      <c r="C1077" s="14">
        <v>19.154</v>
      </c>
      <c r="D1077" s="14">
        <v>30.43</v>
      </c>
      <c r="E1077" s="14">
        <v>235.6</v>
      </c>
      <c r="F1077" s="14">
        <v>16.881</v>
      </c>
      <c r="G1077" s="14">
        <v>20.425000000000001</v>
      </c>
      <c r="H1077" s="14">
        <v>24.422999999999998</v>
      </c>
      <c r="I1077" s="14">
        <v>29.954999999999998</v>
      </c>
      <c r="J1077" s="14">
        <v>33.856000000000002</v>
      </c>
      <c r="K1077" s="14">
        <v>34.32</v>
      </c>
      <c r="L1077" s="14">
        <v>35.058999999999997</v>
      </c>
      <c r="M1077" s="14">
        <v>35.472000000000001</v>
      </c>
      <c r="N1077" s="14">
        <v>34.591999999999999</v>
      </c>
      <c r="O1077" s="14">
        <v>30.591999999999999</v>
      </c>
      <c r="P1077" s="14">
        <v>24.273</v>
      </c>
      <c r="Q1077" s="14">
        <v>18.106999999999999</v>
      </c>
      <c r="R1077" s="14">
        <v>46.642000000000003</v>
      </c>
      <c r="S1077" s="14">
        <v>48.902000000000001</v>
      </c>
      <c r="T1077" s="14">
        <v>63.061</v>
      </c>
      <c r="U1077" s="14">
        <v>68.7</v>
      </c>
      <c r="V1077" s="14">
        <v>89.620999999999995</v>
      </c>
      <c r="W1077" s="14">
        <v>99.247</v>
      </c>
      <c r="X1077" s="14">
        <v>92.576999999999998</v>
      </c>
      <c r="Y1077" s="14">
        <v>73.933000000000007</v>
      </c>
      <c r="Z1077" s="14">
        <v>62.433</v>
      </c>
      <c r="AA1077" s="14">
        <v>55.881</v>
      </c>
      <c r="AB1077" s="14">
        <v>46.389000000000003</v>
      </c>
      <c r="AC1077" s="14">
        <v>44.59</v>
      </c>
      <c r="AD1077" s="14">
        <v>86.212999999999994</v>
      </c>
      <c r="AE1077" s="14">
        <v>90.31</v>
      </c>
      <c r="AF1077" s="14">
        <v>109.687</v>
      </c>
      <c r="AG1077" s="14">
        <v>114.91800000000001</v>
      </c>
      <c r="AH1077" s="14">
        <v>119.22</v>
      </c>
      <c r="AI1077" s="14">
        <v>112.41800000000001</v>
      </c>
      <c r="AJ1077" s="14">
        <v>109.416</v>
      </c>
      <c r="AK1077" s="14">
        <v>108.952</v>
      </c>
      <c r="AL1077" s="14">
        <v>106.092</v>
      </c>
      <c r="AM1077" s="14">
        <v>99.024000000000001</v>
      </c>
      <c r="AN1077" s="14">
        <v>84.346000000000004</v>
      </c>
      <c r="AO1077" s="14">
        <v>83.332999999999998</v>
      </c>
      <c r="AP1077" s="14">
        <v>164.821</v>
      </c>
      <c r="AQ1077" s="14">
        <v>137.53899999999999</v>
      </c>
      <c r="AR1077" s="14">
        <v>121.785</v>
      </c>
      <c r="AS1077" s="14">
        <v>84.882000000000005</v>
      </c>
      <c r="AT1077" s="14">
        <v>72.076999999999998</v>
      </c>
      <c r="AU1077" s="14">
        <v>68.563000000000002</v>
      </c>
      <c r="AV1077" s="14">
        <v>70.861999999999995</v>
      </c>
      <c r="AW1077" s="14">
        <v>77.447000000000003</v>
      </c>
      <c r="AX1077" s="14">
        <v>102.68</v>
      </c>
      <c r="AY1077" s="14">
        <v>138.07900000000001</v>
      </c>
      <c r="AZ1077" s="14">
        <v>154.892</v>
      </c>
      <c r="BA1077" s="14">
        <v>165.095</v>
      </c>
      <c r="BB1077" s="14">
        <v>108.884</v>
      </c>
      <c r="BC1077" s="14">
        <v>110.328</v>
      </c>
      <c r="BD1077" s="14">
        <v>135.501</v>
      </c>
      <c r="BE1077" s="14">
        <v>137.696</v>
      </c>
      <c r="BF1077" s="14">
        <v>142.14699999999999</v>
      </c>
      <c r="BG1077" s="14">
        <v>134.19900000000001</v>
      </c>
      <c r="BH1077" s="14">
        <v>133.19399999999999</v>
      </c>
      <c r="BI1077" s="14">
        <v>132.88399999999999</v>
      </c>
      <c r="BJ1077" s="14">
        <v>126.89400000000001</v>
      </c>
      <c r="BK1077" s="14">
        <v>124.233</v>
      </c>
      <c r="BL1077" s="14">
        <v>106.733</v>
      </c>
      <c r="BM1077" s="14">
        <v>102.55200000000001</v>
      </c>
      <c r="BN1077" s="14">
        <v>167.548</v>
      </c>
      <c r="BO1077" s="14">
        <v>176.26499999999999</v>
      </c>
      <c r="BP1077" s="14">
        <v>220.13300000000001</v>
      </c>
      <c r="BQ1077" s="14">
        <v>230.91900000000001</v>
      </c>
      <c r="BR1077" s="14">
        <v>242.89400000000001</v>
      </c>
      <c r="BS1077" s="14">
        <v>232.613</v>
      </c>
      <c r="BT1077" s="14">
        <v>230.00700000000001</v>
      </c>
      <c r="BU1077" s="14">
        <v>223.249</v>
      </c>
      <c r="BV1077" s="14">
        <v>209.95599999999999</v>
      </c>
      <c r="BW1077" s="14">
        <v>198.06899999999999</v>
      </c>
      <c r="BX1077" s="14">
        <v>168.33199999999999</v>
      </c>
      <c r="BY1077" s="121">
        <v>156.86799999999999</v>
      </c>
      <c r="BZ1077" s="122" t="str">
        <f t="shared" si="97"/>
        <v>Dongola AP</v>
      </c>
      <c r="CA1077" s="14">
        <f t="shared" si="98"/>
        <v>19.154</v>
      </c>
      <c r="CB1077" s="14">
        <f t="shared" si="99"/>
        <v>30.43</v>
      </c>
      <c r="CC1077" s="14">
        <f t="shared" si="100"/>
        <v>0.7023797833525508</v>
      </c>
      <c r="CD1077" s="14">
        <f t="shared" si="101"/>
        <v>4471.8462970211558</v>
      </c>
      <c r="CE1077" s="102"/>
    </row>
    <row r="1078" spans="1:83" x14ac:dyDescent="0.25">
      <c r="A1078" s="14">
        <f t="shared" si="96"/>
        <v>9225.8376956721768</v>
      </c>
      <c r="B1078" s="14" t="s">
        <v>1362</v>
      </c>
      <c r="C1078" s="14">
        <v>19.277000000000001</v>
      </c>
      <c r="D1078" s="14">
        <v>-103.577</v>
      </c>
      <c r="E1078" s="14">
        <v>751.9</v>
      </c>
      <c r="F1078" s="14">
        <v>22.8</v>
      </c>
      <c r="G1078" s="14">
        <v>23.248000000000001</v>
      </c>
      <c r="H1078" s="14">
        <v>23.247</v>
      </c>
      <c r="I1078" s="14">
        <v>24.763000000000002</v>
      </c>
      <c r="J1078" s="14">
        <v>25.609000000000002</v>
      </c>
      <c r="K1078" s="14">
        <v>25.617000000000001</v>
      </c>
      <c r="L1078" s="14">
        <v>24.675000000000001</v>
      </c>
      <c r="M1078" s="14">
        <v>24.617000000000001</v>
      </c>
      <c r="N1078" s="14">
        <v>24.402999999999999</v>
      </c>
      <c r="O1078" s="14">
        <v>24.407</v>
      </c>
      <c r="P1078" s="14">
        <v>23.890999999999998</v>
      </c>
      <c r="Q1078" s="14">
        <v>22.616</v>
      </c>
      <c r="R1078" s="14">
        <v>40.656999999999996</v>
      </c>
      <c r="S1078" s="14">
        <v>37.729999999999997</v>
      </c>
      <c r="T1078" s="14">
        <v>53.386000000000003</v>
      </c>
      <c r="U1078" s="14">
        <v>64.566000000000003</v>
      </c>
      <c r="V1078" s="14">
        <v>81.99</v>
      </c>
      <c r="W1078" s="14">
        <v>85.95</v>
      </c>
      <c r="X1078" s="14">
        <v>80.372</v>
      </c>
      <c r="Y1078" s="14">
        <v>70.322999999999993</v>
      </c>
      <c r="Z1078" s="14">
        <v>62.8</v>
      </c>
      <c r="AA1078" s="14">
        <v>55.488999999999997</v>
      </c>
      <c r="AB1078" s="14">
        <v>42.33</v>
      </c>
      <c r="AC1078" s="14">
        <v>39.070999999999998</v>
      </c>
      <c r="AD1078" s="14">
        <v>72.305000000000007</v>
      </c>
      <c r="AE1078" s="14">
        <v>82.700999999999993</v>
      </c>
      <c r="AF1078" s="14">
        <v>99.504000000000005</v>
      </c>
      <c r="AG1078" s="14">
        <v>105.15</v>
      </c>
      <c r="AH1078" s="14">
        <v>106.629</v>
      </c>
      <c r="AI1078" s="14">
        <v>90.765000000000001</v>
      </c>
      <c r="AJ1078" s="14">
        <v>98.31</v>
      </c>
      <c r="AK1078" s="14">
        <v>100.218</v>
      </c>
      <c r="AL1078" s="14">
        <v>83.448999999999998</v>
      </c>
      <c r="AM1078" s="14">
        <v>81.424999999999997</v>
      </c>
      <c r="AN1078" s="14">
        <v>74.168000000000006</v>
      </c>
      <c r="AO1078" s="14">
        <v>68.620999999999995</v>
      </c>
      <c r="AP1078" s="14">
        <v>147.17099999999999</v>
      </c>
      <c r="AQ1078" s="14">
        <v>139.76599999999999</v>
      </c>
      <c r="AR1078" s="14">
        <v>112.511</v>
      </c>
      <c r="AS1078" s="14">
        <v>79.891999999999996</v>
      </c>
      <c r="AT1078" s="14">
        <v>65.484999999999999</v>
      </c>
      <c r="AU1078" s="14">
        <v>65.596999999999994</v>
      </c>
      <c r="AV1078" s="14">
        <v>66.869</v>
      </c>
      <c r="AW1078" s="14">
        <v>73.822999999999993</v>
      </c>
      <c r="AX1078" s="14">
        <v>84.71</v>
      </c>
      <c r="AY1078" s="14">
        <v>111.55200000000001</v>
      </c>
      <c r="AZ1078" s="14">
        <v>138.739</v>
      </c>
      <c r="BA1078" s="14">
        <v>155.78399999999999</v>
      </c>
      <c r="BB1078" s="14">
        <v>103.003</v>
      </c>
      <c r="BC1078" s="14">
        <v>122.03100000000001</v>
      </c>
      <c r="BD1078" s="14">
        <v>143.018</v>
      </c>
      <c r="BE1078" s="14">
        <v>146.249</v>
      </c>
      <c r="BF1078" s="14">
        <v>138.86000000000001</v>
      </c>
      <c r="BG1078" s="14">
        <v>111.818</v>
      </c>
      <c r="BH1078" s="14">
        <v>102.83199999999999</v>
      </c>
      <c r="BI1078" s="14">
        <v>104.277</v>
      </c>
      <c r="BJ1078" s="14">
        <v>96.251999999999995</v>
      </c>
      <c r="BK1078" s="14">
        <v>97.427000000000007</v>
      </c>
      <c r="BL1078" s="14">
        <v>93.474000000000004</v>
      </c>
      <c r="BM1078" s="14">
        <v>103.675</v>
      </c>
      <c r="BN1078" s="14">
        <v>148.36199999999999</v>
      </c>
      <c r="BO1078" s="14">
        <v>172.81899999999999</v>
      </c>
      <c r="BP1078" s="14">
        <v>204.47900000000001</v>
      </c>
      <c r="BQ1078" s="14">
        <v>223.77</v>
      </c>
      <c r="BR1078" s="14">
        <v>223.61600000000001</v>
      </c>
      <c r="BS1078" s="14">
        <v>185.56399999999999</v>
      </c>
      <c r="BT1078" s="14">
        <v>183.50899999999999</v>
      </c>
      <c r="BU1078" s="14">
        <v>187.76300000000001</v>
      </c>
      <c r="BV1078" s="14">
        <v>154.72</v>
      </c>
      <c r="BW1078" s="14">
        <v>162.23699999999999</v>
      </c>
      <c r="BX1078" s="14">
        <v>151.822</v>
      </c>
      <c r="BY1078" s="121">
        <v>144.00399999999999</v>
      </c>
      <c r="BZ1078" s="122" t="str">
        <f t="shared" si="97"/>
        <v>Colima AP</v>
      </c>
      <c r="CA1078" s="14">
        <f t="shared" si="98"/>
        <v>19.277000000000001</v>
      </c>
      <c r="CB1078" s="14">
        <f t="shared" si="99"/>
        <v>-103.577</v>
      </c>
      <c r="CC1078" s="14">
        <f t="shared" si="100"/>
        <v>1.4490752703751448</v>
      </c>
      <c r="CD1078" s="14">
        <f t="shared" si="101"/>
        <v>9225.8376956721768</v>
      </c>
      <c r="CE1078" s="102"/>
    </row>
    <row r="1079" spans="1:83" x14ac:dyDescent="0.25">
      <c r="A1079" s="14">
        <f t="shared" si="96"/>
        <v>7738.9889697136177</v>
      </c>
      <c r="B1079" s="14" t="s">
        <v>1363</v>
      </c>
      <c r="C1079" s="14">
        <v>19.283000000000001</v>
      </c>
      <c r="D1079" s="14">
        <v>-81.349999999999994</v>
      </c>
      <c r="E1079" s="14">
        <v>3</v>
      </c>
      <c r="F1079" s="14">
        <v>24.547999999999998</v>
      </c>
      <c r="G1079" s="14">
        <v>25.218</v>
      </c>
      <c r="H1079" s="14">
        <v>25.603000000000002</v>
      </c>
      <c r="I1079" s="14">
        <v>26.077999999999999</v>
      </c>
      <c r="J1079" s="14">
        <v>27.099</v>
      </c>
      <c r="K1079" s="14">
        <v>27.696999999999999</v>
      </c>
      <c r="L1079" s="14">
        <v>28.42</v>
      </c>
      <c r="M1079" s="14">
        <v>28.172000000000001</v>
      </c>
      <c r="N1079" s="14">
        <v>28.058</v>
      </c>
      <c r="O1079" s="14">
        <v>27.79</v>
      </c>
      <c r="P1079" s="14">
        <v>26.725999999999999</v>
      </c>
      <c r="Q1079" s="14">
        <v>25.620999999999999</v>
      </c>
      <c r="R1079" s="14">
        <v>40.155999999999999</v>
      </c>
      <c r="S1079" s="14">
        <v>41.423000000000002</v>
      </c>
      <c r="T1079" s="14">
        <v>55.945</v>
      </c>
      <c r="U1079" s="14">
        <v>67.906999999999996</v>
      </c>
      <c r="V1079" s="14">
        <v>79.028999999999996</v>
      </c>
      <c r="W1079" s="14">
        <v>78.965999999999994</v>
      </c>
      <c r="X1079" s="14">
        <v>88.027000000000001</v>
      </c>
      <c r="Y1079" s="14">
        <v>72.366</v>
      </c>
      <c r="Z1079" s="14">
        <v>63.512999999999998</v>
      </c>
      <c r="AA1079" s="14">
        <v>57.591999999999999</v>
      </c>
      <c r="AB1079" s="14">
        <v>45.305999999999997</v>
      </c>
      <c r="AC1079" s="14">
        <v>41.058</v>
      </c>
      <c r="AD1079" s="14">
        <v>68.108000000000004</v>
      </c>
      <c r="AE1079" s="14">
        <v>72.010999999999996</v>
      </c>
      <c r="AF1079" s="14">
        <v>92.564999999999998</v>
      </c>
      <c r="AG1079" s="14">
        <v>103.786</v>
      </c>
      <c r="AH1079" s="14">
        <v>98.77</v>
      </c>
      <c r="AI1079" s="14">
        <v>84.123000000000005</v>
      </c>
      <c r="AJ1079" s="14">
        <v>97.385999999999996</v>
      </c>
      <c r="AK1079" s="14">
        <v>94.891999999999996</v>
      </c>
      <c r="AL1079" s="14">
        <v>86.082999999999998</v>
      </c>
      <c r="AM1079" s="14">
        <v>79.298000000000002</v>
      </c>
      <c r="AN1079" s="14">
        <v>69.694000000000003</v>
      </c>
      <c r="AO1079" s="14">
        <v>67.525000000000006</v>
      </c>
      <c r="AP1079" s="14">
        <v>131.75899999999999</v>
      </c>
      <c r="AQ1079" s="14">
        <v>110.836</v>
      </c>
      <c r="AR1079" s="14">
        <v>104.26300000000001</v>
      </c>
      <c r="AS1079" s="14">
        <v>78.497</v>
      </c>
      <c r="AT1079" s="14">
        <v>71.006</v>
      </c>
      <c r="AU1079" s="14">
        <v>66.090999999999994</v>
      </c>
      <c r="AV1079" s="14">
        <v>74.820999999999998</v>
      </c>
      <c r="AW1079" s="14">
        <v>71.876999999999995</v>
      </c>
      <c r="AX1079" s="14">
        <v>84.899000000000001</v>
      </c>
      <c r="AY1079" s="14">
        <v>108.34099999999999</v>
      </c>
      <c r="AZ1079" s="14">
        <v>113.30200000000001</v>
      </c>
      <c r="BA1079" s="14">
        <v>138.29499999999999</v>
      </c>
      <c r="BB1079" s="14">
        <v>91.807000000000002</v>
      </c>
      <c r="BC1079" s="14">
        <v>100.67400000000001</v>
      </c>
      <c r="BD1079" s="14">
        <v>128.03299999999999</v>
      </c>
      <c r="BE1079" s="14">
        <v>120.33</v>
      </c>
      <c r="BF1079" s="14">
        <v>112.768</v>
      </c>
      <c r="BG1079" s="14">
        <v>95.991</v>
      </c>
      <c r="BH1079" s="14">
        <v>116.85299999999999</v>
      </c>
      <c r="BI1079" s="14">
        <v>118.887</v>
      </c>
      <c r="BJ1079" s="14">
        <v>97.876000000000005</v>
      </c>
      <c r="BK1079" s="14">
        <v>100.673</v>
      </c>
      <c r="BL1079" s="14">
        <v>80.756</v>
      </c>
      <c r="BM1079" s="14">
        <v>97.858999999999995</v>
      </c>
      <c r="BN1079" s="14">
        <v>138.27799999999999</v>
      </c>
      <c r="BO1079" s="14">
        <v>142.161</v>
      </c>
      <c r="BP1079" s="14">
        <v>184.21299999999999</v>
      </c>
      <c r="BQ1079" s="14">
        <v>198.41</v>
      </c>
      <c r="BR1079" s="14">
        <v>188.852</v>
      </c>
      <c r="BS1079" s="14">
        <v>161.024</v>
      </c>
      <c r="BT1079" s="14">
        <v>191.04400000000001</v>
      </c>
      <c r="BU1079" s="14">
        <v>181.5</v>
      </c>
      <c r="BV1079" s="14">
        <v>160.916</v>
      </c>
      <c r="BW1079" s="14">
        <v>154.26599999999999</v>
      </c>
      <c r="BX1079" s="14">
        <v>130.858</v>
      </c>
      <c r="BY1079" s="121">
        <v>131.09100000000001</v>
      </c>
      <c r="BZ1079" s="122" t="str">
        <f t="shared" si="97"/>
        <v>Georgetown Roberts Intl AP</v>
      </c>
      <c r="CA1079" s="14">
        <f t="shared" si="98"/>
        <v>19.283000000000001</v>
      </c>
      <c r="CB1079" s="14">
        <f t="shared" si="99"/>
        <v>-81.349999999999994</v>
      </c>
      <c r="CC1079" s="14">
        <f t="shared" si="100"/>
        <v>1.2155403014491211</v>
      </c>
      <c r="CD1079" s="14">
        <f t="shared" si="101"/>
        <v>7738.9889697136177</v>
      </c>
      <c r="CE1079" s="102"/>
    </row>
    <row r="1080" spans="1:83" x14ac:dyDescent="0.25">
      <c r="A1080" s="14">
        <f t="shared" si="96"/>
        <v>4588.2878507392916</v>
      </c>
      <c r="B1080" s="14" t="s">
        <v>1364</v>
      </c>
      <c r="C1080" s="14">
        <v>19.533000000000001</v>
      </c>
      <c r="D1080" s="14">
        <v>33.317</v>
      </c>
      <c r="E1080" s="14">
        <v>312</v>
      </c>
      <c r="F1080" s="14">
        <v>19.881</v>
      </c>
      <c r="G1080" s="14">
        <v>21.501000000000001</v>
      </c>
      <c r="H1080" s="14">
        <v>24.361999999999998</v>
      </c>
      <c r="I1080" s="14">
        <v>29.347999999999999</v>
      </c>
      <c r="J1080" s="14">
        <v>33.598999999999997</v>
      </c>
      <c r="K1080" s="14">
        <v>36.140999999999998</v>
      </c>
      <c r="L1080" s="14">
        <v>35.356000000000002</v>
      </c>
      <c r="M1080" s="14">
        <v>35.439</v>
      </c>
      <c r="N1080" s="14">
        <v>35.122999999999998</v>
      </c>
      <c r="O1080" s="14">
        <v>32.466999999999999</v>
      </c>
      <c r="P1080" s="14">
        <v>26.675999999999998</v>
      </c>
      <c r="Q1080" s="14">
        <v>21.335999999999999</v>
      </c>
      <c r="R1080" s="14">
        <v>45.268999999999998</v>
      </c>
      <c r="S1080" s="14">
        <v>47.527999999999999</v>
      </c>
      <c r="T1080" s="14">
        <v>61.325000000000003</v>
      </c>
      <c r="U1080" s="14">
        <v>66.11</v>
      </c>
      <c r="V1080" s="14">
        <v>86.986000000000004</v>
      </c>
      <c r="W1080" s="14">
        <v>98.603999999999999</v>
      </c>
      <c r="X1080" s="14">
        <v>90.373999999999995</v>
      </c>
      <c r="Y1080" s="14">
        <v>70.873000000000005</v>
      </c>
      <c r="Z1080" s="14">
        <v>60.728000000000002</v>
      </c>
      <c r="AA1080" s="14">
        <v>55.256999999999998</v>
      </c>
      <c r="AB1080" s="14">
        <v>43.841000000000001</v>
      </c>
      <c r="AC1080" s="14">
        <v>42.487000000000002</v>
      </c>
      <c r="AD1080" s="14">
        <v>87.263000000000005</v>
      </c>
      <c r="AE1080" s="14">
        <v>90.257000000000005</v>
      </c>
      <c r="AF1080" s="14">
        <v>111.809</v>
      </c>
      <c r="AG1080" s="14">
        <v>113.071</v>
      </c>
      <c r="AH1080" s="14">
        <v>119.48</v>
      </c>
      <c r="AI1080" s="14">
        <v>115.265</v>
      </c>
      <c r="AJ1080" s="14">
        <v>113.22799999999999</v>
      </c>
      <c r="AK1080" s="14">
        <v>112.958</v>
      </c>
      <c r="AL1080" s="14">
        <v>102.20099999999999</v>
      </c>
      <c r="AM1080" s="14">
        <v>99.183999999999997</v>
      </c>
      <c r="AN1080" s="14">
        <v>84.947000000000003</v>
      </c>
      <c r="AO1080" s="14">
        <v>80.295000000000002</v>
      </c>
      <c r="AP1080" s="14">
        <v>168.511</v>
      </c>
      <c r="AQ1080" s="14">
        <v>138.511</v>
      </c>
      <c r="AR1080" s="14">
        <v>123.358</v>
      </c>
      <c r="AS1080" s="14">
        <v>83.89</v>
      </c>
      <c r="AT1080" s="14">
        <v>70.457999999999998</v>
      </c>
      <c r="AU1080" s="14">
        <v>68.227999999999994</v>
      </c>
      <c r="AV1080" s="14">
        <v>67.402000000000001</v>
      </c>
      <c r="AW1080" s="14">
        <v>75.995999999999995</v>
      </c>
      <c r="AX1080" s="14">
        <v>102.229</v>
      </c>
      <c r="AY1080" s="14">
        <v>138.76</v>
      </c>
      <c r="AZ1080" s="14">
        <v>157.56700000000001</v>
      </c>
      <c r="BA1080" s="14">
        <v>168.047</v>
      </c>
      <c r="BB1080" s="14">
        <v>107.078</v>
      </c>
      <c r="BC1080" s="14">
        <v>109.845</v>
      </c>
      <c r="BD1080" s="14">
        <v>135.999</v>
      </c>
      <c r="BE1080" s="14">
        <v>134.55500000000001</v>
      </c>
      <c r="BF1080" s="14">
        <v>141.57</v>
      </c>
      <c r="BG1080" s="14">
        <v>133.70500000000001</v>
      </c>
      <c r="BH1080" s="14">
        <v>134.82</v>
      </c>
      <c r="BI1080" s="14">
        <v>134.71299999999999</v>
      </c>
      <c r="BJ1080" s="14">
        <v>126.994</v>
      </c>
      <c r="BK1080" s="14">
        <v>123.078</v>
      </c>
      <c r="BL1080" s="14">
        <v>105.544</v>
      </c>
      <c r="BM1080" s="14">
        <v>101.995</v>
      </c>
      <c r="BN1080" s="14">
        <v>168.34800000000001</v>
      </c>
      <c r="BO1080" s="14">
        <v>175.92099999999999</v>
      </c>
      <c r="BP1080" s="14">
        <v>221.10900000000001</v>
      </c>
      <c r="BQ1080" s="14">
        <v>225.876</v>
      </c>
      <c r="BR1080" s="14">
        <v>243.70699999999999</v>
      </c>
      <c r="BS1080" s="14">
        <v>235.179</v>
      </c>
      <c r="BT1080" s="14">
        <v>235.386</v>
      </c>
      <c r="BU1080" s="14">
        <v>231.70400000000001</v>
      </c>
      <c r="BV1080" s="14">
        <v>210.53</v>
      </c>
      <c r="BW1080" s="14">
        <v>196.58500000000001</v>
      </c>
      <c r="BX1080" s="14">
        <v>167.779</v>
      </c>
      <c r="BY1080" s="121">
        <v>156.90100000000001</v>
      </c>
      <c r="BZ1080" s="122" t="str">
        <f t="shared" si="97"/>
        <v>Abu Hamed</v>
      </c>
      <c r="CA1080" s="14">
        <f t="shared" si="98"/>
        <v>19.533000000000001</v>
      </c>
      <c r="CB1080" s="14">
        <f t="shared" si="99"/>
        <v>33.317</v>
      </c>
      <c r="CC1080" s="14">
        <f t="shared" si="100"/>
        <v>0.72066891670855615</v>
      </c>
      <c r="CD1080" s="14">
        <f t="shared" si="101"/>
        <v>4588.2878507392916</v>
      </c>
      <c r="CE1080" s="102"/>
    </row>
    <row r="1081" spans="1:83" x14ac:dyDescent="0.25">
      <c r="A1081" s="14">
        <f t="shared" si="96"/>
        <v>3584.6653930331941</v>
      </c>
      <c r="B1081" s="14" t="s">
        <v>1365</v>
      </c>
      <c r="C1081" s="14">
        <v>19.57</v>
      </c>
      <c r="D1081" s="14">
        <v>5.75</v>
      </c>
      <c r="E1081" s="14">
        <v>400</v>
      </c>
      <c r="F1081" s="14">
        <v>19.138999999999999</v>
      </c>
      <c r="G1081" s="14">
        <v>22.466999999999999</v>
      </c>
      <c r="H1081" s="14">
        <v>28.135999999999999</v>
      </c>
      <c r="I1081" s="14">
        <v>32.582999999999998</v>
      </c>
      <c r="J1081" s="14">
        <v>36.774999999999999</v>
      </c>
      <c r="K1081" s="14">
        <v>37.875999999999998</v>
      </c>
      <c r="L1081" s="14">
        <v>36.542999999999999</v>
      </c>
      <c r="M1081" s="14">
        <v>35.04</v>
      </c>
      <c r="N1081" s="14">
        <v>35.073</v>
      </c>
      <c r="O1081" s="14">
        <v>31.023</v>
      </c>
      <c r="P1081" s="14">
        <v>25.763000000000002</v>
      </c>
      <c r="Q1081" s="14">
        <v>19.556999999999999</v>
      </c>
      <c r="R1081" s="14">
        <v>45.968000000000004</v>
      </c>
      <c r="S1081" s="14">
        <v>48.837000000000003</v>
      </c>
      <c r="T1081" s="14">
        <v>63.155999999999999</v>
      </c>
      <c r="U1081" s="14">
        <v>69.891999999999996</v>
      </c>
      <c r="V1081" s="14">
        <v>88.012</v>
      </c>
      <c r="W1081" s="14">
        <v>96.772999999999996</v>
      </c>
      <c r="X1081" s="14">
        <v>91.075999999999993</v>
      </c>
      <c r="Y1081" s="14">
        <v>68.31</v>
      </c>
      <c r="Z1081" s="14">
        <v>60.252000000000002</v>
      </c>
      <c r="AA1081" s="14">
        <v>56.713000000000001</v>
      </c>
      <c r="AB1081" s="14">
        <v>46.811999999999998</v>
      </c>
      <c r="AC1081" s="14">
        <v>43.573999999999998</v>
      </c>
      <c r="AD1081" s="14">
        <v>89.522000000000006</v>
      </c>
      <c r="AE1081" s="14">
        <v>92.697999999999993</v>
      </c>
      <c r="AF1081" s="14">
        <v>116.22</v>
      </c>
      <c r="AG1081" s="14">
        <v>119.607</v>
      </c>
      <c r="AH1081" s="14">
        <v>121.702</v>
      </c>
      <c r="AI1081" s="14">
        <v>113.039</v>
      </c>
      <c r="AJ1081" s="14">
        <v>115.336</v>
      </c>
      <c r="AK1081" s="14">
        <v>111.48399999999999</v>
      </c>
      <c r="AL1081" s="14">
        <v>108.26900000000001</v>
      </c>
      <c r="AM1081" s="14">
        <v>103.29</v>
      </c>
      <c r="AN1081" s="14">
        <v>88.210999999999999</v>
      </c>
      <c r="AO1081" s="14">
        <v>84.015000000000001</v>
      </c>
      <c r="AP1081" s="14">
        <v>175.03200000000001</v>
      </c>
      <c r="AQ1081" s="14">
        <v>143.488</v>
      </c>
      <c r="AR1081" s="14">
        <v>127.75</v>
      </c>
      <c r="AS1081" s="14">
        <v>88.433000000000007</v>
      </c>
      <c r="AT1081" s="14">
        <v>71.591999999999999</v>
      </c>
      <c r="AU1081" s="14">
        <v>65.228999999999999</v>
      </c>
      <c r="AV1081" s="14">
        <v>67.061000000000007</v>
      </c>
      <c r="AW1081" s="14">
        <v>74.16</v>
      </c>
      <c r="AX1081" s="14">
        <v>105.52500000000001</v>
      </c>
      <c r="AY1081" s="14">
        <v>144.22499999999999</v>
      </c>
      <c r="AZ1081" s="14">
        <v>161.608</v>
      </c>
      <c r="BA1081" s="14">
        <v>175.56700000000001</v>
      </c>
      <c r="BB1081" s="14">
        <v>112.36499999999999</v>
      </c>
      <c r="BC1081" s="14">
        <v>114.68899999999999</v>
      </c>
      <c r="BD1081" s="14">
        <v>140.852</v>
      </c>
      <c r="BE1081" s="14">
        <v>142.85300000000001</v>
      </c>
      <c r="BF1081" s="14">
        <v>144.071</v>
      </c>
      <c r="BG1081" s="14">
        <v>134.774</v>
      </c>
      <c r="BH1081" s="14">
        <v>138.547</v>
      </c>
      <c r="BI1081" s="14">
        <v>136.56899999999999</v>
      </c>
      <c r="BJ1081" s="14">
        <v>132.18199999999999</v>
      </c>
      <c r="BK1081" s="14">
        <v>125.985</v>
      </c>
      <c r="BL1081" s="14">
        <v>108.33799999999999</v>
      </c>
      <c r="BM1081" s="14">
        <v>104.321</v>
      </c>
      <c r="BN1081" s="14">
        <v>174.005</v>
      </c>
      <c r="BO1081" s="14">
        <v>181.46899999999999</v>
      </c>
      <c r="BP1081" s="14">
        <v>228.756</v>
      </c>
      <c r="BQ1081" s="14">
        <v>239.05199999999999</v>
      </c>
      <c r="BR1081" s="14">
        <v>250.37</v>
      </c>
      <c r="BS1081" s="14">
        <v>239.304</v>
      </c>
      <c r="BT1081" s="14">
        <v>244.54</v>
      </c>
      <c r="BU1081" s="14">
        <v>236.238</v>
      </c>
      <c r="BV1081" s="14">
        <v>219.77199999999999</v>
      </c>
      <c r="BW1081" s="14">
        <v>205.07499999999999</v>
      </c>
      <c r="BX1081" s="14">
        <v>172.97200000000001</v>
      </c>
      <c r="BY1081" s="121">
        <v>163.65199999999999</v>
      </c>
      <c r="BZ1081" s="122" t="str">
        <f t="shared" si="97"/>
        <v>In Guezzam AP</v>
      </c>
      <c r="CA1081" s="14">
        <f t="shared" si="98"/>
        <v>19.57</v>
      </c>
      <c r="CB1081" s="14">
        <f t="shared" si="99"/>
        <v>5.75</v>
      </c>
      <c r="CC1081" s="14">
        <f t="shared" si="100"/>
        <v>0.56303288058608569</v>
      </c>
      <c r="CD1081" s="14">
        <f t="shared" si="101"/>
        <v>3584.6653930331941</v>
      </c>
      <c r="CE1081" s="102"/>
    </row>
    <row r="1082" spans="1:83" x14ac:dyDescent="0.25">
      <c r="A1082" s="14">
        <f t="shared" si="96"/>
        <v>4802.3867623879087</v>
      </c>
      <c r="B1082" s="14" t="s">
        <v>1366</v>
      </c>
      <c r="C1082" s="14">
        <v>19.582999999999998</v>
      </c>
      <c r="D1082" s="14">
        <v>37.216999999999999</v>
      </c>
      <c r="E1082" s="14">
        <v>3</v>
      </c>
      <c r="F1082" s="14">
        <v>23.11</v>
      </c>
      <c r="G1082" s="14">
        <v>22.492999999999999</v>
      </c>
      <c r="H1082" s="14">
        <v>24.466999999999999</v>
      </c>
      <c r="I1082" s="14">
        <v>27.097000000000001</v>
      </c>
      <c r="J1082" s="14">
        <v>30.225999999999999</v>
      </c>
      <c r="K1082" s="14">
        <v>32.826999999999998</v>
      </c>
      <c r="L1082" s="14">
        <v>34.287999999999997</v>
      </c>
      <c r="M1082" s="14">
        <v>35.259</v>
      </c>
      <c r="N1082" s="14">
        <v>32.348999999999997</v>
      </c>
      <c r="O1082" s="14">
        <v>29.687000000000001</v>
      </c>
      <c r="P1082" s="14">
        <v>27.207000000000001</v>
      </c>
      <c r="Q1082" s="14">
        <v>25.007000000000001</v>
      </c>
      <c r="R1082" s="14">
        <v>43.146999999999998</v>
      </c>
      <c r="S1082" s="14">
        <v>44.015999999999998</v>
      </c>
      <c r="T1082" s="14">
        <v>59.35</v>
      </c>
      <c r="U1082" s="14">
        <v>62.966000000000001</v>
      </c>
      <c r="V1082" s="14">
        <v>84.623999999999995</v>
      </c>
      <c r="W1082" s="14">
        <v>92.834000000000003</v>
      </c>
      <c r="X1082" s="14">
        <v>89.328999999999994</v>
      </c>
      <c r="Y1082" s="14">
        <v>70.617000000000004</v>
      </c>
      <c r="Z1082" s="14">
        <v>58.265999999999998</v>
      </c>
      <c r="AA1082" s="14">
        <v>52.768000000000001</v>
      </c>
      <c r="AB1082" s="14">
        <v>44.447000000000003</v>
      </c>
      <c r="AC1082" s="14">
        <v>45.475000000000001</v>
      </c>
      <c r="AD1082" s="14">
        <v>76.644999999999996</v>
      </c>
      <c r="AE1082" s="14">
        <v>72.66</v>
      </c>
      <c r="AF1082" s="14">
        <v>103.032</v>
      </c>
      <c r="AG1082" s="14">
        <v>102.01900000000001</v>
      </c>
      <c r="AH1082" s="14">
        <v>115.71</v>
      </c>
      <c r="AI1082" s="14">
        <v>108.71299999999999</v>
      </c>
      <c r="AJ1082" s="14">
        <v>111.464</v>
      </c>
      <c r="AK1082" s="14">
        <v>109.812</v>
      </c>
      <c r="AL1082" s="14">
        <v>100.521</v>
      </c>
      <c r="AM1082" s="14">
        <v>87.277000000000001</v>
      </c>
      <c r="AN1082" s="14">
        <v>73.983000000000004</v>
      </c>
      <c r="AO1082" s="14">
        <v>69.313999999999993</v>
      </c>
      <c r="AP1082" s="14">
        <v>152.197</v>
      </c>
      <c r="AQ1082" s="14">
        <v>116.908</v>
      </c>
      <c r="AR1082" s="14">
        <v>116.60899999999999</v>
      </c>
      <c r="AS1082" s="14">
        <v>80.268000000000001</v>
      </c>
      <c r="AT1082" s="14">
        <v>69.227999999999994</v>
      </c>
      <c r="AU1082" s="14">
        <v>61.868000000000002</v>
      </c>
      <c r="AV1082" s="14">
        <v>66.98</v>
      </c>
      <c r="AW1082" s="14">
        <v>75.635000000000005</v>
      </c>
      <c r="AX1082" s="14">
        <v>99.754999999999995</v>
      </c>
      <c r="AY1082" s="14">
        <v>128.91900000000001</v>
      </c>
      <c r="AZ1082" s="14">
        <v>134.66800000000001</v>
      </c>
      <c r="BA1082" s="14">
        <v>136.15</v>
      </c>
      <c r="BB1082" s="14">
        <v>99.869</v>
      </c>
      <c r="BC1082" s="14">
        <v>96.733999999999995</v>
      </c>
      <c r="BD1082" s="14">
        <v>131.869</v>
      </c>
      <c r="BE1082" s="14">
        <v>132.279</v>
      </c>
      <c r="BF1082" s="14">
        <v>135.83199999999999</v>
      </c>
      <c r="BG1082" s="14">
        <v>130.108</v>
      </c>
      <c r="BH1082" s="14">
        <v>133.68299999999999</v>
      </c>
      <c r="BI1082" s="14">
        <v>132.084</v>
      </c>
      <c r="BJ1082" s="14">
        <v>127.839</v>
      </c>
      <c r="BK1082" s="14">
        <v>119.09</v>
      </c>
      <c r="BL1082" s="14">
        <v>94.995000000000005</v>
      </c>
      <c r="BM1082" s="14">
        <v>88.066000000000003</v>
      </c>
      <c r="BN1082" s="14">
        <v>154.09</v>
      </c>
      <c r="BO1082" s="14">
        <v>148.53200000000001</v>
      </c>
      <c r="BP1082" s="14">
        <v>207.667</v>
      </c>
      <c r="BQ1082" s="14">
        <v>217.83</v>
      </c>
      <c r="BR1082" s="14">
        <v>236.35599999999999</v>
      </c>
      <c r="BS1082" s="14">
        <v>232.21799999999999</v>
      </c>
      <c r="BT1082" s="14">
        <v>232.30799999999999</v>
      </c>
      <c r="BU1082" s="14">
        <v>227.73500000000001</v>
      </c>
      <c r="BV1082" s="14">
        <v>206.499</v>
      </c>
      <c r="BW1082" s="14">
        <v>185.34299999999999</v>
      </c>
      <c r="BX1082" s="14">
        <v>148.88200000000001</v>
      </c>
      <c r="BY1082" s="121">
        <v>136.58699999999999</v>
      </c>
      <c r="BZ1082" s="122" t="str">
        <f t="shared" si="97"/>
        <v>Port Sudan Intl AP</v>
      </c>
      <c r="CA1082" s="14">
        <f t="shared" si="98"/>
        <v>19.582999999999998</v>
      </c>
      <c r="CB1082" s="14">
        <f t="shared" si="99"/>
        <v>37.216999999999999</v>
      </c>
      <c r="CC1082" s="14">
        <f t="shared" si="100"/>
        <v>0.75429680487634598</v>
      </c>
      <c r="CD1082" s="14">
        <f t="shared" si="101"/>
        <v>4802.3867623879087</v>
      </c>
      <c r="CE1082" s="102"/>
    </row>
    <row r="1083" spans="1:83" x14ac:dyDescent="0.25">
      <c r="A1083" s="14">
        <f t="shared" si="96"/>
        <v>3740.9808515421482</v>
      </c>
      <c r="B1083" s="14" t="s">
        <v>1367</v>
      </c>
      <c r="C1083" s="14">
        <v>19.75</v>
      </c>
      <c r="D1083" s="14">
        <v>-14.367000000000001</v>
      </c>
      <c r="E1083" s="14">
        <v>120</v>
      </c>
      <c r="F1083" s="14">
        <v>20.097000000000001</v>
      </c>
      <c r="G1083" s="14">
        <v>22.091999999999999</v>
      </c>
      <c r="H1083" s="14">
        <v>24.58</v>
      </c>
      <c r="I1083" s="14">
        <v>26.984000000000002</v>
      </c>
      <c r="J1083" s="14">
        <v>29.683</v>
      </c>
      <c r="K1083" s="14">
        <v>32.981000000000002</v>
      </c>
      <c r="L1083" s="14">
        <v>32.499000000000002</v>
      </c>
      <c r="M1083" s="14">
        <v>31.494</v>
      </c>
      <c r="N1083" s="14">
        <v>32.508000000000003</v>
      </c>
      <c r="O1083" s="14">
        <v>30.789000000000001</v>
      </c>
      <c r="P1083" s="14">
        <v>25.23</v>
      </c>
      <c r="Q1083" s="14">
        <v>22.631</v>
      </c>
      <c r="R1083" s="14">
        <v>43.902999999999999</v>
      </c>
      <c r="S1083" s="14">
        <v>47.837000000000003</v>
      </c>
      <c r="T1083" s="14">
        <v>62.28</v>
      </c>
      <c r="U1083" s="14">
        <v>66.430999999999997</v>
      </c>
      <c r="V1083" s="14">
        <v>83.697000000000003</v>
      </c>
      <c r="W1083" s="14">
        <v>92.162000000000006</v>
      </c>
      <c r="X1083" s="14">
        <v>87.424000000000007</v>
      </c>
      <c r="Y1083" s="14">
        <v>68.257000000000005</v>
      </c>
      <c r="Z1083" s="14">
        <v>58.87</v>
      </c>
      <c r="AA1083" s="14">
        <v>51.350999999999999</v>
      </c>
      <c r="AB1083" s="14">
        <v>44.951000000000001</v>
      </c>
      <c r="AC1083" s="14">
        <v>42.54</v>
      </c>
      <c r="AD1083" s="14">
        <v>82.213999999999999</v>
      </c>
      <c r="AE1083" s="14">
        <v>89.274000000000001</v>
      </c>
      <c r="AF1083" s="14">
        <v>111.63200000000001</v>
      </c>
      <c r="AG1083" s="14">
        <v>112.057</v>
      </c>
      <c r="AH1083" s="14">
        <v>116.28700000000001</v>
      </c>
      <c r="AI1083" s="14">
        <v>108.20399999999999</v>
      </c>
      <c r="AJ1083" s="14">
        <v>113.124</v>
      </c>
      <c r="AK1083" s="14">
        <v>108.67700000000001</v>
      </c>
      <c r="AL1083" s="14">
        <v>100.81699999999999</v>
      </c>
      <c r="AM1083" s="14">
        <v>95.563000000000002</v>
      </c>
      <c r="AN1083" s="14">
        <v>81.706000000000003</v>
      </c>
      <c r="AO1083" s="14">
        <v>77.765000000000001</v>
      </c>
      <c r="AP1083" s="14">
        <v>158.18700000000001</v>
      </c>
      <c r="AQ1083" s="14">
        <v>137.00800000000001</v>
      </c>
      <c r="AR1083" s="14">
        <v>123.562</v>
      </c>
      <c r="AS1083" s="14">
        <v>84.882999999999996</v>
      </c>
      <c r="AT1083" s="14">
        <v>68.093000000000004</v>
      </c>
      <c r="AU1083" s="14">
        <v>62.750999999999998</v>
      </c>
      <c r="AV1083" s="14">
        <v>64.563999999999993</v>
      </c>
      <c r="AW1083" s="14">
        <v>73.861000000000004</v>
      </c>
      <c r="AX1083" s="14">
        <v>99.337999999999994</v>
      </c>
      <c r="AY1083" s="14">
        <v>135.48500000000001</v>
      </c>
      <c r="AZ1083" s="14">
        <v>150.601</v>
      </c>
      <c r="BA1083" s="14">
        <v>164.946</v>
      </c>
      <c r="BB1083" s="14">
        <v>100.361</v>
      </c>
      <c r="BC1083" s="14">
        <v>107.404</v>
      </c>
      <c r="BD1083" s="14">
        <v>135.267</v>
      </c>
      <c r="BE1083" s="14">
        <v>131.613</v>
      </c>
      <c r="BF1083" s="14">
        <v>138.398</v>
      </c>
      <c r="BG1083" s="14">
        <v>127.032</v>
      </c>
      <c r="BH1083" s="14">
        <v>131.892</v>
      </c>
      <c r="BI1083" s="14">
        <v>131.02000000000001</v>
      </c>
      <c r="BJ1083" s="14">
        <v>120.928</v>
      </c>
      <c r="BK1083" s="14">
        <v>118.687</v>
      </c>
      <c r="BL1083" s="14">
        <v>100.89400000000001</v>
      </c>
      <c r="BM1083" s="14">
        <v>99.424999999999997</v>
      </c>
      <c r="BN1083" s="14">
        <v>159.55799999999999</v>
      </c>
      <c r="BO1083" s="14">
        <v>174.262</v>
      </c>
      <c r="BP1083" s="14">
        <v>218.50700000000001</v>
      </c>
      <c r="BQ1083" s="14">
        <v>227.03100000000001</v>
      </c>
      <c r="BR1083" s="14">
        <v>241.613</v>
      </c>
      <c r="BS1083" s="14">
        <v>230.97499999999999</v>
      </c>
      <c r="BT1083" s="14">
        <v>238.74600000000001</v>
      </c>
      <c r="BU1083" s="14">
        <v>226.93299999999999</v>
      </c>
      <c r="BV1083" s="14">
        <v>205.911</v>
      </c>
      <c r="BW1083" s="14">
        <v>193.04599999999999</v>
      </c>
      <c r="BX1083" s="14">
        <v>161.084</v>
      </c>
      <c r="BY1083" s="121">
        <v>154.447</v>
      </c>
      <c r="BZ1083" s="122" t="str">
        <f t="shared" si="97"/>
        <v>Akjoujt</v>
      </c>
      <c r="CA1083" s="14">
        <f t="shared" si="98"/>
        <v>19.75</v>
      </c>
      <c r="CB1083" s="14">
        <f t="shared" si="99"/>
        <v>-14.367000000000001</v>
      </c>
      <c r="CC1083" s="14">
        <f t="shared" si="100"/>
        <v>0.58758489122994662</v>
      </c>
      <c r="CD1083" s="14">
        <f t="shared" si="101"/>
        <v>3740.9808515421482</v>
      </c>
      <c r="CE1083" s="102"/>
    </row>
    <row r="1084" spans="1:83" x14ac:dyDescent="0.25">
      <c r="A1084" s="14">
        <f t="shared" si="96"/>
        <v>6954.5713861101131</v>
      </c>
      <c r="B1084" s="14" t="s">
        <v>1368</v>
      </c>
      <c r="C1084" s="14">
        <v>19.757999999999999</v>
      </c>
      <c r="D1084" s="14">
        <v>-70.569999999999993</v>
      </c>
      <c r="E1084" s="14">
        <v>4.5999999999999996</v>
      </c>
      <c r="F1084" s="14">
        <v>23.364999999999998</v>
      </c>
      <c r="G1084" s="14">
        <v>23.329000000000001</v>
      </c>
      <c r="H1084" s="14">
        <v>23.692</v>
      </c>
      <c r="I1084" s="14">
        <v>24.870999999999999</v>
      </c>
      <c r="J1084" s="14">
        <v>25.766999999999999</v>
      </c>
      <c r="K1084" s="14">
        <v>26.69</v>
      </c>
      <c r="L1084" s="14">
        <v>27.53</v>
      </c>
      <c r="M1084" s="14">
        <v>27.25</v>
      </c>
      <c r="N1084" s="14">
        <v>27.077999999999999</v>
      </c>
      <c r="O1084" s="14">
        <v>26.672999999999998</v>
      </c>
      <c r="P1084" s="14">
        <v>25.196999999999999</v>
      </c>
      <c r="Q1084" s="14">
        <v>24.045000000000002</v>
      </c>
      <c r="R1084" s="14">
        <v>37.29</v>
      </c>
      <c r="S1084" s="14">
        <v>49.176000000000002</v>
      </c>
      <c r="T1084" s="14">
        <v>63.015999999999998</v>
      </c>
      <c r="U1084" s="14">
        <v>61.298000000000002</v>
      </c>
      <c r="V1084" s="14">
        <v>81.870999999999995</v>
      </c>
      <c r="W1084" s="14">
        <v>84.808999999999997</v>
      </c>
      <c r="X1084" s="14">
        <v>82.662999999999997</v>
      </c>
      <c r="Y1084" s="14">
        <v>70.962000000000003</v>
      </c>
      <c r="Z1084" s="14">
        <v>57.918999999999997</v>
      </c>
      <c r="AA1084" s="14">
        <v>45.642000000000003</v>
      </c>
      <c r="AB1084" s="14">
        <v>49.548000000000002</v>
      </c>
      <c r="AC1084" s="14">
        <v>41.948999999999998</v>
      </c>
      <c r="AD1084" s="14">
        <v>63.959000000000003</v>
      </c>
      <c r="AE1084" s="14">
        <v>76.304000000000002</v>
      </c>
      <c r="AF1084" s="14">
        <v>89.331000000000003</v>
      </c>
      <c r="AG1084" s="14">
        <v>95.123999999999995</v>
      </c>
      <c r="AH1084" s="14">
        <v>102.008</v>
      </c>
      <c r="AI1084" s="14">
        <v>99.896000000000001</v>
      </c>
      <c r="AJ1084" s="14">
        <v>103.67</v>
      </c>
      <c r="AK1084" s="14">
        <v>101.63</v>
      </c>
      <c r="AL1084" s="14">
        <v>94.007000000000005</v>
      </c>
      <c r="AM1084" s="14">
        <v>85.703000000000003</v>
      </c>
      <c r="AN1084" s="14">
        <v>71.337000000000003</v>
      </c>
      <c r="AO1084" s="14">
        <v>67.731999999999999</v>
      </c>
      <c r="AP1084" s="14">
        <v>135.036</v>
      </c>
      <c r="AQ1084" s="14">
        <v>112.836</v>
      </c>
      <c r="AR1084" s="14">
        <v>102.357</v>
      </c>
      <c r="AS1084" s="14">
        <v>76.569000000000003</v>
      </c>
      <c r="AT1084" s="14">
        <v>69.192999999999998</v>
      </c>
      <c r="AU1084" s="14">
        <v>62.29</v>
      </c>
      <c r="AV1084" s="14">
        <v>62.847000000000001</v>
      </c>
      <c r="AW1084" s="14">
        <v>72.472999999999999</v>
      </c>
      <c r="AX1084" s="14">
        <v>90.424000000000007</v>
      </c>
      <c r="AY1084" s="14">
        <v>120.063</v>
      </c>
      <c r="AZ1084" s="14">
        <v>115.37</v>
      </c>
      <c r="BA1084" s="14">
        <v>127.72799999999999</v>
      </c>
      <c r="BB1084" s="14">
        <v>96.31</v>
      </c>
      <c r="BC1084" s="14">
        <v>94.078000000000003</v>
      </c>
      <c r="BD1084" s="14">
        <v>111.831</v>
      </c>
      <c r="BE1084" s="14">
        <v>127.619</v>
      </c>
      <c r="BF1084" s="14">
        <v>122.184</v>
      </c>
      <c r="BG1084" s="14">
        <v>108.087</v>
      </c>
      <c r="BH1084" s="14">
        <v>121.056</v>
      </c>
      <c r="BI1084" s="14">
        <v>120.65</v>
      </c>
      <c r="BJ1084" s="14">
        <v>113.247</v>
      </c>
      <c r="BK1084" s="14">
        <v>109.523</v>
      </c>
      <c r="BL1084" s="14">
        <v>83.841999999999999</v>
      </c>
      <c r="BM1084" s="14">
        <v>79.171000000000006</v>
      </c>
      <c r="BN1084" s="14">
        <v>134.61000000000001</v>
      </c>
      <c r="BO1084" s="14">
        <v>146.35599999999999</v>
      </c>
      <c r="BP1084" s="14">
        <v>181.184</v>
      </c>
      <c r="BQ1084" s="14">
        <v>192.821</v>
      </c>
      <c r="BR1084" s="14">
        <v>199.53399999999999</v>
      </c>
      <c r="BS1084" s="14">
        <v>195.59100000000001</v>
      </c>
      <c r="BT1084" s="14">
        <v>206.346</v>
      </c>
      <c r="BU1084" s="14">
        <v>196.542</v>
      </c>
      <c r="BV1084" s="14">
        <v>183.09399999999999</v>
      </c>
      <c r="BW1084" s="14">
        <v>169.96899999999999</v>
      </c>
      <c r="BX1084" s="14">
        <v>135.684</v>
      </c>
      <c r="BY1084" s="121">
        <v>128.10300000000001</v>
      </c>
      <c r="BZ1084" s="122" t="str">
        <f t="shared" si="97"/>
        <v>Luperon Intl AP-Puerto Plata Intl AP</v>
      </c>
      <c r="CA1084" s="14">
        <f t="shared" si="98"/>
        <v>19.757999999999999</v>
      </c>
      <c r="CB1084" s="14">
        <f t="shared" si="99"/>
        <v>-70.569999999999993</v>
      </c>
      <c r="CC1084" s="14">
        <f t="shared" si="100"/>
        <v>1.0923341320429023</v>
      </c>
      <c r="CD1084" s="14">
        <f t="shared" si="101"/>
        <v>6954.5713861101131</v>
      </c>
      <c r="CE1084" s="102"/>
    </row>
    <row r="1085" spans="1:83" x14ac:dyDescent="0.25">
      <c r="A1085" s="14">
        <f t="shared" si="96"/>
        <v>8317.8974592016857</v>
      </c>
      <c r="B1085" s="14" t="s">
        <v>1369</v>
      </c>
      <c r="C1085" s="14">
        <v>19.832999999999998</v>
      </c>
      <c r="D1085" s="14">
        <v>-90.516999999999996</v>
      </c>
      <c r="E1085" s="14">
        <v>9</v>
      </c>
      <c r="F1085" s="14">
        <v>20.405999999999999</v>
      </c>
      <c r="G1085" s="14">
        <v>21.471</v>
      </c>
      <c r="H1085" s="14">
        <v>22.951000000000001</v>
      </c>
      <c r="I1085" s="14">
        <v>25.65</v>
      </c>
      <c r="J1085" s="14">
        <v>27.446999999999999</v>
      </c>
      <c r="K1085" s="14">
        <v>27.352</v>
      </c>
      <c r="L1085" s="14">
        <v>25.923999999999999</v>
      </c>
      <c r="M1085" s="14">
        <v>26.123000000000001</v>
      </c>
      <c r="N1085" s="14">
        <v>25.635999999999999</v>
      </c>
      <c r="O1085" s="14">
        <v>24.347999999999999</v>
      </c>
      <c r="P1085" s="14">
        <v>23.207999999999998</v>
      </c>
      <c r="Q1085" s="14">
        <v>21.852</v>
      </c>
      <c r="R1085" s="14">
        <v>42.006</v>
      </c>
      <c r="S1085" s="14">
        <v>46.328000000000003</v>
      </c>
      <c r="T1085" s="14">
        <v>57.103000000000002</v>
      </c>
      <c r="U1085" s="14">
        <v>59.713999999999999</v>
      </c>
      <c r="V1085" s="14">
        <v>74.597999999999999</v>
      </c>
      <c r="W1085" s="14">
        <v>76.492000000000004</v>
      </c>
      <c r="X1085" s="14">
        <v>74.89</v>
      </c>
      <c r="Y1085" s="14">
        <v>68.661000000000001</v>
      </c>
      <c r="Z1085" s="14">
        <v>62.79</v>
      </c>
      <c r="AA1085" s="14">
        <v>52.845999999999997</v>
      </c>
      <c r="AB1085" s="14">
        <v>43.564999999999998</v>
      </c>
      <c r="AC1085" s="14">
        <v>42.451999999999998</v>
      </c>
      <c r="AD1085" s="14">
        <v>63.697000000000003</v>
      </c>
      <c r="AE1085" s="14">
        <v>75.004999999999995</v>
      </c>
      <c r="AF1085" s="14">
        <v>93.207999999999998</v>
      </c>
      <c r="AG1085" s="14">
        <v>91.474000000000004</v>
      </c>
      <c r="AH1085" s="14">
        <v>89.718999999999994</v>
      </c>
      <c r="AI1085" s="14">
        <v>85.941000000000003</v>
      </c>
      <c r="AJ1085" s="14">
        <v>91.915000000000006</v>
      </c>
      <c r="AK1085" s="14">
        <v>95.08</v>
      </c>
      <c r="AL1085" s="14">
        <v>86.313999999999993</v>
      </c>
      <c r="AM1085" s="14">
        <v>73.864000000000004</v>
      </c>
      <c r="AN1085" s="14">
        <v>66.475999999999999</v>
      </c>
      <c r="AO1085" s="14">
        <v>59.628999999999998</v>
      </c>
      <c r="AP1085" s="14">
        <v>124.876</v>
      </c>
      <c r="AQ1085" s="14">
        <v>100.53700000000001</v>
      </c>
      <c r="AR1085" s="14">
        <v>100.807</v>
      </c>
      <c r="AS1085" s="14">
        <v>74.686999999999998</v>
      </c>
      <c r="AT1085" s="14">
        <v>66.709000000000003</v>
      </c>
      <c r="AU1085" s="14">
        <v>66.876000000000005</v>
      </c>
      <c r="AV1085" s="14">
        <v>65.314999999999998</v>
      </c>
      <c r="AW1085" s="14">
        <v>70.405000000000001</v>
      </c>
      <c r="AX1085" s="14">
        <v>81.533000000000001</v>
      </c>
      <c r="AY1085" s="14">
        <v>92.23</v>
      </c>
      <c r="AZ1085" s="14">
        <v>109.32</v>
      </c>
      <c r="BA1085" s="14">
        <v>108.262</v>
      </c>
      <c r="BB1085" s="14">
        <v>83.83</v>
      </c>
      <c r="BC1085" s="14">
        <v>82.269000000000005</v>
      </c>
      <c r="BD1085" s="14">
        <v>107.494</v>
      </c>
      <c r="BE1085" s="14">
        <v>108.889</v>
      </c>
      <c r="BF1085" s="14">
        <v>109.61499999999999</v>
      </c>
      <c r="BG1085" s="14">
        <v>85.025000000000006</v>
      </c>
      <c r="BH1085" s="14">
        <v>91.778000000000006</v>
      </c>
      <c r="BI1085" s="14">
        <v>93.588999999999999</v>
      </c>
      <c r="BJ1085" s="14">
        <v>85.334000000000003</v>
      </c>
      <c r="BK1085" s="14">
        <v>83.754999999999995</v>
      </c>
      <c r="BL1085" s="14">
        <v>78.974999999999994</v>
      </c>
      <c r="BM1085" s="14">
        <v>74.19</v>
      </c>
      <c r="BN1085" s="14">
        <v>134.239</v>
      </c>
      <c r="BO1085" s="14">
        <v>131.17099999999999</v>
      </c>
      <c r="BP1085" s="14">
        <v>179.16900000000001</v>
      </c>
      <c r="BQ1085" s="14">
        <v>188.27199999999999</v>
      </c>
      <c r="BR1085" s="14">
        <v>176.49299999999999</v>
      </c>
      <c r="BS1085" s="14">
        <v>151.077</v>
      </c>
      <c r="BT1085" s="14">
        <v>172.30099999999999</v>
      </c>
      <c r="BU1085" s="14">
        <v>165.68100000000001</v>
      </c>
      <c r="BV1085" s="14">
        <v>151.97999999999999</v>
      </c>
      <c r="BW1085" s="14">
        <v>137.51300000000001</v>
      </c>
      <c r="BX1085" s="14">
        <v>125.917</v>
      </c>
      <c r="BY1085" s="121">
        <v>114.59399999999999</v>
      </c>
      <c r="BZ1085" s="122" t="str">
        <f t="shared" si="97"/>
        <v>Campeche Ignacio</v>
      </c>
      <c r="CA1085" s="14">
        <f t="shared" si="98"/>
        <v>19.832999999999998</v>
      </c>
      <c r="CB1085" s="14">
        <f t="shared" si="99"/>
        <v>-90.516999999999996</v>
      </c>
      <c r="CC1085" s="14">
        <f t="shared" si="100"/>
        <v>1.3064677601362502</v>
      </c>
      <c r="CD1085" s="14">
        <f t="shared" si="101"/>
        <v>8317.8974592016857</v>
      </c>
      <c r="CE1085" s="102"/>
    </row>
    <row r="1086" spans="1:83" x14ac:dyDescent="0.25">
      <c r="A1086" s="14">
        <f t="shared" si="96"/>
        <v>7293.5517981839812</v>
      </c>
      <c r="B1086" s="14" t="s">
        <v>1370</v>
      </c>
      <c r="C1086" s="14">
        <v>19.863</v>
      </c>
      <c r="D1086" s="14">
        <v>75.397999999999996</v>
      </c>
      <c r="E1086" s="14">
        <v>582.5</v>
      </c>
      <c r="F1086" s="14">
        <v>20.594999999999999</v>
      </c>
      <c r="G1086" s="14">
        <v>24.245000000000001</v>
      </c>
      <c r="H1086" s="14">
        <v>27.719000000000001</v>
      </c>
      <c r="I1086" s="14">
        <v>31.754000000000001</v>
      </c>
      <c r="J1086" s="14">
        <v>32.423999999999999</v>
      </c>
      <c r="K1086" s="14">
        <v>28.196999999999999</v>
      </c>
      <c r="L1086" s="14">
        <v>26.221</v>
      </c>
      <c r="M1086" s="14">
        <v>24.594000000000001</v>
      </c>
      <c r="N1086" s="14">
        <v>25.113</v>
      </c>
      <c r="O1086" s="14">
        <v>25.385000000000002</v>
      </c>
      <c r="P1086" s="14">
        <v>22.67</v>
      </c>
      <c r="Q1086" s="14">
        <v>20.867999999999999</v>
      </c>
      <c r="R1086" s="14">
        <v>42.832999999999998</v>
      </c>
      <c r="S1086" s="14">
        <v>45.505000000000003</v>
      </c>
      <c r="T1086" s="14">
        <v>57.886000000000003</v>
      </c>
      <c r="U1086" s="14">
        <v>63.588000000000001</v>
      </c>
      <c r="V1086" s="14">
        <v>81.418999999999997</v>
      </c>
      <c r="W1086" s="14">
        <v>88.912000000000006</v>
      </c>
      <c r="X1086" s="14">
        <v>83.177000000000007</v>
      </c>
      <c r="Y1086" s="14">
        <v>73.299000000000007</v>
      </c>
      <c r="Z1086" s="14">
        <v>64.356999999999999</v>
      </c>
      <c r="AA1086" s="14">
        <v>56.137</v>
      </c>
      <c r="AB1086" s="14">
        <v>44.676000000000002</v>
      </c>
      <c r="AC1086" s="14">
        <v>40.698</v>
      </c>
      <c r="AD1086" s="14">
        <v>81.656000000000006</v>
      </c>
      <c r="AE1086" s="14">
        <v>88.509</v>
      </c>
      <c r="AF1086" s="14">
        <v>109.44199999999999</v>
      </c>
      <c r="AG1086" s="14">
        <v>111.935</v>
      </c>
      <c r="AH1086" s="14">
        <v>113.101</v>
      </c>
      <c r="AI1086" s="14">
        <v>95.734999999999999</v>
      </c>
      <c r="AJ1086" s="14">
        <v>88.977000000000004</v>
      </c>
      <c r="AK1086" s="14">
        <v>83.531000000000006</v>
      </c>
      <c r="AL1086" s="14">
        <v>82.813000000000002</v>
      </c>
      <c r="AM1086" s="14">
        <v>89.558000000000007</v>
      </c>
      <c r="AN1086" s="14">
        <v>77.113</v>
      </c>
      <c r="AO1086" s="14">
        <v>77.507000000000005</v>
      </c>
      <c r="AP1086" s="14">
        <v>165.095</v>
      </c>
      <c r="AQ1086" s="14">
        <v>137.87100000000001</v>
      </c>
      <c r="AR1086" s="14">
        <v>122.17100000000001</v>
      </c>
      <c r="AS1086" s="14">
        <v>83.182000000000002</v>
      </c>
      <c r="AT1086" s="14">
        <v>67.923000000000002</v>
      </c>
      <c r="AU1086" s="14">
        <v>69.040000000000006</v>
      </c>
      <c r="AV1086" s="14">
        <v>73.558999999999997</v>
      </c>
      <c r="AW1086" s="14">
        <v>77.442999999999998</v>
      </c>
      <c r="AX1086" s="14">
        <v>88.597999999999999</v>
      </c>
      <c r="AY1086" s="14">
        <v>127.833</v>
      </c>
      <c r="AZ1086" s="14">
        <v>142.92500000000001</v>
      </c>
      <c r="BA1086" s="14">
        <v>164.94399999999999</v>
      </c>
      <c r="BB1086" s="14">
        <v>105.751</v>
      </c>
      <c r="BC1086" s="14">
        <v>108.639</v>
      </c>
      <c r="BD1086" s="14">
        <v>133.059</v>
      </c>
      <c r="BE1086" s="14">
        <v>135.124</v>
      </c>
      <c r="BF1086" s="14">
        <v>135.31</v>
      </c>
      <c r="BG1086" s="14">
        <v>120.94799999999999</v>
      </c>
      <c r="BH1086" s="14">
        <v>107.40900000000001</v>
      </c>
      <c r="BI1086" s="14">
        <v>106.992</v>
      </c>
      <c r="BJ1086" s="14">
        <v>109.565</v>
      </c>
      <c r="BK1086" s="14">
        <v>113.014</v>
      </c>
      <c r="BL1086" s="14">
        <v>99.81</v>
      </c>
      <c r="BM1086" s="14">
        <v>99.771000000000001</v>
      </c>
      <c r="BN1086" s="14">
        <v>163.649</v>
      </c>
      <c r="BO1086" s="14">
        <v>172.91499999999999</v>
      </c>
      <c r="BP1086" s="14">
        <v>218.08</v>
      </c>
      <c r="BQ1086" s="14">
        <v>227.934</v>
      </c>
      <c r="BR1086" s="14">
        <v>235.898</v>
      </c>
      <c r="BS1086" s="14">
        <v>199.97399999999999</v>
      </c>
      <c r="BT1086" s="14">
        <v>174.983</v>
      </c>
      <c r="BU1086" s="14">
        <v>165.245</v>
      </c>
      <c r="BV1086" s="14">
        <v>168.02500000000001</v>
      </c>
      <c r="BW1086" s="14">
        <v>181.398</v>
      </c>
      <c r="BX1086" s="14">
        <v>154.86000000000001</v>
      </c>
      <c r="BY1086" s="121">
        <v>152.54900000000001</v>
      </c>
      <c r="BZ1086" s="122" t="str">
        <f t="shared" si="97"/>
        <v>Aurangabad AP</v>
      </c>
      <c r="CA1086" s="14">
        <f t="shared" si="98"/>
        <v>19.863</v>
      </c>
      <c r="CB1086" s="14">
        <f t="shared" si="99"/>
        <v>75.397999999999996</v>
      </c>
      <c r="CC1086" s="14">
        <f t="shared" si="100"/>
        <v>1.1455767912442714</v>
      </c>
      <c r="CD1086" s="14">
        <f t="shared" si="101"/>
        <v>7293.5517981839812</v>
      </c>
      <c r="CE1086" s="102"/>
    </row>
    <row r="1087" spans="1:83" x14ac:dyDescent="0.25">
      <c r="A1087" s="14">
        <f t="shared" si="96"/>
        <v>8889.2487352448079</v>
      </c>
      <c r="B1087" s="14" t="s">
        <v>1371</v>
      </c>
      <c r="C1087" s="14">
        <v>19.917000000000002</v>
      </c>
      <c r="D1087" s="14">
        <v>99.033000000000001</v>
      </c>
      <c r="E1087" s="14">
        <v>1530</v>
      </c>
      <c r="F1087" s="14">
        <v>14.986000000000001</v>
      </c>
      <c r="G1087" s="14">
        <v>17.190000000000001</v>
      </c>
      <c r="H1087" s="14">
        <v>19.567</v>
      </c>
      <c r="I1087" s="14">
        <v>21.498000000000001</v>
      </c>
      <c r="J1087" s="14">
        <v>20.457999999999998</v>
      </c>
      <c r="K1087" s="14">
        <v>19.925999999999998</v>
      </c>
      <c r="L1087" s="14">
        <v>19.393999999999998</v>
      </c>
      <c r="M1087" s="14">
        <v>19.058</v>
      </c>
      <c r="N1087" s="14">
        <v>19.189</v>
      </c>
      <c r="O1087" s="14">
        <v>18.46</v>
      </c>
      <c r="P1087" s="14">
        <v>17.231000000000002</v>
      </c>
      <c r="Q1087" s="14">
        <v>14.676</v>
      </c>
      <c r="R1087" s="14">
        <v>45.829000000000001</v>
      </c>
      <c r="S1087" s="14">
        <v>43.774999999999999</v>
      </c>
      <c r="T1087" s="14">
        <v>59.414999999999999</v>
      </c>
      <c r="U1087" s="14">
        <v>64.430000000000007</v>
      </c>
      <c r="V1087" s="14">
        <v>83.322999999999993</v>
      </c>
      <c r="W1087" s="14">
        <v>74.884</v>
      </c>
      <c r="X1087" s="14">
        <v>69.891999999999996</v>
      </c>
      <c r="Y1087" s="14">
        <v>65.33</v>
      </c>
      <c r="Z1087" s="14">
        <v>62.439</v>
      </c>
      <c r="AA1087" s="14">
        <v>50.881</v>
      </c>
      <c r="AB1087" s="14">
        <v>48.402000000000001</v>
      </c>
      <c r="AC1087" s="14">
        <v>43.825000000000003</v>
      </c>
      <c r="AD1087" s="14">
        <v>74.801000000000002</v>
      </c>
      <c r="AE1087" s="14">
        <v>77.484999999999999</v>
      </c>
      <c r="AF1087" s="14">
        <v>103.462</v>
      </c>
      <c r="AG1087" s="14">
        <v>106.523</v>
      </c>
      <c r="AH1087" s="14">
        <v>97.667000000000002</v>
      </c>
      <c r="AI1087" s="14">
        <v>75.358000000000004</v>
      </c>
      <c r="AJ1087" s="14">
        <v>70.408000000000001</v>
      </c>
      <c r="AK1087" s="14">
        <v>70.244</v>
      </c>
      <c r="AL1087" s="14">
        <v>69.48</v>
      </c>
      <c r="AM1087" s="14">
        <v>59.752000000000002</v>
      </c>
      <c r="AN1087" s="14">
        <v>66.197999999999993</v>
      </c>
      <c r="AO1087" s="14">
        <v>60.384999999999998</v>
      </c>
      <c r="AP1087" s="14">
        <v>137.922</v>
      </c>
      <c r="AQ1087" s="14">
        <v>122.726</v>
      </c>
      <c r="AR1087" s="14">
        <v>117.072</v>
      </c>
      <c r="AS1087" s="14">
        <v>83.626000000000005</v>
      </c>
      <c r="AT1087" s="14">
        <v>75.021000000000001</v>
      </c>
      <c r="AU1087" s="14">
        <v>68.36</v>
      </c>
      <c r="AV1087" s="14">
        <v>66.290000000000006</v>
      </c>
      <c r="AW1087" s="14">
        <v>66.787000000000006</v>
      </c>
      <c r="AX1087" s="14">
        <v>72.831999999999994</v>
      </c>
      <c r="AY1087" s="14">
        <v>72.855999999999995</v>
      </c>
      <c r="AZ1087" s="14">
        <v>111.961</v>
      </c>
      <c r="BA1087" s="14">
        <v>113.66500000000001</v>
      </c>
      <c r="BB1087" s="14">
        <v>93.828000000000003</v>
      </c>
      <c r="BC1087" s="14">
        <v>99.114000000000004</v>
      </c>
      <c r="BD1087" s="14">
        <v>124.754</v>
      </c>
      <c r="BE1087" s="14">
        <v>127.21299999999999</v>
      </c>
      <c r="BF1087" s="14">
        <v>125.462</v>
      </c>
      <c r="BG1087" s="14">
        <v>87.375</v>
      </c>
      <c r="BH1087" s="14">
        <v>82.23</v>
      </c>
      <c r="BI1087" s="14">
        <v>76.352999999999994</v>
      </c>
      <c r="BJ1087" s="14">
        <v>80.436999999999998</v>
      </c>
      <c r="BK1087" s="14">
        <v>71.228999999999999</v>
      </c>
      <c r="BL1087" s="14">
        <v>87.79</v>
      </c>
      <c r="BM1087" s="14">
        <v>78.772000000000006</v>
      </c>
      <c r="BN1087" s="14">
        <v>144.82400000000001</v>
      </c>
      <c r="BO1087" s="14">
        <v>153.261</v>
      </c>
      <c r="BP1087" s="14">
        <v>202.30099999999999</v>
      </c>
      <c r="BQ1087" s="14">
        <v>218.58699999999999</v>
      </c>
      <c r="BR1087" s="14">
        <v>205.53299999999999</v>
      </c>
      <c r="BS1087" s="14">
        <v>139.55099999999999</v>
      </c>
      <c r="BT1087" s="14">
        <v>129.61600000000001</v>
      </c>
      <c r="BU1087" s="14">
        <v>123.76900000000001</v>
      </c>
      <c r="BV1087" s="14">
        <v>125.654</v>
      </c>
      <c r="BW1087" s="14">
        <v>108.599</v>
      </c>
      <c r="BX1087" s="14">
        <v>129.33000000000001</v>
      </c>
      <c r="BY1087" s="121">
        <v>118.57899999999999</v>
      </c>
      <c r="BZ1087" s="122" t="str">
        <f t="shared" si="97"/>
        <v>Doi Ang Khang</v>
      </c>
      <c r="CA1087" s="14">
        <f t="shared" si="98"/>
        <v>19.917000000000002</v>
      </c>
      <c r="CB1087" s="14">
        <f t="shared" si="99"/>
        <v>99.033000000000001</v>
      </c>
      <c r="CC1087" s="14">
        <f t="shared" si="100"/>
        <v>1.3962082294705147</v>
      </c>
      <c r="CD1087" s="14">
        <f t="shared" si="101"/>
        <v>8889.2487352448079</v>
      </c>
      <c r="CE1087" s="102"/>
    </row>
    <row r="1088" spans="1:83" x14ac:dyDescent="0.25">
      <c r="A1088" s="14">
        <f t="shared" si="96"/>
        <v>5088.4054447929684</v>
      </c>
      <c r="B1088" s="14" t="s">
        <v>1372</v>
      </c>
      <c r="C1088" s="14">
        <v>19.984000000000002</v>
      </c>
      <c r="D1088" s="14">
        <v>42.621000000000002</v>
      </c>
      <c r="E1088" s="14">
        <v>1184.8</v>
      </c>
      <c r="F1088" s="14">
        <v>16.774999999999999</v>
      </c>
      <c r="G1088" s="14">
        <v>19.425999999999998</v>
      </c>
      <c r="H1088" s="14">
        <v>23.498999999999999</v>
      </c>
      <c r="I1088" s="14">
        <v>26.359000000000002</v>
      </c>
      <c r="J1088" s="14">
        <v>29.439</v>
      </c>
      <c r="K1088" s="14">
        <v>31.698</v>
      </c>
      <c r="L1088" s="14">
        <v>32.484000000000002</v>
      </c>
      <c r="M1088" s="14">
        <v>32.146999999999998</v>
      </c>
      <c r="N1088" s="14">
        <v>29.722000000000001</v>
      </c>
      <c r="O1088" s="14">
        <v>25.436</v>
      </c>
      <c r="P1088" s="14">
        <v>21.497</v>
      </c>
      <c r="Q1088" s="14">
        <v>18.2</v>
      </c>
      <c r="R1088" s="14">
        <v>45.037999999999997</v>
      </c>
      <c r="S1088" s="14">
        <v>47.151000000000003</v>
      </c>
      <c r="T1088" s="14">
        <v>61.197000000000003</v>
      </c>
      <c r="U1088" s="14">
        <v>65.254999999999995</v>
      </c>
      <c r="V1088" s="14">
        <v>84.972999999999999</v>
      </c>
      <c r="W1088" s="14">
        <v>98.623999999999995</v>
      </c>
      <c r="X1088" s="14">
        <v>91.941999999999993</v>
      </c>
      <c r="Y1088" s="14">
        <v>75.444000000000003</v>
      </c>
      <c r="Z1088" s="14">
        <v>63.085999999999999</v>
      </c>
      <c r="AA1088" s="14">
        <v>55.886000000000003</v>
      </c>
      <c r="AB1088" s="14">
        <v>45.598999999999997</v>
      </c>
      <c r="AC1088" s="14">
        <v>43.070999999999998</v>
      </c>
      <c r="AD1088" s="14">
        <v>81.933999999999997</v>
      </c>
      <c r="AE1088" s="14">
        <v>87.194000000000003</v>
      </c>
      <c r="AF1088" s="14">
        <v>108.625</v>
      </c>
      <c r="AG1088" s="14">
        <v>111.24299999999999</v>
      </c>
      <c r="AH1088" s="14">
        <v>120.19199999999999</v>
      </c>
      <c r="AI1088" s="14">
        <v>116.971</v>
      </c>
      <c r="AJ1088" s="14">
        <v>120.509</v>
      </c>
      <c r="AK1088" s="14">
        <v>117.492</v>
      </c>
      <c r="AL1088" s="14">
        <v>107.721</v>
      </c>
      <c r="AM1088" s="14">
        <v>99.587000000000003</v>
      </c>
      <c r="AN1088" s="14">
        <v>83.811999999999998</v>
      </c>
      <c r="AO1088" s="14">
        <v>78.775999999999996</v>
      </c>
      <c r="AP1088" s="14">
        <v>160.298</v>
      </c>
      <c r="AQ1088" s="14">
        <v>137.33199999999999</v>
      </c>
      <c r="AR1088" s="14">
        <v>119.21899999999999</v>
      </c>
      <c r="AS1088" s="14">
        <v>84.215999999999994</v>
      </c>
      <c r="AT1088" s="14">
        <v>71.864999999999995</v>
      </c>
      <c r="AU1088" s="14">
        <v>70.064999999999998</v>
      </c>
      <c r="AV1088" s="14">
        <v>71.986000000000004</v>
      </c>
      <c r="AW1088" s="14">
        <v>82.647999999999996</v>
      </c>
      <c r="AX1088" s="14">
        <v>107.10599999999999</v>
      </c>
      <c r="AY1088" s="14">
        <v>143.19900000000001</v>
      </c>
      <c r="AZ1088" s="14">
        <v>154.245</v>
      </c>
      <c r="BA1088" s="14">
        <v>162.285</v>
      </c>
      <c r="BB1088" s="14">
        <v>103.785</v>
      </c>
      <c r="BC1088" s="14">
        <v>108.249</v>
      </c>
      <c r="BD1088" s="14">
        <v>122.423</v>
      </c>
      <c r="BE1088" s="14">
        <v>129.62799999999999</v>
      </c>
      <c r="BF1088" s="14">
        <v>131.608</v>
      </c>
      <c r="BG1088" s="14">
        <v>133.80099999999999</v>
      </c>
      <c r="BH1088" s="14">
        <v>129.554</v>
      </c>
      <c r="BI1088" s="14">
        <v>130.541</v>
      </c>
      <c r="BJ1088" s="14">
        <v>123.785</v>
      </c>
      <c r="BK1088" s="14">
        <v>123.717</v>
      </c>
      <c r="BL1088" s="14">
        <v>102.97799999999999</v>
      </c>
      <c r="BM1088" s="14">
        <v>95.77</v>
      </c>
      <c r="BN1088" s="14">
        <v>160.82</v>
      </c>
      <c r="BO1088" s="14">
        <v>172.71</v>
      </c>
      <c r="BP1088" s="14">
        <v>212.74199999999999</v>
      </c>
      <c r="BQ1088" s="14">
        <v>224.51900000000001</v>
      </c>
      <c r="BR1088" s="14">
        <v>242.34800000000001</v>
      </c>
      <c r="BS1088" s="14">
        <v>240.185</v>
      </c>
      <c r="BT1088" s="14">
        <v>242.185</v>
      </c>
      <c r="BU1088" s="14">
        <v>234.65799999999999</v>
      </c>
      <c r="BV1088" s="14">
        <v>215.85499999999999</v>
      </c>
      <c r="BW1088" s="14">
        <v>202.036</v>
      </c>
      <c r="BX1088" s="14">
        <v>165.012</v>
      </c>
      <c r="BY1088" s="121">
        <v>152.62100000000001</v>
      </c>
      <c r="BZ1088" s="122" t="str">
        <f t="shared" si="97"/>
        <v>Bisha AP</v>
      </c>
      <c r="CA1088" s="14">
        <f t="shared" si="98"/>
        <v>19.984000000000002</v>
      </c>
      <c r="CB1088" s="14">
        <f t="shared" si="99"/>
        <v>42.621000000000002</v>
      </c>
      <c r="CC1088" s="14">
        <f t="shared" si="100"/>
        <v>0.79922092051875315</v>
      </c>
      <c r="CD1088" s="14">
        <f t="shared" si="101"/>
        <v>5088.4054447929684</v>
      </c>
      <c r="CE1088" s="102"/>
    </row>
    <row r="1089" spans="1:83" x14ac:dyDescent="0.25">
      <c r="A1089" s="14">
        <f t="shared" si="96"/>
        <v>11707.753789686974</v>
      </c>
      <c r="B1089" s="14" t="s">
        <v>1373</v>
      </c>
      <c r="C1089" s="14">
        <v>20.001000000000001</v>
      </c>
      <c r="D1089" s="14">
        <v>-155.66800000000001</v>
      </c>
      <c r="E1089" s="14">
        <v>814.1</v>
      </c>
      <c r="F1089" s="14">
        <v>15.871</v>
      </c>
      <c r="G1089" s="14">
        <v>16.04</v>
      </c>
      <c r="H1089" s="14">
        <v>16.172999999999998</v>
      </c>
      <c r="I1089" s="14">
        <v>17.600000000000001</v>
      </c>
      <c r="J1089" s="14">
        <v>18.841000000000001</v>
      </c>
      <c r="K1089" s="14">
        <v>19.446999999999999</v>
      </c>
      <c r="L1089" s="14">
        <v>19.991</v>
      </c>
      <c r="M1089" s="14">
        <v>20.283999999999999</v>
      </c>
      <c r="N1089" s="14">
        <v>19.707999999999998</v>
      </c>
      <c r="O1089" s="14">
        <v>19.539000000000001</v>
      </c>
      <c r="P1089" s="14">
        <v>17.89</v>
      </c>
      <c r="Q1089" s="14">
        <v>17.606999999999999</v>
      </c>
      <c r="R1089" s="14">
        <v>46.746000000000002</v>
      </c>
      <c r="S1089" s="14">
        <v>48.536000000000001</v>
      </c>
      <c r="T1089" s="14">
        <v>60.738</v>
      </c>
      <c r="U1089" s="14">
        <v>65.388999999999996</v>
      </c>
      <c r="V1089" s="14">
        <v>78.984999999999999</v>
      </c>
      <c r="W1089" s="14">
        <v>81.061999999999998</v>
      </c>
      <c r="X1089" s="14">
        <v>81.346000000000004</v>
      </c>
      <c r="Y1089" s="14">
        <v>72.497</v>
      </c>
      <c r="Z1089" s="14">
        <v>60.174999999999997</v>
      </c>
      <c r="AA1089" s="14">
        <v>57.457999999999998</v>
      </c>
      <c r="AB1089" s="14">
        <v>46.024000000000001</v>
      </c>
      <c r="AC1089" s="14">
        <v>42.551000000000002</v>
      </c>
      <c r="AD1089" s="14">
        <v>67.313000000000002</v>
      </c>
      <c r="AE1089" s="14">
        <v>78.835999999999999</v>
      </c>
      <c r="AF1089" s="14">
        <v>86.418000000000006</v>
      </c>
      <c r="AG1089" s="14">
        <v>94.308999999999997</v>
      </c>
      <c r="AH1089" s="14">
        <v>94.637</v>
      </c>
      <c r="AI1089" s="14">
        <v>96.412999999999997</v>
      </c>
      <c r="AJ1089" s="14">
        <v>95.251000000000005</v>
      </c>
      <c r="AK1089" s="14">
        <v>91.352000000000004</v>
      </c>
      <c r="AL1089" s="14">
        <v>88.914000000000001</v>
      </c>
      <c r="AM1089" s="14">
        <v>77.575999999999993</v>
      </c>
      <c r="AN1089" s="14">
        <v>66.209999999999994</v>
      </c>
      <c r="AO1089" s="14">
        <v>57.65</v>
      </c>
      <c r="AP1089" s="14">
        <v>114.236</v>
      </c>
      <c r="AQ1089" s="14">
        <v>103.78</v>
      </c>
      <c r="AR1089" s="14">
        <v>93.731999999999999</v>
      </c>
      <c r="AS1089" s="14">
        <v>77.174999999999997</v>
      </c>
      <c r="AT1089" s="14">
        <v>72.534999999999997</v>
      </c>
      <c r="AU1089" s="14">
        <v>66.099999999999994</v>
      </c>
      <c r="AV1089" s="14">
        <v>73.941999999999993</v>
      </c>
      <c r="AW1089" s="14">
        <v>76.77</v>
      </c>
      <c r="AX1089" s="14">
        <v>91.644000000000005</v>
      </c>
      <c r="AY1089" s="14">
        <v>98.917000000000002</v>
      </c>
      <c r="AZ1089" s="14">
        <v>103.56100000000001</v>
      </c>
      <c r="BA1089" s="14">
        <v>113.748</v>
      </c>
      <c r="BB1089" s="14">
        <v>77.033000000000001</v>
      </c>
      <c r="BC1089" s="14">
        <v>79.212000000000003</v>
      </c>
      <c r="BD1089" s="14">
        <v>93.283000000000001</v>
      </c>
      <c r="BE1089" s="14">
        <v>91.149000000000001</v>
      </c>
      <c r="BF1089" s="14">
        <v>101.76</v>
      </c>
      <c r="BG1089" s="14">
        <v>95.510999999999996</v>
      </c>
      <c r="BH1089" s="14">
        <v>97.194999999999993</v>
      </c>
      <c r="BI1089" s="14">
        <v>109.67</v>
      </c>
      <c r="BJ1089" s="14">
        <v>100.486</v>
      </c>
      <c r="BK1089" s="14">
        <v>84.703000000000003</v>
      </c>
      <c r="BL1089" s="14">
        <v>69.295000000000002</v>
      </c>
      <c r="BM1089" s="14">
        <v>78.388999999999996</v>
      </c>
      <c r="BN1089" s="14">
        <v>128.35900000000001</v>
      </c>
      <c r="BO1089" s="14">
        <v>139.21</v>
      </c>
      <c r="BP1089" s="14">
        <v>160.84800000000001</v>
      </c>
      <c r="BQ1089" s="14">
        <v>171.19399999999999</v>
      </c>
      <c r="BR1089" s="14">
        <v>178.95599999999999</v>
      </c>
      <c r="BS1089" s="14">
        <v>184.08199999999999</v>
      </c>
      <c r="BT1089" s="14">
        <v>175.035</v>
      </c>
      <c r="BU1089" s="14">
        <v>180.893</v>
      </c>
      <c r="BV1089" s="14">
        <v>176.309</v>
      </c>
      <c r="BW1089" s="14">
        <v>145.107</v>
      </c>
      <c r="BX1089" s="14">
        <v>122.556</v>
      </c>
      <c r="BY1089" s="121">
        <v>118.07</v>
      </c>
      <c r="BZ1089" s="122" t="str">
        <f t="shared" si="97"/>
        <v>Waimea Kohala AP Hawaii</v>
      </c>
      <c r="CA1089" s="14">
        <f t="shared" si="98"/>
        <v>20.001000000000001</v>
      </c>
      <c r="CB1089" s="14">
        <f t="shared" si="99"/>
        <v>-155.66800000000001</v>
      </c>
      <c r="CC1089" s="14">
        <f t="shared" si="100"/>
        <v>1.8389025525817262</v>
      </c>
      <c r="CD1089" s="14">
        <f t="shared" si="101"/>
        <v>11707.753789686974</v>
      </c>
      <c r="CE1089" s="102"/>
    </row>
    <row r="1090" spans="1:83" x14ac:dyDescent="0.25">
      <c r="A1090" s="14">
        <f t="shared" si="96"/>
        <v>5973.4130353328037</v>
      </c>
      <c r="B1090" s="14" t="s">
        <v>1374</v>
      </c>
      <c r="C1090" s="14">
        <v>20.05</v>
      </c>
      <c r="D1090" s="14">
        <v>56.383000000000003</v>
      </c>
      <c r="E1090" s="14">
        <v>146</v>
      </c>
      <c r="F1090" s="14">
        <v>18.248999999999999</v>
      </c>
      <c r="G1090" s="14">
        <v>20.385999999999999</v>
      </c>
      <c r="H1090" s="14">
        <v>25.006</v>
      </c>
      <c r="I1090" s="14">
        <v>28.204999999999998</v>
      </c>
      <c r="J1090" s="14">
        <v>32.024999999999999</v>
      </c>
      <c r="K1090" s="14">
        <v>34.365000000000002</v>
      </c>
      <c r="L1090" s="14">
        <v>33.412999999999997</v>
      </c>
      <c r="M1090" s="14">
        <v>32.188000000000002</v>
      </c>
      <c r="N1090" s="14">
        <v>29.507999999999999</v>
      </c>
      <c r="O1090" s="14">
        <v>27.033000000000001</v>
      </c>
      <c r="P1090" s="14">
        <v>23.581</v>
      </c>
      <c r="Q1090" s="14">
        <v>19.925999999999998</v>
      </c>
      <c r="R1090" s="14">
        <v>43.253999999999998</v>
      </c>
      <c r="S1090" s="14">
        <v>45.8</v>
      </c>
      <c r="T1090" s="14">
        <v>59.716999999999999</v>
      </c>
      <c r="U1090" s="14">
        <v>66.087999999999994</v>
      </c>
      <c r="V1090" s="14">
        <v>80.228999999999999</v>
      </c>
      <c r="W1090" s="14">
        <v>92.254999999999995</v>
      </c>
      <c r="X1090" s="14">
        <v>86.287000000000006</v>
      </c>
      <c r="Y1090" s="14">
        <v>68.433000000000007</v>
      </c>
      <c r="Z1090" s="14">
        <v>57.927</v>
      </c>
      <c r="AA1090" s="14">
        <v>52.552999999999997</v>
      </c>
      <c r="AB1090" s="14">
        <v>42.545999999999999</v>
      </c>
      <c r="AC1090" s="14">
        <v>40.173000000000002</v>
      </c>
      <c r="AD1090" s="14">
        <v>80.650999999999996</v>
      </c>
      <c r="AE1090" s="14">
        <v>89.375</v>
      </c>
      <c r="AF1090" s="14">
        <v>103.158</v>
      </c>
      <c r="AG1090" s="14">
        <v>108.66500000000001</v>
      </c>
      <c r="AH1090" s="14">
        <v>99.236000000000004</v>
      </c>
      <c r="AI1090" s="14">
        <v>101.652</v>
      </c>
      <c r="AJ1090" s="14">
        <v>107.01900000000001</v>
      </c>
      <c r="AK1090" s="14">
        <v>99.171999999999997</v>
      </c>
      <c r="AL1090" s="14">
        <v>86.325999999999993</v>
      </c>
      <c r="AM1090" s="14">
        <v>81.674999999999997</v>
      </c>
      <c r="AN1090" s="14">
        <v>69.263999999999996</v>
      </c>
      <c r="AO1090" s="14">
        <v>73.319000000000003</v>
      </c>
      <c r="AP1090" s="14">
        <v>166.392</v>
      </c>
      <c r="AQ1090" s="14">
        <v>140.37700000000001</v>
      </c>
      <c r="AR1090" s="14">
        <v>121.598</v>
      </c>
      <c r="AS1090" s="14">
        <v>86.117000000000004</v>
      </c>
      <c r="AT1090" s="14">
        <v>67.67</v>
      </c>
      <c r="AU1090" s="14">
        <v>64.763999999999996</v>
      </c>
      <c r="AV1090" s="14">
        <v>64.81</v>
      </c>
      <c r="AW1090" s="14">
        <v>75.171000000000006</v>
      </c>
      <c r="AX1090" s="14">
        <v>99.620999999999995</v>
      </c>
      <c r="AY1090" s="14">
        <v>134.11799999999999</v>
      </c>
      <c r="AZ1090" s="14">
        <v>148.179</v>
      </c>
      <c r="BA1090" s="14">
        <v>165.179</v>
      </c>
      <c r="BB1090" s="14">
        <v>108.55800000000001</v>
      </c>
      <c r="BC1090" s="14">
        <v>110.69</v>
      </c>
      <c r="BD1090" s="14">
        <v>138.33099999999999</v>
      </c>
      <c r="BE1090" s="14">
        <v>140.011</v>
      </c>
      <c r="BF1090" s="14">
        <v>141.51</v>
      </c>
      <c r="BG1090" s="14">
        <v>134.39599999999999</v>
      </c>
      <c r="BH1090" s="14">
        <v>137.25899999999999</v>
      </c>
      <c r="BI1090" s="14">
        <v>138.08000000000001</v>
      </c>
      <c r="BJ1090" s="14">
        <v>128.36799999999999</v>
      </c>
      <c r="BK1090" s="14">
        <v>122.628</v>
      </c>
      <c r="BL1090" s="14">
        <v>105.291</v>
      </c>
      <c r="BM1090" s="14">
        <v>102.038</v>
      </c>
      <c r="BN1090" s="14">
        <v>163.71</v>
      </c>
      <c r="BO1090" s="14">
        <v>174.81200000000001</v>
      </c>
      <c r="BP1090" s="14">
        <v>214.96299999999999</v>
      </c>
      <c r="BQ1090" s="14">
        <v>229.73</v>
      </c>
      <c r="BR1090" s="14">
        <v>233.61799999999999</v>
      </c>
      <c r="BS1090" s="14">
        <v>230.34700000000001</v>
      </c>
      <c r="BT1090" s="14">
        <v>238.65199999999999</v>
      </c>
      <c r="BU1090" s="14">
        <v>227.88399999999999</v>
      </c>
      <c r="BV1090" s="14">
        <v>203.52699999999999</v>
      </c>
      <c r="BW1090" s="14">
        <v>189.471</v>
      </c>
      <c r="BX1090" s="14">
        <v>157.066</v>
      </c>
      <c r="BY1090" s="121">
        <v>151.458</v>
      </c>
      <c r="BZ1090" s="122" t="str">
        <f t="shared" si="97"/>
        <v>Haima AP</v>
      </c>
      <c r="CA1090" s="14">
        <f t="shared" si="98"/>
        <v>20.05</v>
      </c>
      <c r="CB1090" s="14">
        <f t="shared" si="99"/>
        <v>56.383000000000003</v>
      </c>
      <c r="CC1090" s="14">
        <f t="shared" si="100"/>
        <v>0.9382264673155668</v>
      </c>
      <c r="CD1090" s="14">
        <f t="shared" si="101"/>
        <v>5973.4130353328037</v>
      </c>
      <c r="CE1090" s="102"/>
    </row>
    <row r="1091" spans="1:83" x14ac:dyDescent="0.25">
      <c r="A1091" s="14">
        <f t="shared" si="96"/>
        <v>4999.8440923047892</v>
      </c>
      <c r="B1091" s="14" t="s">
        <v>1375</v>
      </c>
      <c r="C1091" s="14">
        <v>20.295999999999999</v>
      </c>
      <c r="D1091" s="14">
        <v>41.634</v>
      </c>
      <c r="E1091" s="14">
        <v>1672.1</v>
      </c>
      <c r="F1091" s="14">
        <v>16.355</v>
      </c>
      <c r="G1091" s="14">
        <v>17.492000000000001</v>
      </c>
      <c r="H1091" s="14">
        <v>19.983000000000001</v>
      </c>
      <c r="I1091" s="14">
        <v>22.702000000000002</v>
      </c>
      <c r="J1091" s="14">
        <v>25.95</v>
      </c>
      <c r="K1091" s="14">
        <v>28.367000000000001</v>
      </c>
      <c r="L1091" s="14">
        <v>29.1</v>
      </c>
      <c r="M1091" s="14">
        <v>29.152000000000001</v>
      </c>
      <c r="N1091" s="14">
        <v>27.603999999999999</v>
      </c>
      <c r="O1091" s="14">
        <v>23.641999999999999</v>
      </c>
      <c r="P1091" s="14">
        <v>18.867000000000001</v>
      </c>
      <c r="Q1091" s="14">
        <v>16.649999999999999</v>
      </c>
      <c r="R1091" s="14">
        <v>43.656999999999996</v>
      </c>
      <c r="S1091" s="14">
        <v>46.942999999999998</v>
      </c>
      <c r="T1091" s="14">
        <v>60.741</v>
      </c>
      <c r="U1091" s="14">
        <v>66.733999999999995</v>
      </c>
      <c r="V1091" s="14">
        <v>83.537999999999997</v>
      </c>
      <c r="W1091" s="14">
        <v>95.540999999999997</v>
      </c>
      <c r="X1091" s="14">
        <v>89.41</v>
      </c>
      <c r="Y1091" s="14">
        <v>72.843999999999994</v>
      </c>
      <c r="Z1091" s="14">
        <v>62.676000000000002</v>
      </c>
      <c r="AA1091" s="14">
        <v>54.911000000000001</v>
      </c>
      <c r="AB1091" s="14">
        <v>43.627000000000002</v>
      </c>
      <c r="AC1091" s="14">
        <v>42.595999999999997</v>
      </c>
      <c r="AD1091" s="14">
        <v>81.215999999999994</v>
      </c>
      <c r="AE1091" s="14">
        <v>83.396000000000001</v>
      </c>
      <c r="AF1091" s="14">
        <v>107.869</v>
      </c>
      <c r="AG1091" s="14">
        <v>114.63500000000001</v>
      </c>
      <c r="AH1091" s="14">
        <v>116.52</v>
      </c>
      <c r="AI1091" s="14">
        <v>114.554</v>
      </c>
      <c r="AJ1091" s="14">
        <v>118.992</v>
      </c>
      <c r="AK1091" s="14">
        <v>117.375</v>
      </c>
      <c r="AL1091" s="14">
        <v>108.03100000000001</v>
      </c>
      <c r="AM1091" s="14">
        <v>97.632999999999996</v>
      </c>
      <c r="AN1091" s="14">
        <v>77.95</v>
      </c>
      <c r="AO1091" s="14">
        <v>74.546999999999997</v>
      </c>
      <c r="AP1091" s="14">
        <v>158.977</v>
      </c>
      <c r="AQ1091" s="14">
        <v>133.36199999999999</v>
      </c>
      <c r="AR1091" s="14">
        <v>119.723</v>
      </c>
      <c r="AS1091" s="14">
        <v>86.257000000000005</v>
      </c>
      <c r="AT1091" s="14">
        <v>72.122</v>
      </c>
      <c r="AU1091" s="14">
        <v>69.915999999999997</v>
      </c>
      <c r="AV1091" s="14">
        <v>70.405000000000001</v>
      </c>
      <c r="AW1091" s="14">
        <v>81.152000000000001</v>
      </c>
      <c r="AX1091" s="14">
        <v>107.372</v>
      </c>
      <c r="AY1091" s="14">
        <v>141.27799999999999</v>
      </c>
      <c r="AZ1091" s="14">
        <v>149.203</v>
      </c>
      <c r="BA1091" s="14">
        <v>154.15799999999999</v>
      </c>
      <c r="BB1091" s="14">
        <v>100.82599999999999</v>
      </c>
      <c r="BC1091" s="14">
        <v>108.11</v>
      </c>
      <c r="BD1091" s="14">
        <v>128.87899999999999</v>
      </c>
      <c r="BE1091" s="14">
        <v>119.449</v>
      </c>
      <c r="BF1091" s="14">
        <v>129.101</v>
      </c>
      <c r="BG1091" s="14">
        <v>128.09299999999999</v>
      </c>
      <c r="BH1091" s="14">
        <v>127.465</v>
      </c>
      <c r="BI1091" s="14">
        <v>121.03400000000001</v>
      </c>
      <c r="BJ1091" s="14">
        <v>121.16800000000001</v>
      </c>
      <c r="BK1091" s="14">
        <v>118.803</v>
      </c>
      <c r="BL1091" s="14">
        <v>99.703000000000003</v>
      </c>
      <c r="BM1091" s="14">
        <v>89.515000000000001</v>
      </c>
      <c r="BN1091" s="14">
        <v>157.81800000000001</v>
      </c>
      <c r="BO1091" s="14">
        <v>167.46199999999999</v>
      </c>
      <c r="BP1091" s="14">
        <v>212.03800000000001</v>
      </c>
      <c r="BQ1091" s="14">
        <v>220.351</v>
      </c>
      <c r="BR1091" s="14">
        <v>232.89699999999999</v>
      </c>
      <c r="BS1091" s="14">
        <v>231.208</v>
      </c>
      <c r="BT1091" s="14">
        <v>239.733</v>
      </c>
      <c r="BU1091" s="14">
        <v>230.57499999999999</v>
      </c>
      <c r="BV1091" s="14">
        <v>214.30600000000001</v>
      </c>
      <c r="BW1091" s="14">
        <v>199.38900000000001</v>
      </c>
      <c r="BX1091" s="14">
        <v>159.16499999999999</v>
      </c>
      <c r="BY1091" s="121">
        <v>146.86799999999999</v>
      </c>
      <c r="BZ1091" s="122" t="str">
        <f t="shared" si="97"/>
        <v>Aqiq Abdulaziz AP</v>
      </c>
      <c r="CA1091" s="14">
        <f t="shared" si="98"/>
        <v>20.295999999999999</v>
      </c>
      <c r="CB1091" s="14">
        <f t="shared" si="99"/>
        <v>41.634</v>
      </c>
      <c r="CC1091" s="14">
        <f t="shared" si="100"/>
        <v>0.78531084860606415</v>
      </c>
      <c r="CD1091" s="14">
        <f t="shared" si="101"/>
        <v>4999.8440923047892</v>
      </c>
      <c r="CE1091" s="102"/>
    </row>
    <row r="1092" spans="1:83" x14ac:dyDescent="0.25">
      <c r="A1092" s="14">
        <f t="shared" si="96"/>
        <v>9179.8554843090787</v>
      </c>
      <c r="B1092" s="14" t="s">
        <v>1376</v>
      </c>
      <c r="C1092" s="14">
        <v>20.417000000000002</v>
      </c>
      <c r="D1092" s="14">
        <v>104.233</v>
      </c>
      <c r="E1092" s="14">
        <v>913</v>
      </c>
      <c r="F1092" s="14">
        <v>11.888</v>
      </c>
      <c r="G1092" s="14">
        <v>14.397</v>
      </c>
      <c r="H1092" s="14">
        <v>17.715</v>
      </c>
      <c r="I1092" s="14">
        <v>20.228000000000002</v>
      </c>
      <c r="J1092" s="14">
        <v>23.395</v>
      </c>
      <c r="K1092" s="14">
        <v>23.95</v>
      </c>
      <c r="L1092" s="14">
        <v>23.202000000000002</v>
      </c>
      <c r="M1092" s="14">
        <v>22.550999999999998</v>
      </c>
      <c r="N1092" s="14">
        <v>21.62</v>
      </c>
      <c r="O1092" s="14">
        <v>19.838999999999999</v>
      </c>
      <c r="P1092" s="14">
        <v>18.146000000000001</v>
      </c>
      <c r="Q1092" s="14">
        <v>12.08</v>
      </c>
      <c r="R1092" s="14">
        <v>43.823</v>
      </c>
      <c r="S1092" s="14">
        <v>44.878</v>
      </c>
      <c r="T1092" s="14">
        <v>58.454999999999998</v>
      </c>
      <c r="U1092" s="14">
        <v>64.682000000000002</v>
      </c>
      <c r="V1092" s="14">
        <v>77.064999999999998</v>
      </c>
      <c r="W1092" s="14">
        <v>80.655000000000001</v>
      </c>
      <c r="X1092" s="14">
        <v>76.412000000000006</v>
      </c>
      <c r="Y1092" s="14">
        <v>68.253</v>
      </c>
      <c r="Z1092" s="14">
        <v>60.27</v>
      </c>
      <c r="AA1092" s="14">
        <v>56.055999999999997</v>
      </c>
      <c r="AB1092" s="14">
        <v>45.661000000000001</v>
      </c>
      <c r="AC1092" s="14">
        <v>40.015000000000001</v>
      </c>
      <c r="AD1092" s="14">
        <v>52.094000000000001</v>
      </c>
      <c r="AE1092" s="14">
        <v>57.000999999999998</v>
      </c>
      <c r="AF1092" s="14">
        <v>75.245000000000005</v>
      </c>
      <c r="AG1092" s="14">
        <v>76.867000000000004</v>
      </c>
      <c r="AH1092" s="14">
        <v>89.171000000000006</v>
      </c>
      <c r="AI1092" s="14">
        <v>82.808000000000007</v>
      </c>
      <c r="AJ1092" s="14">
        <v>79.742999999999995</v>
      </c>
      <c r="AK1092" s="14">
        <v>74.515000000000001</v>
      </c>
      <c r="AL1092" s="14">
        <v>66.44</v>
      </c>
      <c r="AM1092" s="14">
        <v>61.844999999999999</v>
      </c>
      <c r="AN1092" s="14">
        <v>52.621000000000002</v>
      </c>
      <c r="AO1092" s="14">
        <v>47.066000000000003</v>
      </c>
      <c r="AP1092" s="14">
        <v>84.311000000000007</v>
      </c>
      <c r="AQ1092" s="14">
        <v>91.84</v>
      </c>
      <c r="AR1092" s="14">
        <v>97.278000000000006</v>
      </c>
      <c r="AS1092" s="14">
        <v>75.991</v>
      </c>
      <c r="AT1092" s="14">
        <v>71.284000000000006</v>
      </c>
      <c r="AU1092" s="14">
        <v>67.197999999999993</v>
      </c>
      <c r="AV1092" s="14">
        <v>70.593999999999994</v>
      </c>
      <c r="AW1092" s="14">
        <v>72.046999999999997</v>
      </c>
      <c r="AX1092" s="14">
        <v>77.831000000000003</v>
      </c>
      <c r="AY1092" s="14">
        <v>92.376999999999995</v>
      </c>
      <c r="AZ1092" s="14">
        <v>94.022999999999996</v>
      </c>
      <c r="BA1092" s="14">
        <v>85.905000000000001</v>
      </c>
      <c r="BB1092" s="14">
        <v>66.855999999999995</v>
      </c>
      <c r="BC1092" s="14">
        <v>83.263000000000005</v>
      </c>
      <c r="BD1092" s="14">
        <v>111.069</v>
      </c>
      <c r="BE1092" s="14">
        <v>110.46</v>
      </c>
      <c r="BF1092" s="14">
        <v>119.45399999999999</v>
      </c>
      <c r="BG1092" s="14">
        <v>107.07899999999999</v>
      </c>
      <c r="BH1092" s="14">
        <v>96.19</v>
      </c>
      <c r="BI1092" s="14">
        <v>96.429000000000002</v>
      </c>
      <c r="BJ1092" s="14">
        <v>91.492000000000004</v>
      </c>
      <c r="BK1092" s="14">
        <v>94.935000000000002</v>
      </c>
      <c r="BL1092" s="14">
        <v>78.356999999999999</v>
      </c>
      <c r="BM1092" s="14">
        <v>66.197000000000003</v>
      </c>
      <c r="BN1092" s="14">
        <v>101.721</v>
      </c>
      <c r="BO1092" s="14">
        <v>121.85299999999999</v>
      </c>
      <c r="BP1092" s="14">
        <v>165.917</v>
      </c>
      <c r="BQ1092" s="14">
        <v>168.352</v>
      </c>
      <c r="BR1092" s="14">
        <v>190.43799999999999</v>
      </c>
      <c r="BS1092" s="14">
        <v>177.42500000000001</v>
      </c>
      <c r="BT1092" s="14">
        <v>156.49700000000001</v>
      </c>
      <c r="BU1092" s="14">
        <v>150.36500000000001</v>
      </c>
      <c r="BV1092" s="14">
        <v>137.40700000000001</v>
      </c>
      <c r="BW1092" s="14">
        <v>133.41999999999999</v>
      </c>
      <c r="BX1092" s="14">
        <v>111.508</v>
      </c>
      <c r="BY1092" s="121">
        <v>95.367999999999995</v>
      </c>
      <c r="BZ1092" s="122" t="str">
        <f t="shared" si="97"/>
        <v>Viang XaI Caves</v>
      </c>
      <c r="CA1092" s="14">
        <f t="shared" si="98"/>
        <v>20.417000000000002</v>
      </c>
      <c r="CB1092" s="14">
        <f t="shared" si="99"/>
        <v>104.233</v>
      </c>
      <c r="CC1092" s="14">
        <f t="shared" si="100"/>
        <v>1.4418529792877257</v>
      </c>
      <c r="CD1092" s="14">
        <f t="shared" si="101"/>
        <v>9179.8554843090787</v>
      </c>
      <c r="CE1092" s="102"/>
    </row>
    <row r="1093" spans="1:83" x14ac:dyDescent="0.25">
      <c r="A1093" s="14">
        <f t="shared" si="96"/>
        <v>5235.7354721989559</v>
      </c>
      <c r="B1093" s="14" t="s">
        <v>1377</v>
      </c>
      <c r="C1093" s="14">
        <v>20.466999999999999</v>
      </c>
      <c r="D1093" s="14">
        <v>45.667000000000002</v>
      </c>
      <c r="E1093" s="14">
        <v>614</v>
      </c>
      <c r="F1093" s="14">
        <v>17.097000000000001</v>
      </c>
      <c r="G1093" s="14">
        <v>18.465</v>
      </c>
      <c r="H1093" s="14">
        <v>22.738</v>
      </c>
      <c r="I1093" s="14">
        <v>28.064</v>
      </c>
      <c r="J1093" s="14">
        <v>32.909999999999997</v>
      </c>
      <c r="K1093" s="14">
        <v>35.130000000000003</v>
      </c>
      <c r="L1093" s="14">
        <v>36.176000000000002</v>
      </c>
      <c r="M1093" s="14">
        <v>35.612000000000002</v>
      </c>
      <c r="N1093" s="14">
        <v>31.965</v>
      </c>
      <c r="O1093" s="14">
        <v>26.783000000000001</v>
      </c>
      <c r="P1093" s="14">
        <v>22.234999999999999</v>
      </c>
      <c r="Q1093" s="14">
        <v>18.181000000000001</v>
      </c>
      <c r="R1093" s="14">
        <v>45.198</v>
      </c>
      <c r="S1093" s="14">
        <v>46.875</v>
      </c>
      <c r="T1093" s="14">
        <v>60.158000000000001</v>
      </c>
      <c r="U1093" s="14">
        <v>67.953999999999994</v>
      </c>
      <c r="V1093" s="14">
        <v>84.635000000000005</v>
      </c>
      <c r="W1093" s="14">
        <v>97.040999999999997</v>
      </c>
      <c r="X1093" s="14">
        <v>92.379000000000005</v>
      </c>
      <c r="Y1093" s="14">
        <v>73.588999999999999</v>
      </c>
      <c r="Z1093" s="14">
        <v>61.633000000000003</v>
      </c>
      <c r="AA1093" s="14">
        <v>55.42</v>
      </c>
      <c r="AB1093" s="14">
        <v>44.521999999999998</v>
      </c>
      <c r="AC1093" s="14">
        <v>41.165999999999997</v>
      </c>
      <c r="AD1093" s="14">
        <v>81.201999999999998</v>
      </c>
      <c r="AE1093" s="14">
        <v>83.63</v>
      </c>
      <c r="AF1093" s="14">
        <v>105.842</v>
      </c>
      <c r="AG1093" s="14">
        <v>112.54300000000001</v>
      </c>
      <c r="AH1093" s="14">
        <v>118.063</v>
      </c>
      <c r="AI1093" s="14">
        <v>112.72799999999999</v>
      </c>
      <c r="AJ1093" s="14">
        <v>117.252</v>
      </c>
      <c r="AK1093" s="14">
        <v>114.56699999999999</v>
      </c>
      <c r="AL1093" s="14">
        <v>106.97799999999999</v>
      </c>
      <c r="AM1093" s="14">
        <v>100.56</v>
      </c>
      <c r="AN1093" s="14">
        <v>82.007000000000005</v>
      </c>
      <c r="AO1093" s="14">
        <v>76.38</v>
      </c>
      <c r="AP1093" s="14">
        <v>160.92099999999999</v>
      </c>
      <c r="AQ1093" s="14">
        <v>130.471</v>
      </c>
      <c r="AR1093" s="14">
        <v>119.29900000000001</v>
      </c>
      <c r="AS1093" s="14">
        <v>87.808000000000007</v>
      </c>
      <c r="AT1093" s="14">
        <v>71.447000000000003</v>
      </c>
      <c r="AU1093" s="14">
        <v>70.448999999999998</v>
      </c>
      <c r="AV1093" s="14">
        <v>73.286000000000001</v>
      </c>
      <c r="AW1093" s="14">
        <v>81.635000000000005</v>
      </c>
      <c r="AX1093" s="14">
        <v>108.194</v>
      </c>
      <c r="AY1093" s="14">
        <v>144.78700000000001</v>
      </c>
      <c r="AZ1093" s="14">
        <v>155.17400000000001</v>
      </c>
      <c r="BA1093" s="14">
        <v>158.715</v>
      </c>
      <c r="BB1093" s="14">
        <v>104.271</v>
      </c>
      <c r="BC1093" s="14">
        <v>105.035</v>
      </c>
      <c r="BD1093" s="14">
        <v>132.761</v>
      </c>
      <c r="BE1093" s="14">
        <v>136.02000000000001</v>
      </c>
      <c r="BF1093" s="14">
        <v>138.977</v>
      </c>
      <c r="BG1093" s="14">
        <v>135.601</v>
      </c>
      <c r="BH1093" s="14">
        <v>135.68799999999999</v>
      </c>
      <c r="BI1093" s="14">
        <v>137.78299999999999</v>
      </c>
      <c r="BJ1093" s="14">
        <v>130.74</v>
      </c>
      <c r="BK1093" s="14">
        <v>124.747</v>
      </c>
      <c r="BL1093" s="14">
        <v>104.26900000000001</v>
      </c>
      <c r="BM1093" s="14">
        <v>93.634</v>
      </c>
      <c r="BN1093" s="14">
        <v>159.761</v>
      </c>
      <c r="BO1093" s="14">
        <v>164.048</v>
      </c>
      <c r="BP1093" s="14">
        <v>211.59800000000001</v>
      </c>
      <c r="BQ1093" s="14">
        <v>226.34899999999999</v>
      </c>
      <c r="BR1093" s="14">
        <v>240.65799999999999</v>
      </c>
      <c r="BS1093" s="14">
        <v>238.499</v>
      </c>
      <c r="BT1093" s="14">
        <v>240.81200000000001</v>
      </c>
      <c r="BU1093" s="14">
        <v>237.18899999999999</v>
      </c>
      <c r="BV1093" s="14">
        <v>217.96899999999999</v>
      </c>
      <c r="BW1093" s="14">
        <v>201.73</v>
      </c>
      <c r="BX1093" s="14">
        <v>163.33500000000001</v>
      </c>
      <c r="BY1093" s="121">
        <v>146.84800000000001</v>
      </c>
      <c r="BZ1093" s="122" t="str">
        <f t="shared" si="97"/>
        <v>Sulayyil</v>
      </c>
      <c r="CA1093" s="14">
        <f t="shared" si="98"/>
        <v>20.466999999999999</v>
      </c>
      <c r="CB1093" s="14">
        <f t="shared" si="99"/>
        <v>45.667000000000002</v>
      </c>
      <c r="CC1093" s="14">
        <f t="shared" si="100"/>
        <v>0.82236161585071821</v>
      </c>
      <c r="CD1093" s="14">
        <f t="shared" si="101"/>
        <v>5235.7354721989559</v>
      </c>
      <c r="CE1093" s="102"/>
    </row>
    <row r="1094" spans="1:83" x14ac:dyDescent="0.25">
      <c r="A1094" s="14">
        <f t="shared" si="96"/>
        <v>5202.9270065064793</v>
      </c>
      <c r="B1094" s="14" t="s">
        <v>1378</v>
      </c>
      <c r="C1094" s="14">
        <v>20.504000000000001</v>
      </c>
      <c r="D1094" s="14">
        <v>45.2</v>
      </c>
      <c r="E1094" s="14">
        <v>628.5</v>
      </c>
      <c r="F1094" s="14">
        <v>17.827000000000002</v>
      </c>
      <c r="G1094" s="14">
        <v>19.823</v>
      </c>
      <c r="H1094" s="14">
        <v>24.847999999999999</v>
      </c>
      <c r="I1094" s="14">
        <v>29.370999999999999</v>
      </c>
      <c r="J1094" s="14">
        <v>33.201000000000001</v>
      </c>
      <c r="K1094" s="14">
        <v>36.01</v>
      </c>
      <c r="L1094" s="14">
        <v>36.741999999999997</v>
      </c>
      <c r="M1094" s="14">
        <v>36.582999999999998</v>
      </c>
      <c r="N1094" s="14">
        <v>33.680999999999997</v>
      </c>
      <c r="O1094" s="14">
        <v>27.917999999999999</v>
      </c>
      <c r="P1094" s="14">
        <v>23.24</v>
      </c>
      <c r="Q1094" s="14">
        <v>18.154</v>
      </c>
      <c r="R1094" s="14">
        <v>44.179000000000002</v>
      </c>
      <c r="S1094" s="14">
        <v>45.188000000000002</v>
      </c>
      <c r="T1094" s="14">
        <v>59.222000000000001</v>
      </c>
      <c r="U1094" s="14">
        <v>65.885000000000005</v>
      </c>
      <c r="V1094" s="14">
        <v>84.754000000000005</v>
      </c>
      <c r="W1094" s="14">
        <v>94.936999999999998</v>
      </c>
      <c r="X1094" s="14">
        <v>89.733999999999995</v>
      </c>
      <c r="Y1094" s="14">
        <v>70.947999999999993</v>
      </c>
      <c r="Z1094" s="14">
        <v>58.722000000000001</v>
      </c>
      <c r="AA1094" s="14">
        <v>52.094000000000001</v>
      </c>
      <c r="AB1094" s="14">
        <v>42.533000000000001</v>
      </c>
      <c r="AC1094" s="14">
        <v>40.484999999999999</v>
      </c>
      <c r="AD1094" s="14">
        <v>81.947999999999993</v>
      </c>
      <c r="AE1094" s="14">
        <v>86.951999999999998</v>
      </c>
      <c r="AF1094" s="14">
        <v>105.218</v>
      </c>
      <c r="AG1094" s="14">
        <v>112.003</v>
      </c>
      <c r="AH1094" s="14">
        <v>118.072</v>
      </c>
      <c r="AI1094" s="14">
        <v>113.482</v>
      </c>
      <c r="AJ1094" s="14">
        <v>116.261</v>
      </c>
      <c r="AK1094" s="14">
        <v>115.36799999999999</v>
      </c>
      <c r="AL1094" s="14">
        <v>106.45399999999999</v>
      </c>
      <c r="AM1094" s="14">
        <v>98.64</v>
      </c>
      <c r="AN1094" s="14">
        <v>79.120999999999995</v>
      </c>
      <c r="AO1094" s="14">
        <v>73.147000000000006</v>
      </c>
      <c r="AP1094" s="14">
        <v>157.828</v>
      </c>
      <c r="AQ1094" s="14">
        <v>138.01499999999999</v>
      </c>
      <c r="AR1094" s="14">
        <v>120.645</v>
      </c>
      <c r="AS1094" s="14">
        <v>85.682000000000002</v>
      </c>
      <c r="AT1094" s="14">
        <v>72.435000000000002</v>
      </c>
      <c r="AU1094" s="14">
        <v>66.191999999999993</v>
      </c>
      <c r="AV1094" s="14">
        <v>69.013000000000005</v>
      </c>
      <c r="AW1094" s="14">
        <v>79.194999999999993</v>
      </c>
      <c r="AX1094" s="14">
        <v>106.39</v>
      </c>
      <c r="AY1094" s="14">
        <v>142.68700000000001</v>
      </c>
      <c r="AZ1094" s="14">
        <v>154.31899999999999</v>
      </c>
      <c r="BA1094" s="14">
        <v>164.20500000000001</v>
      </c>
      <c r="BB1094" s="14">
        <v>100.55</v>
      </c>
      <c r="BC1094" s="14">
        <v>108</v>
      </c>
      <c r="BD1094" s="14">
        <v>131.387</v>
      </c>
      <c r="BE1094" s="14">
        <v>134.90299999999999</v>
      </c>
      <c r="BF1094" s="14">
        <v>139.33799999999999</v>
      </c>
      <c r="BG1094" s="14">
        <v>134.96799999999999</v>
      </c>
      <c r="BH1094" s="14">
        <v>135.12299999999999</v>
      </c>
      <c r="BI1094" s="14">
        <v>135.99600000000001</v>
      </c>
      <c r="BJ1094" s="14">
        <v>128.60599999999999</v>
      </c>
      <c r="BK1094" s="14">
        <v>122.60899999999999</v>
      </c>
      <c r="BL1094" s="14">
        <v>104.376</v>
      </c>
      <c r="BM1094" s="14">
        <v>98.194000000000003</v>
      </c>
      <c r="BN1094" s="14">
        <v>157.19999999999999</v>
      </c>
      <c r="BO1094" s="14">
        <v>171.291</v>
      </c>
      <c r="BP1094" s="14">
        <v>211.79900000000001</v>
      </c>
      <c r="BQ1094" s="14">
        <v>225.65299999999999</v>
      </c>
      <c r="BR1094" s="14">
        <v>243.04599999999999</v>
      </c>
      <c r="BS1094" s="14">
        <v>239.32599999999999</v>
      </c>
      <c r="BT1094" s="14">
        <v>240.17</v>
      </c>
      <c r="BU1094" s="14">
        <v>236.67699999999999</v>
      </c>
      <c r="BV1094" s="14">
        <v>216.73</v>
      </c>
      <c r="BW1094" s="14">
        <v>198.32400000000001</v>
      </c>
      <c r="BX1094" s="14">
        <v>161.178</v>
      </c>
      <c r="BY1094" s="121">
        <v>150.40299999999999</v>
      </c>
      <c r="BZ1094" s="122" t="str">
        <f t="shared" si="97"/>
        <v>Wadi Dawasir AP</v>
      </c>
      <c r="CA1094" s="14">
        <f t="shared" si="98"/>
        <v>20.504000000000001</v>
      </c>
      <c r="CB1094" s="14">
        <f t="shared" si="99"/>
        <v>45.2</v>
      </c>
      <c r="CC1094" s="14">
        <f t="shared" si="100"/>
        <v>0.81720848636132559</v>
      </c>
      <c r="CD1094" s="14">
        <f t="shared" si="101"/>
        <v>5202.9270065064793</v>
      </c>
      <c r="CE1094" s="102"/>
    </row>
    <row r="1095" spans="1:83" x14ac:dyDescent="0.25">
      <c r="A1095" s="14">
        <f t="shared" si="96"/>
        <v>3622.9362966521676</v>
      </c>
      <c r="B1095" s="14" t="s">
        <v>1379</v>
      </c>
      <c r="C1095" s="14">
        <v>20.507000000000001</v>
      </c>
      <c r="D1095" s="14">
        <v>-13.042999999999999</v>
      </c>
      <c r="E1095" s="14">
        <v>231</v>
      </c>
      <c r="F1095" s="14">
        <v>18.658999999999999</v>
      </c>
      <c r="G1095" s="14">
        <v>21.318999999999999</v>
      </c>
      <c r="H1095" s="14">
        <v>24.335000000000001</v>
      </c>
      <c r="I1095" s="14">
        <v>27.484999999999999</v>
      </c>
      <c r="J1095" s="14">
        <v>30.869</v>
      </c>
      <c r="K1095" s="14">
        <v>33.509</v>
      </c>
      <c r="L1095" s="14">
        <v>34.033000000000001</v>
      </c>
      <c r="M1095" s="14">
        <v>33.706000000000003</v>
      </c>
      <c r="N1095" s="14">
        <v>33.241999999999997</v>
      </c>
      <c r="O1095" s="14">
        <v>29.748000000000001</v>
      </c>
      <c r="P1095" s="14">
        <v>25.199000000000002</v>
      </c>
      <c r="Q1095" s="14">
        <v>20.532</v>
      </c>
      <c r="R1095" s="14">
        <v>45.579000000000001</v>
      </c>
      <c r="S1095" s="14">
        <v>46.031999999999996</v>
      </c>
      <c r="T1095" s="14">
        <v>60.825000000000003</v>
      </c>
      <c r="U1095" s="14">
        <v>67.043999999999997</v>
      </c>
      <c r="V1095" s="14">
        <v>83.968000000000004</v>
      </c>
      <c r="W1095" s="14">
        <v>91.501999999999995</v>
      </c>
      <c r="X1095" s="14">
        <v>87.688999999999993</v>
      </c>
      <c r="Y1095" s="14">
        <v>68.144999999999996</v>
      </c>
      <c r="Z1095" s="14">
        <v>56.466999999999999</v>
      </c>
      <c r="AA1095" s="14">
        <v>52.487000000000002</v>
      </c>
      <c r="AB1095" s="14">
        <v>46.591999999999999</v>
      </c>
      <c r="AC1095" s="14">
        <v>43.531999999999996</v>
      </c>
      <c r="AD1095" s="14">
        <v>82.816000000000003</v>
      </c>
      <c r="AE1095" s="14">
        <v>86.438000000000002</v>
      </c>
      <c r="AF1095" s="14">
        <v>107.553</v>
      </c>
      <c r="AG1095" s="14">
        <v>115.95399999999999</v>
      </c>
      <c r="AH1095" s="14">
        <v>119.667</v>
      </c>
      <c r="AI1095" s="14">
        <v>109.02500000000001</v>
      </c>
      <c r="AJ1095" s="14">
        <v>114.41800000000001</v>
      </c>
      <c r="AK1095" s="14">
        <v>110.452</v>
      </c>
      <c r="AL1095" s="14">
        <v>102.974</v>
      </c>
      <c r="AM1095" s="14">
        <v>95.677000000000007</v>
      </c>
      <c r="AN1095" s="14">
        <v>82.831000000000003</v>
      </c>
      <c r="AO1095" s="14">
        <v>78.057000000000002</v>
      </c>
      <c r="AP1095" s="14">
        <v>159.78299999999999</v>
      </c>
      <c r="AQ1095" s="14">
        <v>133.72999999999999</v>
      </c>
      <c r="AR1095" s="14">
        <v>123.15300000000001</v>
      </c>
      <c r="AS1095" s="14">
        <v>87.584000000000003</v>
      </c>
      <c r="AT1095" s="14">
        <v>70.84</v>
      </c>
      <c r="AU1095" s="14">
        <v>63.648000000000003</v>
      </c>
      <c r="AV1095" s="14">
        <v>67.484999999999999</v>
      </c>
      <c r="AW1095" s="14">
        <v>75.805999999999997</v>
      </c>
      <c r="AX1095" s="14">
        <v>102.65300000000001</v>
      </c>
      <c r="AY1095" s="14">
        <v>137.72499999999999</v>
      </c>
      <c r="AZ1095" s="14">
        <v>151.959</v>
      </c>
      <c r="BA1095" s="14">
        <v>165.52699999999999</v>
      </c>
      <c r="BB1095" s="14">
        <v>100.06100000000001</v>
      </c>
      <c r="BC1095" s="14">
        <v>103.68600000000001</v>
      </c>
      <c r="BD1095" s="14">
        <v>132.18700000000001</v>
      </c>
      <c r="BE1095" s="14">
        <v>137</v>
      </c>
      <c r="BF1095" s="14">
        <v>137.50299999999999</v>
      </c>
      <c r="BG1095" s="14">
        <v>131.131</v>
      </c>
      <c r="BH1095" s="14">
        <v>132.64699999999999</v>
      </c>
      <c r="BI1095" s="14">
        <v>129.834</v>
      </c>
      <c r="BJ1095" s="14">
        <v>124.807</v>
      </c>
      <c r="BK1095" s="14">
        <v>117.407</v>
      </c>
      <c r="BL1095" s="14">
        <v>101.22799999999999</v>
      </c>
      <c r="BM1095" s="14">
        <v>98.968000000000004</v>
      </c>
      <c r="BN1095" s="14">
        <v>160.297</v>
      </c>
      <c r="BO1095" s="14">
        <v>167.73</v>
      </c>
      <c r="BP1095" s="14">
        <v>216.11199999999999</v>
      </c>
      <c r="BQ1095" s="14">
        <v>231.43100000000001</v>
      </c>
      <c r="BR1095" s="14">
        <v>242.18899999999999</v>
      </c>
      <c r="BS1095" s="14">
        <v>234.46700000000001</v>
      </c>
      <c r="BT1095" s="14">
        <v>238.999</v>
      </c>
      <c r="BU1095" s="14">
        <v>228.83099999999999</v>
      </c>
      <c r="BV1095" s="14">
        <v>209.45400000000001</v>
      </c>
      <c r="BW1095" s="14">
        <v>192.44300000000001</v>
      </c>
      <c r="BX1095" s="14">
        <v>161.99</v>
      </c>
      <c r="BY1095" s="121">
        <v>153.63800000000001</v>
      </c>
      <c r="BZ1095" s="122" t="str">
        <f t="shared" si="97"/>
        <v>Atar AP</v>
      </c>
      <c r="CA1095" s="14">
        <f t="shared" si="98"/>
        <v>20.507000000000001</v>
      </c>
      <c r="CB1095" s="14">
        <f t="shared" si="99"/>
        <v>-13.042999999999999</v>
      </c>
      <c r="CC1095" s="14">
        <f t="shared" si="100"/>
        <v>0.56904397918097849</v>
      </c>
      <c r="CD1095" s="14">
        <f t="shared" si="101"/>
        <v>3622.9362966521676</v>
      </c>
      <c r="CE1095" s="102"/>
    </row>
    <row r="1096" spans="1:83" x14ac:dyDescent="0.25">
      <c r="A1096" s="14">
        <f t="shared" si="96"/>
        <v>8890.3318357686749</v>
      </c>
      <c r="B1096" s="14" t="s">
        <v>1380</v>
      </c>
      <c r="C1096" s="14">
        <v>20.617000000000001</v>
      </c>
      <c r="D1096" s="14">
        <v>-100.18600000000001</v>
      </c>
      <c r="E1096" s="14">
        <v>1919</v>
      </c>
      <c r="F1096" s="14">
        <v>13.914</v>
      </c>
      <c r="G1096" s="14">
        <v>15.1</v>
      </c>
      <c r="H1096" s="14">
        <v>17.416</v>
      </c>
      <c r="I1096" s="14">
        <v>19.940999999999999</v>
      </c>
      <c r="J1096" s="14">
        <v>21.184000000000001</v>
      </c>
      <c r="K1096" s="14">
        <v>20.399000000000001</v>
      </c>
      <c r="L1096" s="14">
        <v>19.425000000000001</v>
      </c>
      <c r="M1096" s="14">
        <v>19.114999999999998</v>
      </c>
      <c r="N1096" s="14">
        <v>18.952000000000002</v>
      </c>
      <c r="O1096" s="14">
        <v>17.265999999999998</v>
      </c>
      <c r="P1096" s="14">
        <v>15.382</v>
      </c>
      <c r="Q1096" s="14">
        <v>14.135999999999999</v>
      </c>
      <c r="R1096" s="14">
        <v>38.011000000000003</v>
      </c>
      <c r="S1096" s="14">
        <v>41.534999999999997</v>
      </c>
      <c r="T1096" s="14">
        <v>52.396999999999998</v>
      </c>
      <c r="U1096" s="14">
        <v>63.298000000000002</v>
      </c>
      <c r="V1096" s="14">
        <v>84.709000000000003</v>
      </c>
      <c r="W1096" s="14">
        <v>93.313999999999993</v>
      </c>
      <c r="X1096" s="14">
        <v>84.629000000000005</v>
      </c>
      <c r="Y1096" s="14">
        <v>69.593999999999994</v>
      </c>
      <c r="Z1096" s="14">
        <v>56.795000000000002</v>
      </c>
      <c r="AA1096" s="14">
        <v>47.435000000000002</v>
      </c>
      <c r="AB1096" s="14">
        <v>37.25</v>
      </c>
      <c r="AC1096" s="14">
        <v>37.912999999999997</v>
      </c>
      <c r="AD1096" s="14">
        <v>70.593000000000004</v>
      </c>
      <c r="AE1096" s="14">
        <v>81.650999999999996</v>
      </c>
      <c r="AF1096" s="14">
        <v>100.75700000000001</v>
      </c>
      <c r="AG1096" s="14">
        <v>110.051</v>
      </c>
      <c r="AH1096" s="14">
        <v>116.75700000000001</v>
      </c>
      <c r="AI1096" s="14">
        <v>109.122</v>
      </c>
      <c r="AJ1096" s="14">
        <v>99.504000000000005</v>
      </c>
      <c r="AK1096" s="14">
        <v>100.214</v>
      </c>
      <c r="AL1096" s="14">
        <v>80.137</v>
      </c>
      <c r="AM1096" s="14">
        <v>83.194999999999993</v>
      </c>
      <c r="AN1096" s="14">
        <v>69.180000000000007</v>
      </c>
      <c r="AO1096" s="14">
        <v>66.647000000000006</v>
      </c>
      <c r="AP1096" s="14">
        <v>161.9</v>
      </c>
      <c r="AQ1096" s="14">
        <v>139.73400000000001</v>
      </c>
      <c r="AR1096" s="14">
        <v>114.6</v>
      </c>
      <c r="AS1096" s="14">
        <v>84.733000000000004</v>
      </c>
      <c r="AT1096" s="14">
        <v>69.251000000000005</v>
      </c>
      <c r="AU1096" s="14">
        <v>65.13</v>
      </c>
      <c r="AV1096" s="14">
        <v>66.674000000000007</v>
      </c>
      <c r="AW1096" s="14">
        <v>70.192999999999998</v>
      </c>
      <c r="AX1096" s="14">
        <v>86.132999999999996</v>
      </c>
      <c r="AY1096" s="14">
        <v>127.57599999999999</v>
      </c>
      <c r="AZ1096" s="14">
        <v>149.18199999999999</v>
      </c>
      <c r="BA1096" s="14">
        <v>157.86699999999999</v>
      </c>
      <c r="BB1096" s="14">
        <v>111.175</v>
      </c>
      <c r="BC1096" s="14">
        <v>122.964</v>
      </c>
      <c r="BD1096" s="14">
        <v>136.61000000000001</v>
      </c>
      <c r="BE1096" s="14">
        <v>140.542</v>
      </c>
      <c r="BF1096" s="14">
        <v>139.309</v>
      </c>
      <c r="BG1096" s="14">
        <v>128.50200000000001</v>
      </c>
      <c r="BH1096" s="14">
        <v>129.63499999999999</v>
      </c>
      <c r="BI1096" s="14">
        <v>137.16499999999999</v>
      </c>
      <c r="BJ1096" s="14">
        <v>123.705</v>
      </c>
      <c r="BK1096" s="14">
        <v>124.227</v>
      </c>
      <c r="BL1096" s="14">
        <v>109.84099999999999</v>
      </c>
      <c r="BM1096" s="14">
        <v>104.64700000000001</v>
      </c>
      <c r="BN1096" s="14">
        <v>152.41399999999999</v>
      </c>
      <c r="BO1096" s="14">
        <v>168.09899999999999</v>
      </c>
      <c r="BP1096" s="14">
        <v>206.50700000000001</v>
      </c>
      <c r="BQ1096" s="14">
        <v>226.005</v>
      </c>
      <c r="BR1096" s="14">
        <v>235.19399999999999</v>
      </c>
      <c r="BS1096" s="14">
        <v>217.375</v>
      </c>
      <c r="BT1096" s="14">
        <v>206.02799999999999</v>
      </c>
      <c r="BU1096" s="14">
        <v>202.911</v>
      </c>
      <c r="BV1096" s="14">
        <v>168.83099999999999</v>
      </c>
      <c r="BW1096" s="14">
        <v>170.88800000000001</v>
      </c>
      <c r="BX1096" s="14">
        <v>148.01400000000001</v>
      </c>
      <c r="BY1096" s="121">
        <v>140.494</v>
      </c>
      <c r="BZ1096" s="122" t="str">
        <f t="shared" si="97"/>
        <v>Queretaro Intl AP</v>
      </c>
      <c r="CA1096" s="14">
        <f t="shared" si="98"/>
        <v>20.617000000000001</v>
      </c>
      <c r="CB1096" s="14">
        <f t="shared" si="99"/>
        <v>-100.18600000000001</v>
      </c>
      <c r="CC1096" s="14">
        <f t="shared" si="100"/>
        <v>1.3963783488934047</v>
      </c>
      <c r="CD1096" s="14">
        <f t="shared" si="101"/>
        <v>8890.3318357686749</v>
      </c>
      <c r="CE1096" s="102"/>
    </row>
    <row r="1097" spans="1:83" x14ac:dyDescent="0.25">
      <c r="A1097" s="14">
        <f t="shared" ref="A1097:A1160" si="102">CD1097</f>
        <v>9091.1828669772131</v>
      </c>
      <c r="B1097" s="14" t="s">
        <v>1381</v>
      </c>
      <c r="C1097" s="14">
        <v>20.667000000000002</v>
      </c>
      <c r="D1097" s="14">
        <v>-103.383</v>
      </c>
      <c r="E1097" s="14">
        <v>1551</v>
      </c>
      <c r="F1097" s="14">
        <v>14.253</v>
      </c>
      <c r="G1097" s="14">
        <v>15.609</v>
      </c>
      <c r="H1097" s="14">
        <v>17.815999999999999</v>
      </c>
      <c r="I1097" s="14">
        <v>20.626000000000001</v>
      </c>
      <c r="J1097" s="14">
        <v>21.28</v>
      </c>
      <c r="K1097" s="14">
        <v>22.189</v>
      </c>
      <c r="L1097" s="14">
        <v>20.273</v>
      </c>
      <c r="M1097" s="14">
        <v>20.306000000000001</v>
      </c>
      <c r="N1097" s="14">
        <v>20.010000000000002</v>
      </c>
      <c r="O1097" s="14">
        <v>18.934000000000001</v>
      </c>
      <c r="P1097" s="14">
        <v>16.318000000000001</v>
      </c>
      <c r="Q1097" s="14">
        <v>14.260999999999999</v>
      </c>
      <c r="R1097" s="14">
        <v>43.603999999999999</v>
      </c>
      <c r="S1097" s="14">
        <v>40.777000000000001</v>
      </c>
      <c r="T1097" s="14">
        <v>52.436</v>
      </c>
      <c r="U1097" s="14">
        <v>62.517000000000003</v>
      </c>
      <c r="V1097" s="14">
        <v>82.034999999999997</v>
      </c>
      <c r="W1097" s="14">
        <v>86.706999999999994</v>
      </c>
      <c r="X1097" s="14">
        <v>86.998000000000005</v>
      </c>
      <c r="Y1097" s="14">
        <v>66.082999999999998</v>
      </c>
      <c r="Z1097" s="14">
        <v>60.646999999999998</v>
      </c>
      <c r="AA1097" s="14">
        <v>54.073999999999998</v>
      </c>
      <c r="AB1097" s="14">
        <v>42.466000000000001</v>
      </c>
      <c r="AC1097" s="14">
        <v>39.784999999999997</v>
      </c>
      <c r="AD1097" s="14">
        <v>76.992999999999995</v>
      </c>
      <c r="AE1097" s="14">
        <v>80.825000000000003</v>
      </c>
      <c r="AF1097" s="14">
        <v>102.88200000000001</v>
      </c>
      <c r="AG1097" s="14">
        <v>107.324</v>
      </c>
      <c r="AH1097" s="14">
        <v>112.05200000000001</v>
      </c>
      <c r="AI1097" s="14">
        <v>94.308000000000007</v>
      </c>
      <c r="AJ1097" s="14">
        <v>99.805999999999997</v>
      </c>
      <c r="AK1097" s="14">
        <v>89.093000000000004</v>
      </c>
      <c r="AL1097" s="14">
        <v>88.06</v>
      </c>
      <c r="AM1097" s="14">
        <v>84.301000000000002</v>
      </c>
      <c r="AN1097" s="14">
        <v>75.311000000000007</v>
      </c>
      <c r="AO1097" s="14">
        <v>70.89</v>
      </c>
      <c r="AP1097" s="14">
        <v>155.209</v>
      </c>
      <c r="AQ1097" s="14">
        <v>134.10300000000001</v>
      </c>
      <c r="AR1097" s="14">
        <v>119.413</v>
      </c>
      <c r="AS1097" s="14">
        <v>78.757999999999996</v>
      </c>
      <c r="AT1097" s="14">
        <v>67.573999999999998</v>
      </c>
      <c r="AU1097" s="14">
        <v>58.094000000000001</v>
      </c>
      <c r="AV1097" s="14">
        <v>67.81</v>
      </c>
      <c r="AW1097" s="14">
        <v>71.591999999999999</v>
      </c>
      <c r="AX1097" s="14">
        <v>96.456999999999994</v>
      </c>
      <c r="AY1097" s="14">
        <v>125.227</v>
      </c>
      <c r="AZ1097" s="14">
        <v>149.964</v>
      </c>
      <c r="BA1097" s="14">
        <v>156.595</v>
      </c>
      <c r="BB1097" s="14">
        <v>99.271000000000001</v>
      </c>
      <c r="BC1097" s="14">
        <v>115.425</v>
      </c>
      <c r="BD1097" s="14">
        <v>142.46700000000001</v>
      </c>
      <c r="BE1097" s="14">
        <v>143.52000000000001</v>
      </c>
      <c r="BF1097" s="14">
        <v>143.18700000000001</v>
      </c>
      <c r="BG1097" s="14">
        <v>131.54400000000001</v>
      </c>
      <c r="BH1097" s="14">
        <v>129.834</v>
      </c>
      <c r="BI1097" s="14">
        <v>122.452</v>
      </c>
      <c r="BJ1097" s="14">
        <v>111.21</v>
      </c>
      <c r="BK1097" s="14">
        <v>109.01900000000001</v>
      </c>
      <c r="BL1097" s="14">
        <v>101.43600000000001</v>
      </c>
      <c r="BM1097" s="14">
        <v>101.126</v>
      </c>
      <c r="BN1097" s="14">
        <v>154.191</v>
      </c>
      <c r="BO1097" s="14">
        <v>164.06</v>
      </c>
      <c r="BP1097" s="14">
        <v>210.20599999999999</v>
      </c>
      <c r="BQ1097" s="14">
        <v>222.441</v>
      </c>
      <c r="BR1097" s="14">
        <v>237.994</v>
      </c>
      <c r="BS1097" s="14">
        <v>208.64599999999999</v>
      </c>
      <c r="BT1097" s="14">
        <v>204.18100000000001</v>
      </c>
      <c r="BU1097" s="14">
        <v>193.333</v>
      </c>
      <c r="BV1097" s="14">
        <v>183.071</v>
      </c>
      <c r="BW1097" s="14">
        <v>174.541</v>
      </c>
      <c r="BX1097" s="14">
        <v>156.988</v>
      </c>
      <c r="BY1097" s="121">
        <v>141.02199999999999</v>
      </c>
      <c r="BZ1097" s="122" t="str">
        <f t="shared" ref="BZ1097:BZ1160" si="103">B1097</f>
        <v>Guadalajara Chapalita</v>
      </c>
      <c r="CA1097" s="14">
        <f t="shared" ref="CA1097:CA1160" si="104">C1097</f>
        <v>20.667000000000002</v>
      </c>
      <c r="CB1097" s="14">
        <f t="shared" ref="CB1097:CB1160" si="105">D1097</f>
        <v>-103.383</v>
      </c>
      <c r="CC1097" s="14">
        <f t="shared" ref="CC1097:CC1160" si="106">2 * ASIN( SQRT( SIN((RADIANS(CA1097) - $CB$4) / 2) ^ 2 + COS(RADIANS(CA1097)) * COS($CB$4) * (SIN((RADIANS(CB1097) - $CB$5) / 2)) ^ 2 ))</f>
        <v>1.4279254313323437</v>
      </c>
      <c r="CD1097" s="14">
        <f t="shared" ref="CD1097:CD1160" si="107">DEGREES(CC1097) * 60 * 1.852</f>
        <v>9091.1828669772131</v>
      </c>
      <c r="CE1097" s="102"/>
    </row>
    <row r="1098" spans="1:83" x14ac:dyDescent="0.25">
      <c r="A1098" s="14">
        <f t="shared" si="102"/>
        <v>6089.8593910160353</v>
      </c>
      <c r="B1098" s="14" t="s">
        <v>1382</v>
      </c>
      <c r="C1098" s="14">
        <v>20.675000000000001</v>
      </c>
      <c r="D1098" s="14">
        <v>58.89</v>
      </c>
      <c r="E1098" s="14">
        <v>19.5</v>
      </c>
      <c r="F1098" s="14">
        <v>22.381</v>
      </c>
      <c r="G1098" s="14">
        <v>23.257000000000001</v>
      </c>
      <c r="H1098" s="14">
        <v>25.626999999999999</v>
      </c>
      <c r="I1098" s="14">
        <v>28.504000000000001</v>
      </c>
      <c r="J1098" s="14">
        <v>30.343</v>
      </c>
      <c r="K1098" s="14">
        <v>29.541</v>
      </c>
      <c r="L1098" s="14">
        <v>27.591999999999999</v>
      </c>
      <c r="M1098" s="14">
        <v>26.280999999999999</v>
      </c>
      <c r="N1098" s="14">
        <v>26.91</v>
      </c>
      <c r="O1098" s="14">
        <v>27.536999999999999</v>
      </c>
      <c r="P1098" s="14">
        <v>26.117999999999999</v>
      </c>
      <c r="Q1098" s="14">
        <v>23.943999999999999</v>
      </c>
      <c r="R1098" s="14">
        <v>42.378</v>
      </c>
      <c r="S1098" s="14">
        <v>45.164000000000001</v>
      </c>
      <c r="T1098" s="14">
        <v>59.024000000000001</v>
      </c>
      <c r="U1098" s="14">
        <v>64.486000000000004</v>
      </c>
      <c r="V1098" s="14">
        <v>83.23</v>
      </c>
      <c r="W1098" s="14">
        <v>91.635000000000005</v>
      </c>
      <c r="X1098" s="14">
        <v>89.272000000000006</v>
      </c>
      <c r="Y1098" s="14">
        <v>75.338999999999999</v>
      </c>
      <c r="Z1098" s="14">
        <v>65.674000000000007</v>
      </c>
      <c r="AA1098" s="14">
        <v>55.856000000000002</v>
      </c>
      <c r="AB1098" s="14">
        <v>42.930999999999997</v>
      </c>
      <c r="AC1098" s="14">
        <v>38.673000000000002</v>
      </c>
      <c r="AD1098" s="14">
        <v>74.216999999999999</v>
      </c>
      <c r="AE1098" s="14">
        <v>80.093000000000004</v>
      </c>
      <c r="AF1098" s="14">
        <v>97.852000000000004</v>
      </c>
      <c r="AG1098" s="14">
        <v>101.59399999999999</v>
      </c>
      <c r="AH1098" s="14">
        <v>107.068</v>
      </c>
      <c r="AI1098" s="14">
        <v>95.149000000000001</v>
      </c>
      <c r="AJ1098" s="14">
        <v>94.402000000000001</v>
      </c>
      <c r="AK1098" s="14">
        <v>90.531000000000006</v>
      </c>
      <c r="AL1098" s="14">
        <v>86.474000000000004</v>
      </c>
      <c r="AM1098" s="14">
        <v>83.451999999999998</v>
      </c>
      <c r="AN1098" s="14">
        <v>72.614999999999995</v>
      </c>
      <c r="AO1098" s="14">
        <v>69.308000000000007</v>
      </c>
      <c r="AP1098" s="14">
        <v>155.262</v>
      </c>
      <c r="AQ1098" s="14">
        <v>128.548</v>
      </c>
      <c r="AR1098" s="14">
        <v>117.959</v>
      </c>
      <c r="AS1098" s="14">
        <v>83.697999999999993</v>
      </c>
      <c r="AT1098" s="14">
        <v>71.498000000000005</v>
      </c>
      <c r="AU1098" s="14">
        <v>71.204999999999998</v>
      </c>
      <c r="AV1098" s="14">
        <v>75.317999999999998</v>
      </c>
      <c r="AW1098" s="14">
        <v>80.572999999999993</v>
      </c>
      <c r="AX1098" s="14">
        <v>99.007000000000005</v>
      </c>
      <c r="AY1098" s="14">
        <v>128.476</v>
      </c>
      <c r="AZ1098" s="14">
        <v>145.36699999999999</v>
      </c>
      <c r="BA1098" s="14">
        <v>160.65899999999999</v>
      </c>
      <c r="BB1098" s="14">
        <v>102.12</v>
      </c>
      <c r="BC1098" s="14">
        <v>104.30500000000001</v>
      </c>
      <c r="BD1098" s="14">
        <v>131.40799999999999</v>
      </c>
      <c r="BE1098" s="14">
        <v>133.666</v>
      </c>
      <c r="BF1098" s="14">
        <v>138.46700000000001</v>
      </c>
      <c r="BG1098" s="14">
        <v>131.22900000000001</v>
      </c>
      <c r="BH1098" s="14">
        <v>134.01900000000001</v>
      </c>
      <c r="BI1098" s="14">
        <v>131.23599999999999</v>
      </c>
      <c r="BJ1098" s="14">
        <v>125.911</v>
      </c>
      <c r="BK1098" s="14">
        <v>122.244</v>
      </c>
      <c r="BL1098" s="14">
        <v>102.322</v>
      </c>
      <c r="BM1098" s="14">
        <v>98.233999999999995</v>
      </c>
      <c r="BN1098" s="14">
        <v>153.012</v>
      </c>
      <c r="BO1098" s="14">
        <v>160.17400000000001</v>
      </c>
      <c r="BP1098" s="14">
        <v>203.22300000000001</v>
      </c>
      <c r="BQ1098" s="14">
        <v>214.285</v>
      </c>
      <c r="BR1098" s="14">
        <v>225.43199999999999</v>
      </c>
      <c r="BS1098" s="14">
        <v>206.946</v>
      </c>
      <c r="BT1098" s="14">
        <v>204.33600000000001</v>
      </c>
      <c r="BU1098" s="14">
        <v>195.786</v>
      </c>
      <c r="BV1098" s="14">
        <v>185.11099999999999</v>
      </c>
      <c r="BW1098" s="14">
        <v>178.59</v>
      </c>
      <c r="BX1098" s="14">
        <v>151.74600000000001</v>
      </c>
      <c r="BY1098" s="121">
        <v>145.148</v>
      </c>
      <c r="BZ1098" s="122" t="str">
        <f t="shared" si="103"/>
        <v>Masirah AFB</v>
      </c>
      <c r="CA1098" s="14">
        <f t="shared" si="104"/>
        <v>20.675000000000001</v>
      </c>
      <c r="CB1098" s="14">
        <f t="shared" si="105"/>
        <v>58.89</v>
      </c>
      <c r="CC1098" s="14">
        <f t="shared" si="106"/>
        <v>0.95651635490214715</v>
      </c>
      <c r="CD1098" s="14">
        <f t="shared" si="107"/>
        <v>6089.8593910160353</v>
      </c>
      <c r="CE1098" s="102"/>
    </row>
    <row r="1099" spans="1:83" x14ac:dyDescent="0.25">
      <c r="A1099" s="14">
        <f t="shared" si="102"/>
        <v>9208.4705110131763</v>
      </c>
      <c r="B1099" s="14" t="s">
        <v>1383</v>
      </c>
      <c r="C1099" s="14">
        <v>20.68</v>
      </c>
      <c r="D1099" s="14">
        <v>-105.254</v>
      </c>
      <c r="E1099" s="14">
        <v>7</v>
      </c>
      <c r="F1099" s="14">
        <v>21.718</v>
      </c>
      <c r="G1099" s="14">
        <v>22.111999999999998</v>
      </c>
      <c r="H1099" s="14">
        <v>22.436</v>
      </c>
      <c r="I1099" s="14">
        <v>23.940999999999999</v>
      </c>
      <c r="J1099" s="14">
        <v>25.875</v>
      </c>
      <c r="K1099" s="14">
        <v>28.117999999999999</v>
      </c>
      <c r="L1099" s="14">
        <v>28.234999999999999</v>
      </c>
      <c r="M1099" s="14">
        <v>28.058</v>
      </c>
      <c r="N1099" s="14">
        <v>28.074999999999999</v>
      </c>
      <c r="O1099" s="14">
        <v>27.606000000000002</v>
      </c>
      <c r="P1099" s="14">
        <v>25.276</v>
      </c>
      <c r="Q1099" s="14">
        <v>22.844999999999999</v>
      </c>
      <c r="R1099" s="14">
        <v>43.033999999999999</v>
      </c>
      <c r="S1099" s="14">
        <v>40.380000000000003</v>
      </c>
      <c r="T1099" s="14">
        <v>55.405000000000001</v>
      </c>
      <c r="U1099" s="14">
        <v>63.481000000000002</v>
      </c>
      <c r="V1099" s="14">
        <v>82.566000000000003</v>
      </c>
      <c r="W1099" s="14">
        <v>86.816999999999993</v>
      </c>
      <c r="X1099" s="14">
        <v>74.028000000000006</v>
      </c>
      <c r="Y1099" s="14">
        <v>68.103999999999999</v>
      </c>
      <c r="Z1099" s="14">
        <v>60.061</v>
      </c>
      <c r="AA1099" s="14">
        <v>50.002000000000002</v>
      </c>
      <c r="AB1099" s="14">
        <v>40.456000000000003</v>
      </c>
      <c r="AC1099" s="14">
        <v>38.281999999999996</v>
      </c>
      <c r="AD1099" s="14">
        <v>73.375</v>
      </c>
      <c r="AE1099" s="14">
        <v>76.569999999999993</v>
      </c>
      <c r="AF1099" s="14">
        <v>101.239</v>
      </c>
      <c r="AG1099" s="14">
        <v>98.213999999999999</v>
      </c>
      <c r="AH1099" s="14">
        <v>106.715</v>
      </c>
      <c r="AI1099" s="14">
        <v>97.468000000000004</v>
      </c>
      <c r="AJ1099" s="14">
        <v>89.084000000000003</v>
      </c>
      <c r="AK1099" s="14">
        <v>94.536000000000001</v>
      </c>
      <c r="AL1099" s="14">
        <v>81.831999999999994</v>
      </c>
      <c r="AM1099" s="14">
        <v>82.716999999999999</v>
      </c>
      <c r="AN1099" s="14">
        <v>71.929000000000002</v>
      </c>
      <c r="AO1099" s="14">
        <v>66.606999999999999</v>
      </c>
      <c r="AP1099" s="14">
        <v>143.37</v>
      </c>
      <c r="AQ1099" s="14">
        <v>125.417</v>
      </c>
      <c r="AR1099" s="14">
        <v>116.52500000000001</v>
      </c>
      <c r="AS1099" s="14">
        <v>79.712999999999994</v>
      </c>
      <c r="AT1099" s="14">
        <v>70.364999999999995</v>
      </c>
      <c r="AU1099" s="14">
        <v>66.540000000000006</v>
      </c>
      <c r="AV1099" s="14">
        <v>64.445999999999998</v>
      </c>
      <c r="AW1099" s="14">
        <v>72.957999999999998</v>
      </c>
      <c r="AX1099" s="14">
        <v>83.328000000000003</v>
      </c>
      <c r="AY1099" s="14">
        <v>119.053</v>
      </c>
      <c r="AZ1099" s="14">
        <v>143.64599999999999</v>
      </c>
      <c r="BA1099" s="14">
        <v>141.18899999999999</v>
      </c>
      <c r="BB1099" s="14">
        <v>84.394000000000005</v>
      </c>
      <c r="BC1099" s="14">
        <v>105.629</v>
      </c>
      <c r="BD1099" s="14">
        <v>132.976</v>
      </c>
      <c r="BE1099" s="14">
        <v>126.738</v>
      </c>
      <c r="BF1099" s="14">
        <v>136.81399999999999</v>
      </c>
      <c r="BG1099" s="14">
        <v>116.627</v>
      </c>
      <c r="BH1099" s="14">
        <v>100.961</v>
      </c>
      <c r="BI1099" s="14">
        <v>98.328000000000003</v>
      </c>
      <c r="BJ1099" s="14">
        <v>96.435000000000002</v>
      </c>
      <c r="BK1099" s="14">
        <v>102.026</v>
      </c>
      <c r="BL1099" s="14">
        <v>101.61799999999999</v>
      </c>
      <c r="BM1099" s="14">
        <v>86.244</v>
      </c>
      <c r="BN1099" s="14">
        <v>147.32300000000001</v>
      </c>
      <c r="BO1099" s="14">
        <v>155.03299999999999</v>
      </c>
      <c r="BP1099" s="14">
        <v>205.30799999999999</v>
      </c>
      <c r="BQ1099" s="14">
        <v>200.989</v>
      </c>
      <c r="BR1099" s="14">
        <v>222.44300000000001</v>
      </c>
      <c r="BS1099" s="14">
        <v>199.17</v>
      </c>
      <c r="BT1099" s="14">
        <v>175.88499999999999</v>
      </c>
      <c r="BU1099" s="14">
        <v>177.59</v>
      </c>
      <c r="BV1099" s="14">
        <v>153.59899999999999</v>
      </c>
      <c r="BW1099" s="14">
        <v>163.72200000000001</v>
      </c>
      <c r="BX1099" s="14">
        <v>148.42400000000001</v>
      </c>
      <c r="BY1099" s="121">
        <v>131.23099999999999</v>
      </c>
      <c r="BZ1099" s="122" t="str">
        <f t="shared" si="103"/>
        <v>Puerto Vallarta Ordaz Intl AP</v>
      </c>
      <c r="CA1099" s="14">
        <f t="shared" si="104"/>
        <v>20.68</v>
      </c>
      <c r="CB1099" s="14">
        <f t="shared" si="105"/>
        <v>-105.254</v>
      </c>
      <c r="CC1099" s="14">
        <f t="shared" si="106"/>
        <v>1.4463474576132531</v>
      </c>
      <c r="CD1099" s="14">
        <f t="shared" si="107"/>
        <v>9208.4705110131763</v>
      </c>
      <c r="CE1099" s="102"/>
    </row>
    <row r="1100" spans="1:83" x14ac:dyDescent="0.25">
      <c r="A1100" s="14">
        <f t="shared" si="102"/>
        <v>8089.4269726678804</v>
      </c>
      <c r="B1100" s="14" t="s">
        <v>1384</v>
      </c>
      <c r="C1100" s="14">
        <v>20.683</v>
      </c>
      <c r="D1100" s="14">
        <v>-88.2</v>
      </c>
      <c r="E1100" s="14">
        <v>27</v>
      </c>
      <c r="F1100" s="14">
        <v>21.971</v>
      </c>
      <c r="G1100" s="14">
        <v>23.253</v>
      </c>
      <c r="H1100" s="14">
        <v>24.716000000000001</v>
      </c>
      <c r="I1100" s="14">
        <v>26.696999999999999</v>
      </c>
      <c r="J1100" s="14">
        <v>27.367999999999999</v>
      </c>
      <c r="K1100" s="14">
        <v>27.562999999999999</v>
      </c>
      <c r="L1100" s="14">
        <v>26.739000000000001</v>
      </c>
      <c r="M1100" s="14">
        <v>26.834</v>
      </c>
      <c r="N1100" s="14">
        <v>26.45</v>
      </c>
      <c r="O1100" s="14">
        <v>25.402999999999999</v>
      </c>
      <c r="P1100" s="14">
        <v>23.948</v>
      </c>
      <c r="Q1100" s="14">
        <v>22.268999999999998</v>
      </c>
      <c r="R1100" s="14">
        <v>39.439</v>
      </c>
      <c r="S1100" s="14">
        <v>46.259</v>
      </c>
      <c r="T1100" s="14">
        <v>57.433</v>
      </c>
      <c r="U1100" s="14">
        <v>69.132000000000005</v>
      </c>
      <c r="V1100" s="14">
        <v>80.697999999999993</v>
      </c>
      <c r="W1100" s="14">
        <v>84.06</v>
      </c>
      <c r="X1100" s="14">
        <v>78.474000000000004</v>
      </c>
      <c r="Y1100" s="14">
        <v>72.363</v>
      </c>
      <c r="Z1100" s="14">
        <v>58.451999999999998</v>
      </c>
      <c r="AA1100" s="14">
        <v>52.707999999999998</v>
      </c>
      <c r="AB1100" s="14">
        <v>42.475999999999999</v>
      </c>
      <c r="AC1100" s="14">
        <v>40.460999999999999</v>
      </c>
      <c r="AD1100" s="14">
        <v>67.762</v>
      </c>
      <c r="AE1100" s="14">
        <v>70.299000000000007</v>
      </c>
      <c r="AF1100" s="14">
        <v>83.96</v>
      </c>
      <c r="AG1100" s="14">
        <v>102.75</v>
      </c>
      <c r="AH1100" s="14">
        <v>105.541</v>
      </c>
      <c r="AI1100" s="14">
        <v>87.034000000000006</v>
      </c>
      <c r="AJ1100" s="14">
        <v>108.004</v>
      </c>
      <c r="AK1100" s="14">
        <v>86.99</v>
      </c>
      <c r="AL1100" s="14">
        <v>95.86</v>
      </c>
      <c r="AM1100" s="14">
        <v>85.941999999999993</v>
      </c>
      <c r="AN1100" s="14">
        <v>70.775999999999996</v>
      </c>
      <c r="AO1100" s="14">
        <v>67.816999999999993</v>
      </c>
      <c r="AP1100" s="14">
        <v>132.04599999999999</v>
      </c>
      <c r="AQ1100" s="14">
        <v>119.96</v>
      </c>
      <c r="AR1100" s="14">
        <v>106.29300000000001</v>
      </c>
      <c r="AS1100" s="14">
        <v>84.688000000000002</v>
      </c>
      <c r="AT1100" s="14">
        <v>69.343999999999994</v>
      </c>
      <c r="AU1100" s="14">
        <v>69.718999999999994</v>
      </c>
      <c r="AV1100" s="14">
        <v>63.417000000000002</v>
      </c>
      <c r="AW1100" s="14">
        <v>78.055000000000007</v>
      </c>
      <c r="AX1100" s="14">
        <v>88.430999999999997</v>
      </c>
      <c r="AY1100" s="14">
        <v>111.98399999999999</v>
      </c>
      <c r="AZ1100" s="14">
        <v>124.223</v>
      </c>
      <c r="BA1100" s="14">
        <v>134.88999999999999</v>
      </c>
      <c r="BB1100" s="14">
        <v>92.018000000000001</v>
      </c>
      <c r="BC1100" s="14">
        <v>102.93899999999999</v>
      </c>
      <c r="BD1100" s="14">
        <v>124.547</v>
      </c>
      <c r="BE1100" s="14">
        <v>133.71600000000001</v>
      </c>
      <c r="BF1100" s="14">
        <v>125.773</v>
      </c>
      <c r="BG1100" s="14">
        <v>111.858</v>
      </c>
      <c r="BH1100" s="14">
        <v>103.71899999999999</v>
      </c>
      <c r="BI1100" s="14">
        <v>108.217</v>
      </c>
      <c r="BJ1100" s="14">
        <v>101.224</v>
      </c>
      <c r="BK1100" s="14">
        <v>95.68</v>
      </c>
      <c r="BL1100" s="14">
        <v>95.039000000000001</v>
      </c>
      <c r="BM1100" s="14">
        <v>89.688000000000002</v>
      </c>
      <c r="BN1100" s="14">
        <v>130.6</v>
      </c>
      <c r="BO1100" s="14">
        <v>151.43199999999999</v>
      </c>
      <c r="BP1100" s="14">
        <v>186.173</v>
      </c>
      <c r="BQ1100" s="14">
        <v>203.33600000000001</v>
      </c>
      <c r="BR1100" s="14">
        <v>205.61099999999999</v>
      </c>
      <c r="BS1100" s="14">
        <v>182.124</v>
      </c>
      <c r="BT1100" s="14">
        <v>200.52</v>
      </c>
      <c r="BU1100" s="14">
        <v>180.11099999999999</v>
      </c>
      <c r="BV1100" s="14">
        <v>169.047</v>
      </c>
      <c r="BW1100" s="14">
        <v>155.29599999999999</v>
      </c>
      <c r="BX1100" s="14">
        <v>130.97</v>
      </c>
      <c r="BY1100" s="121">
        <v>125.821</v>
      </c>
      <c r="BZ1100" s="122" t="str">
        <f t="shared" si="103"/>
        <v>Valladolid</v>
      </c>
      <c r="CA1100" s="14">
        <f t="shared" si="104"/>
        <v>20.683</v>
      </c>
      <c r="CB1100" s="14">
        <f t="shared" si="105"/>
        <v>-88.2</v>
      </c>
      <c r="CC1100" s="14">
        <f t="shared" si="106"/>
        <v>1.2705825708485587</v>
      </c>
      <c r="CD1100" s="14">
        <f t="shared" si="107"/>
        <v>8089.4269726678804</v>
      </c>
      <c r="CE1100" s="102"/>
    </row>
    <row r="1101" spans="1:83" x14ac:dyDescent="0.25">
      <c r="A1101" s="14">
        <f t="shared" si="102"/>
        <v>7336.8927345713046</v>
      </c>
      <c r="B1101" s="14" t="s">
        <v>1385</v>
      </c>
      <c r="C1101" s="14">
        <v>20.7</v>
      </c>
      <c r="D1101" s="14">
        <v>77.033000000000001</v>
      </c>
      <c r="E1101" s="14">
        <v>282</v>
      </c>
      <c r="F1101" s="14">
        <v>21.581</v>
      </c>
      <c r="G1101" s="14">
        <v>25.13</v>
      </c>
      <c r="H1101" s="14">
        <v>28.995999999999999</v>
      </c>
      <c r="I1101" s="14">
        <v>33.429000000000002</v>
      </c>
      <c r="J1101" s="14">
        <v>35.743000000000002</v>
      </c>
      <c r="K1101" s="14">
        <v>32.067999999999998</v>
      </c>
      <c r="L1101" s="14">
        <v>27.398</v>
      </c>
      <c r="M1101" s="14">
        <v>27.41</v>
      </c>
      <c r="N1101" s="14">
        <v>27.619</v>
      </c>
      <c r="O1101" s="14">
        <v>27.216000000000001</v>
      </c>
      <c r="P1101" s="14">
        <v>24.117000000000001</v>
      </c>
      <c r="Q1101" s="14">
        <v>22.152000000000001</v>
      </c>
      <c r="R1101" s="14">
        <v>43.036000000000001</v>
      </c>
      <c r="S1101" s="14">
        <v>44.969000000000001</v>
      </c>
      <c r="T1101" s="14">
        <v>57.890999999999998</v>
      </c>
      <c r="U1101" s="14">
        <v>64.978999999999999</v>
      </c>
      <c r="V1101" s="14">
        <v>81.248000000000005</v>
      </c>
      <c r="W1101" s="14">
        <v>86.43</v>
      </c>
      <c r="X1101" s="14">
        <v>83.102999999999994</v>
      </c>
      <c r="Y1101" s="14">
        <v>74.174000000000007</v>
      </c>
      <c r="Z1101" s="14">
        <v>64.320999999999998</v>
      </c>
      <c r="AA1101" s="14">
        <v>50.98</v>
      </c>
      <c r="AB1101" s="14">
        <v>42.241</v>
      </c>
      <c r="AC1101" s="14">
        <v>40.014000000000003</v>
      </c>
      <c r="AD1101" s="14">
        <v>80.692999999999998</v>
      </c>
      <c r="AE1101" s="14">
        <v>87.703999999999994</v>
      </c>
      <c r="AF1101" s="14">
        <v>109.642</v>
      </c>
      <c r="AG1101" s="14">
        <v>113.511</v>
      </c>
      <c r="AH1101" s="14">
        <v>118.377</v>
      </c>
      <c r="AI1101" s="14">
        <v>101.78400000000001</v>
      </c>
      <c r="AJ1101" s="14">
        <v>91.066999999999993</v>
      </c>
      <c r="AK1101" s="14">
        <v>88.62</v>
      </c>
      <c r="AL1101" s="14">
        <v>84.826999999999998</v>
      </c>
      <c r="AM1101" s="14">
        <v>84.408000000000001</v>
      </c>
      <c r="AN1101" s="14">
        <v>75.563999999999993</v>
      </c>
      <c r="AO1101" s="14">
        <v>75.709999999999994</v>
      </c>
      <c r="AP1101" s="14">
        <v>164.41399999999999</v>
      </c>
      <c r="AQ1101" s="14">
        <v>141.10300000000001</v>
      </c>
      <c r="AR1101" s="14">
        <v>124.848</v>
      </c>
      <c r="AS1101" s="14">
        <v>86.918000000000006</v>
      </c>
      <c r="AT1101" s="14">
        <v>68.893000000000001</v>
      </c>
      <c r="AU1101" s="14">
        <v>65.668000000000006</v>
      </c>
      <c r="AV1101" s="14">
        <v>74.92</v>
      </c>
      <c r="AW1101" s="14">
        <v>79.84</v>
      </c>
      <c r="AX1101" s="14">
        <v>92.878</v>
      </c>
      <c r="AY1101" s="14">
        <v>132.07499999999999</v>
      </c>
      <c r="AZ1101" s="14">
        <v>150.13499999999999</v>
      </c>
      <c r="BA1101" s="14">
        <v>169.11099999999999</v>
      </c>
      <c r="BB1101" s="14">
        <v>103.20099999999999</v>
      </c>
      <c r="BC1101" s="14">
        <v>110.901</v>
      </c>
      <c r="BD1101" s="14">
        <v>135.29499999999999</v>
      </c>
      <c r="BE1101" s="14">
        <v>134.899</v>
      </c>
      <c r="BF1101" s="14">
        <v>135.202</v>
      </c>
      <c r="BG1101" s="14">
        <v>118.8</v>
      </c>
      <c r="BH1101" s="14">
        <v>108.155</v>
      </c>
      <c r="BI1101" s="14">
        <v>112.334</v>
      </c>
      <c r="BJ1101" s="14">
        <v>110.566</v>
      </c>
      <c r="BK1101" s="14">
        <v>114.721</v>
      </c>
      <c r="BL1101" s="14">
        <v>101.247</v>
      </c>
      <c r="BM1101" s="14">
        <v>99.93</v>
      </c>
      <c r="BN1101" s="14">
        <v>160.33500000000001</v>
      </c>
      <c r="BO1101" s="14">
        <v>172.81200000000001</v>
      </c>
      <c r="BP1101" s="14">
        <v>218.08</v>
      </c>
      <c r="BQ1101" s="14">
        <v>228.77699999999999</v>
      </c>
      <c r="BR1101" s="14">
        <v>242.00700000000001</v>
      </c>
      <c r="BS1101" s="14">
        <v>208.364</v>
      </c>
      <c r="BT1101" s="14">
        <v>177.00800000000001</v>
      </c>
      <c r="BU1101" s="14">
        <v>174.46</v>
      </c>
      <c r="BV1101" s="14">
        <v>169.63300000000001</v>
      </c>
      <c r="BW1101" s="14">
        <v>181.95599999999999</v>
      </c>
      <c r="BX1101" s="14">
        <v>157.56399999999999</v>
      </c>
      <c r="BY1101" s="121">
        <v>152.798</v>
      </c>
      <c r="BZ1101" s="122" t="str">
        <f t="shared" si="103"/>
        <v>Akola</v>
      </c>
      <c r="CA1101" s="14">
        <f t="shared" si="104"/>
        <v>20.7</v>
      </c>
      <c r="CB1101" s="14">
        <f t="shared" si="105"/>
        <v>77.033000000000001</v>
      </c>
      <c r="CC1101" s="14">
        <f t="shared" si="106"/>
        <v>1.1523842250172756</v>
      </c>
      <c r="CD1101" s="14">
        <f t="shared" si="107"/>
        <v>7336.8927345713046</v>
      </c>
      <c r="CE1101" s="102"/>
    </row>
    <row r="1102" spans="1:83" x14ac:dyDescent="0.25">
      <c r="A1102" s="14">
        <f t="shared" si="102"/>
        <v>9911.4934420805184</v>
      </c>
      <c r="B1102" s="14" t="s">
        <v>1386</v>
      </c>
      <c r="C1102" s="14">
        <v>20.707999999999998</v>
      </c>
      <c r="D1102" s="14">
        <v>116.718</v>
      </c>
      <c r="E1102" s="14">
        <v>6</v>
      </c>
      <c r="F1102" s="14">
        <v>20.951000000000001</v>
      </c>
      <c r="G1102" s="14">
        <v>22.311</v>
      </c>
      <c r="H1102" s="14">
        <v>23.866</v>
      </c>
      <c r="I1102" s="14">
        <v>25.920999999999999</v>
      </c>
      <c r="J1102" s="14">
        <v>27.988</v>
      </c>
      <c r="K1102" s="14">
        <v>28.654</v>
      </c>
      <c r="L1102" s="14">
        <v>29.463999999999999</v>
      </c>
      <c r="M1102" s="14">
        <v>28.795999999999999</v>
      </c>
      <c r="N1102" s="14">
        <v>28.451000000000001</v>
      </c>
      <c r="O1102" s="14">
        <v>26.678000000000001</v>
      </c>
      <c r="P1102" s="14">
        <v>24.568999999999999</v>
      </c>
      <c r="Q1102" s="14">
        <v>22.204999999999998</v>
      </c>
      <c r="R1102" s="14">
        <v>49.75</v>
      </c>
      <c r="S1102" s="14">
        <v>51.78</v>
      </c>
      <c r="T1102" s="14">
        <v>68.168999999999997</v>
      </c>
      <c r="U1102" s="14">
        <v>73.513000000000005</v>
      </c>
      <c r="V1102" s="14">
        <v>79.411000000000001</v>
      </c>
      <c r="W1102" s="14">
        <v>83.888000000000005</v>
      </c>
      <c r="X1102" s="14">
        <v>86.375</v>
      </c>
      <c r="Y1102" s="14">
        <v>76.12</v>
      </c>
      <c r="Z1102" s="14">
        <v>68.078000000000003</v>
      </c>
      <c r="AA1102" s="14">
        <v>59.935000000000002</v>
      </c>
      <c r="AB1102" s="14">
        <v>50.984000000000002</v>
      </c>
      <c r="AC1102" s="14">
        <v>44.780999999999999</v>
      </c>
      <c r="AD1102" s="14">
        <v>62.253999999999998</v>
      </c>
      <c r="AE1102" s="14">
        <v>62.390999999999998</v>
      </c>
      <c r="AF1102" s="14">
        <v>82.233000000000004</v>
      </c>
      <c r="AG1102" s="14">
        <v>87.409000000000006</v>
      </c>
      <c r="AH1102" s="14">
        <v>91.084000000000003</v>
      </c>
      <c r="AI1102" s="14">
        <v>87.712999999999994</v>
      </c>
      <c r="AJ1102" s="14">
        <v>95.495000000000005</v>
      </c>
      <c r="AK1102" s="14">
        <v>89.546000000000006</v>
      </c>
      <c r="AL1102" s="14">
        <v>80.322000000000003</v>
      </c>
      <c r="AM1102" s="14">
        <v>78.694000000000003</v>
      </c>
      <c r="AN1102" s="14">
        <v>63.128</v>
      </c>
      <c r="AO1102" s="14">
        <v>54.970999999999997</v>
      </c>
      <c r="AP1102" s="14">
        <v>96.47</v>
      </c>
      <c r="AQ1102" s="14">
        <v>84.658000000000001</v>
      </c>
      <c r="AR1102" s="14">
        <v>95.486000000000004</v>
      </c>
      <c r="AS1102" s="14">
        <v>82.677000000000007</v>
      </c>
      <c r="AT1102" s="14">
        <v>75.748999999999995</v>
      </c>
      <c r="AU1102" s="14">
        <v>74.087000000000003</v>
      </c>
      <c r="AV1102" s="14">
        <v>76.563999999999993</v>
      </c>
      <c r="AW1102" s="14">
        <v>80.734999999999999</v>
      </c>
      <c r="AX1102" s="14">
        <v>85.73</v>
      </c>
      <c r="AY1102" s="14">
        <v>99.567999999999998</v>
      </c>
      <c r="AZ1102" s="14">
        <v>96.986999999999995</v>
      </c>
      <c r="BA1102" s="14">
        <v>88.427999999999997</v>
      </c>
      <c r="BB1102" s="14">
        <v>74.114999999999995</v>
      </c>
      <c r="BC1102" s="14">
        <v>77.769000000000005</v>
      </c>
      <c r="BD1102" s="14">
        <v>105.18600000000001</v>
      </c>
      <c r="BE1102" s="14">
        <v>111.876</v>
      </c>
      <c r="BF1102" s="14">
        <v>109.825</v>
      </c>
      <c r="BG1102" s="14">
        <v>101.611</v>
      </c>
      <c r="BH1102" s="14">
        <v>113.125</v>
      </c>
      <c r="BI1102" s="14">
        <v>103.46</v>
      </c>
      <c r="BJ1102" s="14">
        <v>98.403999999999996</v>
      </c>
      <c r="BK1102" s="14">
        <v>92.114999999999995</v>
      </c>
      <c r="BL1102" s="14">
        <v>77.156999999999996</v>
      </c>
      <c r="BM1102" s="14">
        <v>65.436000000000007</v>
      </c>
      <c r="BN1102" s="14">
        <v>113.767</v>
      </c>
      <c r="BO1102" s="14">
        <v>114.93300000000001</v>
      </c>
      <c r="BP1102" s="14">
        <v>157.79400000000001</v>
      </c>
      <c r="BQ1102" s="14">
        <v>172.12100000000001</v>
      </c>
      <c r="BR1102" s="14">
        <v>178.267</v>
      </c>
      <c r="BS1102" s="14">
        <v>164.934</v>
      </c>
      <c r="BT1102" s="14">
        <v>183.72499999999999</v>
      </c>
      <c r="BU1102" s="14">
        <v>167.286</v>
      </c>
      <c r="BV1102" s="14">
        <v>153.59299999999999</v>
      </c>
      <c r="BW1102" s="14">
        <v>145.495</v>
      </c>
      <c r="BX1102" s="14">
        <v>117.874</v>
      </c>
      <c r="BY1102" s="121">
        <v>100.43600000000001</v>
      </c>
      <c r="BZ1102" s="122" t="str">
        <f t="shared" si="103"/>
        <v>Dongsha Dao</v>
      </c>
      <c r="CA1102" s="14">
        <f t="shared" si="104"/>
        <v>20.707999999999998</v>
      </c>
      <c r="CB1102" s="14">
        <f t="shared" si="105"/>
        <v>116.718</v>
      </c>
      <c r="CC1102" s="14">
        <f t="shared" si="106"/>
        <v>1.5567692076505664</v>
      </c>
      <c r="CD1102" s="14">
        <f t="shared" si="107"/>
        <v>9911.4934420805184</v>
      </c>
      <c r="CE1102" s="102"/>
    </row>
    <row r="1103" spans="1:83" x14ac:dyDescent="0.25">
      <c r="A1103" s="14">
        <f t="shared" si="102"/>
        <v>7388.4148880676021</v>
      </c>
      <c r="B1103" s="14" t="s">
        <v>1387</v>
      </c>
      <c r="C1103" s="14">
        <v>20.716999999999999</v>
      </c>
      <c r="D1103" s="14">
        <v>-78</v>
      </c>
      <c r="E1103" s="14">
        <v>2</v>
      </c>
      <c r="F1103" s="14">
        <v>22.244</v>
      </c>
      <c r="G1103" s="14">
        <v>22.716000000000001</v>
      </c>
      <c r="H1103" s="14">
        <v>23.11</v>
      </c>
      <c r="I1103" s="14">
        <v>24.965</v>
      </c>
      <c r="J1103" s="14">
        <v>26.038</v>
      </c>
      <c r="K1103" s="14">
        <v>26.693999999999999</v>
      </c>
      <c r="L1103" s="14">
        <v>27.027999999999999</v>
      </c>
      <c r="M1103" s="14">
        <v>27.414000000000001</v>
      </c>
      <c r="N1103" s="14">
        <v>26.63</v>
      </c>
      <c r="O1103" s="14">
        <v>25.867000000000001</v>
      </c>
      <c r="P1103" s="14">
        <v>24.663</v>
      </c>
      <c r="Q1103" s="14">
        <v>23.587</v>
      </c>
      <c r="R1103" s="14">
        <v>38.134</v>
      </c>
      <c r="S1103" s="14">
        <v>38.475000000000001</v>
      </c>
      <c r="T1103" s="14">
        <v>50.66</v>
      </c>
      <c r="U1103" s="14">
        <v>58.472999999999999</v>
      </c>
      <c r="V1103" s="14">
        <v>75.224000000000004</v>
      </c>
      <c r="W1103" s="14">
        <v>88.24</v>
      </c>
      <c r="X1103" s="14">
        <v>81.31</v>
      </c>
      <c r="Y1103" s="14">
        <v>65.271000000000001</v>
      </c>
      <c r="Z1103" s="14">
        <v>57.375999999999998</v>
      </c>
      <c r="AA1103" s="14">
        <v>45.893000000000001</v>
      </c>
      <c r="AB1103" s="14">
        <v>37.579000000000001</v>
      </c>
      <c r="AC1103" s="14">
        <v>36.500999999999998</v>
      </c>
      <c r="AD1103" s="14">
        <v>70.820999999999998</v>
      </c>
      <c r="AE1103" s="14">
        <v>77.251999999999995</v>
      </c>
      <c r="AF1103" s="14">
        <v>99.465000000000003</v>
      </c>
      <c r="AG1103" s="14">
        <v>98.947000000000003</v>
      </c>
      <c r="AH1103" s="14">
        <v>109</v>
      </c>
      <c r="AI1103" s="14">
        <v>102.669</v>
      </c>
      <c r="AJ1103" s="14">
        <v>103.57</v>
      </c>
      <c r="AK1103" s="14">
        <v>98.486000000000004</v>
      </c>
      <c r="AL1103" s="14">
        <v>92.418000000000006</v>
      </c>
      <c r="AM1103" s="14">
        <v>82.337000000000003</v>
      </c>
      <c r="AN1103" s="14">
        <v>69.406999999999996</v>
      </c>
      <c r="AO1103" s="14">
        <v>71.515000000000001</v>
      </c>
      <c r="AP1103" s="14">
        <v>150.77500000000001</v>
      </c>
      <c r="AQ1103" s="14">
        <v>128.381</v>
      </c>
      <c r="AR1103" s="14">
        <v>111.399</v>
      </c>
      <c r="AS1103" s="14">
        <v>77.13</v>
      </c>
      <c r="AT1103" s="14">
        <v>62.69</v>
      </c>
      <c r="AU1103" s="14">
        <v>63.585999999999999</v>
      </c>
      <c r="AV1103" s="14">
        <v>64.905000000000001</v>
      </c>
      <c r="AW1103" s="14">
        <v>72.153999999999996</v>
      </c>
      <c r="AX1103" s="14">
        <v>93.343999999999994</v>
      </c>
      <c r="AY1103" s="14">
        <v>116.184</v>
      </c>
      <c r="AZ1103" s="14">
        <v>137.06899999999999</v>
      </c>
      <c r="BA1103" s="14">
        <v>158.20599999999999</v>
      </c>
      <c r="BB1103" s="14">
        <v>105.191</v>
      </c>
      <c r="BC1103" s="14">
        <v>104.288</v>
      </c>
      <c r="BD1103" s="14">
        <v>124.08</v>
      </c>
      <c r="BE1103" s="14">
        <v>119.05</v>
      </c>
      <c r="BF1103" s="14">
        <v>122.495</v>
      </c>
      <c r="BG1103" s="14">
        <v>120.935</v>
      </c>
      <c r="BH1103" s="14">
        <v>118.76</v>
      </c>
      <c r="BI1103" s="14">
        <v>119.904</v>
      </c>
      <c r="BJ1103" s="14">
        <v>111.952</v>
      </c>
      <c r="BK1103" s="14">
        <v>105.31399999999999</v>
      </c>
      <c r="BL1103" s="14">
        <v>94.813000000000002</v>
      </c>
      <c r="BM1103" s="14">
        <v>96.882999999999996</v>
      </c>
      <c r="BN1103" s="14">
        <v>143.05000000000001</v>
      </c>
      <c r="BO1103" s="14">
        <v>155.13399999999999</v>
      </c>
      <c r="BP1103" s="14">
        <v>197.39400000000001</v>
      </c>
      <c r="BQ1103" s="14">
        <v>196.602</v>
      </c>
      <c r="BR1103" s="14">
        <v>219.59100000000001</v>
      </c>
      <c r="BS1103" s="14">
        <v>199.125</v>
      </c>
      <c r="BT1103" s="14">
        <v>207.65899999999999</v>
      </c>
      <c r="BU1103" s="14">
        <v>202.53800000000001</v>
      </c>
      <c r="BV1103" s="14">
        <v>179.76499999999999</v>
      </c>
      <c r="BW1103" s="14">
        <v>162.535</v>
      </c>
      <c r="BX1103" s="14">
        <v>140.917</v>
      </c>
      <c r="BY1103" s="121">
        <v>139.64500000000001</v>
      </c>
      <c r="BZ1103" s="122" t="str">
        <f t="shared" si="103"/>
        <v>Santa Cruz Del Sur</v>
      </c>
      <c r="CA1103" s="14">
        <f t="shared" si="104"/>
        <v>20.716999999999999</v>
      </c>
      <c r="CB1103" s="14">
        <f t="shared" si="105"/>
        <v>-78</v>
      </c>
      <c r="CC1103" s="14">
        <f t="shared" si="106"/>
        <v>1.1604766585686461</v>
      </c>
      <c r="CD1103" s="14">
        <f t="shared" si="107"/>
        <v>7388.4148880676021</v>
      </c>
      <c r="CE1103" s="102"/>
    </row>
    <row r="1104" spans="1:83" x14ac:dyDescent="0.25">
      <c r="A1104" s="14">
        <f t="shared" si="102"/>
        <v>11658.589047147743</v>
      </c>
      <c r="B1104" s="14" t="s">
        <v>1388</v>
      </c>
      <c r="C1104" s="14">
        <v>20.783000000000001</v>
      </c>
      <c r="D1104" s="14">
        <v>-156.94999999999999</v>
      </c>
      <c r="E1104" s="14">
        <v>399</v>
      </c>
      <c r="F1104" s="14">
        <v>19.997</v>
      </c>
      <c r="G1104" s="14">
        <v>20.632000000000001</v>
      </c>
      <c r="H1104" s="14">
        <v>20.151</v>
      </c>
      <c r="I1104" s="14">
        <v>20.754000000000001</v>
      </c>
      <c r="J1104" s="14">
        <v>21.513000000000002</v>
      </c>
      <c r="K1104" s="14">
        <v>22.343</v>
      </c>
      <c r="L1104" s="14">
        <v>23.260999999999999</v>
      </c>
      <c r="M1104" s="14">
        <v>23.428000000000001</v>
      </c>
      <c r="N1104" s="14">
        <v>23.382000000000001</v>
      </c>
      <c r="O1104" s="14">
        <v>22.652999999999999</v>
      </c>
      <c r="P1104" s="14">
        <v>21.957999999999998</v>
      </c>
      <c r="Q1104" s="14">
        <v>20.998999999999999</v>
      </c>
      <c r="R1104" s="14">
        <v>39.347000000000001</v>
      </c>
      <c r="S1104" s="14">
        <v>39.037999999999997</v>
      </c>
      <c r="T1104" s="14">
        <v>52.887</v>
      </c>
      <c r="U1104" s="14">
        <v>68.679000000000002</v>
      </c>
      <c r="V1104" s="14">
        <v>85.677000000000007</v>
      </c>
      <c r="W1104" s="14">
        <v>89.727999999999994</v>
      </c>
      <c r="X1104" s="14">
        <v>86</v>
      </c>
      <c r="Y1104" s="14">
        <v>69.718000000000004</v>
      </c>
      <c r="Z1104" s="14">
        <v>53.637</v>
      </c>
      <c r="AA1104" s="14">
        <v>52.009</v>
      </c>
      <c r="AB1104" s="14">
        <v>41.51</v>
      </c>
      <c r="AC1104" s="14">
        <v>37.286000000000001</v>
      </c>
      <c r="AD1104" s="14">
        <v>68.266000000000005</v>
      </c>
      <c r="AE1104" s="14">
        <v>75.006</v>
      </c>
      <c r="AF1104" s="14">
        <v>99.028999999999996</v>
      </c>
      <c r="AG1104" s="14">
        <v>98.384</v>
      </c>
      <c r="AH1104" s="14">
        <v>89.072000000000003</v>
      </c>
      <c r="AI1104" s="14">
        <v>109.38800000000001</v>
      </c>
      <c r="AJ1104" s="14">
        <v>109.83199999999999</v>
      </c>
      <c r="AK1104" s="14">
        <v>108.77</v>
      </c>
      <c r="AL1104" s="14">
        <v>97.608000000000004</v>
      </c>
      <c r="AM1104" s="14">
        <v>89.111999999999995</v>
      </c>
      <c r="AN1104" s="14">
        <v>69.644999999999996</v>
      </c>
      <c r="AO1104" s="14">
        <v>60.92</v>
      </c>
      <c r="AP1104" s="14">
        <v>128.089</v>
      </c>
      <c r="AQ1104" s="14">
        <v>110.866</v>
      </c>
      <c r="AR1104" s="14">
        <v>96.212999999999994</v>
      </c>
      <c r="AS1104" s="14">
        <v>78.462999999999994</v>
      </c>
      <c r="AT1104" s="14">
        <v>78.75</v>
      </c>
      <c r="AU1104" s="14">
        <v>59.146000000000001</v>
      </c>
      <c r="AV1104" s="14">
        <v>63.701999999999998</v>
      </c>
      <c r="AW1104" s="14">
        <v>69.959000000000003</v>
      </c>
      <c r="AX1104" s="14">
        <v>85.346999999999994</v>
      </c>
      <c r="AY1104" s="14">
        <v>109.762</v>
      </c>
      <c r="AZ1104" s="14">
        <v>123.158</v>
      </c>
      <c r="BA1104" s="14">
        <v>124.80500000000001</v>
      </c>
      <c r="BB1104" s="14">
        <v>89.046999999999997</v>
      </c>
      <c r="BC1104" s="14">
        <v>93.576999999999998</v>
      </c>
      <c r="BD1104" s="14">
        <v>112.208</v>
      </c>
      <c r="BE1104" s="14">
        <v>124.371</v>
      </c>
      <c r="BF1104" s="14">
        <v>129.78899999999999</v>
      </c>
      <c r="BG1104" s="14">
        <v>121.024</v>
      </c>
      <c r="BH1104" s="14">
        <v>124.916</v>
      </c>
      <c r="BI1104" s="14">
        <v>128.16999999999999</v>
      </c>
      <c r="BJ1104" s="14">
        <v>115.23399999999999</v>
      </c>
      <c r="BK1104" s="14">
        <v>104.20399999999999</v>
      </c>
      <c r="BL1104" s="14">
        <v>96.736999999999995</v>
      </c>
      <c r="BM1104" s="14">
        <v>84.991</v>
      </c>
      <c r="BN1104" s="14">
        <v>127.367</v>
      </c>
      <c r="BO1104" s="14">
        <v>137.726</v>
      </c>
      <c r="BP1104" s="14">
        <v>169.37200000000001</v>
      </c>
      <c r="BQ1104" s="14">
        <v>173.304</v>
      </c>
      <c r="BR1104" s="14">
        <v>185.16499999999999</v>
      </c>
      <c r="BS1104" s="14">
        <v>189.91</v>
      </c>
      <c r="BT1104" s="14">
        <v>187.75800000000001</v>
      </c>
      <c r="BU1104" s="14">
        <v>189.81</v>
      </c>
      <c r="BV1104" s="14">
        <v>167.684</v>
      </c>
      <c r="BW1104" s="14">
        <v>151.483</v>
      </c>
      <c r="BX1104" s="14">
        <v>127.03</v>
      </c>
      <c r="BY1104" s="121">
        <v>116.63</v>
      </c>
      <c r="BZ1104" s="122" t="str">
        <f t="shared" si="103"/>
        <v>Lanai AP Maui</v>
      </c>
      <c r="CA1104" s="14">
        <f t="shared" si="104"/>
        <v>20.783000000000001</v>
      </c>
      <c r="CB1104" s="14">
        <f t="shared" si="105"/>
        <v>-156.94999999999999</v>
      </c>
      <c r="CC1104" s="14">
        <f t="shared" si="106"/>
        <v>1.8311803906558364</v>
      </c>
      <c r="CD1104" s="14">
        <f t="shared" si="107"/>
        <v>11658.589047147743</v>
      </c>
      <c r="CE1104" s="102"/>
    </row>
    <row r="1105" spans="1:83" x14ac:dyDescent="0.25">
      <c r="A1105" s="14">
        <f t="shared" si="102"/>
        <v>8684.6702472569068</v>
      </c>
      <c r="B1105" s="14" t="s">
        <v>1389</v>
      </c>
      <c r="C1105" s="14">
        <v>20.783000000000001</v>
      </c>
      <c r="D1105" s="14">
        <v>97.05</v>
      </c>
      <c r="E1105" s="14">
        <v>1436</v>
      </c>
      <c r="F1105" s="14">
        <v>15.53</v>
      </c>
      <c r="G1105" s="14">
        <v>16.814</v>
      </c>
      <c r="H1105" s="14">
        <v>19.475999999999999</v>
      </c>
      <c r="I1105" s="14">
        <v>22.1</v>
      </c>
      <c r="J1105" s="14">
        <v>22.736000000000001</v>
      </c>
      <c r="K1105" s="14">
        <v>21.056000000000001</v>
      </c>
      <c r="L1105" s="14">
        <v>20.777000000000001</v>
      </c>
      <c r="M1105" s="14">
        <v>20.456</v>
      </c>
      <c r="N1105" s="14">
        <v>20.681999999999999</v>
      </c>
      <c r="O1105" s="14">
        <v>20.068000000000001</v>
      </c>
      <c r="P1105" s="14">
        <v>18.498999999999999</v>
      </c>
      <c r="Q1105" s="14">
        <v>16.202999999999999</v>
      </c>
      <c r="R1105" s="14">
        <v>42.438000000000002</v>
      </c>
      <c r="S1105" s="14">
        <v>45.072000000000003</v>
      </c>
      <c r="T1105" s="14">
        <v>57.813000000000002</v>
      </c>
      <c r="U1105" s="14">
        <v>67.484999999999999</v>
      </c>
      <c r="V1105" s="14">
        <v>76.900999999999996</v>
      </c>
      <c r="W1105" s="14">
        <v>84.367999999999995</v>
      </c>
      <c r="X1105" s="14">
        <v>75.67</v>
      </c>
      <c r="Y1105" s="14">
        <v>68.724999999999994</v>
      </c>
      <c r="Z1105" s="14">
        <v>62.658999999999999</v>
      </c>
      <c r="AA1105" s="14">
        <v>57.442</v>
      </c>
      <c r="AB1105" s="14">
        <v>45.508000000000003</v>
      </c>
      <c r="AC1105" s="14">
        <v>40.933999999999997</v>
      </c>
      <c r="AD1105" s="14">
        <v>74.459999999999994</v>
      </c>
      <c r="AE1105" s="14">
        <v>84.082999999999998</v>
      </c>
      <c r="AF1105" s="14">
        <v>106.422</v>
      </c>
      <c r="AG1105" s="14">
        <v>106.871</v>
      </c>
      <c r="AH1105" s="14">
        <v>98.218000000000004</v>
      </c>
      <c r="AI1105" s="14">
        <v>87.518000000000001</v>
      </c>
      <c r="AJ1105" s="14">
        <v>77.521000000000001</v>
      </c>
      <c r="AK1105" s="14">
        <v>73.846999999999994</v>
      </c>
      <c r="AL1105" s="14">
        <v>70.727999999999994</v>
      </c>
      <c r="AM1105" s="14">
        <v>69.192999999999998</v>
      </c>
      <c r="AN1105" s="14">
        <v>61.121000000000002</v>
      </c>
      <c r="AO1105" s="14">
        <v>67.477999999999994</v>
      </c>
      <c r="AP1105" s="14">
        <v>161.28800000000001</v>
      </c>
      <c r="AQ1105" s="14">
        <v>137.858</v>
      </c>
      <c r="AR1105" s="14">
        <v>121.176</v>
      </c>
      <c r="AS1105" s="14">
        <v>87.447000000000003</v>
      </c>
      <c r="AT1105" s="14">
        <v>70.69</v>
      </c>
      <c r="AU1105" s="14">
        <v>73.426000000000002</v>
      </c>
      <c r="AV1105" s="14">
        <v>70.447999999999993</v>
      </c>
      <c r="AW1105" s="14">
        <v>70.947000000000003</v>
      </c>
      <c r="AX1105" s="14">
        <v>77.813999999999993</v>
      </c>
      <c r="AY1105" s="14">
        <v>94.39</v>
      </c>
      <c r="AZ1105" s="14">
        <v>124.941</v>
      </c>
      <c r="BA1105" s="14">
        <v>153.911</v>
      </c>
      <c r="BB1105" s="14">
        <v>103.5</v>
      </c>
      <c r="BC1105" s="14">
        <v>107.96899999999999</v>
      </c>
      <c r="BD1105" s="14">
        <v>131.21799999999999</v>
      </c>
      <c r="BE1105" s="14">
        <v>129.17099999999999</v>
      </c>
      <c r="BF1105" s="14">
        <v>115.67</v>
      </c>
      <c r="BG1105" s="14">
        <v>106.94199999999999</v>
      </c>
      <c r="BH1105" s="14">
        <v>92.197000000000003</v>
      </c>
      <c r="BI1105" s="14">
        <v>87.278000000000006</v>
      </c>
      <c r="BJ1105" s="14">
        <v>84.471000000000004</v>
      </c>
      <c r="BK1105" s="14">
        <v>89.42</v>
      </c>
      <c r="BL1105" s="14">
        <v>92.36</v>
      </c>
      <c r="BM1105" s="14">
        <v>94.912000000000006</v>
      </c>
      <c r="BN1105" s="14">
        <v>157.71299999999999</v>
      </c>
      <c r="BO1105" s="14">
        <v>169.33500000000001</v>
      </c>
      <c r="BP1105" s="14">
        <v>211.50899999999999</v>
      </c>
      <c r="BQ1105" s="14">
        <v>217.625</v>
      </c>
      <c r="BR1105" s="14">
        <v>194.797</v>
      </c>
      <c r="BS1105" s="14">
        <v>171.49100000000001</v>
      </c>
      <c r="BT1105" s="14">
        <v>144.995</v>
      </c>
      <c r="BU1105" s="14">
        <v>138.428</v>
      </c>
      <c r="BV1105" s="14">
        <v>134.24799999999999</v>
      </c>
      <c r="BW1105" s="14">
        <v>137.18199999999999</v>
      </c>
      <c r="BX1105" s="14">
        <v>137.785</v>
      </c>
      <c r="BY1105" s="121">
        <v>142.89500000000001</v>
      </c>
      <c r="BZ1105" s="122" t="str">
        <f t="shared" si="103"/>
        <v>Taunggyi</v>
      </c>
      <c r="CA1105" s="14">
        <f t="shared" si="104"/>
        <v>20.783000000000001</v>
      </c>
      <c r="CB1105" s="14">
        <f t="shared" si="105"/>
        <v>97.05</v>
      </c>
      <c r="CC1105" s="14">
        <f t="shared" si="106"/>
        <v>1.3640756863267014</v>
      </c>
      <c r="CD1105" s="14">
        <f t="shared" si="107"/>
        <v>8684.6702472569068</v>
      </c>
      <c r="CE1105" s="102"/>
    </row>
    <row r="1106" spans="1:83" x14ac:dyDescent="0.25">
      <c r="A1106" s="14">
        <f t="shared" si="102"/>
        <v>9296.728085364357</v>
      </c>
      <c r="B1106" s="14" t="s">
        <v>1390</v>
      </c>
      <c r="C1106" s="14">
        <v>20.8</v>
      </c>
      <c r="D1106" s="14">
        <v>106.633</v>
      </c>
      <c r="E1106" s="14">
        <v>116</v>
      </c>
      <c r="F1106" s="14">
        <v>16.463000000000001</v>
      </c>
      <c r="G1106" s="14">
        <v>17.940000000000001</v>
      </c>
      <c r="H1106" s="14">
        <v>20.38</v>
      </c>
      <c r="I1106" s="14">
        <v>23.5</v>
      </c>
      <c r="J1106" s="14">
        <v>26.57</v>
      </c>
      <c r="K1106" s="14">
        <v>28.628</v>
      </c>
      <c r="L1106" s="14">
        <v>28.533999999999999</v>
      </c>
      <c r="M1106" s="14">
        <v>27.908000000000001</v>
      </c>
      <c r="N1106" s="14">
        <v>26.870999999999999</v>
      </c>
      <c r="O1106" s="14">
        <v>25.283000000000001</v>
      </c>
      <c r="P1106" s="14">
        <v>21.609000000000002</v>
      </c>
      <c r="Q1106" s="14">
        <v>17.89</v>
      </c>
      <c r="R1106" s="14">
        <v>43.029000000000003</v>
      </c>
      <c r="S1106" s="14">
        <v>44.866999999999997</v>
      </c>
      <c r="T1106" s="14">
        <v>53.591999999999999</v>
      </c>
      <c r="U1106" s="14">
        <v>63.499000000000002</v>
      </c>
      <c r="V1106" s="14">
        <v>76.188999999999993</v>
      </c>
      <c r="W1106" s="14">
        <v>78.325999999999993</v>
      </c>
      <c r="X1106" s="14">
        <v>78.305999999999997</v>
      </c>
      <c r="Y1106" s="14">
        <v>69.820999999999998</v>
      </c>
      <c r="Z1106" s="14">
        <v>63.715000000000003</v>
      </c>
      <c r="AA1106" s="14">
        <v>58.222999999999999</v>
      </c>
      <c r="AB1106" s="14">
        <v>47.46</v>
      </c>
      <c r="AC1106" s="14">
        <v>41.787999999999997</v>
      </c>
      <c r="AD1106" s="14">
        <v>50.482999999999997</v>
      </c>
      <c r="AE1106" s="14">
        <v>47.875999999999998</v>
      </c>
      <c r="AF1106" s="14">
        <v>57.423000000000002</v>
      </c>
      <c r="AG1106" s="14">
        <v>67.372</v>
      </c>
      <c r="AH1106" s="14">
        <v>79.768000000000001</v>
      </c>
      <c r="AI1106" s="14">
        <v>78.421999999999997</v>
      </c>
      <c r="AJ1106" s="14">
        <v>80.924000000000007</v>
      </c>
      <c r="AK1106" s="14">
        <v>75.575000000000003</v>
      </c>
      <c r="AL1106" s="14">
        <v>73.385999999999996</v>
      </c>
      <c r="AM1106" s="14">
        <v>70.453000000000003</v>
      </c>
      <c r="AN1106" s="14">
        <v>60.262</v>
      </c>
      <c r="AO1106" s="14">
        <v>56.363</v>
      </c>
      <c r="AP1106" s="14">
        <v>83.468000000000004</v>
      </c>
      <c r="AQ1106" s="14">
        <v>58.534999999999997</v>
      </c>
      <c r="AR1106" s="14">
        <v>62.459000000000003</v>
      </c>
      <c r="AS1106" s="14">
        <v>67.212999999999994</v>
      </c>
      <c r="AT1106" s="14">
        <v>73.662999999999997</v>
      </c>
      <c r="AU1106" s="14">
        <v>71.513000000000005</v>
      </c>
      <c r="AV1106" s="14">
        <v>73.212000000000003</v>
      </c>
      <c r="AW1106" s="14">
        <v>71.841999999999999</v>
      </c>
      <c r="AX1106" s="14">
        <v>79.454999999999998</v>
      </c>
      <c r="AY1106" s="14">
        <v>96.292000000000002</v>
      </c>
      <c r="AZ1106" s="14">
        <v>96.481999999999999</v>
      </c>
      <c r="BA1106" s="14">
        <v>105.937</v>
      </c>
      <c r="BB1106" s="14">
        <v>67.513000000000005</v>
      </c>
      <c r="BC1106" s="14">
        <v>57.02</v>
      </c>
      <c r="BD1106" s="14">
        <v>66.671000000000006</v>
      </c>
      <c r="BE1106" s="14">
        <v>78.495000000000005</v>
      </c>
      <c r="BF1106" s="14">
        <v>95.631</v>
      </c>
      <c r="BG1106" s="14">
        <v>94.293000000000006</v>
      </c>
      <c r="BH1106" s="14">
        <v>97.046999999999997</v>
      </c>
      <c r="BI1106" s="14">
        <v>87.762</v>
      </c>
      <c r="BJ1106" s="14">
        <v>86.706000000000003</v>
      </c>
      <c r="BK1106" s="14">
        <v>92.694999999999993</v>
      </c>
      <c r="BL1106" s="14">
        <v>79.2</v>
      </c>
      <c r="BM1106" s="14">
        <v>72.593000000000004</v>
      </c>
      <c r="BN1106" s="14">
        <v>98.54</v>
      </c>
      <c r="BO1106" s="14">
        <v>86.150999999999996</v>
      </c>
      <c r="BP1106" s="14">
        <v>103.212</v>
      </c>
      <c r="BQ1106" s="14">
        <v>121.711</v>
      </c>
      <c r="BR1106" s="14">
        <v>147.49299999999999</v>
      </c>
      <c r="BS1106" s="14">
        <v>149.03399999999999</v>
      </c>
      <c r="BT1106" s="14">
        <v>151.43799999999999</v>
      </c>
      <c r="BU1106" s="14">
        <v>137.68199999999999</v>
      </c>
      <c r="BV1106" s="14">
        <v>136.86000000000001</v>
      </c>
      <c r="BW1106" s="14">
        <v>139.07300000000001</v>
      </c>
      <c r="BX1106" s="14">
        <v>116.45399999999999</v>
      </c>
      <c r="BY1106" s="121">
        <v>109.765</v>
      </c>
      <c r="BZ1106" s="122" t="str">
        <f t="shared" si="103"/>
        <v>Phu Lien</v>
      </c>
      <c r="CA1106" s="14">
        <f t="shared" si="104"/>
        <v>20.8</v>
      </c>
      <c r="CB1106" s="14">
        <f t="shared" si="105"/>
        <v>106.633</v>
      </c>
      <c r="CC1106" s="14">
        <f t="shared" si="106"/>
        <v>1.4602098159848493</v>
      </c>
      <c r="CD1106" s="14">
        <f t="shared" si="107"/>
        <v>9296.728085364357</v>
      </c>
      <c r="CE1106" s="102"/>
    </row>
    <row r="1107" spans="1:83" x14ac:dyDescent="0.25">
      <c r="A1107" s="14">
        <f t="shared" si="102"/>
        <v>10192.098881443604</v>
      </c>
      <c r="B1107" s="14" t="s">
        <v>1391</v>
      </c>
      <c r="C1107" s="14">
        <v>20.8</v>
      </c>
      <c r="D1107" s="14">
        <v>121.85</v>
      </c>
      <c r="E1107" s="14">
        <v>124</v>
      </c>
      <c r="F1107" s="14">
        <v>22.023</v>
      </c>
      <c r="G1107" s="14">
        <v>22.12</v>
      </c>
      <c r="H1107" s="14">
        <v>23.824999999999999</v>
      </c>
      <c r="I1107" s="14">
        <v>25.475999999999999</v>
      </c>
      <c r="J1107" s="14">
        <v>26.760999999999999</v>
      </c>
      <c r="K1107" s="14">
        <v>28.385999999999999</v>
      </c>
      <c r="L1107" s="14">
        <v>28.198</v>
      </c>
      <c r="M1107" s="14">
        <v>27.719000000000001</v>
      </c>
      <c r="N1107" s="14">
        <v>27.251000000000001</v>
      </c>
      <c r="O1107" s="14">
        <v>26.001000000000001</v>
      </c>
      <c r="P1107" s="14">
        <v>25.097999999999999</v>
      </c>
      <c r="Q1107" s="14">
        <v>22.576000000000001</v>
      </c>
      <c r="R1107" s="14">
        <v>47.975999999999999</v>
      </c>
      <c r="S1107" s="14">
        <v>52.029000000000003</v>
      </c>
      <c r="T1107" s="14">
        <v>68.363</v>
      </c>
      <c r="U1107" s="14">
        <v>74.177000000000007</v>
      </c>
      <c r="V1107" s="14">
        <v>80.042000000000002</v>
      </c>
      <c r="W1107" s="14">
        <v>83.742000000000004</v>
      </c>
      <c r="X1107" s="14">
        <v>85.650999999999996</v>
      </c>
      <c r="Y1107" s="14">
        <v>74.582999999999998</v>
      </c>
      <c r="Z1107" s="14">
        <v>64.751999999999995</v>
      </c>
      <c r="AA1107" s="14">
        <v>58.670999999999999</v>
      </c>
      <c r="AB1107" s="14">
        <v>50.232999999999997</v>
      </c>
      <c r="AC1107" s="14">
        <v>46.170999999999999</v>
      </c>
      <c r="AD1107" s="14">
        <v>60.531999999999996</v>
      </c>
      <c r="AE1107" s="14">
        <v>63.875999999999998</v>
      </c>
      <c r="AF1107" s="14">
        <v>84.24</v>
      </c>
      <c r="AG1107" s="14">
        <v>88.271000000000001</v>
      </c>
      <c r="AH1107" s="14">
        <v>88.915999999999997</v>
      </c>
      <c r="AI1107" s="14">
        <v>88.481999999999999</v>
      </c>
      <c r="AJ1107" s="14">
        <v>92.869</v>
      </c>
      <c r="AK1107" s="14">
        <v>83.239000000000004</v>
      </c>
      <c r="AL1107" s="14">
        <v>73.34</v>
      </c>
      <c r="AM1107" s="14">
        <v>69.89</v>
      </c>
      <c r="AN1107" s="14">
        <v>58.576999999999998</v>
      </c>
      <c r="AO1107" s="14">
        <v>54.838999999999999</v>
      </c>
      <c r="AP1107" s="14">
        <v>93.668000000000006</v>
      </c>
      <c r="AQ1107" s="14">
        <v>84.481999999999999</v>
      </c>
      <c r="AR1107" s="14">
        <v>92.135000000000005</v>
      </c>
      <c r="AS1107" s="14">
        <v>82.344999999999999</v>
      </c>
      <c r="AT1107" s="14">
        <v>77.271000000000001</v>
      </c>
      <c r="AU1107" s="14">
        <v>76.554000000000002</v>
      </c>
      <c r="AV1107" s="14">
        <v>79.942999999999998</v>
      </c>
      <c r="AW1107" s="14">
        <v>77.478999999999999</v>
      </c>
      <c r="AX1107" s="14">
        <v>75.864999999999995</v>
      </c>
      <c r="AY1107" s="14">
        <v>83.045000000000002</v>
      </c>
      <c r="AZ1107" s="14">
        <v>77.608999999999995</v>
      </c>
      <c r="BA1107" s="14">
        <v>79.977999999999994</v>
      </c>
      <c r="BB1107" s="14">
        <v>72.27</v>
      </c>
      <c r="BC1107" s="14">
        <v>73.14</v>
      </c>
      <c r="BD1107" s="14">
        <v>92.945999999999998</v>
      </c>
      <c r="BE1107" s="14">
        <v>101.804</v>
      </c>
      <c r="BF1107" s="14">
        <v>98.034000000000006</v>
      </c>
      <c r="BG1107" s="14">
        <v>96.097999999999999</v>
      </c>
      <c r="BH1107" s="14">
        <v>102.553</v>
      </c>
      <c r="BI1107" s="14">
        <v>91.283000000000001</v>
      </c>
      <c r="BJ1107" s="14">
        <v>81.253</v>
      </c>
      <c r="BK1107" s="14">
        <v>76.66</v>
      </c>
      <c r="BL1107" s="14">
        <v>64.299000000000007</v>
      </c>
      <c r="BM1107" s="14">
        <v>61.194000000000003</v>
      </c>
      <c r="BN1107" s="14">
        <v>110.816</v>
      </c>
      <c r="BO1107" s="14">
        <v>116.232</v>
      </c>
      <c r="BP1107" s="14">
        <v>150.374</v>
      </c>
      <c r="BQ1107" s="14">
        <v>162.25200000000001</v>
      </c>
      <c r="BR1107" s="14">
        <v>158.61500000000001</v>
      </c>
      <c r="BS1107" s="14">
        <v>159.18700000000001</v>
      </c>
      <c r="BT1107" s="14">
        <v>167.18100000000001</v>
      </c>
      <c r="BU1107" s="14">
        <v>148.173</v>
      </c>
      <c r="BV1107" s="14">
        <v>130.82300000000001</v>
      </c>
      <c r="BW1107" s="14">
        <v>123.956</v>
      </c>
      <c r="BX1107" s="14">
        <v>103.13500000000001</v>
      </c>
      <c r="BY1107" s="121">
        <v>96.396000000000001</v>
      </c>
      <c r="BZ1107" s="122" t="str">
        <f t="shared" si="103"/>
        <v>Itbayat</v>
      </c>
      <c r="CA1107" s="14">
        <f t="shared" si="104"/>
        <v>20.8</v>
      </c>
      <c r="CB1107" s="14">
        <f t="shared" si="105"/>
        <v>121.85</v>
      </c>
      <c r="CC1107" s="14">
        <f t="shared" si="106"/>
        <v>1.600843081083712</v>
      </c>
      <c r="CD1107" s="14">
        <f t="shared" si="107"/>
        <v>10192.098881443604</v>
      </c>
      <c r="CE1107" s="102"/>
    </row>
    <row r="1108" spans="1:83" x14ac:dyDescent="0.25">
      <c r="A1108" s="14">
        <f t="shared" si="102"/>
        <v>6859.4230219484925</v>
      </c>
      <c r="B1108" s="14" t="s">
        <v>1392</v>
      </c>
      <c r="C1108" s="14">
        <v>20.9</v>
      </c>
      <c r="D1108" s="14">
        <v>70.367000000000004</v>
      </c>
      <c r="E1108" s="14">
        <v>8</v>
      </c>
      <c r="F1108" s="14">
        <v>21.620999999999999</v>
      </c>
      <c r="G1108" s="14">
        <v>22.538</v>
      </c>
      <c r="H1108" s="14">
        <v>25.344000000000001</v>
      </c>
      <c r="I1108" s="14">
        <v>27.315000000000001</v>
      </c>
      <c r="J1108" s="14">
        <v>29.105</v>
      </c>
      <c r="K1108" s="14">
        <v>29.791</v>
      </c>
      <c r="L1108" s="14">
        <v>28.475999999999999</v>
      </c>
      <c r="M1108" s="14">
        <v>27.745999999999999</v>
      </c>
      <c r="N1108" s="14">
        <v>27.867000000000001</v>
      </c>
      <c r="O1108" s="14">
        <v>28.015000000000001</v>
      </c>
      <c r="P1108" s="14">
        <v>26.274999999999999</v>
      </c>
      <c r="Q1108" s="14">
        <v>23.408000000000001</v>
      </c>
      <c r="R1108" s="14">
        <v>41.625999999999998</v>
      </c>
      <c r="S1108" s="14">
        <v>44.448999999999998</v>
      </c>
      <c r="T1108" s="14">
        <v>60.152000000000001</v>
      </c>
      <c r="U1108" s="14">
        <v>71.438999999999993</v>
      </c>
      <c r="V1108" s="14">
        <v>87.061999999999998</v>
      </c>
      <c r="W1108" s="14">
        <v>86.509</v>
      </c>
      <c r="X1108" s="14">
        <v>78.659000000000006</v>
      </c>
      <c r="Y1108" s="14">
        <v>75.096999999999994</v>
      </c>
      <c r="Z1108" s="14">
        <v>61.642000000000003</v>
      </c>
      <c r="AA1108" s="14">
        <v>54.87</v>
      </c>
      <c r="AB1108" s="14">
        <v>41.460999999999999</v>
      </c>
      <c r="AC1108" s="14">
        <v>38.926000000000002</v>
      </c>
      <c r="AD1108" s="14">
        <v>79.244</v>
      </c>
      <c r="AE1108" s="14">
        <v>82.978999999999999</v>
      </c>
      <c r="AF1108" s="14">
        <v>98.17</v>
      </c>
      <c r="AG1108" s="14">
        <v>100.482</v>
      </c>
      <c r="AH1108" s="14">
        <v>105.27800000000001</v>
      </c>
      <c r="AI1108" s="14">
        <v>91.635000000000005</v>
      </c>
      <c r="AJ1108" s="14">
        <v>83.605000000000004</v>
      </c>
      <c r="AK1108" s="14">
        <v>80.88</v>
      </c>
      <c r="AL1108" s="14">
        <v>75.491</v>
      </c>
      <c r="AM1108" s="14">
        <v>88.391000000000005</v>
      </c>
      <c r="AN1108" s="14">
        <v>80.441000000000003</v>
      </c>
      <c r="AO1108" s="14">
        <v>74.103999999999999</v>
      </c>
      <c r="AP1108" s="14">
        <v>163.87100000000001</v>
      </c>
      <c r="AQ1108" s="14">
        <v>134.65100000000001</v>
      </c>
      <c r="AR1108" s="14">
        <v>117.76600000000001</v>
      </c>
      <c r="AS1108" s="14">
        <v>88.866</v>
      </c>
      <c r="AT1108" s="14">
        <v>79.466999999999999</v>
      </c>
      <c r="AU1108" s="14">
        <v>74.337000000000003</v>
      </c>
      <c r="AV1108" s="14">
        <v>75.081999999999994</v>
      </c>
      <c r="AW1108" s="14">
        <v>77.77</v>
      </c>
      <c r="AX1108" s="14">
        <v>84.721000000000004</v>
      </c>
      <c r="AY1108" s="14">
        <v>125.627</v>
      </c>
      <c r="AZ1108" s="14">
        <v>151.41399999999999</v>
      </c>
      <c r="BA1108" s="14">
        <v>164.33199999999999</v>
      </c>
      <c r="BB1108" s="14">
        <v>103.288</v>
      </c>
      <c r="BC1108" s="14">
        <v>101.79300000000001</v>
      </c>
      <c r="BD1108" s="14">
        <v>124.464</v>
      </c>
      <c r="BE1108" s="14">
        <v>122.801</v>
      </c>
      <c r="BF1108" s="14">
        <v>124.631</v>
      </c>
      <c r="BG1108" s="14">
        <v>110.839</v>
      </c>
      <c r="BH1108" s="14">
        <v>89.257999999999996</v>
      </c>
      <c r="BI1108" s="14">
        <v>93.394999999999996</v>
      </c>
      <c r="BJ1108" s="14">
        <v>94.930999999999997</v>
      </c>
      <c r="BK1108" s="14">
        <v>106.321</v>
      </c>
      <c r="BL1108" s="14">
        <v>94.685000000000002</v>
      </c>
      <c r="BM1108" s="14">
        <v>94.986999999999995</v>
      </c>
      <c r="BN1108" s="14">
        <v>157.714</v>
      </c>
      <c r="BO1108" s="14">
        <v>165.52099999999999</v>
      </c>
      <c r="BP1108" s="14">
        <v>201.643</v>
      </c>
      <c r="BQ1108" s="14">
        <v>198.44200000000001</v>
      </c>
      <c r="BR1108" s="14">
        <v>204.339</v>
      </c>
      <c r="BS1108" s="14">
        <v>179.25</v>
      </c>
      <c r="BT1108" s="14">
        <v>146.18100000000001</v>
      </c>
      <c r="BU1108" s="14">
        <v>145.55500000000001</v>
      </c>
      <c r="BV1108" s="14">
        <v>146.55099999999999</v>
      </c>
      <c r="BW1108" s="14">
        <v>175.08199999999999</v>
      </c>
      <c r="BX1108" s="14">
        <v>158.10400000000001</v>
      </c>
      <c r="BY1108" s="121">
        <v>148.40299999999999</v>
      </c>
      <c r="BZ1108" s="122" t="str">
        <f t="shared" si="103"/>
        <v>Veraval</v>
      </c>
      <c r="CA1108" s="14">
        <f t="shared" si="104"/>
        <v>20.9</v>
      </c>
      <c r="CB1108" s="14">
        <f t="shared" si="105"/>
        <v>70.367000000000004</v>
      </c>
      <c r="CC1108" s="14">
        <f t="shared" si="106"/>
        <v>1.0773894575243022</v>
      </c>
      <c r="CD1108" s="14">
        <f t="shared" si="107"/>
        <v>6859.4230219484925</v>
      </c>
      <c r="CE1108" s="102"/>
    </row>
    <row r="1109" spans="1:83" x14ac:dyDescent="0.25">
      <c r="A1109" s="14">
        <f t="shared" si="102"/>
        <v>3699.9557013288081</v>
      </c>
      <c r="B1109" s="14" t="s">
        <v>1393</v>
      </c>
      <c r="C1109" s="14">
        <v>20.933</v>
      </c>
      <c r="D1109" s="14">
        <v>-17.03</v>
      </c>
      <c r="E1109" s="14">
        <v>4.9000000000000004</v>
      </c>
      <c r="F1109" s="14">
        <v>18.244</v>
      </c>
      <c r="G1109" s="14">
        <v>19.317</v>
      </c>
      <c r="H1109" s="14">
        <v>20.003</v>
      </c>
      <c r="I1109" s="14">
        <v>19.805</v>
      </c>
      <c r="J1109" s="14">
        <v>20.587</v>
      </c>
      <c r="K1109" s="14">
        <v>21.829000000000001</v>
      </c>
      <c r="L1109" s="14">
        <v>22.5</v>
      </c>
      <c r="M1109" s="14">
        <v>23.596</v>
      </c>
      <c r="N1109" s="14">
        <v>24.606000000000002</v>
      </c>
      <c r="O1109" s="14">
        <v>23.103000000000002</v>
      </c>
      <c r="P1109" s="14">
        <v>21.771999999999998</v>
      </c>
      <c r="Q1109" s="14">
        <v>19.565999999999999</v>
      </c>
      <c r="R1109" s="14">
        <v>42.719000000000001</v>
      </c>
      <c r="S1109" s="14">
        <v>45.951999999999998</v>
      </c>
      <c r="T1109" s="14">
        <v>60.412999999999997</v>
      </c>
      <c r="U1109" s="14">
        <v>67.864000000000004</v>
      </c>
      <c r="V1109" s="14">
        <v>81.78</v>
      </c>
      <c r="W1109" s="14">
        <v>89.153999999999996</v>
      </c>
      <c r="X1109" s="14">
        <v>82.783000000000001</v>
      </c>
      <c r="Y1109" s="14">
        <v>73.622</v>
      </c>
      <c r="Z1109" s="14">
        <v>62.652000000000001</v>
      </c>
      <c r="AA1109" s="14">
        <v>54.706000000000003</v>
      </c>
      <c r="AB1109" s="14">
        <v>44.801000000000002</v>
      </c>
      <c r="AC1109" s="14">
        <v>41.88</v>
      </c>
      <c r="AD1109" s="14">
        <v>73.055000000000007</v>
      </c>
      <c r="AE1109" s="14">
        <v>78.325000000000003</v>
      </c>
      <c r="AF1109" s="14">
        <v>98.358999999999995</v>
      </c>
      <c r="AG1109" s="14">
        <v>106.959</v>
      </c>
      <c r="AH1109" s="14">
        <v>109.842</v>
      </c>
      <c r="AI1109" s="14">
        <v>105.988</v>
      </c>
      <c r="AJ1109" s="14">
        <v>100.26900000000001</v>
      </c>
      <c r="AK1109" s="14">
        <v>102.672</v>
      </c>
      <c r="AL1109" s="14">
        <v>95.625</v>
      </c>
      <c r="AM1109" s="14">
        <v>88.667000000000002</v>
      </c>
      <c r="AN1109" s="14">
        <v>75.876999999999995</v>
      </c>
      <c r="AO1109" s="14">
        <v>71.525999999999996</v>
      </c>
      <c r="AP1109" s="14">
        <v>154.191</v>
      </c>
      <c r="AQ1109" s="14">
        <v>126.08</v>
      </c>
      <c r="AR1109" s="14">
        <v>118.94199999999999</v>
      </c>
      <c r="AS1109" s="14">
        <v>88.346999999999994</v>
      </c>
      <c r="AT1109" s="14">
        <v>72.33</v>
      </c>
      <c r="AU1109" s="14">
        <v>66.831999999999994</v>
      </c>
      <c r="AV1109" s="14">
        <v>69.716999999999999</v>
      </c>
      <c r="AW1109" s="14">
        <v>82.55</v>
      </c>
      <c r="AX1109" s="14">
        <v>101.592</v>
      </c>
      <c r="AY1109" s="14">
        <v>127.54900000000001</v>
      </c>
      <c r="AZ1109" s="14">
        <v>143.19300000000001</v>
      </c>
      <c r="BA1109" s="14">
        <v>152.9</v>
      </c>
      <c r="BB1109" s="14">
        <v>99.721000000000004</v>
      </c>
      <c r="BC1109" s="14">
        <v>98.756</v>
      </c>
      <c r="BD1109" s="14">
        <v>127.143</v>
      </c>
      <c r="BE1109" s="14">
        <v>128.18799999999999</v>
      </c>
      <c r="BF1109" s="14">
        <v>132.26499999999999</v>
      </c>
      <c r="BG1109" s="14">
        <v>123.276</v>
      </c>
      <c r="BH1109" s="14">
        <v>122.858</v>
      </c>
      <c r="BI1109" s="14">
        <v>124.271</v>
      </c>
      <c r="BJ1109" s="14">
        <v>117.282</v>
      </c>
      <c r="BK1109" s="14">
        <v>107.464</v>
      </c>
      <c r="BL1109" s="14">
        <v>95.447999999999993</v>
      </c>
      <c r="BM1109" s="14">
        <v>92.221000000000004</v>
      </c>
      <c r="BN1109" s="14">
        <v>152.059</v>
      </c>
      <c r="BO1109" s="14">
        <v>158.62200000000001</v>
      </c>
      <c r="BP1109" s="14">
        <v>203.43</v>
      </c>
      <c r="BQ1109" s="14">
        <v>219.33799999999999</v>
      </c>
      <c r="BR1109" s="14">
        <v>232.226</v>
      </c>
      <c r="BS1109" s="14">
        <v>223.00800000000001</v>
      </c>
      <c r="BT1109" s="14">
        <v>213.078</v>
      </c>
      <c r="BU1109" s="14">
        <v>212.00800000000001</v>
      </c>
      <c r="BV1109" s="14">
        <v>194.251</v>
      </c>
      <c r="BW1109" s="14">
        <v>179.095</v>
      </c>
      <c r="BX1109" s="14">
        <v>151.93600000000001</v>
      </c>
      <c r="BY1109" s="121">
        <v>142.30000000000001</v>
      </c>
      <c r="BZ1109" s="122" t="str">
        <f t="shared" si="103"/>
        <v>Nouadhibou Intl AP</v>
      </c>
      <c r="CA1109" s="14">
        <f t="shared" si="104"/>
        <v>20.933</v>
      </c>
      <c r="CB1109" s="14">
        <f t="shared" si="105"/>
        <v>-17.03</v>
      </c>
      <c r="CC1109" s="14">
        <f t="shared" si="106"/>
        <v>0.58114119119981678</v>
      </c>
      <c r="CD1109" s="14">
        <f t="shared" si="107"/>
        <v>3699.9557013288081</v>
      </c>
      <c r="CE1109" s="102"/>
    </row>
    <row r="1110" spans="1:83" x14ac:dyDescent="0.25">
      <c r="A1110" s="14">
        <f t="shared" si="102"/>
        <v>8166.4701975515882</v>
      </c>
      <c r="B1110" s="14" t="s">
        <v>1394</v>
      </c>
      <c r="C1110" s="14">
        <v>20.937000000000001</v>
      </c>
      <c r="D1110" s="14">
        <v>-89.658000000000001</v>
      </c>
      <c r="E1110" s="14">
        <v>11.6</v>
      </c>
      <c r="F1110" s="14">
        <v>23.177</v>
      </c>
      <c r="G1110" s="14">
        <v>24.199000000000002</v>
      </c>
      <c r="H1110" s="14">
        <v>25.800999999999998</v>
      </c>
      <c r="I1110" s="14">
        <v>27.89</v>
      </c>
      <c r="J1110" s="14">
        <v>29.213999999999999</v>
      </c>
      <c r="K1110" s="14">
        <v>28.062999999999999</v>
      </c>
      <c r="L1110" s="14">
        <v>27.896000000000001</v>
      </c>
      <c r="M1110" s="14">
        <v>27.765999999999998</v>
      </c>
      <c r="N1110" s="14">
        <v>27.276</v>
      </c>
      <c r="O1110" s="14">
        <v>26.295999999999999</v>
      </c>
      <c r="P1110" s="14">
        <v>24.503</v>
      </c>
      <c r="Q1110" s="14">
        <v>23.856000000000002</v>
      </c>
      <c r="R1110" s="14">
        <v>41.515000000000001</v>
      </c>
      <c r="S1110" s="14">
        <v>40.762999999999998</v>
      </c>
      <c r="T1110" s="14">
        <v>61.232999999999997</v>
      </c>
      <c r="U1110" s="14">
        <v>63.972999999999999</v>
      </c>
      <c r="V1110" s="14">
        <v>77.616</v>
      </c>
      <c r="W1110" s="14">
        <v>77.605999999999995</v>
      </c>
      <c r="X1110" s="14">
        <v>82.844999999999999</v>
      </c>
      <c r="Y1110" s="14">
        <v>68.762</v>
      </c>
      <c r="Z1110" s="14">
        <v>58.747</v>
      </c>
      <c r="AA1110" s="14">
        <v>53.207999999999998</v>
      </c>
      <c r="AB1110" s="14">
        <v>39.579000000000001</v>
      </c>
      <c r="AC1110" s="14">
        <v>42.183</v>
      </c>
      <c r="AD1110" s="14">
        <v>63.072000000000003</v>
      </c>
      <c r="AE1110" s="14">
        <v>66.212999999999994</v>
      </c>
      <c r="AF1110" s="14">
        <v>91.012</v>
      </c>
      <c r="AG1110" s="14">
        <v>87.272999999999996</v>
      </c>
      <c r="AH1110" s="14">
        <v>98.212999999999994</v>
      </c>
      <c r="AI1110" s="14">
        <v>82.028999999999996</v>
      </c>
      <c r="AJ1110" s="14">
        <v>96.402000000000001</v>
      </c>
      <c r="AK1110" s="14">
        <v>93.725999999999999</v>
      </c>
      <c r="AL1110" s="14">
        <v>91.981999999999999</v>
      </c>
      <c r="AM1110" s="14">
        <v>68.236999999999995</v>
      </c>
      <c r="AN1110" s="14">
        <v>63.323</v>
      </c>
      <c r="AO1110" s="14">
        <v>57.401000000000003</v>
      </c>
      <c r="AP1110" s="14">
        <v>111.735</v>
      </c>
      <c r="AQ1110" s="14">
        <v>102.673</v>
      </c>
      <c r="AR1110" s="14">
        <v>104.696</v>
      </c>
      <c r="AS1110" s="14">
        <v>79.837000000000003</v>
      </c>
      <c r="AT1110" s="14">
        <v>71.203000000000003</v>
      </c>
      <c r="AU1110" s="14">
        <v>67.95</v>
      </c>
      <c r="AV1110" s="14">
        <v>75.186000000000007</v>
      </c>
      <c r="AW1110" s="14">
        <v>75.162999999999997</v>
      </c>
      <c r="AX1110" s="14">
        <v>89.531999999999996</v>
      </c>
      <c r="AY1110" s="14">
        <v>84.167000000000002</v>
      </c>
      <c r="AZ1110" s="14">
        <v>111.489</v>
      </c>
      <c r="BA1110" s="14">
        <v>102.79300000000001</v>
      </c>
      <c r="BB1110" s="14">
        <v>80.600999999999999</v>
      </c>
      <c r="BC1110" s="14">
        <v>90.474999999999994</v>
      </c>
      <c r="BD1110" s="14">
        <v>113.506</v>
      </c>
      <c r="BE1110" s="14">
        <v>114.187</v>
      </c>
      <c r="BF1110" s="14">
        <v>116.123</v>
      </c>
      <c r="BG1110" s="14">
        <v>94.436000000000007</v>
      </c>
      <c r="BH1110" s="14">
        <v>101.03400000000001</v>
      </c>
      <c r="BI1110" s="14">
        <v>100.828</v>
      </c>
      <c r="BJ1110" s="14">
        <v>105.34099999999999</v>
      </c>
      <c r="BK1110" s="14">
        <v>75.44</v>
      </c>
      <c r="BL1110" s="14">
        <v>83.644000000000005</v>
      </c>
      <c r="BM1110" s="14">
        <v>69.783000000000001</v>
      </c>
      <c r="BN1110" s="14">
        <v>116.196</v>
      </c>
      <c r="BO1110" s="14">
        <v>131.58699999999999</v>
      </c>
      <c r="BP1110" s="14">
        <v>178.94</v>
      </c>
      <c r="BQ1110" s="14">
        <v>185.102</v>
      </c>
      <c r="BR1110" s="14">
        <v>195.249</v>
      </c>
      <c r="BS1110" s="14">
        <v>154.548</v>
      </c>
      <c r="BT1110" s="14">
        <v>179.02600000000001</v>
      </c>
      <c r="BU1110" s="14">
        <v>176.06</v>
      </c>
      <c r="BV1110" s="14">
        <v>167.31700000000001</v>
      </c>
      <c r="BW1110" s="14">
        <v>124.794</v>
      </c>
      <c r="BX1110" s="14">
        <v>118.027</v>
      </c>
      <c r="BY1110" s="121">
        <v>108.202</v>
      </c>
      <c r="BZ1110" s="122" t="str">
        <f t="shared" si="103"/>
        <v>Merida Rejon Intl AP</v>
      </c>
      <c r="CA1110" s="14">
        <f t="shared" si="104"/>
        <v>20.937000000000001</v>
      </c>
      <c r="CB1110" s="14">
        <f t="shared" si="105"/>
        <v>-89.658000000000001</v>
      </c>
      <c r="CC1110" s="14">
        <f t="shared" si="106"/>
        <v>1.2826835242374637</v>
      </c>
      <c r="CD1110" s="14">
        <f t="shared" si="107"/>
        <v>8166.4701975515882</v>
      </c>
      <c r="CE1110" s="102"/>
    </row>
    <row r="1111" spans="1:83" x14ac:dyDescent="0.25">
      <c r="A1111" s="14">
        <f t="shared" si="102"/>
        <v>8680.1033536277246</v>
      </c>
      <c r="B1111" s="14" t="s">
        <v>1395</v>
      </c>
      <c r="C1111" s="14">
        <v>20.95</v>
      </c>
      <c r="D1111" s="14">
        <v>-97.4</v>
      </c>
      <c r="E1111" s="14">
        <v>28</v>
      </c>
      <c r="F1111" s="14">
        <v>18.289000000000001</v>
      </c>
      <c r="G1111" s="14">
        <v>20.288</v>
      </c>
      <c r="H1111" s="14">
        <v>22.190999999999999</v>
      </c>
      <c r="I1111" s="14">
        <v>24.856000000000002</v>
      </c>
      <c r="J1111" s="14">
        <v>27.370999999999999</v>
      </c>
      <c r="K1111" s="14">
        <v>27.632000000000001</v>
      </c>
      <c r="L1111" s="14">
        <v>27.445</v>
      </c>
      <c r="M1111" s="14">
        <v>27.655000000000001</v>
      </c>
      <c r="N1111" s="14">
        <v>26.594999999999999</v>
      </c>
      <c r="O1111" s="14">
        <v>24.959</v>
      </c>
      <c r="P1111" s="14">
        <v>21.846</v>
      </c>
      <c r="Q1111" s="14">
        <v>18.901</v>
      </c>
      <c r="R1111" s="14">
        <v>39.676000000000002</v>
      </c>
      <c r="S1111" s="14">
        <v>48.945999999999998</v>
      </c>
      <c r="T1111" s="14">
        <v>58.427</v>
      </c>
      <c r="U1111" s="14">
        <v>65.39</v>
      </c>
      <c r="V1111" s="14">
        <v>84.135000000000005</v>
      </c>
      <c r="W1111" s="14">
        <v>83.698999999999998</v>
      </c>
      <c r="X1111" s="14">
        <v>85.896000000000001</v>
      </c>
      <c r="Y1111" s="14">
        <v>72.841999999999999</v>
      </c>
      <c r="Z1111" s="14">
        <v>58.642000000000003</v>
      </c>
      <c r="AA1111" s="14">
        <v>47.798000000000002</v>
      </c>
      <c r="AB1111" s="14">
        <v>37.869999999999997</v>
      </c>
      <c r="AC1111" s="14">
        <v>42.854999999999997</v>
      </c>
      <c r="AD1111" s="14">
        <v>52.125</v>
      </c>
      <c r="AE1111" s="14">
        <v>54.728999999999999</v>
      </c>
      <c r="AF1111" s="14">
        <v>72.585999999999999</v>
      </c>
      <c r="AG1111" s="14">
        <v>84.394000000000005</v>
      </c>
      <c r="AH1111" s="14">
        <v>91.241</v>
      </c>
      <c r="AI1111" s="14">
        <v>86.894999999999996</v>
      </c>
      <c r="AJ1111" s="14">
        <v>95.433000000000007</v>
      </c>
      <c r="AK1111" s="14">
        <v>91.867000000000004</v>
      </c>
      <c r="AL1111" s="14">
        <v>80.135999999999996</v>
      </c>
      <c r="AM1111" s="14">
        <v>71.599000000000004</v>
      </c>
      <c r="AN1111" s="14">
        <v>56.823999999999998</v>
      </c>
      <c r="AO1111" s="14">
        <v>47.052</v>
      </c>
      <c r="AP1111" s="14">
        <v>88.379000000000005</v>
      </c>
      <c r="AQ1111" s="14">
        <v>74.501000000000005</v>
      </c>
      <c r="AR1111" s="14">
        <v>83.078000000000003</v>
      </c>
      <c r="AS1111" s="14">
        <v>75.722999999999999</v>
      </c>
      <c r="AT1111" s="14">
        <v>73.471999999999994</v>
      </c>
      <c r="AU1111" s="14">
        <v>63.896999999999998</v>
      </c>
      <c r="AV1111" s="14">
        <v>70.802999999999997</v>
      </c>
      <c r="AW1111" s="14">
        <v>72.808000000000007</v>
      </c>
      <c r="AX1111" s="14">
        <v>81.322000000000003</v>
      </c>
      <c r="AY1111" s="14">
        <v>100.371</v>
      </c>
      <c r="AZ1111" s="14">
        <v>103.66</v>
      </c>
      <c r="BA1111" s="14">
        <v>79.081999999999994</v>
      </c>
      <c r="BB1111" s="14">
        <v>70.831999999999994</v>
      </c>
      <c r="BC1111" s="14">
        <v>67.295000000000002</v>
      </c>
      <c r="BD1111" s="14">
        <v>101.571</v>
      </c>
      <c r="BE1111" s="14">
        <v>119.238</v>
      </c>
      <c r="BF1111" s="14">
        <v>131.32900000000001</v>
      </c>
      <c r="BG1111" s="14">
        <v>118.316</v>
      </c>
      <c r="BH1111" s="14">
        <v>123.836</v>
      </c>
      <c r="BI1111" s="14">
        <v>130.33500000000001</v>
      </c>
      <c r="BJ1111" s="14">
        <v>106.901</v>
      </c>
      <c r="BK1111" s="14">
        <v>103.553</v>
      </c>
      <c r="BL1111" s="14">
        <v>83.71</v>
      </c>
      <c r="BM1111" s="14">
        <v>62.615000000000002</v>
      </c>
      <c r="BN1111" s="14">
        <v>97.18</v>
      </c>
      <c r="BO1111" s="14">
        <v>105.96599999999999</v>
      </c>
      <c r="BP1111" s="14">
        <v>140.93700000000001</v>
      </c>
      <c r="BQ1111" s="14">
        <v>169.25200000000001</v>
      </c>
      <c r="BR1111" s="14">
        <v>188.613</v>
      </c>
      <c r="BS1111" s="14">
        <v>171.68899999999999</v>
      </c>
      <c r="BT1111" s="14">
        <v>179.87299999999999</v>
      </c>
      <c r="BU1111" s="14">
        <v>177.42</v>
      </c>
      <c r="BV1111" s="14">
        <v>147.97900000000001</v>
      </c>
      <c r="BW1111" s="14">
        <v>136.88499999999999</v>
      </c>
      <c r="BX1111" s="14">
        <v>109.29900000000001</v>
      </c>
      <c r="BY1111" s="121">
        <v>92.977000000000004</v>
      </c>
      <c r="BZ1111" s="122" t="str">
        <f t="shared" si="103"/>
        <v>Tuxpan</v>
      </c>
      <c r="CA1111" s="14">
        <f t="shared" si="104"/>
        <v>20.95</v>
      </c>
      <c r="CB1111" s="14">
        <f t="shared" si="105"/>
        <v>-97.4</v>
      </c>
      <c r="CC1111" s="14">
        <f t="shared" si="106"/>
        <v>1.3633583777376301</v>
      </c>
      <c r="CD1111" s="14">
        <f t="shared" si="107"/>
        <v>8680.1033536277246</v>
      </c>
      <c r="CE1111" s="102"/>
    </row>
    <row r="1112" spans="1:83" x14ac:dyDescent="0.25">
      <c r="A1112" s="14">
        <f t="shared" si="102"/>
        <v>7067.6303602931239</v>
      </c>
      <c r="B1112" s="14" t="s">
        <v>1396</v>
      </c>
      <c r="C1112" s="14">
        <v>20.975000000000001</v>
      </c>
      <c r="D1112" s="14">
        <v>-73.667000000000002</v>
      </c>
      <c r="E1112" s="14">
        <v>2.4</v>
      </c>
      <c r="F1112" s="14">
        <v>23.218</v>
      </c>
      <c r="G1112" s="14">
        <v>23.308</v>
      </c>
      <c r="H1112" s="14">
        <v>24.294</v>
      </c>
      <c r="I1112" s="14">
        <v>25.13</v>
      </c>
      <c r="J1112" s="14">
        <v>26.565000000000001</v>
      </c>
      <c r="K1112" s="14">
        <v>27.917000000000002</v>
      </c>
      <c r="L1112" s="14">
        <v>28.745000000000001</v>
      </c>
      <c r="M1112" s="14">
        <v>28.474</v>
      </c>
      <c r="N1112" s="14">
        <v>28.018999999999998</v>
      </c>
      <c r="O1112" s="14">
        <v>27.073</v>
      </c>
      <c r="P1112" s="14">
        <v>25.914000000000001</v>
      </c>
      <c r="Q1112" s="14">
        <v>24.103000000000002</v>
      </c>
      <c r="R1112" s="14">
        <v>44.570999999999998</v>
      </c>
      <c r="S1112" s="14">
        <v>49.878999999999998</v>
      </c>
      <c r="T1112" s="14">
        <v>62.953000000000003</v>
      </c>
      <c r="U1112" s="14">
        <v>63.817999999999998</v>
      </c>
      <c r="V1112" s="14">
        <v>84.667000000000002</v>
      </c>
      <c r="W1112" s="14">
        <v>86.361999999999995</v>
      </c>
      <c r="X1112" s="14">
        <v>89.558999999999997</v>
      </c>
      <c r="Y1112" s="14">
        <v>75.233000000000004</v>
      </c>
      <c r="Z1112" s="14">
        <v>66.813999999999993</v>
      </c>
      <c r="AA1112" s="14">
        <v>61.131</v>
      </c>
      <c r="AB1112" s="14">
        <v>47.505000000000003</v>
      </c>
      <c r="AC1112" s="14">
        <v>39.338999999999999</v>
      </c>
      <c r="AD1112" s="14">
        <v>63.755000000000003</v>
      </c>
      <c r="AE1112" s="14">
        <v>70.168000000000006</v>
      </c>
      <c r="AF1112" s="14">
        <v>91.019000000000005</v>
      </c>
      <c r="AG1112" s="14">
        <v>87.605999999999995</v>
      </c>
      <c r="AH1112" s="14">
        <v>94.608999999999995</v>
      </c>
      <c r="AI1112" s="14">
        <v>93.998999999999995</v>
      </c>
      <c r="AJ1112" s="14">
        <v>100.98399999999999</v>
      </c>
      <c r="AK1112" s="14">
        <v>99.484999999999999</v>
      </c>
      <c r="AL1112" s="14">
        <v>89.421999999999997</v>
      </c>
      <c r="AM1112" s="14">
        <v>80.903000000000006</v>
      </c>
      <c r="AN1112" s="14">
        <v>64.498000000000005</v>
      </c>
      <c r="AO1112" s="14">
        <v>61.942</v>
      </c>
      <c r="AP1112" s="14">
        <v>118.25700000000001</v>
      </c>
      <c r="AQ1112" s="14">
        <v>104.44799999999999</v>
      </c>
      <c r="AR1112" s="14">
        <v>103.508</v>
      </c>
      <c r="AS1112" s="14">
        <v>75.792000000000002</v>
      </c>
      <c r="AT1112" s="14">
        <v>80.090999999999994</v>
      </c>
      <c r="AU1112" s="14">
        <v>74.114000000000004</v>
      </c>
      <c r="AV1112" s="14">
        <v>78.59</v>
      </c>
      <c r="AW1112" s="14">
        <v>80.965000000000003</v>
      </c>
      <c r="AX1112" s="14">
        <v>92.292000000000002</v>
      </c>
      <c r="AY1112" s="14">
        <v>103.431</v>
      </c>
      <c r="AZ1112" s="14">
        <v>103.31</v>
      </c>
      <c r="BA1112" s="14">
        <v>119.803</v>
      </c>
      <c r="BB1112" s="14">
        <v>81.352999999999994</v>
      </c>
      <c r="BC1112" s="14">
        <v>88.055000000000007</v>
      </c>
      <c r="BD1112" s="14">
        <v>108.756</v>
      </c>
      <c r="BE1112" s="14">
        <v>106.31100000000001</v>
      </c>
      <c r="BF1112" s="14">
        <v>115.479</v>
      </c>
      <c r="BG1112" s="14">
        <v>107.11</v>
      </c>
      <c r="BH1112" s="14">
        <v>122.06699999999999</v>
      </c>
      <c r="BI1112" s="14">
        <v>117.746</v>
      </c>
      <c r="BJ1112" s="14">
        <v>103.051</v>
      </c>
      <c r="BK1112" s="14">
        <v>96.664000000000001</v>
      </c>
      <c r="BL1112" s="14">
        <v>78.587999999999994</v>
      </c>
      <c r="BM1112" s="14">
        <v>75.728999999999999</v>
      </c>
      <c r="BN1112" s="14">
        <v>124.68899999999999</v>
      </c>
      <c r="BO1112" s="14">
        <v>135.26400000000001</v>
      </c>
      <c r="BP1112" s="14">
        <v>173.45500000000001</v>
      </c>
      <c r="BQ1112" s="14">
        <v>173.44800000000001</v>
      </c>
      <c r="BR1112" s="14">
        <v>184.36500000000001</v>
      </c>
      <c r="BS1112" s="14">
        <v>177.28200000000001</v>
      </c>
      <c r="BT1112" s="14">
        <v>199.49</v>
      </c>
      <c r="BU1112" s="14">
        <v>193.27799999999999</v>
      </c>
      <c r="BV1112" s="14">
        <v>165.26300000000001</v>
      </c>
      <c r="BW1112" s="14">
        <v>148.917</v>
      </c>
      <c r="BX1112" s="14">
        <v>120.265</v>
      </c>
      <c r="BY1112" s="121">
        <v>117.15300000000001</v>
      </c>
      <c r="BZ1112" s="122" t="str">
        <f t="shared" si="103"/>
        <v>Matthew Town AP</v>
      </c>
      <c r="CA1112" s="14">
        <f t="shared" si="104"/>
        <v>20.975000000000001</v>
      </c>
      <c r="CB1112" s="14">
        <f t="shared" si="105"/>
        <v>-73.667000000000002</v>
      </c>
      <c r="CC1112" s="14">
        <f t="shared" si="106"/>
        <v>1.1100919735513688</v>
      </c>
      <c r="CD1112" s="14">
        <f t="shared" si="107"/>
        <v>7067.6303602931239</v>
      </c>
      <c r="CE1112" s="102"/>
    </row>
    <row r="1113" spans="1:83" x14ac:dyDescent="0.25">
      <c r="A1113" s="14">
        <f t="shared" si="102"/>
        <v>9429.3511309784044</v>
      </c>
      <c r="B1113" s="14" t="s">
        <v>1397</v>
      </c>
      <c r="C1113" s="14">
        <v>21.033000000000001</v>
      </c>
      <c r="D1113" s="14">
        <v>109.117</v>
      </c>
      <c r="E1113" s="14">
        <v>41</v>
      </c>
      <c r="F1113" s="14">
        <v>15.786</v>
      </c>
      <c r="G1113" s="14">
        <v>17.225999999999999</v>
      </c>
      <c r="H1113" s="14">
        <v>19.132999999999999</v>
      </c>
      <c r="I1113" s="14">
        <v>23.356999999999999</v>
      </c>
      <c r="J1113" s="14">
        <v>26.491</v>
      </c>
      <c r="K1113" s="14">
        <v>28.512</v>
      </c>
      <c r="L1113" s="14">
        <v>29.010999999999999</v>
      </c>
      <c r="M1113" s="14">
        <v>28.510999999999999</v>
      </c>
      <c r="N1113" s="14">
        <v>27.363</v>
      </c>
      <c r="O1113" s="14">
        <v>25.283999999999999</v>
      </c>
      <c r="P1113" s="14">
        <v>21.212</v>
      </c>
      <c r="Q1113" s="14">
        <v>18.701000000000001</v>
      </c>
      <c r="R1113" s="14">
        <v>47.52</v>
      </c>
      <c r="S1113" s="14">
        <v>48.781999999999996</v>
      </c>
      <c r="T1113" s="14">
        <v>64.569999999999993</v>
      </c>
      <c r="U1113" s="14">
        <v>69.896000000000001</v>
      </c>
      <c r="V1113" s="14">
        <v>83.561000000000007</v>
      </c>
      <c r="W1113" s="14">
        <v>85.75</v>
      </c>
      <c r="X1113" s="14">
        <v>84.564999999999998</v>
      </c>
      <c r="Y1113" s="14">
        <v>76.456000000000003</v>
      </c>
      <c r="Z1113" s="14">
        <v>66.759</v>
      </c>
      <c r="AA1113" s="14">
        <v>58.82</v>
      </c>
      <c r="AB1113" s="14">
        <v>46.466000000000001</v>
      </c>
      <c r="AC1113" s="14">
        <v>44.191000000000003</v>
      </c>
      <c r="AD1113" s="14">
        <v>66.813999999999993</v>
      </c>
      <c r="AE1113" s="14">
        <v>61.198</v>
      </c>
      <c r="AF1113" s="14">
        <v>72.561000000000007</v>
      </c>
      <c r="AG1113" s="14">
        <v>79.525999999999996</v>
      </c>
      <c r="AH1113" s="14">
        <v>92.001999999999995</v>
      </c>
      <c r="AI1113" s="14">
        <v>89.509</v>
      </c>
      <c r="AJ1113" s="14">
        <v>93.602000000000004</v>
      </c>
      <c r="AK1113" s="14">
        <v>90.244</v>
      </c>
      <c r="AL1113" s="14">
        <v>86.959000000000003</v>
      </c>
      <c r="AM1113" s="14">
        <v>81.128</v>
      </c>
      <c r="AN1113" s="14">
        <v>67.944999999999993</v>
      </c>
      <c r="AO1113" s="14">
        <v>69.481999999999999</v>
      </c>
      <c r="AP1113" s="14">
        <v>104.611</v>
      </c>
      <c r="AQ1113" s="14">
        <v>81.733000000000004</v>
      </c>
      <c r="AR1113" s="14">
        <v>83.331999999999994</v>
      </c>
      <c r="AS1113" s="14">
        <v>76.763999999999996</v>
      </c>
      <c r="AT1113" s="14">
        <v>79.838999999999999</v>
      </c>
      <c r="AU1113" s="14">
        <v>78.227000000000004</v>
      </c>
      <c r="AV1113" s="14">
        <v>78.635999999999996</v>
      </c>
      <c r="AW1113" s="14">
        <v>81.043999999999997</v>
      </c>
      <c r="AX1113" s="14">
        <v>90.683000000000007</v>
      </c>
      <c r="AY1113" s="14">
        <v>112.623</v>
      </c>
      <c r="AZ1113" s="14">
        <v>119.23</v>
      </c>
      <c r="BA1113" s="14">
        <v>127.452</v>
      </c>
      <c r="BB1113" s="14">
        <v>72.156000000000006</v>
      </c>
      <c r="BC1113" s="14">
        <v>70.977000000000004</v>
      </c>
      <c r="BD1113" s="14">
        <v>91.742999999999995</v>
      </c>
      <c r="BE1113" s="14">
        <v>93.186999999999998</v>
      </c>
      <c r="BF1113" s="14">
        <v>109.42400000000001</v>
      </c>
      <c r="BG1113" s="14">
        <v>101.15600000000001</v>
      </c>
      <c r="BH1113" s="14">
        <v>104.66500000000001</v>
      </c>
      <c r="BI1113" s="14">
        <v>102.61199999999999</v>
      </c>
      <c r="BJ1113" s="14">
        <v>97.591999999999999</v>
      </c>
      <c r="BK1113" s="14">
        <v>102.57599999999999</v>
      </c>
      <c r="BL1113" s="14">
        <v>83.847999999999999</v>
      </c>
      <c r="BM1113" s="14">
        <v>77.248000000000005</v>
      </c>
      <c r="BN1113" s="14">
        <v>117.589</v>
      </c>
      <c r="BO1113" s="14">
        <v>113.07299999999999</v>
      </c>
      <c r="BP1113" s="14">
        <v>136.97399999999999</v>
      </c>
      <c r="BQ1113" s="14">
        <v>146.04300000000001</v>
      </c>
      <c r="BR1113" s="14">
        <v>173.71</v>
      </c>
      <c r="BS1113" s="14">
        <v>163.113</v>
      </c>
      <c r="BT1113" s="14">
        <v>173.01400000000001</v>
      </c>
      <c r="BU1113" s="14">
        <v>167.173</v>
      </c>
      <c r="BV1113" s="14">
        <v>162.596</v>
      </c>
      <c r="BW1113" s="14">
        <v>158.01</v>
      </c>
      <c r="BX1113" s="14">
        <v>133.28800000000001</v>
      </c>
      <c r="BY1113" s="121">
        <v>127.29300000000001</v>
      </c>
      <c r="BZ1113" s="122" t="str">
        <f t="shared" si="103"/>
        <v>Weizhou Dao</v>
      </c>
      <c r="CA1113" s="14">
        <f t="shared" si="104"/>
        <v>21.033000000000001</v>
      </c>
      <c r="CB1113" s="14">
        <f t="shared" si="105"/>
        <v>109.117</v>
      </c>
      <c r="CC1113" s="14">
        <f t="shared" si="106"/>
        <v>1.4810405288177124</v>
      </c>
      <c r="CD1113" s="14">
        <f t="shared" si="107"/>
        <v>9429.3511309784044</v>
      </c>
      <c r="CE1113" s="102"/>
    </row>
    <row r="1114" spans="1:83" x14ac:dyDescent="0.25">
      <c r="A1114" s="14">
        <f t="shared" si="102"/>
        <v>7969.9361966880142</v>
      </c>
      <c r="B1114" s="14" t="s">
        <v>1398</v>
      </c>
      <c r="C1114" s="14">
        <v>21.036999999999999</v>
      </c>
      <c r="D1114" s="14">
        <v>-86.876999999999995</v>
      </c>
      <c r="E1114" s="14">
        <v>6.1</v>
      </c>
      <c r="F1114" s="14">
        <v>22.806000000000001</v>
      </c>
      <c r="G1114" s="14">
        <v>23.492999999999999</v>
      </c>
      <c r="H1114" s="14">
        <v>24.617000000000001</v>
      </c>
      <c r="I1114" s="14">
        <v>25.959</v>
      </c>
      <c r="J1114" s="14">
        <v>27.779</v>
      </c>
      <c r="K1114" s="14">
        <v>27.783999999999999</v>
      </c>
      <c r="L1114" s="14">
        <v>28.030999999999999</v>
      </c>
      <c r="M1114" s="14">
        <v>28.138999999999999</v>
      </c>
      <c r="N1114" s="14">
        <v>27.488</v>
      </c>
      <c r="O1114" s="14">
        <v>25.942</v>
      </c>
      <c r="P1114" s="14">
        <v>24.713000000000001</v>
      </c>
      <c r="Q1114" s="14">
        <v>23.887</v>
      </c>
      <c r="R1114" s="14">
        <v>42.034999999999997</v>
      </c>
      <c r="S1114" s="14">
        <v>45.177</v>
      </c>
      <c r="T1114" s="14">
        <v>59.697000000000003</v>
      </c>
      <c r="U1114" s="14">
        <v>66.608000000000004</v>
      </c>
      <c r="V1114" s="14">
        <v>82.843000000000004</v>
      </c>
      <c r="W1114" s="14">
        <v>75.561000000000007</v>
      </c>
      <c r="X1114" s="14">
        <v>79.36</v>
      </c>
      <c r="Y1114" s="14">
        <v>68.400000000000006</v>
      </c>
      <c r="Z1114" s="14">
        <v>62.448</v>
      </c>
      <c r="AA1114" s="14">
        <v>55.005000000000003</v>
      </c>
      <c r="AB1114" s="14">
        <v>43.223999999999997</v>
      </c>
      <c r="AC1114" s="14">
        <v>41.378</v>
      </c>
      <c r="AD1114" s="14">
        <v>72.176000000000002</v>
      </c>
      <c r="AE1114" s="14">
        <v>71.263000000000005</v>
      </c>
      <c r="AF1114" s="14">
        <v>83.57</v>
      </c>
      <c r="AG1114" s="14">
        <v>90.006</v>
      </c>
      <c r="AH1114" s="14">
        <v>114.327</v>
      </c>
      <c r="AI1114" s="14">
        <v>82.646000000000001</v>
      </c>
      <c r="AJ1114" s="14">
        <v>91.924999999999997</v>
      </c>
      <c r="AK1114" s="14">
        <v>108.116</v>
      </c>
      <c r="AL1114" s="14">
        <v>82.067999999999998</v>
      </c>
      <c r="AM1114" s="14">
        <v>79.433999999999997</v>
      </c>
      <c r="AN1114" s="14">
        <v>62.951000000000001</v>
      </c>
      <c r="AO1114" s="14">
        <v>67.376000000000005</v>
      </c>
      <c r="AP1114" s="14">
        <v>114.176</v>
      </c>
      <c r="AQ1114" s="14">
        <v>91.402000000000001</v>
      </c>
      <c r="AR1114" s="14">
        <v>93.116</v>
      </c>
      <c r="AS1114" s="14">
        <v>78.611000000000004</v>
      </c>
      <c r="AT1114" s="14">
        <v>75.361000000000004</v>
      </c>
      <c r="AU1114" s="14">
        <v>65.902000000000001</v>
      </c>
      <c r="AV1114" s="14">
        <v>70.852000000000004</v>
      </c>
      <c r="AW1114" s="14">
        <v>72.991</v>
      </c>
      <c r="AX1114" s="14">
        <v>80.33</v>
      </c>
      <c r="AY1114" s="14">
        <v>95.421000000000006</v>
      </c>
      <c r="AZ1114" s="14">
        <v>99.753</v>
      </c>
      <c r="BA1114" s="14">
        <v>107.35</v>
      </c>
      <c r="BB1114" s="14">
        <v>76.013000000000005</v>
      </c>
      <c r="BC1114" s="14">
        <v>74.346000000000004</v>
      </c>
      <c r="BD1114" s="14">
        <v>101.941</v>
      </c>
      <c r="BE1114" s="14">
        <v>105.11499999999999</v>
      </c>
      <c r="BF1114" s="14">
        <v>106.458</v>
      </c>
      <c r="BG1114" s="14">
        <v>89.616</v>
      </c>
      <c r="BH1114" s="14">
        <v>104.622</v>
      </c>
      <c r="BI1114" s="14">
        <v>113.869</v>
      </c>
      <c r="BJ1114" s="14">
        <v>88.718000000000004</v>
      </c>
      <c r="BK1114" s="14">
        <v>80.900000000000006</v>
      </c>
      <c r="BL1114" s="14">
        <v>75.626000000000005</v>
      </c>
      <c r="BM1114" s="14">
        <v>65.075999999999993</v>
      </c>
      <c r="BN1114" s="14">
        <v>118.425</v>
      </c>
      <c r="BO1114" s="14">
        <v>120.148</v>
      </c>
      <c r="BP1114" s="14">
        <v>157.49199999999999</v>
      </c>
      <c r="BQ1114" s="14">
        <v>167.922</v>
      </c>
      <c r="BR1114" s="14">
        <v>190.03200000000001</v>
      </c>
      <c r="BS1114" s="14">
        <v>148.64599999999999</v>
      </c>
      <c r="BT1114" s="14">
        <v>175.874</v>
      </c>
      <c r="BU1114" s="14">
        <v>193.73699999999999</v>
      </c>
      <c r="BV1114" s="14">
        <v>142.61000000000001</v>
      </c>
      <c r="BW1114" s="14">
        <v>136.40100000000001</v>
      </c>
      <c r="BX1114" s="14">
        <v>116.066</v>
      </c>
      <c r="BY1114" s="121">
        <v>111.58199999999999</v>
      </c>
      <c r="BZ1114" s="122" t="str">
        <f t="shared" si="103"/>
        <v>Cancun Intl AP</v>
      </c>
      <c r="CA1114" s="14">
        <f t="shared" si="104"/>
        <v>21.036999999999999</v>
      </c>
      <c r="CB1114" s="14">
        <f t="shared" si="105"/>
        <v>-86.876999999999995</v>
      </c>
      <c r="CC1114" s="14">
        <f t="shared" si="106"/>
        <v>1.2518145050943146</v>
      </c>
      <c r="CD1114" s="14">
        <f t="shared" si="107"/>
        <v>7969.9361966880142</v>
      </c>
      <c r="CE1114" s="102"/>
    </row>
    <row r="1115" spans="1:83" x14ac:dyDescent="0.25">
      <c r="A1115" s="14">
        <f t="shared" si="102"/>
        <v>8948.0092103905554</v>
      </c>
      <c r="B1115" s="14" t="s">
        <v>1399</v>
      </c>
      <c r="C1115" s="14">
        <v>21.05</v>
      </c>
      <c r="D1115" s="14">
        <v>101.467</v>
      </c>
      <c r="E1115" s="14">
        <v>644</v>
      </c>
      <c r="F1115" s="14">
        <v>16.725999999999999</v>
      </c>
      <c r="G1115" s="14">
        <v>17.260000000000002</v>
      </c>
      <c r="H1115" s="14">
        <v>19.295000000000002</v>
      </c>
      <c r="I1115" s="14">
        <v>23.123999999999999</v>
      </c>
      <c r="J1115" s="14">
        <v>24.472000000000001</v>
      </c>
      <c r="K1115" s="14">
        <v>25.486999999999998</v>
      </c>
      <c r="L1115" s="14">
        <v>25.321999999999999</v>
      </c>
      <c r="M1115" s="14">
        <v>25.29</v>
      </c>
      <c r="N1115" s="14">
        <v>24.972999999999999</v>
      </c>
      <c r="O1115" s="14">
        <v>23.291</v>
      </c>
      <c r="P1115" s="14">
        <v>20.664999999999999</v>
      </c>
      <c r="Q1115" s="14">
        <v>17.763000000000002</v>
      </c>
      <c r="R1115" s="14">
        <v>40.738</v>
      </c>
      <c r="S1115" s="14">
        <v>44.473999999999997</v>
      </c>
      <c r="T1115" s="14">
        <v>54.813000000000002</v>
      </c>
      <c r="U1115" s="14">
        <v>64.849999999999994</v>
      </c>
      <c r="V1115" s="14">
        <v>76.233000000000004</v>
      </c>
      <c r="W1115" s="14">
        <v>73.126999999999995</v>
      </c>
      <c r="X1115" s="14">
        <v>65.363</v>
      </c>
      <c r="Y1115" s="14">
        <v>61.41</v>
      </c>
      <c r="Z1115" s="14">
        <v>57.472000000000001</v>
      </c>
      <c r="AA1115" s="14">
        <v>51.13</v>
      </c>
      <c r="AB1115" s="14">
        <v>39.920999999999999</v>
      </c>
      <c r="AC1115" s="14">
        <v>38.646999999999998</v>
      </c>
      <c r="AD1115" s="14">
        <v>50.277000000000001</v>
      </c>
      <c r="AE1115" s="14">
        <v>65.483999999999995</v>
      </c>
      <c r="AF1115" s="14">
        <v>74.959999999999994</v>
      </c>
      <c r="AG1115" s="14">
        <v>87.165000000000006</v>
      </c>
      <c r="AH1115" s="14">
        <v>84.97</v>
      </c>
      <c r="AI1115" s="14">
        <v>77.584999999999994</v>
      </c>
      <c r="AJ1115" s="14">
        <v>66.799000000000007</v>
      </c>
      <c r="AK1115" s="14">
        <v>66.423000000000002</v>
      </c>
      <c r="AL1115" s="14">
        <v>61.597000000000001</v>
      </c>
      <c r="AM1115" s="14">
        <v>54.832000000000001</v>
      </c>
      <c r="AN1115" s="14">
        <v>45.633000000000003</v>
      </c>
      <c r="AO1115" s="14">
        <v>43.921999999999997</v>
      </c>
      <c r="AP1115" s="14">
        <v>109.831</v>
      </c>
      <c r="AQ1115" s="14">
        <v>121.301</v>
      </c>
      <c r="AR1115" s="14">
        <v>106.18</v>
      </c>
      <c r="AS1115" s="14">
        <v>83.123999999999995</v>
      </c>
      <c r="AT1115" s="14">
        <v>72.524000000000001</v>
      </c>
      <c r="AU1115" s="14">
        <v>64.841999999999999</v>
      </c>
      <c r="AV1115" s="14">
        <v>59.71</v>
      </c>
      <c r="AW1115" s="14">
        <v>65.697000000000003</v>
      </c>
      <c r="AX1115" s="14">
        <v>74.438999999999993</v>
      </c>
      <c r="AY1115" s="14">
        <v>89.748000000000005</v>
      </c>
      <c r="AZ1115" s="14">
        <v>94.477999999999994</v>
      </c>
      <c r="BA1115" s="14">
        <v>106.524</v>
      </c>
      <c r="BB1115" s="14">
        <v>88.073999999999998</v>
      </c>
      <c r="BC1115" s="14">
        <v>104.316</v>
      </c>
      <c r="BD1115" s="14">
        <v>120.886</v>
      </c>
      <c r="BE1115" s="14">
        <v>127.471</v>
      </c>
      <c r="BF1115" s="14">
        <v>115.59</v>
      </c>
      <c r="BG1115" s="14">
        <v>89.497</v>
      </c>
      <c r="BH1115" s="14">
        <v>82.727999999999994</v>
      </c>
      <c r="BI1115" s="14">
        <v>81.659000000000006</v>
      </c>
      <c r="BJ1115" s="14">
        <v>95.114000000000004</v>
      </c>
      <c r="BK1115" s="14">
        <v>94.09</v>
      </c>
      <c r="BL1115" s="14">
        <v>82.198999999999998</v>
      </c>
      <c r="BM1115" s="14">
        <v>85.12</v>
      </c>
      <c r="BN1115" s="14">
        <v>115.93</v>
      </c>
      <c r="BO1115" s="14">
        <v>150.78299999999999</v>
      </c>
      <c r="BP1115" s="14">
        <v>180.624</v>
      </c>
      <c r="BQ1115" s="14">
        <v>197.25299999999999</v>
      </c>
      <c r="BR1115" s="14">
        <v>183.51400000000001</v>
      </c>
      <c r="BS1115" s="14">
        <v>149.60599999999999</v>
      </c>
      <c r="BT1115" s="14">
        <v>133.21600000000001</v>
      </c>
      <c r="BU1115" s="14">
        <v>127.658</v>
      </c>
      <c r="BV1115" s="14">
        <v>134.49700000000001</v>
      </c>
      <c r="BW1115" s="14">
        <v>128.624</v>
      </c>
      <c r="BX1115" s="14">
        <v>107.32299999999999</v>
      </c>
      <c r="BY1115" s="121">
        <v>106.268</v>
      </c>
      <c r="BZ1115" s="122" t="str">
        <f t="shared" si="103"/>
        <v>Luang Namtha</v>
      </c>
      <c r="CA1115" s="14">
        <f t="shared" si="104"/>
        <v>21.05</v>
      </c>
      <c r="CB1115" s="14">
        <f t="shared" si="105"/>
        <v>101.467</v>
      </c>
      <c r="CC1115" s="14">
        <f t="shared" si="106"/>
        <v>1.4054375649756405</v>
      </c>
      <c r="CD1115" s="14">
        <f t="shared" si="107"/>
        <v>8948.0092103905554</v>
      </c>
      <c r="CE1115" s="102"/>
    </row>
    <row r="1116" spans="1:83" x14ac:dyDescent="0.25">
      <c r="A1116" s="14">
        <f t="shared" si="102"/>
        <v>8939.0206401163086</v>
      </c>
      <c r="B1116" s="14" t="s">
        <v>1400</v>
      </c>
      <c r="C1116" s="14">
        <v>21.067</v>
      </c>
      <c r="D1116" s="14">
        <v>-101.55</v>
      </c>
      <c r="E1116" s="14">
        <v>1829</v>
      </c>
      <c r="F1116" s="14">
        <v>13.484</v>
      </c>
      <c r="G1116" s="14">
        <v>15.071</v>
      </c>
      <c r="H1116" s="14">
        <v>17.879000000000001</v>
      </c>
      <c r="I1116" s="14">
        <v>19.545999999999999</v>
      </c>
      <c r="J1116" s="14">
        <v>21.393000000000001</v>
      </c>
      <c r="K1116" s="14">
        <v>20.797000000000001</v>
      </c>
      <c r="L1116" s="14">
        <v>19.800999999999998</v>
      </c>
      <c r="M1116" s="14">
        <v>19.635000000000002</v>
      </c>
      <c r="N1116" s="14">
        <v>19.376999999999999</v>
      </c>
      <c r="O1116" s="14">
        <v>17.631</v>
      </c>
      <c r="P1116" s="14">
        <v>16.495999999999999</v>
      </c>
      <c r="Q1116" s="14">
        <v>14.114000000000001</v>
      </c>
      <c r="R1116" s="14">
        <v>45.825000000000003</v>
      </c>
      <c r="S1116" s="14">
        <v>45.140999999999998</v>
      </c>
      <c r="T1116" s="14">
        <v>60.673999999999999</v>
      </c>
      <c r="U1116" s="14">
        <v>61.305999999999997</v>
      </c>
      <c r="V1116" s="14">
        <v>79.477000000000004</v>
      </c>
      <c r="W1116" s="14">
        <v>77.680999999999997</v>
      </c>
      <c r="X1116" s="14">
        <v>77.869</v>
      </c>
      <c r="Y1116" s="14">
        <v>72.477000000000004</v>
      </c>
      <c r="Z1116" s="14">
        <v>61.499000000000002</v>
      </c>
      <c r="AA1116" s="14">
        <v>54.426000000000002</v>
      </c>
      <c r="AB1116" s="14">
        <v>45.012999999999998</v>
      </c>
      <c r="AC1116" s="14">
        <v>40.93</v>
      </c>
      <c r="AD1116" s="14">
        <v>72.033000000000001</v>
      </c>
      <c r="AE1116" s="14">
        <v>74.533000000000001</v>
      </c>
      <c r="AF1116" s="14">
        <v>107.07599999999999</v>
      </c>
      <c r="AG1116" s="14">
        <v>97.504999999999995</v>
      </c>
      <c r="AH1116" s="14">
        <v>109.373</v>
      </c>
      <c r="AI1116" s="14">
        <v>91.626000000000005</v>
      </c>
      <c r="AJ1116" s="14">
        <v>94.576999999999998</v>
      </c>
      <c r="AK1116" s="14">
        <v>103.604</v>
      </c>
      <c r="AL1116" s="14">
        <v>87.697000000000003</v>
      </c>
      <c r="AM1116" s="14">
        <v>87.427000000000007</v>
      </c>
      <c r="AN1116" s="14">
        <v>75.879000000000005</v>
      </c>
      <c r="AO1116" s="14">
        <v>65.954999999999998</v>
      </c>
      <c r="AP1116" s="14">
        <v>125.23399999999999</v>
      </c>
      <c r="AQ1116" s="14">
        <v>119.76900000000001</v>
      </c>
      <c r="AR1116" s="14">
        <v>113.538</v>
      </c>
      <c r="AS1116" s="14">
        <v>80.55</v>
      </c>
      <c r="AT1116" s="14">
        <v>73</v>
      </c>
      <c r="AU1116" s="14">
        <v>64.575000000000003</v>
      </c>
      <c r="AV1116" s="14">
        <v>70.491</v>
      </c>
      <c r="AW1116" s="14">
        <v>80.135000000000005</v>
      </c>
      <c r="AX1116" s="14">
        <v>86.718000000000004</v>
      </c>
      <c r="AY1116" s="14">
        <v>117.104</v>
      </c>
      <c r="AZ1116" s="14">
        <v>133.41499999999999</v>
      </c>
      <c r="BA1116" s="14">
        <v>139.624</v>
      </c>
      <c r="BB1116" s="14">
        <v>83.075000000000003</v>
      </c>
      <c r="BC1116" s="14">
        <v>92.346999999999994</v>
      </c>
      <c r="BD1116" s="14">
        <v>114.682</v>
      </c>
      <c r="BE1116" s="14">
        <v>100.32599999999999</v>
      </c>
      <c r="BF1116" s="14">
        <v>111.873</v>
      </c>
      <c r="BG1116" s="14">
        <v>96.748999999999995</v>
      </c>
      <c r="BH1116" s="14">
        <v>94.811000000000007</v>
      </c>
      <c r="BI1116" s="14">
        <v>108.521</v>
      </c>
      <c r="BJ1116" s="14">
        <v>96.296000000000006</v>
      </c>
      <c r="BK1116" s="14">
        <v>96.731999999999999</v>
      </c>
      <c r="BL1116" s="14">
        <v>91.116</v>
      </c>
      <c r="BM1116" s="14">
        <v>82.882000000000005</v>
      </c>
      <c r="BN1116" s="14">
        <v>132.822</v>
      </c>
      <c r="BO1116" s="14">
        <v>151.94499999999999</v>
      </c>
      <c r="BP1116" s="14">
        <v>193.30500000000001</v>
      </c>
      <c r="BQ1116" s="14">
        <v>189.625</v>
      </c>
      <c r="BR1116" s="14">
        <v>207.79400000000001</v>
      </c>
      <c r="BS1116" s="14">
        <v>176.90799999999999</v>
      </c>
      <c r="BT1116" s="14">
        <v>173.364</v>
      </c>
      <c r="BU1116" s="14">
        <v>188.15799999999999</v>
      </c>
      <c r="BV1116" s="14">
        <v>158.56</v>
      </c>
      <c r="BW1116" s="14">
        <v>165.64500000000001</v>
      </c>
      <c r="BX1116" s="14">
        <v>142.279</v>
      </c>
      <c r="BY1116" s="121">
        <v>134.267</v>
      </c>
      <c r="BZ1116" s="122" t="str">
        <f t="shared" si="103"/>
        <v>Leon San Carlos AP</v>
      </c>
      <c r="CA1116" s="14">
        <f t="shared" si="104"/>
        <v>21.067</v>
      </c>
      <c r="CB1116" s="14">
        <f t="shared" si="105"/>
        <v>-101.55</v>
      </c>
      <c r="CC1116" s="14">
        <f t="shared" si="106"/>
        <v>1.4040257566033179</v>
      </c>
      <c r="CD1116" s="14">
        <f t="shared" si="107"/>
        <v>8939.0206401163086</v>
      </c>
      <c r="CE1116" s="102"/>
    </row>
    <row r="1117" spans="1:83" x14ac:dyDescent="0.25">
      <c r="A1117" s="14">
        <f t="shared" si="102"/>
        <v>7194.826085876618</v>
      </c>
      <c r="B1117" s="14" t="s">
        <v>1401</v>
      </c>
      <c r="C1117" s="14">
        <v>21.067</v>
      </c>
      <c r="D1117" s="14">
        <v>-75.617000000000004</v>
      </c>
      <c r="E1117" s="14">
        <v>4</v>
      </c>
      <c r="F1117" s="14">
        <v>24.731000000000002</v>
      </c>
      <c r="G1117" s="14">
        <v>24.495999999999999</v>
      </c>
      <c r="H1117" s="14">
        <v>24.629000000000001</v>
      </c>
      <c r="I1117" s="14">
        <v>26.097000000000001</v>
      </c>
      <c r="J1117" s="14">
        <v>26.638999999999999</v>
      </c>
      <c r="K1117" s="14">
        <v>27.841999999999999</v>
      </c>
      <c r="L1117" s="14">
        <v>28.571000000000002</v>
      </c>
      <c r="M1117" s="14">
        <v>28.553999999999998</v>
      </c>
      <c r="N1117" s="14">
        <v>28.332000000000001</v>
      </c>
      <c r="O1117" s="14">
        <v>27.486000000000001</v>
      </c>
      <c r="P1117" s="14">
        <v>26.091000000000001</v>
      </c>
      <c r="Q1117" s="14">
        <v>25.641999999999999</v>
      </c>
      <c r="R1117" s="14">
        <v>38.948999999999998</v>
      </c>
      <c r="S1117" s="14">
        <v>36.707000000000001</v>
      </c>
      <c r="T1117" s="14">
        <v>51.225999999999999</v>
      </c>
      <c r="U1117" s="14">
        <v>58.445999999999998</v>
      </c>
      <c r="V1117" s="14">
        <v>75.617999999999995</v>
      </c>
      <c r="W1117" s="14">
        <v>86.731999999999999</v>
      </c>
      <c r="X1117" s="14">
        <v>85.102999999999994</v>
      </c>
      <c r="Y1117" s="14">
        <v>70.561000000000007</v>
      </c>
      <c r="Z1117" s="14">
        <v>57.405999999999999</v>
      </c>
      <c r="AA1117" s="14">
        <v>47.762</v>
      </c>
      <c r="AB1117" s="14">
        <v>39.715000000000003</v>
      </c>
      <c r="AC1117" s="14">
        <v>35.276000000000003</v>
      </c>
      <c r="AD1117" s="14">
        <v>67.971999999999994</v>
      </c>
      <c r="AE1117" s="14">
        <v>67.322999999999993</v>
      </c>
      <c r="AF1117" s="14">
        <v>84.658000000000001</v>
      </c>
      <c r="AG1117" s="14">
        <v>100.739</v>
      </c>
      <c r="AH1117" s="14">
        <v>99.212000000000003</v>
      </c>
      <c r="AI1117" s="14">
        <v>98.070999999999998</v>
      </c>
      <c r="AJ1117" s="14">
        <v>106.46</v>
      </c>
      <c r="AK1117" s="14">
        <v>102.43</v>
      </c>
      <c r="AL1117" s="14">
        <v>92.352000000000004</v>
      </c>
      <c r="AM1117" s="14">
        <v>81.471999999999994</v>
      </c>
      <c r="AN1117" s="14">
        <v>65.763999999999996</v>
      </c>
      <c r="AO1117" s="14">
        <v>62.375</v>
      </c>
      <c r="AP1117" s="14">
        <v>136.822</v>
      </c>
      <c r="AQ1117" s="14">
        <v>113.664</v>
      </c>
      <c r="AR1117" s="14">
        <v>103.214</v>
      </c>
      <c r="AS1117" s="14">
        <v>77.203000000000003</v>
      </c>
      <c r="AT1117" s="14">
        <v>66.06</v>
      </c>
      <c r="AU1117" s="14">
        <v>65.771000000000001</v>
      </c>
      <c r="AV1117" s="14">
        <v>66.563999999999993</v>
      </c>
      <c r="AW1117" s="14">
        <v>75.811999999999998</v>
      </c>
      <c r="AX1117" s="14">
        <v>97.07</v>
      </c>
      <c r="AY1117" s="14">
        <v>117.956</v>
      </c>
      <c r="AZ1117" s="14">
        <v>126.877</v>
      </c>
      <c r="BA1117" s="14">
        <v>145.53899999999999</v>
      </c>
      <c r="BB1117" s="14">
        <v>95.715999999999994</v>
      </c>
      <c r="BC1117" s="14">
        <v>97.171999999999997</v>
      </c>
      <c r="BD1117" s="14">
        <v>121.428</v>
      </c>
      <c r="BE1117" s="14">
        <v>137.08699999999999</v>
      </c>
      <c r="BF1117" s="14">
        <v>123.232</v>
      </c>
      <c r="BG1117" s="14">
        <v>118.905</v>
      </c>
      <c r="BH1117" s="14">
        <v>130.15</v>
      </c>
      <c r="BI1117" s="14">
        <v>133.24299999999999</v>
      </c>
      <c r="BJ1117" s="14">
        <v>123.005</v>
      </c>
      <c r="BK1117" s="14">
        <v>105.437</v>
      </c>
      <c r="BL1117" s="14">
        <v>94.073999999999998</v>
      </c>
      <c r="BM1117" s="14">
        <v>92.658000000000001</v>
      </c>
      <c r="BN1117" s="14">
        <v>131.26400000000001</v>
      </c>
      <c r="BO1117" s="14">
        <v>138.196</v>
      </c>
      <c r="BP1117" s="14">
        <v>174.827</v>
      </c>
      <c r="BQ1117" s="14">
        <v>212.38300000000001</v>
      </c>
      <c r="BR1117" s="14">
        <v>202.04599999999999</v>
      </c>
      <c r="BS1117" s="14">
        <v>201.50899999999999</v>
      </c>
      <c r="BT1117" s="14">
        <v>214.51499999999999</v>
      </c>
      <c r="BU1117" s="14">
        <v>207.779</v>
      </c>
      <c r="BV1117" s="14">
        <v>185.614</v>
      </c>
      <c r="BW1117" s="14">
        <v>158.93600000000001</v>
      </c>
      <c r="BX1117" s="14">
        <v>130.417</v>
      </c>
      <c r="BY1117" s="121">
        <v>128.899</v>
      </c>
      <c r="BZ1117" s="122" t="str">
        <f t="shared" si="103"/>
        <v>Punta Lucrecia</v>
      </c>
      <c r="CA1117" s="14">
        <f t="shared" si="104"/>
        <v>21.067</v>
      </c>
      <c r="CB1117" s="14">
        <f t="shared" si="105"/>
        <v>-75.617000000000004</v>
      </c>
      <c r="CC1117" s="14">
        <f t="shared" si="106"/>
        <v>1.1300702331436581</v>
      </c>
      <c r="CD1117" s="14">
        <f t="shared" si="107"/>
        <v>7194.826085876618</v>
      </c>
      <c r="CE1117" s="102"/>
    </row>
    <row r="1118" spans="1:83" x14ac:dyDescent="0.25">
      <c r="A1118" s="14">
        <f t="shared" si="102"/>
        <v>7252.8836170589902</v>
      </c>
      <c r="B1118" s="14" t="s">
        <v>1402</v>
      </c>
      <c r="C1118" s="14">
        <v>21.2</v>
      </c>
      <c r="D1118" s="14">
        <v>-76.617000000000004</v>
      </c>
      <c r="E1118" s="14">
        <v>13</v>
      </c>
      <c r="F1118" s="14">
        <v>23.317</v>
      </c>
      <c r="G1118" s="14">
        <v>24.128</v>
      </c>
      <c r="H1118" s="14">
        <v>23.931000000000001</v>
      </c>
      <c r="I1118" s="14">
        <v>25.439</v>
      </c>
      <c r="J1118" s="14">
        <v>26.617000000000001</v>
      </c>
      <c r="K1118" s="14">
        <v>27.454000000000001</v>
      </c>
      <c r="L1118" s="14">
        <v>27.966000000000001</v>
      </c>
      <c r="M1118" s="14">
        <v>28.238</v>
      </c>
      <c r="N1118" s="14">
        <v>27.702999999999999</v>
      </c>
      <c r="O1118" s="14">
        <v>26.693000000000001</v>
      </c>
      <c r="P1118" s="14">
        <v>25.202999999999999</v>
      </c>
      <c r="Q1118" s="14">
        <v>24.254999999999999</v>
      </c>
      <c r="R1118" s="14">
        <v>45.070999999999998</v>
      </c>
      <c r="S1118" s="14">
        <v>48.356999999999999</v>
      </c>
      <c r="T1118" s="14">
        <v>60.280999999999999</v>
      </c>
      <c r="U1118" s="14">
        <v>62.975999999999999</v>
      </c>
      <c r="V1118" s="14">
        <v>75.247</v>
      </c>
      <c r="W1118" s="14">
        <v>84.536000000000001</v>
      </c>
      <c r="X1118" s="14">
        <v>82.367000000000004</v>
      </c>
      <c r="Y1118" s="14">
        <v>68.668999999999997</v>
      </c>
      <c r="Z1118" s="14">
        <v>54.87</v>
      </c>
      <c r="AA1118" s="14">
        <v>48.017000000000003</v>
      </c>
      <c r="AB1118" s="14">
        <v>49.122</v>
      </c>
      <c r="AC1118" s="14">
        <v>43.805</v>
      </c>
      <c r="AD1118" s="14">
        <v>60.811</v>
      </c>
      <c r="AE1118" s="14">
        <v>68.570999999999998</v>
      </c>
      <c r="AF1118" s="14">
        <v>86.92</v>
      </c>
      <c r="AG1118" s="14">
        <v>99.707999999999998</v>
      </c>
      <c r="AH1118" s="14">
        <v>104.095</v>
      </c>
      <c r="AI1118" s="14">
        <v>96.085999999999999</v>
      </c>
      <c r="AJ1118" s="14">
        <v>102.379</v>
      </c>
      <c r="AK1118" s="14">
        <v>106.372</v>
      </c>
      <c r="AL1118" s="14">
        <v>94.262</v>
      </c>
      <c r="AM1118" s="14">
        <v>82.596000000000004</v>
      </c>
      <c r="AN1118" s="14">
        <v>64.774000000000001</v>
      </c>
      <c r="AO1118" s="14">
        <v>62.036000000000001</v>
      </c>
      <c r="AP1118" s="14">
        <v>123.76</v>
      </c>
      <c r="AQ1118" s="14">
        <v>111.712</v>
      </c>
      <c r="AR1118" s="14">
        <v>111.33199999999999</v>
      </c>
      <c r="AS1118" s="14">
        <v>80.924999999999997</v>
      </c>
      <c r="AT1118" s="14">
        <v>64.599999999999994</v>
      </c>
      <c r="AU1118" s="14">
        <v>65.905000000000001</v>
      </c>
      <c r="AV1118" s="14">
        <v>67.742000000000004</v>
      </c>
      <c r="AW1118" s="14">
        <v>75.117999999999995</v>
      </c>
      <c r="AX1118" s="14">
        <v>93.099000000000004</v>
      </c>
      <c r="AY1118" s="14">
        <v>117.639</v>
      </c>
      <c r="AZ1118" s="14">
        <v>115.15</v>
      </c>
      <c r="BA1118" s="14">
        <v>127.431</v>
      </c>
      <c r="BB1118" s="14">
        <v>90.774000000000001</v>
      </c>
      <c r="BC1118" s="14">
        <v>97.948999999999998</v>
      </c>
      <c r="BD1118" s="14">
        <v>126.617</v>
      </c>
      <c r="BE1118" s="14">
        <v>125.88800000000001</v>
      </c>
      <c r="BF1118" s="14">
        <v>122.679</v>
      </c>
      <c r="BG1118" s="14">
        <v>112.268</v>
      </c>
      <c r="BH1118" s="14">
        <v>120.343</v>
      </c>
      <c r="BI1118" s="14">
        <v>122.26900000000001</v>
      </c>
      <c r="BJ1118" s="14">
        <v>112.54600000000001</v>
      </c>
      <c r="BK1118" s="14">
        <v>112.06</v>
      </c>
      <c r="BL1118" s="14">
        <v>88.456999999999994</v>
      </c>
      <c r="BM1118" s="14">
        <v>85.778000000000006</v>
      </c>
      <c r="BN1118" s="14">
        <v>131.03700000000001</v>
      </c>
      <c r="BO1118" s="14">
        <v>142.83799999999999</v>
      </c>
      <c r="BP1118" s="14">
        <v>190.749</v>
      </c>
      <c r="BQ1118" s="14">
        <v>197.845</v>
      </c>
      <c r="BR1118" s="14">
        <v>208.71199999999999</v>
      </c>
      <c r="BS1118" s="14">
        <v>189.05799999999999</v>
      </c>
      <c r="BT1118" s="14">
        <v>200.15199999999999</v>
      </c>
      <c r="BU1118" s="14">
        <v>206.619</v>
      </c>
      <c r="BV1118" s="14">
        <v>184.65100000000001</v>
      </c>
      <c r="BW1118" s="14">
        <v>163.46199999999999</v>
      </c>
      <c r="BX1118" s="14">
        <v>130.12</v>
      </c>
      <c r="BY1118" s="121">
        <v>124.428</v>
      </c>
      <c r="BZ1118" s="122" t="str">
        <f t="shared" si="103"/>
        <v>Puerto Padre</v>
      </c>
      <c r="CA1118" s="14">
        <f t="shared" si="104"/>
        <v>21.2</v>
      </c>
      <c r="CB1118" s="14">
        <f t="shared" si="105"/>
        <v>-76.617000000000004</v>
      </c>
      <c r="CC1118" s="14">
        <f t="shared" si="106"/>
        <v>1.1391891593019703</v>
      </c>
      <c r="CD1118" s="14">
        <f t="shared" si="107"/>
        <v>7252.8836170589902</v>
      </c>
      <c r="CE1118" s="102"/>
    </row>
    <row r="1119" spans="1:83" x14ac:dyDescent="0.25">
      <c r="A1119" s="14">
        <f t="shared" si="102"/>
        <v>7005.1539670966586</v>
      </c>
      <c r="B1119" s="14" t="s">
        <v>1403</v>
      </c>
      <c r="C1119" s="14">
        <v>21.2</v>
      </c>
      <c r="D1119" s="14">
        <v>72.832999999999998</v>
      </c>
      <c r="E1119" s="14">
        <v>12</v>
      </c>
      <c r="F1119" s="14">
        <v>22.199000000000002</v>
      </c>
      <c r="G1119" s="14">
        <v>23.602</v>
      </c>
      <c r="H1119" s="14">
        <v>27.515999999999998</v>
      </c>
      <c r="I1119" s="14">
        <v>29.991</v>
      </c>
      <c r="J1119" s="14">
        <v>30.588000000000001</v>
      </c>
      <c r="K1119" s="14">
        <v>30.457999999999998</v>
      </c>
      <c r="L1119" s="14">
        <v>28.327999999999999</v>
      </c>
      <c r="M1119" s="14">
        <v>27.681999999999999</v>
      </c>
      <c r="N1119" s="14">
        <v>28.202999999999999</v>
      </c>
      <c r="O1119" s="14">
        <v>28.806000000000001</v>
      </c>
      <c r="P1119" s="14">
        <v>26.012</v>
      </c>
      <c r="Q1119" s="14">
        <v>23.783000000000001</v>
      </c>
      <c r="R1119" s="14">
        <v>41.429000000000002</v>
      </c>
      <c r="S1119" s="14">
        <v>44.188000000000002</v>
      </c>
      <c r="T1119" s="14">
        <v>55.295999999999999</v>
      </c>
      <c r="U1119" s="14">
        <v>62.947000000000003</v>
      </c>
      <c r="V1119" s="14">
        <v>79.474999999999994</v>
      </c>
      <c r="W1119" s="14">
        <v>88.831999999999994</v>
      </c>
      <c r="X1119" s="14">
        <v>80.326999999999998</v>
      </c>
      <c r="Y1119" s="14">
        <v>74.488</v>
      </c>
      <c r="Z1119" s="14">
        <v>64.753</v>
      </c>
      <c r="AA1119" s="14">
        <v>51.234999999999999</v>
      </c>
      <c r="AB1119" s="14">
        <v>41.109000000000002</v>
      </c>
      <c r="AC1119" s="14">
        <v>37.872</v>
      </c>
      <c r="AD1119" s="14">
        <v>80.475999999999999</v>
      </c>
      <c r="AE1119" s="14">
        <v>80.009</v>
      </c>
      <c r="AF1119" s="14">
        <v>103.44799999999999</v>
      </c>
      <c r="AG1119" s="14">
        <v>104.38200000000001</v>
      </c>
      <c r="AH1119" s="14">
        <v>106.76300000000001</v>
      </c>
      <c r="AI1119" s="14">
        <v>96.822000000000003</v>
      </c>
      <c r="AJ1119" s="14">
        <v>86.546999999999997</v>
      </c>
      <c r="AK1119" s="14">
        <v>85.009</v>
      </c>
      <c r="AL1119" s="14">
        <v>85.554000000000002</v>
      </c>
      <c r="AM1119" s="14">
        <v>85.683000000000007</v>
      </c>
      <c r="AN1119" s="14">
        <v>77.259</v>
      </c>
      <c r="AO1119" s="14">
        <v>74.59</v>
      </c>
      <c r="AP1119" s="14">
        <v>167.18299999999999</v>
      </c>
      <c r="AQ1119" s="14">
        <v>137.37899999999999</v>
      </c>
      <c r="AR1119" s="14">
        <v>123.509</v>
      </c>
      <c r="AS1119" s="14">
        <v>85.233000000000004</v>
      </c>
      <c r="AT1119" s="14">
        <v>70.099000000000004</v>
      </c>
      <c r="AU1119" s="14">
        <v>71.103999999999999</v>
      </c>
      <c r="AV1119" s="14">
        <v>73.510999999999996</v>
      </c>
      <c r="AW1119" s="14">
        <v>80.248999999999995</v>
      </c>
      <c r="AX1119" s="14">
        <v>91.028000000000006</v>
      </c>
      <c r="AY1119" s="14">
        <v>132.35499999999999</v>
      </c>
      <c r="AZ1119" s="14">
        <v>153.49600000000001</v>
      </c>
      <c r="BA1119" s="14">
        <v>167.60300000000001</v>
      </c>
      <c r="BB1119" s="14">
        <v>104.381</v>
      </c>
      <c r="BC1119" s="14">
        <v>108.08499999999999</v>
      </c>
      <c r="BD1119" s="14">
        <v>131.78200000000001</v>
      </c>
      <c r="BE1119" s="14">
        <v>134.11699999999999</v>
      </c>
      <c r="BF1119" s="14">
        <v>136.56299999999999</v>
      </c>
      <c r="BG1119" s="14">
        <v>123.97499999999999</v>
      </c>
      <c r="BH1119" s="14">
        <v>102.32299999999999</v>
      </c>
      <c r="BI1119" s="14">
        <v>100.965</v>
      </c>
      <c r="BJ1119" s="14">
        <v>108.297</v>
      </c>
      <c r="BK1119" s="14">
        <v>115.795</v>
      </c>
      <c r="BL1119" s="14">
        <v>101.044</v>
      </c>
      <c r="BM1119" s="14">
        <v>96.525999999999996</v>
      </c>
      <c r="BN1119" s="14">
        <v>159.49199999999999</v>
      </c>
      <c r="BO1119" s="14">
        <v>167.053</v>
      </c>
      <c r="BP1119" s="14">
        <v>213.85900000000001</v>
      </c>
      <c r="BQ1119" s="14">
        <v>220.75200000000001</v>
      </c>
      <c r="BR1119" s="14">
        <v>230.273</v>
      </c>
      <c r="BS1119" s="14">
        <v>197.012</v>
      </c>
      <c r="BT1119" s="14">
        <v>162.434</v>
      </c>
      <c r="BU1119" s="14">
        <v>160.178</v>
      </c>
      <c r="BV1119" s="14">
        <v>169.88900000000001</v>
      </c>
      <c r="BW1119" s="14">
        <v>181.13200000000001</v>
      </c>
      <c r="BX1119" s="14">
        <v>157.916</v>
      </c>
      <c r="BY1119" s="121">
        <v>149.03200000000001</v>
      </c>
      <c r="BZ1119" s="122" t="str">
        <f t="shared" si="103"/>
        <v>Surat</v>
      </c>
      <c r="CA1119" s="14">
        <f t="shared" si="104"/>
        <v>21.2</v>
      </c>
      <c r="CB1119" s="14">
        <f t="shared" si="105"/>
        <v>72.832999999999998</v>
      </c>
      <c r="CC1119" s="14">
        <f t="shared" si="106"/>
        <v>1.1002789896956371</v>
      </c>
      <c r="CD1119" s="14">
        <f t="shared" si="107"/>
        <v>7005.1539670966586</v>
      </c>
      <c r="CE1119" s="102"/>
    </row>
    <row r="1120" spans="1:83" x14ac:dyDescent="0.25">
      <c r="A1120" s="14">
        <f t="shared" si="102"/>
        <v>8508.473639713442</v>
      </c>
      <c r="B1120" s="14" t="s">
        <v>1404</v>
      </c>
      <c r="C1120" s="14">
        <v>21.2</v>
      </c>
      <c r="D1120" s="14">
        <v>94.917000000000002</v>
      </c>
      <c r="E1120" s="14">
        <v>55</v>
      </c>
      <c r="F1120" s="14">
        <v>19.440000000000001</v>
      </c>
      <c r="G1120" s="14">
        <v>21.812999999999999</v>
      </c>
      <c r="H1120" s="14">
        <v>25.370999999999999</v>
      </c>
      <c r="I1120" s="14">
        <v>31.923999999999999</v>
      </c>
      <c r="J1120" s="14">
        <v>30.577999999999999</v>
      </c>
      <c r="K1120" s="14">
        <v>29.725999999999999</v>
      </c>
      <c r="L1120" s="14">
        <v>30.228000000000002</v>
      </c>
      <c r="M1120" s="14">
        <v>28.931999999999999</v>
      </c>
      <c r="N1120" s="14">
        <v>28.594000000000001</v>
      </c>
      <c r="O1120" s="14">
        <v>27.443999999999999</v>
      </c>
      <c r="P1120" s="14">
        <v>24.99</v>
      </c>
      <c r="Q1120" s="14">
        <v>20.86</v>
      </c>
      <c r="R1120" s="14">
        <v>40.314999999999998</v>
      </c>
      <c r="S1120" s="14">
        <v>43.459000000000003</v>
      </c>
      <c r="T1120" s="14">
        <v>56.631</v>
      </c>
      <c r="U1120" s="14">
        <v>61.308</v>
      </c>
      <c r="V1120" s="14">
        <v>78.876000000000005</v>
      </c>
      <c r="W1120" s="14">
        <v>87.77</v>
      </c>
      <c r="X1120" s="14">
        <v>87.200999999999993</v>
      </c>
      <c r="Y1120" s="14">
        <v>76.905000000000001</v>
      </c>
      <c r="Z1120" s="14">
        <v>62.13</v>
      </c>
      <c r="AA1120" s="14">
        <v>58.81</v>
      </c>
      <c r="AB1120" s="14">
        <v>40.848999999999997</v>
      </c>
      <c r="AC1120" s="14">
        <v>38.494</v>
      </c>
      <c r="AD1120" s="14">
        <v>69.418999999999997</v>
      </c>
      <c r="AE1120" s="14">
        <v>81.656000000000006</v>
      </c>
      <c r="AF1120" s="14">
        <v>103.631</v>
      </c>
      <c r="AG1120" s="14">
        <v>107.158</v>
      </c>
      <c r="AH1120" s="14">
        <v>105.792</v>
      </c>
      <c r="AI1120" s="14">
        <v>96.869</v>
      </c>
      <c r="AJ1120" s="14">
        <v>104.143</v>
      </c>
      <c r="AK1120" s="14">
        <v>94.355000000000004</v>
      </c>
      <c r="AL1120" s="14">
        <v>81.682000000000002</v>
      </c>
      <c r="AM1120" s="14">
        <v>73.459000000000003</v>
      </c>
      <c r="AN1120" s="14">
        <v>64.938000000000002</v>
      </c>
      <c r="AO1120" s="14">
        <v>62.091999999999999</v>
      </c>
      <c r="AP1120" s="14">
        <v>155.86799999999999</v>
      </c>
      <c r="AQ1120" s="14">
        <v>136.71100000000001</v>
      </c>
      <c r="AR1120" s="14">
        <v>121.488</v>
      </c>
      <c r="AS1120" s="14">
        <v>83.361000000000004</v>
      </c>
      <c r="AT1120" s="14">
        <v>71.588999999999999</v>
      </c>
      <c r="AU1120" s="14">
        <v>70.930999999999997</v>
      </c>
      <c r="AV1120" s="14">
        <v>73.834999999999994</v>
      </c>
      <c r="AW1120" s="14">
        <v>82.977999999999994</v>
      </c>
      <c r="AX1120" s="14">
        <v>90.983000000000004</v>
      </c>
      <c r="AY1120" s="14">
        <v>105.925</v>
      </c>
      <c r="AZ1120" s="14">
        <v>136.20599999999999</v>
      </c>
      <c r="BA1120" s="14">
        <v>147.96</v>
      </c>
      <c r="BB1120" s="14">
        <v>100.187</v>
      </c>
      <c r="BC1120" s="14">
        <v>105.366</v>
      </c>
      <c r="BD1120" s="14">
        <v>130.65600000000001</v>
      </c>
      <c r="BE1120" s="14">
        <v>132.191</v>
      </c>
      <c r="BF1120" s="14">
        <v>126.196</v>
      </c>
      <c r="BG1120" s="14">
        <v>118.504</v>
      </c>
      <c r="BH1120" s="14">
        <v>124.498</v>
      </c>
      <c r="BI1120" s="14">
        <v>121.726</v>
      </c>
      <c r="BJ1120" s="14">
        <v>104.139</v>
      </c>
      <c r="BK1120" s="14">
        <v>97.698999999999998</v>
      </c>
      <c r="BL1120" s="14">
        <v>94.388999999999996</v>
      </c>
      <c r="BM1120" s="14">
        <v>90.605000000000004</v>
      </c>
      <c r="BN1120" s="14">
        <v>151.44999999999999</v>
      </c>
      <c r="BO1120" s="14">
        <v>166.697</v>
      </c>
      <c r="BP1120" s="14">
        <v>210.435</v>
      </c>
      <c r="BQ1120" s="14">
        <v>218.52600000000001</v>
      </c>
      <c r="BR1120" s="14">
        <v>214.559</v>
      </c>
      <c r="BS1120" s="14">
        <v>196.38300000000001</v>
      </c>
      <c r="BT1120" s="14">
        <v>207.029</v>
      </c>
      <c r="BU1120" s="14">
        <v>191.893</v>
      </c>
      <c r="BV1120" s="14">
        <v>167.52199999999999</v>
      </c>
      <c r="BW1120" s="14">
        <v>150.62299999999999</v>
      </c>
      <c r="BX1120" s="14">
        <v>143.28700000000001</v>
      </c>
      <c r="BY1120" s="121">
        <v>136.33500000000001</v>
      </c>
      <c r="BZ1120" s="122" t="str">
        <f t="shared" si="103"/>
        <v>Nyaung U</v>
      </c>
      <c r="CA1120" s="14">
        <f t="shared" si="104"/>
        <v>21.2</v>
      </c>
      <c r="CB1120" s="14">
        <f t="shared" si="105"/>
        <v>94.917000000000002</v>
      </c>
      <c r="CC1120" s="14">
        <f t="shared" si="106"/>
        <v>1.336401001909155</v>
      </c>
      <c r="CD1120" s="14">
        <f t="shared" si="107"/>
        <v>8508.473639713442</v>
      </c>
      <c r="CE1120" s="102"/>
    </row>
    <row r="1121" spans="1:83" x14ac:dyDescent="0.25">
      <c r="A1121" s="14">
        <f t="shared" si="102"/>
        <v>8807.1197999165724</v>
      </c>
      <c r="B1121" s="14" t="s">
        <v>1405</v>
      </c>
      <c r="C1121" s="14">
        <v>21.3</v>
      </c>
      <c r="D1121" s="14">
        <v>99.617000000000004</v>
      </c>
      <c r="E1121" s="14">
        <v>828</v>
      </c>
      <c r="F1121" s="14">
        <v>17.34</v>
      </c>
      <c r="G1121" s="14">
        <v>18.963999999999999</v>
      </c>
      <c r="H1121" s="14">
        <v>22.172000000000001</v>
      </c>
      <c r="I1121" s="14">
        <v>22.942</v>
      </c>
      <c r="J1121" s="14">
        <v>25.468</v>
      </c>
      <c r="K1121" s="14">
        <v>25.512</v>
      </c>
      <c r="L1121" s="14">
        <v>24.484000000000002</v>
      </c>
      <c r="M1121" s="14">
        <v>24.753</v>
      </c>
      <c r="N1121" s="14">
        <v>24.754000000000001</v>
      </c>
      <c r="O1121" s="14">
        <v>22.335000000000001</v>
      </c>
      <c r="P1121" s="14">
        <v>20.358000000000001</v>
      </c>
      <c r="Q1121" s="14">
        <v>16.103999999999999</v>
      </c>
      <c r="R1121" s="14">
        <v>42.481000000000002</v>
      </c>
      <c r="S1121" s="14">
        <v>45.667000000000002</v>
      </c>
      <c r="T1121" s="14">
        <v>60.170999999999999</v>
      </c>
      <c r="U1121" s="14">
        <v>62.338999999999999</v>
      </c>
      <c r="V1121" s="14">
        <v>79.695999999999998</v>
      </c>
      <c r="W1121" s="14">
        <v>82.478999999999999</v>
      </c>
      <c r="X1121" s="14">
        <v>78.980999999999995</v>
      </c>
      <c r="Y1121" s="14">
        <v>70.807000000000002</v>
      </c>
      <c r="Z1121" s="14">
        <v>64.664000000000001</v>
      </c>
      <c r="AA1121" s="14">
        <v>56.384999999999998</v>
      </c>
      <c r="AB1121" s="14">
        <v>46.377000000000002</v>
      </c>
      <c r="AC1121" s="14">
        <v>42.466999999999999</v>
      </c>
      <c r="AD1121" s="14">
        <v>71.379000000000005</v>
      </c>
      <c r="AE1121" s="14">
        <v>74.513000000000005</v>
      </c>
      <c r="AF1121" s="14">
        <v>92.281000000000006</v>
      </c>
      <c r="AG1121" s="14">
        <v>101.803</v>
      </c>
      <c r="AH1121" s="14">
        <v>90.76</v>
      </c>
      <c r="AI1121" s="14">
        <v>83.042000000000002</v>
      </c>
      <c r="AJ1121" s="14">
        <v>82.727000000000004</v>
      </c>
      <c r="AK1121" s="14">
        <v>75.314999999999998</v>
      </c>
      <c r="AL1121" s="14">
        <v>72.540000000000006</v>
      </c>
      <c r="AM1121" s="14">
        <v>65.731999999999999</v>
      </c>
      <c r="AN1121" s="14">
        <v>54.957999999999998</v>
      </c>
      <c r="AO1121" s="14">
        <v>61.496000000000002</v>
      </c>
      <c r="AP1121" s="14">
        <v>150.381</v>
      </c>
      <c r="AQ1121" s="14">
        <v>128.66499999999999</v>
      </c>
      <c r="AR1121" s="14">
        <v>115.375</v>
      </c>
      <c r="AS1121" s="14">
        <v>85.025999999999996</v>
      </c>
      <c r="AT1121" s="14">
        <v>72.997</v>
      </c>
      <c r="AU1121" s="14">
        <v>70.028999999999996</v>
      </c>
      <c r="AV1121" s="14">
        <v>72.245000000000005</v>
      </c>
      <c r="AW1121" s="14">
        <v>74.173000000000002</v>
      </c>
      <c r="AX1121" s="14">
        <v>84.367999999999995</v>
      </c>
      <c r="AY1121" s="14">
        <v>97.688000000000002</v>
      </c>
      <c r="AZ1121" s="14">
        <v>111.467</v>
      </c>
      <c r="BA1121" s="14">
        <v>135.95500000000001</v>
      </c>
      <c r="BB1121" s="14">
        <v>98.472999999999999</v>
      </c>
      <c r="BC1121" s="14">
        <v>105.48699999999999</v>
      </c>
      <c r="BD1121" s="14">
        <v>131.32900000000001</v>
      </c>
      <c r="BE1121" s="14">
        <v>131.88200000000001</v>
      </c>
      <c r="BF1121" s="14">
        <v>126.76900000000001</v>
      </c>
      <c r="BG1121" s="14">
        <v>111.321</v>
      </c>
      <c r="BH1121" s="14">
        <v>106.413</v>
      </c>
      <c r="BI1121" s="14">
        <v>102.95399999999999</v>
      </c>
      <c r="BJ1121" s="14">
        <v>102.592</v>
      </c>
      <c r="BK1121" s="14">
        <v>98.075999999999993</v>
      </c>
      <c r="BL1121" s="14">
        <v>97.186000000000007</v>
      </c>
      <c r="BM1121" s="14">
        <v>90.852999999999994</v>
      </c>
      <c r="BN1121" s="14">
        <v>147.63</v>
      </c>
      <c r="BO1121" s="14">
        <v>158.29</v>
      </c>
      <c r="BP1121" s="14">
        <v>198.91900000000001</v>
      </c>
      <c r="BQ1121" s="14">
        <v>218.45500000000001</v>
      </c>
      <c r="BR1121" s="14">
        <v>193.095</v>
      </c>
      <c r="BS1121" s="14">
        <v>170.29300000000001</v>
      </c>
      <c r="BT1121" s="14">
        <v>169.72300000000001</v>
      </c>
      <c r="BU1121" s="14">
        <v>152.09700000000001</v>
      </c>
      <c r="BV1121" s="14">
        <v>148.79400000000001</v>
      </c>
      <c r="BW1121" s="14">
        <v>139.00700000000001</v>
      </c>
      <c r="BX1121" s="14">
        <v>123.108</v>
      </c>
      <c r="BY1121" s="121">
        <v>129.63200000000001</v>
      </c>
      <c r="BZ1121" s="122" t="str">
        <f t="shared" si="103"/>
        <v>Keng Tung AP</v>
      </c>
      <c r="CA1121" s="14">
        <f t="shared" si="104"/>
        <v>21.3</v>
      </c>
      <c r="CB1121" s="14">
        <f t="shared" si="105"/>
        <v>99.617000000000004</v>
      </c>
      <c r="CC1121" s="14">
        <f t="shared" si="106"/>
        <v>1.3833084784568792</v>
      </c>
      <c r="CD1121" s="14">
        <f t="shared" si="107"/>
        <v>8807.1197999165724</v>
      </c>
      <c r="CE1121" s="102"/>
    </row>
    <row r="1122" spans="1:83" x14ac:dyDescent="0.25">
      <c r="A1122" s="14">
        <f t="shared" si="102"/>
        <v>11629.74636631236</v>
      </c>
      <c r="B1122" s="14" t="s">
        <v>1406</v>
      </c>
      <c r="C1122" s="14">
        <v>21.317</v>
      </c>
      <c r="D1122" s="14">
        <v>-158.06700000000001</v>
      </c>
      <c r="E1122" s="14">
        <v>15</v>
      </c>
      <c r="F1122" s="14">
        <v>22.707000000000001</v>
      </c>
      <c r="G1122" s="14">
        <v>22.683</v>
      </c>
      <c r="H1122" s="14">
        <v>22.661000000000001</v>
      </c>
      <c r="I1122" s="14">
        <v>23.568000000000001</v>
      </c>
      <c r="J1122" s="14">
        <v>24.376999999999999</v>
      </c>
      <c r="K1122" s="14">
        <v>25.364999999999998</v>
      </c>
      <c r="L1122" s="14">
        <v>26.044</v>
      </c>
      <c r="M1122" s="14">
        <v>26.664999999999999</v>
      </c>
      <c r="N1122" s="14">
        <v>26.36</v>
      </c>
      <c r="O1122" s="14">
        <v>25.591000000000001</v>
      </c>
      <c r="P1122" s="14">
        <v>24.338999999999999</v>
      </c>
      <c r="Q1122" s="14">
        <v>23.242000000000001</v>
      </c>
      <c r="R1122" s="14">
        <v>37.860999999999997</v>
      </c>
      <c r="S1122" s="14">
        <v>42.335000000000001</v>
      </c>
      <c r="T1122" s="14">
        <v>54.85</v>
      </c>
      <c r="U1122" s="14">
        <v>63.890999999999998</v>
      </c>
      <c r="V1122" s="14">
        <v>86.802000000000007</v>
      </c>
      <c r="W1122" s="14">
        <v>87.783000000000001</v>
      </c>
      <c r="X1122" s="14">
        <v>83.361999999999995</v>
      </c>
      <c r="Y1122" s="14">
        <v>70.555999999999997</v>
      </c>
      <c r="Z1122" s="14">
        <v>65.168999999999997</v>
      </c>
      <c r="AA1122" s="14">
        <v>51.709000000000003</v>
      </c>
      <c r="AB1122" s="14">
        <v>40.790999999999997</v>
      </c>
      <c r="AC1122" s="14">
        <v>38.837000000000003</v>
      </c>
      <c r="AD1122" s="14">
        <v>63.868000000000002</v>
      </c>
      <c r="AE1122" s="14">
        <v>66.013000000000005</v>
      </c>
      <c r="AF1122" s="14">
        <v>88.037000000000006</v>
      </c>
      <c r="AG1122" s="14">
        <v>98.045000000000002</v>
      </c>
      <c r="AH1122" s="14">
        <v>113.70099999999999</v>
      </c>
      <c r="AI1122" s="14">
        <v>103.596</v>
      </c>
      <c r="AJ1122" s="14">
        <v>107.539</v>
      </c>
      <c r="AK1122" s="14">
        <v>100.45699999999999</v>
      </c>
      <c r="AL1122" s="14">
        <v>96.16</v>
      </c>
      <c r="AM1122" s="14">
        <v>83.542000000000002</v>
      </c>
      <c r="AN1122" s="14">
        <v>68.647999999999996</v>
      </c>
      <c r="AO1122" s="14">
        <v>62.887999999999998</v>
      </c>
      <c r="AP1122" s="14">
        <v>130.911</v>
      </c>
      <c r="AQ1122" s="14">
        <v>104.42</v>
      </c>
      <c r="AR1122" s="14">
        <v>98.799000000000007</v>
      </c>
      <c r="AS1122" s="14">
        <v>78.308999999999997</v>
      </c>
      <c r="AT1122" s="14">
        <v>76.033000000000001</v>
      </c>
      <c r="AU1122" s="14">
        <v>69.5</v>
      </c>
      <c r="AV1122" s="14">
        <v>71.632999999999996</v>
      </c>
      <c r="AW1122" s="14">
        <v>79.13</v>
      </c>
      <c r="AX1122" s="14">
        <v>97.28</v>
      </c>
      <c r="AY1122" s="14">
        <v>111.75700000000001</v>
      </c>
      <c r="AZ1122" s="14">
        <v>127.386</v>
      </c>
      <c r="BA1122" s="14">
        <v>130.87899999999999</v>
      </c>
      <c r="BB1122" s="14">
        <v>91.896000000000001</v>
      </c>
      <c r="BC1122" s="14">
        <v>95.322000000000003</v>
      </c>
      <c r="BD1122" s="14">
        <v>105.31</v>
      </c>
      <c r="BE1122" s="14">
        <v>108.965</v>
      </c>
      <c r="BF1122" s="14">
        <v>122.018</v>
      </c>
      <c r="BG1122" s="14">
        <v>116.559</v>
      </c>
      <c r="BH1122" s="14">
        <v>117.461</v>
      </c>
      <c r="BI1122" s="14">
        <v>114.58499999999999</v>
      </c>
      <c r="BJ1122" s="14">
        <v>114.678</v>
      </c>
      <c r="BK1122" s="14">
        <v>94.05</v>
      </c>
      <c r="BL1122" s="14">
        <v>95.525999999999996</v>
      </c>
      <c r="BM1122" s="14">
        <v>89.492000000000004</v>
      </c>
      <c r="BN1122" s="14">
        <v>125.259</v>
      </c>
      <c r="BO1122" s="14">
        <v>128.023</v>
      </c>
      <c r="BP1122" s="14">
        <v>168.45400000000001</v>
      </c>
      <c r="BQ1122" s="14">
        <v>180.64</v>
      </c>
      <c r="BR1122" s="14">
        <v>201.73599999999999</v>
      </c>
      <c r="BS1122" s="14">
        <v>198.03800000000001</v>
      </c>
      <c r="BT1122" s="14">
        <v>207.47800000000001</v>
      </c>
      <c r="BU1122" s="14">
        <v>194.66900000000001</v>
      </c>
      <c r="BV1122" s="14">
        <v>181.018</v>
      </c>
      <c r="BW1122" s="14">
        <v>156.952</v>
      </c>
      <c r="BX1122" s="14">
        <v>131.71799999999999</v>
      </c>
      <c r="BY1122" s="121">
        <v>119.634</v>
      </c>
      <c r="BZ1122" s="122" t="str">
        <f t="shared" si="103"/>
        <v>NAS Barbers Point Oahu</v>
      </c>
      <c r="CA1122" s="14">
        <f t="shared" si="104"/>
        <v>21.317</v>
      </c>
      <c r="CB1122" s="14">
        <f t="shared" si="105"/>
        <v>-158.06700000000001</v>
      </c>
      <c r="CC1122" s="14">
        <f t="shared" si="106"/>
        <v>1.8266501553635461</v>
      </c>
      <c r="CD1122" s="14">
        <f t="shared" si="107"/>
        <v>11629.74636631236</v>
      </c>
      <c r="CE1122" s="102"/>
    </row>
    <row r="1123" spans="1:83" x14ac:dyDescent="0.25">
      <c r="A1123" s="14">
        <f t="shared" si="102"/>
        <v>8740.8348995894721</v>
      </c>
      <c r="B1123" s="14" t="s">
        <v>1407</v>
      </c>
      <c r="C1123" s="14">
        <v>21.317</v>
      </c>
      <c r="D1123" s="14">
        <v>-98.816999999999993</v>
      </c>
      <c r="E1123" s="14">
        <v>132</v>
      </c>
      <c r="F1123" s="14">
        <v>16.484999999999999</v>
      </c>
      <c r="G1123" s="14">
        <v>19.311</v>
      </c>
      <c r="H1123" s="14">
        <v>20.780999999999999</v>
      </c>
      <c r="I1123" s="14">
        <v>24.126999999999999</v>
      </c>
      <c r="J1123" s="14">
        <v>26.728999999999999</v>
      </c>
      <c r="K1123" s="14">
        <v>27.045999999999999</v>
      </c>
      <c r="L1123" s="14">
        <v>25.844000000000001</v>
      </c>
      <c r="M1123" s="14">
        <v>26.297000000000001</v>
      </c>
      <c r="N1123" s="14">
        <v>25.832999999999998</v>
      </c>
      <c r="O1123" s="14">
        <v>22.645</v>
      </c>
      <c r="P1123" s="14">
        <v>20.702999999999999</v>
      </c>
      <c r="Q1123" s="14">
        <v>16.422999999999998</v>
      </c>
      <c r="R1123" s="14">
        <v>42.161000000000001</v>
      </c>
      <c r="S1123" s="14">
        <v>37.798000000000002</v>
      </c>
      <c r="T1123" s="14">
        <v>57.505000000000003</v>
      </c>
      <c r="U1123" s="14">
        <v>66.924999999999997</v>
      </c>
      <c r="V1123" s="14">
        <v>83.91</v>
      </c>
      <c r="W1123" s="14">
        <v>82.483999999999995</v>
      </c>
      <c r="X1123" s="14">
        <v>85.984999999999999</v>
      </c>
      <c r="Y1123" s="14">
        <v>73.41</v>
      </c>
      <c r="Z1123" s="14">
        <v>54.981000000000002</v>
      </c>
      <c r="AA1123" s="14">
        <v>50.445999999999998</v>
      </c>
      <c r="AB1123" s="14">
        <v>45.622999999999998</v>
      </c>
      <c r="AC1123" s="14">
        <v>36.14</v>
      </c>
      <c r="AD1123" s="14">
        <v>54.235999999999997</v>
      </c>
      <c r="AE1123" s="14">
        <v>58.133000000000003</v>
      </c>
      <c r="AF1123" s="14">
        <v>77.811999999999998</v>
      </c>
      <c r="AG1123" s="14">
        <v>90.328000000000003</v>
      </c>
      <c r="AH1123" s="14">
        <v>94.801000000000002</v>
      </c>
      <c r="AI1123" s="14">
        <v>87.549000000000007</v>
      </c>
      <c r="AJ1123" s="14">
        <v>97.680999999999997</v>
      </c>
      <c r="AK1123" s="14">
        <v>90.335999999999999</v>
      </c>
      <c r="AL1123" s="14">
        <v>80.195999999999998</v>
      </c>
      <c r="AM1123" s="14">
        <v>69.484999999999999</v>
      </c>
      <c r="AN1123" s="14">
        <v>55.506999999999998</v>
      </c>
      <c r="AO1123" s="14">
        <v>55.024999999999999</v>
      </c>
      <c r="AP1123" s="14">
        <v>103.965</v>
      </c>
      <c r="AQ1123" s="14">
        <v>95.188000000000002</v>
      </c>
      <c r="AR1123" s="14">
        <v>99.126000000000005</v>
      </c>
      <c r="AS1123" s="14">
        <v>81.272999999999996</v>
      </c>
      <c r="AT1123" s="14">
        <v>73.457999999999998</v>
      </c>
      <c r="AU1123" s="14">
        <v>67.908000000000001</v>
      </c>
      <c r="AV1123" s="14">
        <v>72.728999999999999</v>
      </c>
      <c r="AW1123" s="14">
        <v>80.802999999999997</v>
      </c>
      <c r="AX1123" s="14">
        <v>82.912000000000006</v>
      </c>
      <c r="AY1123" s="14">
        <v>96.323999999999998</v>
      </c>
      <c r="AZ1123" s="14">
        <v>94.474999999999994</v>
      </c>
      <c r="BA1123" s="14">
        <v>116.574</v>
      </c>
      <c r="BB1123" s="14">
        <v>80.040000000000006</v>
      </c>
      <c r="BC1123" s="14">
        <v>83.537000000000006</v>
      </c>
      <c r="BD1123" s="14">
        <v>111.31399999999999</v>
      </c>
      <c r="BE1123" s="14">
        <v>118.093</v>
      </c>
      <c r="BF1123" s="14">
        <v>135.881</v>
      </c>
      <c r="BG1123" s="14">
        <v>113.79900000000001</v>
      </c>
      <c r="BH1123" s="14">
        <v>122.503</v>
      </c>
      <c r="BI1123" s="14">
        <v>116.505</v>
      </c>
      <c r="BJ1123" s="14">
        <v>108.973</v>
      </c>
      <c r="BK1123" s="14">
        <v>93.914000000000001</v>
      </c>
      <c r="BL1123" s="14">
        <v>73.346000000000004</v>
      </c>
      <c r="BM1123" s="14">
        <v>80.391000000000005</v>
      </c>
      <c r="BN1123" s="14">
        <v>112.56100000000001</v>
      </c>
      <c r="BO1123" s="14">
        <v>118.41</v>
      </c>
      <c r="BP1123" s="14">
        <v>167.458</v>
      </c>
      <c r="BQ1123" s="14">
        <v>179.613</v>
      </c>
      <c r="BR1123" s="14">
        <v>194.571</v>
      </c>
      <c r="BS1123" s="14">
        <v>186.76900000000001</v>
      </c>
      <c r="BT1123" s="14">
        <v>186.357</v>
      </c>
      <c r="BU1123" s="14">
        <v>188.99700000000001</v>
      </c>
      <c r="BV1123" s="14">
        <v>155.20500000000001</v>
      </c>
      <c r="BW1123" s="14">
        <v>132.64400000000001</v>
      </c>
      <c r="BX1123" s="14">
        <v>112.526</v>
      </c>
      <c r="BY1123" s="121">
        <v>109.244</v>
      </c>
      <c r="BZ1123" s="122" t="str">
        <f t="shared" si="103"/>
        <v>Matlapa</v>
      </c>
      <c r="CA1123" s="14">
        <f t="shared" si="104"/>
        <v>21.317</v>
      </c>
      <c r="CB1123" s="14">
        <f t="shared" si="105"/>
        <v>-98.816999999999993</v>
      </c>
      <c r="CC1123" s="14">
        <f t="shared" si="106"/>
        <v>1.3728973035552936</v>
      </c>
      <c r="CD1123" s="14">
        <f t="shared" si="107"/>
        <v>8740.8348995894721</v>
      </c>
      <c r="CE1123" s="102"/>
    </row>
    <row r="1124" spans="1:83" x14ac:dyDescent="0.25">
      <c r="A1124" s="14">
        <f t="shared" si="102"/>
        <v>3353.3904359089065</v>
      </c>
      <c r="B1124" s="14" t="s">
        <v>1408</v>
      </c>
      <c r="C1124" s="14">
        <v>21.332999999999998</v>
      </c>
      <c r="D1124" s="14">
        <v>0.95</v>
      </c>
      <c r="E1124" s="14">
        <v>399</v>
      </c>
      <c r="F1124" s="14">
        <v>16.623999999999999</v>
      </c>
      <c r="G1124" s="14">
        <v>18.309000000000001</v>
      </c>
      <c r="H1124" s="14">
        <v>23.369</v>
      </c>
      <c r="I1124" s="14">
        <v>27.053999999999998</v>
      </c>
      <c r="J1124" s="14">
        <v>32.127000000000002</v>
      </c>
      <c r="K1124" s="14">
        <v>34.287999999999997</v>
      </c>
      <c r="L1124" s="14">
        <v>34.241999999999997</v>
      </c>
      <c r="M1124" s="14">
        <v>33.448</v>
      </c>
      <c r="N1124" s="14">
        <v>32.912999999999997</v>
      </c>
      <c r="O1124" s="14">
        <v>28.346</v>
      </c>
      <c r="P1124" s="14">
        <v>22.17</v>
      </c>
      <c r="Q1124" s="14">
        <v>17.652000000000001</v>
      </c>
      <c r="R1124" s="14">
        <v>42.981000000000002</v>
      </c>
      <c r="S1124" s="14">
        <v>43.872999999999998</v>
      </c>
      <c r="T1124" s="14">
        <v>54.899000000000001</v>
      </c>
      <c r="U1124" s="14">
        <v>59.923999999999999</v>
      </c>
      <c r="V1124" s="14">
        <v>74.509</v>
      </c>
      <c r="W1124" s="14">
        <v>81.227999999999994</v>
      </c>
      <c r="X1124" s="14">
        <v>83.734999999999999</v>
      </c>
      <c r="Y1124" s="14">
        <v>67.706000000000003</v>
      </c>
      <c r="Z1124" s="14">
        <v>56.006</v>
      </c>
      <c r="AA1124" s="14">
        <v>50.826000000000001</v>
      </c>
      <c r="AB1124" s="14">
        <v>41.942999999999998</v>
      </c>
      <c r="AC1124" s="14">
        <v>40.433</v>
      </c>
      <c r="AD1124" s="14">
        <v>78.230999999999995</v>
      </c>
      <c r="AE1124" s="14">
        <v>81.781999999999996</v>
      </c>
      <c r="AF1124" s="14">
        <v>93.284999999999997</v>
      </c>
      <c r="AG1124" s="14">
        <v>93.308999999999997</v>
      </c>
      <c r="AH1124" s="14">
        <v>113.19199999999999</v>
      </c>
      <c r="AI1124" s="14">
        <v>101.86799999999999</v>
      </c>
      <c r="AJ1124" s="14">
        <v>106.946</v>
      </c>
      <c r="AK1124" s="14">
        <v>109.297</v>
      </c>
      <c r="AL1124" s="14">
        <v>99.406000000000006</v>
      </c>
      <c r="AM1124" s="14">
        <v>93.165999999999997</v>
      </c>
      <c r="AN1124" s="14">
        <v>81.442999999999998</v>
      </c>
      <c r="AO1124" s="14">
        <v>76.912999999999997</v>
      </c>
      <c r="AP1124" s="14">
        <v>157.40600000000001</v>
      </c>
      <c r="AQ1124" s="14">
        <v>129.41300000000001</v>
      </c>
      <c r="AR1124" s="14">
        <v>104.753</v>
      </c>
      <c r="AS1124" s="14">
        <v>75.884</v>
      </c>
      <c r="AT1124" s="14">
        <v>66.018000000000001</v>
      </c>
      <c r="AU1124" s="14">
        <v>61.720999999999997</v>
      </c>
      <c r="AV1124" s="14">
        <v>66.733000000000004</v>
      </c>
      <c r="AW1124" s="14">
        <v>76.805000000000007</v>
      </c>
      <c r="AX1124" s="14">
        <v>101.524</v>
      </c>
      <c r="AY1124" s="14">
        <v>133.72300000000001</v>
      </c>
      <c r="AZ1124" s="14">
        <v>158.863</v>
      </c>
      <c r="BA1124" s="14">
        <v>167.98500000000001</v>
      </c>
      <c r="BB1124" s="14">
        <v>99.096000000000004</v>
      </c>
      <c r="BC1124" s="14">
        <v>97.379000000000005</v>
      </c>
      <c r="BD1124" s="14">
        <v>106.428</v>
      </c>
      <c r="BE1124" s="14">
        <v>102.756</v>
      </c>
      <c r="BF1124" s="14">
        <v>118.98399999999999</v>
      </c>
      <c r="BG1124" s="14">
        <v>107.488</v>
      </c>
      <c r="BH1124" s="14">
        <v>133.88300000000001</v>
      </c>
      <c r="BI1124" s="14">
        <v>132.25899999999999</v>
      </c>
      <c r="BJ1124" s="14">
        <v>120.52500000000001</v>
      </c>
      <c r="BK1124" s="14">
        <v>113.416</v>
      </c>
      <c r="BL1124" s="14">
        <v>103.7</v>
      </c>
      <c r="BM1124" s="14">
        <v>98.494</v>
      </c>
      <c r="BN1124" s="14">
        <v>153.43899999999999</v>
      </c>
      <c r="BO1124" s="14">
        <v>158.62899999999999</v>
      </c>
      <c r="BP1124" s="14">
        <v>180.666</v>
      </c>
      <c r="BQ1124" s="14">
        <v>177.10499999999999</v>
      </c>
      <c r="BR1124" s="14">
        <v>223.398</v>
      </c>
      <c r="BS1124" s="14">
        <v>201.435</v>
      </c>
      <c r="BT1124" s="14">
        <v>227.852</v>
      </c>
      <c r="BU1124" s="14">
        <v>226.185</v>
      </c>
      <c r="BV1124" s="14">
        <v>202.47800000000001</v>
      </c>
      <c r="BW1124" s="14">
        <v>184.51400000000001</v>
      </c>
      <c r="BX1124" s="14">
        <v>161.358</v>
      </c>
      <c r="BY1124" s="121">
        <v>149.74799999999999</v>
      </c>
      <c r="BZ1124" s="122" t="str">
        <f t="shared" si="103"/>
        <v>Bordj Mokhtar AP</v>
      </c>
      <c r="CA1124" s="14">
        <f t="shared" si="104"/>
        <v>21.332999999999998</v>
      </c>
      <c r="CB1124" s="14">
        <f t="shared" si="105"/>
        <v>0.95</v>
      </c>
      <c r="CC1124" s="14">
        <f t="shared" si="106"/>
        <v>0.52670720132737847</v>
      </c>
      <c r="CD1124" s="14">
        <f t="shared" si="107"/>
        <v>3353.3904359089065</v>
      </c>
      <c r="CE1124" s="102"/>
    </row>
    <row r="1125" spans="1:83" x14ac:dyDescent="0.25">
      <c r="A1125" s="14">
        <f t="shared" si="102"/>
        <v>4805.0523340055806</v>
      </c>
      <c r="B1125" s="14" t="s">
        <v>1409</v>
      </c>
      <c r="C1125" s="14">
        <v>21.332999999999998</v>
      </c>
      <c r="D1125" s="14">
        <v>39.966999999999999</v>
      </c>
      <c r="E1125" s="14">
        <v>308</v>
      </c>
      <c r="F1125" s="14">
        <v>16.27</v>
      </c>
      <c r="G1125" s="14">
        <v>13.733000000000001</v>
      </c>
      <c r="H1125" s="14">
        <v>17.433</v>
      </c>
      <c r="I1125" s="14">
        <v>23.867000000000001</v>
      </c>
      <c r="J1125" s="14">
        <v>27.533000000000001</v>
      </c>
      <c r="K1125" s="14">
        <v>32.021000000000001</v>
      </c>
      <c r="L1125" s="14">
        <v>32.604999999999997</v>
      </c>
      <c r="M1125" s="14">
        <v>31.635999999999999</v>
      </c>
      <c r="N1125" s="14">
        <v>29.706</v>
      </c>
      <c r="O1125" s="14">
        <v>24.710999999999999</v>
      </c>
      <c r="P1125" s="14">
        <v>27.872</v>
      </c>
      <c r="Q1125" s="14">
        <v>24.686</v>
      </c>
      <c r="R1125" s="14">
        <v>43.892000000000003</v>
      </c>
      <c r="S1125" s="14">
        <v>45.22</v>
      </c>
      <c r="T1125" s="14">
        <v>58.732999999999997</v>
      </c>
      <c r="U1125" s="14">
        <v>64.843000000000004</v>
      </c>
      <c r="V1125" s="14">
        <v>79.638999999999996</v>
      </c>
      <c r="W1125" s="14">
        <v>89.858000000000004</v>
      </c>
      <c r="X1125" s="14">
        <v>83.192999999999998</v>
      </c>
      <c r="Y1125" s="14">
        <v>65.986999999999995</v>
      </c>
      <c r="Z1125" s="14">
        <v>59.401000000000003</v>
      </c>
      <c r="AA1125" s="14">
        <v>50.957000000000001</v>
      </c>
      <c r="AB1125" s="14">
        <v>39.826999999999998</v>
      </c>
      <c r="AC1125" s="14">
        <v>38.219000000000001</v>
      </c>
      <c r="AD1125" s="14">
        <v>76.924999999999997</v>
      </c>
      <c r="AE1125" s="14">
        <v>81.584000000000003</v>
      </c>
      <c r="AF1125" s="14">
        <v>106.71599999999999</v>
      </c>
      <c r="AG1125" s="14">
        <v>110.5</v>
      </c>
      <c r="AH1125" s="14">
        <v>116.824</v>
      </c>
      <c r="AI1125" s="14">
        <v>112.714</v>
      </c>
      <c r="AJ1125" s="14">
        <v>113.917</v>
      </c>
      <c r="AK1125" s="14">
        <v>110.373</v>
      </c>
      <c r="AL1125" s="14">
        <v>106.881</v>
      </c>
      <c r="AM1125" s="14">
        <v>96.637</v>
      </c>
      <c r="AN1125" s="14">
        <v>77.837999999999994</v>
      </c>
      <c r="AO1125" s="14">
        <v>65.930000000000007</v>
      </c>
      <c r="AP1125" s="14">
        <v>157.648</v>
      </c>
      <c r="AQ1125" s="14">
        <v>135.38900000000001</v>
      </c>
      <c r="AR1125" s="14">
        <v>123.253</v>
      </c>
      <c r="AS1125" s="14">
        <v>87.111000000000004</v>
      </c>
      <c r="AT1125" s="14">
        <v>68.259</v>
      </c>
      <c r="AU1125" s="14">
        <v>62.904000000000003</v>
      </c>
      <c r="AV1125" s="14">
        <v>63.594999999999999</v>
      </c>
      <c r="AW1125" s="14">
        <v>76.688999999999993</v>
      </c>
      <c r="AX1125" s="14">
        <v>108.06399999999999</v>
      </c>
      <c r="AY1125" s="14">
        <v>140.61199999999999</v>
      </c>
      <c r="AZ1125" s="14">
        <v>155.952</v>
      </c>
      <c r="BA1125" s="14">
        <v>157.33500000000001</v>
      </c>
      <c r="BB1125" s="14">
        <v>101.649</v>
      </c>
      <c r="BC1125" s="14">
        <v>107.504</v>
      </c>
      <c r="BD1125" s="14">
        <v>133.09399999999999</v>
      </c>
      <c r="BE1125" s="14">
        <v>128.53200000000001</v>
      </c>
      <c r="BF1125" s="14">
        <v>134.95699999999999</v>
      </c>
      <c r="BG1125" s="14">
        <v>133.11199999999999</v>
      </c>
      <c r="BH1125" s="14">
        <v>136.62</v>
      </c>
      <c r="BI1125" s="14">
        <v>135.024</v>
      </c>
      <c r="BJ1125" s="14">
        <v>125.64700000000001</v>
      </c>
      <c r="BK1125" s="14">
        <v>116.505</v>
      </c>
      <c r="BL1125" s="14">
        <v>97.881</v>
      </c>
      <c r="BM1125" s="14">
        <v>95.183999999999997</v>
      </c>
      <c r="BN1125" s="14">
        <v>154.45099999999999</v>
      </c>
      <c r="BO1125" s="14">
        <v>164.393</v>
      </c>
      <c r="BP1125" s="14">
        <v>210.98599999999999</v>
      </c>
      <c r="BQ1125" s="14">
        <v>218.501</v>
      </c>
      <c r="BR1125" s="14">
        <v>238.637</v>
      </c>
      <c r="BS1125" s="14">
        <v>238.30600000000001</v>
      </c>
      <c r="BT1125" s="14">
        <v>242.74600000000001</v>
      </c>
      <c r="BU1125" s="14">
        <v>234.13499999999999</v>
      </c>
      <c r="BV1125" s="14">
        <v>212.94</v>
      </c>
      <c r="BW1125" s="14">
        <v>192.59200000000001</v>
      </c>
      <c r="BX1125" s="14">
        <v>158.596</v>
      </c>
      <c r="BY1125" s="121">
        <v>141.52199999999999</v>
      </c>
      <c r="BZ1125" s="122" t="str">
        <f t="shared" si="103"/>
        <v>Arafat</v>
      </c>
      <c r="CA1125" s="14">
        <f t="shared" si="104"/>
        <v>21.332999999999998</v>
      </c>
      <c r="CB1125" s="14">
        <f t="shared" si="105"/>
        <v>39.966999999999999</v>
      </c>
      <c r="CC1125" s="14">
        <f t="shared" si="106"/>
        <v>0.75471547839304964</v>
      </c>
      <c r="CD1125" s="14">
        <f t="shared" si="107"/>
        <v>4805.0523340055806</v>
      </c>
      <c r="CE1125" s="102"/>
    </row>
    <row r="1126" spans="1:83" x14ac:dyDescent="0.25">
      <c r="A1126" s="14">
        <f t="shared" si="102"/>
        <v>9078.0793874597912</v>
      </c>
      <c r="B1126" s="14" t="s">
        <v>1410</v>
      </c>
      <c r="C1126" s="14">
        <v>21.332999999999998</v>
      </c>
      <c r="D1126" s="14">
        <v>103.9</v>
      </c>
      <c r="E1126" s="14">
        <v>676</v>
      </c>
      <c r="F1126" s="14">
        <v>15.332000000000001</v>
      </c>
      <c r="G1126" s="14">
        <v>16.98</v>
      </c>
      <c r="H1126" s="14">
        <v>20.402999999999999</v>
      </c>
      <c r="I1126" s="14">
        <v>23.832000000000001</v>
      </c>
      <c r="J1126" s="14">
        <v>25.13</v>
      </c>
      <c r="K1126" s="14">
        <v>25.693000000000001</v>
      </c>
      <c r="L1126" s="14">
        <v>25.423999999999999</v>
      </c>
      <c r="M1126" s="14">
        <v>25.344999999999999</v>
      </c>
      <c r="N1126" s="14">
        <v>24.768000000000001</v>
      </c>
      <c r="O1126" s="14">
        <v>22.826000000000001</v>
      </c>
      <c r="P1126" s="14">
        <v>19.353999999999999</v>
      </c>
      <c r="Q1126" s="14">
        <v>16.529</v>
      </c>
      <c r="R1126" s="14">
        <v>44.255000000000003</v>
      </c>
      <c r="S1126" s="14">
        <v>48.506999999999998</v>
      </c>
      <c r="T1126" s="14">
        <v>61.412999999999997</v>
      </c>
      <c r="U1126" s="14">
        <v>67.941999999999993</v>
      </c>
      <c r="V1126" s="14">
        <v>79.397000000000006</v>
      </c>
      <c r="W1126" s="14">
        <v>81.906000000000006</v>
      </c>
      <c r="X1126" s="14">
        <v>78.164000000000001</v>
      </c>
      <c r="Y1126" s="14">
        <v>73.418000000000006</v>
      </c>
      <c r="Z1126" s="14">
        <v>62.616999999999997</v>
      </c>
      <c r="AA1126" s="14">
        <v>56.832000000000001</v>
      </c>
      <c r="AB1126" s="14">
        <v>45.220999999999997</v>
      </c>
      <c r="AC1126" s="14">
        <v>45.713000000000001</v>
      </c>
      <c r="AD1126" s="14">
        <v>56.042000000000002</v>
      </c>
      <c r="AE1126" s="14">
        <v>59.597000000000001</v>
      </c>
      <c r="AF1126" s="14">
        <v>73.097999999999999</v>
      </c>
      <c r="AG1126" s="14">
        <v>85.245000000000005</v>
      </c>
      <c r="AH1126" s="14">
        <v>87.956000000000003</v>
      </c>
      <c r="AI1126" s="14">
        <v>83.018000000000001</v>
      </c>
      <c r="AJ1126" s="14">
        <v>80.174000000000007</v>
      </c>
      <c r="AK1126" s="14">
        <v>83.037000000000006</v>
      </c>
      <c r="AL1126" s="14">
        <v>74.914000000000001</v>
      </c>
      <c r="AM1126" s="14">
        <v>71.804000000000002</v>
      </c>
      <c r="AN1126" s="14">
        <v>57.274999999999999</v>
      </c>
      <c r="AO1126" s="14">
        <v>55.984999999999999</v>
      </c>
      <c r="AP1126" s="14">
        <v>116.691</v>
      </c>
      <c r="AQ1126" s="14">
        <v>97.53</v>
      </c>
      <c r="AR1126" s="14">
        <v>96.213999999999999</v>
      </c>
      <c r="AS1126" s="14">
        <v>82.021000000000001</v>
      </c>
      <c r="AT1126" s="14">
        <v>74.081999999999994</v>
      </c>
      <c r="AU1126" s="14">
        <v>71.510999999999996</v>
      </c>
      <c r="AV1126" s="14">
        <v>72.234999999999999</v>
      </c>
      <c r="AW1126" s="14">
        <v>78.975999999999999</v>
      </c>
      <c r="AX1126" s="14">
        <v>89.29</v>
      </c>
      <c r="AY1126" s="14">
        <v>109.202</v>
      </c>
      <c r="AZ1126" s="14">
        <v>117.05800000000001</v>
      </c>
      <c r="BA1126" s="14">
        <v>112.114</v>
      </c>
      <c r="BB1126" s="14">
        <v>89.153999999999996</v>
      </c>
      <c r="BC1126" s="14">
        <v>88.281000000000006</v>
      </c>
      <c r="BD1126" s="14">
        <v>115.15</v>
      </c>
      <c r="BE1126" s="14">
        <v>115.43600000000001</v>
      </c>
      <c r="BF1126" s="14">
        <v>116.828</v>
      </c>
      <c r="BG1126" s="14">
        <v>105.77200000000001</v>
      </c>
      <c r="BH1126" s="14">
        <v>102.90300000000001</v>
      </c>
      <c r="BI1126" s="14">
        <v>105.679</v>
      </c>
      <c r="BJ1126" s="14">
        <v>105.807</v>
      </c>
      <c r="BK1126" s="14">
        <v>104.172</v>
      </c>
      <c r="BL1126" s="14">
        <v>93.289000000000001</v>
      </c>
      <c r="BM1126" s="14">
        <v>81.396000000000001</v>
      </c>
      <c r="BN1126" s="14">
        <v>121.336</v>
      </c>
      <c r="BO1126" s="14">
        <v>127.354</v>
      </c>
      <c r="BP1126" s="14">
        <v>161.928</v>
      </c>
      <c r="BQ1126" s="14">
        <v>178.154</v>
      </c>
      <c r="BR1126" s="14">
        <v>181.059</v>
      </c>
      <c r="BS1126" s="14">
        <v>167.65899999999999</v>
      </c>
      <c r="BT1126" s="14">
        <v>160.02000000000001</v>
      </c>
      <c r="BU1126" s="14">
        <v>164.43700000000001</v>
      </c>
      <c r="BV1126" s="14">
        <v>161.71700000000001</v>
      </c>
      <c r="BW1126" s="14">
        <v>155.29900000000001</v>
      </c>
      <c r="BX1126" s="14">
        <v>129.47499999999999</v>
      </c>
      <c r="BY1126" s="121">
        <v>116.068</v>
      </c>
      <c r="BZ1126" s="122" t="str">
        <f t="shared" si="103"/>
        <v>Son La</v>
      </c>
      <c r="CA1126" s="14">
        <f t="shared" si="104"/>
        <v>21.332999999999998</v>
      </c>
      <c r="CB1126" s="14">
        <f t="shared" si="105"/>
        <v>103.9</v>
      </c>
      <c r="CC1126" s="14">
        <f t="shared" si="106"/>
        <v>1.4258673062329317</v>
      </c>
      <c r="CD1126" s="14">
        <f t="shared" si="107"/>
        <v>9078.0793874597912</v>
      </c>
      <c r="CE1126" s="102"/>
    </row>
    <row r="1127" spans="1:83" x14ac:dyDescent="0.25">
      <c r="A1127" s="14">
        <f t="shared" si="102"/>
        <v>5905.6252503890191</v>
      </c>
      <c r="B1127" s="14" t="s">
        <v>1411</v>
      </c>
      <c r="C1127" s="14">
        <v>21.382999999999999</v>
      </c>
      <c r="D1127" s="14">
        <v>57.05</v>
      </c>
      <c r="E1127" s="14">
        <v>133</v>
      </c>
      <c r="F1127" s="14">
        <v>20.22</v>
      </c>
      <c r="G1127" s="14">
        <v>22.17</v>
      </c>
      <c r="H1127" s="14">
        <v>26.055</v>
      </c>
      <c r="I1127" s="14">
        <v>30.184000000000001</v>
      </c>
      <c r="J1127" s="14">
        <v>33.664000000000001</v>
      </c>
      <c r="K1127" s="14">
        <v>36.149000000000001</v>
      </c>
      <c r="L1127" s="14">
        <v>33.936</v>
      </c>
      <c r="M1127" s="14">
        <v>33.284999999999997</v>
      </c>
      <c r="N1127" s="14">
        <v>30.300999999999998</v>
      </c>
      <c r="O1127" s="14">
        <v>29.193000000000001</v>
      </c>
      <c r="P1127" s="14">
        <v>25.353000000000002</v>
      </c>
      <c r="Q1127" s="14">
        <v>21.466000000000001</v>
      </c>
      <c r="R1127" s="14">
        <v>41.406999999999996</v>
      </c>
      <c r="S1127" s="14">
        <v>44.978999999999999</v>
      </c>
      <c r="T1127" s="14">
        <v>57.997999999999998</v>
      </c>
      <c r="U1127" s="14">
        <v>65.38</v>
      </c>
      <c r="V1127" s="14">
        <v>80.299000000000007</v>
      </c>
      <c r="W1127" s="14">
        <v>88.99</v>
      </c>
      <c r="X1127" s="14">
        <v>83.566999999999993</v>
      </c>
      <c r="Y1127" s="14">
        <v>67.622</v>
      </c>
      <c r="Z1127" s="14">
        <v>57.195</v>
      </c>
      <c r="AA1127" s="14">
        <v>51.154000000000003</v>
      </c>
      <c r="AB1127" s="14">
        <v>40.802999999999997</v>
      </c>
      <c r="AC1127" s="14">
        <v>38.86</v>
      </c>
      <c r="AD1127" s="14">
        <v>72.554000000000002</v>
      </c>
      <c r="AE1127" s="14">
        <v>80.316999999999993</v>
      </c>
      <c r="AF1127" s="14">
        <v>95.147000000000006</v>
      </c>
      <c r="AG1127" s="14">
        <v>110.376</v>
      </c>
      <c r="AH1127" s="14">
        <v>109.248</v>
      </c>
      <c r="AI1127" s="14">
        <v>105.041</v>
      </c>
      <c r="AJ1127" s="14">
        <v>105.364</v>
      </c>
      <c r="AK1127" s="14">
        <v>102.15</v>
      </c>
      <c r="AL1127" s="14">
        <v>86.144000000000005</v>
      </c>
      <c r="AM1127" s="14">
        <v>87.236000000000004</v>
      </c>
      <c r="AN1127" s="14">
        <v>71.911000000000001</v>
      </c>
      <c r="AO1127" s="14">
        <v>66.072000000000003</v>
      </c>
      <c r="AP1127" s="14">
        <v>162.71799999999999</v>
      </c>
      <c r="AQ1127" s="14">
        <v>137.934</v>
      </c>
      <c r="AR1127" s="14">
        <v>122.85</v>
      </c>
      <c r="AS1127" s="14">
        <v>88.923000000000002</v>
      </c>
      <c r="AT1127" s="14">
        <v>70.194000000000003</v>
      </c>
      <c r="AU1127" s="14">
        <v>63.951000000000001</v>
      </c>
      <c r="AV1127" s="14">
        <v>66.372</v>
      </c>
      <c r="AW1127" s="14">
        <v>78.480999999999995</v>
      </c>
      <c r="AX1127" s="14">
        <v>102.95399999999999</v>
      </c>
      <c r="AY1127" s="14">
        <v>139.37799999999999</v>
      </c>
      <c r="AZ1127" s="14">
        <v>152.85</v>
      </c>
      <c r="BA1127" s="14">
        <v>161.86199999999999</v>
      </c>
      <c r="BB1127" s="14">
        <v>105.66200000000001</v>
      </c>
      <c r="BC1127" s="14">
        <v>109.83199999999999</v>
      </c>
      <c r="BD1127" s="14">
        <v>135.83199999999999</v>
      </c>
      <c r="BE1127" s="14">
        <v>139.86000000000001</v>
      </c>
      <c r="BF1127" s="14">
        <v>142.864</v>
      </c>
      <c r="BG1127" s="14">
        <v>134.66200000000001</v>
      </c>
      <c r="BH1127" s="14">
        <v>138.715</v>
      </c>
      <c r="BI1127" s="14">
        <v>138.19399999999999</v>
      </c>
      <c r="BJ1127" s="14">
        <v>129.02000000000001</v>
      </c>
      <c r="BK1127" s="14">
        <v>120.495</v>
      </c>
      <c r="BL1127" s="14">
        <v>103.07899999999999</v>
      </c>
      <c r="BM1127" s="14">
        <v>99.081000000000003</v>
      </c>
      <c r="BN1127" s="14">
        <v>156.18600000000001</v>
      </c>
      <c r="BO1127" s="14">
        <v>167.58</v>
      </c>
      <c r="BP1127" s="14">
        <v>209.471</v>
      </c>
      <c r="BQ1127" s="14">
        <v>229.68899999999999</v>
      </c>
      <c r="BR1127" s="14">
        <v>241.60400000000001</v>
      </c>
      <c r="BS1127" s="14">
        <v>233.87200000000001</v>
      </c>
      <c r="BT1127" s="14">
        <v>237.108</v>
      </c>
      <c r="BU1127" s="14">
        <v>229.642</v>
      </c>
      <c r="BV1127" s="14">
        <v>202.62700000000001</v>
      </c>
      <c r="BW1127" s="14">
        <v>190.667</v>
      </c>
      <c r="BX1127" s="14">
        <v>156.04499999999999</v>
      </c>
      <c r="BY1127" s="121">
        <v>144.85</v>
      </c>
      <c r="BZ1127" s="122" t="str">
        <f t="shared" si="103"/>
        <v>Ghaba Qarn Alam AP</v>
      </c>
      <c r="CA1127" s="14">
        <f t="shared" si="104"/>
        <v>21.382999999999999</v>
      </c>
      <c r="CB1127" s="14">
        <f t="shared" si="105"/>
        <v>57.05</v>
      </c>
      <c r="CC1127" s="14">
        <f t="shared" si="106"/>
        <v>0.92757923873472747</v>
      </c>
      <c r="CD1127" s="14">
        <f t="shared" si="107"/>
        <v>5905.6252503890191</v>
      </c>
      <c r="CE1127" s="102"/>
    </row>
    <row r="1128" spans="1:83" x14ac:dyDescent="0.25">
      <c r="A1128" s="14">
        <f t="shared" si="102"/>
        <v>8428.8579006840973</v>
      </c>
      <c r="B1128" s="14" t="s">
        <v>1412</v>
      </c>
      <c r="C1128" s="14">
        <v>21.382999999999999</v>
      </c>
      <c r="D1128" s="14">
        <v>93.95</v>
      </c>
      <c r="E1128" s="14">
        <v>1395</v>
      </c>
      <c r="F1128" s="14">
        <v>15.725</v>
      </c>
      <c r="G1128" s="14">
        <v>18.678999999999998</v>
      </c>
      <c r="H1128" s="14">
        <v>21.472999999999999</v>
      </c>
      <c r="I1128" s="14">
        <v>23.875</v>
      </c>
      <c r="J1128" s="14">
        <v>23.055</v>
      </c>
      <c r="K1128" s="14">
        <v>22.196999999999999</v>
      </c>
      <c r="L1128" s="14">
        <v>21.402999999999999</v>
      </c>
      <c r="M1128" s="14">
        <v>21.140999999999998</v>
      </c>
      <c r="N1128" s="14">
        <v>20.853000000000002</v>
      </c>
      <c r="O1128" s="14">
        <v>19.349</v>
      </c>
      <c r="P1128" s="14">
        <v>18.071000000000002</v>
      </c>
      <c r="Q1128" s="14">
        <v>14.446999999999999</v>
      </c>
      <c r="R1128" s="14">
        <v>41.508000000000003</v>
      </c>
      <c r="S1128" s="14">
        <v>44.521999999999998</v>
      </c>
      <c r="T1128" s="14">
        <v>55.38</v>
      </c>
      <c r="U1128" s="14">
        <v>66.549000000000007</v>
      </c>
      <c r="V1128" s="14">
        <v>74.891999999999996</v>
      </c>
      <c r="W1128" s="14">
        <v>75.275999999999996</v>
      </c>
      <c r="X1128" s="14">
        <v>77.384</v>
      </c>
      <c r="Y1128" s="14">
        <v>68.644000000000005</v>
      </c>
      <c r="Z1128" s="14">
        <v>60.244</v>
      </c>
      <c r="AA1128" s="14">
        <v>54.988</v>
      </c>
      <c r="AB1128" s="14">
        <v>48.805999999999997</v>
      </c>
      <c r="AC1128" s="14">
        <v>43.45</v>
      </c>
      <c r="AD1128" s="14">
        <v>74.688000000000002</v>
      </c>
      <c r="AE1128" s="14">
        <v>79.581999999999994</v>
      </c>
      <c r="AF1128" s="14">
        <v>97.512</v>
      </c>
      <c r="AG1128" s="14">
        <v>108.776</v>
      </c>
      <c r="AH1128" s="14">
        <v>103.64</v>
      </c>
      <c r="AI1128" s="14">
        <v>80.870999999999995</v>
      </c>
      <c r="AJ1128" s="14">
        <v>83.367000000000004</v>
      </c>
      <c r="AK1128" s="14">
        <v>75.012</v>
      </c>
      <c r="AL1128" s="14">
        <v>71.266999999999996</v>
      </c>
      <c r="AM1128" s="14">
        <v>65.837999999999994</v>
      </c>
      <c r="AN1128" s="14">
        <v>61.622</v>
      </c>
      <c r="AO1128" s="14">
        <v>61.759</v>
      </c>
      <c r="AP1128" s="14">
        <v>150.816</v>
      </c>
      <c r="AQ1128" s="14">
        <v>125.398</v>
      </c>
      <c r="AR1128" s="14">
        <v>108.236</v>
      </c>
      <c r="AS1128" s="14">
        <v>86.116</v>
      </c>
      <c r="AT1128" s="14">
        <v>69.966999999999999</v>
      </c>
      <c r="AU1128" s="14">
        <v>68.787999999999997</v>
      </c>
      <c r="AV1128" s="14">
        <v>72.793000000000006</v>
      </c>
      <c r="AW1128" s="14">
        <v>70.221000000000004</v>
      </c>
      <c r="AX1128" s="14">
        <v>72.867999999999995</v>
      </c>
      <c r="AY1128" s="14">
        <v>78.569999999999993</v>
      </c>
      <c r="AZ1128" s="14">
        <v>99.843999999999994</v>
      </c>
      <c r="BA1128" s="14">
        <v>117.59</v>
      </c>
      <c r="BB1128" s="14">
        <v>94.738</v>
      </c>
      <c r="BC1128" s="14">
        <v>97.228999999999999</v>
      </c>
      <c r="BD1128" s="14">
        <v>114.377</v>
      </c>
      <c r="BE1128" s="14">
        <v>126.879</v>
      </c>
      <c r="BF1128" s="14">
        <v>113.23699999999999</v>
      </c>
      <c r="BG1128" s="14">
        <v>86.995000000000005</v>
      </c>
      <c r="BH1128" s="14">
        <v>92.200999999999993</v>
      </c>
      <c r="BI1128" s="14">
        <v>81.085999999999999</v>
      </c>
      <c r="BJ1128" s="14">
        <v>78.661000000000001</v>
      </c>
      <c r="BK1128" s="14">
        <v>72.097999999999999</v>
      </c>
      <c r="BL1128" s="14">
        <v>75.128</v>
      </c>
      <c r="BM1128" s="14">
        <v>76.707999999999998</v>
      </c>
      <c r="BN1128" s="14">
        <v>148.017</v>
      </c>
      <c r="BO1128" s="14">
        <v>154.65</v>
      </c>
      <c r="BP1128" s="14">
        <v>187.684</v>
      </c>
      <c r="BQ1128" s="14">
        <v>214.589</v>
      </c>
      <c r="BR1128" s="14">
        <v>203.488</v>
      </c>
      <c r="BS1128" s="14">
        <v>142.46</v>
      </c>
      <c r="BT1128" s="14">
        <v>148.941</v>
      </c>
      <c r="BU1128" s="14">
        <v>130.596</v>
      </c>
      <c r="BV1128" s="14">
        <v>127.349</v>
      </c>
      <c r="BW1128" s="14">
        <v>116.40600000000001</v>
      </c>
      <c r="BX1128" s="14">
        <v>117.539</v>
      </c>
      <c r="BY1128" s="121">
        <v>118.607</v>
      </c>
      <c r="BZ1128" s="122" t="str">
        <f t="shared" si="103"/>
        <v>Mindat</v>
      </c>
      <c r="CA1128" s="14">
        <f t="shared" si="104"/>
        <v>21.382999999999999</v>
      </c>
      <c r="CB1128" s="14">
        <f t="shared" si="105"/>
        <v>93.95</v>
      </c>
      <c r="CC1128" s="14">
        <f t="shared" si="106"/>
        <v>1.3238959912677708</v>
      </c>
      <c r="CD1128" s="14">
        <f t="shared" si="107"/>
        <v>8428.8579006840973</v>
      </c>
      <c r="CE1128" s="102"/>
    </row>
    <row r="1129" spans="1:83" x14ac:dyDescent="0.25">
      <c r="A1129" s="14">
        <f t="shared" si="102"/>
        <v>8290.9160623171356</v>
      </c>
      <c r="B1129" s="14" t="s">
        <v>1413</v>
      </c>
      <c r="C1129" s="14">
        <v>21.452000000000002</v>
      </c>
      <c r="D1129" s="14">
        <v>91.963999999999999</v>
      </c>
      <c r="E1129" s="14">
        <v>3.7</v>
      </c>
      <c r="F1129" s="14">
        <v>20.042000000000002</v>
      </c>
      <c r="G1129" s="14">
        <v>22.379000000000001</v>
      </c>
      <c r="H1129" s="14">
        <v>25.49</v>
      </c>
      <c r="I1129" s="14">
        <v>28.581</v>
      </c>
      <c r="J1129" s="14">
        <v>28.712</v>
      </c>
      <c r="K1129" s="14">
        <v>27.847000000000001</v>
      </c>
      <c r="L1129" s="14">
        <v>27.378</v>
      </c>
      <c r="M1129" s="14">
        <v>27.399000000000001</v>
      </c>
      <c r="N1129" s="14">
        <v>27.545999999999999</v>
      </c>
      <c r="O1129" s="14">
        <v>27.283000000000001</v>
      </c>
      <c r="P1129" s="14">
        <v>24.843</v>
      </c>
      <c r="Q1129" s="14">
        <v>21.396999999999998</v>
      </c>
      <c r="R1129" s="14">
        <v>43.610999999999997</v>
      </c>
      <c r="S1129" s="14">
        <v>44.731000000000002</v>
      </c>
      <c r="T1129" s="14">
        <v>61.841000000000001</v>
      </c>
      <c r="U1129" s="14">
        <v>69.346000000000004</v>
      </c>
      <c r="V1129" s="14">
        <v>72.94</v>
      </c>
      <c r="W1129" s="14">
        <v>75.97</v>
      </c>
      <c r="X1129" s="14">
        <v>72.713999999999999</v>
      </c>
      <c r="Y1129" s="14">
        <v>73.736000000000004</v>
      </c>
      <c r="Z1129" s="14">
        <v>64.218000000000004</v>
      </c>
      <c r="AA1129" s="14">
        <v>55.366</v>
      </c>
      <c r="AB1129" s="14">
        <v>41.274999999999999</v>
      </c>
      <c r="AC1129" s="14">
        <v>39.36</v>
      </c>
      <c r="AD1129" s="14">
        <v>70.087999999999994</v>
      </c>
      <c r="AE1129" s="14">
        <v>70.754999999999995</v>
      </c>
      <c r="AF1129" s="14">
        <v>90.885999999999996</v>
      </c>
      <c r="AG1129" s="14">
        <v>90.164000000000001</v>
      </c>
      <c r="AH1129" s="14">
        <v>85.064999999999998</v>
      </c>
      <c r="AI1129" s="14">
        <v>80.006</v>
      </c>
      <c r="AJ1129" s="14">
        <v>75.427999999999997</v>
      </c>
      <c r="AK1129" s="14">
        <v>79.641000000000005</v>
      </c>
      <c r="AL1129" s="14">
        <v>72.260999999999996</v>
      </c>
      <c r="AM1129" s="14">
        <v>70.882000000000005</v>
      </c>
      <c r="AN1129" s="14">
        <v>60.137999999999998</v>
      </c>
      <c r="AO1129" s="14">
        <v>61.37</v>
      </c>
      <c r="AP1129" s="14">
        <v>149.946</v>
      </c>
      <c r="AQ1129" s="14">
        <v>121.68300000000001</v>
      </c>
      <c r="AR1129" s="14">
        <v>117.331</v>
      </c>
      <c r="AS1129" s="14">
        <v>86.213999999999999</v>
      </c>
      <c r="AT1129" s="14">
        <v>69.727999999999994</v>
      </c>
      <c r="AU1129" s="14">
        <v>69.650000000000006</v>
      </c>
      <c r="AV1129" s="14">
        <v>69.444999999999993</v>
      </c>
      <c r="AW1129" s="14">
        <v>77.558999999999997</v>
      </c>
      <c r="AX1129" s="14">
        <v>81.319999999999993</v>
      </c>
      <c r="AY1129" s="14">
        <v>103.999</v>
      </c>
      <c r="AZ1129" s="14">
        <v>128.25299999999999</v>
      </c>
      <c r="BA1129" s="14">
        <v>150.87700000000001</v>
      </c>
      <c r="BB1129" s="14">
        <v>99.028999999999996</v>
      </c>
      <c r="BC1129" s="14">
        <v>100.208</v>
      </c>
      <c r="BD1129" s="14">
        <v>129.10300000000001</v>
      </c>
      <c r="BE1129" s="14">
        <v>125.504</v>
      </c>
      <c r="BF1129" s="14">
        <v>108.88500000000001</v>
      </c>
      <c r="BG1129" s="14">
        <v>90.391000000000005</v>
      </c>
      <c r="BH1129" s="14">
        <v>86.155000000000001</v>
      </c>
      <c r="BI1129" s="14">
        <v>95.879000000000005</v>
      </c>
      <c r="BJ1129" s="14">
        <v>91.207999999999998</v>
      </c>
      <c r="BK1129" s="14">
        <v>98.462000000000003</v>
      </c>
      <c r="BL1129" s="14">
        <v>91.805000000000007</v>
      </c>
      <c r="BM1129" s="14">
        <v>93.87</v>
      </c>
      <c r="BN1129" s="14">
        <v>147.69499999999999</v>
      </c>
      <c r="BO1129" s="14">
        <v>151.94300000000001</v>
      </c>
      <c r="BP1129" s="14">
        <v>195.76499999999999</v>
      </c>
      <c r="BQ1129" s="14">
        <v>193.94</v>
      </c>
      <c r="BR1129" s="14">
        <v>173.833</v>
      </c>
      <c r="BS1129" s="14">
        <v>149.81100000000001</v>
      </c>
      <c r="BT1129" s="14">
        <v>136.393</v>
      </c>
      <c r="BU1129" s="14">
        <v>150.74799999999999</v>
      </c>
      <c r="BV1129" s="14">
        <v>140.18799999999999</v>
      </c>
      <c r="BW1129" s="14">
        <v>146.38</v>
      </c>
      <c r="BX1129" s="14">
        <v>135.785</v>
      </c>
      <c r="BY1129" s="121">
        <v>138.41</v>
      </c>
      <c r="BZ1129" s="122" t="str">
        <f t="shared" si="103"/>
        <v>Coxs Bazar Intl AP</v>
      </c>
      <c r="CA1129" s="14">
        <f t="shared" si="104"/>
        <v>21.452000000000002</v>
      </c>
      <c r="CB1129" s="14">
        <f t="shared" si="105"/>
        <v>91.963999999999999</v>
      </c>
      <c r="CC1129" s="14">
        <f t="shared" si="106"/>
        <v>1.3022298712555558</v>
      </c>
      <c r="CD1129" s="14">
        <f t="shared" si="107"/>
        <v>8290.9160623171356</v>
      </c>
      <c r="CE1129" s="102"/>
    </row>
    <row r="1130" spans="1:83" x14ac:dyDescent="0.25">
      <c r="A1130" s="14">
        <f t="shared" si="102"/>
        <v>7946.9967133430382</v>
      </c>
      <c r="B1130" s="14" t="s">
        <v>1414</v>
      </c>
      <c r="C1130" s="14">
        <v>21.516999999999999</v>
      </c>
      <c r="D1130" s="14">
        <v>86.933000000000007</v>
      </c>
      <c r="E1130" s="14">
        <v>20</v>
      </c>
      <c r="F1130" s="14">
        <v>20.010999999999999</v>
      </c>
      <c r="G1130" s="14">
        <v>23.1</v>
      </c>
      <c r="H1130" s="14">
        <v>27.085000000000001</v>
      </c>
      <c r="I1130" s="14">
        <v>29.614000000000001</v>
      </c>
      <c r="J1130" s="14">
        <v>30.398</v>
      </c>
      <c r="K1130" s="14">
        <v>29.664999999999999</v>
      </c>
      <c r="L1130" s="14">
        <v>28.884</v>
      </c>
      <c r="M1130" s="14">
        <v>28.739000000000001</v>
      </c>
      <c r="N1130" s="14">
        <v>28.425000000000001</v>
      </c>
      <c r="O1130" s="14">
        <v>27.177</v>
      </c>
      <c r="P1130" s="14">
        <v>23.875</v>
      </c>
      <c r="Q1130" s="14">
        <v>20.305</v>
      </c>
      <c r="R1130" s="14">
        <v>42.731000000000002</v>
      </c>
      <c r="S1130" s="14">
        <v>44.113</v>
      </c>
      <c r="T1130" s="14">
        <v>57.957000000000001</v>
      </c>
      <c r="U1130" s="14">
        <v>66.429000000000002</v>
      </c>
      <c r="V1130" s="14">
        <v>82.62</v>
      </c>
      <c r="W1130" s="14">
        <v>86.102999999999994</v>
      </c>
      <c r="X1130" s="14">
        <v>83.168000000000006</v>
      </c>
      <c r="Y1130" s="14">
        <v>75.983000000000004</v>
      </c>
      <c r="Z1130" s="14">
        <v>64.665999999999997</v>
      </c>
      <c r="AA1130" s="14">
        <v>55.546999999999997</v>
      </c>
      <c r="AB1130" s="14">
        <v>42.881999999999998</v>
      </c>
      <c r="AC1130" s="14">
        <v>40.143999999999998</v>
      </c>
      <c r="AD1130" s="14">
        <v>70.194000000000003</v>
      </c>
      <c r="AE1130" s="14">
        <v>67.241</v>
      </c>
      <c r="AF1130" s="14">
        <v>91.382000000000005</v>
      </c>
      <c r="AG1130" s="14">
        <v>93.436000000000007</v>
      </c>
      <c r="AH1130" s="14">
        <v>99.31</v>
      </c>
      <c r="AI1130" s="14">
        <v>90.18</v>
      </c>
      <c r="AJ1130" s="14">
        <v>85.944999999999993</v>
      </c>
      <c r="AK1130" s="14">
        <v>84.548000000000002</v>
      </c>
      <c r="AL1130" s="14">
        <v>77.02</v>
      </c>
      <c r="AM1130" s="14">
        <v>80.31</v>
      </c>
      <c r="AN1130" s="14">
        <v>69.016999999999996</v>
      </c>
      <c r="AO1130" s="14">
        <v>68.093000000000004</v>
      </c>
      <c r="AP1130" s="14">
        <v>151.00200000000001</v>
      </c>
      <c r="AQ1130" s="14">
        <v>121.884</v>
      </c>
      <c r="AR1130" s="14">
        <v>116.788</v>
      </c>
      <c r="AS1130" s="14">
        <v>85.445999999999998</v>
      </c>
      <c r="AT1130" s="14">
        <v>76.694999999999993</v>
      </c>
      <c r="AU1130" s="14">
        <v>73.731999999999999</v>
      </c>
      <c r="AV1130" s="14">
        <v>76.894000000000005</v>
      </c>
      <c r="AW1130" s="14">
        <v>80.11</v>
      </c>
      <c r="AX1130" s="14">
        <v>87.811000000000007</v>
      </c>
      <c r="AY1130" s="14">
        <v>119.99299999999999</v>
      </c>
      <c r="AZ1130" s="14">
        <v>141.87200000000001</v>
      </c>
      <c r="BA1130" s="14">
        <v>158.00200000000001</v>
      </c>
      <c r="BB1130" s="14">
        <v>99.24</v>
      </c>
      <c r="BC1130" s="14">
        <v>103.075</v>
      </c>
      <c r="BD1130" s="14">
        <v>128.82</v>
      </c>
      <c r="BE1130" s="14">
        <v>129.625</v>
      </c>
      <c r="BF1130" s="14">
        <v>130.59200000000001</v>
      </c>
      <c r="BG1130" s="14">
        <v>115.14400000000001</v>
      </c>
      <c r="BH1130" s="14">
        <v>108.646</v>
      </c>
      <c r="BI1130" s="14">
        <v>105.185</v>
      </c>
      <c r="BJ1130" s="14">
        <v>101.057</v>
      </c>
      <c r="BK1130" s="14">
        <v>106.61799999999999</v>
      </c>
      <c r="BL1130" s="14">
        <v>96.734999999999999</v>
      </c>
      <c r="BM1130" s="14">
        <v>95.665999999999997</v>
      </c>
      <c r="BN1130" s="14">
        <v>146.51499999999999</v>
      </c>
      <c r="BO1130" s="14">
        <v>151.31399999999999</v>
      </c>
      <c r="BP1130" s="14">
        <v>199.83199999999999</v>
      </c>
      <c r="BQ1130" s="14">
        <v>201.66800000000001</v>
      </c>
      <c r="BR1130" s="14">
        <v>207.13399999999999</v>
      </c>
      <c r="BS1130" s="14">
        <v>183.13900000000001</v>
      </c>
      <c r="BT1130" s="14">
        <v>166.05799999999999</v>
      </c>
      <c r="BU1130" s="14">
        <v>163.071</v>
      </c>
      <c r="BV1130" s="14">
        <v>154.74799999999999</v>
      </c>
      <c r="BW1130" s="14">
        <v>165.376</v>
      </c>
      <c r="BX1130" s="14">
        <v>147.42699999999999</v>
      </c>
      <c r="BY1130" s="121">
        <v>143.31</v>
      </c>
      <c r="BZ1130" s="122" t="str">
        <f t="shared" si="103"/>
        <v>Balasore</v>
      </c>
      <c r="CA1130" s="14">
        <f t="shared" si="104"/>
        <v>21.516999999999999</v>
      </c>
      <c r="CB1130" s="14">
        <f t="shared" si="105"/>
        <v>86.933000000000007</v>
      </c>
      <c r="CC1130" s="14">
        <f t="shared" si="106"/>
        <v>1.2482114677196186</v>
      </c>
      <c r="CD1130" s="14">
        <f t="shared" si="107"/>
        <v>7946.9967133430382</v>
      </c>
      <c r="CE1130" s="102"/>
    </row>
    <row r="1131" spans="1:83" x14ac:dyDescent="0.25">
      <c r="A1131" s="14">
        <f t="shared" si="102"/>
        <v>9315.4530589870519</v>
      </c>
      <c r="B1131" s="14" t="s">
        <v>1415</v>
      </c>
      <c r="C1131" s="14">
        <v>21.516999999999999</v>
      </c>
      <c r="D1131" s="14">
        <v>107.967</v>
      </c>
      <c r="E1131" s="14">
        <v>7</v>
      </c>
      <c r="F1131" s="14">
        <v>15.002000000000001</v>
      </c>
      <c r="G1131" s="14">
        <v>16.75</v>
      </c>
      <c r="H1131" s="14">
        <v>18.734000000000002</v>
      </c>
      <c r="I1131" s="14">
        <v>24.044</v>
      </c>
      <c r="J1131" s="14">
        <v>26.649000000000001</v>
      </c>
      <c r="K1131" s="14">
        <v>28.687999999999999</v>
      </c>
      <c r="L1131" s="14">
        <v>28.565999999999999</v>
      </c>
      <c r="M1131" s="14">
        <v>28.271000000000001</v>
      </c>
      <c r="N1131" s="14">
        <v>27.567</v>
      </c>
      <c r="O1131" s="14">
        <v>24.893000000000001</v>
      </c>
      <c r="P1131" s="14">
        <v>21.712</v>
      </c>
      <c r="Q1131" s="14">
        <v>16.443000000000001</v>
      </c>
      <c r="R1131" s="14">
        <v>46.353999999999999</v>
      </c>
      <c r="S1131" s="14">
        <v>47.460999999999999</v>
      </c>
      <c r="T1131" s="14">
        <v>58.106999999999999</v>
      </c>
      <c r="U1131" s="14">
        <v>66.906000000000006</v>
      </c>
      <c r="V1131" s="14">
        <v>77.522999999999996</v>
      </c>
      <c r="W1131" s="14">
        <v>79.135999999999996</v>
      </c>
      <c r="X1131" s="14">
        <v>80.546000000000006</v>
      </c>
      <c r="Y1131" s="14">
        <v>72.090999999999994</v>
      </c>
      <c r="Z1131" s="14">
        <v>63.491999999999997</v>
      </c>
      <c r="AA1131" s="14">
        <v>55.530999999999999</v>
      </c>
      <c r="AB1131" s="14">
        <v>44.201999999999998</v>
      </c>
      <c r="AC1131" s="14">
        <v>42.902999999999999</v>
      </c>
      <c r="AD1131" s="14">
        <v>60.488</v>
      </c>
      <c r="AE1131" s="14">
        <v>58.680999999999997</v>
      </c>
      <c r="AF1131" s="14">
        <v>70.301000000000002</v>
      </c>
      <c r="AG1131" s="14">
        <v>75.694999999999993</v>
      </c>
      <c r="AH1131" s="14">
        <v>85.503</v>
      </c>
      <c r="AI1131" s="14">
        <v>80.558999999999997</v>
      </c>
      <c r="AJ1131" s="14">
        <v>85.671000000000006</v>
      </c>
      <c r="AK1131" s="14">
        <v>83.625</v>
      </c>
      <c r="AL1131" s="14">
        <v>82.575000000000003</v>
      </c>
      <c r="AM1131" s="14">
        <v>76.317999999999998</v>
      </c>
      <c r="AN1131" s="14">
        <v>61.588999999999999</v>
      </c>
      <c r="AO1131" s="14">
        <v>67.664000000000001</v>
      </c>
      <c r="AP1131" s="14">
        <v>98.141999999999996</v>
      </c>
      <c r="AQ1131" s="14">
        <v>80.05</v>
      </c>
      <c r="AR1131" s="14">
        <v>78.445999999999998</v>
      </c>
      <c r="AS1131" s="14">
        <v>74.524000000000001</v>
      </c>
      <c r="AT1131" s="14">
        <v>73.168000000000006</v>
      </c>
      <c r="AU1131" s="14">
        <v>72.653000000000006</v>
      </c>
      <c r="AV1131" s="14">
        <v>74.307000000000002</v>
      </c>
      <c r="AW1131" s="14">
        <v>77.159000000000006</v>
      </c>
      <c r="AX1131" s="14">
        <v>92.893000000000001</v>
      </c>
      <c r="AY1131" s="14">
        <v>112.249</v>
      </c>
      <c r="AZ1131" s="14">
        <v>113.617</v>
      </c>
      <c r="BA1131" s="14">
        <v>126.443</v>
      </c>
      <c r="BB1131" s="14">
        <v>73.072999999999993</v>
      </c>
      <c r="BC1131" s="14">
        <v>70.587000000000003</v>
      </c>
      <c r="BD1131" s="14">
        <v>80.861999999999995</v>
      </c>
      <c r="BE1131" s="14">
        <v>93.034000000000006</v>
      </c>
      <c r="BF1131" s="14">
        <v>107.229</v>
      </c>
      <c r="BG1131" s="14">
        <v>95.555999999999997</v>
      </c>
      <c r="BH1131" s="14">
        <v>104.501</v>
      </c>
      <c r="BI1131" s="14">
        <v>99.951999999999998</v>
      </c>
      <c r="BJ1131" s="14">
        <v>105.059</v>
      </c>
      <c r="BK1131" s="14">
        <v>105.367</v>
      </c>
      <c r="BL1131" s="14">
        <v>84.268000000000001</v>
      </c>
      <c r="BM1131" s="14">
        <v>82.037999999999997</v>
      </c>
      <c r="BN1131" s="14">
        <v>110.40300000000001</v>
      </c>
      <c r="BO1131" s="14">
        <v>107.301</v>
      </c>
      <c r="BP1131" s="14">
        <v>128.63999999999999</v>
      </c>
      <c r="BQ1131" s="14">
        <v>143.041</v>
      </c>
      <c r="BR1131" s="14">
        <v>169.07</v>
      </c>
      <c r="BS1131" s="14">
        <v>149.749</v>
      </c>
      <c r="BT1131" s="14">
        <v>166.77699999999999</v>
      </c>
      <c r="BU1131" s="14">
        <v>159.506</v>
      </c>
      <c r="BV1131" s="14">
        <v>165.88399999999999</v>
      </c>
      <c r="BW1131" s="14">
        <v>156.53399999999999</v>
      </c>
      <c r="BX1131" s="14">
        <v>127.22499999999999</v>
      </c>
      <c r="BY1131" s="121">
        <v>122.67400000000001</v>
      </c>
      <c r="BZ1131" s="122" t="str">
        <f t="shared" si="103"/>
        <v>Mong Cai</v>
      </c>
      <c r="CA1131" s="14">
        <f t="shared" si="104"/>
        <v>21.516999999999999</v>
      </c>
      <c r="CB1131" s="14">
        <f t="shared" si="105"/>
        <v>107.967</v>
      </c>
      <c r="CC1131" s="14">
        <f t="shared" si="106"/>
        <v>1.4631508926773003</v>
      </c>
      <c r="CD1131" s="14">
        <f t="shared" si="107"/>
        <v>9315.4530589870519</v>
      </c>
      <c r="CE1131" s="102"/>
    </row>
    <row r="1132" spans="1:83" x14ac:dyDescent="0.25">
      <c r="A1132" s="14">
        <f t="shared" si="102"/>
        <v>4739.3357588807421</v>
      </c>
      <c r="B1132" s="14" t="s">
        <v>1416</v>
      </c>
      <c r="C1132" s="14">
        <v>21.541</v>
      </c>
      <c r="D1132" s="14">
        <v>39.189</v>
      </c>
      <c r="E1132" s="14">
        <v>18</v>
      </c>
      <c r="F1132" s="14">
        <v>23.754000000000001</v>
      </c>
      <c r="G1132" s="14">
        <v>23.513999999999999</v>
      </c>
      <c r="H1132" s="14">
        <v>24.792999999999999</v>
      </c>
      <c r="I1132" s="14">
        <v>28.158000000000001</v>
      </c>
      <c r="J1132" s="14">
        <v>29.885999999999999</v>
      </c>
      <c r="K1132" s="14">
        <v>31.279</v>
      </c>
      <c r="L1132" s="14">
        <v>32.087000000000003</v>
      </c>
      <c r="M1132" s="14">
        <v>32.171999999999997</v>
      </c>
      <c r="N1132" s="14">
        <v>31.012</v>
      </c>
      <c r="O1132" s="14">
        <v>29.198</v>
      </c>
      <c r="P1132" s="14">
        <v>26.937999999999999</v>
      </c>
      <c r="Q1132" s="14">
        <v>25.15</v>
      </c>
      <c r="R1132" s="14">
        <v>41.753999999999998</v>
      </c>
      <c r="S1132" s="14">
        <v>44.835000000000001</v>
      </c>
      <c r="T1132" s="14">
        <v>57.613</v>
      </c>
      <c r="U1132" s="14">
        <v>62.048999999999999</v>
      </c>
      <c r="V1132" s="14">
        <v>78.338999999999999</v>
      </c>
      <c r="W1132" s="14">
        <v>86.396000000000001</v>
      </c>
      <c r="X1132" s="14">
        <v>81.799000000000007</v>
      </c>
      <c r="Y1132" s="14">
        <v>68.430000000000007</v>
      </c>
      <c r="Z1132" s="14">
        <v>60.460999999999999</v>
      </c>
      <c r="AA1132" s="14">
        <v>48.845999999999997</v>
      </c>
      <c r="AB1132" s="14">
        <v>40.475999999999999</v>
      </c>
      <c r="AC1132" s="14">
        <v>38.851999999999997</v>
      </c>
      <c r="AD1132" s="14">
        <v>75.322000000000003</v>
      </c>
      <c r="AE1132" s="14">
        <v>78.52</v>
      </c>
      <c r="AF1132" s="14">
        <v>102.059</v>
      </c>
      <c r="AG1132" s="14">
        <v>105.997</v>
      </c>
      <c r="AH1132" s="14">
        <v>110.529</v>
      </c>
      <c r="AI1132" s="14">
        <v>106.983</v>
      </c>
      <c r="AJ1132" s="14">
        <v>105.083</v>
      </c>
      <c r="AK1132" s="14">
        <v>109.833</v>
      </c>
      <c r="AL1132" s="14">
        <v>95.222999999999999</v>
      </c>
      <c r="AM1132" s="14">
        <v>81.912000000000006</v>
      </c>
      <c r="AN1132" s="14">
        <v>73.084999999999994</v>
      </c>
      <c r="AO1132" s="14">
        <v>69.492999999999995</v>
      </c>
      <c r="AP1132" s="14">
        <v>156.28100000000001</v>
      </c>
      <c r="AQ1132" s="14">
        <v>130.61799999999999</v>
      </c>
      <c r="AR1132" s="14">
        <v>120.842</v>
      </c>
      <c r="AS1132" s="14">
        <v>85.358000000000004</v>
      </c>
      <c r="AT1132" s="14">
        <v>68.108000000000004</v>
      </c>
      <c r="AU1132" s="14">
        <v>62.253</v>
      </c>
      <c r="AV1132" s="14">
        <v>64.623000000000005</v>
      </c>
      <c r="AW1132" s="14">
        <v>78.771000000000001</v>
      </c>
      <c r="AX1132" s="14">
        <v>102.70399999999999</v>
      </c>
      <c r="AY1132" s="14">
        <v>133.36000000000001</v>
      </c>
      <c r="AZ1132" s="14">
        <v>148.328</v>
      </c>
      <c r="BA1132" s="14">
        <v>159.959</v>
      </c>
      <c r="BB1132" s="14">
        <v>98.43</v>
      </c>
      <c r="BC1132" s="14">
        <v>103.989</v>
      </c>
      <c r="BD1132" s="14">
        <v>130.251</v>
      </c>
      <c r="BE1132" s="14">
        <v>133.566</v>
      </c>
      <c r="BF1132" s="14">
        <v>137.35</v>
      </c>
      <c r="BG1132" s="14">
        <v>128.57400000000001</v>
      </c>
      <c r="BH1132" s="14">
        <v>136.227</v>
      </c>
      <c r="BI1132" s="14">
        <v>128.44499999999999</v>
      </c>
      <c r="BJ1132" s="14">
        <v>121.233</v>
      </c>
      <c r="BK1132" s="14">
        <v>114.825</v>
      </c>
      <c r="BL1132" s="14">
        <v>97.617000000000004</v>
      </c>
      <c r="BM1132" s="14">
        <v>94.6</v>
      </c>
      <c r="BN1132" s="14">
        <v>150.88</v>
      </c>
      <c r="BO1132" s="14">
        <v>159.928</v>
      </c>
      <c r="BP1132" s="14">
        <v>207.154</v>
      </c>
      <c r="BQ1132" s="14">
        <v>222.374</v>
      </c>
      <c r="BR1132" s="14">
        <v>235.155</v>
      </c>
      <c r="BS1132" s="14">
        <v>229.50800000000001</v>
      </c>
      <c r="BT1132" s="14">
        <v>234.51499999999999</v>
      </c>
      <c r="BU1132" s="14">
        <v>224.452</v>
      </c>
      <c r="BV1132" s="14">
        <v>197.863</v>
      </c>
      <c r="BW1132" s="14">
        <v>181.803</v>
      </c>
      <c r="BX1132" s="14">
        <v>152.11000000000001</v>
      </c>
      <c r="BY1132" s="121">
        <v>143.47800000000001</v>
      </c>
      <c r="BZ1132" s="122" t="str">
        <f t="shared" si="103"/>
        <v>Jeddah</v>
      </c>
      <c r="CA1132" s="14">
        <f t="shared" si="104"/>
        <v>21.541</v>
      </c>
      <c r="CB1132" s="14">
        <f t="shared" si="105"/>
        <v>39.189</v>
      </c>
      <c r="CC1132" s="14">
        <f t="shared" si="106"/>
        <v>0.7443935686642642</v>
      </c>
      <c r="CD1132" s="14">
        <f t="shared" si="107"/>
        <v>4739.3357588807421</v>
      </c>
      <c r="CE1132" s="102"/>
    </row>
    <row r="1133" spans="1:83" x14ac:dyDescent="0.25">
      <c r="A1133" s="14">
        <f t="shared" si="102"/>
        <v>7630.8226513758063</v>
      </c>
      <c r="B1133" s="14" t="s">
        <v>1417</v>
      </c>
      <c r="C1133" s="14">
        <v>21.55</v>
      </c>
      <c r="D1133" s="14">
        <v>-82.533000000000001</v>
      </c>
      <c r="E1133" s="14">
        <v>10</v>
      </c>
      <c r="F1133" s="14">
        <v>22.794</v>
      </c>
      <c r="G1133" s="14">
        <v>24.042999999999999</v>
      </c>
      <c r="H1133" s="14">
        <v>23.513000000000002</v>
      </c>
      <c r="I1133" s="14">
        <v>25.774999999999999</v>
      </c>
      <c r="J1133" s="14">
        <v>27.283000000000001</v>
      </c>
      <c r="K1133" s="14">
        <v>27.821999999999999</v>
      </c>
      <c r="L1133" s="14">
        <v>27.978000000000002</v>
      </c>
      <c r="M1133" s="14">
        <v>28.478999999999999</v>
      </c>
      <c r="N1133" s="14">
        <v>27.484999999999999</v>
      </c>
      <c r="O1133" s="14">
        <v>26.44</v>
      </c>
      <c r="P1133" s="14">
        <v>24.75</v>
      </c>
      <c r="Q1133" s="14">
        <v>23.18</v>
      </c>
      <c r="R1133" s="14">
        <v>37.584000000000003</v>
      </c>
      <c r="S1133" s="14">
        <v>42.326999999999998</v>
      </c>
      <c r="T1133" s="14">
        <v>52.22</v>
      </c>
      <c r="U1133" s="14">
        <v>63.341000000000001</v>
      </c>
      <c r="V1133" s="14">
        <v>76.606999999999999</v>
      </c>
      <c r="W1133" s="14">
        <v>83.340999999999994</v>
      </c>
      <c r="X1133" s="14">
        <v>86.930999999999997</v>
      </c>
      <c r="Y1133" s="14">
        <v>67.031999999999996</v>
      </c>
      <c r="Z1133" s="14">
        <v>59.363</v>
      </c>
      <c r="AA1133" s="14">
        <v>46.945</v>
      </c>
      <c r="AB1133" s="14">
        <v>35.881</v>
      </c>
      <c r="AC1133" s="14">
        <v>35.914999999999999</v>
      </c>
      <c r="AD1133" s="14">
        <v>69.567999999999998</v>
      </c>
      <c r="AE1133" s="14">
        <v>72.106999999999999</v>
      </c>
      <c r="AF1133" s="14">
        <v>96.988</v>
      </c>
      <c r="AG1133" s="14">
        <v>97.426000000000002</v>
      </c>
      <c r="AH1133" s="14">
        <v>101.47799999999999</v>
      </c>
      <c r="AI1133" s="14">
        <v>93.784999999999997</v>
      </c>
      <c r="AJ1133" s="14">
        <v>105.596</v>
      </c>
      <c r="AK1133" s="14">
        <v>100.383</v>
      </c>
      <c r="AL1133" s="14">
        <v>88.68</v>
      </c>
      <c r="AM1133" s="14">
        <v>82.22</v>
      </c>
      <c r="AN1133" s="14">
        <v>64.402000000000001</v>
      </c>
      <c r="AO1133" s="14">
        <v>63.536999999999999</v>
      </c>
      <c r="AP1133" s="14">
        <v>149.93899999999999</v>
      </c>
      <c r="AQ1133" s="14">
        <v>115.917</v>
      </c>
      <c r="AR1133" s="14">
        <v>113.961</v>
      </c>
      <c r="AS1133" s="14">
        <v>80.332999999999998</v>
      </c>
      <c r="AT1133" s="14">
        <v>63.390999999999998</v>
      </c>
      <c r="AU1133" s="14">
        <v>62.262999999999998</v>
      </c>
      <c r="AV1133" s="14">
        <v>66.751999999999995</v>
      </c>
      <c r="AW1133" s="14">
        <v>73.646000000000001</v>
      </c>
      <c r="AX1133" s="14">
        <v>93.328000000000003</v>
      </c>
      <c r="AY1133" s="14">
        <v>115.241</v>
      </c>
      <c r="AZ1133" s="14">
        <v>123.25</v>
      </c>
      <c r="BA1133" s="14">
        <v>150.38499999999999</v>
      </c>
      <c r="BB1133" s="14">
        <v>102.877</v>
      </c>
      <c r="BC1133" s="14">
        <v>98.245000000000005</v>
      </c>
      <c r="BD1133" s="14">
        <v>136.839</v>
      </c>
      <c r="BE1133" s="14">
        <v>137.99299999999999</v>
      </c>
      <c r="BF1133" s="14">
        <v>135.27600000000001</v>
      </c>
      <c r="BG1133" s="14">
        <v>116.59699999999999</v>
      </c>
      <c r="BH1133" s="14">
        <v>140.04599999999999</v>
      </c>
      <c r="BI1133" s="14">
        <v>131.364</v>
      </c>
      <c r="BJ1133" s="14">
        <v>125.417</v>
      </c>
      <c r="BK1133" s="14">
        <v>103.824</v>
      </c>
      <c r="BL1133" s="14">
        <v>86.186000000000007</v>
      </c>
      <c r="BM1133" s="14">
        <v>101.175</v>
      </c>
      <c r="BN1133" s="14">
        <v>139.749</v>
      </c>
      <c r="BO1133" s="14">
        <v>143.77099999999999</v>
      </c>
      <c r="BP1133" s="14">
        <v>194.91800000000001</v>
      </c>
      <c r="BQ1133" s="14">
        <v>199.95699999999999</v>
      </c>
      <c r="BR1133" s="14">
        <v>204.68700000000001</v>
      </c>
      <c r="BS1133" s="14">
        <v>186.714</v>
      </c>
      <c r="BT1133" s="14">
        <v>210.78299999999999</v>
      </c>
      <c r="BU1133" s="14">
        <v>205.06</v>
      </c>
      <c r="BV1133" s="14">
        <v>175.95699999999999</v>
      </c>
      <c r="BW1133" s="14">
        <v>158.255</v>
      </c>
      <c r="BX1133" s="14">
        <v>124.922</v>
      </c>
      <c r="BY1133" s="121">
        <v>129.71299999999999</v>
      </c>
      <c r="BZ1133" s="122" t="str">
        <f t="shared" si="103"/>
        <v>Punta Del Este Caves</v>
      </c>
      <c r="CA1133" s="14">
        <f t="shared" si="104"/>
        <v>21.55</v>
      </c>
      <c r="CB1133" s="14">
        <f t="shared" si="105"/>
        <v>-82.533000000000001</v>
      </c>
      <c r="CC1133" s="14">
        <f t="shared" si="106"/>
        <v>1.1985509350456374</v>
      </c>
      <c r="CD1133" s="14">
        <f t="shared" si="107"/>
        <v>7630.8226513758063</v>
      </c>
      <c r="CE1133" s="102"/>
    </row>
    <row r="1134" spans="1:83" x14ac:dyDescent="0.25">
      <c r="A1134" s="14">
        <f t="shared" si="102"/>
        <v>7557.6992080039372</v>
      </c>
      <c r="B1134" s="14" t="s">
        <v>1418</v>
      </c>
      <c r="C1134" s="14">
        <v>21.616</v>
      </c>
      <c r="D1134" s="14">
        <v>-81.546000000000006</v>
      </c>
      <c r="E1134" s="14">
        <v>3</v>
      </c>
      <c r="F1134" s="14">
        <v>23.809000000000001</v>
      </c>
      <c r="G1134" s="14">
        <v>24.933</v>
      </c>
      <c r="H1134" s="14">
        <v>24.352</v>
      </c>
      <c r="I1134" s="14">
        <v>26.763000000000002</v>
      </c>
      <c r="J1134" s="14">
        <v>27.501999999999999</v>
      </c>
      <c r="K1134" s="14">
        <v>28.524000000000001</v>
      </c>
      <c r="L1134" s="14">
        <v>29.236999999999998</v>
      </c>
      <c r="M1134" s="14">
        <v>29.472000000000001</v>
      </c>
      <c r="N1134" s="14">
        <v>28.683</v>
      </c>
      <c r="O1134" s="14">
        <v>27.623000000000001</v>
      </c>
      <c r="P1134" s="14">
        <v>25.501000000000001</v>
      </c>
      <c r="Q1134" s="14">
        <v>24.881</v>
      </c>
      <c r="R1134" s="14">
        <v>37.526000000000003</v>
      </c>
      <c r="S1134" s="14">
        <v>39.188000000000002</v>
      </c>
      <c r="T1134" s="14">
        <v>53.012999999999998</v>
      </c>
      <c r="U1134" s="14">
        <v>62.817999999999998</v>
      </c>
      <c r="V1134" s="14">
        <v>83.804000000000002</v>
      </c>
      <c r="W1134" s="14">
        <v>86.682000000000002</v>
      </c>
      <c r="X1134" s="14">
        <v>89.034999999999997</v>
      </c>
      <c r="Y1134" s="14">
        <v>70.89</v>
      </c>
      <c r="Z1134" s="14">
        <v>54.84</v>
      </c>
      <c r="AA1134" s="14">
        <v>47.738999999999997</v>
      </c>
      <c r="AB1134" s="14">
        <v>40.451999999999998</v>
      </c>
      <c r="AC1134" s="14">
        <v>35.448999999999998</v>
      </c>
      <c r="AD1134" s="14">
        <v>67.11</v>
      </c>
      <c r="AE1134" s="14">
        <v>71.628</v>
      </c>
      <c r="AF1134" s="14">
        <v>92.501999999999995</v>
      </c>
      <c r="AG1134" s="14">
        <v>101.122</v>
      </c>
      <c r="AH1134" s="14">
        <v>108.316</v>
      </c>
      <c r="AI1134" s="14">
        <v>96.52</v>
      </c>
      <c r="AJ1134" s="14">
        <v>104.255</v>
      </c>
      <c r="AK1134" s="14">
        <v>98.674999999999997</v>
      </c>
      <c r="AL1134" s="14">
        <v>90.177999999999997</v>
      </c>
      <c r="AM1134" s="14">
        <v>81.712999999999994</v>
      </c>
      <c r="AN1134" s="14">
        <v>67.287000000000006</v>
      </c>
      <c r="AO1134" s="14">
        <v>67.201999999999998</v>
      </c>
      <c r="AP1134" s="14">
        <v>146.44900000000001</v>
      </c>
      <c r="AQ1134" s="14">
        <v>122.089</v>
      </c>
      <c r="AR1134" s="14">
        <v>115.56699999999999</v>
      </c>
      <c r="AS1134" s="14">
        <v>81.706000000000003</v>
      </c>
      <c r="AT1134" s="14">
        <v>70.888000000000005</v>
      </c>
      <c r="AU1134" s="14">
        <v>66.069999999999993</v>
      </c>
      <c r="AV1134" s="14">
        <v>70.853999999999999</v>
      </c>
      <c r="AW1134" s="14">
        <v>76.872</v>
      </c>
      <c r="AX1134" s="14">
        <v>90.245000000000005</v>
      </c>
      <c r="AY1134" s="14">
        <v>120.42400000000001</v>
      </c>
      <c r="AZ1134" s="14">
        <v>133.10900000000001</v>
      </c>
      <c r="BA1134" s="14">
        <v>155.16</v>
      </c>
      <c r="BB1134" s="14">
        <v>102.90600000000001</v>
      </c>
      <c r="BC1134" s="14">
        <v>105.045</v>
      </c>
      <c r="BD1134" s="14">
        <v>141.94</v>
      </c>
      <c r="BE1134" s="14">
        <v>145.42099999999999</v>
      </c>
      <c r="BF1134" s="14">
        <v>137.923</v>
      </c>
      <c r="BG1134" s="14">
        <v>120.474</v>
      </c>
      <c r="BH1134" s="14">
        <v>138.309</v>
      </c>
      <c r="BI1134" s="14">
        <v>138.64500000000001</v>
      </c>
      <c r="BJ1134" s="14">
        <v>115.041</v>
      </c>
      <c r="BK1134" s="14">
        <v>105.651</v>
      </c>
      <c r="BL1134" s="14">
        <v>100.934</v>
      </c>
      <c r="BM1134" s="14">
        <v>97.897999999999996</v>
      </c>
      <c r="BN1134" s="14">
        <v>137.04499999999999</v>
      </c>
      <c r="BO1134" s="14">
        <v>146.17699999999999</v>
      </c>
      <c r="BP1134" s="14">
        <v>196.96</v>
      </c>
      <c r="BQ1134" s="14">
        <v>210.054</v>
      </c>
      <c r="BR1134" s="14">
        <v>206.34</v>
      </c>
      <c r="BS1134" s="14">
        <v>186.52500000000001</v>
      </c>
      <c r="BT1134" s="14">
        <v>207.23</v>
      </c>
      <c r="BU1134" s="14">
        <v>200.35400000000001</v>
      </c>
      <c r="BV1134" s="14">
        <v>175.30799999999999</v>
      </c>
      <c r="BW1134" s="14">
        <v>162.25399999999999</v>
      </c>
      <c r="BX1134" s="14">
        <v>135.71199999999999</v>
      </c>
      <c r="BY1134" s="121">
        <v>133.577</v>
      </c>
      <c r="BZ1134" s="122" t="str">
        <f t="shared" si="103"/>
        <v>Acuna Intl AP</v>
      </c>
      <c r="CA1134" s="14">
        <f t="shared" si="104"/>
        <v>21.616</v>
      </c>
      <c r="CB1134" s="14">
        <f t="shared" si="105"/>
        <v>-81.546000000000006</v>
      </c>
      <c r="CC1134" s="14">
        <f t="shared" si="106"/>
        <v>1.1870656502433088</v>
      </c>
      <c r="CD1134" s="14">
        <f t="shared" si="107"/>
        <v>7557.6992080039372</v>
      </c>
      <c r="CE1134" s="102"/>
    </row>
    <row r="1135" spans="1:83" x14ac:dyDescent="0.25">
      <c r="A1135" s="14">
        <f t="shared" si="102"/>
        <v>9587.6033566754995</v>
      </c>
      <c r="B1135" s="14" t="s">
        <v>1419</v>
      </c>
      <c r="C1135" s="14">
        <v>21.724</v>
      </c>
      <c r="D1135" s="14">
        <v>112.777</v>
      </c>
      <c r="E1135" s="14">
        <v>19</v>
      </c>
      <c r="F1135" s="14">
        <v>15.156000000000001</v>
      </c>
      <c r="G1135" s="14">
        <v>17.12</v>
      </c>
      <c r="H1135" s="14">
        <v>19.09</v>
      </c>
      <c r="I1135" s="14">
        <v>23.009</v>
      </c>
      <c r="J1135" s="14">
        <v>26.088000000000001</v>
      </c>
      <c r="K1135" s="14">
        <v>28.13</v>
      </c>
      <c r="L1135" s="14">
        <v>28.725999999999999</v>
      </c>
      <c r="M1135" s="14">
        <v>28.414000000000001</v>
      </c>
      <c r="N1135" s="14">
        <v>27.681000000000001</v>
      </c>
      <c r="O1135" s="14">
        <v>25.669</v>
      </c>
      <c r="P1135" s="14">
        <v>21.623000000000001</v>
      </c>
      <c r="Q1135" s="14">
        <v>17.074000000000002</v>
      </c>
      <c r="R1135" s="14">
        <v>47.837000000000003</v>
      </c>
      <c r="S1135" s="14">
        <v>47.75</v>
      </c>
      <c r="T1135" s="14">
        <v>63.804000000000002</v>
      </c>
      <c r="U1135" s="14">
        <v>67.236000000000004</v>
      </c>
      <c r="V1135" s="14">
        <v>78.137</v>
      </c>
      <c r="W1135" s="14">
        <v>81.028999999999996</v>
      </c>
      <c r="X1135" s="14">
        <v>82.983999999999995</v>
      </c>
      <c r="Y1135" s="14">
        <v>75.891000000000005</v>
      </c>
      <c r="Z1135" s="14">
        <v>62.476999999999997</v>
      </c>
      <c r="AA1135" s="14">
        <v>59.264000000000003</v>
      </c>
      <c r="AB1135" s="14">
        <v>45.999000000000002</v>
      </c>
      <c r="AC1135" s="14">
        <v>42.317999999999998</v>
      </c>
      <c r="AD1135" s="14">
        <v>63.171999999999997</v>
      </c>
      <c r="AE1135" s="14">
        <v>58.106999999999999</v>
      </c>
      <c r="AF1135" s="14">
        <v>71.311000000000007</v>
      </c>
      <c r="AG1135" s="14">
        <v>75.989000000000004</v>
      </c>
      <c r="AH1135" s="14">
        <v>83.94</v>
      </c>
      <c r="AI1135" s="14">
        <v>83.370999999999995</v>
      </c>
      <c r="AJ1135" s="14">
        <v>90.683999999999997</v>
      </c>
      <c r="AK1135" s="14">
        <v>87.234999999999999</v>
      </c>
      <c r="AL1135" s="14">
        <v>77.370999999999995</v>
      </c>
      <c r="AM1135" s="14">
        <v>78.441999999999993</v>
      </c>
      <c r="AN1135" s="14">
        <v>63.335999999999999</v>
      </c>
      <c r="AO1135" s="14">
        <v>59.093000000000004</v>
      </c>
      <c r="AP1135" s="14">
        <v>112.489</v>
      </c>
      <c r="AQ1135" s="14">
        <v>85.421000000000006</v>
      </c>
      <c r="AR1135" s="14">
        <v>83.409000000000006</v>
      </c>
      <c r="AS1135" s="14">
        <v>73.734999999999999</v>
      </c>
      <c r="AT1135" s="14">
        <v>75.835999999999999</v>
      </c>
      <c r="AU1135" s="14">
        <v>73.891999999999996</v>
      </c>
      <c r="AV1135" s="14">
        <v>76.81</v>
      </c>
      <c r="AW1135" s="14">
        <v>79.709999999999994</v>
      </c>
      <c r="AX1135" s="14">
        <v>85.665999999999997</v>
      </c>
      <c r="AY1135" s="14">
        <v>111.05800000000001</v>
      </c>
      <c r="AZ1135" s="14">
        <v>117.804</v>
      </c>
      <c r="BA1135" s="14">
        <v>120.203</v>
      </c>
      <c r="BB1135" s="14">
        <v>81.991</v>
      </c>
      <c r="BC1135" s="14">
        <v>76.179000000000002</v>
      </c>
      <c r="BD1135" s="14">
        <v>88.712999999999994</v>
      </c>
      <c r="BE1135" s="14">
        <v>91.271000000000001</v>
      </c>
      <c r="BF1135" s="14">
        <v>99.775999999999996</v>
      </c>
      <c r="BG1135" s="14">
        <v>98.631</v>
      </c>
      <c r="BH1135" s="14">
        <v>105.39100000000001</v>
      </c>
      <c r="BI1135" s="14">
        <v>107.273</v>
      </c>
      <c r="BJ1135" s="14">
        <v>100.036</v>
      </c>
      <c r="BK1135" s="14">
        <v>103.901</v>
      </c>
      <c r="BL1135" s="14">
        <v>88.378</v>
      </c>
      <c r="BM1135" s="14">
        <v>81.394999999999996</v>
      </c>
      <c r="BN1135" s="14">
        <v>122.012</v>
      </c>
      <c r="BO1135" s="14">
        <v>110.57899999999999</v>
      </c>
      <c r="BP1135" s="14">
        <v>133.358</v>
      </c>
      <c r="BQ1135" s="14">
        <v>139.589</v>
      </c>
      <c r="BR1135" s="14">
        <v>157.429</v>
      </c>
      <c r="BS1135" s="14">
        <v>153.52699999999999</v>
      </c>
      <c r="BT1135" s="14">
        <v>168.30199999999999</v>
      </c>
      <c r="BU1135" s="14">
        <v>164.87200000000001</v>
      </c>
      <c r="BV1135" s="14">
        <v>151.696</v>
      </c>
      <c r="BW1135" s="14">
        <v>155.81899999999999</v>
      </c>
      <c r="BX1135" s="14">
        <v>129.066</v>
      </c>
      <c r="BY1135" s="121">
        <v>118.84099999999999</v>
      </c>
      <c r="BZ1135" s="122" t="str">
        <f t="shared" si="103"/>
        <v>Shangchuan Dao</v>
      </c>
      <c r="CA1135" s="14">
        <f t="shared" si="104"/>
        <v>21.724</v>
      </c>
      <c r="CB1135" s="14">
        <f t="shared" si="105"/>
        <v>112.777</v>
      </c>
      <c r="CC1135" s="14">
        <f t="shared" si="106"/>
        <v>1.5058967418038851</v>
      </c>
      <c r="CD1135" s="14">
        <f t="shared" si="107"/>
        <v>9587.6033566754995</v>
      </c>
      <c r="CE1135" s="102"/>
    </row>
    <row r="1136" spans="1:83" x14ac:dyDescent="0.25">
      <c r="A1136" s="14">
        <f t="shared" si="102"/>
        <v>6905.3516429087767</v>
      </c>
      <c r="B1136" s="14" t="s">
        <v>1420</v>
      </c>
      <c r="C1136" s="14">
        <v>21.765999999999998</v>
      </c>
      <c r="D1136" s="14">
        <v>-72.266000000000005</v>
      </c>
      <c r="E1136" s="14">
        <v>4.5999999999999996</v>
      </c>
      <c r="F1136" s="14">
        <v>24.462</v>
      </c>
      <c r="G1136" s="14">
        <v>24.202999999999999</v>
      </c>
      <c r="H1136" s="14">
        <v>24.443999999999999</v>
      </c>
      <c r="I1136" s="14">
        <v>26.268999999999998</v>
      </c>
      <c r="J1136" s="14">
        <v>26.923999999999999</v>
      </c>
      <c r="K1136" s="14">
        <v>28.786999999999999</v>
      </c>
      <c r="L1136" s="14">
        <v>28.812000000000001</v>
      </c>
      <c r="M1136" s="14">
        <v>29.154</v>
      </c>
      <c r="N1136" s="14">
        <v>28.530999999999999</v>
      </c>
      <c r="O1136" s="14">
        <v>27.725999999999999</v>
      </c>
      <c r="P1136" s="14">
        <v>25.824000000000002</v>
      </c>
      <c r="Q1136" s="14">
        <v>25.291</v>
      </c>
      <c r="R1136" s="14">
        <v>38.741</v>
      </c>
      <c r="S1136" s="14">
        <v>39.796999999999997</v>
      </c>
      <c r="T1136" s="14">
        <v>53.34</v>
      </c>
      <c r="U1136" s="14">
        <v>62.442999999999998</v>
      </c>
      <c r="V1136" s="14">
        <v>80.201999999999998</v>
      </c>
      <c r="W1136" s="14">
        <v>89.024000000000001</v>
      </c>
      <c r="X1136" s="14">
        <v>86.448999999999998</v>
      </c>
      <c r="Y1136" s="14">
        <v>70.429000000000002</v>
      </c>
      <c r="Z1136" s="14">
        <v>58.688000000000002</v>
      </c>
      <c r="AA1136" s="14">
        <v>49.956000000000003</v>
      </c>
      <c r="AB1136" s="14">
        <v>38.497</v>
      </c>
      <c r="AC1136" s="14">
        <v>33.216999999999999</v>
      </c>
      <c r="AD1136" s="14">
        <v>70.209999999999994</v>
      </c>
      <c r="AE1136" s="14">
        <v>72.843000000000004</v>
      </c>
      <c r="AF1136" s="14">
        <v>100.048</v>
      </c>
      <c r="AG1136" s="14">
        <v>104.684</v>
      </c>
      <c r="AH1136" s="14">
        <v>103.61799999999999</v>
      </c>
      <c r="AI1136" s="14">
        <v>104.404</v>
      </c>
      <c r="AJ1136" s="14">
        <v>106.065</v>
      </c>
      <c r="AK1136" s="14">
        <v>106.705</v>
      </c>
      <c r="AL1136" s="14">
        <v>91.643000000000001</v>
      </c>
      <c r="AM1136" s="14">
        <v>81.018000000000001</v>
      </c>
      <c r="AN1136" s="14">
        <v>64.414000000000001</v>
      </c>
      <c r="AO1136" s="14">
        <v>66.268000000000001</v>
      </c>
      <c r="AP1136" s="14">
        <v>148.14599999999999</v>
      </c>
      <c r="AQ1136" s="14">
        <v>127.49</v>
      </c>
      <c r="AR1136" s="14">
        <v>112.114</v>
      </c>
      <c r="AS1136" s="14">
        <v>78.881</v>
      </c>
      <c r="AT1136" s="14">
        <v>69.644999999999996</v>
      </c>
      <c r="AU1136" s="14">
        <v>65.408000000000001</v>
      </c>
      <c r="AV1136" s="14">
        <v>66.766000000000005</v>
      </c>
      <c r="AW1136" s="14">
        <v>76.936000000000007</v>
      </c>
      <c r="AX1136" s="14">
        <v>90.027000000000001</v>
      </c>
      <c r="AY1136" s="14">
        <v>114.645</v>
      </c>
      <c r="AZ1136" s="14">
        <v>124.28700000000001</v>
      </c>
      <c r="BA1136" s="14">
        <v>152.143</v>
      </c>
      <c r="BB1136" s="14">
        <v>102.22499999999999</v>
      </c>
      <c r="BC1136" s="14">
        <v>112.56</v>
      </c>
      <c r="BD1136" s="14">
        <v>132.92599999999999</v>
      </c>
      <c r="BE1136" s="14">
        <v>137.41999999999999</v>
      </c>
      <c r="BF1136" s="14">
        <v>132.68799999999999</v>
      </c>
      <c r="BG1136" s="14">
        <v>125.77500000000001</v>
      </c>
      <c r="BH1136" s="14">
        <v>135.89400000000001</v>
      </c>
      <c r="BI1136" s="14">
        <v>131.55500000000001</v>
      </c>
      <c r="BJ1136" s="14">
        <v>118.006</v>
      </c>
      <c r="BK1136" s="14">
        <v>105.876</v>
      </c>
      <c r="BL1136" s="14">
        <v>97.72</v>
      </c>
      <c r="BM1136" s="14">
        <v>93.27</v>
      </c>
      <c r="BN1136" s="14">
        <v>138.33500000000001</v>
      </c>
      <c r="BO1136" s="14">
        <v>149.49</v>
      </c>
      <c r="BP1136" s="14">
        <v>188.31299999999999</v>
      </c>
      <c r="BQ1136" s="14">
        <v>203.97900000000001</v>
      </c>
      <c r="BR1136" s="14">
        <v>200.614</v>
      </c>
      <c r="BS1136" s="14">
        <v>200.548</v>
      </c>
      <c r="BT1136" s="14">
        <v>208.666</v>
      </c>
      <c r="BU1136" s="14">
        <v>204.018</v>
      </c>
      <c r="BV1136" s="14">
        <v>170.018</v>
      </c>
      <c r="BW1136" s="14">
        <v>153.80099999999999</v>
      </c>
      <c r="BX1136" s="14">
        <v>125.70399999999999</v>
      </c>
      <c r="BY1136" s="121">
        <v>129.267</v>
      </c>
      <c r="BZ1136" s="122" t="str">
        <f t="shared" si="103"/>
        <v>Providenciales Intl AP</v>
      </c>
      <c r="CA1136" s="14">
        <f t="shared" si="104"/>
        <v>21.765999999999998</v>
      </c>
      <c r="CB1136" s="14">
        <f t="shared" si="105"/>
        <v>-72.266000000000005</v>
      </c>
      <c r="CC1136" s="14">
        <f t="shared" si="106"/>
        <v>1.0846033313243151</v>
      </c>
      <c r="CD1136" s="14">
        <f t="shared" si="107"/>
        <v>6905.3516429087767</v>
      </c>
      <c r="CE1136" s="102"/>
    </row>
    <row r="1137" spans="1:83" x14ac:dyDescent="0.25">
      <c r="A1137" s="14">
        <f t="shared" si="102"/>
        <v>4272.2963777013865</v>
      </c>
      <c r="B1137" s="14" t="s">
        <v>1421</v>
      </c>
      <c r="C1137" s="14">
        <v>21.817</v>
      </c>
      <c r="D1137" s="14">
        <v>31.483000000000001</v>
      </c>
      <c r="E1137" s="14">
        <v>183</v>
      </c>
      <c r="F1137" s="14">
        <v>17.135000000000002</v>
      </c>
      <c r="G1137" s="14">
        <v>19.113</v>
      </c>
      <c r="H1137" s="14">
        <v>21.757000000000001</v>
      </c>
      <c r="I1137" s="14">
        <v>27.614999999999998</v>
      </c>
      <c r="J1137" s="14">
        <v>31.385000000000002</v>
      </c>
      <c r="K1137" s="14">
        <v>33.107999999999997</v>
      </c>
      <c r="L1137" s="14">
        <v>34.162999999999997</v>
      </c>
      <c r="M1137" s="14">
        <v>34.826000000000001</v>
      </c>
      <c r="N1137" s="14">
        <v>31.986000000000001</v>
      </c>
      <c r="O1137" s="14">
        <v>28.82</v>
      </c>
      <c r="P1137" s="14">
        <v>22.995000000000001</v>
      </c>
      <c r="Q1137" s="14">
        <v>19.009</v>
      </c>
      <c r="R1137" s="14">
        <v>43.802</v>
      </c>
      <c r="S1137" s="14">
        <v>44.993000000000002</v>
      </c>
      <c r="T1137" s="14">
        <v>60.398000000000003</v>
      </c>
      <c r="U1137" s="14">
        <v>68.373000000000005</v>
      </c>
      <c r="V1137" s="14">
        <v>83.819000000000003</v>
      </c>
      <c r="W1137" s="14">
        <v>92.039000000000001</v>
      </c>
      <c r="X1137" s="14">
        <v>88.322000000000003</v>
      </c>
      <c r="Y1137" s="14">
        <v>70.191000000000003</v>
      </c>
      <c r="Z1137" s="14">
        <v>58.231000000000002</v>
      </c>
      <c r="AA1137" s="14">
        <v>50.521999999999998</v>
      </c>
      <c r="AB1137" s="14">
        <v>41.972000000000001</v>
      </c>
      <c r="AC1137" s="14">
        <v>40.095999999999997</v>
      </c>
      <c r="AD1137" s="14">
        <v>81.200999999999993</v>
      </c>
      <c r="AE1137" s="14">
        <v>85.908000000000001</v>
      </c>
      <c r="AF1137" s="14">
        <v>108.584</v>
      </c>
      <c r="AG1137" s="14">
        <v>115.13800000000001</v>
      </c>
      <c r="AH1137" s="14">
        <v>119.776</v>
      </c>
      <c r="AI1137" s="14">
        <v>114.98699999999999</v>
      </c>
      <c r="AJ1137" s="14">
        <v>119.06399999999999</v>
      </c>
      <c r="AK1137" s="14">
        <v>112.765</v>
      </c>
      <c r="AL1137" s="14">
        <v>103.52200000000001</v>
      </c>
      <c r="AM1137" s="14">
        <v>96.114999999999995</v>
      </c>
      <c r="AN1137" s="14">
        <v>80.171000000000006</v>
      </c>
      <c r="AO1137" s="14">
        <v>77.156000000000006</v>
      </c>
      <c r="AP1137" s="14">
        <v>165.714</v>
      </c>
      <c r="AQ1137" s="14">
        <v>138.553</v>
      </c>
      <c r="AR1137" s="14">
        <v>127.892</v>
      </c>
      <c r="AS1137" s="14">
        <v>92.915999999999997</v>
      </c>
      <c r="AT1137" s="14">
        <v>73.727999999999994</v>
      </c>
      <c r="AU1137" s="14">
        <v>67.14</v>
      </c>
      <c r="AV1137" s="14">
        <v>70.763000000000005</v>
      </c>
      <c r="AW1137" s="14">
        <v>82.173000000000002</v>
      </c>
      <c r="AX1137" s="14">
        <v>108.392</v>
      </c>
      <c r="AY1137" s="14">
        <v>142.72</v>
      </c>
      <c r="AZ1137" s="14">
        <v>157.76900000000001</v>
      </c>
      <c r="BA1137" s="14">
        <v>166.76</v>
      </c>
      <c r="BB1137" s="14">
        <v>100.515</v>
      </c>
      <c r="BC1137" s="14">
        <v>105.548</v>
      </c>
      <c r="BD1137" s="14">
        <v>133.096</v>
      </c>
      <c r="BE1137" s="14">
        <v>138.684</v>
      </c>
      <c r="BF1137" s="14">
        <v>142.49600000000001</v>
      </c>
      <c r="BG1137" s="14">
        <v>135.55600000000001</v>
      </c>
      <c r="BH1137" s="14">
        <v>139.38</v>
      </c>
      <c r="BI1137" s="14">
        <v>138.06100000000001</v>
      </c>
      <c r="BJ1137" s="14">
        <v>127.505</v>
      </c>
      <c r="BK1137" s="14">
        <v>120.059</v>
      </c>
      <c r="BL1137" s="14">
        <v>101.688</v>
      </c>
      <c r="BM1137" s="14">
        <v>96.236999999999995</v>
      </c>
      <c r="BN1137" s="14">
        <v>158.047</v>
      </c>
      <c r="BO1137" s="14">
        <v>166.881</v>
      </c>
      <c r="BP1137" s="14">
        <v>216.518</v>
      </c>
      <c r="BQ1137" s="14">
        <v>231.40700000000001</v>
      </c>
      <c r="BR1137" s="14">
        <v>244.535</v>
      </c>
      <c r="BS1137" s="14">
        <v>239.77799999999999</v>
      </c>
      <c r="BT1137" s="14">
        <v>243.524</v>
      </c>
      <c r="BU1137" s="14">
        <v>236.303</v>
      </c>
      <c r="BV1137" s="14">
        <v>212.54300000000001</v>
      </c>
      <c r="BW1137" s="14">
        <v>192.506</v>
      </c>
      <c r="BX1137" s="14">
        <v>159.44999999999999</v>
      </c>
      <c r="BY1137" s="121">
        <v>147.30500000000001</v>
      </c>
      <c r="BZ1137" s="122" t="str">
        <f t="shared" si="103"/>
        <v>Wadi Halfa</v>
      </c>
      <c r="CA1137" s="14">
        <f t="shared" si="104"/>
        <v>21.817</v>
      </c>
      <c r="CB1137" s="14">
        <f t="shared" si="105"/>
        <v>31.483000000000001</v>
      </c>
      <c r="CC1137" s="14">
        <f t="shared" si="106"/>
        <v>0.67103706274222852</v>
      </c>
      <c r="CD1137" s="14">
        <f t="shared" si="107"/>
        <v>4272.2963777013865</v>
      </c>
      <c r="CE1137" s="102"/>
    </row>
    <row r="1138" spans="1:83" x14ac:dyDescent="0.25">
      <c r="A1138" s="14">
        <f t="shared" si="102"/>
        <v>11603.694595448069</v>
      </c>
      <c r="B1138" s="14" t="s">
        <v>1422</v>
      </c>
      <c r="C1138" s="14">
        <v>21.9</v>
      </c>
      <c r="D1138" s="14">
        <v>-159.6</v>
      </c>
      <c r="E1138" s="14">
        <v>7</v>
      </c>
      <c r="F1138" s="14">
        <v>21.32</v>
      </c>
      <c r="G1138" s="14">
        <v>21.981999999999999</v>
      </c>
      <c r="H1138" s="14">
        <v>23.04</v>
      </c>
      <c r="I1138" s="14">
        <v>23.298999999999999</v>
      </c>
      <c r="J1138" s="14">
        <v>24.167999999999999</v>
      </c>
      <c r="K1138" s="14">
        <v>26.141999999999999</v>
      </c>
      <c r="L1138" s="14">
        <v>26.254999999999999</v>
      </c>
      <c r="M1138" s="14">
        <v>26.552</v>
      </c>
      <c r="N1138" s="14">
        <v>25.766999999999999</v>
      </c>
      <c r="O1138" s="14">
        <v>25.838000000000001</v>
      </c>
      <c r="P1138" s="14">
        <v>24.015000000000001</v>
      </c>
      <c r="Q1138" s="14">
        <v>22.373999999999999</v>
      </c>
      <c r="R1138" s="14">
        <v>46.238</v>
      </c>
      <c r="S1138" s="14">
        <v>42.923000000000002</v>
      </c>
      <c r="T1138" s="14">
        <v>65.998000000000005</v>
      </c>
      <c r="U1138" s="14">
        <v>73.334999999999994</v>
      </c>
      <c r="V1138" s="14">
        <v>89.522999999999996</v>
      </c>
      <c r="W1138" s="14">
        <v>90.662000000000006</v>
      </c>
      <c r="X1138" s="14">
        <v>88.451999999999998</v>
      </c>
      <c r="Y1138" s="14">
        <v>79.283000000000001</v>
      </c>
      <c r="Z1138" s="14">
        <v>53.692999999999998</v>
      </c>
      <c r="AA1138" s="14">
        <v>61.356000000000002</v>
      </c>
      <c r="AB1138" s="14">
        <v>41.401000000000003</v>
      </c>
      <c r="AC1138" s="14">
        <v>54.616999999999997</v>
      </c>
      <c r="AD1138" s="14">
        <v>61.363999999999997</v>
      </c>
      <c r="AE1138" s="14">
        <v>72.67</v>
      </c>
      <c r="AF1138" s="14">
        <v>83.290999999999997</v>
      </c>
      <c r="AG1138" s="14">
        <v>88.483000000000004</v>
      </c>
      <c r="AH1138" s="14">
        <v>97.411000000000001</v>
      </c>
      <c r="AI1138" s="14">
        <v>92.448999999999998</v>
      </c>
      <c r="AJ1138" s="14">
        <v>94.418000000000006</v>
      </c>
      <c r="AK1138" s="14">
        <v>92.02</v>
      </c>
      <c r="AL1138" s="14">
        <v>91.119</v>
      </c>
      <c r="AM1138" s="14">
        <v>74.570999999999998</v>
      </c>
      <c r="AN1138" s="14">
        <v>68.769000000000005</v>
      </c>
      <c r="AO1138" s="14">
        <v>61.936999999999998</v>
      </c>
      <c r="AP1138" s="14">
        <v>131.22200000000001</v>
      </c>
      <c r="AQ1138" s="14">
        <v>114.072</v>
      </c>
      <c r="AR1138" s="14">
        <v>109.604</v>
      </c>
      <c r="AS1138" s="14">
        <v>88.938999999999993</v>
      </c>
      <c r="AT1138" s="14">
        <v>87.802000000000007</v>
      </c>
      <c r="AU1138" s="14">
        <v>78.260000000000005</v>
      </c>
      <c r="AV1138" s="14">
        <v>80.373999999999995</v>
      </c>
      <c r="AW1138" s="14">
        <v>87.543000000000006</v>
      </c>
      <c r="AX1138" s="14">
        <v>88.695999999999998</v>
      </c>
      <c r="AY1138" s="14">
        <v>114.855</v>
      </c>
      <c r="AZ1138" s="14">
        <v>125.14</v>
      </c>
      <c r="BA1138" s="14">
        <v>78.974000000000004</v>
      </c>
      <c r="BB1138" s="14">
        <v>94.236000000000004</v>
      </c>
      <c r="BC1138" s="14">
        <v>97.131</v>
      </c>
      <c r="BD1138" s="14">
        <v>122.97</v>
      </c>
      <c r="BE1138" s="14">
        <v>126.613</v>
      </c>
      <c r="BF1138" s="14">
        <v>102.91800000000001</v>
      </c>
      <c r="BG1138" s="14">
        <v>125.389</v>
      </c>
      <c r="BH1138" s="14">
        <v>128.41999999999999</v>
      </c>
      <c r="BI1138" s="14">
        <v>127.06699999999999</v>
      </c>
      <c r="BJ1138" s="14">
        <v>119.152</v>
      </c>
      <c r="BK1138" s="14">
        <v>112.014</v>
      </c>
      <c r="BL1138" s="14">
        <v>91.29</v>
      </c>
      <c r="BM1138" s="14">
        <v>65.873000000000005</v>
      </c>
      <c r="BN1138" s="14">
        <v>134.42400000000001</v>
      </c>
      <c r="BO1138" s="14">
        <v>138.27600000000001</v>
      </c>
      <c r="BP1138" s="14">
        <v>180.39400000000001</v>
      </c>
      <c r="BQ1138" s="14">
        <v>189.61500000000001</v>
      </c>
      <c r="BR1138" s="14">
        <v>165.87</v>
      </c>
      <c r="BS1138" s="14">
        <v>195.035</v>
      </c>
      <c r="BT1138" s="14">
        <v>199.923</v>
      </c>
      <c r="BU1138" s="14">
        <v>193.86199999999999</v>
      </c>
      <c r="BV1138" s="14">
        <v>170.72300000000001</v>
      </c>
      <c r="BW1138" s="14">
        <v>158.42500000000001</v>
      </c>
      <c r="BX1138" s="14">
        <v>128.58600000000001</v>
      </c>
      <c r="BY1138" s="121">
        <v>102.145</v>
      </c>
      <c r="BZ1138" s="122" t="str">
        <f t="shared" si="103"/>
        <v>Port Allen AP Kauai</v>
      </c>
      <c r="CA1138" s="14">
        <f t="shared" si="104"/>
        <v>21.9</v>
      </c>
      <c r="CB1138" s="14">
        <f t="shared" si="105"/>
        <v>-159.6</v>
      </c>
      <c r="CC1138" s="14">
        <f t="shared" si="106"/>
        <v>1.8225582801155527</v>
      </c>
      <c r="CD1138" s="14">
        <f t="shared" si="107"/>
        <v>11603.694595448069</v>
      </c>
      <c r="CE1138" s="102"/>
    </row>
    <row r="1139" spans="1:83" x14ac:dyDescent="0.25">
      <c r="A1139" s="14">
        <f t="shared" si="102"/>
        <v>7717.8212685325498</v>
      </c>
      <c r="B1139" s="14" t="s">
        <v>1423</v>
      </c>
      <c r="C1139" s="14">
        <v>21.914000000000001</v>
      </c>
      <c r="D1139" s="14">
        <v>84.05</v>
      </c>
      <c r="E1139" s="14">
        <v>228.9</v>
      </c>
      <c r="F1139" s="14">
        <v>19.768000000000001</v>
      </c>
      <c r="G1139" s="14">
        <v>23.356999999999999</v>
      </c>
      <c r="H1139" s="14">
        <v>27.509</v>
      </c>
      <c r="I1139" s="14">
        <v>32.009</v>
      </c>
      <c r="J1139" s="14">
        <v>33.703000000000003</v>
      </c>
      <c r="K1139" s="14">
        <v>30.488</v>
      </c>
      <c r="L1139" s="14">
        <v>27.841000000000001</v>
      </c>
      <c r="M1139" s="14">
        <v>27.359000000000002</v>
      </c>
      <c r="N1139" s="14">
        <v>27.619</v>
      </c>
      <c r="O1139" s="14">
        <v>26.44</v>
      </c>
      <c r="P1139" s="14">
        <v>22.814</v>
      </c>
      <c r="Q1139" s="14">
        <v>19.712</v>
      </c>
      <c r="R1139" s="14">
        <v>42.622999999999998</v>
      </c>
      <c r="S1139" s="14">
        <v>45.040999999999997</v>
      </c>
      <c r="T1139" s="14">
        <v>58.765999999999998</v>
      </c>
      <c r="U1139" s="14">
        <v>63.737000000000002</v>
      </c>
      <c r="V1139" s="14">
        <v>78.591999999999999</v>
      </c>
      <c r="W1139" s="14">
        <v>85.18</v>
      </c>
      <c r="X1139" s="14">
        <v>77.287000000000006</v>
      </c>
      <c r="Y1139" s="14">
        <v>69.98</v>
      </c>
      <c r="Z1139" s="14">
        <v>64.459999999999994</v>
      </c>
      <c r="AA1139" s="14">
        <v>54.125999999999998</v>
      </c>
      <c r="AB1139" s="14">
        <v>42.774999999999999</v>
      </c>
      <c r="AC1139" s="14">
        <v>39.277000000000001</v>
      </c>
      <c r="AD1139" s="14">
        <v>67.932000000000002</v>
      </c>
      <c r="AE1139" s="14">
        <v>78.153999999999996</v>
      </c>
      <c r="AF1139" s="14">
        <v>103.13500000000001</v>
      </c>
      <c r="AG1139" s="14">
        <v>111.39100000000001</v>
      </c>
      <c r="AH1139" s="14">
        <v>109.437</v>
      </c>
      <c r="AI1139" s="14">
        <v>94.798000000000002</v>
      </c>
      <c r="AJ1139" s="14">
        <v>80.379000000000005</v>
      </c>
      <c r="AK1139" s="14">
        <v>75.643000000000001</v>
      </c>
      <c r="AL1139" s="14">
        <v>75.286000000000001</v>
      </c>
      <c r="AM1139" s="14">
        <v>73.254000000000005</v>
      </c>
      <c r="AN1139" s="14">
        <v>65.495999999999995</v>
      </c>
      <c r="AO1139" s="14">
        <v>62.804000000000002</v>
      </c>
      <c r="AP1139" s="14">
        <v>151.857</v>
      </c>
      <c r="AQ1139" s="14">
        <v>133.59200000000001</v>
      </c>
      <c r="AR1139" s="14">
        <v>122.774</v>
      </c>
      <c r="AS1139" s="14">
        <v>88.373000000000005</v>
      </c>
      <c r="AT1139" s="14">
        <v>69.575000000000003</v>
      </c>
      <c r="AU1139" s="14">
        <v>68.582999999999998</v>
      </c>
      <c r="AV1139" s="14">
        <v>71.688000000000002</v>
      </c>
      <c r="AW1139" s="14">
        <v>74.736999999999995</v>
      </c>
      <c r="AX1139" s="14">
        <v>87.373999999999995</v>
      </c>
      <c r="AY1139" s="14">
        <v>116.73399999999999</v>
      </c>
      <c r="AZ1139" s="14">
        <v>139.84800000000001</v>
      </c>
      <c r="BA1139" s="14">
        <v>158</v>
      </c>
      <c r="BB1139" s="14">
        <v>100.505</v>
      </c>
      <c r="BC1139" s="14">
        <v>104.816</v>
      </c>
      <c r="BD1139" s="14">
        <v>128.73099999999999</v>
      </c>
      <c r="BE1139" s="14">
        <v>134.494</v>
      </c>
      <c r="BF1139" s="14">
        <v>138.524</v>
      </c>
      <c r="BG1139" s="14">
        <v>121.187</v>
      </c>
      <c r="BH1139" s="14">
        <v>99.063000000000002</v>
      </c>
      <c r="BI1139" s="14">
        <v>96.272000000000006</v>
      </c>
      <c r="BJ1139" s="14">
        <v>100.46299999999999</v>
      </c>
      <c r="BK1139" s="14">
        <v>111.259</v>
      </c>
      <c r="BL1139" s="14">
        <v>98.549000000000007</v>
      </c>
      <c r="BM1139" s="14">
        <v>97.69</v>
      </c>
      <c r="BN1139" s="14">
        <v>147.548</v>
      </c>
      <c r="BO1139" s="14">
        <v>161.91</v>
      </c>
      <c r="BP1139" s="14">
        <v>207.90199999999999</v>
      </c>
      <c r="BQ1139" s="14">
        <v>225.226</v>
      </c>
      <c r="BR1139" s="14">
        <v>233.59</v>
      </c>
      <c r="BS1139" s="14">
        <v>200.346</v>
      </c>
      <c r="BT1139" s="14">
        <v>155.46600000000001</v>
      </c>
      <c r="BU1139" s="14">
        <v>147.12700000000001</v>
      </c>
      <c r="BV1139" s="14">
        <v>153.94200000000001</v>
      </c>
      <c r="BW1139" s="14">
        <v>160.80799999999999</v>
      </c>
      <c r="BX1139" s="14">
        <v>145.45400000000001</v>
      </c>
      <c r="BY1139" s="121">
        <v>141.37299999999999</v>
      </c>
      <c r="BZ1139" s="122" t="str">
        <f t="shared" si="103"/>
        <v>Jharsuguda AP</v>
      </c>
      <c r="CA1139" s="14">
        <f t="shared" si="104"/>
        <v>21.914000000000001</v>
      </c>
      <c r="CB1139" s="14">
        <f t="shared" si="105"/>
        <v>84.05</v>
      </c>
      <c r="CC1139" s="14">
        <f t="shared" si="106"/>
        <v>1.2122155527028295</v>
      </c>
      <c r="CD1139" s="14">
        <f t="shared" si="107"/>
        <v>7717.8212685325498</v>
      </c>
      <c r="CE1139" s="102"/>
    </row>
    <row r="1140" spans="1:83" x14ac:dyDescent="0.25">
      <c r="A1140" s="14">
        <f t="shared" si="102"/>
        <v>7732.3621294073237</v>
      </c>
      <c r="B1140" s="14" t="s">
        <v>1424</v>
      </c>
      <c r="C1140" s="14">
        <v>21.917000000000002</v>
      </c>
      <c r="D1140" s="14">
        <v>-84.466999999999999</v>
      </c>
      <c r="E1140" s="14">
        <v>4</v>
      </c>
      <c r="F1140" s="14">
        <v>21.327999999999999</v>
      </c>
      <c r="G1140" s="14">
        <v>21.509</v>
      </c>
      <c r="H1140" s="14">
        <v>22.73</v>
      </c>
      <c r="I1140" s="14">
        <v>24.675000000000001</v>
      </c>
      <c r="J1140" s="14">
        <v>25.594000000000001</v>
      </c>
      <c r="K1140" s="14">
        <v>26.37</v>
      </c>
      <c r="L1140" s="14">
        <v>26.367000000000001</v>
      </c>
      <c r="M1140" s="14">
        <v>26.103999999999999</v>
      </c>
      <c r="N1140" s="14">
        <v>26.071999999999999</v>
      </c>
      <c r="O1140" s="14">
        <v>24.939</v>
      </c>
      <c r="P1140" s="14">
        <v>23.858000000000001</v>
      </c>
      <c r="Q1140" s="14">
        <v>22.407</v>
      </c>
      <c r="R1140" s="14">
        <v>42.363999999999997</v>
      </c>
      <c r="S1140" s="14">
        <v>45.456000000000003</v>
      </c>
      <c r="T1140" s="14">
        <v>61.293999999999997</v>
      </c>
      <c r="U1140" s="14">
        <v>68.257999999999996</v>
      </c>
      <c r="V1140" s="14">
        <v>78.114999999999995</v>
      </c>
      <c r="W1140" s="14">
        <v>79.506</v>
      </c>
      <c r="X1140" s="14">
        <v>83.707999999999998</v>
      </c>
      <c r="Y1140" s="14">
        <v>75.155000000000001</v>
      </c>
      <c r="Z1140" s="14">
        <v>66.846000000000004</v>
      </c>
      <c r="AA1140" s="14">
        <v>58.636000000000003</v>
      </c>
      <c r="AB1140" s="14">
        <v>47.573</v>
      </c>
      <c r="AC1140" s="14">
        <v>40.359000000000002</v>
      </c>
      <c r="AD1140" s="14">
        <v>60.793999999999997</v>
      </c>
      <c r="AE1140" s="14">
        <v>69.960999999999999</v>
      </c>
      <c r="AF1140" s="14">
        <v>89.066999999999993</v>
      </c>
      <c r="AG1140" s="14">
        <v>94.81</v>
      </c>
      <c r="AH1140" s="14">
        <v>95.997</v>
      </c>
      <c r="AI1140" s="14">
        <v>84.554000000000002</v>
      </c>
      <c r="AJ1140" s="14">
        <v>98.474999999999994</v>
      </c>
      <c r="AK1140" s="14">
        <v>90.495999999999995</v>
      </c>
      <c r="AL1140" s="14">
        <v>80.227999999999994</v>
      </c>
      <c r="AM1140" s="14">
        <v>74.42</v>
      </c>
      <c r="AN1140" s="14">
        <v>62.264000000000003</v>
      </c>
      <c r="AO1140" s="14">
        <v>57.779000000000003</v>
      </c>
      <c r="AP1140" s="14">
        <v>123.79900000000001</v>
      </c>
      <c r="AQ1140" s="14">
        <v>113.937</v>
      </c>
      <c r="AR1140" s="14">
        <v>107.268</v>
      </c>
      <c r="AS1140" s="14">
        <v>86.951999999999998</v>
      </c>
      <c r="AT1140" s="14">
        <v>74.709999999999994</v>
      </c>
      <c r="AU1140" s="14">
        <v>72.191999999999993</v>
      </c>
      <c r="AV1140" s="14">
        <v>77.643000000000001</v>
      </c>
      <c r="AW1140" s="14">
        <v>82.334000000000003</v>
      </c>
      <c r="AX1140" s="14">
        <v>86.944000000000003</v>
      </c>
      <c r="AY1140" s="14">
        <v>103.23399999999999</v>
      </c>
      <c r="AZ1140" s="14">
        <v>110.003</v>
      </c>
      <c r="BA1140" s="14">
        <v>120.87</v>
      </c>
      <c r="BB1140" s="14">
        <v>86.602000000000004</v>
      </c>
      <c r="BC1140" s="14">
        <v>90.558999999999997</v>
      </c>
      <c r="BD1140" s="14">
        <v>110.408</v>
      </c>
      <c r="BE1140" s="14">
        <v>120.934</v>
      </c>
      <c r="BF1140" s="14">
        <v>121.626</v>
      </c>
      <c r="BG1140" s="14">
        <v>98.414000000000001</v>
      </c>
      <c r="BH1140" s="14">
        <v>111.038</v>
      </c>
      <c r="BI1140" s="14">
        <v>104.256</v>
      </c>
      <c r="BJ1140" s="14">
        <v>90.832999999999998</v>
      </c>
      <c r="BK1140" s="14">
        <v>88.405000000000001</v>
      </c>
      <c r="BL1140" s="14">
        <v>80.828000000000003</v>
      </c>
      <c r="BM1140" s="14">
        <v>76.066000000000003</v>
      </c>
      <c r="BN1140" s="14">
        <v>127.69</v>
      </c>
      <c r="BO1140" s="14">
        <v>142.262</v>
      </c>
      <c r="BP1140" s="14">
        <v>177.87799999999999</v>
      </c>
      <c r="BQ1140" s="14">
        <v>196.227</v>
      </c>
      <c r="BR1140" s="14">
        <v>201.911</v>
      </c>
      <c r="BS1140" s="14">
        <v>165.11099999999999</v>
      </c>
      <c r="BT1140" s="14">
        <v>197.75200000000001</v>
      </c>
      <c r="BU1140" s="14">
        <v>175.947</v>
      </c>
      <c r="BV1140" s="14">
        <v>151.47800000000001</v>
      </c>
      <c r="BW1140" s="14">
        <v>146.22</v>
      </c>
      <c r="BX1140" s="14">
        <v>126.071</v>
      </c>
      <c r="BY1140" s="121">
        <v>118.05</v>
      </c>
      <c r="BZ1140" s="122" t="str">
        <f t="shared" si="103"/>
        <v>La Bajada</v>
      </c>
      <c r="CA1140" s="14">
        <f t="shared" si="104"/>
        <v>21.917000000000002</v>
      </c>
      <c r="CB1140" s="14">
        <f t="shared" si="105"/>
        <v>-84.466999999999999</v>
      </c>
      <c r="CC1140" s="14">
        <f t="shared" si="106"/>
        <v>1.2144994430766525</v>
      </c>
      <c r="CD1140" s="14">
        <f t="shared" si="107"/>
        <v>7732.3621294073237</v>
      </c>
      <c r="CE1140" s="102"/>
    </row>
    <row r="1141" spans="1:83" x14ac:dyDescent="0.25">
      <c r="A1141" s="14">
        <f t="shared" si="102"/>
        <v>7438.0650495178224</v>
      </c>
      <c r="B1141" s="14" t="s">
        <v>1425</v>
      </c>
      <c r="C1141" s="14">
        <v>21.917000000000002</v>
      </c>
      <c r="D1141" s="14">
        <v>-80.167000000000002</v>
      </c>
      <c r="E1141" s="14">
        <v>42</v>
      </c>
      <c r="F1141" s="14">
        <v>21.032</v>
      </c>
      <c r="G1141" s="14">
        <v>22.077000000000002</v>
      </c>
      <c r="H1141" s="14">
        <v>23.111000000000001</v>
      </c>
      <c r="I1141" s="14">
        <v>25.242000000000001</v>
      </c>
      <c r="J1141" s="14">
        <v>25.96</v>
      </c>
      <c r="K1141" s="14">
        <v>26.792000000000002</v>
      </c>
      <c r="L1141" s="14">
        <v>26.834</v>
      </c>
      <c r="M1141" s="14">
        <v>26.821999999999999</v>
      </c>
      <c r="N1141" s="14">
        <v>26.62</v>
      </c>
      <c r="O1141" s="14">
        <v>25.579000000000001</v>
      </c>
      <c r="P1141" s="14">
        <v>23.661999999999999</v>
      </c>
      <c r="Q1141" s="14">
        <v>23.117999999999999</v>
      </c>
      <c r="R1141" s="14">
        <v>36.042000000000002</v>
      </c>
      <c r="S1141" s="14">
        <v>38.375</v>
      </c>
      <c r="T1141" s="14">
        <v>57.889000000000003</v>
      </c>
      <c r="U1141" s="14">
        <v>65.049000000000007</v>
      </c>
      <c r="V1141" s="14">
        <v>78.852999999999994</v>
      </c>
      <c r="W1141" s="14">
        <v>85.24</v>
      </c>
      <c r="X1141" s="14">
        <v>81.796000000000006</v>
      </c>
      <c r="Y1141" s="14">
        <v>72.960999999999999</v>
      </c>
      <c r="Z1141" s="14">
        <v>54.692</v>
      </c>
      <c r="AA1141" s="14">
        <v>45.234000000000002</v>
      </c>
      <c r="AB1141" s="14">
        <v>45.133000000000003</v>
      </c>
      <c r="AC1141" s="14">
        <v>35.786000000000001</v>
      </c>
      <c r="AD1141" s="14">
        <v>68.668999999999997</v>
      </c>
      <c r="AE1141" s="14">
        <v>75.27</v>
      </c>
      <c r="AF1141" s="14">
        <v>80.686000000000007</v>
      </c>
      <c r="AG1141" s="14">
        <v>104.224</v>
      </c>
      <c r="AH1141" s="14">
        <v>117.602</v>
      </c>
      <c r="AI1141" s="14">
        <v>107.977</v>
      </c>
      <c r="AJ1141" s="14">
        <v>111.678</v>
      </c>
      <c r="AK1141" s="14">
        <v>105.60299999999999</v>
      </c>
      <c r="AL1141" s="14">
        <v>92.125</v>
      </c>
      <c r="AM1141" s="14">
        <v>82.177000000000007</v>
      </c>
      <c r="AN1141" s="14">
        <v>62.313000000000002</v>
      </c>
      <c r="AO1141" s="14">
        <v>70.992000000000004</v>
      </c>
      <c r="AP1141" s="14">
        <v>146.26400000000001</v>
      </c>
      <c r="AQ1141" s="14">
        <v>121.035</v>
      </c>
      <c r="AR1141" s="14">
        <v>103.004</v>
      </c>
      <c r="AS1141" s="14">
        <v>78.42</v>
      </c>
      <c r="AT1141" s="14">
        <v>67.587999999999994</v>
      </c>
      <c r="AU1141" s="14">
        <v>68.049000000000007</v>
      </c>
      <c r="AV1141" s="14">
        <v>68.277000000000001</v>
      </c>
      <c r="AW1141" s="14">
        <v>77.582999999999998</v>
      </c>
      <c r="AX1141" s="14">
        <v>82.695999999999998</v>
      </c>
      <c r="AY1141" s="14">
        <v>108.87</v>
      </c>
      <c r="AZ1141" s="14">
        <v>123.38200000000001</v>
      </c>
      <c r="BA1141" s="14">
        <v>150.44800000000001</v>
      </c>
      <c r="BB1141" s="14">
        <v>101.91</v>
      </c>
      <c r="BC1141" s="14">
        <v>99.19</v>
      </c>
      <c r="BD1141" s="14">
        <v>116.57299999999999</v>
      </c>
      <c r="BE1141" s="14">
        <v>125.943</v>
      </c>
      <c r="BF1141" s="14">
        <v>122.526</v>
      </c>
      <c r="BG1141" s="14">
        <v>103.121</v>
      </c>
      <c r="BH1141" s="14">
        <v>110.9</v>
      </c>
      <c r="BI1141" s="14">
        <v>111.85299999999999</v>
      </c>
      <c r="BJ1141" s="14">
        <v>91.28</v>
      </c>
      <c r="BK1141" s="14">
        <v>88.064999999999998</v>
      </c>
      <c r="BL1141" s="14">
        <v>92.04</v>
      </c>
      <c r="BM1141" s="14">
        <v>87.510999999999996</v>
      </c>
      <c r="BN1141" s="14">
        <v>132.928</v>
      </c>
      <c r="BO1141" s="14">
        <v>143.57</v>
      </c>
      <c r="BP1141" s="14">
        <v>174.875</v>
      </c>
      <c r="BQ1141" s="14">
        <v>186.45</v>
      </c>
      <c r="BR1141" s="14">
        <v>208.63</v>
      </c>
      <c r="BS1141" s="14">
        <v>182.06200000000001</v>
      </c>
      <c r="BT1141" s="14">
        <v>196.45</v>
      </c>
      <c r="BU1141" s="14">
        <v>185.584</v>
      </c>
      <c r="BV1141" s="14">
        <v>155.976</v>
      </c>
      <c r="BW1141" s="14">
        <v>148.47800000000001</v>
      </c>
      <c r="BX1141" s="14">
        <v>131.86600000000001</v>
      </c>
      <c r="BY1141" s="121">
        <v>131.17599999999999</v>
      </c>
      <c r="BZ1141" s="122" t="str">
        <f t="shared" si="103"/>
        <v>Cantarranas</v>
      </c>
      <c r="CA1141" s="14">
        <f t="shared" si="104"/>
        <v>21.917000000000002</v>
      </c>
      <c r="CB1141" s="14">
        <f t="shared" si="105"/>
        <v>-80.167000000000002</v>
      </c>
      <c r="CC1141" s="14">
        <f t="shared" si="106"/>
        <v>1.168275063819304</v>
      </c>
      <c r="CD1141" s="14">
        <f t="shared" si="107"/>
        <v>7438.0650495178224</v>
      </c>
      <c r="CE1141" s="102"/>
    </row>
    <row r="1142" spans="1:83" x14ac:dyDescent="0.25">
      <c r="A1142" s="14">
        <f t="shared" si="102"/>
        <v>8130.2053800127869</v>
      </c>
      <c r="B1142" s="14" t="s">
        <v>1426</v>
      </c>
      <c r="C1142" s="14">
        <v>21.983000000000001</v>
      </c>
      <c r="D1142" s="14">
        <v>90.233000000000004</v>
      </c>
      <c r="E1142" s="14">
        <v>9</v>
      </c>
      <c r="F1142" s="14">
        <v>17.954000000000001</v>
      </c>
      <c r="G1142" s="14">
        <v>22.504999999999999</v>
      </c>
      <c r="H1142" s="14">
        <v>26.617000000000001</v>
      </c>
      <c r="I1142" s="14">
        <v>28.335000000000001</v>
      </c>
      <c r="J1142" s="14">
        <v>29.434999999999999</v>
      </c>
      <c r="K1142" s="14">
        <v>29.212</v>
      </c>
      <c r="L1142" s="14">
        <v>28.53</v>
      </c>
      <c r="M1142" s="14">
        <v>29</v>
      </c>
      <c r="N1142" s="14">
        <v>28.808</v>
      </c>
      <c r="O1142" s="14">
        <v>27.277999999999999</v>
      </c>
      <c r="P1142" s="14">
        <v>23.657</v>
      </c>
      <c r="Q1142" s="14">
        <v>19.722000000000001</v>
      </c>
      <c r="R1142" s="14">
        <v>43.081000000000003</v>
      </c>
      <c r="S1142" s="14">
        <v>43.533000000000001</v>
      </c>
      <c r="T1142" s="14">
        <v>58.015999999999998</v>
      </c>
      <c r="U1142" s="14">
        <v>68.024000000000001</v>
      </c>
      <c r="V1142" s="14">
        <v>75.379000000000005</v>
      </c>
      <c r="W1142" s="14">
        <v>77.638000000000005</v>
      </c>
      <c r="X1142" s="14">
        <v>71.933000000000007</v>
      </c>
      <c r="Y1142" s="14">
        <v>71.769000000000005</v>
      </c>
      <c r="Z1142" s="14">
        <v>61.11</v>
      </c>
      <c r="AA1142" s="14">
        <v>54.072000000000003</v>
      </c>
      <c r="AB1142" s="14">
        <v>46.426000000000002</v>
      </c>
      <c r="AC1142" s="14">
        <v>39.503</v>
      </c>
      <c r="AD1142" s="14">
        <v>60.866999999999997</v>
      </c>
      <c r="AE1142" s="14">
        <v>66.581999999999994</v>
      </c>
      <c r="AF1142" s="14">
        <v>89.051000000000002</v>
      </c>
      <c r="AG1142" s="14">
        <v>89.572999999999993</v>
      </c>
      <c r="AH1142" s="14">
        <v>91.632999999999996</v>
      </c>
      <c r="AI1142" s="14">
        <v>79.634</v>
      </c>
      <c r="AJ1142" s="14">
        <v>75.433999999999997</v>
      </c>
      <c r="AK1142" s="14">
        <v>79.498000000000005</v>
      </c>
      <c r="AL1142" s="14">
        <v>70.093999999999994</v>
      </c>
      <c r="AM1142" s="14">
        <v>67.620999999999995</v>
      </c>
      <c r="AN1142" s="14">
        <v>62.25</v>
      </c>
      <c r="AO1142" s="14">
        <v>52.856000000000002</v>
      </c>
      <c r="AP1142" s="14">
        <v>137.51599999999999</v>
      </c>
      <c r="AQ1142" s="14">
        <v>128.51599999999999</v>
      </c>
      <c r="AR1142" s="14">
        <v>119.943</v>
      </c>
      <c r="AS1142" s="14">
        <v>85.822999999999993</v>
      </c>
      <c r="AT1142" s="14">
        <v>72.581000000000003</v>
      </c>
      <c r="AU1142" s="14">
        <v>70.653999999999996</v>
      </c>
      <c r="AV1142" s="14">
        <v>69.051000000000002</v>
      </c>
      <c r="AW1142" s="14">
        <v>76.016999999999996</v>
      </c>
      <c r="AX1142" s="14">
        <v>79.131</v>
      </c>
      <c r="AY1142" s="14">
        <v>104.92400000000001</v>
      </c>
      <c r="AZ1142" s="14">
        <v>124.10299999999999</v>
      </c>
      <c r="BA1142" s="14">
        <v>143.33099999999999</v>
      </c>
      <c r="BB1142" s="14">
        <v>94.65</v>
      </c>
      <c r="BC1142" s="14">
        <v>105.017</v>
      </c>
      <c r="BD1142" s="14">
        <v>129.67699999999999</v>
      </c>
      <c r="BE1142" s="14">
        <v>122.91</v>
      </c>
      <c r="BF1142" s="14">
        <v>114.113</v>
      </c>
      <c r="BG1142" s="14">
        <v>95.688000000000002</v>
      </c>
      <c r="BH1142" s="14">
        <v>87.635000000000005</v>
      </c>
      <c r="BI1142" s="14">
        <v>93.998999999999995</v>
      </c>
      <c r="BJ1142" s="14">
        <v>90.742000000000004</v>
      </c>
      <c r="BK1142" s="14">
        <v>99.582999999999998</v>
      </c>
      <c r="BL1142" s="14">
        <v>90.623000000000005</v>
      </c>
      <c r="BM1142" s="14">
        <v>95.98</v>
      </c>
      <c r="BN1142" s="14">
        <v>137.852</v>
      </c>
      <c r="BO1142" s="14">
        <v>155.78299999999999</v>
      </c>
      <c r="BP1142" s="14">
        <v>199.833</v>
      </c>
      <c r="BQ1142" s="14">
        <v>189.10400000000001</v>
      </c>
      <c r="BR1142" s="14">
        <v>188.154</v>
      </c>
      <c r="BS1142" s="14">
        <v>150.63399999999999</v>
      </c>
      <c r="BT1142" s="14">
        <v>139.251</v>
      </c>
      <c r="BU1142" s="14">
        <v>148.12200000000001</v>
      </c>
      <c r="BV1142" s="14">
        <v>135.673</v>
      </c>
      <c r="BW1142" s="14">
        <v>144.702</v>
      </c>
      <c r="BX1142" s="14">
        <v>134.17699999999999</v>
      </c>
      <c r="BY1142" s="121">
        <v>131.66999999999999</v>
      </c>
      <c r="BZ1142" s="122" t="str">
        <f t="shared" si="103"/>
        <v>Kalapara</v>
      </c>
      <c r="CA1142" s="14">
        <f t="shared" si="104"/>
        <v>21.983000000000001</v>
      </c>
      <c r="CB1142" s="14">
        <f t="shared" si="105"/>
        <v>90.233000000000004</v>
      </c>
      <c r="CC1142" s="14">
        <f t="shared" si="106"/>
        <v>1.276987515699963</v>
      </c>
      <c r="CD1142" s="14">
        <f t="shared" si="107"/>
        <v>8130.2053800127869</v>
      </c>
      <c r="CE1142" s="102"/>
    </row>
    <row r="1143" spans="1:83" x14ac:dyDescent="0.25">
      <c r="A1143" s="14">
        <f t="shared" si="102"/>
        <v>10018.66556465143</v>
      </c>
      <c r="B1143" s="14" t="s">
        <v>1427</v>
      </c>
      <c r="C1143" s="14">
        <v>22</v>
      </c>
      <c r="D1143" s="14">
        <v>120.75</v>
      </c>
      <c r="E1143" s="14">
        <v>24</v>
      </c>
      <c r="F1143" s="14">
        <v>21.04</v>
      </c>
      <c r="G1143" s="14">
        <v>21.788</v>
      </c>
      <c r="H1143" s="14">
        <v>23.635000000000002</v>
      </c>
      <c r="I1143" s="14">
        <v>25.297999999999998</v>
      </c>
      <c r="J1143" s="14">
        <v>27.407</v>
      </c>
      <c r="K1143" s="14">
        <v>27.957000000000001</v>
      </c>
      <c r="L1143" s="14">
        <v>28.635999999999999</v>
      </c>
      <c r="M1143" s="14">
        <v>28.167999999999999</v>
      </c>
      <c r="N1143" s="14">
        <v>27.577999999999999</v>
      </c>
      <c r="O1143" s="14">
        <v>26.701000000000001</v>
      </c>
      <c r="P1143" s="14">
        <v>24.158000000000001</v>
      </c>
      <c r="Q1143" s="14">
        <v>21.673999999999999</v>
      </c>
      <c r="R1143" s="14">
        <v>43.561</v>
      </c>
      <c r="S1143" s="14">
        <v>46.786000000000001</v>
      </c>
      <c r="T1143" s="14">
        <v>62.348999999999997</v>
      </c>
      <c r="U1143" s="14">
        <v>67.686999999999998</v>
      </c>
      <c r="V1143" s="14">
        <v>78.793999999999997</v>
      </c>
      <c r="W1143" s="14">
        <v>82.614000000000004</v>
      </c>
      <c r="X1143" s="14">
        <v>81.442999999999998</v>
      </c>
      <c r="Y1143" s="14">
        <v>75.593000000000004</v>
      </c>
      <c r="Z1143" s="14">
        <v>64.177999999999997</v>
      </c>
      <c r="AA1143" s="14">
        <v>53.746000000000002</v>
      </c>
      <c r="AB1143" s="14">
        <v>44.052</v>
      </c>
      <c r="AC1143" s="14">
        <v>39.688000000000002</v>
      </c>
      <c r="AD1143" s="14">
        <v>69</v>
      </c>
      <c r="AE1143" s="14">
        <v>70.259</v>
      </c>
      <c r="AF1143" s="14">
        <v>93.778000000000006</v>
      </c>
      <c r="AG1143" s="14">
        <v>95.210999999999999</v>
      </c>
      <c r="AH1143" s="14">
        <v>95.21</v>
      </c>
      <c r="AI1143" s="14">
        <v>87.822000000000003</v>
      </c>
      <c r="AJ1143" s="14">
        <v>94.759</v>
      </c>
      <c r="AK1143" s="14">
        <v>94.709000000000003</v>
      </c>
      <c r="AL1143" s="14">
        <v>87.147000000000006</v>
      </c>
      <c r="AM1143" s="14">
        <v>81.861000000000004</v>
      </c>
      <c r="AN1143" s="14">
        <v>68.477999999999994</v>
      </c>
      <c r="AO1143" s="14">
        <v>63.573999999999998</v>
      </c>
      <c r="AP1143" s="14">
        <v>140.529</v>
      </c>
      <c r="AQ1143" s="14">
        <v>115.366</v>
      </c>
      <c r="AR1143" s="14">
        <v>112.923</v>
      </c>
      <c r="AS1143" s="14">
        <v>84.980999999999995</v>
      </c>
      <c r="AT1143" s="14">
        <v>74.468999999999994</v>
      </c>
      <c r="AU1143" s="14">
        <v>72.185000000000002</v>
      </c>
      <c r="AV1143" s="14">
        <v>74.412000000000006</v>
      </c>
      <c r="AW1143" s="14">
        <v>82.96</v>
      </c>
      <c r="AX1143" s="14">
        <v>92.272999999999996</v>
      </c>
      <c r="AY1143" s="14">
        <v>120.599</v>
      </c>
      <c r="AZ1143" s="14">
        <v>127.264</v>
      </c>
      <c r="BA1143" s="14">
        <v>139.33699999999999</v>
      </c>
      <c r="BB1143" s="14">
        <v>92.391000000000005</v>
      </c>
      <c r="BC1143" s="14">
        <v>95.225999999999999</v>
      </c>
      <c r="BD1143" s="14">
        <v>116.70699999999999</v>
      </c>
      <c r="BE1143" s="14">
        <v>120.111</v>
      </c>
      <c r="BF1143" s="14">
        <v>113.53</v>
      </c>
      <c r="BG1143" s="14">
        <v>107.244</v>
      </c>
      <c r="BH1143" s="14">
        <v>111.205</v>
      </c>
      <c r="BI1143" s="14">
        <v>110.307</v>
      </c>
      <c r="BJ1143" s="14">
        <v>107.44799999999999</v>
      </c>
      <c r="BK1143" s="14">
        <v>104.16800000000001</v>
      </c>
      <c r="BL1143" s="14">
        <v>87.915000000000006</v>
      </c>
      <c r="BM1143" s="14">
        <v>86.730999999999995</v>
      </c>
      <c r="BN1143" s="14">
        <v>138.71100000000001</v>
      </c>
      <c r="BO1143" s="14">
        <v>141.83699999999999</v>
      </c>
      <c r="BP1143" s="14">
        <v>186.77199999999999</v>
      </c>
      <c r="BQ1143" s="14">
        <v>190.529</v>
      </c>
      <c r="BR1143" s="14">
        <v>188.13200000000001</v>
      </c>
      <c r="BS1143" s="14">
        <v>172.22300000000001</v>
      </c>
      <c r="BT1143" s="14">
        <v>183.52500000000001</v>
      </c>
      <c r="BU1143" s="14">
        <v>181.226</v>
      </c>
      <c r="BV1143" s="14">
        <v>169.82400000000001</v>
      </c>
      <c r="BW1143" s="14">
        <v>163.37899999999999</v>
      </c>
      <c r="BX1143" s="14">
        <v>136.36699999999999</v>
      </c>
      <c r="BY1143" s="121">
        <v>128.613</v>
      </c>
      <c r="BZ1143" s="122" t="str">
        <f t="shared" si="103"/>
        <v>Hengchun</v>
      </c>
      <c r="CA1143" s="14">
        <f t="shared" si="104"/>
        <v>22</v>
      </c>
      <c r="CB1143" s="14">
        <f t="shared" si="105"/>
        <v>120.75</v>
      </c>
      <c r="CC1143" s="14">
        <f t="shared" si="106"/>
        <v>1.573602418640607</v>
      </c>
      <c r="CD1143" s="14">
        <f t="shared" si="107"/>
        <v>10018.66556465143</v>
      </c>
      <c r="CE1143" s="102"/>
    </row>
    <row r="1144" spans="1:83" x14ac:dyDescent="0.25">
      <c r="A1144" s="14">
        <f t="shared" si="102"/>
        <v>9617.8084016568973</v>
      </c>
      <c r="B1144" s="14" t="s">
        <v>1428</v>
      </c>
      <c r="C1144" s="14">
        <v>22.201000000000001</v>
      </c>
      <c r="D1144" s="14">
        <v>114.027</v>
      </c>
      <c r="E1144" s="14">
        <v>79</v>
      </c>
      <c r="F1144" s="14">
        <v>15.339</v>
      </c>
      <c r="G1144" s="14">
        <v>17.149999999999999</v>
      </c>
      <c r="H1144" s="14">
        <v>18.280999999999999</v>
      </c>
      <c r="I1144" s="14">
        <v>22.113</v>
      </c>
      <c r="J1144" s="14">
        <v>25.300999999999998</v>
      </c>
      <c r="K1144" s="14">
        <v>27.353000000000002</v>
      </c>
      <c r="L1144" s="14">
        <v>27.756</v>
      </c>
      <c r="M1144" s="14">
        <v>27.893000000000001</v>
      </c>
      <c r="N1144" s="14">
        <v>27.361999999999998</v>
      </c>
      <c r="O1144" s="14">
        <v>25.006</v>
      </c>
      <c r="P1144" s="14">
        <v>22.611000000000001</v>
      </c>
      <c r="Q1144" s="14">
        <v>17.498999999999999</v>
      </c>
      <c r="R1144" s="14">
        <v>43.323</v>
      </c>
      <c r="S1144" s="14">
        <v>47.447000000000003</v>
      </c>
      <c r="T1144" s="14">
        <v>63.137</v>
      </c>
      <c r="U1144" s="14">
        <v>69.263000000000005</v>
      </c>
      <c r="V1144" s="14">
        <v>72.430999999999997</v>
      </c>
      <c r="W1144" s="14">
        <v>74.534999999999997</v>
      </c>
      <c r="X1144" s="14">
        <v>75.984999999999999</v>
      </c>
      <c r="Y1144" s="14">
        <v>73.807000000000002</v>
      </c>
      <c r="Z1144" s="14">
        <v>62.890999999999998</v>
      </c>
      <c r="AA1144" s="14">
        <v>55.643999999999998</v>
      </c>
      <c r="AB1144" s="14">
        <v>43.856999999999999</v>
      </c>
      <c r="AC1144" s="14">
        <v>41.372999999999998</v>
      </c>
      <c r="AD1144" s="14">
        <v>64.858000000000004</v>
      </c>
      <c r="AE1144" s="14">
        <v>62.128999999999998</v>
      </c>
      <c r="AF1144" s="14">
        <v>75.231999999999999</v>
      </c>
      <c r="AG1144" s="14">
        <v>77.277000000000001</v>
      </c>
      <c r="AH1144" s="14">
        <v>77.192999999999998</v>
      </c>
      <c r="AI1144" s="14">
        <v>74.378</v>
      </c>
      <c r="AJ1144" s="14">
        <v>76.828000000000003</v>
      </c>
      <c r="AK1144" s="14">
        <v>77.736999999999995</v>
      </c>
      <c r="AL1144" s="14">
        <v>73.813000000000002</v>
      </c>
      <c r="AM1144" s="14">
        <v>76.873000000000005</v>
      </c>
      <c r="AN1144" s="14">
        <v>62.59</v>
      </c>
      <c r="AO1144" s="14">
        <v>63.262999999999998</v>
      </c>
      <c r="AP1144" s="14">
        <v>133.13200000000001</v>
      </c>
      <c r="AQ1144" s="14">
        <v>94.804000000000002</v>
      </c>
      <c r="AR1144" s="14">
        <v>93.512</v>
      </c>
      <c r="AS1144" s="14">
        <v>77.103999999999999</v>
      </c>
      <c r="AT1144" s="14">
        <v>71.760999999999996</v>
      </c>
      <c r="AU1144" s="14">
        <v>70.206000000000003</v>
      </c>
      <c r="AV1144" s="14">
        <v>72.218000000000004</v>
      </c>
      <c r="AW1144" s="14">
        <v>77.134</v>
      </c>
      <c r="AX1144" s="14">
        <v>84.914000000000001</v>
      </c>
      <c r="AY1144" s="14">
        <v>118.532</v>
      </c>
      <c r="AZ1144" s="14">
        <v>127.48099999999999</v>
      </c>
      <c r="BA1144" s="14">
        <v>140.15799999999999</v>
      </c>
      <c r="BB1144" s="14">
        <v>87.462999999999994</v>
      </c>
      <c r="BC1144" s="14">
        <v>79.403999999999996</v>
      </c>
      <c r="BD1144" s="14">
        <v>101.038</v>
      </c>
      <c r="BE1144" s="14">
        <v>94.926000000000002</v>
      </c>
      <c r="BF1144" s="14">
        <v>95.99</v>
      </c>
      <c r="BG1144" s="14">
        <v>89.004999999999995</v>
      </c>
      <c r="BH1144" s="14">
        <v>97.826999999999998</v>
      </c>
      <c r="BI1144" s="14">
        <v>94.122</v>
      </c>
      <c r="BJ1144" s="14">
        <v>98.274000000000001</v>
      </c>
      <c r="BK1144" s="14">
        <v>105.607</v>
      </c>
      <c r="BL1144" s="14">
        <v>90.015000000000001</v>
      </c>
      <c r="BM1144" s="14">
        <v>88.265000000000001</v>
      </c>
      <c r="BN1144" s="14">
        <v>132.29400000000001</v>
      </c>
      <c r="BO1144" s="14">
        <v>119.691</v>
      </c>
      <c r="BP1144" s="14">
        <v>149.39099999999999</v>
      </c>
      <c r="BQ1144" s="14">
        <v>146.999</v>
      </c>
      <c r="BR1144" s="14">
        <v>148.68600000000001</v>
      </c>
      <c r="BS1144" s="14">
        <v>137.07499999999999</v>
      </c>
      <c r="BT1144" s="14">
        <v>149.333</v>
      </c>
      <c r="BU1144" s="14">
        <v>143.13900000000001</v>
      </c>
      <c r="BV1144" s="14">
        <v>146.80600000000001</v>
      </c>
      <c r="BW1144" s="14">
        <v>162.55799999999999</v>
      </c>
      <c r="BX1144" s="14">
        <v>134.953</v>
      </c>
      <c r="BY1144" s="121">
        <v>130.50700000000001</v>
      </c>
      <c r="BZ1144" s="122" t="str">
        <f t="shared" si="103"/>
        <v>Cheung Chau</v>
      </c>
      <c r="CA1144" s="14">
        <f t="shared" si="104"/>
        <v>22.201000000000001</v>
      </c>
      <c r="CB1144" s="14">
        <f t="shared" si="105"/>
        <v>114.027</v>
      </c>
      <c r="CC1144" s="14">
        <f t="shared" si="106"/>
        <v>1.5106409596372039</v>
      </c>
      <c r="CD1144" s="14">
        <f t="shared" si="107"/>
        <v>9617.8084016568973</v>
      </c>
      <c r="CE1144" s="102"/>
    </row>
    <row r="1145" spans="1:83" x14ac:dyDescent="0.25">
      <c r="A1145" s="14">
        <f t="shared" si="102"/>
        <v>9538.588445467165</v>
      </c>
      <c r="B1145" s="14" t="s">
        <v>1429</v>
      </c>
      <c r="C1145" s="14">
        <v>22.266999999999999</v>
      </c>
      <c r="D1145" s="14">
        <v>112.783</v>
      </c>
      <c r="E1145" s="14">
        <v>46</v>
      </c>
      <c r="F1145" s="14">
        <v>12.766</v>
      </c>
      <c r="G1145" s="14">
        <v>15.493</v>
      </c>
      <c r="H1145" s="14">
        <v>18.327000000000002</v>
      </c>
      <c r="I1145" s="14">
        <v>22.163</v>
      </c>
      <c r="J1145" s="14">
        <v>25.573</v>
      </c>
      <c r="K1145" s="14">
        <v>27.108000000000001</v>
      </c>
      <c r="L1145" s="14">
        <v>27.925999999999998</v>
      </c>
      <c r="M1145" s="14">
        <v>27.687000000000001</v>
      </c>
      <c r="N1145" s="14">
        <v>26.388000000000002</v>
      </c>
      <c r="O1145" s="14">
        <v>23.552</v>
      </c>
      <c r="P1145" s="14">
        <v>19.512</v>
      </c>
      <c r="Q1145" s="14">
        <v>15.689</v>
      </c>
      <c r="R1145" s="14">
        <v>42.338000000000001</v>
      </c>
      <c r="S1145" s="14">
        <v>46.185000000000002</v>
      </c>
      <c r="T1145" s="14">
        <v>60.557000000000002</v>
      </c>
      <c r="U1145" s="14">
        <v>68.105000000000004</v>
      </c>
      <c r="V1145" s="14">
        <v>77.736999999999995</v>
      </c>
      <c r="W1145" s="14">
        <v>78.734999999999999</v>
      </c>
      <c r="X1145" s="14">
        <v>77.573999999999998</v>
      </c>
      <c r="Y1145" s="14">
        <v>74.218999999999994</v>
      </c>
      <c r="Z1145" s="14">
        <v>61.283000000000001</v>
      </c>
      <c r="AA1145" s="14">
        <v>52.930999999999997</v>
      </c>
      <c r="AB1145" s="14">
        <v>40.329000000000001</v>
      </c>
      <c r="AC1145" s="14">
        <v>38.962000000000003</v>
      </c>
      <c r="AD1145" s="14">
        <v>62.686</v>
      </c>
      <c r="AE1145" s="14">
        <v>60.816000000000003</v>
      </c>
      <c r="AF1145" s="14">
        <v>73.203000000000003</v>
      </c>
      <c r="AG1145" s="14">
        <v>82.730999999999995</v>
      </c>
      <c r="AH1145" s="14">
        <v>86.638000000000005</v>
      </c>
      <c r="AI1145" s="14">
        <v>85.203999999999994</v>
      </c>
      <c r="AJ1145" s="14">
        <v>87.450999999999993</v>
      </c>
      <c r="AK1145" s="14">
        <v>89.885000000000005</v>
      </c>
      <c r="AL1145" s="14">
        <v>76.951999999999998</v>
      </c>
      <c r="AM1145" s="14">
        <v>75.366</v>
      </c>
      <c r="AN1145" s="14">
        <v>64.403000000000006</v>
      </c>
      <c r="AO1145" s="14">
        <v>65.813999999999993</v>
      </c>
      <c r="AP1145" s="14">
        <v>124.77200000000001</v>
      </c>
      <c r="AQ1145" s="14">
        <v>90.22</v>
      </c>
      <c r="AR1145" s="14">
        <v>90.481999999999999</v>
      </c>
      <c r="AS1145" s="14">
        <v>80.456999999999994</v>
      </c>
      <c r="AT1145" s="14">
        <v>75.194000000000003</v>
      </c>
      <c r="AU1145" s="14">
        <v>72.215000000000003</v>
      </c>
      <c r="AV1145" s="14">
        <v>72.378</v>
      </c>
      <c r="AW1145" s="14">
        <v>81.239999999999995</v>
      </c>
      <c r="AX1145" s="14">
        <v>82.448999999999998</v>
      </c>
      <c r="AY1145" s="14">
        <v>107.65300000000001</v>
      </c>
      <c r="AZ1145" s="14">
        <v>126.47199999999999</v>
      </c>
      <c r="BA1145" s="14">
        <v>142.964</v>
      </c>
      <c r="BB1145" s="14">
        <v>80.376999999999995</v>
      </c>
      <c r="BC1145" s="14">
        <v>71.912000000000006</v>
      </c>
      <c r="BD1145" s="14">
        <v>99.483000000000004</v>
      </c>
      <c r="BE1145" s="14">
        <v>96.694000000000003</v>
      </c>
      <c r="BF1145" s="14">
        <v>107.89100000000001</v>
      </c>
      <c r="BG1145" s="14">
        <v>94.358999999999995</v>
      </c>
      <c r="BH1145" s="14">
        <v>99.945999999999998</v>
      </c>
      <c r="BI1145" s="14">
        <v>105.20699999999999</v>
      </c>
      <c r="BJ1145" s="14">
        <v>88.882999999999996</v>
      </c>
      <c r="BK1145" s="14">
        <v>93.766000000000005</v>
      </c>
      <c r="BL1145" s="14">
        <v>85.328000000000003</v>
      </c>
      <c r="BM1145" s="14">
        <v>82.853999999999999</v>
      </c>
      <c r="BN1145" s="14">
        <v>127.05</v>
      </c>
      <c r="BO1145" s="14">
        <v>115.575</v>
      </c>
      <c r="BP1145" s="14">
        <v>148.56200000000001</v>
      </c>
      <c r="BQ1145" s="14">
        <v>158.46600000000001</v>
      </c>
      <c r="BR1145" s="14">
        <v>167.39599999999999</v>
      </c>
      <c r="BS1145" s="14">
        <v>161.22399999999999</v>
      </c>
      <c r="BT1145" s="14">
        <v>170.48400000000001</v>
      </c>
      <c r="BU1145" s="14">
        <v>174.82900000000001</v>
      </c>
      <c r="BV1145" s="14">
        <v>147.86799999999999</v>
      </c>
      <c r="BW1145" s="14">
        <v>152.74</v>
      </c>
      <c r="BX1145" s="14">
        <v>133.60499999999999</v>
      </c>
      <c r="BY1145" s="121">
        <v>130.648</v>
      </c>
      <c r="BZ1145" s="122" t="str">
        <f t="shared" si="103"/>
        <v>Taishan</v>
      </c>
      <c r="CA1145" s="14">
        <f t="shared" si="104"/>
        <v>22.266999999999999</v>
      </c>
      <c r="CB1145" s="14">
        <f t="shared" si="105"/>
        <v>112.783</v>
      </c>
      <c r="CC1145" s="14">
        <f t="shared" si="106"/>
        <v>1.4981981134457307</v>
      </c>
      <c r="CD1145" s="14">
        <f t="shared" si="107"/>
        <v>9538.588445467165</v>
      </c>
      <c r="CE1145" s="102"/>
    </row>
    <row r="1146" spans="1:83" x14ac:dyDescent="0.25">
      <c r="A1146" s="14">
        <f t="shared" si="102"/>
        <v>6960.4079552311705</v>
      </c>
      <c r="B1146" s="14" t="s">
        <v>1430</v>
      </c>
      <c r="C1146" s="14">
        <v>22.75</v>
      </c>
      <c r="D1146" s="14">
        <v>-74.233000000000004</v>
      </c>
      <c r="E1146" s="14">
        <v>29</v>
      </c>
      <c r="F1146" s="14">
        <v>23.125</v>
      </c>
      <c r="G1146" s="14">
        <v>22.861999999999998</v>
      </c>
      <c r="H1146" s="14">
        <v>23.847999999999999</v>
      </c>
      <c r="I1146" s="14">
        <v>24.52</v>
      </c>
      <c r="J1146" s="14">
        <v>26.103999999999999</v>
      </c>
      <c r="K1146" s="14">
        <v>27.446999999999999</v>
      </c>
      <c r="L1146" s="14">
        <v>28.353999999999999</v>
      </c>
      <c r="M1146" s="14">
        <v>28.065000000000001</v>
      </c>
      <c r="N1146" s="14">
        <v>28.074000000000002</v>
      </c>
      <c r="O1146" s="14">
        <v>26.657</v>
      </c>
      <c r="P1146" s="14">
        <v>25.507999999999999</v>
      </c>
      <c r="Q1146" s="14">
        <v>23.888999999999999</v>
      </c>
      <c r="R1146" s="14">
        <v>48.225999999999999</v>
      </c>
      <c r="S1146" s="14">
        <v>48.512</v>
      </c>
      <c r="T1146" s="14">
        <v>65.769000000000005</v>
      </c>
      <c r="U1146" s="14">
        <v>72.186000000000007</v>
      </c>
      <c r="V1146" s="14">
        <v>82.132999999999996</v>
      </c>
      <c r="W1146" s="14">
        <v>86.257999999999996</v>
      </c>
      <c r="X1146" s="14">
        <v>81.722999999999999</v>
      </c>
      <c r="Y1146" s="14">
        <v>77.328999999999994</v>
      </c>
      <c r="Z1146" s="14">
        <v>67.88</v>
      </c>
      <c r="AA1146" s="14">
        <v>61.17</v>
      </c>
      <c r="AB1146" s="14">
        <v>49.09</v>
      </c>
      <c r="AC1146" s="14">
        <v>40.610999999999997</v>
      </c>
      <c r="AD1146" s="14">
        <v>61.372</v>
      </c>
      <c r="AE1146" s="14">
        <v>68.266999999999996</v>
      </c>
      <c r="AF1146" s="14">
        <v>85.620999999999995</v>
      </c>
      <c r="AG1146" s="14">
        <v>90.983999999999995</v>
      </c>
      <c r="AH1146" s="14">
        <v>97.81</v>
      </c>
      <c r="AI1146" s="14">
        <v>95.91</v>
      </c>
      <c r="AJ1146" s="14">
        <v>94.216999999999999</v>
      </c>
      <c r="AK1146" s="14">
        <v>96.481999999999999</v>
      </c>
      <c r="AL1146" s="14">
        <v>83.066999999999993</v>
      </c>
      <c r="AM1146" s="14">
        <v>74.826999999999998</v>
      </c>
      <c r="AN1146" s="14">
        <v>59.32</v>
      </c>
      <c r="AO1146" s="14">
        <v>54.161999999999999</v>
      </c>
      <c r="AP1146" s="14">
        <v>104.009</v>
      </c>
      <c r="AQ1146" s="14">
        <v>100.607</v>
      </c>
      <c r="AR1146" s="14">
        <v>97.757999999999996</v>
      </c>
      <c r="AS1146" s="14">
        <v>82.581999999999994</v>
      </c>
      <c r="AT1146" s="14">
        <v>80.394000000000005</v>
      </c>
      <c r="AU1146" s="14">
        <v>78.085999999999999</v>
      </c>
      <c r="AV1146" s="14">
        <v>75.631</v>
      </c>
      <c r="AW1146" s="14">
        <v>83.15</v>
      </c>
      <c r="AX1146" s="14">
        <v>86.656999999999996</v>
      </c>
      <c r="AY1146" s="14">
        <v>92.126000000000005</v>
      </c>
      <c r="AZ1146" s="14">
        <v>87.855000000000004</v>
      </c>
      <c r="BA1146" s="14">
        <v>99.593000000000004</v>
      </c>
      <c r="BB1146" s="14">
        <v>77.073999999999998</v>
      </c>
      <c r="BC1146" s="14">
        <v>81.741</v>
      </c>
      <c r="BD1146" s="14">
        <v>103.07</v>
      </c>
      <c r="BE1146" s="14">
        <v>102.06</v>
      </c>
      <c r="BF1146" s="14">
        <v>108.71899999999999</v>
      </c>
      <c r="BG1146" s="14">
        <v>105.889</v>
      </c>
      <c r="BH1146" s="14">
        <v>108.82599999999999</v>
      </c>
      <c r="BI1146" s="14">
        <v>103.57</v>
      </c>
      <c r="BJ1146" s="14">
        <v>93.522000000000006</v>
      </c>
      <c r="BK1146" s="14">
        <v>85.093000000000004</v>
      </c>
      <c r="BL1146" s="14">
        <v>72.007000000000005</v>
      </c>
      <c r="BM1146" s="14">
        <v>67.835999999999999</v>
      </c>
      <c r="BN1146" s="14">
        <v>115.157</v>
      </c>
      <c r="BO1146" s="14">
        <v>127.004</v>
      </c>
      <c r="BP1146" s="14">
        <v>160.89400000000001</v>
      </c>
      <c r="BQ1146" s="14">
        <v>163.96899999999999</v>
      </c>
      <c r="BR1146" s="14">
        <v>178.393</v>
      </c>
      <c r="BS1146" s="14">
        <v>173.69399999999999</v>
      </c>
      <c r="BT1146" s="14">
        <v>178.626</v>
      </c>
      <c r="BU1146" s="14">
        <v>169.464</v>
      </c>
      <c r="BV1146" s="14">
        <v>147.62899999999999</v>
      </c>
      <c r="BW1146" s="14">
        <v>131.185</v>
      </c>
      <c r="BX1146" s="14">
        <v>107.28700000000001</v>
      </c>
      <c r="BY1146" s="121">
        <v>101.599</v>
      </c>
      <c r="BZ1146" s="122" t="str">
        <f t="shared" si="103"/>
        <v>Colonel Hill Church Grove Crooked Island</v>
      </c>
      <c r="CA1146" s="14">
        <f t="shared" si="104"/>
        <v>22.75</v>
      </c>
      <c r="CB1146" s="14">
        <f t="shared" si="105"/>
        <v>-74.233000000000004</v>
      </c>
      <c r="CC1146" s="14">
        <f t="shared" si="106"/>
        <v>1.0932508648379229</v>
      </c>
      <c r="CD1146" s="14">
        <f t="shared" si="107"/>
        <v>6960.4079552311705</v>
      </c>
      <c r="CE1146" s="102"/>
    </row>
    <row r="1147" spans="1:83" x14ac:dyDescent="0.25">
      <c r="A1147" s="14">
        <f t="shared" si="102"/>
        <v>8853.967241811999</v>
      </c>
      <c r="B1147" s="14" t="s">
        <v>1431</v>
      </c>
      <c r="C1147" s="14">
        <v>22.783000000000001</v>
      </c>
      <c r="D1147" s="14">
        <v>-102.56699999999999</v>
      </c>
      <c r="E1147" s="14">
        <v>2612</v>
      </c>
      <c r="F1147" s="14">
        <v>9.4090000000000007</v>
      </c>
      <c r="G1147" s="14">
        <v>11.3</v>
      </c>
      <c r="H1147" s="14">
        <v>13.118</v>
      </c>
      <c r="I1147" s="14">
        <v>14.023999999999999</v>
      </c>
      <c r="J1147" s="14">
        <v>17.515999999999998</v>
      </c>
      <c r="K1147" s="14">
        <v>16.042999999999999</v>
      </c>
      <c r="L1147" s="14">
        <v>14.680999999999999</v>
      </c>
      <c r="M1147" s="14">
        <v>14.696999999999999</v>
      </c>
      <c r="N1147" s="14">
        <v>14.179</v>
      </c>
      <c r="O1147" s="14">
        <v>13.702999999999999</v>
      </c>
      <c r="P1147" s="14">
        <v>11.824</v>
      </c>
      <c r="Q1147" s="14">
        <v>9.9009999999999998</v>
      </c>
      <c r="R1147" s="14">
        <v>38.130000000000003</v>
      </c>
      <c r="S1147" s="14">
        <v>45.347999999999999</v>
      </c>
      <c r="T1147" s="14">
        <v>60.353999999999999</v>
      </c>
      <c r="U1147" s="14">
        <v>67.846000000000004</v>
      </c>
      <c r="V1147" s="14">
        <v>83.513999999999996</v>
      </c>
      <c r="W1147" s="14">
        <v>84.13</v>
      </c>
      <c r="X1147" s="14">
        <v>82.721000000000004</v>
      </c>
      <c r="Y1147" s="14">
        <v>72.688999999999993</v>
      </c>
      <c r="Z1147" s="14">
        <v>63.527999999999999</v>
      </c>
      <c r="AA1147" s="14">
        <v>54.08</v>
      </c>
      <c r="AB1147" s="14">
        <v>43.192999999999998</v>
      </c>
      <c r="AC1147" s="14">
        <v>34.716999999999999</v>
      </c>
      <c r="AD1147" s="14">
        <v>71.376999999999995</v>
      </c>
      <c r="AE1147" s="14">
        <v>82.578999999999994</v>
      </c>
      <c r="AF1147" s="14">
        <v>107.256</v>
      </c>
      <c r="AG1147" s="14">
        <v>107.306</v>
      </c>
      <c r="AH1147" s="14">
        <v>119.383</v>
      </c>
      <c r="AI1147" s="14">
        <v>109.63</v>
      </c>
      <c r="AJ1147" s="14">
        <v>98.93</v>
      </c>
      <c r="AK1147" s="14">
        <v>100.872</v>
      </c>
      <c r="AL1147" s="14">
        <v>82.85</v>
      </c>
      <c r="AM1147" s="14">
        <v>83.638000000000005</v>
      </c>
      <c r="AN1147" s="14">
        <v>72.173000000000002</v>
      </c>
      <c r="AO1147" s="14">
        <v>66.58</v>
      </c>
      <c r="AP1147" s="14">
        <v>155.02000000000001</v>
      </c>
      <c r="AQ1147" s="14">
        <v>134.636</v>
      </c>
      <c r="AR1147" s="14">
        <v>129.511</v>
      </c>
      <c r="AS1147" s="14">
        <v>90.884</v>
      </c>
      <c r="AT1147" s="14">
        <v>76.787000000000006</v>
      </c>
      <c r="AU1147" s="14">
        <v>60.42</v>
      </c>
      <c r="AV1147" s="14">
        <v>75.006</v>
      </c>
      <c r="AW1147" s="14">
        <v>84.710999999999999</v>
      </c>
      <c r="AX1147" s="14">
        <v>97.495999999999995</v>
      </c>
      <c r="AY1147" s="14">
        <v>127.057</v>
      </c>
      <c r="AZ1147" s="14">
        <v>136.63900000000001</v>
      </c>
      <c r="BA1147" s="14">
        <v>160.84</v>
      </c>
      <c r="BB1147" s="14">
        <v>103.467</v>
      </c>
      <c r="BC1147" s="14">
        <v>98.643000000000001</v>
      </c>
      <c r="BD1147" s="14">
        <v>129.43100000000001</v>
      </c>
      <c r="BE1147" s="14">
        <v>131.916</v>
      </c>
      <c r="BF1147" s="14">
        <v>136.42599999999999</v>
      </c>
      <c r="BG1147" s="14">
        <v>121.989</v>
      </c>
      <c r="BH1147" s="14">
        <v>124.88500000000001</v>
      </c>
      <c r="BI1147" s="14">
        <v>119.68600000000001</v>
      </c>
      <c r="BJ1147" s="14">
        <v>115.634</v>
      </c>
      <c r="BK1147" s="14">
        <v>112.408</v>
      </c>
      <c r="BL1147" s="14">
        <v>90.438999999999993</v>
      </c>
      <c r="BM1147" s="14">
        <v>100.31699999999999</v>
      </c>
      <c r="BN1147" s="14">
        <v>141.809</v>
      </c>
      <c r="BO1147" s="14">
        <v>161.458</v>
      </c>
      <c r="BP1147" s="14">
        <v>214.77600000000001</v>
      </c>
      <c r="BQ1147" s="14">
        <v>218.85</v>
      </c>
      <c r="BR1147" s="14">
        <v>236.99100000000001</v>
      </c>
      <c r="BS1147" s="14">
        <v>215.946</v>
      </c>
      <c r="BT1147" s="14">
        <v>209.20500000000001</v>
      </c>
      <c r="BU1147" s="14">
        <v>204.18700000000001</v>
      </c>
      <c r="BV1147" s="14">
        <v>176.10599999999999</v>
      </c>
      <c r="BW1147" s="14">
        <v>171.221</v>
      </c>
      <c r="BX1147" s="14">
        <v>140.57</v>
      </c>
      <c r="BY1147" s="121">
        <v>133.666</v>
      </c>
      <c r="BZ1147" s="122" t="str">
        <f t="shared" si="103"/>
        <v>Zacatecas La Bufa Hill</v>
      </c>
      <c r="CA1147" s="14">
        <f t="shared" si="104"/>
        <v>22.783000000000001</v>
      </c>
      <c r="CB1147" s="14">
        <f t="shared" si="105"/>
        <v>-102.56699999999999</v>
      </c>
      <c r="CC1147" s="14">
        <f t="shared" si="106"/>
        <v>1.3906666687665614</v>
      </c>
      <c r="CD1147" s="14">
        <f t="shared" si="107"/>
        <v>8853.967241811999</v>
      </c>
      <c r="CE1147" s="102"/>
    </row>
    <row r="1148" spans="1:83" x14ac:dyDescent="0.25">
      <c r="A1148" s="14">
        <f t="shared" si="102"/>
        <v>4381.0067053667362</v>
      </c>
      <c r="B1148" s="14" t="s">
        <v>1432</v>
      </c>
      <c r="C1148" s="14">
        <v>23.132999999999999</v>
      </c>
      <c r="D1148" s="14">
        <v>35.582999999999998</v>
      </c>
      <c r="E1148" s="14">
        <v>21</v>
      </c>
      <c r="F1148" s="14">
        <v>19.677</v>
      </c>
      <c r="G1148" s="14">
        <v>20.588000000000001</v>
      </c>
      <c r="H1148" s="14">
        <v>22.917000000000002</v>
      </c>
      <c r="I1148" s="14">
        <v>25.72</v>
      </c>
      <c r="J1148" s="14">
        <v>28.591000000000001</v>
      </c>
      <c r="K1148" s="14">
        <v>30.757999999999999</v>
      </c>
      <c r="L1148" s="14">
        <v>32.162999999999997</v>
      </c>
      <c r="M1148" s="14">
        <v>32.945</v>
      </c>
      <c r="N1148" s="14">
        <v>31.106999999999999</v>
      </c>
      <c r="O1148" s="14">
        <v>28.248999999999999</v>
      </c>
      <c r="P1148" s="14">
        <v>24.297999999999998</v>
      </c>
      <c r="Q1148" s="14">
        <v>21.568999999999999</v>
      </c>
      <c r="R1148" s="14">
        <v>39.804000000000002</v>
      </c>
      <c r="S1148" s="14">
        <v>42.402999999999999</v>
      </c>
      <c r="T1148" s="14">
        <v>56.841000000000001</v>
      </c>
      <c r="U1148" s="14">
        <v>64.238</v>
      </c>
      <c r="V1148" s="14">
        <v>77.325999999999993</v>
      </c>
      <c r="W1148" s="14">
        <v>83.738</v>
      </c>
      <c r="X1148" s="14">
        <v>79.936000000000007</v>
      </c>
      <c r="Y1148" s="14">
        <v>68.253</v>
      </c>
      <c r="Z1148" s="14">
        <v>55.613999999999997</v>
      </c>
      <c r="AA1148" s="14">
        <v>47.741999999999997</v>
      </c>
      <c r="AB1148" s="14">
        <v>38.938000000000002</v>
      </c>
      <c r="AC1148" s="14">
        <v>37.161000000000001</v>
      </c>
      <c r="AD1148" s="14">
        <v>73.248999999999995</v>
      </c>
      <c r="AE1148" s="14">
        <v>77.459000000000003</v>
      </c>
      <c r="AF1148" s="14">
        <v>103.5</v>
      </c>
      <c r="AG1148" s="14">
        <v>111.68300000000001</v>
      </c>
      <c r="AH1148" s="14">
        <v>116.167</v>
      </c>
      <c r="AI1148" s="14">
        <v>111.324</v>
      </c>
      <c r="AJ1148" s="14">
        <v>113.727</v>
      </c>
      <c r="AK1148" s="14">
        <v>114.113</v>
      </c>
      <c r="AL1148" s="14">
        <v>101.693</v>
      </c>
      <c r="AM1148" s="14">
        <v>90.700999999999993</v>
      </c>
      <c r="AN1148" s="14">
        <v>74.116</v>
      </c>
      <c r="AO1148" s="14">
        <v>67.316999999999993</v>
      </c>
      <c r="AP1148" s="14">
        <v>160.47900000000001</v>
      </c>
      <c r="AQ1148" s="14">
        <v>136.101</v>
      </c>
      <c r="AR1148" s="14">
        <v>127.479</v>
      </c>
      <c r="AS1148" s="14">
        <v>92.372</v>
      </c>
      <c r="AT1148" s="14">
        <v>71.281999999999996</v>
      </c>
      <c r="AU1148" s="14">
        <v>61.512</v>
      </c>
      <c r="AV1148" s="14">
        <v>66.19</v>
      </c>
      <c r="AW1148" s="14">
        <v>84.400999999999996</v>
      </c>
      <c r="AX1148" s="14">
        <v>109.40900000000001</v>
      </c>
      <c r="AY1148" s="14">
        <v>142.566</v>
      </c>
      <c r="AZ1148" s="14">
        <v>152.28100000000001</v>
      </c>
      <c r="BA1148" s="14">
        <v>158.458</v>
      </c>
      <c r="BB1148" s="14">
        <v>97.272999999999996</v>
      </c>
      <c r="BC1148" s="14">
        <v>102.992</v>
      </c>
      <c r="BD1148" s="14">
        <v>130.767</v>
      </c>
      <c r="BE1148" s="14">
        <v>134.678</v>
      </c>
      <c r="BF1148" s="14">
        <v>139.60599999999999</v>
      </c>
      <c r="BG1148" s="14">
        <v>134.17500000000001</v>
      </c>
      <c r="BH1148" s="14">
        <v>136.529</v>
      </c>
      <c r="BI1148" s="14">
        <v>136.61600000000001</v>
      </c>
      <c r="BJ1148" s="14">
        <v>125.345</v>
      </c>
      <c r="BK1148" s="14">
        <v>115.41500000000001</v>
      </c>
      <c r="BL1148" s="14">
        <v>95.33</v>
      </c>
      <c r="BM1148" s="14">
        <v>90.433999999999997</v>
      </c>
      <c r="BN1148" s="14">
        <v>147.85499999999999</v>
      </c>
      <c r="BO1148" s="14">
        <v>158.78200000000001</v>
      </c>
      <c r="BP1148" s="14">
        <v>210.041</v>
      </c>
      <c r="BQ1148" s="14">
        <v>225.97900000000001</v>
      </c>
      <c r="BR1148" s="14">
        <v>241.976</v>
      </c>
      <c r="BS1148" s="14">
        <v>239.12299999999999</v>
      </c>
      <c r="BT1148" s="14">
        <v>243.06700000000001</v>
      </c>
      <c r="BU1148" s="14">
        <v>236.43899999999999</v>
      </c>
      <c r="BV1148" s="14">
        <v>206.79599999999999</v>
      </c>
      <c r="BW1148" s="14">
        <v>186.90299999999999</v>
      </c>
      <c r="BX1148" s="14">
        <v>149.495</v>
      </c>
      <c r="BY1148" s="121">
        <v>136.76300000000001</v>
      </c>
      <c r="BZ1148" s="122" t="str">
        <f t="shared" si="103"/>
        <v>Shalatin</v>
      </c>
      <c r="CA1148" s="14">
        <f t="shared" si="104"/>
        <v>23.132999999999999</v>
      </c>
      <c r="CB1148" s="14">
        <f t="shared" si="105"/>
        <v>35.582999999999998</v>
      </c>
      <c r="CC1148" s="14">
        <f t="shared" si="106"/>
        <v>0.68811187509538041</v>
      </c>
      <c r="CD1148" s="14">
        <f t="shared" si="107"/>
        <v>4381.0067053667362</v>
      </c>
      <c r="CE1148" s="102"/>
    </row>
    <row r="1149" spans="1:83" x14ac:dyDescent="0.25">
      <c r="A1149" s="14">
        <f t="shared" si="102"/>
        <v>9057.9583759972775</v>
      </c>
      <c r="B1149" s="14" t="s">
        <v>1433</v>
      </c>
      <c r="C1149" s="14">
        <v>23.2</v>
      </c>
      <c r="D1149" s="14">
        <v>-106.417</v>
      </c>
      <c r="E1149" s="14">
        <v>4</v>
      </c>
      <c r="F1149" s="14">
        <v>20.274000000000001</v>
      </c>
      <c r="G1149" s="14">
        <v>20.311</v>
      </c>
      <c r="H1149" s="14">
        <v>21.341000000000001</v>
      </c>
      <c r="I1149" s="14">
        <v>22.425000000000001</v>
      </c>
      <c r="J1149" s="14">
        <v>25.274999999999999</v>
      </c>
      <c r="K1149" s="14">
        <v>28.251999999999999</v>
      </c>
      <c r="L1149" s="14">
        <v>28.91</v>
      </c>
      <c r="M1149" s="14">
        <v>29.068000000000001</v>
      </c>
      <c r="N1149" s="14">
        <v>28.835000000000001</v>
      </c>
      <c r="O1149" s="14">
        <v>27.875</v>
      </c>
      <c r="P1149" s="14">
        <v>24.518000000000001</v>
      </c>
      <c r="Q1149" s="14">
        <v>21.032</v>
      </c>
      <c r="R1149" s="14">
        <v>42.286999999999999</v>
      </c>
      <c r="S1149" s="14">
        <v>44.02</v>
      </c>
      <c r="T1149" s="14">
        <v>59.664999999999999</v>
      </c>
      <c r="U1149" s="14">
        <v>67.739000000000004</v>
      </c>
      <c r="V1149" s="14">
        <v>81.064999999999998</v>
      </c>
      <c r="W1149" s="14">
        <v>84.674000000000007</v>
      </c>
      <c r="X1149" s="14">
        <v>79.713999999999999</v>
      </c>
      <c r="Y1149" s="14">
        <v>75.406999999999996</v>
      </c>
      <c r="Z1149" s="14">
        <v>66.826999999999998</v>
      </c>
      <c r="AA1149" s="14">
        <v>54.655999999999999</v>
      </c>
      <c r="AB1149" s="14">
        <v>42.844999999999999</v>
      </c>
      <c r="AC1149" s="14">
        <v>39.308999999999997</v>
      </c>
      <c r="AD1149" s="14">
        <v>67.05</v>
      </c>
      <c r="AE1149" s="14">
        <v>70.968000000000004</v>
      </c>
      <c r="AF1149" s="14">
        <v>94.028999999999996</v>
      </c>
      <c r="AG1149" s="14">
        <v>93.180999999999997</v>
      </c>
      <c r="AH1149" s="14">
        <v>103.78700000000001</v>
      </c>
      <c r="AI1149" s="14">
        <v>93.314999999999998</v>
      </c>
      <c r="AJ1149" s="14">
        <v>88.944000000000003</v>
      </c>
      <c r="AK1149" s="14">
        <v>93.326999999999998</v>
      </c>
      <c r="AL1149" s="14">
        <v>81.634</v>
      </c>
      <c r="AM1149" s="14">
        <v>74.221999999999994</v>
      </c>
      <c r="AN1149" s="14">
        <v>67.62</v>
      </c>
      <c r="AO1149" s="14">
        <v>61.75</v>
      </c>
      <c r="AP1149" s="14">
        <v>144.33000000000001</v>
      </c>
      <c r="AQ1149" s="14">
        <v>120.98399999999999</v>
      </c>
      <c r="AR1149" s="14">
        <v>119.729</v>
      </c>
      <c r="AS1149" s="14">
        <v>89.820999999999998</v>
      </c>
      <c r="AT1149" s="14">
        <v>76.897999999999996</v>
      </c>
      <c r="AU1149" s="14">
        <v>63.142000000000003</v>
      </c>
      <c r="AV1149" s="14">
        <v>69.617999999999995</v>
      </c>
      <c r="AW1149" s="14">
        <v>85.150999999999996</v>
      </c>
      <c r="AX1149" s="14">
        <v>97.545000000000002</v>
      </c>
      <c r="AY1149" s="14">
        <v>114.18899999999999</v>
      </c>
      <c r="AZ1149" s="14">
        <v>134.12799999999999</v>
      </c>
      <c r="BA1149" s="14">
        <v>132.48099999999999</v>
      </c>
      <c r="BB1149" s="14">
        <v>92.355999999999995</v>
      </c>
      <c r="BC1149" s="14">
        <v>94.811000000000007</v>
      </c>
      <c r="BD1149" s="14">
        <v>125.776</v>
      </c>
      <c r="BE1149" s="14">
        <v>131.87899999999999</v>
      </c>
      <c r="BF1149" s="14">
        <v>136.34899999999999</v>
      </c>
      <c r="BG1149" s="14">
        <v>137.001</v>
      </c>
      <c r="BH1149" s="14">
        <v>126.84</v>
      </c>
      <c r="BI1149" s="14">
        <v>119.845</v>
      </c>
      <c r="BJ1149" s="14">
        <v>110.62</v>
      </c>
      <c r="BK1149" s="14">
        <v>102.033</v>
      </c>
      <c r="BL1149" s="14">
        <v>90.149000000000001</v>
      </c>
      <c r="BM1149" s="14">
        <v>82.582999999999998</v>
      </c>
      <c r="BN1149" s="14">
        <v>138.83799999999999</v>
      </c>
      <c r="BO1149" s="14">
        <v>146.416</v>
      </c>
      <c r="BP1149" s="14">
        <v>195.21700000000001</v>
      </c>
      <c r="BQ1149" s="14">
        <v>204.32900000000001</v>
      </c>
      <c r="BR1149" s="14">
        <v>223.244</v>
      </c>
      <c r="BS1149" s="14">
        <v>205.92099999999999</v>
      </c>
      <c r="BT1149" s="14">
        <v>187.66</v>
      </c>
      <c r="BU1149" s="14">
        <v>187.47200000000001</v>
      </c>
      <c r="BV1149" s="14">
        <v>167.874</v>
      </c>
      <c r="BW1149" s="14">
        <v>155.17400000000001</v>
      </c>
      <c r="BX1149" s="14">
        <v>136.86600000000001</v>
      </c>
      <c r="BY1149" s="121">
        <v>120.952</v>
      </c>
      <c r="BZ1149" s="122" t="str">
        <f t="shared" si="103"/>
        <v>Mazatlan</v>
      </c>
      <c r="CA1149" s="14">
        <f t="shared" si="104"/>
        <v>23.2</v>
      </c>
      <c r="CB1149" s="14">
        <f t="shared" si="105"/>
        <v>-106.417</v>
      </c>
      <c r="CC1149" s="14">
        <f t="shared" si="106"/>
        <v>1.4227069579711211</v>
      </c>
      <c r="CD1149" s="14">
        <f t="shared" si="107"/>
        <v>9057.9583759972775</v>
      </c>
      <c r="CE1149" s="102"/>
    </row>
    <row r="1150" spans="1:83" x14ac:dyDescent="0.25">
      <c r="A1150" s="14">
        <f t="shared" si="102"/>
        <v>6614.6694809224582</v>
      </c>
      <c r="B1150" s="14" t="s">
        <v>1434</v>
      </c>
      <c r="C1150" s="14">
        <v>23.288</v>
      </c>
      <c r="D1150" s="14">
        <v>69.67</v>
      </c>
      <c r="E1150" s="14">
        <v>81.7</v>
      </c>
      <c r="F1150" s="14">
        <v>18.527999999999999</v>
      </c>
      <c r="G1150" s="14">
        <v>21.638999999999999</v>
      </c>
      <c r="H1150" s="14">
        <v>26.4</v>
      </c>
      <c r="I1150" s="14">
        <v>29.85</v>
      </c>
      <c r="J1150" s="14">
        <v>31.777000000000001</v>
      </c>
      <c r="K1150" s="14">
        <v>31.584</v>
      </c>
      <c r="L1150" s="14">
        <v>29.792999999999999</v>
      </c>
      <c r="M1150" s="14">
        <v>28.469000000000001</v>
      </c>
      <c r="N1150" s="14">
        <v>28.495000000000001</v>
      </c>
      <c r="O1150" s="14">
        <v>28.358000000000001</v>
      </c>
      <c r="P1150" s="14">
        <v>24.489000000000001</v>
      </c>
      <c r="Q1150" s="14">
        <v>19.108000000000001</v>
      </c>
      <c r="R1150" s="14">
        <v>39.746000000000002</v>
      </c>
      <c r="S1150" s="14">
        <v>41.881</v>
      </c>
      <c r="T1150" s="14">
        <v>56.817</v>
      </c>
      <c r="U1150" s="14">
        <v>63.503999999999998</v>
      </c>
      <c r="V1150" s="14">
        <v>75.570999999999998</v>
      </c>
      <c r="W1150" s="14">
        <v>84.512</v>
      </c>
      <c r="X1150" s="14">
        <v>82.555000000000007</v>
      </c>
      <c r="Y1150" s="14">
        <v>75.373000000000005</v>
      </c>
      <c r="Z1150" s="14">
        <v>62.137999999999998</v>
      </c>
      <c r="AA1150" s="14">
        <v>48.933999999999997</v>
      </c>
      <c r="AB1150" s="14">
        <v>39.53</v>
      </c>
      <c r="AC1150" s="14">
        <v>37.908999999999999</v>
      </c>
      <c r="AD1150" s="14">
        <v>74.593000000000004</v>
      </c>
      <c r="AE1150" s="14">
        <v>80.739999999999995</v>
      </c>
      <c r="AF1150" s="14">
        <v>103.503</v>
      </c>
      <c r="AG1150" s="14">
        <v>104.72499999999999</v>
      </c>
      <c r="AH1150" s="14">
        <v>110.19799999999999</v>
      </c>
      <c r="AI1150" s="14">
        <v>103.654</v>
      </c>
      <c r="AJ1150" s="14">
        <v>95.350999999999999</v>
      </c>
      <c r="AK1150" s="14">
        <v>91.057000000000002</v>
      </c>
      <c r="AL1150" s="14">
        <v>88.248000000000005</v>
      </c>
      <c r="AM1150" s="14">
        <v>83.844999999999999</v>
      </c>
      <c r="AN1150" s="14">
        <v>71.855000000000004</v>
      </c>
      <c r="AO1150" s="14">
        <v>71.787000000000006</v>
      </c>
      <c r="AP1150" s="14">
        <v>163.691</v>
      </c>
      <c r="AQ1150" s="14">
        <v>141.285</v>
      </c>
      <c r="AR1150" s="14">
        <v>129.453</v>
      </c>
      <c r="AS1150" s="14">
        <v>90.539000000000001</v>
      </c>
      <c r="AT1150" s="14">
        <v>70.567999999999998</v>
      </c>
      <c r="AU1150" s="14">
        <v>68.23</v>
      </c>
      <c r="AV1150" s="14">
        <v>76.494</v>
      </c>
      <c r="AW1150" s="14">
        <v>84.09</v>
      </c>
      <c r="AX1150" s="14">
        <v>102.527</v>
      </c>
      <c r="AY1150" s="14">
        <v>137.404</v>
      </c>
      <c r="AZ1150" s="14">
        <v>154.024</v>
      </c>
      <c r="BA1150" s="14">
        <v>167.495</v>
      </c>
      <c r="BB1150" s="14">
        <v>98.942999999999998</v>
      </c>
      <c r="BC1150" s="14">
        <v>105.215</v>
      </c>
      <c r="BD1150" s="14">
        <v>131.65199999999999</v>
      </c>
      <c r="BE1150" s="14">
        <v>135.547</v>
      </c>
      <c r="BF1150" s="14">
        <v>140.19999999999999</v>
      </c>
      <c r="BG1150" s="14">
        <v>127.19799999999999</v>
      </c>
      <c r="BH1150" s="14">
        <v>119.19</v>
      </c>
      <c r="BI1150" s="14">
        <v>116.173</v>
      </c>
      <c r="BJ1150" s="14">
        <v>118.575</v>
      </c>
      <c r="BK1150" s="14">
        <v>117.438</v>
      </c>
      <c r="BL1150" s="14">
        <v>99.043000000000006</v>
      </c>
      <c r="BM1150" s="14">
        <v>93.122</v>
      </c>
      <c r="BN1150" s="14">
        <v>149.41399999999999</v>
      </c>
      <c r="BO1150" s="14">
        <v>162.65</v>
      </c>
      <c r="BP1150" s="14">
        <v>211.667</v>
      </c>
      <c r="BQ1150" s="14">
        <v>221.46600000000001</v>
      </c>
      <c r="BR1150" s="14">
        <v>240.12799999999999</v>
      </c>
      <c r="BS1150" s="14">
        <v>219.185</v>
      </c>
      <c r="BT1150" s="14">
        <v>193.608</v>
      </c>
      <c r="BU1150" s="14">
        <v>183.95599999999999</v>
      </c>
      <c r="BV1150" s="14">
        <v>184.631</v>
      </c>
      <c r="BW1150" s="14">
        <v>179.66</v>
      </c>
      <c r="BX1150" s="14">
        <v>150.15700000000001</v>
      </c>
      <c r="BY1150" s="121">
        <v>142.50299999999999</v>
      </c>
      <c r="BZ1150" s="122" t="str">
        <f t="shared" si="103"/>
        <v>Bhuj</v>
      </c>
      <c r="CA1150" s="14">
        <f t="shared" si="104"/>
        <v>23.288</v>
      </c>
      <c r="CB1150" s="14">
        <f t="shared" si="105"/>
        <v>69.67</v>
      </c>
      <c r="CC1150" s="14">
        <f t="shared" si="106"/>
        <v>1.0389467366206004</v>
      </c>
      <c r="CD1150" s="14">
        <f t="shared" si="107"/>
        <v>6614.6694809224582</v>
      </c>
      <c r="CE1150" s="102"/>
    </row>
    <row r="1151" spans="1:83" x14ac:dyDescent="0.25">
      <c r="A1151" s="14">
        <f t="shared" si="102"/>
        <v>5761.955479826418</v>
      </c>
      <c r="B1151" s="14" t="s">
        <v>1435</v>
      </c>
      <c r="C1151" s="14">
        <v>23.417000000000002</v>
      </c>
      <c r="D1151" s="14">
        <v>57.433</v>
      </c>
      <c r="E1151" s="14">
        <v>322</v>
      </c>
      <c r="F1151" s="14">
        <v>19.553000000000001</v>
      </c>
      <c r="G1151" s="14">
        <v>22.535</v>
      </c>
      <c r="H1151" s="14">
        <v>24.808</v>
      </c>
      <c r="I1151" s="14">
        <v>29.713000000000001</v>
      </c>
      <c r="J1151" s="14">
        <v>34.973999999999997</v>
      </c>
      <c r="K1151" s="14">
        <v>36.216999999999999</v>
      </c>
      <c r="L1151" s="14">
        <v>36.31</v>
      </c>
      <c r="M1151" s="14">
        <v>34.978999999999999</v>
      </c>
      <c r="N1151" s="14">
        <v>33.023000000000003</v>
      </c>
      <c r="O1151" s="14">
        <v>29.488</v>
      </c>
      <c r="P1151" s="14">
        <v>24.503</v>
      </c>
      <c r="Q1151" s="14">
        <v>21.146000000000001</v>
      </c>
      <c r="R1151" s="14">
        <v>39.485999999999997</v>
      </c>
      <c r="S1151" s="14">
        <v>43.128</v>
      </c>
      <c r="T1151" s="14">
        <v>56.683</v>
      </c>
      <c r="U1151" s="14">
        <v>64.486999999999995</v>
      </c>
      <c r="V1151" s="14">
        <v>79.298000000000002</v>
      </c>
      <c r="W1151" s="14">
        <v>85.441000000000003</v>
      </c>
      <c r="X1151" s="14">
        <v>81.150999999999996</v>
      </c>
      <c r="Y1151" s="14">
        <v>66.361999999999995</v>
      </c>
      <c r="Z1151" s="14">
        <v>55.868000000000002</v>
      </c>
      <c r="AA1151" s="14">
        <v>49.32</v>
      </c>
      <c r="AB1151" s="14">
        <v>38.731000000000002</v>
      </c>
      <c r="AC1151" s="14">
        <v>35.634999999999998</v>
      </c>
      <c r="AD1151" s="14">
        <v>65.91</v>
      </c>
      <c r="AE1151" s="14">
        <v>76.638999999999996</v>
      </c>
      <c r="AF1151" s="14">
        <v>99.856999999999999</v>
      </c>
      <c r="AG1151" s="14">
        <v>110.646</v>
      </c>
      <c r="AH1151" s="14">
        <v>118.705</v>
      </c>
      <c r="AI1151" s="14">
        <v>111.006</v>
      </c>
      <c r="AJ1151" s="14">
        <v>111.386</v>
      </c>
      <c r="AK1151" s="14">
        <v>107.354</v>
      </c>
      <c r="AL1151" s="14">
        <v>97.457999999999998</v>
      </c>
      <c r="AM1151" s="14">
        <v>86.712000000000003</v>
      </c>
      <c r="AN1151" s="14">
        <v>68.698999999999998</v>
      </c>
      <c r="AO1151" s="14">
        <v>63.012999999999998</v>
      </c>
      <c r="AP1151" s="14">
        <v>159.124</v>
      </c>
      <c r="AQ1151" s="14">
        <v>138.00899999999999</v>
      </c>
      <c r="AR1151" s="14">
        <v>128.02799999999999</v>
      </c>
      <c r="AS1151" s="14">
        <v>93.55</v>
      </c>
      <c r="AT1151" s="14">
        <v>73.930000000000007</v>
      </c>
      <c r="AU1151" s="14">
        <v>65.346000000000004</v>
      </c>
      <c r="AV1151" s="14">
        <v>68.421000000000006</v>
      </c>
      <c r="AW1151" s="14">
        <v>83.117999999999995</v>
      </c>
      <c r="AX1151" s="14">
        <v>110.166</v>
      </c>
      <c r="AY1151" s="14">
        <v>142.66</v>
      </c>
      <c r="AZ1151" s="14">
        <v>153.47300000000001</v>
      </c>
      <c r="BA1151" s="14">
        <v>162.28399999999999</v>
      </c>
      <c r="BB1151" s="14">
        <v>101.839</v>
      </c>
      <c r="BC1151" s="14">
        <v>105.595</v>
      </c>
      <c r="BD1151" s="14">
        <v>134.35400000000001</v>
      </c>
      <c r="BE1151" s="14">
        <v>139.10599999999999</v>
      </c>
      <c r="BF1151" s="14">
        <v>143.97399999999999</v>
      </c>
      <c r="BG1151" s="14">
        <v>135.602</v>
      </c>
      <c r="BH1151" s="14">
        <v>138.57499999999999</v>
      </c>
      <c r="BI1151" s="14">
        <v>137.47300000000001</v>
      </c>
      <c r="BJ1151" s="14">
        <v>126.938</v>
      </c>
      <c r="BK1151" s="14">
        <v>118.029</v>
      </c>
      <c r="BL1151" s="14">
        <v>99.001999999999995</v>
      </c>
      <c r="BM1151" s="14">
        <v>93.545000000000002</v>
      </c>
      <c r="BN1151" s="14">
        <v>146.06700000000001</v>
      </c>
      <c r="BO1151" s="14">
        <v>159.92099999999999</v>
      </c>
      <c r="BP1151" s="14">
        <v>209.328</v>
      </c>
      <c r="BQ1151" s="14">
        <v>227.88300000000001</v>
      </c>
      <c r="BR1151" s="14">
        <v>247.47399999999999</v>
      </c>
      <c r="BS1151" s="14">
        <v>238.6</v>
      </c>
      <c r="BT1151" s="14">
        <v>240.35</v>
      </c>
      <c r="BU1151" s="14">
        <v>231.74700000000001</v>
      </c>
      <c r="BV1151" s="14">
        <v>206.928</v>
      </c>
      <c r="BW1151" s="14">
        <v>186.256</v>
      </c>
      <c r="BX1151" s="14">
        <v>148.85499999999999</v>
      </c>
      <c r="BY1151" s="121">
        <v>136.935</v>
      </c>
      <c r="BZ1151" s="122" t="str">
        <f t="shared" si="103"/>
        <v>Rustaq</v>
      </c>
      <c r="CA1151" s="14">
        <f t="shared" si="104"/>
        <v>23.417000000000002</v>
      </c>
      <c r="CB1151" s="14">
        <f t="shared" si="105"/>
        <v>57.433</v>
      </c>
      <c r="CC1151" s="14">
        <f t="shared" si="106"/>
        <v>0.90501344921076932</v>
      </c>
      <c r="CD1151" s="14">
        <f t="shared" si="107"/>
        <v>5761.955479826418</v>
      </c>
      <c r="CE1151" s="102"/>
    </row>
    <row r="1152" spans="1:83" x14ac:dyDescent="0.25">
      <c r="A1152" s="14">
        <f t="shared" si="102"/>
        <v>8856.7054632782347</v>
      </c>
      <c r="B1152" s="14" t="s">
        <v>1436</v>
      </c>
      <c r="C1152" s="14">
        <v>23.443999999999999</v>
      </c>
      <c r="D1152" s="14">
        <v>103.328</v>
      </c>
      <c r="E1152" s="14">
        <v>1313.6</v>
      </c>
      <c r="F1152" s="14">
        <v>12.667999999999999</v>
      </c>
      <c r="G1152" s="14">
        <v>15.388</v>
      </c>
      <c r="H1152" s="14">
        <v>19.317</v>
      </c>
      <c r="I1152" s="14">
        <v>21.821999999999999</v>
      </c>
      <c r="J1152" s="14">
        <v>22.936</v>
      </c>
      <c r="K1152" s="14">
        <v>23.629000000000001</v>
      </c>
      <c r="L1152" s="14">
        <v>23.062000000000001</v>
      </c>
      <c r="M1152" s="14">
        <v>22.747</v>
      </c>
      <c r="N1152" s="14">
        <v>21.933</v>
      </c>
      <c r="O1152" s="14">
        <v>19.463000000000001</v>
      </c>
      <c r="P1152" s="14">
        <v>16.091999999999999</v>
      </c>
      <c r="Q1152" s="14">
        <v>13.53</v>
      </c>
      <c r="R1152" s="14">
        <v>42.332000000000001</v>
      </c>
      <c r="S1152" s="14">
        <v>45.308999999999997</v>
      </c>
      <c r="T1152" s="14">
        <v>59.457999999999998</v>
      </c>
      <c r="U1152" s="14">
        <v>67.563000000000002</v>
      </c>
      <c r="V1152" s="14">
        <v>82.528999999999996</v>
      </c>
      <c r="W1152" s="14">
        <v>84.162999999999997</v>
      </c>
      <c r="X1152" s="14">
        <v>80.626999999999995</v>
      </c>
      <c r="Y1152" s="14">
        <v>74.045000000000002</v>
      </c>
      <c r="Z1152" s="14">
        <v>62.875</v>
      </c>
      <c r="AA1152" s="14">
        <v>56.442</v>
      </c>
      <c r="AB1152" s="14">
        <v>43.676000000000002</v>
      </c>
      <c r="AC1152" s="14">
        <v>39.587000000000003</v>
      </c>
      <c r="AD1152" s="14">
        <v>68.935000000000002</v>
      </c>
      <c r="AE1152" s="14">
        <v>74.728999999999999</v>
      </c>
      <c r="AF1152" s="14">
        <v>96.795000000000002</v>
      </c>
      <c r="AG1152" s="14">
        <v>102.49299999999999</v>
      </c>
      <c r="AH1152" s="14">
        <v>106.239</v>
      </c>
      <c r="AI1152" s="14">
        <v>95.075000000000003</v>
      </c>
      <c r="AJ1152" s="14">
        <v>94.569000000000003</v>
      </c>
      <c r="AK1152" s="14">
        <v>92.706999999999994</v>
      </c>
      <c r="AL1152" s="14">
        <v>84.275999999999996</v>
      </c>
      <c r="AM1152" s="14">
        <v>77.832999999999998</v>
      </c>
      <c r="AN1152" s="14">
        <v>68.305999999999997</v>
      </c>
      <c r="AO1152" s="14">
        <v>60.954000000000001</v>
      </c>
      <c r="AP1152" s="14">
        <v>139.667</v>
      </c>
      <c r="AQ1152" s="14">
        <v>127.566</v>
      </c>
      <c r="AR1152" s="14">
        <v>122.22199999999999</v>
      </c>
      <c r="AS1152" s="14">
        <v>91.497</v>
      </c>
      <c r="AT1152" s="14">
        <v>80.036000000000001</v>
      </c>
      <c r="AU1152" s="14">
        <v>72.938000000000002</v>
      </c>
      <c r="AV1152" s="14">
        <v>74.873000000000005</v>
      </c>
      <c r="AW1152" s="14">
        <v>83.977999999999994</v>
      </c>
      <c r="AX1152" s="14">
        <v>95.814999999999998</v>
      </c>
      <c r="AY1152" s="14">
        <v>114.15</v>
      </c>
      <c r="AZ1152" s="14">
        <v>133.14400000000001</v>
      </c>
      <c r="BA1152" s="14">
        <v>140.81800000000001</v>
      </c>
      <c r="BB1152" s="14">
        <v>88.659000000000006</v>
      </c>
      <c r="BC1152" s="14">
        <v>99.606999999999999</v>
      </c>
      <c r="BD1152" s="14">
        <v>126.488</v>
      </c>
      <c r="BE1152" s="14">
        <v>126.65300000000001</v>
      </c>
      <c r="BF1152" s="14">
        <v>127.497</v>
      </c>
      <c r="BG1152" s="14">
        <v>114.902</v>
      </c>
      <c r="BH1152" s="14">
        <v>112.601</v>
      </c>
      <c r="BI1152" s="14">
        <v>112.455</v>
      </c>
      <c r="BJ1152" s="14">
        <v>105.67100000000001</v>
      </c>
      <c r="BK1152" s="14">
        <v>98.192999999999998</v>
      </c>
      <c r="BL1152" s="14">
        <v>89.144000000000005</v>
      </c>
      <c r="BM1152" s="14">
        <v>85.254000000000005</v>
      </c>
      <c r="BN1152" s="14">
        <v>134.80600000000001</v>
      </c>
      <c r="BO1152" s="14">
        <v>150.01300000000001</v>
      </c>
      <c r="BP1152" s="14">
        <v>198.35900000000001</v>
      </c>
      <c r="BQ1152" s="14">
        <v>205.99299999999999</v>
      </c>
      <c r="BR1152" s="14">
        <v>209.18199999999999</v>
      </c>
      <c r="BS1152" s="14">
        <v>185.886</v>
      </c>
      <c r="BT1152" s="14">
        <v>183.77799999999999</v>
      </c>
      <c r="BU1152" s="14">
        <v>181.88800000000001</v>
      </c>
      <c r="BV1152" s="14">
        <v>168.845</v>
      </c>
      <c r="BW1152" s="14">
        <v>154.48599999999999</v>
      </c>
      <c r="BX1152" s="14">
        <v>137.11000000000001</v>
      </c>
      <c r="BY1152" s="121">
        <v>126.312</v>
      </c>
      <c r="BZ1152" s="122" t="str">
        <f t="shared" si="103"/>
        <v>Honghe Mengzi</v>
      </c>
      <c r="CA1152" s="14">
        <f t="shared" si="104"/>
        <v>23.443999999999999</v>
      </c>
      <c r="CB1152" s="14">
        <f t="shared" si="105"/>
        <v>103.328</v>
      </c>
      <c r="CC1152" s="14">
        <f t="shared" si="106"/>
        <v>1.3910967531819201</v>
      </c>
      <c r="CD1152" s="14">
        <f t="shared" si="107"/>
        <v>8856.7054632782347</v>
      </c>
      <c r="CE1152" s="102"/>
    </row>
    <row r="1153" spans="1:83" x14ac:dyDescent="0.25">
      <c r="A1153" s="14">
        <f t="shared" si="102"/>
        <v>7817.5857413248668</v>
      </c>
      <c r="B1153" s="14" t="s">
        <v>1437</v>
      </c>
      <c r="C1153" s="14">
        <v>23.466999999999999</v>
      </c>
      <c r="D1153" s="14">
        <v>87.433000000000007</v>
      </c>
      <c r="E1153" s="14">
        <v>74</v>
      </c>
      <c r="F1153" s="14">
        <v>18.829000000000001</v>
      </c>
      <c r="G1153" s="14">
        <v>20.77</v>
      </c>
      <c r="H1153" s="14">
        <v>27.815000000000001</v>
      </c>
      <c r="I1153" s="14">
        <v>31.774999999999999</v>
      </c>
      <c r="J1153" s="14">
        <v>31.321000000000002</v>
      </c>
      <c r="K1153" s="14">
        <v>30.587</v>
      </c>
      <c r="L1153" s="14">
        <v>28.873999999999999</v>
      </c>
      <c r="M1153" s="14">
        <v>28.131</v>
      </c>
      <c r="N1153" s="14">
        <v>27.89</v>
      </c>
      <c r="O1153" s="14">
        <v>26.161999999999999</v>
      </c>
      <c r="P1153" s="14">
        <v>20.782</v>
      </c>
      <c r="Q1153" s="14">
        <v>17.530999999999999</v>
      </c>
      <c r="R1153" s="14">
        <v>39.222000000000001</v>
      </c>
      <c r="S1153" s="14">
        <v>44.119</v>
      </c>
      <c r="T1153" s="14">
        <v>57.606000000000002</v>
      </c>
      <c r="U1153" s="14">
        <v>62.91</v>
      </c>
      <c r="V1153" s="14">
        <v>78.260000000000005</v>
      </c>
      <c r="W1153" s="14">
        <v>84.481999999999999</v>
      </c>
      <c r="X1153" s="14">
        <v>79.724000000000004</v>
      </c>
      <c r="Y1153" s="14">
        <v>74.379000000000005</v>
      </c>
      <c r="Z1153" s="14">
        <v>62.566000000000003</v>
      </c>
      <c r="AA1153" s="14">
        <v>53.328000000000003</v>
      </c>
      <c r="AB1153" s="14">
        <v>41.328000000000003</v>
      </c>
      <c r="AC1153" s="14">
        <v>38.436</v>
      </c>
      <c r="AD1153" s="14">
        <v>79.138000000000005</v>
      </c>
      <c r="AE1153" s="14">
        <v>74.718000000000004</v>
      </c>
      <c r="AF1153" s="14">
        <v>98.44</v>
      </c>
      <c r="AG1153" s="14">
        <v>99.53</v>
      </c>
      <c r="AH1153" s="14">
        <v>102.85299999999999</v>
      </c>
      <c r="AI1153" s="14">
        <v>96.623000000000005</v>
      </c>
      <c r="AJ1153" s="14">
        <v>82.93</v>
      </c>
      <c r="AK1153" s="14">
        <v>90.444000000000003</v>
      </c>
      <c r="AL1153" s="14">
        <v>74.25</v>
      </c>
      <c r="AM1153" s="14">
        <v>73.486999999999995</v>
      </c>
      <c r="AN1153" s="14">
        <v>60.375999999999998</v>
      </c>
      <c r="AO1153" s="14">
        <v>58.899000000000001</v>
      </c>
      <c r="AP1153" s="14">
        <v>165.51900000000001</v>
      </c>
      <c r="AQ1153" s="14">
        <v>131.65700000000001</v>
      </c>
      <c r="AR1153" s="14">
        <v>126.327</v>
      </c>
      <c r="AS1153" s="14">
        <v>89.453000000000003</v>
      </c>
      <c r="AT1153" s="14">
        <v>74.06</v>
      </c>
      <c r="AU1153" s="14">
        <v>74.896000000000001</v>
      </c>
      <c r="AV1153" s="14">
        <v>75.09</v>
      </c>
      <c r="AW1153" s="14">
        <v>79.528999999999996</v>
      </c>
      <c r="AX1153" s="14">
        <v>86.058000000000007</v>
      </c>
      <c r="AY1153" s="14">
        <v>106.48399999999999</v>
      </c>
      <c r="AZ1153" s="14">
        <v>136.642</v>
      </c>
      <c r="BA1153" s="14">
        <v>151.08799999999999</v>
      </c>
      <c r="BB1153" s="14">
        <v>93.304000000000002</v>
      </c>
      <c r="BC1153" s="14">
        <v>102.123</v>
      </c>
      <c r="BD1153" s="14">
        <v>131.09299999999999</v>
      </c>
      <c r="BE1153" s="14">
        <v>133.44300000000001</v>
      </c>
      <c r="BF1153" s="14">
        <v>140.006</v>
      </c>
      <c r="BG1153" s="14">
        <v>111.89400000000001</v>
      </c>
      <c r="BH1153" s="14">
        <v>105.075</v>
      </c>
      <c r="BI1153" s="14">
        <v>88.923000000000002</v>
      </c>
      <c r="BJ1153" s="14">
        <v>98.558000000000007</v>
      </c>
      <c r="BK1153" s="14">
        <v>94.597999999999999</v>
      </c>
      <c r="BL1153" s="14">
        <v>95.811000000000007</v>
      </c>
      <c r="BM1153" s="14">
        <v>93.153000000000006</v>
      </c>
      <c r="BN1153" s="14">
        <v>150.232</v>
      </c>
      <c r="BO1153" s="14">
        <v>154.97999999999999</v>
      </c>
      <c r="BP1153" s="14">
        <v>204.821</v>
      </c>
      <c r="BQ1153" s="14">
        <v>209.31100000000001</v>
      </c>
      <c r="BR1153" s="14">
        <v>225.02699999999999</v>
      </c>
      <c r="BS1153" s="14">
        <v>185.57499999999999</v>
      </c>
      <c r="BT1153" s="14">
        <v>158.607</v>
      </c>
      <c r="BU1153" s="14">
        <v>154.227</v>
      </c>
      <c r="BV1153" s="14">
        <v>147.10300000000001</v>
      </c>
      <c r="BW1153" s="14">
        <v>145.19499999999999</v>
      </c>
      <c r="BX1153" s="14">
        <v>137.535</v>
      </c>
      <c r="BY1153" s="121">
        <v>132.01900000000001</v>
      </c>
      <c r="BZ1153" s="122" t="str">
        <f t="shared" si="103"/>
        <v>Panagarh AFB</v>
      </c>
      <c r="CA1153" s="14">
        <f t="shared" si="104"/>
        <v>23.466999999999999</v>
      </c>
      <c r="CB1153" s="14">
        <f t="shared" si="105"/>
        <v>87.433000000000007</v>
      </c>
      <c r="CC1153" s="14">
        <f t="shared" si="106"/>
        <v>1.2278852658664565</v>
      </c>
      <c r="CD1153" s="14">
        <f t="shared" si="107"/>
        <v>7817.5857413248668</v>
      </c>
      <c r="CE1153" s="102"/>
    </row>
    <row r="1154" spans="1:83" x14ac:dyDescent="0.25">
      <c r="A1154" s="14">
        <f t="shared" si="102"/>
        <v>8758.3923851173477</v>
      </c>
      <c r="B1154" s="14" t="s">
        <v>1438</v>
      </c>
      <c r="C1154" s="14">
        <v>23.6</v>
      </c>
      <c r="D1154" s="14">
        <v>101.983</v>
      </c>
      <c r="E1154" s="14">
        <v>398</v>
      </c>
      <c r="F1154" s="14">
        <v>17.093</v>
      </c>
      <c r="G1154" s="14">
        <v>19.277999999999999</v>
      </c>
      <c r="H1154" s="14">
        <v>23.058</v>
      </c>
      <c r="I1154" s="14">
        <v>26.844999999999999</v>
      </c>
      <c r="J1154" s="14">
        <v>28.600999999999999</v>
      </c>
      <c r="K1154" s="14">
        <v>29.265000000000001</v>
      </c>
      <c r="L1154" s="14">
        <v>28.724</v>
      </c>
      <c r="M1154" s="14">
        <v>28.164000000000001</v>
      </c>
      <c r="N1154" s="14">
        <v>26.876999999999999</v>
      </c>
      <c r="O1154" s="14">
        <v>25.032</v>
      </c>
      <c r="P1154" s="14">
        <v>20.693000000000001</v>
      </c>
      <c r="Q1154" s="14">
        <v>17.632999999999999</v>
      </c>
      <c r="R1154" s="14">
        <v>40.493000000000002</v>
      </c>
      <c r="S1154" s="14">
        <v>43.539000000000001</v>
      </c>
      <c r="T1154" s="14">
        <v>57.255000000000003</v>
      </c>
      <c r="U1154" s="14">
        <v>65.186999999999998</v>
      </c>
      <c r="V1154" s="14">
        <v>78.774000000000001</v>
      </c>
      <c r="W1154" s="14">
        <v>83.694000000000003</v>
      </c>
      <c r="X1154" s="14">
        <v>83.519000000000005</v>
      </c>
      <c r="Y1154" s="14">
        <v>73.554000000000002</v>
      </c>
      <c r="Z1154" s="14">
        <v>60.475000000000001</v>
      </c>
      <c r="AA1154" s="14">
        <v>52.732999999999997</v>
      </c>
      <c r="AB1154" s="14">
        <v>41.848999999999997</v>
      </c>
      <c r="AC1154" s="14">
        <v>39.03</v>
      </c>
      <c r="AD1154" s="14">
        <v>66.881</v>
      </c>
      <c r="AE1154" s="14">
        <v>73.534999999999997</v>
      </c>
      <c r="AF1154" s="14">
        <v>97.331000000000003</v>
      </c>
      <c r="AG1154" s="14">
        <v>104.938</v>
      </c>
      <c r="AH1154" s="14">
        <v>107.678</v>
      </c>
      <c r="AI1154" s="14">
        <v>95.518000000000001</v>
      </c>
      <c r="AJ1154" s="14">
        <v>97.272999999999996</v>
      </c>
      <c r="AK1154" s="14">
        <v>92.215000000000003</v>
      </c>
      <c r="AL1154" s="14">
        <v>81.643000000000001</v>
      </c>
      <c r="AM1154" s="14">
        <v>74.177000000000007</v>
      </c>
      <c r="AN1154" s="14">
        <v>60.412999999999997</v>
      </c>
      <c r="AO1154" s="14">
        <v>63.29</v>
      </c>
      <c r="AP1154" s="14">
        <v>152.49100000000001</v>
      </c>
      <c r="AQ1154" s="14">
        <v>129.05699999999999</v>
      </c>
      <c r="AR1154" s="14">
        <v>124.533</v>
      </c>
      <c r="AS1154" s="14">
        <v>90.828999999999994</v>
      </c>
      <c r="AT1154" s="14">
        <v>75.980999999999995</v>
      </c>
      <c r="AU1154" s="14">
        <v>71.870999999999995</v>
      </c>
      <c r="AV1154" s="14">
        <v>76.355000000000004</v>
      </c>
      <c r="AW1154" s="14">
        <v>84.884</v>
      </c>
      <c r="AX1154" s="14">
        <v>97.644999999999996</v>
      </c>
      <c r="AY1154" s="14">
        <v>114.836</v>
      </c>
      <c r="AZ1154" s="14">
        <v>126.245</v>
      </c>
      <c r="BA1154" s="14">
        <v>145.833</v>
      </c>
      <c r="BB1154" s="14">
        <v>96.021000000000001</v>
      </c>
      <c r="BC1154" s="14">
        <v>100.059</v>
      </c>
      <c r="BD1154" s="14">
        <v>129.34100000000001</v>
      </c>
      <c r="BE1154" s="14">
        <v>129.74</v>
      </c>
      <c r="BF1154" s="14">
        <v>131.125</v>
      </c>
      <c r="BG1154" s="14">
        <v>118.32899999999999</v>
      </c>
      <c r="BH1154" s="14">
        <v>120.119</v>
      </c>
      <c r="BI1154" s="14">
        <v>121.193</v>
      </c>
      <c r="BJ1154" s="14">
        <v>112.547</v>
      </c>
      <c r="BK1154" s="14">
        <v>100.384</v>
      </c>
      <c r="BL1154" s="14">
        <v>87.924999999999997</v>
      </c>
      <c r="BM1154" s="14">
        <v>87.322999999999993</v>
      </c>
      <c r="BN1154" s="14">
        <v>141.41399999999999</v>
      </c>
      <c r="BO1154" s="14">
        <v>151.61699999999999</v>
      </c>
      <c r="BP1154" s="14">
        <v>200.93100000000001</v>
      </c>
      <c r="BQ1154" s="14">
        <v>212.102</v>
      </c>
      <c r="BR1154" s="14">
        <v>216.54599999999999</v>
      </c>
      <c r="BS1154" s="14">
        <v>192.94200000000001</v>
      </c>
      <c r="BT1154" s="14">
        <v>193.065</v>
      </c>
      <c r="BU1154" s="14">
        <v>191.00800000000001</v>
      </c>
      <c r="BV1154" s="14">
        <v>174.69300000000001</v>
      </c>
      <c r="BW1154" s="14">
        <v>153.84299999999999</v>
      </c>
      <c r="BX1154" s="14">
        <v>130.71899999999999</v>
      </c>
      <c r="BY1154" s="121">
        <v>128.27199999999999</v>
      </c>
      <c r="BZ1154" s="122" t="str">
        <f t="shared" si="103"/>
        <v>Yuanjiang</v>
      </c>
      <c r="CA1154" s="14">
        <f t="shared" si="104"/>
        <v>23.6</v>
      </c>
      <c r="CB1154" s="14">
        <f t="shared" si="105"/>
        <v>101.983</v>
      </c>
      <c r="CC1154" s="14">
        <f t="shared" si="106"/>
        <v>1.3756550063165669</v>
      </c>
      <c r="CD1154" s="14">
        <f t="shared" si="107"/>
        <v>8758.3923851173477</v>
      </c>
      <c r="CE1154" s="102"/>
    </row>
    <row r="1155" spans="1:83" x14ac:dyDescent="0.25">
      <c r="A1155" s="14">
        <f t="shared" si="102"/>
        <v>5821.6932884707712</v>
      </c>
      <c r="B1155" s="14" t="s">
        <v>1439</v>
      </c>
      <c r="C1155" s="14">
        <v>23.628</v>
      </c>
      <c r="D1155" s="14">
        <v>58.564</v>
      </c>
      <c r="E1155" s="14">
        <v>7</v>
      </c>
      <c r="F1155" s="14">
        <v>22.425000000000001</v>
      </c>
      <c r="G1155" s="14">
        <v>22.963999999999999</v>
      </c>
      <c r="H1155" s="14">
        <v>25.885000000000002</v>
      </c>
      <c r="I1155" s="14">
        <v>29.591000000000001</v>
      </c>
      <c r="J1155" s="14">
        <v>33.741999999999997</v>
      </c>
      <c r="K1155" s="14">
        <v>33.523000000000003</v>
      </c>
      <c r="L1155" s="14">
        <v>31.645</v>
      </c>
      <c r="M1155" s="14">
        <v>29.46</v>
      </c>
      <c r="N1155" s="14">
        <v>30.050999999999998</v>
      </c>
      <c r="O1155" s="14">
        <v>30.047000000000001</v>
      </c>
      <c r="P1155" s="14">
        <v>26.61</v>
      </c>
      <c r="Q1155" s="14">
        <v>24.495000000000001</v>
      </c>
      <c r="R1155" s="14">
        <v>37.963999999999999</v>
      </c>
      <c r="S1155" s="14">
        <v>42.753999999999998</v>
      </c>
      <c r="T1155" s="14">
        <v>56.771999999999998</v>
      </c>
      <c r="U1155" s="14">
        <v>64.802000000000007</v>
      </c>
      <c r="V1155" s="14">
        <v>78.944999999999993</v>
      </c>
      <c r="W1155" s="14">
        <v>87.058999999999997</v>
      </c>
      <c r="X1155" s="14">
        <v>88.971999999999994</v>
      </c>
      <c r="Y1155" s="14">
        <v>79.852000000000004</v>
      </c>
      <c r="Z1155" s="14">
        <v>64.146000000000001</v>
      </c>
      <c r="AA1155" s="14">
        <v>51.963000000000001</v>
      </c>
      <c r="AB1155" s="14">
        <v>37.737000000000002</v>
      </c>
      <c r="AC1155" s="14">
        <v>33.351999999999997</v>
      </c>
      <c r="AD1155" s="14">
        <v>72.878</v>
      </c>
      <c r="AE1155" s="14">
        <v>77.662000000000006</v>
      </c>
      <c r="AF1155" s="14">
        <v>99.763000000000005</v>
      </c>
      <c r="AG1155" s="14">
        <v>104.502</v>
      </c>
      <c r="AH1155" s="14">
        <v>112.735</v>
      </c>
      <c r="AI1155" s="14">
        <v>107.26</v>
      </c>
      <c r="AJ1155" s="14">
        <v>104.96</v>
      </c>
      <c r="AK1155" s="14">
        <v>91.402000000000001</v>
      </c>
      <c r="AL1155" s="14">
        <v>82.149000000000001</v>
      </c>
      <c r="AM1155" s="14">
        <v>86.635000000000005</v>
      </c>
      <c r="AN1155" s="14">
        <v>72.073999999999998</v>
      </c>
      <c r="AO1155" s="14">
        <v>68.088999999999999</v>
      </c>
      <c r="AP1155" s="14">
        <v>160.511</v>
      </c>
      <c r="AQ1155" s="14">
        <v>128.5</v>
      </c>
      <c r="AR1155" s="14">
        <v>121.96599999999999</v>
      </c>
      <c r="AS1155" s="14">
        <v>91.691999999999993</v>
      </c>
      <c r="AT1155" s="14">
        <v>74.596000000000004</v>
      </c>
      <c r="AU1155" s="14">
        <v>71.200999999999993</v>
      </c>
      <c r="AV1155" s="14">
        <v>82.739000000000004</v>
      </c>
      <c r="AW1155" s="14">
        <v>86.183999999999997</v>
      </c>
      <c r="AX1155" s="14">
        <v>93.557000000000002</v>
      </c>
      <c r="AY1155" s="14">
        <v>131.37</v>
      </c>
      <c r="AZ1155" s="14">
        <v>150.86099999999999</v>
      </c>
      <c r="BA1155" s="14">
        <v>166.07</v>
      </c>
      <c r="BB1155" s="14">
        <v>93.778000000000006</v>
      </c>
      <c r="BC1155" s="14">
        <v>93.957999999999998</v>
      </c>
      <c r="BD1155" s="14">
        <v>123.455</v>
      </c>
      <c r="BE1155" s="14">
        <v>130.93199999999999</v>
      </c>
      <c r="BF1155" s="14">
        <v>135.578</v>
      </c>
      <c r="BG1155" s="14">
        <v>129.404</v>
      </c>
      <c r="BH1155" s="14">
        <v>120.964</v>
      </c>
      <c r="BI1155" s="14">
        <v>111.81</v>
      </c>
      <c r="BJ1155" s="14">
        <v>101.366</v>
      </c>
      <c r="BK1155" s="14">
        <v>108.23</v>
      </c>
      <c r="BL1155" s="14">
        <v>93.141999999999996</v>
      </c>
      <c r="BM1155" s="14">
        <v>88.963999999999999</v>
      </c>
      <c r="BN1155" s="14">
        <v>144.72800000000001</v>
      </c>
      <c r="BO1155" s="14">
        <v>149.59700000000001</v>
      </c>
      <c r="BP1155" s="14">
        <v>198.155</v>
      </c>
      <c r="BQ1155" s="14">
        <v>211.79</v>
      </c>
      <c r="BR1155" s="14">
        <v>229.80099999999999</v>
      </c>
      <c r="BS1155" s="14">
        <v>219.10900000000001</v>
      </c>
      <c r="BT1155" s="14">
        <v>197.88800000000001</v>
      </c>
      <c r="BU1155" s="14">
        <v>172.46700000000001</v>
      </c>
      <c r="BV1155" s="14">
        <v>158.273</v>
      </c>
      <c r="BW1155" s="14">
        <v>172.36099999999999</v>
      </c>
      <c r="BX1155" s="14">
        <v>145.20099999999999</v>
      </c>
      <c r="BY1155" s="121">
        <v>136.892</v>
      </c>
      <c r="BZ1155" s="122" t="str">
        <f t="shared" si="103"/>
        <v>Muscat Sultan Qaboos Port</v>
      </c>
      <c r="CA1155" s="14">
        <f t="shared" si="104"/>
        <v>23.628</v>
      </c>
      <c r="CB1155" s="14">
        <f t="shared" si="105"/>
        <v>58.564</v>
      </c>
      <c r="CC1155" s="14">
        <f t="shared" si="106"/>
        <v>0.91439629162230918</v>
      </c>
      <c r="CD1155" s="14">
        <f t="shared" si="107"/>
        <v>5821.6932884707712</v>
      </c>
      <c r="CE1155" s="102"/>
    </row>
    <row r="1156" spans="1:83" x14ac:dyDescent="0.25">
      <c r="A1156" s="14">
        <f t="shared" si="102"/>
        <v>8847.7981103621041</v>
      </c>
      <c r="B1156" s="14" t="s">
        <v>1440</v>
      </c>
      <c r="C1156" s="14">
        <v>23.632999999999999</v>
      </c>
      <c r="D1156" s="14">
        <v>-103.65</v>
      </c>
      <c r="E1156" s="14">
        <v>2351</v>
      </c>
      <c r="F1156" s="14">
        <v>10.586</v>
      </c>
      <c r="G1156" s="14">
        <v>11.712</v>
      </c>
      <c r="H1156" s="14">
        <v>14.541</v>
      </c>
      <c r="I1156" s="14">
        <v>16.321000000000002</v>
      </c>
      <c r="J1156" s="14">
        <v>19.044</v>
      </c>
      <c r="K1156" s="14">
        <v>19.283000000000001</v>
      </c>
      <c r="L1156" s="14">
        <v>17.459</v>
      </c>
      <c r="M1156" s="14">
        <v>16.896999999999998</v>
      </c>
      <c r="N1156" s="14">
        <v>16.686</v>
      </c>
      <c r="O1156" s="14">
        <v>15.269</v>
      </c>
      <c r="P1156" s="14">
        <v>13.779</v>
      </c>
      <c r="Q1156" s="14">
        <v>10.564</v>
      </c>
      <c r="R1156" s="14">
        <v>42.703000000000003</v>
      </c>
      <c r="S1156" s="14">
        <v>44.179000000000002</v>
      </c>
      <c r="T1156" s="14">
        <v>49.676000000000002</v>
      </c>
      <c r="U1156" s="14">
        <v>67.375</v>
      </c>
      <c r="V1156" s="14">
        <v>80.307000000000002</v>
      </c>
      <c r="W1156" s="14">
        <v>84.725999999999999</v>
      </c>
      <c r="X1156" s="14">
        <v>80.602000000000004</v>
      </c>
      <c r="Y1156" s="14">
        <v>65.783000000000001</v>
      </c>
      <c r="Z1156" s="14">
        <v>61.546999999999997</v>
      </c>
      <c r="AA1156" s="14">
        <v>51.874000000000002</v>
      </c>
      <c r="AB1156" s="14">
        <v>41.780999999999999</v>
      </c>
      <c r="AC1156" s="14">
        <v>35.514000000000003</v>
      </c>
      <c r="AD1156" s="14">
        <v>75.652000000000001</v>
      </c>
      <c r="AE1156" s="14">
        <v>84.878</v>
      </c>
      <c r="AF1156" s="14">
        <v>107.46</v>
      </c>
      <c r="AG1156" s="14">
        <v>113.468</v>
      </c>
      <c r="AH1156" s="14">
        <v>118.748</v>
      </c>
      <c r="AI1156" s="14">
        <v>111.803</v>
      </c>
      <c r="AJ1156" s="14">
        <v>103.16200000000001</v>
      </c>
      <c r="AK1156" s="14">
        <v>106.39700000000001</v>
      </c>
      <c r="AL1156" s="14">
        <v>92.748999999999995</v>
      </c>
      <c r="AM1156" s="14">
        <v>87.748000000000005</v>
      </c>
      <c r="AN1156" s="14">
        <v>77.616</v>
      </c>
      <c r="AO1156" s="14">
        <v>69.512</v>
      </c>
      <c r="AP1156" s="14">
        <v>158.227</v>
      </c>
      <c r="AQ1156" s="14">
        <v>143.346</v>
      </c>
      <c r="AR1156" s="14">
        <v>122.036</v>
      </c>
      <c r="AS1156" s="14">
        <v>95.903999999999996</v>
      </c>
      <c r="AT1156" s="14">
        <v>76.581000000000003</v>
      </c>
      <c r="AU1156" s="14">
        <v>69.301000000000002</v>
      </c>
      <c r="AV1156" s="14">
        <v>74.408000000000001</v>
      </c>
      <c r="AW1156" s="14">
        <v>77.59</v>
      </c>
      <c r="AX1156" s="14">
        <v>104.496</v>
      </c>
      <c r="AY1156" s="14">
        <v>135.066</v>
      </c>
      <c r="AZ1156" s="14">
        <v>157.45599999999999</v>
      </c>
      <c r="BA1156" s="14">
        <v>171.744</v>
      </c>
      <c r="BB1156" s="14">
        <v>94.277000000000001</v>
      </c>
      <c r="BC1156" s="14">
        <v>104.517</v>
      </c>
      <c r="BD1156" s="14">
        <v>131.221</v>
      </c>
      <c r="BE1156" s="14">
        <v>135.72999999999999</v>
      </c>
      <c r="BF1156" s="14">
        <v>138.86799999999999</v>
      </c>
      <c r="BG1156" s="14">
        <v>122.82599999999999</v>
      </c>
      <c r="BH1156" s="14">
        <v>123.458</v>
      </c>
      <c r="BI1156" s="14">
        <v>120.238</v>
      </c>
      <c r="BJ1156" s="14">
        <v>110.923</v>
      </c>
      <c r="BK1156" s="14">
        <v>108.476</v>
      </c>
      <c r="BL1156" s="14">
        <v>97.944000000000003</v>
      </c>
      <c r="BM1156" s="14">
        <v>103.38500000000001</v>
      </c>
      <c r="BN1156" s="14">
        <v>147.72499999999999</v>
      </c>
      <c r="BO1156" s="14">
        <v>165.99600000000001</v>
      </c>
      <c r="BP1156" s="14">
        <v>205.995</v>
      </c>
      <c r="BQ1156" s="14">
        <v>228.523</v>
      </c>
      <c r="BR1156" s="14">
        <v>243.11500000000001</v>
      </c>
      <c r="BS1156" s="14">
        <v>226.25899999999999</v>
      </c>
      <c r="BT1156" s="14">
        <v>216.14</v>
      </c>
      <c r="BU1156" s="14">
        <v>207.2</v>
      </c>
      <c r="BV1156" s="14">
        <v>187.76300000000001</v>
      </c>
      <c r="BW1156" s="14">
        <v>175.12200000000001</v>
      </c>
      <c r="BX1156" s="14">
        <v>153.32499999999999</v>
      </c>
      <c r="BY1156" s="121">
        <v>138.684</v>
      </c>
      <c r="BZ1156" s="122" t="str">
        <f t="shared" si="103"/>
        <v>Sombrerete</v>
      </c>
      <c r="CA1156" s="14">
        <f t="shared" si="104"/>
        <v>23.632999999999999</v>
      </c>
      <c r="CB1156" s="14">
        <f t="shared" si="105"/>
        <v>-103.65</v>
      </c>
      <c r="CC1156" s="14">
        <f t="shared" si="106"/>
        <v>1.3896977013818514</v>
      </c>
      <c r="CD1156" s="14">
        <f t="shared" si="107"/>
        <v>8847.7981103621041</v>
      </c>
      <c r="CE1156" s="102"/>
    </row>
    <row r="1157" spans="1:83" x14ac:dyDescent="0.25">
      <c r="A1157" s="14">
        <f t="shared" si="102"/>
        <v>3370.5702109597446</v>
      </c>
      <c r="B1157" s="14" t="s">
        <v>1441</v>
      </c>
      <c r="C1157" s="14">
        <v>23.718</v>
      </c>
      <c r="D1157" s="14">
        <v>-15.932</v>
      </c>
      <c r="E1157" s="14">
        <v>10</v>
      </c>
      <c r="F1157" s="14">
        <v>17.675999999999998</v>
      </c>
      <c r="G1157" s="14">
        <v>17.555</v>
      </c>
      <c r="H1157" s="14">
        <v>18.835999999999999</v>
      </c>
      <c r="I1157" s="14">
        <v>18.888000000000002</v>
      </c>
      <c r="J1157" s="14">
        <v>19.498999999999999</v>
      </c>
      <c r="K1157" s="14">
        <v>20.408999999999999</v>
      </c>
      <c r="L1157" s="14">
        <v>21.332999999999998</v>
      </c>
      <c r="M1157" s="14">
        <v>22.2</v>
      </c>
      <c r="N1157" s="14">
        <v>22.739000000000001</v>
      </c>
      <c r="O1157" s="14">
        <v>21.81</v>
      </c>
      <c r="P1157" s="14">
        <v>20.553000000000001</v>
      </c>
      <c r="Q1157" s="14">
        <v>18.286999999999999</v>
      </c>
      <c r="R1157" s="14">
        <v>42.561</v>
      </c>
      <c r="S1157" s="14">
        <v>46.38</v>
      </c>
      <c r="T1157" s="14">
        <v>60.661999999999999</v>
      </c>
      <c r="U1157" s="14">
        <v>72.117999999999995</v>
      </c>
      <c r="V1157" s="14">
        <v>85.98</v>
      </c>
      <c r="W1157" s="14">
        <v>87.608000000000004</v>
      </c>
      <c r="X1157" s="14">
        <v>78.623000000000005</v>
      </c>
      <c r="Y1157" s="14">
        <v>76.72</v>
      </c>
      <c r="Z1157" s="14">
        <v>62.74</v>
      </c>
      <c r="AA1157" s="14">
        <v>58.030999999999999</v>
      </c>
      <c r="AB1157" s="14">
        <v>45.472000000000001</v>
      </c>
      <c r="AC1157" s="14">
        <v>41.860999999999997</v>
      </c>
      <c r="AD1157" s="14">
        <v>72.245999999999995</v>
      </c>
      <c r="AE1157" s="14">
        <v>73.695999999999998</v>
      </c>
      <c r="AF1157" s="14">
        <v>98.828999999999994</v>
      </c>
      <c r="AG1157" s="14">
        <v>103.282</v>
      </c>
      <c r="AH1157" s="14">
        <v>111.66500000000001</v>
      </c>
      <c r="AI1157" s="14">
        <v>107.303</v>
      </c>
      <c r="AJ1157" s="14">
        <v>98.945999999999998</v>
      </c>
      <c r="AK1157" s="14">
        <v>102.497</v>
      </c>
      <c r="AL1157" s="14">
        <v>91.688999999999993</v>
      </c>
      <c r="AM1157" s="14">
        <v>83.742000000000004</v>
      </c>
      <c r="AN1157" s="14">
        <v>70.209000000000003</v>
      </c>
      <c r="AO1157" s="14">
        <v>67.048000000000002</v>
      </c>
      <c r="AP1157" s="14">
        <v>142.43600000000001</v>
      </c>
      <c r="AQ1157" s="14">
        <v>121.315</v>
      </c>
      <c r="AR1157" s="14">
        <v>119.71299999999999</v>
      </c>
      <c r="AS1157" s="14">
        <v>92.664000000000001</v>
      </c>
      <c r="AT1157" s="14">
        <v>84.986000000000004</v>
      </c>
      <c r="AU1157" s="14">
        <v>75.438000000000002</v>
      </c>
      <c r="AV1157" s="14">
        <v>73.614999999999995</v>
      </c>
      <c r="AW1157" s="14">
        <v>88.896000000000001</v>
      </c>
      <c r="AX1157" s="14">
        <v>101.35899999999999</v>
      </c>
      <c r="AY1157" s="14">
        <v>120.85</v>
      </c>
      <c r="AZ1157" s="14">
        <v>130.10900000000001</v>
      </c>
      <c r="BA1157" s="14">
        <v>137.036</v>
      </c>
      <c r="BB1157" s="14">
        <v>87.251999999999995</v>
      </c>
      <c r="BC1157" s="14">
        <v>90.762</v>
      </c>
      <c r="BD1157" s="14">
        <v>117.919</v>
      </c>
      <c r="BE1157" s="14">
        <v>120.398</v>
      </c>
      <c r="BF1157" s="14">
        <v>125.919</v>
      </c>
      <c r="BG1157" s="14">
        <v>123.221</v>
      </c>
      <c r="BH1157" s="14">
        <v>109.855</v>
      </c>
      <c r="BI1157" s="14">
        <v>117.51</v>
      </c>
      <c r="BJ1157" s="14">
        <v>107.215</v>
      </c>
      <c r="BK1157" s="14">
        <v>101.11799999999999</v>
      </c>
      <c r="BL1157" s="14">
        <v>84.9</v>
      </c>
      <c r="BM1157" s="14">
        <v>80.251000000000005</v>
      </c>
      <c r="BN1157" s="14">
        <v>135.96299999999999</v>
      </c>
      <c r="BO1157" s="14">
        <v>145.31100000000001</v>
      </c>
      <c r="BP1157" s="14">
        <v>191.61600000000001</v>
      </c>
      <c r="BQ1157" s="14">
        <v>200.73500000000001</v>
      </c>
      <c r="BR1157" s="14">
        <v>214.322</v>
      </c>
      <c r="BS1157" s="14">
        <v>215.39400000000001</v>
      </c>
      <c r="BT1157" s="14">
        <v>197.69</v>
      </c>
      <c r="BU1157" s="14">
        <v>199.18799999999999</v>
      </c>
      <c r="BV1157" s="14">
        <v>181.893</v>
      </c>
      <c r="BW1157" s="14">
        <v>162.30699999999999</v>
      </c>
      <c r="BX1157" s="14">
        <v>134.988</v>
      </c>
      <c r="BY1157" s="121">
        <v>124.89</v>
      </c>
      <c r="BZ1157" s="122" t="str">
        <f t="shared" si="103"/>
        <v>Dakhla AP</v>
      </c>
      <c r="CA1157" s="14">
        <f t="shared" si="104"/>
        <v>23.718</v>
      </c>
      <c r="CB1157" s="14">
        <f t="shared" si="105"/>
        <v>-15.932</v>
      </c>
      <c r="CC1157" s="14">
        <f t="shared" si="106"/>
        <v>0.52940557821172962</v>
      </c>
      <c r="CD1157" s="14">
        <f t="shared" si="107"/>
        <v>3370.5702109597446</v>
      </c>
      <c r="CE1157" s="102"/>
    </row>
    <row r="1158" spans="1:83" x14ac:dyDescent="0.25">
      <c r="A1158" s="14">
        <f t="shared" si="102"/>
        <v>8552.5943739735612</v>
      </c>
      <c r="B1158" s="14" t="s">
        <v>1442</v>
      </c>
      <c r="C1158" s="14">
        <v>23.733000000000001</v>
      </c>
      <c r="D1158" s="14">
        <v>-99.132999999999996</v>
      </c>
      <c r="E1158" s="14">
        <v>355</v>
      </c>
      <c r="F1158" s="14">
        <v>15.449</v>
      </c>
      <c r="G1158" s="14">
        <v>16.756</v>
      </c>
      <c r="H1158" s="14">
        <v>20.986999999999998</v>
      </c>
      <c r="I1158" s="14">
        <v>23.292999999999999</v>
      </c>
      <c r="J1158" s="14">
        <v>26.684999999999999</v>
      </c>
      <c r="K1158" s="14">
        <v>27.529</v>
      </c>
      <c r="L1158" s="14">
        <v>27.850999999999999</v>
      </c>
      <c r="M1158" s="14">
        <v>28.177</v>
      </c>
      <c r="N1158" s="14">
        <v>26.027000000000001</v>
      </c>
      <c r="O1158" s="14">
        <v>22.588999999999999</v>
      </c>
      <c r="P1158" s="14">
        <v>18.995000000000001</v>
      </c>
      <c r="Q1158" s="14">
        <v>15.83</v>
      </c>
      <c r="R1158" s="14">
        <v>37.389000000000003</v>
      </c>
      <c r="S1158" s="14">
        <v>38.180999999999997</v>
      </c>
      <c r="T1158" s="14">
        <v>57.863999999999997</v>
      </c>
      <c r="U1158" s="14">
        <v>65.516999999999996</v>
      </c>
      <c r="V1158" s="14">
        <v>79.125</v>
      </c>
      <c r="W1158" s="14">
        <v>82.71</v>
      </c>
      <c r="X1158" s="14">
        <v>79.043999999999997</v>
      </c>
      <c r="Y1158" s="14">
        <v>65.61</v>
      </c>
      <c r="Z1158" s="14">
        <v>54.015999999999998</v>
      </c>
      <c r="AA1158" s="14">
        <v>44.762</v>
      </c>
      <c r="AB1158" s="14">
        <v>37.409999999999997</v>
      </c>
      <c r="AC1158" s="14">
        <v>37.765000000000001</v>
      </c>
      <c r="AD1158" s="14">
        <v>58.752000000000002</v>
      </c>
      <c r="AE1158" s="14">
        <v>60.177999999999997</v>
      </c>
      <c r="AF1158" s="14">
        <v>85.754000000000005</v>
      </c>
      <c r="AG1158" s="14">
        <v>94.028000000000006</v>
      </c>
      <c r="AH1158" s="14">
        <v>105.70399999999999</v>
      </c>
      <c r="AI1158" s="14">
        <v>103.14100000000001</v>
      </c>
      <c r="AJ1158" s="14">
        <v>108.908</v>
      </c>
      <c r="AK1158" s="14">
        <v>99.516000000000005</v>
      </c>
      <c r="AL1158" s="14">
        <v>88.183000000000007</v>
      </c>
      <c r="AM1158" s="14">
        <v>75.042000000000002</v>
      </c>
      <c r="AN1158" s="14">
        <v>64.656000000000006</v>
      </c>
      <c r="AO1158" s="14">
        <v>60.243000000000002</v>
      </c>
      <c r="AP1158" s="14">
        <v>128.01599999999999</v>
      </c>
      <c r="AQ1158" s="14">
        <v>112.43899999999999</v>
      </c>
      <c r="AR1158" s="14">
        <v>114.506</v>
      </c>
      <c r="AS1158" s="14">
        <v>87.882999999999996</v>
      </c>
      <c r="AT1158" s="14">
        <v>71.305000000000007</v>
      </c>
      <c r="AU1158" s="14">
        <v>62.668999999999997</v>
      </c>
      <c r="AV1158" s="14">
        <v>63.539000000000001</v>
      </c>
      <c r="AW1158" s="14">
        <v>79.671999999999997</v>
      </c>
      <c r="AX1158" s="14">
        <v>92.394999999999996</v>
      </c>
      <c r="AY1158" s="14">
        <v>119.089</v>
      </c>
      <c r="AZ1158" s="14">
        <v>131.875</v>
      </c>
      <c r="BA1158" s="14">
        <v>135.54</v>
      </c>
      <c r="BB1158" s="14">
        <v>89.908000000000001</v>
      </c>
      <c r="BC1158" s="14">
        <v>94.85</v>
      </c>
      <c r="BD1158" s="14">
        <v>118.31399999999999</v>
      </c>
      <c r="BE1158" s="14">
        <v>122.389</v>
      </c>
      <c r="BF1158" s="14">
        <v>131.39400000000001</v>
      </c>
      <c r="BG1158" s="14">
        <v>125.548</v>
      </c>
      <c r="BH1158" s="14">
        <v>132.34100000000001</v>
      </c>
      <c r="BI1158" s="14">
        <v>119.096</v>
      </c>
      <c r="BJ1158" s="14">
        <v>115.956</v>
      </c>
      <c r="BK1158" s="14">
        <v>107.45399999999999</v>
      </c>
      <c r="BL1158" s="14">
        <v>94.492000000000004</v>
      </c>
      <c r="BM1158" s="14">
        <v>89.572000000000003</v>
      </c>
      <c r="BN1158" s="14">
        <v>117.425</v>
      </c>
      <c r="BO1158" s="14">
        <v>129.98599999999999</v>
      </c>
      <c r="BP1158" s="14">
        <v>185.66800000000001</v>
      </c>
      <c r="BQ1158" s="14">
        <v>198.12899999999999</v>
      </c>
      <c r="BR1158" s="14">
        <v>213.79900000000001</v>
      </c>
      <c r="BS1158" s="14">
        <v>206.011</v>
      </c>
      <c r="BT1158" s="14">
        <v>219.256</v>
      </c>
      <c r="BU1158" s="14">
        <v>207.42400000000001</v>
      </c>
      <c r="BV1158" s="14">
        <v>173.631</v>
      </c>
      <c r="BW1158" s="14">
        <v>151.85900000000001</v>
      </c>
      <c r="BX1158" s="14">
        <v>127.935</v>
      </c>
      <c r="BY1158" s="121">
        <v>117.309</v>
      </c>
      <c r="BZ1158" s="122" t="str">
        <f t="shared" si="103"/>
        <v>Ciudad Victoria</v>
      </c>
      <c r="CA1158" s="14">
        <f t="shared" si="104"/>
        <v>23.733000000000001</v>
      </c>
      <c r="CB1158" s="14">
        <f t="shared" si="105"/>
        <v>-99.132999999999996</v>
      </c>
      <c r="CC1158" s="14">
        <f t="shared" si="106"/>
        <v>1.343330916247137</v>
      </c>
      <c r="CD1158" s="14">
        <f t="shared" si="107"/>
        <v>8552.5943739735612</v>
      </c>
      <c r="CE1158" s="102"/>
    </row>
    <row r="1159" spans="1:83" x14ac:dyDescent="0.25">
      <c r="A1159" s="14">
        <f t="shared" si="102"/>
        <v>7984.6389808084541</v>
      </c>
      <c r="B1159" s="14" t="s">
        <v>1443</v>
      </c>
      <c r="C1159" s="14">
        <v>23.843</v>
      </c>
      <c r="D1159" s="14">
        <v>90.397999999999996</v>
      </c>
      <c r="E1159" s="14">
        <v>9.1</v>
      </c>
      <c r="F1159" s="14">
        <v>19.341000000000001</v>
      </c>
      <c r="G1159" s="14">
        <v>22.183</v>
      </c>
      <c r="H1159" s="14">
        <v>27.352</v>
      </c>
      <c r="I1159" s="14">
        <v>28.893000000000001</v>
      </c>
      <c r="J1159" s="14">
        <v>28.88</v>
      </c>
      <c r="K1159" s="14">
        <v>29.082000000000001</v>
      </c>
      <c r="L1159" s="14">
        <v>28.762</v>
      </c>
      <c r="M1159" s="14">
        <v>29.327000000000002</v>
      </c>
      <c r="N1159" s="14">
        <v>29.018000000000001</v>
      </c>
      <c r="O1159" s="14">
        <v>27.989000000000001</v>
      </c>
      <c r="P1159" s="14">
        <v>25.026</v>
      </c>
      <c r="Q1159" s="14">
        <v>20.637</v>
      </c>
      <c r="R1159" s="14">
        <v>40.581000000000003</v>
      </c>
      <c r="S1159" s="14">
        <v>41.518000000000001</v>
      </c>
      <c r="T1159" s="14">
        <v>57.241999999999997</v>
      </c>
      <c r="U1159" s="14">
        <v>66.117999999999995</v>
      </c>
      <c r="V1159" s="14">
        <v>76.683999999999997</v>
      </c>
      <c r="W1159" s="14">
        <v>72.138999999999996</v>
      </c>
      <c r="X1159" s="14">
        <v>72.052000000000007</v>
      </c>
      <c r="Y1159" s="14">
        <v>70.703999999999994</v>
      </c>
      <c r="Z1159" s="14">
        <v>62.38</v>
      </c>
      <c r="AA1159" s="14">
        <v>49.631999999999998</v>
      </c>
      <c r="AB1159" s="14">
        <v>40.841000000000001</v>
      </c>
      <c r="AC1159" s="14">
        <v>36.676000000000002</v>
      </c>
      <c r="AD1159" s="14">
        <v>62.045000000000002</v>
      </c>
      <c r="AE1159" s="14">
        <v>73.281000000000006</v>
      </c>
      <c r="AF1159" s="14">
        <v>93.6</v>
      </c>
      <c r="AG1159" s="14">
        <v>93.995000000000005</v>
      </c>
      <c r="AH1159" s="14">
        <v>88.375</v>
      </c>
      <c r="AI1159" s="14">
        <v>81.441999999999993</v>
      </c>
      <c r="AJ1159" s="14">
        <v>75.061000000000007</v>
      </c>
      <c r="AK1159" s="14">
        <v>76.320999999999998</v>
      </c>
      <c r="AL1159" s="14">
        <v>75.069999999999993</v>
      </c>
      <c r="AM1159" s="14">
        <v>76.427999999999997</v>
      </c>
      <c r="AN1159" s="14">
        <v>64.668999999999997</v>
      </c>
      <c r="AO1159" s="14">
        <v>58.444000000000003</v>
      </c>
      <c r="AP1159" s="14">
        <v>139.953</v>
      </c>
      <c r="AQ1159" s="14">
        <v>125.935</v>
      </c>
      <c r="AR1159" s="14">
        <v>117.414</v>
      </c>
      <c r="AS1159" s="14">
        <v>87.355000000000004</v>
      </c>
      <c r="AT1159" s="14">
        <v>74.655000000000001</v>
      </c>
      <c r="AU1159" s="14">
        <v>66.906999999999996</v>
      </c>
      <c r="AV1159" s="14">
        <v>71.084999999999994</v>
      </c>
      <c r="AW1159" s="14">
        <v>73.784000000000006</v>
      </c>
      <c r="AX1159" s="14">
        <v>77.402000000000001</v>
      </c>
      <c r="AY1159" s="14">
        <v>104.93899999999999</v>
      </c>
      <c r="AZ1159" s="14">
        <v>131.398</v>
      </c>
      <c r="BA1159" s="14">
        <v>144.149</v>
      </c>
      <c r="BB1159" s="14">
        <v>92.638000000000005</v>
      </c>
      <c r="BC1159" s="14">
        <v>95.614000000000004</v>
      </c>
      <c r="BD1159" s="14">
        <v>114.422</v>
      </c>
      <c r="BE1159" s="14">
        <v>116.887</v>
      </c>
      <c r="BF1159" s="14">
        <v>115.098</v>
      </c>
      <c r="BG1159" s="14">
        <v>86.057000000000002</v>
      </c>
      <c r="BH1159" s="14">
        <v>81.251000000000005</v>
      </c>
      <c r="BI1159" s="14">
        <v>85.135000000000005</v>
      </c>
      <c r="BJ1159" s="14">
        <v>81.572999999999993</v>
      </c>
      <c r="BK1159" s="14">
        <v>83.784999999999997</v>
      </c>
      <c r="BL1159" s="14">
        <v>87.53</v>
      </c>
      <c r="BM1159" s="14">
        <v>86.625</v>
      </c>
      <c r="BN1159" s="14">
        <v>131.398</v>
      </c>
      <c r="BO1159" s="14">
        <v>145.73599999999999</v>
      </c>
      <c r="BP1159" s="14">
        <v>185.994</v>
      </c>
      <c r="BQ1159" s="14">
        <v>188.077</v>
      </c>
      <c r="BR1159" s="14">
        <v>174.732</v>
      </c>
      <c r="BS1159" s="14">
        <v>145.57499999999999</v>
      </c>
      <c r="BT1159" s="14">
        <v>131.137</v>
      </c>
      <c r="BU1159" s="14">
        <v>135.4</v>
      </c>
      <c r="BV1159" s="14">
        <v>132.327</v>
      </c>
      <c r="BW1159" s="14">
        <v>140.12299999999999</v>
      </c>
      <c r="BX1159" s="14">
        <v>132.99100000000001</v>
      </c>
      <c r="BY1159" s="121">
        <v>125.122</v>
      </c>
      <c r="BZ1159" s="122" t="str">
        <f t="shared" si="103"/>
        <v>Dhaka Shahjalal Intl AP</v>
      </c>
      <c r="CA1159" s="14">
        <f t="shared" si="104"/>
        <v>23.843</v>
      </c>
      <c r="CB1159" s="14">
        <f t="shared" si="105"/>
        <v>90.397999999999996</v>
      </c>
      <c r="CC1159" s="14">
        <f t="shared" si="106"/>
        <v>1.2541238282774645</v>
      </c>
      <c r="CD1159" s="14">
        <f t="shared" si="107"/>
        <v>7984.6389808084541</v>
      </c>
      <c r="CE1159" s="102"/>
    </row>
    <row r="1160" spans="1:83" x14ac:dyDescent="0.25">
      <c r="A1160" s="14">
        <f t="shared" si="102"/>
        <v>9194.991691108251</v>
      </c>
      <c r="B1160" s="14" t="s">
        <v>1444</v>
      </c>
      <c r="C1160" s="14">
        <v>23.85</v>
      </c>
      <c r="D1160" s="14">
        <v>109.417</v>
      </c>
      <c r="E1160" s="14">
        <v>76</v>
      </c>
      <c r="F1160" s="14">
        <v>10.012</v>
      </c>
      <c r="G1160" s="14">
        <v>11.964</v>
      </c>
      <c r="H1160" s="14">
        <v>16.138000000000002</v>
      </c>
      <c r="I1160" s="14">
        <v>20.524000000000001</v>
      </c>
      <c r="J1160" s="14">
        <v>24.687999999999999</v>
      </c>
      <c r="K1160" s="14">
        <v>27.323</v>
      </c>
      <c r="L1160" s="14">
        <v>28.178000000000001</v>
      </c>
      <c r="M1160" s="14">
        <v>28.722000000000001</v>
      </c>
      <c r="N1160" s="14">
        <v>26.805</v>
      </c>
      <c r="O1160" s="14">
        <v>22.527999999999999</v>
      </c>
      <c r="P1160" s="14">
        <v>17.253</v>
      </c>
      <c r="Q1160" s="14">
        <v>12.488</v>
      </c>
      <c r="R1160" s="14">
        <v>41.396999999999998</v>
      </c>
      <c r="S1160" s="14">
        <v>46.05</v>
      </c>
      <c r="T1160" s="14">
        <v>57.582999999999998</v>
      </c>
      <c r="U1160" s="14">
        <v>64.7</v>
      </c>
      <c r="V1160" s="14">
        <v>75.457999999999998</v>
      </c>
      <c r="W1160" s="14">
        <v>81.039000000000001</v>
      </c>
      <c r="X1160" s="14">
        <v>79.055000000000007</v>
      </c>
      <c r="Y1160" s="14">
        <v>71.078999999999994</v>
      </c>
      <c r="Z1160" s="14">
        <v>60.902000000000001</v>
      </c>
      <c r="AA1160" s="14">
        <v>49.762</v>
      </c>
      <c r="AB1160" s="14">
        <v>41.424999999999997</v>
      </c>
      <c r="AC1160" s="14">
        <v>39.630000000000003</v>
      </c>
      <c r="AD1160" s="14">
        <v>65.299000000000007</v>
      </c>
      <c r="AE1160" s="14">
        <v>70.906999999999996</v>
      </c>
      <c r="AF1160" s="14">
        <v>79.671999999999997</v>
      </c>
      <c r="AG1160" s="14">
        <v>80.48</v>
      </c>
      <c r="AH1160" s="14">
        <v>93.941000000000003</v>
      </c>
      <c r="AI1160" s="14">
        <v>94.263000000000005</v>
      </c>
      <c r="AJ1160" s="14">
        <v>98.165999999999997</v>
      </c>
      <c r="AK1160" s="14">
        <v>93.765000000000001</v>
      </c>
      <c r="AL1160" s="14">
        <v>88.19</v>
      </c>
      <c r="AM1160" s="14">
        <v>79.320999999999998</v>
      </c>
      <c r="AN1160" s="14">
        <v>71.209999999999994</v>
      </c>
      <c r="AO1160" s="14">
        <v>65.051000000000002</v>
      </c>
      <c r="AP1160" s="14">
        <v>117.61799999999999</v>
      </c>
      <c r="AQ1160" s="14">
        <v>104.38500000000001</v>
      </c>
      <c r="AR1160" s="14">
        <v>91.534000000000006</v>
      </c>
      <c r="AS1160" s="14">
        <v>76.515000000000001</v>
      </c>
      <c r="AT1160" s="14">
        <v>75.433999999999997</v>
      </c>
      <c r="AU1160" s="14">
        <v>72.569999999999993</v>
      </c>
      <c r="AV1160" s="14">
        <v>74.405000000000001</v>
      </c>
      <c r="AW1160" s="14">
        <v>80.125</v>
      </c>
      <c r="AX1160" s="14">
        <v>98.838999999999999</v>
      </c>
      <c r="AY1160" s="14">
        <v>116.151</v>
      </c>
      <c r="AZ1160" s="14">
        <v>133.82400000000001</v>
      </c>
      <c r="BA1160" s="14">
        <v>129.12299999999999</v>
      </c>
      <c r="BB1160" s="14">
        <v>72.613</v>
      </c>
      <c r="BC1160" s="14">
        <v>78.147000000000006</v>
      </c>
      <c r="BD1160" s="14">
        <v>84.227000000000004</v>
      </c>
      <c r="BE1160" s="14">
        <v>89.602000000000004</v>
      </c>
      <c r="BF1160" s="14">
        <v>109.47</v>
      </c>
      <c r="BG1160" s="14">
        <v>107.892</v>
      </c>
      <c r="BH1160" s="14">
        <v>110.541</v>
      </c>
      <c r="BI1160" s="14">
        <v>107.53</v>
      </c>
      <c r="BJ1160" s="14">
        <v>104.95699999999999</v>
      </c>
      <c r="BK1160" s="14">
        <v>92.162999999999997</v>
      </c>
      <c r="BL1160" s="14">
        <v>81.807000000000002</v>
      </c>
      <c r="BM1160" s="14">
        <v>73.602999999999994</v>
      </c>
      <c r="BN1160" s="14">
        <v>117.29600000000001</v>
      </c>
      <c r="BO1160" s="14">
        <v>127.922</v>
      </c>
      <c r="BP1160" s="14">
        <v>145.03100000000001</v>
      </c>
      <c r="BQ1160" s="14">
        <v>150.73599999999999</v>
      </c>
      <c r="BR1160" s="14">
        <v>184.75899999999999</v>
      </c>
      <c r="BS1160" s="14">
        <v>184.46799999999999</v>
      </c>
      <c r="BT1160" s="14">
        <v>189.83799999999999</v>
      </c>
      <c r="BU1160" s="14">
        <v>184.15899999999999</v>
      </c>
      <c r="BV1160" s="14">
        <v>173.803</v>
      </c>
      <c r="BW1160" s="14">
        <v>156</v>
      </c>
      <c r="BX1160" s="14">
        <v>135.37</v>
      </c>
      <c r="BY1160" s="121">
        <v>119.07599999999999</v>
      </c>
      <c r="BZ1160" s="122" t="str">
        <f t="shared" si="103"/>
        <v>Dawan</v>
      </c>
      <c r="CA1160" s="14">
        <f t="shared" si="104"/>
        <v>23.85</v>
      </c>
      <c r="CB1160" s="14">
        <f t="shared" si="105"/>
        <v>109.417</v>
      </c>
      <c r="CC1160" s="14">
        <f t="shared" si="106"/>
        <v>1.4442303788999313</v>
      </c>
      <c r="CD1160" s="14">
        <f t="shared" si="107"/>
        <v>9194.991691108251</v>
      </c>
      <c r="CE1160" s="102"/>
    </row>
    <row r="1161" spans="1:83" x14ac:dyDescent="0.25">
      <c r="A1161" s="14">
        <f t="shared" ref="A1161:A1224" si="108">CD1161</f>
        <v>9019.5040343719429</v>
      </c>
      <c r="B1161" s="14" t="s">
        <v>1445</v>
      </c>
      <c r="C1161" s="14">
        <v>23.9</v>
      </c>
      <c r="D1161" s="14">
        <v>106.6</v>
      </c>
      <c r="E1161" s="14">
        <v>177</v>
      </c>
      <c r="F1161" s="14">
        <v>14.025</v>
      </c>
      <c r="G1161" s="14">
        <v>15.795</v>
      </c>
      <c r="H1161" s="14">
        <v>19.695</v>
      </c>
      <c r="I1161" s="14">
        <v>23.84</v>
      </c>
      <c r="J1161" s="14">
        <v>27.361000000000001</v>
      </c>
      <c r="K1161" s="14">
        <v>27.86</v>
      </c>
      <c r="L1161" s="14">
        <v>28.65</v>
      </c>
      <c r="M1161" s="14">
        <v>27.997</v>
      </c>
      <c r="N1161" s="14">
        <v>26.456</v>
      </c>
      <c r="O1161" s="14">
        <v>23.082000000000001</v>
      </c>
      <c r="P1161" s="14">
        <v>18.8</v>
      </c>
      <c r="Q1161" s="14">
        <v>15.303000000000001</v>
      </c>
      <c r="R1161" s="14">
        <v>42.689</v>
      </c>
      <c r="S1161" s="14">
        <v>44.822000000000003</v>
      </c>
      <c r="T1161" s="14">
        <v>58.258000000000003</v>
      </c>
      <c r="U1161" s="14">
        <v>66.930000000000007</v>
      </c>
      <c r="V1161" s="14">
        <v>77.001000000000005</v>
      </c>
      <c r="W1161" s="14">
        <v>81.72</v>
      </c>
      <c r="X1161" s="14">
        <v>82.09</v>
      </c>
      <c r="Y1161" s="14">
        <v>71.254999999999995</v>
      </c>
      <c r="Z1161" s="14">
        <v>58.889000000000003</v>
      </c>
      <c r="AA1161" s="14">
        <v>52.082000000000001</v>
      </c>
      <c r="AB1161" s="14">
        <v>42.65</v>
      </c>
      <c r="AC1161" s="14">
        <v>39.597000000000001</v>
      </c>
      <c r="AD1161" s="14">
        <v>57.920999999999999</v>
      </c>
      <c r="AE1161" s="14">
        <v>59.423999999999999</v>
      </c>
      <c r="AF1161" s="14">
        <v>79.182000000000002</v>
      </c>
      <c r="AG1161" s="14">
        <v>91.007999999999996</v>
      </c>
      <c r="AH1161" s="14">
        <v>93.501000000000005</v>
      </c>
      <c r="AI1161" s="14">
        <v>87.622</v>
      </c>
      <c r="AJ1161" s="14">
        <v>92.992000000000004</v>
      </c>
      <c r="AK1161" s="14">
        <v>88.108000000000004</v>
      </c>
      <c r="AL1161" s="14">
        <v>76.725999999999999</v>
      </c>
      <c r="AM1161" s="14">
        <v>71.125</v>
      </c>
      <c r="AN1161" s="14">
        <v>57.857999999999997</v>
      </c>
      <c r="AO1161" s="14">
        <v>55.134999999999998</v>
      </c>
      <c r="AP1161" s="14">
        <v>109.91</v>
      </c>
      <c r="AQ1161" s="14">
        <v>99.731999999999999</v>
      </c>
      <c r="AR1161" s="14">
        <v>106.521</v>
      </c>
      <c r="AS1161" s="14">
        <v>85.94</v>
      </c>
      <c r="AT1161" s="14">
        <v>75.872</v>
      </c>
      <c r="AU1161" s="14">
        <v>73.352000000000004</v>
      </c>
      <c r="AV1161" s="14">
        <v>76.89</v>
      </c>
      <c r="AW1161" s="14">
        <v>82.078999999999994</v>
      </c>
      <c r="AX1161" s="14">
        <v>93.441999999999993</v>
      </c>
      <c r="AY1161" s="14">
        <v>107.119</v>
      </c>
      <c r="AZ1161" s="14">
        <v>111.35899999999999</v>
      </c>
      <c r="BA1161" s="14">
        <v>128.32300000000001</v>
      </c>
      <c r="BB1161" s="14">
        <v>76.430999999999997</v>
      </c>
      <c r="BC1161" s="14">
        <v>82.605999999999995</v>
      </c>
      <c r="BD1161" s="14">
        <v>111.515</v>
      </c>
      <c r="BE1161" s="14">
        <v>118.11</v>
      </c>
      <c r="BF1161" s="14">
        <v>121.387</v>
      </c>
      <c r="BG1161" s="14">
        <v>112.399</v>
      </c>
      <c r="BH1161" s="14">
        <v>120.98699999999999</v>
      </c>
      <c r="BI1161" s="14">
        <v>114.682</v>
      </c>
      <c r="BJ1161" s="14">
        <v>106.863</v>
      </c>
      <c r="BK1161" s="14">
        <v>92.149000000000001</v>
      </c>
      <c r="BL1161" s="14">
        <v>80.474999999999994</v>
      </c>
      <c r="BM1161" s="14">
        <v>79.813000000000002</v>
      </c>
      <c r="BN1161" s="14">
        <v>113.194</v>
      </c>
      <c r="BO1161" s="14">
        <v>121.056</v>
      </c>
      <c r="BP1161" s="14">
        <v>166.90700000000001</v>
      </c>
      <c r="BQ1161" s="14">
        <v>184.875</v>
      </c>
      <c r="BR1161" s="14">
        <v>192.80799999999999</v>
      </c>
      <c r="BS1161" s="14">
        <v>179.965</v>
      </c>
      <c r="BT1161" s="14">
        <v>193.71600000000001</v>
      </c>
      <c r="BU1161" s="14">
        <v>184.24100000000001</v>
      </c>
      <c r="BV1161" s="14">
        <v>166.065</v>
      </c>
      <c r="BW1161" s="14">
        <v>145.137</v>
      </c>
      <c r="BX1161" s="14">
        <v>119.91200000000001</v>
      </c>
      <c r="BY1161" s="121">
        <v>118.404</v>
      </c>
      <c r="BZ1161" s="122" t="str">
        <f t="shared" ref="BZ1161:BZ1224" si="109">B1161</f>
        <v>Baise</v>
      </c>
      <c r="CA1161" s="14">
        <f t="shared" ref="CA1161:CA1224" si="110">C1161</f>
        <v>23.9</v>
      </c>
      <c r="CB1161" s="14">
        <f t="shared" ref="CB1161:CB1224" si="111">D1161</f>
        <v>106.6</v>
      </c>
      <c r="CC1161" s="14">
        <f t="shared" ref="CC1161:CC1224" si="112">2 * ASIN( SQRT( SIN((RADIANS(CA1161) - $CB$4) / 2) ^ 2 + COS(RADIANS(CA1161)) * COS($CB$4) * (SIN((RADIANS(CB1161) - $CB$5) / 2)) ^ 2 ))</f>
        <v>1.4166670473065353</v>
      </c>
      <c r="CD1161" s="14">
        <f t="shared" ref="CD1161:CD1224" si="113">DEGREES(CC1161) * 60 * 1.852</f>
        <v>9019.5040343719429</v>
      </c>
      <c r="CE1161" s="102"/>
    </row>
    <row r="1162" spans="1:83" x14ac:dyDescent="0.25">
      <c r="A1162" s="14">
        <f t="shared" si="108"/>
        <v>9353.9607665469666</v>
      </c>
      <c r="B1162" s="14" t="s">
        <v>1446</v>
      </c>
      <c r="C1162" s="14">
        <v>23.914000000000001</v>
      </c>
      <c r="D1162" s="14">
        <v>112.187</v>
      </c>
      <c r="E1162" s="14">
        <v>57</v>
      </c>
      <c r="F1162" s="14">
        <v>12.141</v>
      </c>
      <c r="G1162" s="14">
        <v>13.105</v>
      </c>
      <c r="H1162" s="14">
        <v>16.227</v>
      </c>
      <c r="I1162" s="14">
        <v>20.759</v>
      </c>
      <c r="J1162" s="14">
        <v>24.599</v>
      </c>
      <c r="K1162" s="14">
        <v>27.184999999999999</v>
      </c>
      <c r="L1162" s="14">
        <v>27.922999999999998</v>
      </c>
      <c r="M1162" s="14">
        <v>27.65</v>
      </c>
      <c r="N1162" s="14">
        <v>25.922000000000001</v>
      </c>
      <c r="O1162" s="14">
        <v>23.398</v>
      </c>
      <c r="P1162" s="14">
        <v>17.53</v>
      </c>
      <c r="Q1162" s="14">
        <v>13.346</v>
      </c>
      <c r="R1162" s="14">
        <v>41.667000000000002</v>
      </c>
      <c r="S1162" s="14">
        <v>45.435000000000002</v>
      </c>
      <c r="T1162" s="14">
        <v>58.243000000000002</v>
      </c>
      <c r="U1162" s="14">
        <v>66.641000000000005</v>
      </c>
      <c r="V1162" s="14">
        <v>75.832999999999998</v>
      </c>
      <c r="W1162" s="14">
        <v>80.259</v>
      </c>
      <c r="X1162" s="14">
        <v>80.302999999999997</v>
      </c>
      <c r="Y1162" s="14">
        <v>71.540999999999997</v>
      </c>
      <c r="Z1162" s="14">
        <v>60.435000000000002</v>
      </c>
      <c r="AA1162" s="14">
        <v>49.896000000000001</v>
      </c>
      <c r="AB1162" s="14">
        <v>42.899000000000001</v>
      </c>
      <c r="AC1162" s="14">
        <v>38.79</v>
      </c>
      <c r="AD1162" s="14">
        <v>68.248000000000005</v>
      </c>
      <c r="AE1162" s="14">
        <v>67.376999999999995</v>
      </c>
      <c r="AF1162" s="14">
        <v>79.289000000000001</v>
      </c>
      <c r="AG1162" s="14">
        <v>81.301000000000002</v>
      </c>
      <c r="AH1162" s="14">
        <v>91.036000000000001</v>
      </c>
      <c r="AI1162" s="14">
        <v>90.513000000000005</v>
      </c>
      <c r="AJ1162" s="14">
        <v>93.769000000000005</v>
      </c>
      <c r="AK1162" s="14">
        <v>93.034999999999997</v>
      </c>
      <c r="AL1162" s="14">
        <v>83.378</v>
      </c>
      <c r="AM1162" s="14">
        <v>80.712000000000003</v>
      </c>
      <c r="AN1162" s="14">
        <v>61.070999999999998</v>
      </c>
      <c r="AO1162" s="14">
        <v>64.557000000000002</v>
      </c>
      <c r="AP1162" s="14">
        <v>128.208</v>
      </c>
      <c r="AQ1162" s="14">
        <v>100.027</v>
      </c>
      <c r="AR1162" s="14">
        <v>95.712000000000003</v>
      </c>
      <c r="AS1162" s="14">
        <v>77.617999999999995</v>
      </c>
      <c r="AT1162" s="14">
        <v>75.858999999999995</v>
      </c>
      <c r="AU1162" s="14">
        <v>73.141999999999996</v>
      </c>
      <c r="AV1162" s="14">
        <v>76.174999999999997</v>
      </c>
      <c r="AW1162" s="14">
        <v>82.828999999999994</v>
      </c>
      <c r="AX1162" s="14">
        <v>93.575999999999993</v>
      </c>
      <c r="AY1162" s="14">
        <v>120.035</v>
      </c>
      <c r="AZ1162" s="14">
        <v>125.277</v>
      </c>
      <c r="BA1162" s="14">
        <v>139.93100000000001</v>
      </c>
      <c r="BB1162" s="14">
        <v>77.31</v>
      </c>
      <c r="BC1162" s="14">
        <v>76.406999999999996</v>
      </c>
      <c r="BD1162" s="14">
        <v>89.837000000000003</v>
      </c>
      <c r="BE1162" s="14">
        <v>89.974999999999994</v>
      </c>
      <c r="BF1162" s="14">
        <v>104.89</v>
      </c>
      <c r="BG1162" s="14">
        <v>105.41</v>
      </c>
      <c r="BH1162" s="14">
        <v>106.86499999999999</v>
      </c>
      <c r="BI1162" s="14">
        <v>106.041</v>
      </c>
      <c r="BJ1162" s="14">
        <v>99.168999999999997</v>
      </c>
      <c r="BK1162" s="14">
        <v>96.802000000000007</v>
      </c>
      <c r="BL1162" s="14">
        <v>85.429000000000002</v>
      </c>
      <c r="BM1162" s="14">
        <v>79.524000000000001</v>
      </c>
      <c r="BN1162" s="14">
        <v>125.506</v>
      </c>
      <c r="BO1162" s="14">
        <v>124.63500000000001</v>
      </c>
      <c r="BP1162" s="14">
        <v>146.48500000000001</v>
      </c>
      <c r="BQ1162" s="14">
        <v>150.75700000000001</v>
      </c>
      <c r="BR1162" s="14">
        <v>178.02500000000001</v>
      </c>
      <c r="BS1162" s="14">
        <v>177.15</v>
      </c>
      <c r="BT1162" s="14">
        <v>180.828</v>
      </c>
      <c r="BU1162" s="14">
        <v>179.86</v>
      </c>
      <c r="BV1162" s="14">
        <v>164.78899999999999</v>
      </c>
      <c r="BW1162" s="14">
        <v>160.434</v>
      </c>
      <c r="BX1162" s="14">
        <v>130.45099999999999</v>
      </c>
      <c r="BY1162" s="121">
        <v>124.872</v>
      </c>
      <c r="BZ1162" s="122" t="str">
        <f t="shared" si="109"/>
        <v>Huaiji</v>
      </c>
      <c r="CA1162" s="14">
        <f t="shared" si="110"/>
        <v>23.914000000000001</v>
      </c>
      <c r="CB1162" s="14">
        <f t="shared" si="111"/>
        <v>112.187</v>
      </c>
      <c r="CC1162" s="14">
        <f t="shared" si="112"/>
        <v>1.4691991853727251</v>
      </c>
      <c r="CD1162" s="14">
        <f t="shared" si="113"/>
        <v>9353.9607665469666</v>
      </c>
      <c r="CE1162" s="102"/>
    </row>
    <row r="1163" spans="1:83" x14ac:dyDescent="0.25">
      <c r="A1163" s="14">
        <f t="shared" si="108"/>
        <v>4145.7611726202304</v>
      </c>
      <c r="B1163" s="14" t="s">
        <v>1447</v>
      </c>
      <c r="C1163" s="14">
        <v>23.963999999999999</v>
      </c>
      <c r="D1163" s="14">
        <v>32.82</v>
      </c>
      <c r="E1163" s="14">
        <v>201.8</v>
      </c>
      <c r="F1163" s="14">
        <v>15.839</v>
      </c>
      <c r="G1163" s="14">
        <v>18.382999999999999</v>
      </c>
      <c r="H1163" s="14">
        <v>22.768000000000001</v>
      </c>
      <c r="I1163" s="14">
        <v>27.971</v>
      </c>
      <c r="J1163" s="14">
        <v>31.710999999999999</v>
      </c>
      <c r="K1163" s="14">
        <v>33.841999999999999</v>
      </c>
      <c r="L1163" s="14">
        <v>34.689</v>
      </c>
      <c r="M1163" s="14">
        <v>34.536000000000001</v>
      </c>
      <c r="N1163" s="14">
        <v>32.579000000000001</v>
      </c>
      <c r="O1163" s="14">
        <v>28.404</v>
      </c>
      <c r="P1163" s="14">
        <v>22.405999999999999</v>
      </c>
      <c r="Q1163" s="14">
        <v>17.195</v>
      </c>
      <c r="R1163" s="14">
        <v>40.521000000000001</v>
      </c>
      <c r="S1163" s="14">
        <v>43.222999999999999</v>
      </c>
      <c r="T1163" s="14">
        <v>58.375999999999998</v>
      </c>
      <c r="U1163" s="14">
        <v>65.875</v>
      </c>
      <c r="V1163" s="14">
        <v>81.778000000000006</v>
      </c>
      <c r="W1163" s="14">
        <v>88.006</v>
      </c>
      <c r="X1163" s="14">
        <v>83.176000000000002</v>
      </c>
      <c r="Y1163" s="14">
        <v>68.971999999999994</v>
      </c>
      <c r="Z1163" s="14">
        <v>55.798999999999999</v>
      </c>
      <c r="AA1163" s="14">
        <v>48.79</v>
      </c>
      <c r="AB1163" s="14">
        <v>39.598999999999997</v>
      </c>
      <c r="AC1163" s="14">
        <v>36.201000000000001</v>
      </c>
      <c r="AD1163" s="14">
        <v>78.102999999999994</v>
      </c>
      <c r="AE1163" s="14">
        <v>83.727000000000004</v>
      </c>
      <c r="AF1163" s="14">
        <v>108.024</v>
      </c>
      <c r="AG1163" s="14">
        <v>115.595</v>
      </c>
      <c r="AH1163" s="14">
        <v>122.209</v>
      </c>
      <c r="AI1163" s="14">
        <v>117.455</v>
      </c>
      <c r="AJ1163" s="14">
        <v>118.873</v>
      </c>
      <c r="AK1163" s="14">
        <v>114.36199999999999</v>
      </c>
      <c r="AL1163" s="14">
        <v>102.62</v>
      </c>
      <c r="AM1163" s="14">
        <v>93.718999999999994</v>
      </c>
      <c r="AN1163" s="14">
        <v>76.551000000000002</v>
      </c>
      <c r="AO1163" s="14">
        <v>71.817999999999998</v>
      </c>
      <c r="AP1163" s="14">
        <v>167.595</v>
      </c>
      <c r="AQ1163" s="14">
        <v>144.16300000000001</v>
      </c>
      <c r="AR1163" s="14">
        <v>133.78899999999999</v>
      </c>
      <c r="AS1163" s="14">
        <v>96.649000000000001</v>
      </c>
      <c r="AT1163" s="14">
        <v>78.426000000000002</v>
      </c>
      <c r="AU1163" s="14">
        <v>68.843999999999994</v>
      </c>
      <c r="AV1163" s="14">
        <v>71.450999999999993</v>
      </c>
      <c r="AW1163" s="14">
        <v>87.212000000000003</v>
      </c>
      <c r="AX1163" s="14">
        <v>113.24</v>
      </c>
      <c r="AY1163" s="14">
        <v>147.34</v>
      </c>
      <c r="AZ1163" s="14">
        <v>158.88399999999999</v>
      </c>
      <c r="BA1163" s="14">
        <v>170.83600000000001</v>
      </c>
      <c r="BB1163" s="14">
        <v>99.379000000000005</v>
      </c>
      <c r="BC1163" s="14">
        <v>105.678</v>
      </c>
      <c r="BD1163" s="14">
        <v>133.45400000000001</v>
      </c>
      <c r="BE1163" s="14">
        <v>139.33000000000001</v>
      </c>
      <c r="BF1163" s="14">
        <v>144.24199999999999</v>
      </c>
      <c r="BG1163" s="14">
        <v>138.75899999999999</v>
      </c>
      <c r="BH1163" s="14">
        <v>141</v>
      </c>
      <c r="BI1163" s="14">
        <v>140.00399999999999</v>
      </c>
      <c r="BJ1163" s="14">
        <v>127.23399999999999</v>
      </c>
      <c r="BK1163" s="14">
        <v>117.745</v>
      </c>
      <c r="BL1163" s="14">
        <v>99.007000000000005</v>
      </c>
      <c r="BM1163" s="14">
        <v>92.885999999999996</v>
      </c>
      <c r="BN1163" s="14">
        <v>150.238</v>
      </c>
      <c r="BO1163" s="14">
        <v>164.16399999999999</v>
      </c>
      <c r="BP1163" s="14">
        <v>214.75800000000001</v>
      </c>
      <c r="BQ1163" s="14">
        <v>231.12100000000001</v>
      </c>
      <c r="BR1163" s="14">
        <v>248.15700000000001</v>
      </c>
      <c r="BS1163" s="14">
        <v>244.63900000000001</v>
      </c>
      <c r="BT1163" s="14">
        <v>248.74799999999999</v>
      </c>
      <c r="BU1163" s="14">
        <v>238.297</v>
      </c>
      <c r="BV1163" s="14">
        <v>211.14500000000001</v>
      </c>
      <c r="BW1163" s="14">
        <v>188.47499999999999</v>
      </c>
      <c r="BX1163" s="14">
        <v>151.72800000000001</v>
      </c>
      <c r="BY1163" s="121">
        <v>141.089</v>
      </c>
      <c r="BZ1163" s="122" t="str">
        <f t="shared" si="109"/>
        <v>Aswan Intl AP</v>
      </c>
      <c r="CA1163" s="14">
        <f t="shared" si="110"/>
        <v>23.963999999999999</v>
      </c>
      <c r="CB1163" s="14">
        <f t="shared" si="111"/>
        <v>32.82</v>
      </c>
      <c r="CC1163" s="14">
        <f t="shared" si="112"/>
        <v>0.65116254916814265</v>
      </c>
      <c r="CD1163" s="14">
        <f t="shared" si="113"/>
        <v>4145.7611726202304</v>
      </c>
      <c r="CE1163" s="102"/>
    </row>
    <row r="1164" spans="1:83" x14ac:dyDescent="0.25">
      <c r="A1164" s="14">
        <f t="shared" si="108"/>
        <v>9567.8975559394712</v>
      </c>
      <c r="B1164" s="14" t="s">
        <v>1448</v>
      </c>
      <c r="C1164" s="14">
        <v>23.966999999999999</v>
      </c>
      <c r="D1164" s="14">
        <v>115.967</v>
      </c>
      <c r="E1164" s="14">
        <v>152</v>
      </c>
      <c r="F1164" s="14">
        <v>11.318</v>
      </c>
      <c r="G1164" s="14">
        <v>13.842000000000001</v>
      </c>
      <c r="H1164" s="14">
        <v>16.561</v>
      </c>
      <c r="I1164" s="14">
        <v>21.097999999999999</v>
      </c>
      <c r="J1164" s="14">
        <v>24.202999999999999</v>
      </c>
      <c r="K1164" s="14">
        <v>26.753</v>
      </c>
      <c r="L1164" s="14">
        <v>27.975999999999999</v>
      </c>
      <c r="M1164" s="14">
        <v>27.728000000000002</v>
      </c>
      <c r="N1164" s="14">
        <v>26.22</v>
      </c>
      <c r="O1164" s="14">
        <v>22.713000000000001</v>
      </c>
      <c r="P1164" s="14">
        <v>18.018999999999998</v>
      </c>
      <c r="Q1164" s="14">
        <v>13.073</v>
      </c>
      <c r="R1164" s="14">
        <v>40.872</v>
      </c>
      <c r="S1164" s="14">
        <v>45.667999999999999</v>
      </c>
      <c r="T1164" s="14">
        <v>59.820999999999998</v>
      </c>
      <c r="U1164" s="14">
        <v>65.426000000000002</v>
      </c>
      <c r="V1164" s="14">
        <v>74.039000000000001</v>
      </c>
      <c r="W1164" s="14">
        <v>77.298000000000002</v>
      </c>
      <c r="X1164" s="14">
        <v>78.116</v>
      </c>
      <c r="Y1164" s="14">
        <v>69.12</v>
      </c>
      <c r="Z1164" s="14">
        <v>58.768000000000001</v>
      </c>
      <c r="AA1164" s="14">
        <v>49.912999999999997</v>
      </c>
      <c r="AB1164" s="14">
        <v>41.523000000000003</v>
      </c>
      <c r="AC1164" s="14">
        <v>41.003</v>
      </c>
      <c r="AD1164" s="14">
        <v>60.441000000000003</v>
      </c>
      <c r="AE1164" s="14">
        <v>64.418999999999997</v>
      </c>
      <c r="AF1164" s="14">
        <v>82.119</v>
      </c>
      <c r="AG1164" s="14">
        <v>84.113</v>
      </c>
      <c r="AH1164" s="14">
        <v>89.875</v>
      </c>
      <c r="AI1164" s="14">
        <v>87.361999999999995</v>
      </c>
      <c r="AJ1164" s="14">
        <v>96.234999999999999</v>
      </c>
      <c r="AK1164" s="14">
        <v>89.882999999999996</v>
      </c>
      <c r="AL1164" s="14">
        <v>80.382999999999996</v>
      </c>
      <c r="AM1164" s="14">
        <v>76.900000000000006</v>
      </c>
      <c r="AN1164" s="14">
        <v>60.456000000000003</v>
      </c>
      <c r="AO1164" s="14">
        <v>57.518999999999998</v>
      </c>
      <c r="AP1164" s="14">
        <v>125.483</v>
      </c>
      <c r="AQ1164" s="14">
        <v>103.95699999999999</v>
      </c>
      <c r="AR1164" s="14">
        <v>102.038</v>
      </c>
      <c r="AS1164" s="14">
        <v>81.616</v>
      </c>
      <c r="AT1164" s="14">
        <v>73.498999999999995</v>
      </c>
      <c r="AU1164" s="14">
        <v>70.228999999999999</v>
      </c>
      <c r="AV1164" s="14">
        <v>72.641999999999996</v>
      </c>
      <c r="AW1164" s="14">
        <v>81.614000000000004</v>
      </c>
      <c r="AX1164" s="14">
        <v>94.15</v>
      </c>
      <c r="AY1164" s="14">
        <v>127.798</v>
      </c>
      <c r="AZ1164" s="14">
        <v>116.23099999999999</v>
      </c>
      <c r="BA1164" s="14">
        <v>137.20699999999999</v>
      </c>
      <c r="BB1164" s="14">
        <v>78.494</v>
      </c>
      <c r="BC1164" s="14">
        <v>78.466999999999999</v>
      </c>
      <c r="BD1164" s="14">
        <v>97.460999999999999</v>
      </c>
      <c r="BE1164" s="14">
        <v>103.492</v>
      </c>
      <c r="BF1164" s="14">
        <v>107.50700000000001</v>
      </c>
      <c r="BG1164" s="14">
        <v>102.685</v>
      </c>
      <c r="BH1164" s="14">
        <v>113.012</v>
      </c>
      <c r="BI1164" s="14">
        <v>110.352</v>
      </c>
      <c r="BJ1164" s="14">
        <v>103.169</v>
      </c>
      <c r="BK1164" s="14">
        <v>103.47499999999999</v>
      </c>
      <c r="BL1164" s="14">
        <v>78.293999999999997</v>
      </c>
      <c r="BM1164" s="14">
        <v>86.697000000000003</v>
      </c>
      <c r="BN1164" s="14">
        <v>122.801</v>
      </c>
      <c r="BO1164" s="14">
        <v>126.23699999999999</v>
      </c>
      <c r="BP1164" s="14">
        <v>157.86500000000001</v>
      </c>
      <c r="BQ1164" s="14">
        <v>171.26900000000001</v>
      </c>
      <c r="BR1164" s="14">
        <v>183.05</v>
      </c>
      <c r="BS1164" s="14">
        <v>177.33500000000001</v>
      </c>
      <c r="BT1164" s="14">
        <v>199.57499999999999</v>
      </c>
      <c r="BU1164" s="14">
        <v>185.874</v>
      </c>
      <c r="BV1164" s="14">
        <v>170.946</v>
      </c>
      <c r="BW1164" s="14">
        <v>165.38200000000001</v>
      </c>
      <c r="BX1164" s="14">
        <v>123.017</v>
      </c>
      <c r="BY1164" s="121">
        <v>123.79900000000001</v>
      </c>
      <c r="BZ1164" s="122" t="str">
        <f t="shared" si="109"/>
        <v>Song Lin Ba</v>
      </c>
      <c r="CA1164" s="14">
        <f t="shared" si="110"/>
        <v>23.966999999999999</v>
      </c>
      <c r="CB1164" s="14">
        <f t="shared" si="111"/>
        <v>115.967</v>
      </c>
      <c r="CC1164" s="14">
        <f t="shared" si="112"/>
        <v>1.5028016094732011</v>
      </c>
      <c r="CD1164" s="14">
        <f t="shared" si="113"/>
        <v>9567.8975559394712</v>
      </c>
      <c r="CE1164" s="102"/>
    </row>
    <row r="1165" spans="1:83" x14ac:dyDescent="0.25">
      <c r="A1165" s="14">
        <f t="shared" si="108"/>
        <v>8459.9587659077297</v>
      </c>
      <c r="B1165" s="14" t="s">
        <v>1449</v>
      </c>
      <c r="C1165" s="14">
        <v>24</v>
      </c>
      <c r="D1165" s="14">
        <v>97.85</v>
      </c>
      <c r="E1165" s="14">
        <v>776</v>
      </c>
      <c r="F1165" s="14">
        <v>13.731</v>
      </c>
      <c r="G1165" s="14">
        <v>16.456</v>
      </c>
      <c r="H1165" s="14">
        <v>19.463999999999999</v>
      </c>
      <c r="I1165" s="14">
        <v>22.852</v>
      </c>
      <c r="J1165" s="14">
        <v>24.221</v>
      </c>
      <c r="K1165" s="14">
        <v>25.134</v>
      </c>
      <c r="L1165" s="14">
        <v>24.773</v>
      </c>
      <c r="M1165" s="14">
        <v>24.797000000000001</v>
      </c>
      <c r="N1165" s="14">
        <v>24.218</v>
      </c>
      <c r="O1165" s="14">
        <v>22.417999999999999</v>
      </c>
      <c r="P1165" s="14">
        <v>18.187000000000001</v>
      </c>
      <c r="Q1165" s="14">
        <v>14.638</v>
      </c>
      <c r="R1165" s="14">
        <v>43.146999999999998</v>
      </c>
      <c r="S1165" s="14">
        <v>43.283999999999999</v>
      </c>
      <c r="T1165" s="14">
        <v>57.161000000000001</v>
      </c>
      <c r="U1165" s="14">
        <v>67.540000000000006</v>
      </c>
      <c r="V1165" s="14">
        <v>78.474999999999994</v>
      </c>
      <c r="W1165" s="14">
        <v>82.686000000000007</v>
      </c>
      <c r="X1165" s="14">
        <v>79.72</v>
      </c>
      <c r="Y1165" s="14">
        <v>72.998000000000005</v>
      </c>
      <c r="Z1165" s="14">
        <v>62.999000000000002</v>
      </c>
      <c r="AA1165" s="14">
        <v>53.661999999999999</v>
      </c>
      <c r="AB1165" s="14">
        <v>41.567999999999998</v>
      </c>
      <c r="AC1165" s="14">
        <v>38.651000000000003</v>
      </c>
      <c r="AD1165" s="14">
        <v>78.917000000000002</v>
      </c>
      <c r="AE1165" s="14">
        <v>67.867999999999995</v>
      </c>
      <c r="AF1165" s="14">
        <v>91.536000000000001</v>
      </c>
      <c r="AG1165" s="14">
        <v>101.876</v>
      </c>
      <c r="AH1165" s="14">
        <v>97.236000000000004</v>
      </c>
      <c r="AI1165" s="14">
        <v>89.33</v>
      </c>
      <c r="AJ1165" s="14">
        <v>83.405000000000001</v>
      </c>
      <c r="AK1165" s="14">
        <v>84.091999999999999</v>
      </c>
      <c r="AL1165" s="14">
        <v>78.099000000000004</v>
      </c>
      <c r="AM1165" s="14">
        <v>66.323999999999998</v>
      </c>
      <c r="AN1165" s="14">
        <v>52.122999999999998</v>
      </c>
      <c r="AO1165" s="14">
        <v>46.6</v>
      </c>
      <c r="AP1165" s="14">
        <v>139.52000000000001</v>
      </c>
      <c r="AQ1165" s="14">
        <v>128.14400000000001</v>
      </c>
      <c r="AR1165" s="14">
        <v>123.691</v>
      </c>
      <c r="AS1165" s="14">
        <v>92.698999999999998</v>
      </c>
      <c r="AT1165" s="14">
        <v>78.078999999999994</v>
      </c>
      <c r="AU1165" s="14">
        <v>75.593000000000004</v>
      </c>
      <c r="AV1165" s="14">
        <v>76.025999999999996</v>
      </c>
      <c r="AW1165" s="14">
        <v>81.557000000000002</v>
      </c>
      <c r="AX1165" s="14">
        <v>92.225999999999999</v>
      </c>
      <c r="AY1165" s="14">
        <v>108.898</v>
      </c>
      <c r="AZ1165" s="14">
        <v>115.544</v>
      </c>
      <c r="BA1165" s="14">
        <v>127.46</v>
      </c>
      <c r="BB1165" s="14">
        <v>72.497</v>
      </c>
      <c r="BC1165" s="14">
        <v>104.14100000000001</v>
      </c>
      <c r="BD1165" s="14">
        <v>129.58699999999999</v>
      </c>
      <c r="BE1165" s="14">
        <v>129.39400000000001</v>
      </c>
      <c r="BF1165" s="14">
        <v>125.551</v>
      </c>
      <c r="BG1165" s="14">
        <v>109.383</v>
      </c>
      <c r="BH1165" s="14">
        <v>108.23399999999999</v>
      </c>
      <c r="BI1165" s="14">
        <v>104.07599999999999</v>
      </c>
      <c r="BJ1165" s="14">
        <v>100.28</v>
      </c>
      <c r="BK1165" s="14">
        <v>98.986999999999995</v>
      </c>
      <c r="BL1165" s="14">
        <v>86.995000000000005</v>
      </c>
      <c r="BM1165" s="14">
        <v>87.742999999999995</v>
      </c>
      <c r="BN1165" s="14">
        <v>136.566</v>
      </c>
      <c r="BO1165" s="14">
        <v>149.68899999999999</v>
      </c>
      <c r="BP1165" s="14">
        <v>199.255</v>
      </c>
      <c r="BQ1165" s="14">
        <v>206.09200000000001</v>
      </c>
      <c r="BR1165" s="14">
        <v>201.57900000000001</v>
      </c>
      <c r="BS1165" s="14">
        <v>173.24600000000001</v>
      </c>
      <c r="BT1165" s="14">
        <v>161.93</v>
      </c>
      <c r="BU1165" s="14">
        <v>164.18299999999999</v>
      </c>
      <c r="BV1165" s="14">
        <v>157.684</v>
      </c>
      <c r="BW1165" s="14">
        <v>145.56</v>
      </c>
      <c r="BX1165" s="14">
        <v>122.367</v>
      </c>
      <c r="BY1165" s="121">
        <v>115.949</v>
      </c>
      <c r="BZ1165" s="122" t="str">
        <f t="shared" si="109"/>
        <v>Ruili</v>
      </c>
      <c r="CA1165" s="14">
        <f t="shared" si="110"/>
        <v>24</v>
      </c>
      <c r="CB1165" s="14">
        <f t="shared" si="111"/>
        <v>97.85</v>
      </c>
      <c r="CC1165" s="14">
        <f t="shared" si="112"/>
        <v>1.3287809129593777</v>
      </c>
      <c r="CD1165" s="14">
        <f t="shared" si="113"/>
        <v>8459.9587659077297</v>
      </c>
      <c r="CE1165" s="102"/>
    </row>
    <row r="1166" spans="1:83" x14ac:dyDescent="0.25">
      <c r="A1166" s="14">
        <f t="shared" si="108"/>
        <v>9876.0671530326581</v>
      </c>
      <c r="B1166" s="14" t="s">
        <v>1450</v>
      </c>
      <c r="C1166" s="14">
        <v>24.016999999999999</v>
      </c>
      <c r="D1166" s="14">
        <v>121.617</v>
      </c>
      <c r="E1166" s="14">
        <v>14</v>
      </c>
      <c r="F1166" s="14">
        <v>17.829000000000001</v>
      </c>
      <c r="G1166" s="14">
        <v>17.686</v>
      </c>
      <c r="H1166" s="14">
        <v>19.934999999999999</v>
      </c>
      <c r="I1166" s="14">
        <v>22.187000000000001</v>
      </c>
      <c r="J1166" s="14">
        <v>24.65</v>
      </c>
      <c r="K1166" s="14">
        <v>26.818000000000001</v>
      </c>
      <c r="L1166" s="14">
        <v>28.478000000000002</v>
      </c>
      <c r="M1166" s="14">
        <v>27.89</v>
      </c>
      <c r="N1166" s="14">
        <v>26.805</v>
      </c>
      <c r="O1166" s="14">
        <v>24.445</v>
      </c>
      <c r="P1166" s="14">
        <v>21.638000000000002</v>
      </c>
      <c r="Q1166" s="14">
        <v>19.183</v>
      </c>
      <c r="R1166" s="14">
        <v>38.804000000000002</v>
      </c>
      <c r="S1166" s="14">
        <v>40.118000000000002</v>
      </c>
      <c r="T1166" s="14">
        <v>52.725999999999999</v>
      </c>
      <c r="U1166" s="14">
        <v>59.588000000000001</v>
      </c>
      <c r="V1166" s="14">
        <v>68.427999999999997</v>
      </c>
      <c r="W1166" s="14">
        <v>69.179000000000002</v>
      </c>
      <c r="X1166" s="14">
        <v>77.706000000000003</v>
      </c>
      <c r="Y1166" s="14">
        <v>70.650999999999996</v>
      </c>
      <c r="Z1166" s="14">
        <v>52.506999999999998</v>
      </c>
      <c r="AA1166" s="14">
        <v>48.847000000000001</v>
      </c>
      <c r="AB1166" s="14">
        <v>38.337000000000003</v>
      </c>
      <c r="AC1166" s="14">
        <v>34.558999999999997</v>
      </c>
      <c r="AD1166" s="14">
        <v>43.929000000000002</v>
      </c>
      <c r="AE1166" s="14">
        <v>48.097999999999999</v>
      </c>
      <c r="AF1166" s="14">
        <v>60.789000000000001</v>
      </c>
      <c r="AG1166" s="14">
        <v>70.072000000000003</v>
      </c>
      <c r="AH1166" s="14">
        <v>82.058000000000007</v>
      </c>
      <c r="AI1166" s="14">
        <v>78.436999999999998</v>
      </c>
      <c r="AJ1166" s="14">
        <v>93.807000000000002</v>
      </c>
      <c r="AK1166" s="14">
        <v>87.659000000000006</v>
      </c>
      <c r="AL1166" s="14">
        <v>78.143000000000001</v>
      </c>
      <c r="AM1166" s="14">
        <v>67.435000000000002</v>
      </c>
      <c r="AN1166" s="14">
        <v>49.009</v>
      </c>
      <c r="AO1166" s="14">
        <v>44.052999999999997</v>
      </c>
      <c r="AP1166" s="14">
        <v>66.161000000000001</v>
      </c>
      <c r="AQ1166" s="14">
        <v>62.216000000000001</v>
      </c>
      <c r="AR1166" s="14">
        <v>69.435000000000002</v>
      </c>
      <c r="AS1166" s="14">
        <v>68.272999999999996</v>
      </c>
      <c r="AT1166" s="14">
        <v>68.066999999999993</v>
      </c>
      <c r="AU1166" s="14">
        <v>64.614000000000004</v>
      </c>
      <c r="AV1166" s="14">
        <v>72.861999999999995</v>
      </c>
      <c r="AW1166" s="14">
        <v>80.744</v>
      </c>
      <c r="AX1166" s="14">
        <v>78.799000000000007</v>
      </c>
      <c r="AY1166" s="14">
        <v>86.311999999999998</v>
      </c>
      <c r="AZ1166" s="14">
        <v>71.971999999999994</v>
      </c>
      <c r="BA1166" s="14">
        <v>69.820999999999998</v>
      </c>
      <c r="BB1166" s="14">
        <v>49.393999999999998</v>
      </c>
      <c r="BC1166" s="14">
        <v>50.008000000000003</v>
      </c>
      <c r="BD1166" s="14">
        <v>64.668000000000006</v>
      </c>
      <c r="BE1166" s="14">
        <v>71.131</v>
      </c>
      <c r="BF1166" s="14">
        <v>83.346999999999994</v>
      </c>
      <c r="BG1166" s="14">
        <v>80.682000000000002</v>
      </c>
      <c r="BH1166" s="14">
        <v>99.328000000000003</v>
      </c>
      <c r="BI1166" s="14">
        <v>98.543999999999997</v>
      </c>
      <c r="BJ1166" s="14">
        <v>72.742999999999995</v>
      </c>
      <c r="BK1166" s="14">
        <v>73.290999999999997</v>
      </c>
      <c r="BL1166" s="14">
        <v>51.283000000000001</v>
      </c>
      <c r="BM1166" s="14">
        <v>45.889000000000003</v>
      </c>
      <c r="BN1166" s="14">
        <v>81.983999999999995</v>
      </c>
      <c r="BO1166" s="14">
        <v>86.93</v>
      </c>
      <c r="BP1166" s="14">
        <v>110.93600000000001</v>
      </c>
      <c r="BQ1166" s="14">
        <v>125.01900000000001</v>
      </c>
      <c r="BR1166" s="14">
        <v>146.60400000000001</v>
      </c>
      <c r="BS1166" s="14">
        <v>138.04499999999999</v>
      </c>
      <c r="BT1166" s="14">
        <v>173.94300000000001</v>
      </c>
      <c r="BU1166" s="14">
        <v>165.79900000000001</v>
      </c>
      <c r="BV1166" s="14">
        <v>145.38800000000001</v>
      </c>
      <c r="BW1166" s="14">
        <v>122.681</v>
      </c>
      <c r="BX1166" s="14">
        <v>87.813999999999993</v>
      </c>
      <c r="BY1166" s="121">
        <v>78.706999999999994</v>
      </c>
      <c r="BZ1166" s="122" t="str">
        <f t="shared" si="109"/>
        <v>Hualien AP</v>
      </c>
      <c r="CA1166" s="14">
        <f t="shared" si="110"/>
        <v>24.016999999999999</v>
      </c>
      <c r="CB1166" s="14">
        <f t="shared" si="111"/>
        <v>121.617</v>
      </c>
      <c r="CC1166" s="14">
        <f t="shared" si="112"/>
        <v>1.5512049043239973</v>
      </c>
      <c r="CD1166" s="14">
        <f t="shared" si="113"/>
        <v>9876.0671530326581</v>
      </c>
      <c r="CE1166" s="102"/>
    </row>
    <row r="1167" spans="1:83" x14ac:dyDescent="0.25">
      <c r="A1167" s="14">
        <f t="shared" si="108"/>
        <v>8911.59733582435</v>
      </c>
      <c r="B1167" s="14" t="s">
        <v>1451</v>
      </c>
      <c r="C1167" s="14">
        <v>24.045000000000002</v>
      </c>
      <c r="D1167" s="14">
        <v>105.056</v>
      </c>
      <c r="E1167" s="14">
        <v>1230</v>
      </c>
      <c r="F1167" s="14">
        <v>9.0280000000000005</v>
      </c>
      <c r="G1167" s="14">
        <v>10.935</v>
      </c>
      <c r="H1167" s="14">
        <v>16.103999999999999</v>
      </c>
      <c r="I1167" s="14">
        <v>19.794</v>
      </c>
      <c r="J1167" s="14">
        <v>21.625</v>
      </c>
      <c r="K1167" s="14">
        <v>22.943999999999999</v>
      </c>
      <c r="L1167" s="14">
        <v>23.068999999999999</v>
      </c>
      <c r="M1167" s="14">
        <v>22.350999999999999</v>
      </c>
      <c r="N1167" s="14">
        <v>20.658999999999999</v>
      </c>
      <c r="O1167" s="14">
        <v>17.872</v>
      </c>
      <c r="P1167" s="14">
        <v>14.46</v>
      </c>
      <c r="Q1167" s="14">
        <v>10.81</v>
      </c>
      <c r="R1167" s="14">
        <v>40.225000000000001</v>
      </c>
      <c r="S1167" s="14">
        <v>43.866</v>
      </c>
      <c r="T1167" s="14">
        <v>58.579000000000001</v>
      </c>
      <c r="U1167" s="14">
        <v>66.867999999999995</v>
      </c>
      <c r="V1167" s="14">
        <v>77.141000000000005</v>
      </c>
      <c r="W1167" s="14">
        <v>79.718999999999994</v>
      </c>
      <c r="X1167" s="14">
        <v>80.251999999999995</v>
      </c>
      <c r="Y1167" s="14">
        <v>71.876000000000005</v>
      </c>
      <c r="Z1167" s="14">
        <v>60.024999999999999</v>
      </c>
      <c r="AA1167" s="14">
        <v>54.652000000000001</v>
      </c>
      <c r="AB1167" s="14">
        <v>42.176000000000002</v>
      </c>
      <c r="AC1167" s="14">
        <v>38.555</v>
      </c>
      <c r="AD1167" s="14">
        <v>52.924999999999997</v>
      </c>
      <c r="AE1167" s="14">
        <v>62.884999999999998</v>
      </c>
      <c r="AF1167" s="14">
        <v>87.263999999999996</v>
      </c>
      <c r="AG1167" s="14">
        <v>93.897000000000006</v>
      </c>
      <c r="AH1167" s="14">
        <v>98.57</v>
      </c>
      <c r="AI1167" s="14">
        <v>89.591999999999999</v>
      </c>
      <c r="AJ1167" s="14">
        <v>90.784999999999997</v>
      </c>
      <c r="AK1167" s="14">
        <v>85.855000000000004</v>
      </c>
      <c r="AL1167" s="14">
        <v>75.415000000000006</v>
      </c>
      <c r="AM1167" s="14">
        <v>69.662000000000006</v>
      </c>
      <c r="AN1167" s="14">
        <v>55.984000000000002</v>
      </c>
      <c r="AO1167" s="14">
        <v>47.783000000000001</v>
      </c>
      <c r="AP1167" s="14">
        <v>108.41500000000001</v>
      </c>
      <c r="AQ1167" s="14">
        <v>106.535</v>
      </c>
      <c r="AR1167" s="14">
        <v>115.569</v>
      </c>
      <c r="AS1167" s="14">
        <v>90.858000000000004</v>
      </c>
      <c r="AT1167" s="14">
        <v>77.188999999999993</v>
      </c>
      <c r="AU1167" s="14">
        <v>72.605000000000004</v>
      </c>
      <c r="AV1167" s="14">
        <v>75.881</v>
      </c>
      <c r="AW1167" s="14">
        <v>82.867000000000004</v>
      </c>
      <c r="AX1167" s="14">
        <v>91.186999999999998</v>
      </c>
      <c r="AY1167" s="14">
        <v>105.652</v>
      </c>
      <c r="AZ1167" s="14">
        <v>110.685</v>
      </c>
      <c r="BA1167" s="14">
        <v>111.819</v>
      </c>
      <c r="BB1167" s="14">
        <v>78.546999999999997</v>
      </c>
      <c r="BC1167" s="14">
        <v>87.617000000000004</v>
      </c>
      <c r="BD1167" s="14">
        <v>120.67400000000001</v>
      </c>
      <c r="BE1167" s="14">
        <v>120.931</v>
      </c>
      <c r="BF1167" s="14">
        <v>121.66500000000001</v>
      </c>
      <c r="BG1167" s="14">
        <v>105.145</v>
      </c>
      <c r="BH1167" s="14">
        <v>113.687</v>
      </c>
      <c r="BI1167" s="14">
        <v>110.577</v>
      </c>
      <c r="BJ1167" s="14">
        <v>97.656000000000006</v>
      </c>
      <c r="BK1167" s="14">
        <v>93.65</v>
      </c>
      <c r="BL1167" s="14">
        <v>79.272999999999996</v>
      </c>
      <c r="BM1167" s="14">
        <v>75.983000000000004</v>
      </c>
      <c r="BN1167" s="14">
        <v>111.182</v>
      </c>
      <c r="BO1167" s="14">
        <v>128.53200000000001</v>
      </c>
      <c r="BP1167" s="14">
        <v>184.393</v>
      </c>
      <c r="BQ1167" s="14">
        <v>193.72200000000001</v>
      </c>
      <c r="BR1167" s="14">
        <v>200.20500000000001</v>
      </c>
      <c r="BS1167" s="14">
        <v>179.143</v>
      </c>
      <c r="BT1167" s="14">
        <v>184.535</v>
      </c>
      <c r="BU1167" s="14">
        <v>176.20599999999999</v>
      </c>
      <c r="BV1167" s="14">
        <v>156.08600000000001</v>
      </c>
      <c r="BW1167" s="14">
        <v>142.97</v>
      </c>
      <c r="BX1167" s="14">
        <v>118.76900000000001</v>
      </c>
      <c r="BY1167" s="121">
        <v>106.185</v>
      </c>
      <c r="BZ1167" s="122" t="str">
        <f t="shared" si="109"/>
        <v>Guangnan</v>
      </c>
      <c r="CA1167" s="14">
        <f t="shared" si="110"/>
        <v>24.045000000000002</v>
      </c>
      <c r="CB1167" s="14">
        <f t="shared" si="111"/>
        <v>105.056</v>
      </c>
      <c r="CC1167" s="14">
        <f t="shared" si="112"/>
        <v>1.3997184586221176</v>
      </c>
      <c r="CD1167" s="14">
        <f t="shared" si="113"/>
        <v>8911.59733582435</v>
      </c>
      <c r="CE1167" s="102"/>
    </row>
    <row r="1168" spans="1:83" x14ac:dyDescent="0.25">
      <c r="A1168" s="14">
        <f t="shared" si="108"/>
        <v>8870.4817373415481</v>
      </c>
      <c r="B1168" s="14" t="s">
        <v>1452</v>
      </c>
      <c r="C1168" s="14">
        <v>24.05</v>
      </c>
      <c r="D1168" s="14">
        <v>-104.6</v>
      </c>
      <c r="E1168" s="14">
        <v>1872</v>
      </c>
      <c r="F1168" s="14">
        <v>11.33</v>
      </c>
      <c r="G1168" s="14">
        <v>13.503</v>
      </c>
      <c r="H1168" s="14">
        <v>15.911</v>
      </c>
      <c r="I1168" s="14">
        <v>18.059999999999999</v>
      </c>
      <c r="J1168" s="14">
        <v>21.260999999999999</v>
      </c>
      <c r="K1168" s="14">
        <v>21.542000000000002</v>
      </c>
      <c r="L1168" s="14">
        <v>20.658000000000001</v>
      </c>
      <c r="M1168" s="14">
        <v>20.225000000000001</v>
      </c>
      <c r="N1168" s="14">
        <v>19.122</v>
      </c>
      <c r="O1168" s="14">
        <v>17.091000000000001</v>
      </c>
      <c r="P1168" s="14">
        <v>14.366</v>
      </c>
      <c r="Q1168" s="14">
        <v>11.706</v>
      </c>
      <c r="R1168" s="14">
        <v>40.624000000000002</v>
      </c>
      <c r="S1168" s="14">
        <v>44.118000000000002</v>
      </c>
      <c r="T1168" s="14">
        <v>58.473999999999997</v>
      </c>
      <c r="U1168" s="14">
        <v>65.665000000000006</v>
      </c>
      <c r="V1168" s="14">
        <v>75.072000000000003</v>
      </c>
      <c r="W1168" s="14">
        <v>80.183000000000007</v>
      </c>
      <c r="X1168" s="14">
        <v>79.637</v>
      </c>
      <c r="Y1168" s="14">
        <v>66.510999999999996</v>
      </c>
      <c r="Z1168" s="14">
        <v>53.906999999999996</v>
      </c>
      <c r="AA1168" s="14">
        <v>44.45</v>
      </c>
      <c r="AB1168" s="14">
        <v>39.718000000000004</v>
      </c>
      <c r="AC1168" s="14">
        <v>38.015999999999998</v>
      </c>
      <c r="AD1168" s="14">
        <v>68.471999999999994</v>
      </c>
      <c r="AE1168" s="14">
        <v>78.283000000000001</v>
      </c>
      <c r="AF1168" s="14">
        <v>106.756</v>
      </c>
      <c r="AG1168" s="14">
        <v>106.64100000000001</v>
      </c>
      <c r="AH1168" s="14">
        <v>116.40600000000001</v>
      </c>
      <c r="AI1168" s="14">
        <v>105.93</v>
      </c>
      <c r="AJ1168" s="14">
        <v>108.339</v>
      </c>
      <c r="AK1168" s="14">
        <v>103.797</v>
      </c>
      <c r="AL1168" s="14">
        <v>92.081000000000003</v>
      </c>
      <c r="AM1168" s="14">
        <v>86.759</v>
      </c>
      <c r="AN1168" s="14">
        <v>70.998999999999995</v>
      </c>
      <c r="AO1168" s="14">
        <v>63.835999999999999</v>
      </c>
      <c r="AP1168" s="14">
        <v>146.77099999999999</v>
      </c>
      <c r="AQ1168" s="14">
        <v>134.72399999999999</v>
      </c>
      <c r="AR1168" s="14">
        <v>131.00700000000001</v>
      </c>
      <c r="AS1168" s="14">
        <v>93.435000000000002</v>
      </c>
      <c r="AT1168" s="14">
        <v>68.361000000000004</v>
      </c>
      <c r="AU1168" s="14">
        <v>61.039000000000001</v>
      </c>
      <c r="AV1168" s="14">
        <v>69.266999999999996</v>
      </c>
      <c r="AW1168" s="14">
        <v>81.081999999999994</v>
      </c>
      <c r="AX1168" s="14">
        <v>94.602999999999994</v>
      </c>
      <c r="AY1168" s="14">
        <v>137.13399999999999</v>
      </c>
      <c r="AZ1168" s="14">
        <v>143.04</v>
      </c>
      <c r="BA1168" s="14">
        <v>151.499</v>
      </c>
      <c r="BB1168" s="14">
        <v>91.885999999999996</v>
      </c>
      <c r="BC1168" s="14">
        <v>99.858000000000004</v>
      </c>
      <c r="BD1168" s="14">
        <v>129.321</v>
      </c>
      <c r="BE1168" s="14">
        <v>130.84</v>
      </c>
      <c r="BF1168" s="14">
        <v>135.00399999999999</v>
      </c>
      <c r="BG1168" s="14">
        <v>125.536</v>
      </c>
      <c r="BH1168" s="14">
        <v>117.83499999999999</v>
      </c>
      <c r="BI1168" s="14">
        <v>116.131</v>
      </c>
      <c r="BJ1168" s="14">
        <v>110.155</v>
      </c>
      <c r="BK1168" s="14">
        <v>119.809</v>
      </c>
      <c r="BL1168" s="14">
        <v>89.718000000000004</v>
      </c>
      <c r="BM1168" s="14">
        <v>88.171999999999997</v>
      </c>
      <c r="BN1168" s="14">
        <v>137.13900000000001</v>
      </c>
      <c r="BO1168" s="14">
        <v>155.67599999999999</v>
      </c>
      <c r="BP1168" s="14">
        <v>211.73599999999999</v>
      </c>
      <c r="BQ1168" s="14">
        <v>216.22499999999999</v>
      </c>
      <c r="BR1168" s="14">
        <v>237.79499999999999</v>
      </c>
      <c r="BS1168" s="14">
        <v>223.68899999999999</v>
      </c>
      <c r="BT1168" s="14">
        <v>209.107</v>
      </c>
      <c r="BU1168" s="14">
        <v>202.22900000000001</v>
      </c>
      <c r="BV1168" s="14">
        <v>172.65299999999999</v>
      </c>
      <c r="BW1168" s="14">
        <v>171.94300000000001</v>
      </c>
      <c r="BX1168" s="14">
        <v>140.667</v>
      </c>
      <c r="BY1168" s="121">
        <v>130.28200000000001</v>
      </c>
      <c r="BZ1168" s="122" t="str">
        <f t="shared" si="109"/>
        <v>Durango</v>
      </c>
      <c r="CA1168" s="14">
        <f t="shared" si="110"/>
        <v>24.05</v>
      </c>
      <c r="CB1168" s="14">
        <f t="shared" si="111"/>
        <v>-104.6</v>
      </c>
      <c r="CC1168" s="14">
        <f t="shared" si="112"/>
        <v>1.3932605521475598</v>
      </c>
      <c r="CD1168" s="14">
        <f t="shared" si="113"/>
        <v>8870.4817373415481</v>
      </c>
      <c r="CE1168" s="102"/>
    </row>
    <row r="1169" spans="1:83" x14ac:dyDescent="0.25">
      <c r="A1169" s="14">
        <f t="shared" si="108"/>
        <v>7541.6903683631808</v>
      </c>
      <c r="B1169" s="14" t="s">
        <v>1453</v>
      </c>
      <c r="C1169" s="14">
        <v>24.05</v>
      </c>
      <c r="D1169" s="14">
        <v>84.066999999999993</v>
      </c>
      <c r="E1169" s="14">
        <v>221</v>
      </c>
      <c r="F1169" s="14">
        <v>16.154</v>
      </c>
      <c r="G1169" s="14">
        <v>20.97</v>
      </c>
      <c r="H1169" s="14">
        <v>26.655000000000001</v>
      </c>
      <c r="I1169" s="14">
        <v>30.596</v>
      </c>
      <c r="J1169" s="14">
        <v>34.259</v>
      </c>
      <c r="K1169" s="14">
        <v>33.673000000000002</v>
      </c>
      <c r="L1169" s="14">
        <v>29.158000000000001</v>
      </c>
      <c r="M1169" s="14">
        <v>28.626000000000001</v>
      </c>
      <c r="N1169" s="14">
        <v>28.568999999999999</v>
      </c>
      <c r="O1169" s="14">
        <v>26.023</v>
      </c>
      <c r="P1169" s="14">
        <v>21.178000000000001</v>
      </c>
      <c r="Q1169" s="14">
        <v>16.856999999999999</v>
      </c>
      <c r="R1169" s="14">
        <v>42.048999999999999</v>
      </c>
      <c r="S1169" s="14">
        <v>44.01</v>
      </c>
      <c r="T1169" s="14">
        <v>55.634</v>
      </c>
      <c r="U1169" s="14">
        <v>62.305999999999997</v>
      </c>
      <c r="V1169" s="14">
        <v>76.653000000000006</v>
      </c>
      <c r="W1169" s="14">
        <v>83.742999999999995</v>
      </c>
      <c r="X1169" s="14">
        <v>79.341999999999999</v>
      </c>
      <c r="Y1169" s="14">
        <v>74.572000000000003</v>
      </c>
      <c r="Z1169" s="14">
        <v>63.186999999999998</v>
      </c>
      <c r="AA1169" s="14">
        <v>54.186999999999998</v>
      </c>
      <c r="AB1169" s="14">
        <v>41.494999999999997</v>
      </c>
      <c r="AC1169" s="14">
        <v>39.151000000000003</v>
      </c>
      <c r="AD1169" s="14">
        <v>57.39</v>
      </c>
      <c r="AE1169" s="14">
        <v>70.132999999999996</v>
      </c>
      <c r="AF1169" s="14">
        <v>100.726</v>
      </c>
      <c r="AG1169" s="14">
        <v>104.69</v>
      </c>
      <c r="AH1169" s="14">
        <v>114.56699999999999</v>
      </c>
      <c r="AI1169" s="14">
        <v>99.055000000000007</v>
      </c>
      <c r="AJ1169" s="14">
        <v>86.498999999999995</v>
      </c>
      <c r="AK1169" s="14">
        <v>85.5</v>
      </c>
      <c r="AL1169" s="14">
        <v>77.864999999999995</v>
      </c>
      <c r="AM1169" s="14">
        <v>70.290999999999997</v>
      </c>
      <c r="AN1169" s="14">
        <v>55.628999999999998</v>
      </c>
      <c r="AO1169" s="14">
        <v>54.616999999999997</v>
      </c>
      <c r="AP1169" s="14">
        <v>141.92599999999999</v>
      </c>
      <c r="AQ1169" s="14">
        <v>130.58000000000001</v>
      </c>
      <c r="AR1169" s="14">
        <v>128.31399999999999</v>
      </c>
      <c r="AS1169" s="14">
        <v>91.578999999999994</v>
      </c>
      <c r="AT1169" s="14">
        <v>73.888000000000005</v>
      </c>
      <c r="AU1169" s="14">
        <v>68.89</v>
      </c>
      <c r="AV1169" s="14">
        <v>73.625</v>
      </c>
      <c r="AW1169" s="14">
        <v>82.037999999999997</v>
      </c>
      <c r="AX1169" s="14">
        <v>95.561000000000007</v>
      </c>
      <c r="AY1169" s="14">
        <v>115.264</v>
      </c>
      <c r="AZ1169" s="14">
        <v>136.30099999999999</v>
      </c>
      <c r="BA1169" s="14">
        <v>140.12100000000001</v>
      </c>
      <c r="BB1169" s="14">
        <v>97.927999999999997</v>
      </c>
      <c r="BC1169" s="14">
        <v>101.63</v>
      </c>
      <c r="BD1169" s="14">
        <v>127.468</v>
      </c>
      <c r="BE1169" s="14">
        <v>133.76400000000001</v>
      </c>
      <c r="BF1169" s="14">
        <v>137.49100000000001</v>
      </c>
      <c r="BG1169" s="14">
        <v>131.21</v>
      </c>
      <c r="BH1169" s="14">
        <v>108.881</v>
      </c>
      <c r="BI1169" s="14">
        <v>108.92100000000001</v>
      </c>
      <c r="BJ1169" s="14">
        <v>108.306</v>
      </c>
      <c r="BK1169" s="14">
        <v>105.274</v>
      </c>
      <c r="BL1169" s="14">
        <v>100.158</v>
      </c>
      <c r="BM1169" s="14">
        <v>90.685000000000002</v>
      </c>
      <c r="BN1169" s="14">
        <v>133.40600000000001</v>
      </c>
      <c r="BO1169" s="14">
        <v>151.49700000000001</v>
      </c>
      <c r="BP1169" s="14">
        <v>205.56299999999999</v>
      </c>
      <c r="BQ1169" s="14">
        <v>219.45099999999999</v>
      </c>
      <c r="BR1169" s="14">
        <v>239.441</v>
      </c>
      <c r="BS1169" s="14">
        <v>216.17599999999999</v>
      </c>
      <c r="BT1169" s="14">
        <v>171.136</v>
      </c>
      <c r="BU1169" s="14">
        <v>165.64</v>
      </c>
      <c r="BV1169" s="14">
        <v>162.803</v>
      </c>
      <c r="BW1169" s="14">
        <v>153.10900000000001</v>
      </c>
      <c r="BX1169" s="14">
        <v>135.83500000000001</v>
      </c>
      <c r="BY1169" s="121">
        <v>123.95099999999999</v>
      </c>
      <c r="BZ1169" s="122" t="str">
        <f t="shared" si="109"/>
        <v>Daltonganj</v>
      </c>
      <c r="CA1169" s="14">
        <f t="shared" si="110"/>
        <v>24.05</v>
      </c>
      <c r="CB1169" s="14">
        <f t="shared" si="111"/>
        <v>84.066999999999993</v>
      </c>
      <c r="CC1169" s="14">
        <f t="shared" si="112"/>
        <v>1.1845511887498335</v>
      </c>
      <c r="CD1169" s="14">
        <f t="shared" si="113"/>
        <v>7541.6903683631808</v>
      </c>
      <c r="CE1169" s="102"/>
    </row>
    <row r="1170" spans="1:83" x14ac:dyDescent="0.25">
      <c r="A1170" s="14">
        <f t="shared" si="108"/>
        <v>4437.809523158714</v>
      </c>
      <c r="B1170" s="14" t="s">
        <v>1454</v>
      </c>
      <c r="C1170" s="14">
        <v>24.143999999999998</v>
      </c>
      <c r="D1170" s="14">
        <v>38.063000000000002</v>
      </c>
      <c r="E1170" s="14">
        <v>7.9</v>
      </c>
      <c r="F1170" s="14">
        <v>20.536000000000001</v>
      </c>
      <c r="G1170" s="14">
        <v>21.773</v>
      </c>
      <c r="H1170" s="14">
        <v>24.343</v>
      </c>
      <c r="I1170" s="14">
        <v>27.138999999999999</v>
      </c>
      <c r="J1170" s="14">
        <v>30.855</v>
      </c>
      <c r="K1170" s="14">
        <v>32.723999999999997</v>
      </c>
      <c r="L1170" s="14">
        <v>32.665999999999997</v>
      </c>
      <c r="M1170" s="14">
        <v>32.838999999999999</v>
      </c>
      <c r="N1170" s="14">
        <v>31.890999999999998</v>
      </c>
      <c r="O1170" s="14">
        <v>29.824000000000002</v>
      </c>
      <c r="P1170" s="14">
        <v>26.152999999999999</v>
      </c>
      <c r="Q1170" s="14">
        <v>22.308</v>
      </c>
      <c r="R1170" s="14">
        <v>38.741</v>
      </c>
      <c r="S1170" s="14">
        <v>39.478999999999999</v>
      </c>
      <c r="T1170" s="14">
        <v>54.387999999999998</v>
      </c>
      <c r="U1170" s="14">
        <v>61.615000000000002</v>
      </c>
      <c r="V1170" s="14">
        <v>75.409000000000006</v>
      </c>
      <c r="W1170" s="14">
        <v>81.771000000000001</v>
      </c>
      <c r="X1170" s="14">
        <v>78.543000000000006</v>
      </c>
      <c r="Y1170" s="14">
        <v>64.867000000000004</v>
      </c>
      <c r="Z1170" s="14">
        <v>55.13</v>
      </c>
      <c r="AA1170" s="14">
        <v>47.506999999999998</v>
      </c>
      <c r="AB1170" s="14">
        <v>38.768999999999998</v>
      </c>
      <c r="AC1170" s="14">
        <v>36.076000000000001</v>
      </c>
      <c r="AD1170" s="14">
        <v>72.52</v>
      </c>
      <c r="AE1170" s="14">
        <v>78.805000000000007</v>
      </c>
      <c r="AF1170" s="14">
        <v>99.363</v>
      </c>
      <c r="AG1170" s="14">
        <v>106.221</v>
      </c>
      <c r="AH1170" s="14">
        <v>110.34099999999999</v>
      </c>
      <c r="AI1170" s="14">
        <v>105.746</v>
      </c>
      <c r="AJ1170" s="14">
        <v>107.215</v>
      </c>
      <c r="AK1170" s="14">
        <v>102.336</v>
      </c>
      <c r="AL1170" s="14">
        <v>91.944000000000003</v>
      </c>
      <c r="AM1170" s="14">
        <v>84.513999999999996</v>
      </c>
      <c r="AN1170" s="14">
        <v>72.59</v>
      </c>
      <c r="AO1170" s="14">
        <v>67.691999999999993</v>
      </c>
      <c r="AP1170" s="14">
        <v>160.184</v>
      </c>
      <c r="AQ1170" s="14">
        <v>141.06700000000001</v>
      </c>
      <c r="AR1170" s="14">
        <v>127.57299999999999</v>
      </c>
      <c r="AS1170" s="14">
        <v>92.585999999999999</v>
      </c>
      <c r="AT1170" s="14">
        <v>72.998999999999995</v>
      </c>
      <c r="AU1170" s="14">
        <v>63.951000000000001</v>
      </c>
      <c r="AV1170" s="14">
        <v>68.488</v>
      </c>
      <c r="AW1170" s="14">
        <v>83.596000000000004</v>
      </c>
      <c r="AX1170" s="14">
        <v>108.729</v>
      </c>
      <c r="AY1170" s="14">
        <v>139.708</v>
      </c>
      <c r="AZ1170" s="14">
        <v>152.40700000000001</v>
      </c>
      <c r="BA1170" s="14">
        <v>161.98099999999999</v>
      </c>
      <c r="BB1170" s="14">
        <v>95.441999999999993</v>
      </c>
      <c r="BC1170" s="14">
        <v>101.84699999999999</v>
      </c>
      <c r="BD1170" s="14">
        <v>128.89599999999999</v>
      </c>
      <c r="BE1170" s="14">
        <v>135.15299999999999</v>
      </c>
      <c r="BF1170" s="14">
        <v>140.74299999999999</v>
      </c>
      <c r="BG1170" s="14">
        <v>136.05600000000001</v>
      </c>
      <c r="BH1170" s="14">
        <v>138.33600000000001</v>
      </c>
      <c r="BI1170" s="14">
        <v>135.14699999999999</v>
      </c>
      <c r="BJ1170" s="14">
        <v>126.29300000000001</v>
      </c>
      <c r="BK1170" s="14">
        <v>113.501</v>
      </c>
      <c r="BL1170" s="14">
        <v>94.242000000000004</v>
      </c>
      <c r="BM1170" s="14">
        <v>89.531999999999996</v>
      </c>
      <c r="BN1170" s="14">
        <v>144.226</v>
      </c>
      <c r="BO1170" s="14">
        <v>158.99600000000001</v>
      </c>
      <c r="BP1170" s="14">
        <v>204.82</v>
      </c>
      <c r="BQ1170" s="14">
        <v>222.71</v>
      </c>
      <c r="BR1170" s="14">
        <v>239.32</v>
      </c>
      <c r="BS1170" s="14">
        <v>235.35300000000001</v>
      </c>
      <c r="BT1170" s="14">
        <v>237.77600000000001</v>
      </c>
      <c r="BU1170" s="14">
        <v>226.79499999999999</v>
      </c>
      <c r="BV1170" s="14">
        <v>200.29599999999999</v>
      </c>
      <c r="BW1170" s="14">
        <v>178.72</v>
      </c>
      <c r="BX1170" s="14">
        <v>146.13200000000001</v>
      </c>
      <c r="BY1170" s="121">
        <v>135.203</v>
      </c>
      <c r="BZ1170" s="122" t="str">
        <f t="shared" si="109"/>
        <v>Yanbu Abdulaziz Intl AP</v>
      </c>
      <c r="CA1170" s="14">
        <f t="shared" si="110"/>
        <v>24.143999999999998</v>
      </c>
      <c r="CB1170" s="14">
        <f t="shared" si="111"/>
        <v>38.063000000000002</v>
      </c>
      <c r="CC1170" s="14">
        <f t="shared" si="112"/>
        <v>0.69703372710114397</v>
      </c>
      <c r="CD1170" s="14">
        <f t="shared" si="113"/>
        <v>4437.809523158714</v>
      </c>
      <c r="CE1170" s="102"/>
    </row>
    <row r="1171" spans="1:83" x14ac:dyDescent="0.25">
      <c r="A1171" s="14">
        <f t="shared" si="108"/>
        <v>5023.3953797456015</v>
      </c>
      <c r="B1171" s="14" t="s">
        <v>1455</v>
      </c>
      <c r="C1171" s="14">
        <v>24.15</v>
      </c>
      <c r="D1171" s="14">
        <v>47.317</v>
      </c>
      <c r="E1171" s="14">
        <v>439</v>
      </c>
      <c r="F1171" s="14">
        <v>16.443000000000001</v>
      </c>
      <c r="G1171" s="14">
        <v>18.609000000000002</v>
      </c>
      <c r="H1171" s="14">
        <v>22.064</v>
      </c>
      <c r="I1171" s="14">
        <v>27.603000000000002</v>
      </c>
      <c r="J1171" s="14">
        <v>32.491</v>
      </c>
      <c r="K1171" s="14">
        <v>35.582999999999998</v>
      </c>
      <c r="L1171" s="14">
        <v>36.655000000000001</v>
      </c>
      <c r="M1171" s="14">
        <v>37.012999999999998</v>
      </c>
      <c r="N1171" s="14">
        <v>33.469000000000001</v>
      </c>
      <c r="O1171" s="14">
        <v>28.08</v>
      </c>
      <c r="P1171" s="14">
        <v>22.606999999999999</v>
      </c>
      <c r="Q1171" s="14">
        <v>17.427</v>
      </c>
      <c r="R1171" s="14">
        <v>40.636000000000003</v>
      </c>
      <c r="S1171" s="14">
        <v>43.493000000000002</v>
      </c>
      <c r="T1171" s="14">
        <v>58.97</v>
      </c>
      <c r="U1171" s="14">
        <v>67.906000000000006</v>
      </c>
      <c r="V1171" s="14">
        <v>81.459000000000003</v>
      </c>
      <c r="W1171" s="14">
        <v>90.534000000000006</v>
      </c>
      <c r="X1171" s="14">
        <v>87.397000000000006</v>
      </c>
      <c r="Y1171" s="14">
        <v>71.858000000000004</v>
      </c>
      <c r="Z1171" s="14">
        <v>59.456000000000003</v>
      </c>
      <c r="AA1171" s="14">
        <v>51.822000000000003</v>
      </c>
      <c r="AB1171" s="14">
        <v>40.304000000000002</v>
      </c>
      <c r="AC1171" s="14">
        <v>36.856999999999999</v>
      </c>
      <c r="AD1171" s="14">
        <v>76.376999999999995</v>
      </c>
      <c r="AE1171" s="14">
        <v>75.165999999999997</v>
      </c>
      <c r="AF1171" s="14">
        <v>103.87</v>
      </c>
      <c r="AG1171" s="14">
        <v>108.998</v>
      </c>
      <c r="AH1171" s="14">
        <v>117.354</v>
      </c>
      <c r="AI1171" s="14">
        <v>120.21299999999999</v>
      </c>
      <c r="AJ1171" s="14">
        <v>120.027</v>
      </c>
      <c r="AK1171" s="14">
        <v>115.01</v>
      </c>
      <c r="AL1171" s="14">
        <v>105.94199999999999</v>
      </c>
      <c r="AM1171" s="14">
        <v>95.113</v>
      </c>
      <c r="AN1171" s="14">
        <v>76.010999999999996</v>
      </c>
      <c r="AO1171" s="14">
        <v>64.796999999999997</v>
      </c>
      <c r="AP1171" s="14">
        <v>165.28399999999999</v>
      </c>
      <c r="AQ1171" s="14">
        <v>130.50299999999999</v>
      </c>
      <c r="AR1171" s="14">
        <v>130.32400000000001</v>
      </c>
      <c r="AS1171" s="14">
        <v>94.480999999999995</v>
      </c>
      <c r="AT1171" s="14">
        <v>78.099999999999994</v>
      </c>
      <c r="AU1171" s="14">
        <v>72.617000000000004</v>
      </c>
      <c r="AV1171" s="14">
        <v>77.02</v>
      </c>
      <c r="AW1171" s="14">
        <v>90.036000000000001</v>
      </c>
      <c r="AX1171" s="14">
        <v>116.04</v>
      </c>
      <c r="AY1171" s="14">
        <v>146.928</v>
      </c>
      <c r="AZ1171" s="14">
        <v>153.46600000000001</v>
      </c>
      <c r="BA1171" s="14">
        <v>155.93</v>
      </c>
      <c r="BB1171" s="14">
        <v>99.031999999999996</v>
      </c>
      <c r="BC1171" s="14">
        <v>96.754000000000005</v>
      </c>
      <c r="BD1171" s="14">
        <v>130.096</v>
      </c>
      <c r="BE1171" s="14">
        <v>136.39099999999999</v>
      </c>
      <c r="BF1171" s="14">
        <v>142.02699999999999</v>
      </c>
      <c r="BG1171" s="14">
        <v>140.39400000000001</v>
      </c>
      <c r="BH1171" s="14">
        <v>143.15</v>
      </c>
      <c r="BI1171" s="14">
        <v>139.358</v>
      </c>
      <c r="BJ1171" s="14">
        <v>127.821</v>
      </c>
      <c r="BK1171" s="14">
        <v>118.988</v>
      </c>
      <c r="BL1171" s="14">
        <v>94.248999999999995</v>
      </c>
      <c r="BM1171" s="14">
        <v>89.82</v>
      </c>
      <c r="BN1171" s="14">
        <v>147.821</v>
      </c>
      <c r="BO1171" s="14">
        <v>151.131</v>
      </c>
      <c r="BP1171" s="14">
        <v>206.68299999999999</v>
      </c>
      <c r="BQ1171" s="14">
        <v>217.17699999999999</v>
      </c>
      <c r="BR1171" s="14">
        <v>241.83600000000001</v>
      </c>
      <c r="BS1171" s="14">
        <v>247.93899999999999</v>
      </c>
      <c r="BT1171" s="14">
        <v>247.464</v>
      </c>
      <c r="BU1171" s="14">
        <v>235.572</v>
      </c>
      <c r="BV1171" s="14">
        <v>213.285</v>
      </c>
      <c r="BW1171" s="14">
        <v>188.23</v>
      </c>
      <c r="BX1171" s="14">
        <v>148.50800000000001</v>
      </c>
      <c r="BY1171" s="121">
        <v>131.68600000000001</v>
      </c>
      <c r="BZ1171" s="122" t="str">
        <f t="shared" si="109"/>
        <v>Kharj</v>
      </c>
      <c r="CA1171" s="14">
        <f t="shared" si="110"/>
        <v>24.15</v>
      </c>
      <c r="CB1171" s="14">
        <f t="shared" si="111"/>
        <v>47.317</v>
      </c>
      <c r="CC1171" s="14">
        <f t="shared" si="112"/>
        <v>0.78900998025586411</v>
      </c>
      <c r="CD1171" s="14">
        <f t="shared" si="113"/>
        <v>5023.3953797456015</v>
      </c>
      <c r="CE1171" s="102"/>
    </row>
    <row r="1172" spans="1:83" x14ac:dyDescent="0.25">
      <c r="A1172" s="14">
        <f t="shared" si="108"/>
        <v>9813.1152865125314</v>
      </c>
      <c r="B1172" s="14" t="s">
        <v>1456</v>
      </c>
      <c r="C1172" s="14">
        <v>24.15</v>
      </c>
      <c r="D1172" s="14">
        <v>120.68300000000001</v>
      </c>
      <c r="E1172" s="14">
        <v>78</v>
      </c>
      <c r="F1172" s="14">
        <v>16.059000000000001</v>
      </c>
      <c r="G1172" s="14">
        <v>17.606000000000002</v>
      </c>
      <c r="H1172" s="14">
        <v>19.952000000000002</v>
      </c>
      <c r="I1172" s="14">
        <v>23.058</v>
      </c>
      <c r="J1172" s="14">
        <v>26.437999999999999</v>
      </c>
      <c r="K1172" s="14">
        <v>27.788</v>
      </c>
      <c r="L1172" s="14">
        <v>28.800999999999998</v>
      </c>
      <c r="M1172" s="14">
        <v>28.29</v>
      </c>
      <c r="N1172" s="14">
        <v>27.483000000000001</v>
      </c>
      <c r="O1172" s="14">
        <v>25.199000000000002</v>
      </c>
      <c r="P1172" s="14">
        <v>22.122</v>
      </c>
      <c r="Q1172" s="14">
        <v>18.238</v>
      </c>
      <c r="R1172" s="14">
        <v>41.478999999999999</v>
      </c>
      <c r="S1172" s="14">
        <v>45.081000000000003</v>
      </c>
      <c r="T1172" s="14">
        <v>59.308999999999997</v>
      </c>
      <c r="U1172" s="14">
        <v>66.784999999999997</v>
      </c>
      <c r="V1172" s="14">
        <v>81.040000000000006</v>
      </c>
      <c r="W1172" s="14">
        <v>79.948999999999998</v>
      </c>
      <c r="X1172" s="14">
        <v>80.846999999999994</v>
      </c>
      <c r="Y1172" s="14">
        <v>73.147999999999996</v>
      </c>
      <c r="Z1172" s="14">
        <v>59.642000000000003</v>
      </c>
      <c r="AA1172" s="14">
        <v>52.197000000000003</v>
      </c>
      <c r="AB1172" s="14">
        <v>42.304000000000002</v>
      </c>
      <c r="AC1172" s="14">
        <v>39.246000000000002</v>
      </c>
      <c r="AD1172" s="14">
        <v>61.042999999999999</v>
      </c>
      <c r="AE1172" s="14">
        <v>61.46</v>
      </c>
      <c r="AF1172" s="14">
        <v>81.817999999999998</v>
      </c>
      <c r="AG1172" s="14">
        <v>85.908000000000001</v>
      </c>
      <c r="AH1172" s="14">
        <v>97.543999999999997</v>
      </c>
      <c r="AI1172" s="14">
        <v>94.296000000000006</v>
      </c>
      <c r="AJ1172" s="14">
        <v>98.367999999999995</v>
      </c>
      <c r="AK1172" s="14">
        <v>95.655000000000001</v>
      </c>
      <c r="AL1172" s="14">
        <v>84.161000000000001</v>
      </c>
      <c r="AM1172" s="14">
        <v>77.614000000000004</v>
      </c>
      <c r="AN1172" s="14">
        <v>62.658999999999999</v>
      </c>
      <c r="AO1172" s="14">
        <v>57.93</v>
      </c>
      <c r="AP1172" s="14">
        <v>133.20099999999999</v>
      </c>
      <c r="AQ1172" s="14">
        <v>108.449</v>
      </c>
      <c r="AR1172" s="14">
        <v>104.125</v>
      </c>
      <c r="AS1172" s="14">
        <v>84.563999999999993</v>
      </c>
      <c r="AT1172" s="14">
        <v>79.474999999999994</v>
      </c>
      <c r="AU1172" s="14">
        <v>70.808000000000007</v>
      </c>
      <c r="AV1172" s="14">
        <v>74.944999999999993</v>
      </c>
      <c r="AW1172" s="14">
        <v>83.798000000000002</v>
      </c>
      <c r="AX1172" s="14">
        <v>97.760999999999996</v>
      </c>
      <c r="AY1172" s="14">
        <v>125.504</v>
      </c>
      <c r="AZ1172" s="14">
        <v>130.50399999999999</v>
      </c>
      <c r="BA1172" s="14">
        <v>134.76599999999999</v>
      </c>
      <c r="BB1172" s="14">
        <v>87.647000000000006</v>
      </c>
      <c r="BC1172" s="14">
        <v>88.213999999999999</v>
      </c>
      <c r="BD1172" s="14">
        <v>110.277</v>
      </c>
      <c r="BE1172" s="14">
        <v>114.33799999999999</v>
      </c>
      <c r="BF1172" s="14">
        <v>118.79</v>
      </c>
      <c r="BG1172" s="14">
        <v>110.074</v>
      </c>
      <c r="BH1172" s="14">
        <v>119.86199999999999</v>
      </c>
      <c r="BI1172" s="14">
        <v>114.249</v>
      </c>
      <c r="BJ1172" s="14">
        <v>107.916</v>
      </c>
      <c r="BK1172" s="14">
        <v>108.383</v>
      </c>
      <c r="BL1172" s="14">
        <v>88.576999999999998</v>
      </c>
      <c r="BM1172" s="14">
        <v>82.680999999999997</v>
      </c>
      <c r="BN1172" s="14">
        <v>126.782</v>
      </c>
      <c r="BO1172" s="14">
        <v>129.416</v>
      </c>
      <c r="BP1172" s="14">
        <v>165.25700000000001</v>
      </c>
      <c r="BQ1172" s="14">
        <v>176.66200000000001</v>
      </c>
      <c r="BR1172" s="14">
        <v>188.92</v>
      </c>
      <c r="BS1172" s="14">
        <v>184.57</v>
      </c>
      <c r="BT1172" s="14">
        <v>199.79400000000001</v>
      </c>
      <c r="BU1172" s="14">
        <v>190.82</v>
      </c>
      <c r="BV1172" s="14">
        <v>173.83500000000001</v>
      </c>
      <c r="BW1172" s="14">
        <v>164.39400000000001</v>
      </c>
      <c r="BX1172" s="14">
        <v>132.35400000000001</v>
      </c>
      <c r="BY1172" s="121">
        <v>121.09699999999999</v>
      </c>
      <c r="BZ1172" s="122" t="str">
        <f t="shared" si="109"/>
        <v>Taichung</v>
      </c>
      <c r="CA1172" s="14">
        <f t="shared" si="110"/>
        <v>24.15</v>
      </c>
      <c r="CB1172" s="14">
        <f t="shared" si="111"/>
        <v>120.68300000000001</v>
      </c>
      <c r="CC1172" s="14">
        <f t="shared" si="112"/>
        <v>1.5413172392677319</v>
      </c>
      <c r="CD1172" s="14">
        <f t="shared" si="113"/>
        <v>9813.1152865125314</v>
      </c>
      <c r="CE1172" s="102"/>
    </row>
    <row r="1173" spans="1:83" x14ac:dyDescent="0.25">
      <c r="A1173" s="14">
        <f t="shared" si="108"/>
        <v>7868.690776530836</v>
      </c>
      <c r="B1173" s="14" t="s">
        <v>1457</v>
      </c>
      <c r="C1173" s="14">
        <v>24.152999999999999</v>
      </c>
      <c r="D1173" s="14">
        <v>89.049000000000007</v>
      </c>
      <c r="E1173" s="14">
        <v>13.7</v>
      </c>
      <c r="F1173" s="14">
        <v>15.481999999999999</v>
      </c>
      <c r="G1173" s="14">
        <v>19.571999999999999</v>
      </c>
      <c r="H1173" s="14">
        <v>24.824000000000002</v>
      </c>
      <c r="I1173" s="14">
        <v>28.018999999999998</v>
      </c>
      <c r="J1173" s="14">
        <v>28.28</v>
      </c>
      <c r="K1173" s="14">
        <v>28.928000000000001</v>
      </c>
      <c r="L1173" s="14">
        <v>28.591999999999999</v>
      </c>
      <c r="M1173" s="14">
        <v>28.76</v>
      </c>
      <c r="N1173" s="14">
        <v>28.222000000000001</v>
      </c>
      <c r="O1173" s="14">
        <v>26.306999999999999</v>
      </c>
      <c r="P1173" s="14">
        <v>22.285</v>
      </c>
      <c r="Q1173" s="14">
        <v>17.591000000000001</v>
      </c>
      <c r="R1173" s="14">
        <v>40.926000000000002</v>
      </c>
      <c r="S1173" s="14">
        <v>42.625999999999998</v>
      </c>
      <c r="T1173" s="14">
        <v>56.429000000000002</v>
      </c>
      <c r="U1173" s="14">
        <v>64.087999999999994</v>
      </c>
      <c r="V1173" s="14">
        <v>81.278999999999996</v>
      </c>
      <c r="W1173" s="14">
        <v>79.296999999999997</v>
      </c>
      <c r="X1173" s="14">
        <v>79.878</v>
      </c>
      <c r="Y1173" s="14">
        <v>72.623000000000005</v>
      </c>
      <c r="Z1173" s="14">
        <v>63.59</v>
      </c>
      <c r="AA1173" s="14">
        <v>54.548999999999999</v>
      </c>
      <c r="AB1173" s="14">
        <v>40.540999999999997</v>
      </c>
      <c r="AC1173" s="14">
        <v>37.786000000000001</v>
      </c>
      <c r="AD1173" s="14">
        <v>58.228999999999999</v>
      </c>
      <c r="AE1173" s="14">
        <v>69.201999999999998</v>
      </c>
      <c r="AF1173" s="14">
        <v>93.117000000000004</v>
      </c>
      <c r="AG1173" s="14">
        <v>90.831000000000003</v>
      </c>
      <c r="AH1173" s="14">
        <v>94.986000000000004</v>
      </c>
      <c r="AI1173" s="14">
        <v>84.484999999999999</v>
      </c>
      <c r="AJ1173" s="14">
        <v>83.212999999999994</v>
      </c>
      <c r="AK1173" s="14">
        <v>79.117000000000004</v>
      </c>
      <c r="AL1173" s="14">
        <v>72.912000000000006</v>
      </c>
      <c r="AM1173" s="14">
        <v>68.195999999999998</v>
      </c>
      <c r="AN1173" s="14">
        <v>55.552</v>
      </c>
      <c r="AO1173" s="14">
        <v>53.920999999999999</v>
      </c>
      <c r="AP1173" s="14">
        <v>139.017</v>
      </c>
      <c r="AQ1173" s="14">
        <v>130.63399999999999</v>
      </c>
      <c r="AR1173" s="14">
        <v>125.52200000000001</v>
      </c>
      <c r="AS1173" s="14">
        <v>89.977000000000004</v>
      </c>
      <c r="AT1173" s="14">
        <v>81.174999999999997</v>
      </c>
      <c r="AU1173" s="14">
        <v>71.091999999999999</v>
      </c>
      <c r="AV1173" s="14">
        <v>76.415999999999997</v>
      </c>
      <c r="AW1173" s="14">
        <v>79.290999999999997</v>
      </c>
      <c r="AX1173" s="14">
        <v>86.122</v>
      </c>
      <c r="AY1173" s="14">
        <v>110.16200000000001</v>
      </c>
      <c r="AZ1173" s="14">
        <v>129.30099999999999</v>
      </c>
      <c r="BA1173" s="14">
        <v>135.898</v>
      </c>
      <c r="BB1173" s="14">
        <v>92.103999999999999</v>
      </c>
      <c r="BC1173" s="14">
        <v>101.428</v>
      </c>
      <c r="BD1173" s="14">
        <v>128.73500000000001</v>
      </c>
      <c r="BE1173" s="14">
        <v>133.358</v>
      </c>
      <c r="BF1173" s="14">
        <v>129.04499999999999</v>
      </c>
      <c r="BG1173" s="14">
        <v>110.038</v>
      </c>
      <c r="BH1173" s="14">
        <v>103.538</v>
      </c>
      <c r="BI1173" s="14">
        <v>99.662000000000006</v>
      </c>
      <c r="BJ1173" s="14">
        <v>96.376999999999995</v>
      </c>
      <c r="BK1173" s="14">
        <v>101.672</v>
      </c>
      <c r="BL1173" s="14">
        <v>89.254000000000005</v>
      </c>
      <c r="BM1173" s="14">
        <v>84.459000000000003</v>
      </c>
      <c r="BN1173" s="14">
        <v>131.191</v>
      </c>
      <c r="BO1173" s="14">
        <v>149.322</v>
      </c>
      <c r="BP1173" s="14">
        <v>198.10599999999999</v>
      </c>
      <c r="BQ1173" s="14">
        <v>203.31299999999999</v>
      </c>
      <c r="BR1173" s="14">
        <v>201.01599999999999</v>
      </c>
      <c r="BS1173" s="14">
        <v>172.25299999999999</v>
      </c>
      <c r="BT1173" s="14">
        <v>157.11199999999999</v>
      </c>
      <c r="BU1173" s="14">
        <v>151.85300000000001</v>
      </c>
      <c r="BV1173" s="14">
        <v>146.798</v>
      </c>
      <c r="BW1173" s="14">
        <v>147.11099999999999</v>
      </c>
      <c r="BX1173" s="14">
        <v>130.41399999999999</v>
      </c>
      <c r="BY1173" s="121">
        <v>120.58</v>
      </c>
      <c r="BZ1173" s="122" t="str">
        <f t="shared" si="109"/>
        <v>Ishwardi AP</v>
      </c>
      <c r="CA1173" s="14">
        <f t="shared" si="110"/>
        <v>24.152999999999999</v>
      </c>
      <c r="CB1173" s="14">
        <f t="shared" si="111"/>
        <v>89.049000000000007</v>
      </c>
      <c r="CC1173" s="14">
        <f t="shared" si="112"/>
        <v>1.2359121838712421</v>
      </c>
      <c r="CD1173" s="14">
        <f t="shared" si="113"/>
        <v>7868.690776530836</v>
      </c>
      <c r="CE1173" s="102"/>
    </row>
    <row r="1174" spans="1:83" x14ac:dyDescent="0.25">
      <c r="A1174" s="14">
        <f t="shared" si="108"/>
        <v>9207.4683016975778</v>
      </c>
      <c r="B1174" s="14" t="s">
        <v>1458</v>
      </c>
      <c r="C1174" s="14">
        <v>24.167000000000002</v>
      </c>
      <c r="D1174" s="14">
        <v>-110.3</v>
      </c>
      <c r="E1174" s="14">
        <v>18</v>
      </c>
      <c r="F1174" s="14">
        <v>18.651</v>
      </c>
      <c r="G1174" s="14">
        <v>19.443000000000001</v>
      </c>
      <c r="H1174" s="14">
        <v>20.712</v>
      </c>
      <c r="I1174" s="14">
        <v>22.870999999999999</v>
      </c>
      <c r="J1174" s="14">
        <v>24.452000000000002</v>
      </c>
      <c r="K1174" s="14">
        <v>27.544</v>
      </c>
      <c r="L1174" s="14">
        <v>29.670999999999999</v>
      </c>
      <c r="M1174" s="14">
        <v>29.753</v>
      </c>
      <c r="N1174" s="14">
        <v>29.218</v>
      </c>
      <c r="O1174" s="14">
        <v>27.163</v>
      </c>
      <c r="P1174" s="14">
        <v>22.989000000000001</v>
      </c>
      <c r="Q1174" s="14">
        <v>19.510999999999999</v>
      </c>
      <c r="R1174" s="14">
        <v>36.387999999999998</v>
      </c>
      <c r="S1174" s="14">
        <v>42.201999999999998</v>
      </c>
      <c r="T1174" s="14">
        <v>51.055</v>
      </c>
      <c r="U1174" s="14">
        <v>62.43</v>
      </c>
      <c r="V1174" s="14">
        <v>78.819000000000003</v>
      </c>
      <c r="W1174" s="14">
        <v>81.736999999999995</v>
      </c>
      <c r="X1174" s="14">
        <v>80.519000000000005</v>
      </c>
      <c r="Y1174" s="14">
        <v>66.192999999999998</v>
      </c>
      <c r="Z1174" s="14">
        <v>49.661000000000001</v>
      </c>
      <c r="AA1174" s="14">
        <v>48.722000000000001</v>
      </c>
      <c r="AB1174" s="14">
        <v>38.856999999999999</v>
      </c>
      <c r="AC1174" s="14">
        <v>37.424999999999997</v>
      </c>
      <c r="AD1174" s="14">
        <v>65.248000000000005</v>
      </c>
      <c r="AE1174" s="14">
        <v>77.299000000000007</v>
      </c>
      <c r="AF1174" s="14">
        <v>95.045000000000002</v>
      </c>
      <c r="AG1174" s="14">
        <v>105.917</v>
      </c>
      <c r="AH1174" s="14">
        <v>115.661</v>
      </c>
      <c r="AI1174" s="14">
        <v>107.134</v>
      </c>
      <c r="AJ1174" s="14">
        <v>106.89400000000001</v>
      </c>
      <c r="AK1174" s="14">
        <v>102.53100000000001</v>
      </c>
      <c r="AL1174" s="14">
        <v>92.296000000000006</v>
      </c>
      <c r="AM1174" s="14">
        <v>80.658000000000001</v>
      </c>
      <c r="AN1174" s="14">
        <v>67.656999999999996</v>
      </c>
      <c r="AO1174" s="14">
        <v>65.042000000000002</v>
      </c>
      <c r="AP1174" s="14">
        <v>156.74600000000001</v>
      </c>
      <c r="AQ1174" s="14">
        <v>133.65799999999999</v>
      </c>
      <c r="AR1174" s="14">
        <v>123.297</v>
      </c>
      <c r="AS1174" s="14">
        <v>89.343000000000004</v>
      </c>
      <c r="AT1174" s="14">
        <v>75.731999999999999</v>
      </c>
      <c r="AU1174" s="14">
        <v>64.537000000000006</v>
      </c>
      <c r="AV1174" s="14">
        <v>64.53</v>
      </c>
      <c r="AW1174" s="14">
        <v>78.543999999999997</v>
      </c>
      <c r="AX1174" s="14">
        <v>100.093</v>
      </c>
      <c r="AY1174" s="14">
        <v>135.02099999999999</v>
      </c>
      <c r="AZ1174" s="14">
        <v>140.36500000000001</v>
      </c>
      <c r="BA1174" s="14">
        <v>153.48599999999999</v>
      </c>
      <c r="BB1174" s="14">
        <v>106.471</v>
      </c>
      <c r="BC1174" s="14">
        <v>101.05800000000001</v>
      </c>
      <c r="BD1174" s="14">
        <v>137.57499999999999</v>
      </c>
      <c r="BE1174" s="14">
        <v>146.01499999999999</v>
      </c>
      <c r="BF1174" s="14">
        <v>142.321</v>
      </c>
      <c r="BG1174" s="14">
        <v>133.976</v>
      </c>
      <c r="BH1174" s="14">
        <v>145.28399999999999</v>
      </c>
      <c r="BI1174" s="14">
        <v>133.113</v>
      </c>
      <c r="BJ1174" s="14">
        <v>119.63500000000001</v>
      </c>
      <c r="BK1174" s="14">
        <v>111.52200000000001</v>
      </c>
      <c r="BL1174" s="14">
        <v>92.519000000000005</v>
      </c>
      <c r="BM1174" s="14">
        <v>92.887</v>
      </c>
      <c r="BN1174" s="14">
        <v>135.203</v>
      </c>
      <c r="BO1174" s="14">
        <v>153.61099999999999</v>
      </c>
      <c r="BP1174" s="14">
        <v>199.33799999999999</v>
      </c>
      <c r="BQ1174" s="14">
        <v>215.482</v>
      </c>
      <c r="BR1174" s="14">
        <v>243.114</v>
      </c>
      <c r="BS1174" s="14">
        <v>235.23599999999999</v>
      </c>
      <c r="BT1174" s="14">
        <v>224.07499999999999</v>
      </c>
      <c r="BU1174" s="14">
        <v>206.55099999999999</v>
      </c>
      <c r="BV1174" s="14">
        <v>183.21799999999999</v>
      </c>
      <c r="BW1174" s="14">
        <v>174.267</v>
      </c>
      <c r="BX1174" s="14">
        <v>136.81899999999999</v>
      </c>
      <c r="BY1174" s="121">
        <v>129.38200000000001</v>
      </c>
      <c r="BZ1174" s="122" t="str">
        <f t="shared" si="109"/>
        <v>La Paz</v>
      </c>
      <c r="CA1174" s="14">
        <f t="shared" si="110"/>
        <v>24.167000000000002</v>
      </c>
      <c r="CB1174" s="14">
        <f t="shared" si="111"/>
        <v>-110.3</v>
      </c>
      <c r="CC1174" s="14">
        <f t="shared" si="112"/>
        <v>1.4461900435352171</v>
      </c>
      <c r="CD1174" s="14">
        <f t="shared" si="113"/>
        <v>9207.4683016975778</v>
      </c>
      <c r="CE1174" s="102"/>
    </row>
    <row r="1175" spans="1:83" x14ac:dyDescent="0.25">
      <c r="A1175" s="14">
        <f t="shared" si="108"/>
        <v>3631.5507275665022</v>
      </c>
      <c r="B1175" s="14" t="s">
        <v>1459</v>
      </c>
      <c r="C1175" s="14">
        <v>24.178999999999998</v>
      </c>
      <c r="D1175" s="14">
        <v>23.314</v>
      </c>
      <c r="E1175" s="14">
        <v>416.7</v>
      </c>
      <c r="F1175" s="14">
        <v>13.252000000000001</v>
      </c>
      <c r="G1175" s="14">
        <v>15.551</v>
      </c>
      <c r="H1175" s="14">
        <v>20.306999999999999</v>
      </c>
      <c r="I1175" s="14">
        <v>25.352</v>
      </c>
      <c r="J1175" s="14">
        <v>29.221</v>
      </c>
      <c r="K1175" s="14">
        <v>31.291</v>
      </c>
      <c r="L1175" s="14">
        <v>31.670999999999999</v>
      </c>
      <c r="M1175" s="14">
        <v>31.318000000000001</v>
      </c>
      <c r="N1175" s="14">
        <v>28.844999999999999</v>
      </c>
      <c r="O1175" s="14">
        <v>24.134</v>
      </c>
      <c r="P1175" s="14">
        <v>19.241</v>
      </c>
      <c r="Q1175" s="14">
        <v>14.956</v>
      </c>
      <c r="R1175" s="14">
        <v>40.81</v>
      </c>
      <c r="S1175" s="14">
        <v>45.079000000000001</v>
      </c>
      <c r="T1175" s="14">
        <v>58.895000000000003</v>
      </c>
      <c r="U1175" s="14">
        <v>67.11</v>
      </c>
      <c r="V1175" s="14">
        <v>82.903999999999996</v>
      </c>
      <c r="W1175" s="14">
        <v>88.575000000000003</v>
      </c>
      <c r="X1175" s="14">
        <v>84.203999999999994</v>
      </c>
      <c r="Y1175" s="14">
        <v>69.644999999999996</v>
      </c>
      <c r="Z1175" s="14">
        <v>58.593000000000004</v>
      </c>
      <c r="AA1175" s="14">
        <v>50.722999999999999</v>
      </c>
      <c r="AB1175" s="14">
        <v>41.585000000000001</v>
      </c>
      <c r="AC1175" s="14">
        <v>38.661999999999999</v>
      </c>
      <c r="AD1175" s="14">
        <v>76.037999999999997</v>
      </c>
      <c r="AE1175" s="14">
        <v>83.960999999999999</v>
      </c>
      <c r="AF1175" s="14">
        <v>106.892</v>
      </c>
      <c r="AG1175" s="14">
        <v>116.13500000000001</v>
      </c>
      <c r="AH1175" s="14">
        <v>122.22199999999999</v>
      </c>
      <c r="AI1175" s="14">
        <v>119.42100000000001</v>
      </c>
      <c r="AJ1175" s="14">
        <v>120.992</v>
      </c>
      <c r="AK1175" s="14">
        <v>115.718</v>
      </c>
      <c r="AL1175" s="14">
        <v>104.42700000000001</v>
      </c>
      <c r="AM1175" s="14">
        <v>93.254000000000005</v>
      </c>
      <c r="AN1175" s="14">
        <v>77.947999999999993</v>
      </c>
      <c r="AO1175" s="14">
        <v>70.962000000000003</v>
      </c>
      <c r="AP1175" s="14">
        <v>165.79599999999999</v>
      </c>
      <c r="AQ1175" s="14">
        <v>142.988</v>
      </c>
      <c r="AR1175" s="14">
        <v>131.839</v>
      </c>
      <c r="AS1175" s="14">
        <v>98.447999999999993</v>
      </c>
      <c r="AT1175" s="14">
        <v>80.430999999999997</v>
      </c>
      <c r="AU1175" s="14">
        <v>69.408000000000001</v>
      </c>
      <c r="AV1175" s="14">
        <v>72.965000000000003</v>
      </c>
      <c r="AW1175" s="14">
        <v>88.966999999999999</v>
      </c>
      <c r="AX1175" s="14">
        <v>115.21</v>
      </c>
      <c r="AY1175" s="14">
        <v>147.249</v>
      </c>
      <c r="AZ1175" s="14">
        <v>157.999</v>
      </c>
      <c r="BA1175" s="14">
        <v>166.68899999999999</v>
      </c>
      <c r="BB1175" s="14">
        <v>99.096999999999994</v>
      </c>
      <c r="BC1175" s="14">
        <v>105.836</v>
      </c>
      <c r="BD1175" s="14">
        <v>131.953</v>
      </c>
      <c r="BE1175" s="14">
        <v>139.04400000000001</v>
      </c>
      <c r="BF1175" s="14">
        <v>142.172</v>
      </c>
      <c r="BG1175" s="14">
        <v>140.07400000000001</v>
      </c>
      <c r="BH1175" s="14">
        <v>142.602</v>
      </c>
      <c r="BI1175" s="14">
        <v>140.245</v>
      </c>
      <c r="BJ1175" s="14">
        <v>128.876</v>
      </c>
      <c r="BK1175" s="14">
        <v>118.43600000000001</v>
      </c>
      <c r="BL1175" s="14">
        <v>98.644999999999996</v>
      </c>
      <c r="BM1175" s="14">
        <v>93.296999999999997</v>
      </c>
      <c r="BN1175" s="14">
        <v>149.13</v>
      </c>
      <c r="BO1175" s="14">
        <v>163.441</v>
      </c>
      <c r="BP1175" s="14">
        <v>209.458</v>
      </c>
      <c r="BQ1175" s="14">
        <v>231.38300000000001</v>
      </c>
      <c r="BR1175" s="14">
        <v>247.102</v>
      </c>
      <c r="BS1175" s="14">
        <v>245.59800000000001</v>
      </c>
      <c r="BT1175" s="14">
        <v>249.881</v>
      </c>
      <c r="BU1175" s="14">
        <v>239.786</v>
      </c>
      <c r="BV1175" s="14">
        <v>211.97800000000001</v>
      </c>
      <c r="BW1175" s="14">
        <v>188.029</v>
      </c>
      <c r="BX1175" s="14">
        <v>151.67599999999999</v>
      </c>
      <c r="BY1175" s="121">
        <v>139.828</v>
      </c>
      <c r="BZ1175" s="122" t="str">
        <f t="shared" si="109"/>
        <v>Kufra AP</v>
      </c>
      <c r="CA1175" s="14">
        <f t="shared" si="110"/>
        <v>24.178999999999998</v>
      </c>
      <c r="CB1175" s="14">
        <f t="shared" si="111"/>
        <v>23.314</v>
      </c>
      <c r="CC1175" s="14">
        <f t="shared" si="112"/>
        <v>0.57039702258127301</v>
      </c>
      <c r="CD1175" s="14">
        <f t="shared" si="113"/>
        <v>3631.5507275665022</v>
      </c>
      <c r="CE1175" s="102"/>
    </row>
    <row r="1176" spans="1:83" x14ac:dyDescent="0.25">
      <c r="A1176" s="14">
        <f t="shared" si="108"/>
        <v>3069.5475846365907</v>
      </c>
      <c r="B1176" s="14" t="s">
        <v>1460</v>
      </c>
      <c r="C1176" s="14">
        <v>24.216999999999999</v>
      </c>
      <c r="D1176" s="14">
        <v>5.5330000000000004</v>
      </c>
      <c r="E1176" s="14">
        <v>1343</v>
      </c>
      <c r="F1176" s="14">
        <v>13.991</v>
      </c>
      <c r="G1176" s="14">
        <v>14.558999999999999</v>
      </c>
      <c r="H1176" s="14">
        <v>20.21</v>
      </c>
      <c r="I1176" s="14">
        <v>24.786000000000001</v>
      </c>
      <c r="J1176" s="14">
        <v>28.628</v>
      </c>
      <c r="K1176" s="14">
        <v>31.312000000000001</v>
      </c>
      <c r="L1176" s="14">
        <v>31.814</v>
      </c>
      <c r="M1176" s="14">
        <v>30.366</v>
      </c>
      <c r="N1176" s="14">
        <v>28.518000000000001</v>
      </c>
      <c r="O1176" s="14">
        <v>24.353000000000002</v>
      </c>
      <c r="P1176" s="14">
        <v>19.114000000000001</v>
      </c>
      <c r="Q1176" s="14">
        <v>14.404</v>
      </c>
      <c r="R1176" s="14">
        <v>41.247</v>
      </c>
      <c r="S1176" s="14">
        <v>45.011000000000003</v>
      </c>
      <c r="T1176" s="14">
        <v>60.012999999999998</v>
      </c>
      <c r="U1176" s="14">
        <v>67.539000000000001</v>
      </c>
      <c r="V1176" s="14">
        <v>82.658000000000001</v>
      </c>
      <c r="W1176" s="14">
        <v>89.745999999999995</v>
      </c>
      <c r="X1176" s="14">
        <v>86.683999999999997</v>
      </c>
      <c r="Y1176" s="14">
        <v>72.468000000000004</v>
      </c>
      <c r="Z1176" s="14">
        <v>60.173999999999999</v>
      </c>
      <c r="AA1176" s="14">
        <v>53.091000000000001</v>
      </c>
      <c r="AB1176" s="14">
        <v>42.316000000000003</v>
      </c>
      <c r="AC1176" s="14">
        <v>38.142000000000003</v>
      </c>
      <c r="AD1176" s="14">
        <v>80.328000000000003</v>
      </c>
      <c r="AE1176" s="14">
        <v>84.734999999999999</v>
      </c>
      <c r="AF1176" s="14">
        <v>110.645</v>
      </c>
      <c r="AG1176" s="14">
        <v>118.40300000000001</v>
      </c>
      <c r="AH1176" s="14">
        <v>124.58199999999999</v>
      </c>
      <c r="AI1176" s="14">
        <v>120.30200000000001</v>
      </c>
      <c r="AJ1176" s="14">
        <v>121.77200000000001</v>
      </c>
      <c r="AK1176" s="14">
        <v>118.497</v>
      </c>
      <c r="AL1176" s="14">
        <v>106.321</v>
      </c>
      <c r="AM1176" s="14">
        <v>96.412999999999997</v>
      </c>
      <c r="AN1176" s="14">
        <v>78.492999999999995</v>
      </c>
      <c r="AO1176" s="14">
        <v>74.064999999999998</v>
      </c>
      <c r="AP1176" s="14">
        <v>174.59200000000001</v>
      </c>
      <c r="AQ1176" s="14">
        <v>147.15100000000001</v>
      </c>
      <c r="AR1176" s="14">
        <v>136.71199999999999</v>
      </c>
      <c r="AS1176" s="14">
        <v>99.706000000000003</v>
      </c>
      <c r="AT1176" s="14">
        <v>79.831000000000003</v>
      </c>
      <c r="AU1176" s="14">
        <v>71.456999999999994</v>
      </c>
      <c r="AV1176" s="14">
        <v>76.316000000000003</v>
      </c>
      <c r="AW1176" s="14">
        <v>91.587000000000003</v>
      </c>
      <c r="AX1176" s="14">
        <v>117.001</v>
      </c>
      <c r="AY1176" s="14">
        <v>149.82300000000001</v>
      </c>
      <c r="AZ1176" s="14">
        <v>162.047</v>
      </c>
      <c r="BA1176" s="14">
        <v>173.82900000000001</v>
      </c>
      <c r="BB1176" s="14">
        <v>102.43</v>
      </c>
      <c r="BC1176" s="14">
        <v>108.43300000000001</v>
      </c>
      <c r="BD1176" s="14">
        <v>135.876</v>
      </c>
      <c r="BE1176" s="14">
        <v>142.006</v>
      </c>
      <c r="BF1176" s="14">
        <v>147.44300000000001</v>
      </c>
      <c r="BG1176" s="14">
        <v>140.70699999999999</v>
      </c>
      <c r="BH1176" s="14">
        <v>144.65</v>
      </c>
      <c r="BI1176" s="14">
        <v>141.577</v>
      </c>
      <c r="BJ1176" s="14">
        <v>130.30500000000001</v>
      </c>
      <c r="BK1176" s="14">
        <v>119.16800000000001</v>
      </c>
      <c r="BL1176" s="14">
        <v>100.55800000000001</v>
      </c>
      <c r="BM1176" s="14">
        <v>94.572000000000003</v>
      </c>
      <c r="BN1176" s="14">
        <v>155.27699999999999</v>
      </c>
      <c r="BO1176" s="14">
        <v>166.92599999999999</v>
      </c>
      <c r="BP1176" s="14">
        <v>218.428</v>
      </c>
      <c r="BQ1176" s="14">
        <v>236.185</v>
      </c>
      <c r="BR1176" s="14">
        <v>254.197</v>
      </c>
      <c r="BS1176" s="14">
        <v>247.869</v>
      </c>
      <c r="BT1176" s="14">
        <v>251.98400000000001</v>
      </c>
      <c r="BU1176" s="14">
        <v>241.75</v>
      </c>
      <c r="BV1176" s="14">
        <v>214.18600000000001</v>
      </c>
      <c r="BW1176" s="14">
        <v>191.477</v>
      </c>
      <c r="BX1176" s="14">
        <v>155.5</v>
      </c>
      <c r="BY1176" s="121">
        <v>144.01300000000001</v>
      </c>
      <c r="BZ1176" s="122" t="str">
        <f t="shared" si="109"/>
        <v>Mertouek</v>
      </c>
      <c r="CA1176" s="14">
        <f t="shared" si="110"/>
        <v>24.216999999999999</v>
      </c>
      <c r="CB1176" s="14">
        <f t="shared" si="111"/>
        <v>5.5330000000000004</v>
      </c>
      <c r="CC1176" s="14">
        <f t="shared" si="112"/>
        <v>0.48212483709996234</v>
      </c>
      <c r="CD1176" s="14">
        <f t="shared" si="113"/>
        <v>3069.5475846365907</v>
      </c>
      <c r="CE1176" s="102"/>
    </row>
    <row r="1177" spans="1:83" x14ac:dyDescent="0.25">
      <c r="A1177" s="14">
        <f t="shared" si="108"/>
        <v>5582.3425475287067</v>
      </c>
      <c r="B1177" s="14" t="s">
        <v>1461</v>
      </c>
      <c r="C1177" s="14">
        <v>24.233000000000001</v>
      </c>
      <c r="D1177" s="14">
        <v>55.783000000000001</v>
      </c>
      <c r="E1177" s="14">
        <v>299</v>
      </c>
      <c r="F1177" s="14">
        <v>18.236000000000001</v>
      </c>
      <c r="G1177" s="14">
        <v>19.887</v>
      </c>
      <c r="H1177" s="14">
        <v>23.925000000000001</v>
      </c>
      <c r="I1177" s="14">
        <v>28.794</v>
      </c>
      <c r="J1177" s="14">
        <v>32.6</v>
      </c>
      <c r="K1177" s="14">
        <v>35.378999999999998</v>
      </c>
      <c r="L1177" s="14">
        <v>36.753</v>
      </c>
      <c r="M1177" s="14">
        <v>36.590000000000003</v>
      </c>
      <c r="N1177" s="14">
        <v>33.886000000000003</v>
      </c>
      <c r="O1177" s="14">
        <v>30.164000000000001</v>
      </c>
      <c r="P1177" s="14">
        <v>24.294</v>
      </c>
      <c r="Q1177" s="14">
        <v>19.89</v>
      </c>
      <c r="R1177" s="14">
        <v>38.701999999999998</v>
      </c>
      <c r="S1177" s="14">
        <v>42.944000000000003</v>
      </c>
      <c r="T1177" s="14">
        <v>57.414000000000001</v>
      </c>
      <c r="U1177" s="14">
        <v>64.637</v>
      </c>
      <c r="V1177" s="14">
        <v>78.596999999999994</v>
      </c>
      <c r="W1177" s="14">
        <v>83.959000000000003</v>
      </c>
      <c r="X1177" s="14">
        <v>78.563999999999993</v>
      </c>
      <c r="Y1177" s="14">
        <v>66.025000000000006</v>
      </c>
      <c r="Z1177" s="14">
        <v>54.933</v>
      </c>
      <c r="AA1177" s="14">
        <v>48.85</v>
      </c>
      <c r="AB1177" s="14">
        <v>37.981000000000002</v>
      </c>
      <c r="AC1177" s="14">
        <v>35.302999999999997</v>
      </c>
      <c r="AD1177" s="14">
        <v>67.366</v>
      </c>
      <c r="AE1177" s="14">
        <v>79.061999999999998</v>
      </c>
      <c r="AF1177" s="14">
        <v>101.622</v>
      </c>
      <c r="AG1177" s="14">
        <v>111.26</v>
      </c>
      <c r="AH1177" s="14">
        <v>120.123</v>
      </c>
      <c r="AI1177" s="14">
        <v>112.34699999999999</v>
      </c>
      <c r="AJ1177" s="14">
        <v>113.422</v>
      </c>
      <c r="AK1177" s="14">
        <v>111.848</v>
      </c>
      <c r="AL1177" s="14">
        <v>100.267</v>
      </c>
      <c r="AM1177" s="14">
        <v>89.054000000000002</v>
      </c>
      <c r="AN1177" s="14">
        <v>70.78</v>
      </c>
      <c r="AO1177" s="14">
        <v>60.533000000000001</v>
      </c>
      <c r="AP1177" s="14">
        <v>162.011</v>
      </c>
      <c r="AQ1177" s="14">
        <v>139.57499999999999</v>
      </c>
      <c r="AR1177" s="14">
        <v>129.85499999999999</v>
      </c>
      <c r="AS1177" s="14">
        <v>95.992000000000004</v>
      </c>
      <c r="AT1177" s="14">
        <v>75.647000000000006</v>
      </c>
      <c r="AU1177" s="14">
        <v>66.134</v>
      </c>
      <c r="AV1177" s="14">
        <v>68.155000000000001</v>
      </c>
      <c r="AW1177" s="14">
        <v>85.444000000000003</v>
      </c>
      <c r="AX1177" s="14">
        <v>112.9</v>
      </c>
      <c r="AY1177" s="14">
        <v>146.05699999999999</v>
      </c>
      <c r="AZ1177" s="14">
        <v>156.19</v>
      </c>
      <c r="BA1177" s="14">
        <v>156.42099999999999</v>
      </c>
      <c r="BB1177" s="14">
        <v>100.26600000000001</v>
      </c>
      <c r="BC1177" s="14">
        <v>103.878</v>
      </c>
      <c r="BD1177" s="14">
        <v>132.952</v>
      </c>
      <c r="BE1177" s="14">
        <v>138.03700000000001</v>
      </c>
      <c r="BF1177" s="14">
        <v>144.405</v>
      </c>
      <c r="BG1177" s="14">
        <v>136.55199999999999</v>
      </c>
      <c r="BH1177" s="14">
        <v>138.911</v>
      </c>
      <c r="BI1177" s="14">
        <v>137.39699999999999</v>
      </c>
      <c r="BJ1177" s="14">
        <v>126.273</v>
      </c>
      <c r="BK1177" s="14">
        <v>116.48699999999999</v>
      </c>
      <c r="BL1177" s="14">
        <v>97.602000000000004</v>
      </c>
      <c r="BM1177" s="14">
        <v>90.643000000000001</v>
      </c>
      <c r="BN1177" s="14">
        <v>144.96100000000001</v>
      </c>
      <c r="BO1177" s="14">
        <v>159.071</v>
      </c>
      <c r="BP1177" s="14">
        <v>208.273</v>
      </c>
      <c r="BQ1177" s="14">
        <v>228.529</v>
      </c>
      <c r="BR1177" s="14">
        <v>249.03899999999999</v>
      </c>
      <c r="BS1177" s="14">
        <v>241.09399999999999</v>
      </c>
      <c r="BT1177" s="14">
        <v>244.79900000000001</v>
      </c>
      <c r="BU1177" s="14">
        <v>235.745</v>
      </c>
      <c r="BV1177" s="14">
        <v>209.34100000000001</v>
      </c>
      <c r="BW1177" s="14">
        <v>186.114</v>
      </c>
      <c r="BX1177" s="14">
        <v>148.078</v>
      </c>
      <c r="BY1177" s="121">
        <v>130.64500000000001</v>
      </c>
      <c r="BZ1177" s="122" t="str">
        <f t="shared" si="109"/>
        <v>Buraimi</v>
      </c>
      <c r="CA1177" s="14">
        <f t="shared" si="110"/>
        <v>24.233000000000001</v>
      </c>
      <c r="CB1177" s="14">
        <f t="shared" si="111"/>
        <v>55.783000000000001</v>
      </c>
      <c r="CC1177" s="14">
        <f t="shared" si="112"/>
        <v>0.87680217268308103</v>
      </c>
      <c r="CD1177" s="14">
        <f t="shared" si="113"/>
        <v>5582.3425475287067</v>
      </c>
      <c r="CE1177" s="102"/>
    </row>
    <row r="1178" spans="1:83" x14ac:dyDescent="0.25">
      <c r="A1178" s="14">
        <f t="shared" si="108"/>
        <v>5497.3594055759613</v>
      </c>
      <c r="B1178" s="14" t="s">
        <v>1462</v>
      </c>
      <c r="C1178" s="14">
        <v>24.248000000000001</v>
      </c>
      <c r="D1178" s="14">
        <v>54.548000000000002</v>
      </c>
      <c r="E1178" s="14">
        <v>23.2</v>
      </c>
      <c r="F1178" s="14">
        <v>18.657</v>
      </c>
      <c r="G1178" s="14">
        <v>20.34</v>
      </c>
      <c r="H1178" s="14">
        <v>23.516999999999999</v>
      </c>
      <c r="I1178" s="14">
        <v>28.062999999999999</v>
      </c>
      <c r="J1178" s="14">
        <v>32.518000000000001</v>
      </c>
      <c r="K1178" s="14">
        <v>33.686</v>
      </c>
      <c r="L1178" s="14">
        <v>36.325000000000003</v>
      </c>
      <c r="M1178" s="14">
        <v>36.909999999999997</v>
      </c>
      <c r="N1178" s="14">
        <v>34.234000000000002</v>
      </c>
      <c r="O1178" s="14">
        <v>30.254000000000001</v>
      </c>
      <c r="P1178" s="14">
        <v>24.73</v>
      </c>
      <c r="Q1178" s="14">
        <v>19.981999999999999</v>
      </c>
      <c r="R1178" s="14">
        <v>38.53</v>
      </c>
      <c r="S1178" s="14">
        <v>42.436999999999998</v>
      </c>
      <c r="T1178" s="14">
        <v>55.253</v>
      </c>
      <c r="U1178" s="14">
        <v>62.136000000000003</v>
      </c>
      <c r="V1178" s="14">
        <v>77.174000000000007</v>
      </c>
      <c r="W1178" s="14">
        <v>82.575000000000003</v>
      </c>
      <c r="X1178" s="14">
        <v>77.894000000000005</v>
      </c>
      <c r="Y1178" s="14">
        <v>64.727000000000004</v>
      </c>
      <c r="Z1178" s="14">
        <v>53.405000000000001</v>
      </c>
      <c r="AA1178" s="14">
        <v>45.875</v>
      </c>
      <c r="AB1178" s="14">
        <v>36.978000000000002</v>
      </c>
      <c r="AC1178" s="14">
        <v>34.378999999999998</v>
      </c>
      <c r="AD1178" s="14">
        <v>73.683999999999997</v>
      </c>
      <c r="AE1178" s="14">
        <v>77.995999999999995</v>
      </c>
      <c r="AF1178" s="14">
        <v>103.42400000000001</v>
      </c>
      <c r="AG1178" s="14">
        <v>103.58199999999999</v>
      </c>
      <c r="AH1178" s="14">
        <v>117.114</v>
      </c>
      <c r="AI1178" s="14">
        <v>112.565</v>
      </c>
      <c r="AJ1178" s="14">
        <v>113.084</v>
      </c>
      <c r="AK1178" s="14">
        <v>110.372</v>
      </c>
      <c r="AL1178" s="14">
        <v>101.196</v>
      </c>
      <c r="AM1178" s="14">
        <v>89.715999999999994</v>
      </c>
      <c r="AN1178" s="14">
        <v>72.605000000000004</v>
      </c>
      <c r="AO1178" s="14">
        <v>67.846000000000004</v>
      </c>
      <c r="AP1178" s="14">
        <v>152.53200000000001</v>
      </c>
      <c r="AQ1178" s="14">
        <v>133.042</v>
      </c>
      <c r="AR1178" s="14">
        <v>125.413</v>
      </c>
      <c r="AS1178" s="14">
        <v>89.061000000000007</v>
      </c>
      <c r="AT1178" s="14">
        <v>74.028000000000006</v>
      </c>
      <c r="AU1178" s="14">
        <v>63.47</v>
      </c>
      <c r="AV1178" s="14">
        <v>67.510999999999996</v>
      </c>
      <c r="AW1178" s="14">
        <v>83.62</v>
      </c>
      <c r="AX1178" s="14">
        <v>111.53</v>
      </c>
      <c r="AY1178" s="14">
        <v>144.357</v>
      </c>
      <c r="AZ1178" s="14">
        <v>154.27199999999999</v>
      </c>
      <c r="BA1178" s="14">
        <v>167.24700000000001</v>
      </c>
      <c r="BB1178" s="14">
        <v>89.161000000000001</v>
      </c>
      <c r="BC1178" s="14">
        <v>97.997</v>
      </c>
      <c r="BD1178" s="14">
        <v>126.16800000000001</v>
      </c>
      <c r="BE1178" s="14">
        <v>121.408</v>
      </c>
      <c r="BF1178" s="14">
        <v>139.03200000000001</v>
      </c>
      <c r="BG1178" s="14">
        <v>134.99</v>
      </c>
      <c r="BH1178" s="14">
        <v>133.928</v>
      </c>
      <c r="BI1178" s="14">
        <v>134.751</v>
      </c>
      <c r="BJ1178" s="14">
        <v>124.56399999999999</v>
      </c>
      <c r="BK1178" s="14">
        <v>113.084</v>
      </c>
      <c r="BL1178" s="14">
        <v>94.325000000000003</v>
      </c>
      <c r="BM1178" s="14">
        <v>90.54</v>
      </c>
      <c r="BN1178" s="14">
        <v>138.65</v>
      </c>
      <c r="BO1178" s="14">
        <v>153.30699999999999</v>
      </c>
      <c r="BP1178" s="14">
        <v>199.62799999999999</v>
      </c>
      <c r="BQ1178" s="14">
        <v>199.16499999999999</v>
      </c>
      <c r="BR1178" s="14">
        <v>238.28399999999999</v>
      </c>
      <c r="BS1178" s="14">
        <v>236.53299999999999</v>
      </c>
      <c r="BT1178" s="14">
        <v>238.75800000000001</v>
      </c>
      <c r="BU1178" s="14">
        <v>230.17</v>
      </c>
      <c r="BV1178" s="14">
        <v>207.52699999999999</v>
      </c>
      <c r="BW1178" s="14">
        <v>183.16</v>
      </c>
      <c r="BX1178" s="14">
        <v>145.67500000000001</v>
      </c>
      <c r="BY1178" s="121">
        <v>136.83600000000001</v>
      </c>
      <c r="BZ1178" s="122" t="str">
        <f t="shared" si="109"/>
        <v>Dhafra AB</v>
      </c>
      <c r="CA1178" s="14">
        <f t="shared" si="110"/>
        <v>24.248000000000001</v>
      </c>
      <c r="CB1178" s="14">
        <f t="shared" si="111"/>
        <v>54.548000000000002</v>
      </c>
      <c r="CC1178" s="14">
        <f t="shared" si="112"/>
        <v>0.86345411980542519</v>
      </c>
      <c r="CD1178" s="14">
        <f t="shared" si="113"/>
        <v>5497.3594055759613</v>
      </c>
      <c r="CE1178" s="102"/>
    </row>
    <row r="1179" spans="1:83" x14ac:dyDescent="0.25">
      <c r="A1179" s="14">
        <f t="shared" si="108"/>
        <v>7073.1938394744047</v>
      </c>
      <c r="B1179" s="14" t="s">
        <v>1463</v>
      </c>
      <c r="C1179" s="14">
        <v>24.25</v>
      </c>
      <c r="D1179" s="14">
        <v>-77.650000000000006</v>
      </c>
      <c r="E1179" s="14">
        <v>2</v>
      </c>
      <c r="F1179" s="14">
        <v>22.065999999999999</v>
      </c>
      <c r="G1179" s="14">
        <v>21.596</v>
      </c>
      <c r="H1179" s="14">
        <v>24.213999999999999</v>
      </c>
      <c r="I1179" s="14">
        <v>24.471</v>
      </c>
      <c r="J1179" s="14">
        <v>25.981000000000002</v>
      </c>
      <c r="K1179" s="14">
        <v>26.1</v>
      </c>
      <c r="L1179" s="14">
        <v>26.780999999999999</v>
      </c>
      <c r="M1179" s="14">
        <v>26.234000000000002</v>
      </c>
      <c r="N1179" s="14">
        <v>27.347999999999999</v>
      </c>
      <c r="O1179" s="14">
        <v>25.263999999999999</v>
      </c>
      <c r="P1179" s="14">
        <v>24.198</v>
      </c>
      <c r="Q1179" s="14">
        <v>24.251999999999999</v>
      </c>
      <c r="R1179" s="14">
        <v>41.686999999999998</v>
      </c>
      <c r="S1179" s="14">
        <v>46.8</v>
      </c>
      <c r="T1179" s="14">
        <v>63.927999999999997</v>
      </c>
      <c r="U1179" s="14">
        <v>67.200999999999993</v>
      </c>
      <c r="V1179" s="14">
        <v>82.27</v>
      </c>
      <c r="W1179" s="14">
        <v>87.863</v>
      </c>
      <c r="X1179" s="14">
        <v>85.793999999999997</v>
      </c>
      <c r="Y1179" s="14">
        <v>78.323999999999998</v>
      </c>
      <c r="Z1179" s="14">
        <v>67.971000000000004</v>
      </c>
      <c r="AA1179" s="14">
        <v>60.671999999999997</v>
      </c>
      <c r="AB1179" s="14">
        <v>45.396000000000001</v>
      </c>
      <c r="AC1179" s="14">
        <v>44.585000000000001</v>
      </c>
      <c r="AD1179" s="14">
        <v>58.814999999999998</v>
      </c>
      <c r="AE1179" s="14">
        <v>68.475999999999999</v>
      </c>
      <c r="AF1179" s="14">
        <v>91.302999999999997</v>
      </c>
      <c r="AG1179" s="14">
        <v>93.231999999999999</v>
      </c>
      <c r="AH1179" s="14">
        <v>101.911</v>
      </c>
      <c r="AI1179" s="14">
        <v>101.785</v>
      </c>
      <c r="AJ1179" s="14">
        <v>103.06699999999999</v>
      </c>
      <c r="AK1179" s="14">
        <v>96.55</v>
      </c>
      <c r="AL1179" s="14">
        <v>88.527000000000001</v>
      </c>
      <c r="AM1179" s="14">
        <v>81.227999999999994</v>
      </c>
      <c r="AN1179" s="14">
        <v>66.058999999999997</v>
      </c>
      <c r="AO1179" s="14">
        <v>60.576999999999998</v>
      </c>
      <c r="AP1179" s="14">
        <v>105.7</v>
      </c>
      <c r="AQ1179" s="14">
        <v>105.08799999999999</v>
      </c>
      <c r="AR1179" s="14">
        <v>109.211</v>
      </c>
      <c r="AS1179" s="14">
        <v>85.349000000000004</v>
      </c>
      <c r="AT1179" s="14">
        <v>82.284000000000006</v>
      </c>
      <c r="AU1179" s="14">
        <v>78.2</v>
      </c>
      <c r="AV1179" s="14">
        <v>80.751000000000005</v>
      </c>
      <c r="AW1179" s="14">
        <v>88.915999999999997</v>
      </c>
      <c r="AX1179" s="14">
        <v>98.037999999999997</v>
      </c>
      <c r="AY1179" s="14">
        <v>109.235</v>
      </c>
      <c r="AZ1179" s="14">
        <v>121.895</v>
      </c>
      <c r="BA1179" s="14">
        <v>110.893</v>
      </c>
      <c r="BB1179" s="14">
        <v>71.516000000000005</v>
      </c>
      <c r="BC1179" s="14">
        <v>82.516000000000005</v>
      </c>
      <c r="BD1179" s="14">
        <v>110.74</v>
      </c>
      <c r="BE1179" s="14">
        <v>109.218</v>
      </c>
      <c r="BF1179" s="14">
        <v>117.283</v>
      </c>
      <c r="BG1179" s="14">
        <v>120.27</v>
      </c>
      <c r="BH1179" s="14">
        <v>120.458</v>
      </c>
      <c r="BI1179" s="14">
        <v>115.973</v>
      </c>
      <c r="BJ1179" s="14">
        <v>106.374</v>
      </c>
      <c r="BK1179" s="14">
        <v>94.35</v>
      </c>
      <c r="BL1179" s="14">
        <v>82.82</v>
      </c>
      <c r="BM1179" s="14">
        <v>71.941000000000003</v>
      </c>
      <c r="BN1179" s="14">
        <v>109.364</v>
      </c>
      <c r="BO1179" s="14">
        <v>128.255</v>
      </c>
      <c r="BP1179" s="14">
        <v>173.983</v>
      </c>
      <c r="BQ1179" s="14">
        <v>176.84299999999999</v>
      </c>
      <c r="BR1179" s="14">
        <v>191.964</v>
      </c>
      <c r="BS1179" s="14">
        <v>198.154</v>
      </c>
      <c r="BT1179" s="14">
        <v>197.97499999999999</v>
      </c>
      <c r="BU1179" s="14">
        <v>185.899</v>
      </c>
      <c r="BV1179" s="14">
        <v>167.892</v>
      </c>
      <c r="BW1179" s="14">
        <v>148.136</v>
      </c>
      <c r="BX1179" s="14">
        <v>125.968</v>
      </c>
      <c r="BY1179" s="121">
        <v>109.42700000000001</v>
      </c>
      <c r="BZ1179" s="122" t="str">
        <f t="shared" si="109"/>
        <v>Mangrove Cay Andros Island</v>
      </c>
      <c r="CA1179" s="14">
        <f t="shared" si="110"/>
        <v>24.25</v>
      </c>
      <c r="CB1179" s="14">
        <f t="shared" si="111"/>
        <v>-77.650000000000006</v>
      </c>
      <c r="CC1179" s="14">
        <f t="shared" si="112"/>
        <v>1.1109658129104358</v>
      </c>
      <c r="CD1179" s="14">
        <f t="shared" si="113"/>
        <v>7073.1938394744047</v>
      </c>
      <c r="CE1179" s="102"/>
    </row>
    <row r="1180" spans="1:83" x14ac:dyDescent="0.25">
      <c r="A1180" s="14">
        <f t="shared" si="108"/>
        <v>8395.1276128719728</v>
      </c>
      <c r="B1180" s="14" t="s">
        <v>1464</v>
      </c>
      <c r="C1180" s="14">
        <v>24.266999999999999</v>
      </c>
      <c r="D1180" s="14">
        <v>97.2</v>
      </c>
      <c r="E1180" s="14">
        <v>113</v>
      </c>
      <c r="F1180" s="14">
        <v>17.376000000000001</v>
      </c>
      <c r="G1180" s="14">
        <v>20.013999999999999</v>
      </c>
      <c r="H1180" s="14">
        <v>22.411000000000001</v>
      </c>
      <c r="I1180" s="14">
        <v>25.917999999999999</v>
      </c>
      <c r="J1180" s="14">
        <v>27.64</v>
      </c>
      <c r="K1180" s="14">
        <v>28.181000000000001</v>
      </c>
      <c r="L1180" s="14">
        <v>27.812999999999999</v>
      </c>
      <c r="M1180" s="14">
        <v>27.693999999999999</v>
      </c>
      <c r="N1180" s="14">
        <v>27.379000000000001</v>
      </c>
      <c r="O1180" s="14">
        <v>25.62</v>
      </c>
      <c r="P1180" s="14">
        <v>21.308</v>
      </c>
      <c r="Q1180" s="14">
        <v>17.463000000000001</v>
      </c>
      <c r="R1180" s="14">
        <v>36.768000000000001</v>
      </c>
      <c r="S1180" s="14">
        <v>40.863</v>
      </c>
      <c r="T1180" s="14">
        <v>56.95</v>
      </c>
      <c r="U1180" s="14">
        <v>62.335000000000001</v>
      </c>
      <c r="V1180" s="14">
        <v>78.391000000000005</v>
      </c>
      <c r="W1180" s="14">
        <v>78.697000000000003</v>
      </c>
      <c r="X1180" s="14">
        <v>75.525000000000006</v>
      </c>
      <c r="Y1180" s="14">
        <v>65.403999999999996</v>
      </c>
      <c r="Z1180" s="14">
        <v>60.003999999999998</v>
      </c>
      <c r="AA1180" s="14">
        <v>49.807000000000002</v>
      </c>
      <c r="AB1180" s="14">
        <v>40.584000000000003</v>
      </c>
      <c r="AC1180" s="14">
        <v>36.805999999999997</v>
      </c>
      <c r="AD1180" s="14">
        <v>58.356999999999999</v>
      </c>
      <c r="AE1180" s="14">
        <v>69.926000000000002</v>
      </c>
      <c r="AF1180" s="14">
        <v>90.317999999999998</v>
      </c>
      <c r="AG1180" s="14">
        <v>99.834999999999994</v>
      </c>
      <c r="AH1180" s="14">
        <v>93.322000000000003</v>
      </c>
      <c r="AI1180" s="14">
        <v>84.819000000000003</v>
      </c>
      <c r="AJ1180" s="14">
        <v>79.372</v>
      </c>
      <c r="AK1180" s="14">
        <v>74.010000000000005</v>
      </c>
      <c r="AL1180" s="14">
        <v>71.777000000000001</v>
      </c>
      <c r="AM1180" s="14">
        <v>62.287999999999997</v>
      </c>
      <c r="AN1180" s="14">
        <v>57.944000000000003</v>
      </c>
      <c r="AO1180" s="14">
        <v>54.548999999999999</v>
      </c>
      <c r="AP1180" s="14">
        <v>140.09</v>
      </c>
      <c r="AQ1180" s="14">
        <v>129.97300000000001</v>
      </c>
      <c r="AR1180" s="14">
        <v>120.337</v>
      </c>
      <c r="AS1180" s="14">
        <v>90.006</v>
      </c>
      <c r="AT1180" s="14">
        <v>77.391999999999996</v>
      </c>
      <c r="AU1180" s="14">
        <v>71.899000000000001</v>
      </c>
      <c r="AV1180" s="14">
        <v>73.102000000000004</v>
      </c>
      <c r="AW1180" s="14">
        <v>72.632999999999996</v>
      </c>
      <c r="AX1180" s="14">
        <v>85.278999999999996</v>
      </c>
      <c r="AY1180" s="14">
        <v>97.869</v>
      </c>
      <c r="AZ1180" s="14">
        <v>126.791</v>
      </c>
      <c r="BA1180" s="14">
        <v>140.749</v>
      </c>
      <c r="BB1180" s="14">
        <v>88.564999999999998</v>
      </c>
      <c r="BC1180" s="14">
        <v>96.01</v>
      </c>
      <c r="BD1180" s="14">
        <v>126.35299999999999</v>
      </c>
      <c r="BE1180" s="14">
        <v>129.261</v>
      </c>
      <c r="BF1180" s="14">
        <v>130.815</v>
      </c>
      <c r="BG1180" s="14">
        <v>106.872</v>
      </c>
      <c r="BH1180" s="14">
        <v>98.856999999999999</v>
      </c>
      <c r="BI1180" s="14">
        <v>94.27</v>
      </c>
      <c r="BJ1180" s="14">
        <v>93.692999999999998</v>
      </c>
      <c r="BK1180" s="14">
        <v>87.504000000000005</v>
      </c>
      <c r="BL1180" s="14">
        <v>86.685000000000002</v>
      </c>
      <c r="BM1180" s="14">
        <v>83.548000000000002</v>
      </c>
      <c r="BN1180" s="14">
        <v>130.06899999999999</v>
      </c>
      <c r="BO1180" s="14">
        <v>147.44800000000001</v>
      </c>
      <c r="BP1180" s="14">
        <v>192.01499999999999</v>
      </c>
      <c r="BQ1180" s="14">
        <v>209.078</v>
      </c>
      <c r="BR1180" s="14">
        <v>200.952</v>
      </c>
      <c r="BS1180" s="14">
        <v>172.21</v>
      </c>
      <c r="BT1180" s="14">
        <v>153.477</v>
      </c>
      <c r="BU1180" s="14">
        <v>146.4</v>
      </c>
      <c r="BV1180" s="14">
        <v>144.24</v>
      </c>
      <c r="BW1180" s="14">
        <v>131.262</v>
      </c>
      <c r="BX1180" s="14">
        <v>128.251</v>
      </c>
      <c r="BY1180" s="121">
        <v>123.136</v>
      </c>
      <c r="BZ1180" s="122" t="str">
        <f t="shared" si="109"/>
        <v>Bhamo</v>
      </c>
      <c r="CA1180" s="14">
        <f t="shared" si="110"/>
        <v>24.266999999999999</v>
      </c>
      <c r="CB1180" s="14">
        <f t="shared" si="111"/>
        <v>97.2</v>
      </c>
      <c r="CC1180" s="14">
        <f t="shared" si="112"/>
        <v>1.3185980738814598</v>
      </c>
      <c r="CD1180" s="14">
        <f t="shared" si="113"/>
        <v>8395.1276128719728</v>
      </c>
      <c r="CE1180" s="102"/>
    </row>
    <row r="1181" spans="1:83" x14ac:dyDescent="0.25">
      <c r="A1181" s="14">
        <f t="shared" si="108"/>
        <v>6916.0307734146572</v>
      </c>
      <c r="B1181" s="14" t="s">
        <v>1465</v>
      </c>
      <c r="C1181" s="14">
        <v>24.29</v>
      </c>
      <c r="D1181" s="14">
        <v>-75.414000000000001</v>
      </c>
      <c r="E1181" s="14">
        <v>3</v>
      </c>
      <c r="F1181" s="14">
        <v>22.010999999999999</v>
      </c>
      <c r="G1181" s="14">
        <v>21.914999999999999</v>
      </c>
      <c r="H1181" s="14">
        <v>22.456</v>
      </c>
      <c r="I1181" s="14">
        <v>23.593</v>
      </c>
      <c r="J1181" s="14">
        <v>25.742000000000001</v>
      </c>
      <c r="K1181" s="14">
        <v>26.760999999999999</v>
      </c>
      <c r="L1181" s="14">
        <v>27.321999999999999</v>
      </c>
      <c r="M1181" s="14">
        <v>27.675999999999998</v>
      </c>
      <c r="N1181" s="14">
        <v>27.355</v>
      </c>
      <c r="O1181" s="14">
        <v>26.013000000000002</v>
      </c>
      <c r="P1181" s="14">
        <v>24.268999999999998</v>
      </c>
      <c r="Q1181" s="14">
        <v>22.213000000000001</v>
      </c>
      <c r="R1181" s="14">
        <v>44.006</v>
      </c>
      <c r="S1181" s="14">
        <v>47.314</v>
      </c>
      <c r="T1181" s="14">
        <v>64.816999999999993</v>
      </c>
      <c r="U1181" s="14">
        <v>72.200999999999993</v>
      </c>
      <c r="V1181" s="14">
        <v>79.087999999999994</v>
      </c>
      <c r="W1181" s="14">
        <v>83.691999999999993</v>
      </c>
      <c r="X1181" s="14">
        <v>81.521000000000001</v>
      </c>
      <c r="Y1181" s="14">
        <v>70.974000000000004</v>
      </c>
      <c r="Z1181" s="14">
        <v>66.072999999999993</v>
      </c>
      <c r="AA1181" s="14">
        <v>53.634</v>
      </c>
      <c r="AB1181" s="14">
        <v>43.616999999999997</v>
      </c>
      <c r="AC1181" s="14">
        <v>42.19</v>
      </c>
      <c r="AD1181" s="14">
        <v>61.106000000000002</v>
      </c>
      <c r="AE1181" s="14">
        <v>65.168000000000006</v>
      </c>
      <c r="AF1181" s="14">
        <v>86.617000000000004</v>
      </c>
      <c r="AG1181" s="14">
        <v>90.412999999999997</v>
      </c>
      <c r="AH1181" s="14">
        <v>92.894000000000005</v>
      </c>
      <c r="AI1181" s="14">
        <v>90.799000000000007</v>
      </c>
      <c r="AJ1181" s="14">
        <v>91.156000000000006</v>
      </c>
      <c r="AK1181" s="14">
        <v>87.477999999999994</v>
      </c>
      <c r="AL1181" s="14">
        <v>81.998000000000005</v>
      </c>
      <c r="AM1181" s="14">
        <v>73.042000000000002</v>
      </c>
      <c r="AN1181" s="14">
        <v>57.953000000000003</v>
      </c>
      <c r="AO1181" s="14">
        <v>56.484000000000002</v>
      </c>
      <c r="AP1181" s="14">
        <v>106.843</v>
      </c>
      <c r="AQ1181" s="14">
        <v>101.735</v>
      </c>
      <c r="AR1181" s="14">
        <v>105.48699999999999</v>
      </c>
      <c r="AS1181" s="14">
        <v>89.733000000000004</v>
      </c>
      <c r="AT1181" s="14">
        <v>78.656000000000006</v>
      </c>
      <c r="AU1181" s="14">
        <v>77.721000000000004</v>
      </c>
      <c r="AV1181" s="14">
        <v>78.387</v>
      </c>
      <c r="AW1181" s="14">
        <v>79.849000000000004</v>
      </c>
      <c r="AX1181" s="14">
        <v>92.384</v>
      </c>
      <c r="AY1181" s="14">
        <v>100.79900000000001</v>
      </c>
      <c r="AZ1181" s="14">
        <v>98.382999999999996</v>
      </c>
      <c r="BA1181" s="14">
        <v>112.58499999999999</v>
      </c>
      <c r="BB1181" s="14">
        <v>73.441999999999993</v>
      </c>
      <c r="BC1181" s="14">
        <v>82.75</v>
      </c>
      <c r="BD1181" s="14">
        <v>108.756</v>
      </c>
      <c r="BE1181" s="14">
        <v>113.907</v>
      </c>
      <c r="BF1181" s="14">
        <v>110.822</v>
      </c>
      <c r="BG1181" s="14">
        <v>106.896</v>
      </c>
      <c r="BH1181" s="14">
        <v>108.375</v>
      </c>
      <c r="BI1181" s="14">
        <v>105.40900000000001</v>
      </c>
      <c r="BJ1181" s="14">
        <v>101.47799999999999</v>
      </c>
      <c r="BK1181" s="14">
        <v>87.637</v>
      </c>
      <c r="BL1181" s="14">
        <v>72.182000000000002</v>
      </c>
      <c r="BM1181" s="14">
        <v>73.355999999999995</v>
      </c>
      <c r="BN1181" s="14">
        <v>112.075</v>
      </c>
      <c r="BO1181" s="14">
        <v>126.339</v>
      </c>
      <c r="BP1181" s="14">
        <v>168.20099999999999</v>
      </c>
      <c r="BQ1181" s="14">
        <v>178.04</v>
      </c>
      <c r="BR1181" s="14">
        <v>179.15799999999999</v>
      </c>
      <c r="BS1181" s="14">
        <v>172.87700000000001</v>
      </c>
      <c r="BT1181" s="14">
        <v>175.12200000000001</v>
      </c>
      <c r="BU1181" s="14">
        <v>170.14099999999999</v>
      </c>
      <c r="BV1181" s="14">
        <v>157.92400000000001</v>
      </c>
      <c r="BW1181" s="14">
        <v>135.99199999999999</v>
      </c>
      <c r="BX1181" s="14">
        <v>108.785</v>
      </c>
      <c r="BY1181" s="121">
        <v>108.74299999999999</v>
      </c>
      <c r="BZ1181" s="122" t="str">
        <f t="shared" si="109"/>
        <v>The Bight Cat Island</v>
      </c>
      <c r="CA1181" s="14">
        <f t="shared" si="110"/>
        <v>24.29</v>
      </c>
      <c r="CB1181" s="14">
        <f t="shared" si="111"/>
        <v>-75.414000000000001</v>
      </c>
      <c r="CC1181" s="14">
        <f t="shared" si="112"/>
        <v>1.0862806710343382</v>
      </c>
      <c r="CD1181" s="14">
        <f t="shared" si="113"/>
        <v>6916.0307734146572</v>
      </c>
      <c r="CE1181" s="102"/>
    </row>
    <row r="1182" spans="1:83" x14ac:dyDescent="0.25">
      <c r="A1182" s="14">
        <f t="shared" si="108"/>
        <v>11207.461229345843</v>
      </c>
      <c r="B1182" s="14" t="s">
        <v>1466</v>
      </c>
      <c r="C1182" s="14">
        <v>24.29</v>
      </c>
      <c r="D1182" s="14">
        <v>153.97900000000001</v>
      </c>
      <c r="E1182" s="14">
        <v>6.7</v>
      </c>
      <c r="F1182" s="14">
        <v>22.352</v>
      </c>
      <c r="G1182" s="14">
        <v>21.788</v>
      </c>
      <c r="H1182" s="14">
        <v>22.388999999999999</v>
      </c>
      <c r="I1182" s="14">
        <v>24.157</v>
      </c>
      <c r="J1182" s="14">
        <v>25.760999999999999</v>
      </c>
      <c r="K1182" s="14">
        <v>27.824000000000002</v>
      </c>
      <c r="L1182" s="14">
        <v>28.414999999999999</v>
      </c>
      <c r="M1182" s="14">
        <v>28.190999999999999</v>
      </c>
      <c r="N1182" s="14">
        <v>28.186</v>
      </c>
      <c r="O1182" s="14">
        <v>27.751000000000001</v>
      </c>
      <c r="P1182" s="14">
        <v>26.367999999999999</v>
      </c>
      <c r="Q1182" s="14">
        <v>24.382999999999999</v>
      </c>
      <c r="R1182" s="14">
        <v>41.42</v>
      </c>
      <c r="S1182" s="14">
        <v>44.264000000000003</v>
      </c>
      <c r="T1182" s="14">
        <v>59.71</v>
      </c>
      <c r="U1182" s="14">
        <v>72.23</v>
      </c>
      <c r="V1182" s="14">
        <v>83.465000000000003</v>
      </c>
      <c r="W1182" s="14">
        <v>85.358999999999995</v>
      </c>
      <c r="X1182" s="14">
        <v>85.325000000000003</v>
      </c>
      <c r="Y1182" s="14">
        <v>76.037999999999997</v>
      </c>
      <c r="Z1182" s="14">
        <v>66.891999999999996</v>
      </c>
      <c r="AA1182" s="14">
        <v>56.737000000000002</v>
      </c>
      <c r="AB1182" s="14">
        <v>45.137999999999998</v>
      </c>
      <c r="AC1182" s="14">
        <v>38.494999999999997</v>
      </c>
      <c r="AD1182" s="14">
        <v>64.352999999999994</v>
      </c>
      <c r="AE1182" s="14">
        <v>67.760999999999996</v>
      </c>
      <c r="AF1182" s="14">
        <v>87.73</v>
      </c>
      <c r="AG1182" s="14">
        <v>90.805999999999997</v>
      </c>
      <c r="AH1182" s="14">
        <v>98.275999999999996</v>
      </c>
      <c r="AI1182" s="14">
        <v>98.474999999999994</v>
      </c>
      <c r="AJ1182" s="14">
        <v>97.646000000000001</v>
      </c>
      <c r="AK1182" s="14">
        <v>93.366</v>
      </c>
      <c r="AL1182" s="14">
        <v>86.942999999999998</v>
      </c>
      <c r="AM1182" s="14">
        <v>76.912999999999997</v>
      </c>
      <c r="AN1182" s="14">
        <v>64.019000000000005</v>
      </c>
      <c r="AO1182" s="14">
        <v>57.121000000000002</v>
      </c>
      <c r="AP1182" s="14">
        <v>130.863</v>
      </c>
      <c r="AQ1182" s="14">
        <v>118.456</v>
      </c>
      <c r="AR1182" s="14">
        <v>111.13</v>
      </c>
      <c r="AS1182" s="14">
        <v>90.546000000000006</v>
      </c>
      <c r="AT1182" s="14">
        <v>83.353999999999999</v>
      </c>
      <c r="AU1182" s="14">
        <v>75.480999999999995</v>
      </c>
      <c r="AV1182" s="14">
        <v>79.522000000000006</v>
      </c>
      <c r="AW1182" s="14">
        <v>84.697000000000003</v>
      </c>
      <c r="AX1182" s="14">
        <v>97.84</v>
      </c>
      <c r="AY1182" s="14">
        <v>113.32299999999999</v>
      </c>
      <c r="AZ1182" s="14">
        <v>114.161</v>
      </c>
      <c r="BA1182" s="14">
        <v>123.193</v>
      </c>
      <c r="BB1182" s="14">
        <v>85.662000000000006</v>
      </c>
      <c r="BC1182" s="14">
        <v>96.471999999999994</v>
      </c>
      <c r="BD1182" s="14">
        <v>117.752</v>
      </c>
      <c r="BE1182" s="14">
        <v>117.18300000000001</v>
      </c>
      <c r="BF1182" s="14">
        <v>125.996</v>
      </c>
      <c r="BG1182" s="14">
        <v>119.75</v>
      </c>
      <c r="BH1182" s="14">
        <v>125.76600000000001</v>
      </c>
      <c r="BI1182" s="14">
        <v>113.56699999999999</v>
      </c>
      <c r="BJ1182" s="14">
        <v>104.95099999999999</v>
      </c>
      <c r="BK1182" s="14">
        <v>97.194999999999993</v>
      </c>
      <c r="BL1182" s="14">
        <v>78.049000000000007</v>
      </c>
      <c r="BM1182" s="14">
        <v>74.938999999999993</v>
      </c>
      <c r="BN1182" s="14">
        <v>125.038</v>
      </c>
      <c r="BO1182" s="14">
        <v>137.88499999999999</v>
      </c>
      <c r="BP1182" s="14">
        <v>174.12</v>
      </c>
      <c r="BQ1182" s="14">
        <v>182.773</v>
      </c>
      <c r="BR1182" s="14">
        <v>198.619</v>
      </c>
      <c r="BS1182" s="14">
        <v>194.524</v>
      </c>
      <c r="BT1182" s="14">
        <v>195.86799999999999</v>
      </c>
      <c r="BU1182" s="14">
        <v>180.89400000000001</v>
      </c>
      <c r="BV1182" s="14">
        <v>168.70500000000001</v>
      </c>
      <c r="BW1182" s="14">
        <v>152.28200000000001</v>
      </c>
      <c r="BX1182" s="14">
        <v>122.89100000000001</v>
      </c>
      <c r="BY1182" s="121">
        <v>113.08199999999999</v>
      </c>
      <c r="BZ1182" s="122" t="str">
        <f t="shared" si="109"/>
        <v>Minami Torishima AB</v>
      </c>
      <c r="CA1182" s="14">
        <f t="shared" si="110"/>
        <v>24.29</v>
      </c>
      <c r="CB1182" s="14">
        <f t="shared" si="111"/>
        <v>153.97900000000001</v>
      </c>
      <c r="CC1182" s="14">
        <f t="shared" si="112"/>
        <v>1.7603230673298802</v>
      </c>
      <c r="CD1182" s="14">
        <f t="shared" si="113"/>
        <v>11207.461229345843</v>
      </c>
      <c r="CE1182" s="102"/>
    </row>
    <row r="1183" spans="1:83" x14ac:dyDescent="0.25">
      <c r="A1183" s="14">
        <f t="shared" si="108"/>
        <v>3131.0178743321003</v>
      </c>
      <c r="B1183" s="14" t="s">
        <v>1467</v>
      </c>
      <c r="C1183" s="14">
        <v>24.292999999999999</v>
      </c>
      <c r="D1183" s="14">
        <v>9.452</v>
      </c>
      <c r="E1183" s="14">
        <v>968</v>
      </c>
      <c r="F1183" s="14">
        <v>11.391</v>
      </c>
      <c r="G1183" s="14">
        <v>14.989000000000001</v>
      </c>
      <c r="H1183" s="14">
        <v>18.984999999999999</v>
      </c>
      <c r="I1183" s="14">
        <v>24.6</v>
      </c>
      <c r="J1183" s="14">
        <v>28.31</v>
      </c>
      <c r="K1183" s="14">
        <v>31.606000000000002</v>
      </c>
      <c r="L1183" s="14">
        <v>31.212</v>
      </c>
      <c r="M1183" s="14">
        <v>30.664999999999999</v>
      </c>
      <c r="N1183" s="14">
        <v>29.100999999999999</v>
      </c>
      <c r="O1183" s="14">
        <v>23.33</v>
      </c>
      <c r="P1183" s="14">
        <v>17.997</v>
      </c>
      <c r="Q1183" s="14">
        <v>13.75</v>
      </c>
      <c r="R1183" s="14">
        <v>41.412999999999997</v>
      </c>
      <c r="S1183" s="14">
        <v>44.802999999999997</v>
      </c>
      <c r="T1183" s="14">
        <v>60.241999999999997</v>
      </c>
      <c r="U1183" s="14">
        <v>67.614000000000004</v>
      </c>
      <c r="V1183" s="14">
        <v>81.661000000000001</v>
      </c>
      <c r="W1183" s="14">
        <v>87.635999999999996</v>
      </c>
      <c r="X1183" s="14">
        <v>84.477999999999994</v>
      </c>
      <c r="Y1183" s="14">
        <v>69.052000000000007</v>
      </c>
      <c r="Z1183" s="14">
        <v>57.441000000000003</v>
      </c>
      <c r="AA1183" s="14">
        <v>50.761000000000003</v>
      </c>
      <c r="AB1183" s="14">
        <v>41.232999999999997</v>
      </c>
      <c r="AC1183" s="14">
        <v>37.689</v>
      </c>
      <c r="AD1183" s="14">
        <v>77.114999999999995</v>
      </c>
      <c r="AE1183" s="14">
        <v>84.278000000000006</v>
      </c>
      <c r="AF1183" s="14">
        <v>106.351</v>
      </c>
      <c r="AG1183" s="14">
        <v>113.655</v>
      </c>
      <c r="AH1183" s="14">
        <v>119.617</v>
      </c>
      <c r="AI1183" s="14">
        <v>116.56699999999999</v>
      </c>
      <c r="AJ1183" s="14">
        <v>121.108</v>
      </c>
      <c r="AK1183" s="14">
        <v>114.917</v>
      </c>
      <c r="AL1183" s="14">
        <v>103.82299999999999</v>
      </c>
      <c r="AM1183" s="14">
        <v>94.52</v>
      </c>
      <c r="AN1183" s="14">
        <v>76.265000000000001</v>
      </c>
      <c r="AO1183" s="14">
        <v>71.966999999999999</v>
      </c>
      <c r="AP1183" s="14">
        <v>166.75</v>
      </c>
      <c r="AQ1183" s="14">
        <v>143.143</v>
      </c>
      <c r="AR1183" s="14">
        <v>129.19300000000001</v>
      </c>
      <c r="AS1183" s="14">
        <v>98.531999999999996</v>
      </c>
      <c r="AT1183" s="14">
        <v>79.900999999999996</v>
      </c>
      <c r="AU1183" s="14">
        <v>69.759</v>
      </c>
      <c r="AV1183" s="14">
        <v>73.64</v>
      </c>
      <c r="AW1183" s="14">
        <v>88.680999999999997</v>
      </c>
      <c r="AX1183" s="14">
        <v>114.66</v>
      </c>
      <c r="AY1183" s="14">
        <v>147.447</v>
      </c>
      <c r="AZ1183" s="14">
        <v>156.36099999999999</v>
      </c>
      <c r="BA1183" s="14">
        <v>167.196</v>
      </c>
      <c r="BB1183" s="14">
        <v>98.159000000000006</v>
      </c>
      <c r="BC1183" s="14">
        <v>104.121</v>
      </c>
      <c r="BD1183" s="14">
        <v>128.708</v>
      </c>
      <c r="BE1183" s="14">
        <v>134.886</v>
      </c>
      <c r="BF1183" s="14">
        <v>138.06700000000001</v>
      </c>
      <c r="BG1183" s="14">
        <v>138.11500000000001</v>
      </c>
      <c r="BH1183" s="14">
        <v>143.553</v>
      </c>
      <c r="BI1183" s="14">
        <v>136.80699999999999</v>
      </c>
      <c r="BJ1183" s="14">
        <v>126.599</v>
      </c>
      <c r="BK1183" s="14">
        <v>115.72499999999999</v>
      </c>
      <c r="BL1183" s="14">
        <v>96.653000000000006</v>
      </c>
      <c r="BM1183" s="14">
        <v>91.177000000000007</v>
      </c>
      <c r="BN1183" s="14">
        <v>150.04</v>
      </c>
      <c r="BO1183" s="14">
        <v>163.05000000000001</v>
      </c>
      <c r="BP1183" s="14">
        <v>206.875</v>
      </c>
      <c r="BQ1183" s="14">
        <v>227.149</v>
      </c>
      <c r="BR1183" s="14">
        <v>238.59700000000001</v>
      </c>
      <c r="BS1183" s="14">
        <v>241.32900000000001</v>
      </c>
      <c r="BT1183" s="14">
        <v>250.303</v>
      </c>
      <c r="BU1183" s="14">
        <v>237.46199999999999</v>
      </c>
      <c r="BV1183" s="14">
        <v>210.49</v>
      </c>
      <c r="BW1183" s="14">
        <v>187.947</v>
      </c>
      <c r="BX1183" s="14">
        <v>150.18199999999999</v>
      </c>
      <c r="BY1183" s="121">
        <v>139.04400000000001</v>
      </c>
      <c r="BZ1183" s="122" t="str">
        <f t="shared" si="109"/>
        <v>Tiska Djanet AP</v>
      </c>
      <c r="CA1183" s="14">
        <f t="shared" si="110"/>
        <v>24.292999999999999</v>
      </c>
      <c r="CB1183" s="14">
        <f t="shared" si="111"/>
        <v>9.452</v>
      </c>
      <c r="CC1183" s="14">
        <f t="shared" si="112"/>
        <v>0.49177979522938442</v>
      </c>
      <c r="CD1183" s="14">
        <f t="shared" si="113"/>
        <v>3131.0178743321003</v>
      </c>
      <c r="CE1183" s="102"/>
    </row>
    <row r="1184" spans="1:83" x14ac:dyDescent="0.25">
      <c r="A1184" s="14">
        <f t="shared" si="108"/>
        <v>8034.8210387094241</v>
      </c>
      <c r="B1184" s="14" t="s">
        <v>1468</v>
      </c>
      <c r="C1184" s="14">
        <v>24.3</v>
      </c>
      <c r="D1184" s="14">
        <v>91.733000000000004</v>
      </c>
      <c r="E1184" s="14">
        <v>23</v>
      </c>
      <c r="F1184" s="14">
        <v>17.555</v>
      </c>
      <c r="G1184" s="14">
        <v>19.896999999999998</v>
      </c>
      <c r="H1184" s="14">
        <v>23.771000000000001</v>
      </c>
      <c r="I1184" s="14">
        <v>26.788</v>
      </c>
      <c r="J1184" s="14">
        <v>27.68</v>
      </c>
      <c r="K1184" s="14">
        <v>28.15</v>
      </c>
      <c r="L1184" s="14">
        <v>28.242000000000001</v>
      </c>
      <c r="M1184" s="14">
        <v>28.318999999999999</v>
      </c>
      <c r="N1184" s="14">
        <v>27.986999999999998</v>
      </c>
      <c r="O1184" s="14">
        <v>26.399000000000001</v>
      </c>
      <c r="P1184" s="14">
        <v>22.132999999999999</v>
      </c>
      <c r="Q1184" s="14">
        <v>18.561</v>
      </c>
      <c r="R1184" s="14">
        <v>39.545999999999999</v>
      </c>
      <c r="S1184" s="14">
        <v>42.302999999999997</v>
      </c>
      <c r="T1184" s="14">
        <v>55.527999999999999</v>
      </c>
      <c r="U1184" s="14">
        <v>65.331000000000003</v>
      </c>
      <c r="V1184" s="14">
        <v>83.397999999999996</v>
      </c>
      <c r="W1184" s="14">
        <v>80.025999999999996</v>
      </c>
      <c r="X1184" s="14">
        <v>83.316000000000003</v>
      </c>
      <c r="Y1184" s="14">
        <v>73.376000000000005</v>
      </c>
      <c r="Z1184" s="14">
        <v>62.389000000000003</v>
      </c>
      <c r="AA1184" s="14">
        <v>53.844999999999999</v>
      </c>
      <c r="AB1184" s="14">
        <v>39.933</v>
      </c>
      <c r="AC1184" s="14">
        <v>35.445999999999998</v>
      </c>
      <c r="AD1184" s="14">
        <v>52.228000000000002</v>
      </c>
      <c r="AE1184" s="14">
        <v>64.566999999999993</v>
      </c>
      <c r="AF1184" s="14">
        <v>83.534999999999997</v>
      </c>
      <c r="AG1184" s="14">
        <v>93.429000000000002</v>
      </c>
      <c r="AH1184" s="14">
        <v>95.257000000000005</v>
      </c>
      <c r="AI1184" s="14">
        <v>84.393000000000001</v>
      </c>
      <c r="AJ1184" s="14">
        <v>88.471999999999994</v>
      </c>
      <c r="AK1184" s="14">
        <v>81.281999999999996</v>
      </c>
      <c r="AL1184" s="14">
        <v>72.846999999999994</v>
      </c>
      <c r="AM1184" s="14">
        <v>69.224000000000004</v>
      </c>
      <c r="AN1184" s="14">
        <v>55.058</v>
      </c>
      <c r="AO1184" s="14">
        <v>54.076999999999998</v>
      </c>
      <c r="AP1184" s="14">
        <v>132.61600000000001</v>
      </c>
      <c r="AQ1184" s="14">
        <v>119.331</v>
      </c>
      <c r="AR1184" s="14">
        <v>118.65</v>
      </c>
      <c r="AS1184" s="14">
        <v>91.772999999999996</v>
      </c>
      <c r="AT1184" s="14">
        <v>82.150999999999996</v>
      </c>
      <c r="AU1184" s="14">
        <v>73.625</v>
      </c>
      <c r="AV1184" s="14">
        <v>79.805999999999997</v>
      </c>
      <c r="AW1184" s="14">
        <v>81.581999999999994</v>
      </c>
      <c r="AX1184" s="14">
        <v>86.85</v>
      </c>
      <c r="AY1184" s="14">
        <v>114.345</v>
      </c>
      <c r="AZ1184" s="14">
        <v>130.66499999999999</v>
      </c>
      <c r="BA1184" s="14">
        <v>145.39500000000001</v>
      </c>
      <c r="BB1184" s="14">
        <v>93.486000000000004</v>
      </c>
      <c r="BC1184" s="14">
        <v>96.911000000000001</v>
      </c>
      <c r="BD1184" s="14">
        <v>122.21299999999999</v>
      </c>
      <c r="BE1184" s="14">
        <v>130.37700000000001</v>
      </c>
      <c r="BF1184" s="14">
        <v>129.66800000000001</v>
      </c>
      <c r="BG1184" s="14">
        <v>106.182</v>
      </c>
      <c r="BH1184" s="14">
        <v>113.053</v>
      </c>
      <c r="BI1184" s="14">
        <v>107.038</v>
      </c>
      <c r="BJ1184" s="14">
        <v>97.915999999999997</v>
      </c>
      <c r="BK1184" s="14">
        <v>103.932</v>
      </c>
      <c r="BL1184" s="14">
        <v>91.344999999999999</v>
      </c>
      <c r="BM1184" s="14">
        <v>86.984999999999999</v>
      </c>
      <c r="BN1184" s="14">
        <v>125.24</v>
      </c>
      <c r="BO1184" s="14">
        <v>141.322</v>
      </c>
      <c r="BP1184" s="14">
        <v>187.22800000000001</v>
      </c>
      <c r="BQ1184" s="14">
        <v>202.029</v>
      </c>
      <c r="BR1184" s="14">
        <v>194.71199999999999</v>
      </c>
      <c r="BS1184" s="14">
        <v>165.84299999999999</v>
      </c>
      <c r="BT1184" s="14">
        <v>175.71600000000001</v>
      </c>
      <c r="BU1184" s="14">
        <v>163.43199999999999</v>
      </c>
      <c r="BV1184" s="14">
        <v>148.77500000000001</v>
      </c>
      <c r="BW1184" s="14">
        <v>151.08600000000001</v>
      </c>
      <c r="BX1184" s="14">
        <v>130.51400000000001</v>
      </c>
      <c r="BY1184" s="121">
        <v>124.366</v>
      </c>
      <c r="BZ1184" s="122" t="str">
        <f t="shared" si="109"/>
        <v>Sreemangal</v>
      </c>
      <c r="CA1184" s="14">
        <f t="shared" si="110"/>
        <v>24.3</v>
      </c>
      <c r="CB1184" s="14">
        <f t="shared" si="111"/>
        <v>91.733000000000004</v>
      </c>
      <c r="CC1184" s="14">
        <f t="shared" si="112"/>
        <v>1.2620057769437565</v>
      </c>
      <c r="CD1184" s="14">
        <f t="shared" si="113"/>
        <v>8034.8210387094241</v>
      </c>
      <c r="CE1184" s="102"/>
    </row>
    <row r="1185" spans="1:83" x14ac:dyDescent="0.25">
      <c r="A1185" s="14">
        <f t="shared" si="108"/>
        <v>9446.2953495057955</v>
      </c>
      <c r="B1185" s="14" t="s">
        <v>1469</v>
      </c>
      <c r="C1185" s="14">
        <v>24.367000000000001</v>
      </c>
      <c r="D1185" s="14">
        <v>114.483</v>
      </c>
      <c r="E1185" s="14">
        <v>214</v>
      </c>
      <c r="F1185" s="14">
        <v>11.147</v>
      </c>
      <c r="G1185" s="14">
        <v>13.385</v>
      </c>
      <c r="H1185" s="14">
        <v>16.097000000000001</v>
      </c>
      <c r="I1185" s="14">
        <v>21.401</v>
      </c>
      <c r="J1185" s="14">
        <v>24.437000000000001</v>
      </c>
      <c r="K1185" s="14">
        <v>26.529</v>
      </c>
      <c r="L1185" s="14">
        <v>27.867999999999999</v>
      </c>
      <c r="M1185" s="14">
        <v>27.83</v>
      </c>
      <c r="N1185" s="14">
        <v>25.893999999999998</v>
      </c>
      <c r="O1185" s="14">
        <v>22.539000000000001</v>
      </c>
      <c r="P1185" s="14">
        <v>17.702999999999999</v>
      </c>
      <c r="Q1185" s="14">
        <v>12.385</v>
      </c>
      <c r="R1185" s="14">
        <v>42.991</v>
      </c>
      <c r="S1185" s="14">
        <v>46.323</v>
      </c>
      <c r="T1185" s="14">
        <v>57.701000000000001</v>
      </c>
      <c r="U1185" s="14">
        <v>66.929000000000002</v>
      </c>
      <c r="V1185" s="14">
        <v>76.262</v>
      </c>
      <c r="W1185" s="14">
        <v>77.781000000000006</v>
      </c>
      <c r="X1185" s="14">
        <v>80.629000000000005</v>
      </c>
      <c r="Y1185" s="14">
        <v>71.116</v>
      </c>
      <c r="Z1185" s="14">
        <v>60.247999999999998</v>
      </c>
      <c r="AA1185" s="14">
        <v>52.28</v>
      </c>
      <c r="AB1185" s="14">
        <v>43.402999999999999</v>
      </c>
      <c r="AC1185" s="14">
        <v>39.308</v>
      </c>
      <c r="AD1185" s="14">
        <v>57.993000000000002</v>
      </c>
      <c r="AE1185" s="14">
        <v>58.354999999999997</v>
      </c>
      <c r="AF1185" s="14">
        <v>73.501000000000005</v>
      </c>
      <c r="AG1185" s="14">
        <v>79.173000000000002</v>
      </c>
      <c r="AH1185" s="14">
        <v>83.593000000000004</v>
      </c>
      <c r="AI1185" s="14">
        <v>82.798000000000002</v>
      </c>
      <c r="AJ1185" s="14">
        <v>91.135000000000005</v>
      </c>
      <c r="AK1185" s="14">
        <v>83.334999999999994</v>
      </c>
      <c r="AL1185" s="14">
        <v>78.730999999999995</v>
      </c>
      <c r="AM1185" s="14">
        <v>75.590999999999994</v>
      </c>
      <c r="AN1185" s="14">
        <v>63.033999999999999</v>
      </c>
      <c r="AO1185" s="14">
        <v>58.491999999999997</v>
      </c>
      <c r="AP1185" s="14">
        <v>122.586</v>
      </c>
      <c r="AQ1185" s="14">
        <v>95.391999999999996</v>
      </c>
      <c r="AR1185" s="14">
        <v>85.444999999999993</v>
      </c>
      <c r="AS1185" s="14">
        <v>79.052000000000007</v>
      </c>
      <c r="AT1185" s="14">
        <v>76.070999999999998</v>
      </c>
      <c r="AU1185" s="14">
        <v>71.796000000000006</v>
      </c>
      <c r="AV1185" s="14">
        <v>76.587999999999994</v>
      </c>
      <c r="AW1185" s="14">
        <v>81.881</v>
      </c>
      <c r="AX1185" s="14">
        <v>96.765000000000001</v>
      </c>
      <c r="AY1185" s="14">
        <v>119.03700000000001</v>
      </c>
      <c r="AZ1185" s="14">
        <v>122.11799999999999</v>
      </c>
      <c r="BA1185" s="14">
        <v>133.08000000000001</v>
      </c>
      <c r="BB1185" s="14">
        <v>86.501000000000005</v>
      </c>
      <c r="BC1185" s="14">
        <v>79.131</v>
      </c>
      <c r="BD1185" s="14">
        <v>92.361999999999995</v>
      </c>
      <c r="BE1185" s="14">
        <v>100.035</v>
      </c>
      <c r="BF1185" s="14">
        <v>110.285</v>
      </c>
      <c r="BG1185" s="14">
        <v>104.88500000000001</v>
      </c>
      <c r="BH1185" s="14">
        <v>117.009</v>
      </c>
      <c r="BI1185" s="14">
        <v>114.751</v>
      </c>
      <c r="BJ1185" s="14">
        <v>110.705</v>
      </c>
      <c r="BK1185" s="14">
        <v>102.953</v>
      </c>
      <c r="BL1185" s="14">
        <v>84.545000000000002</v>
      </c>
      <c r="BM1185" s="14">
        <v>83.588999999999999</v>
      </c>
      <c r="BN1185" s="14">
        <v>119.84699999999999</v>
      </c>
      <c r="BO1185" s="14">
        <v>116.179</v>
      </c>
      <c r="BP1185" s="14">
        <v>141.071</v>
      </c>
      <c r="BQ1185" s="14">
        <v>152.529</v>
      </c>
      <c r="BR1185" s="14">
        <v>169.99</v>
      </c>
      <c r="BS1185" s="14">
        <v>164.95500000000001</v>
      </c>
      <c r="BT1185" s="14">
        <v>187.59800000000001</v>
      </c>
      <c r="BU1185" s="14">
        <v>178.874</v>
      </c>
      <c r="BV1185" s="14">
        <v>165.41300000000001</v>
      </c>
      <c r="BW1185" s="14">
        <v>159.03700000000001</v>
      </c>
      <c r="BX1185" s="14">
        <v>125.634</v>
      </c>
      <c r="BY1185" s="121">
        <v>118.98399999999999</v>
      </c>
      <c r="BZ1185" s="122" t="str">
        <f t="shared" si="109"/>
        <v>Lianping</v>
      </c>
      <c r="CA1185" s="14">
        <f t="shared" si="110"/>
        <v>24.367000000000001</v>
      </c>
      <c r="CB1185" s="14">
        <f t="shared" si="111"/>
        <v>114.483</v>
      </c>
      <c r="CC1185" s="14">
        <f t="shared" si="112"/>
        <v>1.4837019075297391</v>
      </c>
      <c r="CD1185" s="14">
        <f t="shared" si="113"/>
        <v>9446.2953495057955</v>
      </c>
      <c r="CE1185" s="102"/>
    </row>
    <row r="1186" spans="1:83" x14ac:dyDescent="0.25">
      <c r="A1186" s="14">
        <f t="shared" si="108"/>
        <v>9659.6632243562235</v>
      </c>
      <c r="B1186" s="14" t="s">
        <v>1470</v>
      </c>
      <c r="C1186" s="14">
        <v>24.428000000000001</v>
      </c>
      <c r="D1186" s="14">
        <v>118.35899999999999</v>
      </c>
      <c r="E1186" s="14">
        <v>28.3</v>
      </c>
      <c r="F1186" s="14">
        <v>13.06</v>
      </c>
      <c r="G1186" s="14">
        <v>12.7</v>
      </c>
      <c r="H1186" s="14">
        <v>14.291</v>
      </c>
      <c r="I1186" s="14">
        <v>18.311</v>
      </c>
      <c r="J1186" s="14">
        <v>22.574000000000002</v>
      </c>
      <c r="K1186" s="14">
        <v>26.183</v>
      </c>
      <c r="L1186" s="14">
        <v>28.170999999999999</v>
      </c>
      <c r="M1186" s="14">
        <v>28.141999999999999</v>
      </c>
      <c r="N1186" s="14">
        <v>27.177</v>
      </c>
      <c r="O1186" s="14">
        <v>23.503</v>
      </c>
      <c r="P1186" s="14">
        <v>19.239000000000001</v>
      </c>
      <c r="Q1186" s="14">
        <v>15.199</v>
      </c>
      <c r="R1186" s="14">
        <v>40.042999999999999</v>
      </c>
      <c r="S1186" s="14">
        <v>42.731000000000002</v>
      </c>
      <c r="T1186" s="14">
        <v>54.116999999999997</v>
      </c>
      <c r="U1186" s="14">
        <v>57.988</v>
      </c>
      <c r="V1186" s="14">
        <v>68.947999999999993</v>
      </c>
      <c r="W1186" s="14">
        <v>69.204999999999998</v>
      </c>
      <c r="X1186" s="14">
        <v>79.45</v>
      </c>
      <c r="Y1186" s="14">
        <v>69.494</v>
      </c>
      <c r="Z1186" s="14">
        <v>58.664000000000001</v>
      </c>
      <c r="AA1186" s="14">
        <v>53.073</v>
      </c>
      <c r="AB1186" s="14">
        <v>40.229999999999997</v>
      </c>
      <c r="AC1186" s="14">
        <v>37.656999999999996</v>
      </c>
      <c r="AD1186" s="14">
        <v>51.14</v>
      </c>
      <c r="AE1186" s="14">
        <v>51.43</v>
      </c>
      <c r="AF1186" s="14">
        <v>64.411000000000001</v>
      </c>
      <c r="AG1186" s="14">
        <v>65.671999999999997</v>
      </c>
      <c r="AH1186" s="14">
        <v>80.856999999999999</v>
      </c>
      <c r="AI1186" s="14">
        <v>73.248000000000005</v>
      </c>
      <c r="AJ1186" s="14">
        <v>88.947000000000003</v>
      </c>
      <c r="AK1186" s="14">
        <v>84.150999999999996</v>
      </c>
      <c r="AL1186" s="14">
        <v>81.028000000000006</v>
      </c>
      <c r="AM1186" s="14">
        <v>74.307000000000002</v>
      </c>
      <c r="AN1186" s="14">
        <v>56.435000000000002</v>
      </c>
      <c r="AO1186" s="14">
        <v>53.591000000000001</v>
      </c>
      <c r="AP1186" s="14">
        <v>87.57</v>
      </c>
      <c r="AQ1186" s="14">
        <v>71.245999999999995</v>
      </c>
      <c r="AR1186" s="14">
        <v>78.072000000000003</v>
      </c>
      <c r="AS1186" s="14">
        <v>63.402999999999999</v>
      </c>
      <c r="AT1186" s="14">
        <v>67.234999999999999</v>
      </c>
      <c r="AU1186" s="14">
        <v>64.180000000000007</v>
      </c>
      <c r="AV1186" s="14">
        <v>73.988</v>
      </c>
      <c r="AW1186" s="14">
        <v>78.206999999999994</v>
      </c>
      <c r="AX1186" s="14">
        <v>84.040999999999997</v>
      </c>
      <c r="AY1186" s="14">
        <v>116.58199999999999</v>
      </c>
      <c r="AZ1186" s="14">
        <v>107.12</v>
      </c>
      <c r="BA1186" s="14">
        <v>112.786</v>
      </c>
      <c r="BB1186" s="14">
        <v>63.756999999999998</v>
      </c>
      <c r="BC1186" s="14">
        <v>63.707000000000001</v>
      </c>
      <c r="BD1186" s="14">
        <v>76.287000000000006</v>
      </c>
      <c r="BE1186" s="14">
        <v>76.415999999999997</v>
      </c>
      <c r="BF1186" s="14">
        <v>90.921999999999997</v>
      </c>
      <c r="BG1186" s="14">
        <v>87.822999999999993</v>
      </c>
      <c r="BH1186" s="14">
        <v>110.07899999999999</v>
      </c>
      <c r="BI1186" s="14">
        <v>106.581</v>
      </c>
      <c r="BJ1186" s="14">
        <v>89.997</v>
      </c>
      <c r="BK1186" s="14">
        <v>101.789</v>
      </c>
      <c r="BL1186" s="14">
        <v>77.988</v>
      </c>
      <c r="BM1186" s="14">
        <v>71.646000000000001</v>
      </c>
      <c r="BN1186" s="14">
        <v>94.646000000000001</v>
      </c>
      <c r="BO1186" s="14">
        <v>95.855000000000004</v>
      </c>
      <c r="BP1186" s="14">
        <v>119.363</v>
      </c>
      <c r="BQ1186" s="14">
        <v>118.628</v>
      </c>
      <c r="BR1186" s="14">
        <v>146.745</v>
      </c>
      <c r="BS1186" s="14">
        <v>138.43700000000001</v>
      </c>
      <c r="BT1186" s="14">
        <v>175.30799999999999</v>
      </c>
      <c r="BU1186" s="14">
        <v>161.727</v>
      </c>
      <c r="BV1186" s="14">
        <v>147.762</v>
      </c>
      <c r="BW1186" s="14">
        <v>153.21700000000001</v>
      </c>
      <c r="BX1186" s="14">
        <v>112.515</v>
      </c>
      <c r="BY1186" s="121">
        <v>105.172</v>
      </c>
      <c r="BZ1186" s="122" t="str">
        <f t="shared" si="109"/>
        <v>Kinmen AP</v>
      </c>
      <c r="CA1186" s="14">
        <f t="shared" si="110"/>
        <v>24.428000000000001</v>
      </c>
      <c r="CB1186" s="14">
        <f t="shared" si="111"/>
        <v>118.35899999999999</v>
      </c>
      <c r="CC1186" s="14">
        <f t="shared" si="112"/>
        <v>1.517214973891539</v>
      </c>
      <c r="CD1186" s="14">
        <f t="shared" si="113"/>
        <v>9659.6632243562235</v>
      </c>
      <c r="CE1186" s="102"/>
    </row>
    <row r="1187" spans="1:83" x14ac:dyDescent="0.25">
      <c r="A1187" s="14">
        <f t="shared" si="108"/>
        <v>4790.3977413631619</v>
      </c>
      <c r="B1187" s="14" t="s">
        <v>1471</v>
      </c>
      <c r="C1187" s="14">
        <v>24.45</v>
      </c>
      <c r="D1187" s="14">
        <v>44.121000000000002</v>
      </c>
      <c r="E1187" s="14">
        <v>922.3</v>
      </c>
      <c r="F1187" s="14">
        <v>12.31</v>
      </c>
      <c r="G1187" s="14">
        <v>13.898999999999999</v>
      </c>
      <c r="H1187" s="14">
        <v>18.844999999999999</v>
      </c>
      <c r="I1187" s="14">
        <v>23.5</v>
      </c>
      <c r="J1187" s="14">
        <v>28.751000000000001</v>
      </c>
      <c r="K1187" s="14">
        <v>30.550999999999998</v>
      </c>
      <c r="L1187" s="14">
        <v>32.441000000000003</v>
      </c>
      <c r="M1187" s="14">
        <v>33.424999999999997</v>
      </c>
      <c r="N1187" s="14">
        <v>30.972000000000001</v>
      </c>
      <c r="O1187" s="14">
        <v>24.824000000000002</v>
      </c>
      <c r="P1187" s="14">
        <v>18.875</v>
      </c>
      <c r="Q1187" s="14">
        <v>12.500999999999999</v>
      </c>
      <c r="R1187" s="14">
        <v>41.262999999999998</v>
      </c>
      <c r="S1187" s="14">
        <v>43.218000000000004</v>
      </c>
      <c r="T1187" s="14">
        <v>58.469000000000001</v>
      </c>
      <c r="U1187" s="14">
        <v>65.533000000000001</v>
      </c>
      <c r="V1187" s="14">
        <v>82.135000000000005</v>
      </c>
      <c r="W1187" s="14">
        <v>89.909000000000006</v>
      </c>
      <c r="X1187" s="14">
        <v>87.415999999999997</v>
      </c>
      <c r="Y1187" s="14">
        <v>74.006</v>
      </c>
      <c r="Z1187" s="14">
        <v>61.182000000000002</v>
      </c>
      <c r="AA1187" s="14">
        <v>51.57</v>
      </c>
      <c r="AB1187" s="14">
        <v>40.658999999999999</v>
      </c>
      <c r="AC1187" s="14">
        <v>38.274000000000001</v>
      </c>
      <c r="AD1187" s="14">
        <v>71.546999999999997</v>
      </c>
      <c r="AE1187" s="14">
        <v>82.638000000000005</v>
      </c>
      <c r="AF1187" s="14">
        <v>105.657</v>
      </c>
      <c r="AG1187" s="14">
        <v>104.89400000000001</v>
      </c>
      <c r="AH1187" s="14">
        <v>120.663</v>
      </c>
      <c r="AI1187" s="14">
        <v>118.52</v>
      </c>
      <c r="AJ1187" s="14">
        <v>122.498</v>
      </c>
      <c r="AK1187" s="14">
        <v>118.76900000000001</v>
      </c>
      <c r="AL1187" s="14">
        <v>105.675</v>
      </c>
      <c r="AM1187" s="14">
        <v>94.683999999999997</v>
      </c>
      <c r="AN1187" s="14">
        <v>72.293999999999997</v>
      </c>
      <c r="AO1187" s="14">
        <v>70.173000000000002</v>
      </c>
      <c r="AP1187" s="14">
        <v>148.07900000000001</v>
      </c>
      <c r="AQ1187" s="14">
        <v>140.80600000000001</v>
      </c>
      <c r="AR1187" s="14">
        <v>128.458</v>
      </c>
      <c r="AS1187" s="14">
        <v>92.403999999999996</v>
      </c>
      <c r="AT1187" s="14">
        <v>81.144999999999996</v>
      </c>
      <c r="AU1187" s="14">
        <v>72.784999999999997</v>
      </c>
      <c r="AV1187" s="14">
        <v>78.188000000000002</v>
      </c>
      <c r="AW1187" s="14">
        <v>93.162999999999997</v>
      </c>
      <c r="AX1187" s="14">
        <v>117.997</v>
      </c>
      <c r="AY1187" s="14">
        <v>149.172</v>
      </c>
      <c r="AZ1187" s="14">
        <v>144.43899999999999</v>
      </c>
      <c r="BA1187" s="14">
        <v>158.51499999999999</v>
      </c>
      <c r="BB1187" s="14">
        <v>88.361999999999995</v>
      </c>
      <c r="BC1187" s="14">
        <v>100.17</v>
      </c>
      <c r="BD1187" s="14">
        <v>123.154</v>
      </c>
      <c r="BE1187" s="14">
        <v>122.095</v>
      </c>
      <c r="BF1187" s="14">
        <v>131.86199999999999</v>
      </c>
      <c r="BG1187" s="14">
        <v>141.125</v>
      </c>
      <c r="BH1187" s="14">
        <v>142.578</v>
      </c>
      <c r="BI1187" s="14">
        <v>135.66800000000001</v>
      </c>
      <c r="BJ1187" s="14">
        <v>129.06700000000001</v>
      </c>
      <c r="BK1187" s="14">
        <v>118.46</v>
      </c>
      <c r="BL1187" s="14">
        <v>93.31</v>
      </c>
      <c r="BM1187" s="14">
        <v>87.694000000000003</v>
      </c>
      <c r="BN1187" s="14">
        <v>137.39599999999999</v>
      </c>
      <c r="BO1187" s="14">
        <v>159.208</v>
      </c>
      <c r="BP1187" s="14">
        <v>203.01599999999999</v>
      </c>
      <c r="BQ1187" s="14">
        <v>207.727</v>
      </c>
      <c r="BR1187" s="14">
        <v>240.50299999999999</v>
      </c>
      <c r="BS1187" s="14">
        <v>247.06</v>
      </c>
      <c r="BT1187" s="14">
        <v>250.77099999999999</v>
      </c>
      <c r="BU1187" s="14">
        <v>239.00700000000001</v>
      </c>
      <c r="BV1187" s="14">
        <v>214.01499999999999</v>
      </c>
      <c r="BW1187" s="14">
        <v>189.35300000000001</v>
      </c>
      <c r="BX1187" s="14">
        <v>140.34</v>
      </c>
      <c r="BY1187" s="121">
        <v>133.77199999999999</v>
      </c>
      <c r="BZ1187" s="122" t="str">
        <f t="shared" si="109"/>
        <v>Riyadh Dawadmi AP</v>
      </c>
      <c r="CA1187" s="14">
        <f t="shared" si="110"/>
        <v>24.45</v>
      </c>
      <c r="CB1187" s="14">
        <f t="shared" si="111"/>
        <v>44.121000000000002</v>
      </c>
      <c r="CC1187" s="14">
        <f t="shared" si="112"/>
        <v>0.75241372450402189</v>
      </c>
      <c r="CD1187" s="14">
        <f t="shared" si="113"/>
        <v>4790.3977413631619</v>
      </c>
      <c r="CE1187" s="102"/>
    </row>
    <row r="1188" spans="1:83" x14ac:dyDescent="0.25">
      <c r="A1188" s="14">
        <f t="shared" si="108"/>
        <v>9271.3269753726963</v>
      </c>
      <c r="B1188" s="14" t="s">
        <v>1472</v>
      </c>
      <c r="C1188" s="14">
        <v>24.466999999999999</v>
      </c>
      <c r="D1188" s="14">
        <v>-111.833</v>
      </c>
      <c r="E1188" s="14">
        <v>5</v>
      </c>
      <c r="F1188" s="14">
        <v>17.219000000000001</v>
      </c>
      <c r="G1188" s="14">
        <v>18.213000000000001</v>
      </c>
      <c r="H1188" s="14">
        <v>19.856999999999999</v>
      </c>
      <c r="I1188" s="14">
        <v>22.303000000000001</v>
      </c>
      <c r="J1188" s="14">
        <v>22.974</v>
      </c>
      <c r="K1188" s="14">
        <v>26.75</v>
      </c>
      <c r="L1188" s="14">
        <v>29.085000000000001</v>
      </c>
      <c r="M1188" s="14">
        <v>29.957999999999998</v>
      </c>
      <c r="N1188" s="14">
        <v>28.904</v>
      </c>
      <c r="O1188" s="14">
        <v>25.698</v>
      </c>
      <c r="P1188" s="14">
        <v>21.861999999999998</v>
      </c>
      <c r="Q1188" s="14">
        <v>19.431999999999999</v>
      </c>
      <c r="R1188" s="14">
        <v>34.600999999999999</v>
      </c>
      <c r="S1188" s="14">
        <v>46.311</v>
      </c>
      <c r="T1188" s="14">
        <v>51.319000000000003</v>
      </c>
      <c r="U1188" s="14">
        <v>56.267000000000003</v>
      </c>
      <c r="V1188" s="14">
        <v>73.003</v>
      </c>
      <c r="W1188" s="14">
        <v>78.040999999999997</v>
      </c>
      <c r="X1188" s="14">
        <v>72.603999999999999</v>
      </c>
      <c r="Y1188" s="14">
        <v>62.478000000000002</v>
      </c>
      <c r="Z1188" s="14">
        <v>53.896000000000001</v>
      </c>
      <c r="AA1188" s="14">
        <v>43.567</v>
      </c>
      <c r="AB1188" s="14">
        <v>41.353000000000002</v>
      </c>
      <c r="AC1188" s="14">
        <v>40.851999999999997</v>
      </c>
      <c r="AD1188" s="14">
        <v>56.061999999999998</v>
      </c>
      <c r="AE1188" s="14">
        <v>61.353999999999999</v>
      </c>
      <c r="AF1188" s="14">
        <v>88.006</v>
      </c>
      <c r="AG1188" s="14">
        <v>92.180999999999997</v>
      </c>
      <c r="AH1188" s="14">
        <v>99.956000000000003</v>
      </c>
      <c r="AI1188" s="14">
        <v>108.95</v>
      </c>
      <c r="AJ1188" s="14">
        <v>88.305000000000007</v>
      </c>
      <c r="AK1188" s="14">
        <v>95.947000000000003</v>
      </c>
      <c r="AL1188" s="14">
        <v>87.775999999999996</v>
      </c>
      <c r="AM1188" s="14">
        <v>75.600999999999999</v>
      </c>
      <c r="AN1188" s="14">
        <v>62.698999999999998</v>
      </c>
      <c r="AO1188" s="14">
        <v>60.353999999999999</v>
      </c>
      <c r="AP1188" s="14">
        <v>104.902</v>
      </c>
      <c r="AQ1188" s="14">
        <v>105.995</v>
      </c>
      <c r="AR1188" s="14">
        <v>97.290999999999997</v>
      </c>
      <c r="AS1188" s="14">
        <v>79.525000000000006</v>
      </c>
      <c r="AT1188" s="14">
        <v>71.942999999999998</v>
      </c>
      <c r="AU1188" s="14">
        <v>64.486999999999995</v>
      </c>
      <c r="AV1188" s="14">
        <v>66.875</v>
      </c>
      <c r="AW1188" s="14">
        <v>79.887</v>
      </c>
      <c r="AX1188" s="14">
        <v>92.897999999999996</v>
      </c>
      <c r="AY1188" s="14">
        <v>115.43600000000001</v>
      </c>
      <c r="AZ1188" s="14">
        <v>106.03</v>
      </c>
      <c r="BA1188" s="14">
        <v>127.51300000000001</v>
      </c>
      <c r="BB1188" s="14">
        <v>63.338000000000001</v>
      </c>
      <c r="BC1188" s="14">
        <v>97.186000000000007</v>
      </c>
      <c r="BD1188" s="14">
        <v>88.07</v>
      </c>
      <c r="BE1188" s="14">
        <v>105.45399999999999</v>
      </c>
      <c r="BF1188" s="14">
        <v>117.583</v>
      </c>
      <c r="BG1188" s="14">
        <v>117.25</v>
      </c>
      <c r="BH1188" s="14">
        <v>116.48699999999999</v>
      </c>
      <c r="BI1188" s="14">
        <v>110.554</v>
      </c>
      <c r="BJ1188" s="14">
        <v>97.039000000000001</v>
      </c>
      <c r="BK1188" s="14">
        <v>88.769000000000005</v>
      </c>
      <c r="BL1188" s="14">
        <v>70.475999999999999</v>
      </c>
      <c r="BM1188" s="14">
        <v>79.543999999999997</v>
      </c>
      <c r="BN1188" s="14">
        <v>103.86199999999999</v>
      </c>
      <c r="BO1188" s="14">
        <v>128.34800000000001</v>
      </c>
      <c r="BP1188" s="14">
        <v>157.35400000000001</v>
      </c>
      <c r="BQ1188" s="14">
        <v>180.09899999999999</v>
      </c>
      <c r="BR1188" s="14">
        <v>210.39099999999999</v>
      </c>
      <c r="BS1188" s="14">
        <v>222.685</v>
      </c>
      <c r="BT1188" s="14">
        <v>189.53899999999999</v>
      </c>
      <c r="BU1188" s="14">
        <v>197.36</v>
      </c>
      <c r="BV1188" s="14">
        <v>165.07400000000001</v>
      </c>
      <c r="BW1188" s="14">
        <v>150.297</v>
      </c>
      <c r="BX1188" s="14">
        <v>112.277</v>
      </c>
      <c r="BY1188" s="121">
        <v>116.259</v>
      </c>
      <c r="BZ1188" s="122" t="str">
        <f t="shared" si="109"/>
        <v>Puerto Cortes</v>
      </c>
      <c r="CA1188" s="14">
        <f t="shared" si="110"/>
        <v>24.466999999999999</v>
      </c>
      <c r="CB1188" s="14">
        <f t="shared" si="111"/>
        <v>-111.833</v>
      </c>
      <c r="CC1188" s="14">
        <f t="shared" si="112"/>
        <v>1.4562201381319362</v>
      </c>
      <c r="CD1188" s="14">
        <f t="shared" si="113"/>
        <v>9271.3269753726963</v>
      </c>
      <c r="CE1188" s="102"/>
    </row>
    <row r="1189" spans="1:83" x14ac:dyDescent="0.25">
      <c r="A1189" s="14">
        <f t="shared" si="108"/>
        <v>9267.4403525464841</v>
      </c>
      <c r="B1189" s="14" t="s">
        <v>1473</v>
      </c>
      <c r="C1189" s="14">
        <v>24.466999999999999</v>
      </c>
      <c r="D1189" s="14">
        <v>111.56699999999999</v>
      </c>
      <c r="E1189" s="14">
        <v>91</v>
      </c>
      <c r="F1189" s="14">
        <v>9.5570000000000004</v>
      </c>
      <c r="G1189" s="14">
        <v>10.522</v>
      </c>
      <c r="H1189" s="14">
        <v>14.186999999999999</v>
      </c>
      <c r="I1189" s="14">
        <v>20.189</v>
      </c>
      <c r="J1189" s="14">
        <v>23.794</v>
      </c>
      <c r="K1189" s="14">
        <v>27.103000000000002</v>
      </c>
      <c r="L1189" s="14">
        <v>28.334</v>
      </c>
      <c r="M1189" s="14">
        <v>28.263000000000002</v>
      </c>
      <c r="N1189" s="14">
        <v>25.852</v>
      </c>
      <c r="O1189" s="14">
        <v>21.126999999999999</v>
      </c>
      <c r="P1189" s="14">
        <v>16.276</v>
      </c>
      <c r="Q1189" s="14">
        <v>11.666</v>
      </c>
      <c r="R1189" s="14">
        <v>42.317</v>
      </c>
      <c r="S1189" s="14">
        <v>46.351999999999997</v>
      </c>
      <c r="T1189" s="14">
        <v>58.119</v>
      </c>
      <c r="U1189" s="14">
        <v>68.239999999999995</v>
      </c>
      <c r="V1189" s="14">
        <v>74.69</v>
      </c>
      <c r="W1189" s="14">
        <v>78.745999999999995</v>
      </c>
      <c r="X1189" s="14">
        <v>80.822000000000003</v>
      </c>
      <c r="Y1189" s="14">
        <v>69.831000000000003</v>
      </c>
      <c r="Z1189" s="14">
        <v>58.723999999999997</v>
      </c>
      <c r="AA1189" s="14">
        <v>50.168999999999997</v>
      </c>
      <c r="AB1189" s="14">
        <v>40.719000000000001</v>
      </c>
      <c r="AC1189" s="14">
        <v>39.061</v>
      </c>
      <c r="AD1189" s="14">
        <v>62.494999999999997</v>
      </c>
      <c r="AE1189" s="14">
        <v>64.879000000000005</v>
      </c>
      <c r="AF1189" s="14">
        <v>76.441000000000003</v>
      </c>
      <c r="AG1189" s="14">
        <v>85.572000000000003</v>
      </c>
      <c r="AH1189" s="14">
        <v>91.885999999999996</v>
      </c>
      <c r="AI1189" s="14">
        <v>91.218000000000004</v>
      </c>
      <c r="AJ1189" s="14">
        <v>101.425</v>
      </c>
      <c r="AK1189" s="14">
        <v>98.626000000000005</v>
      </c>
      <c r="AL1189" s="14">
        <v>84.86</v>
      </c>
      <c r="AM1189" s="14">
        <v>77.861000000000004</v>
      </c>
      <c r="AN1189" s="14">
        <v>63.822000000000003</v>
      </c>
      <c r="AO1189" s="14">
        <v>67.655000000000001</v>
      </c>
      <c r="AP1189" s="14">
        <v>113.268</v>
      </c>
      <c r="AQ1189" s="14">
        <v>88.992999999999995</v>
      </c>
      <c r="AR1189" s="14">
        <v>88.295000000000002</v>
      </c>
      <c r="AS1189" s="14">
        <v>81.475999999999999</v>
      </c>
      <c r="AT1189" s="14">
        <v>75.825999999999993</v>
      </c>
      <c r="AU1189" s="14">
        <v>72.066999999999993</v>
      </c>
      <c r="AV1189" s="14">
        <v>77.025999999999996</v>
      </c>
      <c r="AW1189" s="14">
        <v>83.341999999999999</v>
      </c>
      <c r="AX1189" s="14">
        <v>98.408000000000001</v>
      </c>
      <c r="AY1189" s="14">
        <v>115.181</v>
      </c>
      <c r="AZ1189" s="14">
        <v>126.348</v>
      </c>
      <c r="BA1189" s="14">
        <v>146.14699999999999</v>
      </c>
      <c r="BB1189" s="14">
        <v>71.337999999999994</v>
      </c>
      <c r="BC1189" s="14">
        <v>67.417000000000002</v>
      </c>
      <c r="BD1189" s="14">
        <v>86.415000000000006</v>
      </c>
      <c r="BE1189" s="14">
        <v>94.230999999999995</v>
      </c>
      <c r="BF1189" s="14">
        <v>105.797</v>
      </c>
      <c r="BG1189" s="14">
        <v>105.679</v>
      </c>
      <c r="BH1189" s="14">
        <v>113.108</v>
      </c>
      <c r="BI1189" s="14">
        <v>109.44199999999999</v>
      </c>
      <c r="BJ1189" s="14">
        <v>102.486</v>
      </c>
      <c r="BK1189" s="14">
        <v>92.766000000000005</v>
      </c>
      <c r="BL1189" s="14">
        <v>81.784000000000006</v>
      </c>
      <c r="BM1189" s="14">
        <v>79.903999999999996</v>
      </c>
      <c r="BN1189" s="14">
        <v>114.063</v>
      </c>
      <c r="BO1189" s="14">
        <v>112.63</v>
      </c>
      <c r="BP1189" s="14">
        <v>142.643</v>
      </c>
      <c r="BQ1189" s="14">
        <v>156.727</v>
      </c>
      <c r="BR1189" s="14">
        <v>181.643</v>
      </c>
      <c r="BS1189" s="14">
        <v>182.15600000000001</v>
      </c>
      <c r="BT1189" s="14">
        <v>196.125</v>
      </c>
      <c r="BU1189" s="14">
        <v>191.547</v>
      </c>
      <c r="BV1189" s="14">
        <v>169.80500000000001</v>
      </c>
      <c r="BW1189" s="14">
        <v>154.55099999999999</v>
      </c>
      <c r="BX1189" s="14">
        <v>128.28899999999999</v>
      </c>
      <c r="BY1189" s="121">
        <v>127.70699999999999</v>
      </c>
      <c r="BZ1189" s="122" t="str">
        <f t="shared" si="109"/>
        <v>Hexian Babu</v>
      </c>
      <c r="CA1189" s="14">
        <f t="shared" si="110"/>
        <v>24.466999999999999</v>
      </c>
      <c r="CB1189" s="14">
        <f t="shared" si="111"/>
        <v>111.56699999999999</v>
      </c>
      <c r="CC1189" s="14">
        <f t="shared" si="112"/>
        <v>1.4556096776828671</v>
      </c>
      <c r="CD1189" s="14">
        <f t="shared" si="113"/>
        <v>9267.4403525464841</v>
      </c>
      <c r="CE1189" s="102"/>
    </row>
    <row r="1190" spans="1:83" x14ac:dyDescent="0.25">
      <c r="A1190" s="14">
        <f t="shared" si="108"/>
        <v>4502.469278213488</v>
      </c>
      <c r="B1190" s="14" t="s">
        <v>1474</v>
      </c>
      <c r="C1190" s="14">
        <v>24.553000000000001</v>
      </c>
      <c r="D1190" s="14">
        <v>39.704999999999998</v>
      </c>
      <c r="E1190" s="14">
        <v>655.6</v>
      </c>
      <c r="F1190" s="14">
        <v>17.890999999999998</v>
      </c>
      <c r="G1190" s="14">
        <v>20.446000000000002</v>
      </c>
      <c r="H1190" s="14">
        <v>23.876000000000001</v>
      </c>
      <c r="I1190" s="14">
        <v>29.146000000000001</v>
      </c>
      <c r="J1190" s="14">
        <v>33.009</v>
      </c>
      <c r="K1190" s="14">
        <v>36.482999999999997</v>
      </c>
      <c r="L1190" s="14">
        <v>36.505000000000003</v>
      </c>
      <c r="M1190" s="14">
        <v>36.817</v>
      </c>
      <c r="N1190" s="14">
        <v>35.491</v>
      </c>
      <c r="O1190" s="14">
        <v>30.202000000000002</v>
      </c>
      <c r="P1190" s="14">
        <v>24.623999999999999</v>
      </c>
      <c r="Q1190" s="14">
        <v>19.888000000000002</v>
      </c>
      <c r="R1190" s="14">
        <v>40.027999999999999</v>
      </c>
      <c r="S1190" s="14">
        <v>43.658000000000001</v>
      </c>
      <c r="T1190" s="14">
        <v>58.578000000000003</v>
      </c>
      <c r="U1190" s="14">
        <v>66.234999999999999</v>
      </c>
      <c r="V1190" s="14">
        <v>81.870999999999995</v>
      </c>
      <c r="W1190" s="14">
        <v>88.378</v>
      </c>
      <c r="X1190" s="14">
        <v>85.79</v>
      </c>
      <c r="Y1190" s="14">
        <v>71.347999999999999</v>
      </c>
      <c r="Z1190" s="14">
        <v>59.128</v>
      </c>
      <c r="AA1190" s="14">
        <v>50.268999999999998</v>
      </c>
      <c r="AB1190" s="14">
        <v>40.685000000000002</v>
      </c>
      <c r="AC1190" s="14">
        <v>37.997999999999998</v>
      </c>
      <c r="AD1190" s="14">
        <v>75.335999999999999</v>
      </c>
      <c r="AE1190" s="14">
        <v>81.659000000000006</v>
      </c>
      <c r="AF1190" s="14">
        <v>108.398</v>
      </c>
      <c r="AG1190" s="14">
        <v>113.08199999999999</v>
      </c>
      <c r="AH1190" s="14">
        <v>123.65900000000001</v>
      </c>
      <c r="AI1190" s="14">
        <v>118.71</v>
      </c>
      <c r="AJ1190" s="14">
        <v>121.629</v>
      </c>
      <c r="AK1190" s="14">
        <v>116.887</v>
      </c>
      <c r="AL1190" s="14">
        <v>105.011</v>
      </c>
      <c r="AM1190" s="14">
        <v>94.608999999999995</v>
      </c>
      <c r="AN1190" s="14">
        <v>75.05</v>
      </c>
      <c r="AO1190" s="14">
        <v>70.004999999999995</v>
      </c>
      <c r="AP1190" s="14">
        <v>164.07</v>
      </c>
      <c r="AQ1190" s="14">
        <v>140.755</v>
      </c>
      <c r="AR1190" s="14">
        <v>134.18899999999999</v>
      </c>
      <c r="AS1190" s="14">
        <v>97.87</v>
      </c>
      <c r="AT1190" s="14">
        <v>80.427999999999997</v>
      </c>
      <c r="AU1190" s="14">
        <v>71.515000000000001</v>
      </c>
      <c r="AV1190" s="14">
        <v>76.156000000000006</v>
      </c>
      <c r="AW1190" s="14">
        <v>91.242000000000004</v>
      </c>
      <c r="AX1190" s="14">
        <v>116.88500000000001</v>
      </c>
      <c r="AY1190" s="14">
        <v>148.98099999999999</v>
      </c>
      <c r="AZ1190" s="14">
        <v>153.636</v>
      </c>
      <c r="BA1190" s="14">
        <v>163.54300000000001</v>
      </c>
      <c r="BB1190" s="14">
        <v>97.067999999999998</v>
      </c>
      <c r="BC1190" s="14">
        <v>102.407</v>
      </c>
      <c r="BD1190" s="14">
        <v>132.905</v>
      </c>
      <c r="BE1190" s="14">
        <v>133.00299999999999</v>
      </c>
      <c r="BF1190" s="14">
        <v>143.816</v>
      </c>
      <c r="BG1190" s="14">
        <v>139.92599999999999</v>
      </c>
      <c r="BH1190" s="14">
        <v>143.42500000000001</v>
      </c>
      <c r="BI1190" s="14">
        <v>136.04300000000001</v>
      </c>
      <c r="BJ1190" s="14">
        <v>128.417</v>
      </c>
      <c r="BK1190" s="14">
        <v>117.19</v>
      </c>
      <c r="BL1190" s="14">
        <v>92.606999999999999</v>
      </c>
      <c r="BM1190" s="14">
        <v>91.805999999999997</v>
      </c>
      <c r="BN1190" s="14">
        <v>146.31200000000001</v>
      </c>
      <c r="BO1190" s="14">
        <v>159.476</v>
      </c>
      <c r="BP1190" s="14">
        <v>212.43100000000001</v>
      </c>
      <c r="BQ1190" s="14">
        <v>223.96700000000001</v>
      </c>
      <c r="BR1190" s="14">
        <v>250.02799999999999</v>
      </c>
      <c r="BS1190" s="14">
        <v>246.44200000000001</v>
      </c>
      <c r="BT1190" s="14">
        <v>250.03899999999999</v>
      </c>
      <c r="BU1190" s="14">
        <v>238.47200000000001</v>
      </c>
      <c r="BV1190" s="14">
        <v>212.46</v>
      </c>
      <c r="BW1190" s="14">
        <v>188.10400000000001</v>
      </c>
      <c r="BX1190" s="14">
        <v>146.80099999999999</v>
      </c>
      <c r="BY1190" s="121">
        <v>135.864</v>
      </c>
      <c r="BZ1190" s="122" t="str">
        <f t="shared" si="109"/>
        <v>Medina Abdulaziz Intl AP</v>
      </c>
      <c r="CA1190" s="14">
        <f t="shared" si="110"/>
        <v>24.553000000000001</v>
      </c>
      <c r="CB1190" s="14">
        <f t="shared" si="111"/>
        <v>39.704999999999998</v>
      </c>
      <c r="CC1190" s="14">
        <f t="shared" si="112"/>
        <v>0.70718964520084548</v>
      </c>
      <c r="CD1190" s="14">
        <f t="shared" si="113"/>
        <v>4502.469278213488</v>
      </c>
      <c r="CE1190" s="102"/>
    </row>
    <row r="1191" spans="1:83" x14ac:dyDescent="0.25">
      <c r="A1191" s="14">
        <f t="shared" si="108"/>
        <v>7279.0408199611866</v>
      </c>
      <c r="B1191" s="14" t="s">
        <v>1475</v>
      </c>
      <c r="C1191" s="14">
        <v>24.567</v>
      </c>
      <c r="D1191" s="14">
        <v>80.832999999999998</v>
      </c>
      <c r="E1191" s="14">
        <v>317</v>
      </c>
      <c r="F1191" s="14">
        <v>15.295</v>
      </c>
      <c r="G1191" s="14">
        <v>19.042000000000002</v>
      </c>
      <c r="H1191" s="14">
        <v>25.414000000000001</v>
      </c>
      <c r="I1191" s="14">
        <v>31.542999999999999</v>
      </c>
      <c r="J1191" s="14">
        <v>34.566000000000003</v>
      </c>
      <c r="K1191" s="14">
        <v>32.697000000000003</v>
      </c>
      <c r="L1191" s="14">
        <v>28.831</v>
      </c>
      <c r="M1191" s="14">
        <v>27.527000000000001</v>
      </c>
      <c r="N1191" s="14">
        <v>27.704000000000001</v>
      </c>
      <c r="O1191" s="14">
        <v>25.959</v>
      </c>
      <c r="P1191" s="14">
        <v>20.885999999999999</v>
      </c>
      <c r="Q1191" s="14">
        <v>17.388000000000002</v>
      </c>
      <c r="R1191" s="14">
        <v>39.786999999999999</v>
      </c>
      <c r="S1191" s="14">
        <v>42.078000000000003</v>
      </c>
      <c r="T1191" s="14">
        <v>55.825000000000003</v>
      </c>
      <c r="U1191" s="14">
        <v>62.667000000000002</v>
      </c>
      <c r="V1191" s="14">
        <v>78.221000000000004</v>
      </c>
      <c r="W1191" s="14">
        <v>81.881</v>
      </c>
      <c r="X1191" s="14">
        <v>80.194000000000003</v>
      </c>
      <c r="Y1191" s="14">
        <v>72.733000000000004</v>
      </c>
      <c r="Z1191" s="14">
        <v>60.506</v>
      </c>
      <c r="AA1191" s="14">
        <v>48.582000000000001</v>
      </c>
      <c r="AB1191" s="14">
        <v>39.417000000000002</v>
      </c>
      <c r="AC1191" s="14">
        <v>36.83</v>
      </c>
      <c r="AD1191" s="14">
        <v>65.040999999999997</v>
      </c>
      <c r="AE1191" s="14">
        <v>73.584000000000003</v>
      </c>
      <c r="AF1191" s="14">
        <v>103.756</v>
      </c>
      <c r="AG1191" s="14">
        <v>111.511</v>
      </c>
      <c r="AH1191" s="14">
        <v>119.256</v>
      </c>
      <c r="AI1191" s="14">
        <v>105.964</v>
      </c>
      <c r="AJ1191" s="14">
        <v>93.138999999999996</v>
      </c>
      <c r="AK1191" s="14">
        <v>82.155000000000001</v>
      </c>
      <c r="AL1191" s="14">
        <v>78.763000000000005</v>
      </c>
      <c r="AM1191" s="14">
        <v>79.417000000000002</v>
      </c>
      <c r="AN1191" s="14">
        <v>70.061999999999998</v>
      </c>
      <c r="AO1191" s="14">
        <v>64.478999999999999</v>
      </c>
      <c r="AP1191" s="14">
        <v>147.499</v>
      </c>
      <c r="AQ1191" s="14">
        <v>135.941</v>
      </c>
      <c r="AR1191" s="14">
        <v>130.91</v>
      </c>
      <c r="AS1191" s="14">
        <v>95.316999999999993</v>
      </c>
      <c r="AT1191" s="14">
        <v>76.070999999999998</v>
      </c>
      <c r="AU1191" s="14">
        <v>68.819000000000003</v>
      </c>
      <c r="AV1191" s="14">
        <v>75.221000000000004</v>
      </c>
      <c r="AW1191" s="14">
        <v>80.149000000000001</v>
      </c>
      <c r="AX1191" s="14">
        <v>93.596000000000004</v>
      </c>
      <c r="AY1191" s="14">
        <v>132.27000000000001</v>
      </c>
      <c r="AZ1191" s="14">
        <v>150.92099999999999</v>
      </c>
      <c r="BA1191" s="14">
        <v>160.35</v>
      </c>
      <c r="BB1191" s="14">
        <v>94.040999999999997</v>
      </c>
      <c r="BC1191" s="14">
        <v>103.306</v>
      </c>
      <c r="BD1191" s="14">
        <v>130.16800000000001</v>
      </c>
      <c r="BE1191" s="14">
        <v>135.45599999999999</v>
      </c>
      <c r="BF1191" s="14">
        <v>141.875</v>
      </c>
      <c r="BG1191" s="14">
        <v>122.018</v>
      </c>
      <c r="BH1191" s="14">
        <v>111.402</v>
      </c>
      <c r="BI1191" s="14">
        <v>102.736</v>
      </c>
      <c r="BJ1191" s="14">
        <v>100.4</v>
      </c>
      <c r="BK1191" s="14">
        <v>108.883</v>
      </c>
      <c r="BL1191" s="14">
        <v>94.296999999999997</v>
      </c>
      <c r="BM1191" s="14">
        <v>91.144000000000005</v>
      </c>
      <c r="BN1191" s="14">
        <v>135.387</v>
      </c>
      <c r="BO1191" s="14">
        <v>153.958</v>
      </c>
      <c r="BP1191" s="14">
        <v>207.66300000000001</v>
      </c>
      <c r="BQ1191" s="14">
        <v>225.875</v>
      </c>
      <c r="BR1191" s="14">
        <v>243.84100000000001</v>
      </c>
      <c r="BS1191" s="14">
        <v>212.21799999999999</v>
      </c>
      <c r="BT1191" s="14">
        <v>183.369</v>
      </c>
      <c r="BU1191" s="14">
        <v>158.149</v>
      </c>
      <c r="BV1191" s="14">
        <v>158.535</v>
      </c>
      <c r="BW1191" s="14">
        <v>169.316</v>
      </c>
      <c r="BX1191" s="14">
        <v>144.148</v>
      </c>
      <c r="BY1191" s="121">
        <v>133.15</v>
      </c>
      <c r="BZ1191" s="122" t="str">
        <f t="shared" si="109"/>
        <v>Satna</v>
      </c>
      <c r="CA1191" s="14">
        <f t="shared" si="110"/>
        <v>24.567</v>
      </c>
      <c r="CB1191" s="14">
        <f t="shared" si="111"/>
        <v>80.832999999999998</v>
      </c>
      <c r="CC1191" s="14">
        <f t="shared" si="112"/>
        <v>1.1432975944509582</v>
      </c>
      <c r="CD1191" s="14">
        <f t="shared" si="113"/>
        <v>7279.0408199611866</v>
      </c>
      <c r="CE1191" s="102"/>
    </row>
    <row r="1192" spans="1:83" x14ac:dyDescent="0.25">
      <c r="A1192" s="14">
        <f t="shared" si="108"/>
        <v>7322.0729406270502</v>
      </c>
      <c r="B1192" s="14" t="s">
        <v>1476</v>
      </c>
      <c r="C1192" s="14">
        <v>24.582999999999998</v>
      </c>
      <c r="D1192" s="14">
        <v>-81.683000000000007</v>
      </c>
      <c r="E1192" s="14">
        <v>1.8</v>
      </c>
      <c r="F1192" s="14">
        <v>20.803000000000001</v>
      </c>
      <c r="G1192" s="14">
        <v>21.302</v>
      </c>
      <c r="H1192" s="14">
        <v>23.623000000000001</v>
      </c>
      <c r="I1192" s="14">
        <v>24.954999999999998</v>
      </c>
      <c r="J1192" s="14">
        <v>26.460999999999999</v>
      </c>
      <c r="K1192" s="14">
        <v>28.619</v>
      </c>
      <c r="L1192" s="14">
        <v>29.105</v>
      </c>
      <c r="M1192" s="14">
        <v>29.117999999999999</v>
      </c>
      <c r="N1192" s="14">
        <v>28.323</v>
      </c>
      <c r="O1192" s="14">
        <v>26.777999999999999</v>
      </c>
      <c r="P1192" s="14">
        <v>23.707999999999998</v>
      </c>
      <c r="Q1192" s="14">
        <v>21.945</v>
      </c>
      <c r="R1192" s="14">
        <v>37.725000000000001</v>
      </c>
      <c r="S1192" s="14">
        <v>39.912999999999997</v>
      </c>
      <c r="T1192" s="14">
        <v>53.395000000000003</v>
      </c>
      <c r="U1192" s="14">
        <v>61.607999999999997</v>
      </c>
      <c r="V1192" s="14">
        <v>72.768000000000001</v>
      </c>
      <c r="W1192" s="14">
        <v>79.8</v>
      </c>
      <c r="X1192" s="14">
        <v>73.287000000000006</v>
      </c>
      <c r="Y1192" s="14">
        <v>68.522000000000006</v>
      </c>
      <c r="Z1192" s="14">
        <v>54.768999999999998</v>
      </c>
      <c r="AA1192" s="14">
        <v>45.6</v>
      </c>
      <c r="AB1192" s="14">
        <v>38.375999999999998</v>
      </c>
      <c r="AC1192" s="14">
        <v>35.277999999999999</v>
      </c>
      <c r="AD1192" s="14">
        <v>64.167000000000002</v>
      </c>
      <c r="AE1192" s="14">
        <v>61.262999999999998</v>
      </c>
      <c r="AF1192" s="14">
        <v>93.218999999999994</v>
      </c>
      <c r="AG1192" s="14">
        <v>95.149000000000001</v>
      </c>
      <c r="AH1192" s="14">
        <v>102.24299999999999</v>
      </c>
      <c r="AI1192" s="14">
        <v>96.37</v>
      </c>
      <c r="AJ1192" s="14">
        <v>95.540999999999997</v>
      </c>
      <c r="AK1192" s="14">
        <v>96.525000000000006</v>
      </c>
      <c r="AL1192" s="14">
        <v>80.078000000000003</v>
      </c>
      <c r="AM1192" s="14">
        <v>72.619</v>
      </c>
      <c r="AN1192" s="14">
        <v>61.084000000000003</v>
      </c>
      <c r="AO1192" s="14">
        <v>60.088999999999999</v>
      </c>
      <c r="AP1192" s="14">
        <v>125.083</v>
      </c>
      <c r="AQ1192" s="14">
        <v>108.491</v>
      </c>
      <c r="AR1192" s="14">
        <v>111.919</v>
      </c>
      <c r="AS1192" s="14">
        <v>86.18</v>
      </c>
      <c r="AT1192" s="14">
        <v>71.262</v>
      </c>
      <c r="AU1192" s="14">
        <v>70.078999999999994</v>
      </c>
      <c r="AV1192" s="14">
        <v>69.337999999999994</v>
      </c>
      <c r="AW1192" s="14">
        <v>81.078999999999994</v>
      </c>
      <c r="AX1192" s="14">
        <v>89.68</v>
      </c>
      <c r="AY1192" s="14">
        <v>105.93899999999999</v>
      </c>
      <c r="AZ1192" s="14">
        <v>116.723</v>
      </c>
      <c r="BA1192" s="14">
        <v>132.24799999999999</v>
      </c>
      <c r="BB1192" s="14">
        <v>76.149000000000001</v>
      </c>
      <c r="BC1192" s="14">
        <v>92.885999999999996</v>
      </c>
      <c r="BD1192" s="14">
        <v>110.133</v>
      </c>
      <c r="BE1192" s="14">
        <v>117.23099999999999</v>
      </c>
      <c r="BF1192" s="14">
        <v>118.44</v>
      </c>
      <c r="BG1192" s="14">
        <v>109.746</v>
      </c>
      <c r="BH1192" s="14">
        <v>107.36</v>
      </c>
      <c r="BI1192" s="14">
        <v>109.15600000000001</v>
      </c>
      <c r="BJ1192" s="14">
        <v>94.64</v>
      </c>
      <c r="BK1192" s="14">
        <v>84.72</v>
      </c>
      <c r="BL1192" s="14">
        <v>78.144999999999996</v>
      </c>
      <c r="BM1192" s="14">
        <v>76.709000000000003</v>
      </c>
      <c r="BN1192" s="14">
        <v>119.014</v>
      </c>
      <c r="BO1192" s="14">
        <v>125.989</v>
      </c>
      <c r="BP1192" s="14">
        <v>178.215</v>
      </c>
      <c r="BQ1192" s="14">
        <v>188.96199999999999</v>
      </c>
      <c r="BR1192" s="14">
        <v>203.80099999999999</v>
      </c>
      <c r="BS1192" s="14">
        <v>184.09100000000001</v>
      </c>
      <c r="BT1192" s="14">
        <v>186.44800000000001</v>
      </c>
      <c r="BU1192" s="14">
        <v>183.761</v>
      </c>
      <c r="BV1192" s="14">
        <v>154.41900000000001</v>
      </c>
      <c r="BW1192" s="14">
        <v>142.887</v>
      </c>
      <c r="BX1192" s="14">
        <v>118.759</v>
      </c>
      <c r="BY1192" s="121">
        <v>114.26</v>
      </c>
      <c r="BZ1192" s="122" t="str">
        <f t="shared" si="109"/>
        <v>NAS Key West</v>
      </c>
      <c r="CA1192" s="14">
        <f t="shared" si="110"/>
        <v>24.582999999999998</v>
      </c>
      <c r="CB1192" s="14">
        <f t="shared" si="111"/>
        <v>-81.683000000000007</v>
      </c>
      <c r="CC1192" s="14">
        <f t="shared" si="112"/>
        <v>1.1500565234442521</v>
      </c>
      <c r="CD1192" s="14">
        <f t="shared" si="113"/>
        <v>7322.0729406270502</v>
      </c>
      <c r="CE1192" s="102"/>
    </row>
    <row r="1193" spans="1:83" x14ac:dyDescent="0.25">
      <c r="A1193" s="14">
        <f t="shared" si="108"/>
        <v>6787.7941828410821</v>
      </c>
      <c r="B1193" s="14" t="s">
        <v>1477</v>
      </c>
      <c r="C1193" s="14">
        <v>24.582999999999998</v>
      </c>
      <c r="D1193" s="14">
        <v>73.7</v>
      </c>
      <c r="E1193" s="14">
        <v>582</v>
      </c>
      <c r="F1193" s="14">
        <v>14.361000000000001</v>
      </c>
      <c r="G1193" s="14">
        <v>17.736000000000001</v>
      </c>
      <c r="H1193" s="14">
        <v>24.29</v>
      </c>
      <c r="I1193" s="14">
        <v>29.859000000000002</v>
      </c>
      <c r="J1193" s="14">
        <v>32.125</v>
      </c>
      <c r="K1193" s="14">
        <v>30.154</v>
      </c>
      <c r="L1193" s="14">
        <v>26.702000000000002</v>
      </c>
      <c r="M1193" s="14">
        <v>26.271000000000001</v>
      </c>
      <c r="N1193" s="14">
        <v>25.364000000000001</v>
      </c>
      <c r="O1193" s="14">
        <v>23.434999999999999</v>
      </c>
      <c r="P1193" s="14">
        <v>19.654</v>
      </c>
      <c r="Q1193" s="14">
        <v>14.956</v>
      </c>
      <c r="R1193" s="14">
        <v>39.973999999999997</v>
      </c>
      <c r="S1193" s="14">
        <v>41.978000000000002</v>
      </c>
      <c r="T1193" s="14">
        <v>54.798000000000002</v>
      </c>
      <c r="U1193" s="14">
        <v>61.103000000000002</v>
      </c>
      <c r="V1193" s="14">
        <v>75.510999999999996</v>
      </c>
      <c r="W1193" s="14">
        <v>82.061999999999998</v>
      </c>
      <c r="X1193" s="14">
        <v>81.555999999999997</v>
      </c>
      <c r="Y1193" s="14">
        <v>72.409000000000006</v>
      </c>
      <c r="Z1193" s="14">
        <v>58.776000000000003</v>
      </c>
      <c r="AA1193" s="14">
        <v>51.466999999999999</v>
      </c>
      <c r="AB1193" s="14">
        <v>38.466000000000001</v>
      </c>
      <c r="AC1193" s="14">
        <v>37.357999999999997</v>
      </c>
      <c r="AD1193" s="14">
        <v>75.174999999999997</v>
      </c>
      <c r="AE1193" s="14">
        <v>82.298000000000002</v>
      </c>
      <c r="AF1193" s="14">
        <v>106.169</v>
      </c>
      <c r="AG1193" s="14">
        <v>111.794</v>
      </c>
      <c r="AH1193" s="14">
        <v>117.663</v>
      </c>
      <c r="AI1193" s="14">
        <v>107.19199999999999</v>
      </c>
      <c r="AJ1193" s="14">
        <v>94.438999999999993</v>
      </c>
      <c r="AK1193" s="14">
        <v>87.793000000000006</v>
      </c>
      <c r="AL1193" s="14">
        <v>84.459000000000003</v>
      </c>
      <c r="AM1193" s="14">
        <v>83.078999999999994</v>
      </c>
      <c r="AN1193" s="14">
        <v>75.784000000000006</v>
      </c>
      <c r="AO1193" s="14">
        <v>70.888999999999996</v>
      </c>
      <c r="AP1193" s="14">
        <v>166.85400000000001</v>
      </c>
      <c r="AQ1193" s="14">
        <v>144.68899999999999</v>
      </c>
      <c r="AR1193" s="14">
        <v>132.94900000000001</v>
      </c>
      <c r="AS1193" s="14">
        <v>94.712999999999994</v>
      </c>
      <c r="AT1193" s="14">
        <v>74.534999999999997</v>
      </c>
      <c r="AU1193" s="14">
        <v>66.808999999999997</v>
      </c>
      <c r="AV1193" s="14">
        <v>77.965999999999994</v>
      </c>
      <c r="AW1193" s="14">
        <v>83.204999999999998</v>
      </c>
      <c r="AX1193" s="14">
        <v>86.25</v>
      </c>
      <c r="AY1193" s="14">
        <v>133.983</v>
      </c>
      <c r="AZ1193" s="14">
        <v>156.62299999999999</v>
      </c>
      <c r="BA1193" s="14">
        <v>161.53299999999999</v>
      </c>
      <c r="BB1193" s="14">
        <v>98.882000000000005</v>
      </c>
      <c r="BC1193" s="14">
        <v>105.333</v>
      </c>
      <c r="BD1193" s="14">
        <v>128.58600000000001</v>
      </c>
      <c r="BE1193" s="14">
        <v>134.35499999999999</v>
      </c>
      <c r="BF1193" s="14">
        <v>139.94300000000001</v>
      </c>
      <c r="BG1193" s="14">
        <v>128.833</v>
      </c>
      <c r="BH1193" s="14">
        <v>113.78</v>
      </c>
      <c r="BI1193" s="14">
        <v>113.119</v>
      </c>
      <c r="BJ1193" s="14">
        <v>83.914000000000001</v>
      </c>
      <c r="BK1193" s="14">
        <v>107.259</v>
      </c>
      <c r="BL1193" s="14">
        <v>92.540999999999997</v>
      </c>
      <c r="BM1193" s="14">
        <v>86.698999999999998</v>
      </c>
      <c r="BN1193" s="14">
        <v>147.495</v>
      </c>
      <c r="BO1193" s="14">
        <v>161.261</v>
      </c>
      <c r="BP1193" s="14">
        <v>210.42500000000001</v>
      </c>
      <c r="BQ1193" s="14">
        <v>226.96299999999999</v>
      </c>
      <c r="BR1193" s="14">
        <v>245.99700000000001</v>
      </c>
      <c r="BS1193" s="14">
        <v>223.70099999999999</v>
      </c>
      <c r="BT1193" s="14">
        <v>185.49100000000001</v>
      </c>
      <c r="BU1193" s="14">
        <v>176.404</v>
      </c>
      <c r="BV1193" s="14">
        <v>145.51599999999999</v>
      </c>
      <c r="BW1193" s="14">
        <v>171.23099999999999</v>
      </c>
      <c r="BX1193" s="14">
        <v>147.93899999999999</v>
      </c>
      <c r="BY1193" s="121">
        <v>134.99199999999999</v>
      </c>
      <c r="BZ1193" s="122" t="str">
        <f t="shared" si="109"/>
        <v>Udaipur</v>
      </c>
      <c r="CA1193" s="14">
        <f t="shared" si="110"/>
        <v>24.582999999999998</v>
      </c>
      <c r="CB1193" s="14">
        <f t="shared" si="111"/>
        <v>73.7</v>
      </c>
      <c r="CC1193" s="14">
        <f t="shared" si="112"/>
        <v>1.0661389258305873</v>
      </c>
      <c r="CD1193" s="14">
        <f t="shared" si="113"/>
        <v>6787.7941828410821</v>
      </c>
      <c r="CE1193" s="102"/>
    </row>
    <row r="1194" spans="1:83" x14ac:dyDescent="0.25">
      <c r="A1194" s="14">
        <f t="shared" si="108"/>
        <v>6451.9952129493377</v>
      </c>
      <c r="B1194" s="14" t="s">
        <v>1478</v>
      </c>
      <c r="C1194" s="14">
        <v>24.632999999999999</v>
      </c>
      <c r="D1194" s="14">
        <v>68.900000000000006</v>
      </c>
      <c r="E1194" s="14">
        <v>11</v>
      </c>
      <c r="F1194" s="14">
        <v>17.309000000000001</v>
      </c>
      <c r="G1194" s="14">
        <v>20.585999999999999</v>
      </c>
      <c r="H1194" s="14">
        <v>25.913</v>
      </c>
      <c r="I1194" s="14">
        <v>30.338999999999999</v>
      </c>
      <c r="J1194" s="14">
        <v>32.006</v>
      </c>
      <c r="K1194" s="14">
        <v>32.658999999999999</v>
      </c>
      <c r="L1194" s="14">
        <v>31.015999999999998</v>
      </c>
      <c r="M1194" s="14">
        <v>29.831</v>
      </c>
      <c r="N1194" s="14">
        <v>29.332000000000001</v>
      </c>
      <c r="O1194" s="14">
        <v>28.63</v>
      </c>
      <c r="P1194" s="14">
        <v>24.46</v>
      </c>
      <c r="Q1194" s="14">
        <v>18.864000000000001</v>
      </c>
      <c r="R1194" s="14">
        <v>38.6</v>
      </c>
      <c r="S1194" s="14">
        <v>41.773000000000003</v>
      </c>
      <c r="T1194" s="14">
        <v>53.896000000000001</v>
      </c>
      <c r="U1194" s="14">
        <v>60.296999999999997</v>
      </c>
      <c r="V1194" s="14">
        <v>73.994</v>
      </c>
      <c r="W1194" s="14">
        <v>82.56</v>
      </c>
      <c r="X1194" s="14">
        <v>83.417000000000002</v>
      </c>
      <c r="Y1194" s="14">
        <v>72.921000000000006</v>
      </c>
      <c r="Z1194" s="14">
        <v>60.451000000000001</v>
      </c>
      <c r="AA1194" s="14">
        <v>49.031999999999996</v>
      </c>
      <c r="AB1194" s="14">
        <v>37.993000000000002</v>
      </c>
      <c r="AC1194" s="14">
        <v>35.420999999999999</v>
      </c>
      <c r="AD1194" s="14">
        <v>73.284999999999997</v>
      </c>
      <c r="AE1194" s="14">
        <v>76.575000000000003</v>
      </c>
      <c r="AF1194" s="14">
        <v>98.442999999999998</v>
      </c>
      <c r="AG1194" s="14">
        <v>103.47199999999999</v>
      </c>
      <c r="AH1194" s="14">
        <v>104.092</v>
      </c>
      <c r="AI1194" s="14">
        <v>100.351</v>
      </c>
      <c r="AJ1194" s="14">
        <v>101.074</v>
      </c>
      <c r="AK1194" s="14">
        <v>92.173000000000002</v>
      </c>
      <c r="AL1194" s="14">
        <v>86.224000000000004</v>
      </c>
      <c r="AM1194" s="14">
        <v>78.283000000000001</v>
      </c>
      <c r="AN1194" s="14">
        <v>67.504999999999995</v>
      </c>
      <c r="AO1194" s="14">
        <v>66.923000000000002</v>
      </c>
      <c r="AP1194" s="14">
        <v>166.52799999999999</v>
      </c>
      <c r="AQ1194" s="14">
        <v>140.01499999999999</v>
      </c>
      <c r="AR1194" s="14">
        <v>129.768</v>
      </c>
      <c r="AS1194" s="14">
        <v>93.26</v>
      </c>
      <c r="AT1194" s="14">
        <v>73.662999999999997</v>
      </c>
      <c r="AU1194" s="14">
        <v>68.16</v>
      </c>
      <c r="AV1194" s="14">
        <v>77.805000000000007</v>
      </c>
      <c r="AW1194" s="14">
        <v>85.075000000000003</v>
      </c>
      <c r="AX1194" s="14">
        <v>105.861</v>
      </c>
      <c r="AY1194" s="14">
        <v>137.05699999999999</v>
      </c>
      <c r="AZ1194" s="14">
        <v>153.31200000000001</v>
      </c>
      <c r="BA1194" s="14">
        <v>167.14699999999999</v>
      </c>
      <c r="BB1194" s="14">
        <v>98.688999999999993</v>
      </c>
      <c r="BC1194" s="14">
        <v>103.229</v>
      </c>
      <c r="BD1194" s="14">
        <v>131.33199999999999</v>
      </c>
      <c r="BE1194" s="14">
        <v>136.46799999999999</v>
      </c>
      <c r="BF1194" s="14">
        <v>142.32</v>
      </c>
      <c r="BG1194" s="14">
        <v>134.82300000000001</v>
      </c>
      <c r="BH1194" s="14">
        <v>128.80699999999999</v>
      </c>
      <c r="BI1194" s="14">
        <v>120.251</v>
      </c>
      <c r="BJ1194" s="14">
        <v>124.378</v>
      </c>
      <c r="BK1194" s="14">
        <v>116.17100000000001</v>
      </c>
      <c r="BL1194" s="14">
        <v>96.953000000000003</v>
      </c>
      <c r="BM1194" s="14">
        <v>92.152000000000001</v>
      </c>
      <c r="BN1194" s="14">
        <v>146.42400000000001</v>
      </c>
      <c r="BO1194" s="14">
        <v>157.328</v>
      </c>
      <c r="BP1194" s="14">
        <v>205.928</v>
      </c>
      <c r="BQ1194" s="14">
        <v>221.83199999999999</v>
      </c>
      <c r="BR1194" s="14">
        <v>236.11600000000001</v>
      </c>
      <c r="BS1194" s="14">
        <v>222.05</v>
      </c>
      <c r="BT1194" s="14">
        <v>208.96199999999999</v>
      </c>
      <c r="BU1194" s="14">
        <v>188.50899999999999</v>
      </c>
      <c r="BV1194" s="14">
        <v>185.315</v>
      </c>
      <c r="BW1194" s="14">
        <v>173.51499999999999</v>
      </c>
      <c r="BX1194" s="14">
        <v>144.79400000000001</v>
      </c>
      <c r="BY1194" s="121">
        <v>136.24199999999999</v>
      </c>
      <c r="BZ1194" s="122" t="str">
        <f t="shared" si="109"/>
        <v>Badin</v>
      </c>
      <c r="CA1194" s="14">
        <f t="shared" si="110"/>
        <v>24.632999999999999</v>
      </c>
      <c r="CB1194" s="14">
        <f t="shared" si="111"/>
        <v>68.900000000000006</v>
      </c>
      <c r="CC1194" s="14">
        <f t="shared" si="112"/>
        <v>1.0133959664225938</v>
      </c>
      <c r="CD1194" s="14">
        <f t="shared" si="113"/>
        <v>6451.9952129493377</v>
      </c>
      <c r="CE1194" s="102"/>
    </row>
    <row r="1195" spans="1:83" x14ac:dyDescent="0.25">
      <c r="A1195" s="14">
        <f t="shared" si="108"/>
        <v>9601.2159852099594</v>
      </c>
      <c r="B1195" s="14" t="s">
        <v>1479</v>
      </c>
      <c r="C1195" s="14">
        <v>24.632999999999999</v>
      </c>
      <c r="D1195" s="14">
        <v>117.65</v>
      </c>
      <c r="E1195" s="14">
        <v>24</v>
      </c>
      <c r="F1195" s="14">
        <v>13.343999999999999</v>
      </c>
      <c r="G1195" s="14">
        <v>13.941000000000001</v>
      </c>
      <c r="H1195" s="14">
        <v>15.529</v>
      </c>
      <c r="I1195" s="14">
        <v>19.957000000000001</v>
      </c>
      <c r="J1195" s="14">
        <v>23.431999999999999</v>
      </c>
      <c r="K1195" s="14">
        <v>26.076000000000001</v>
      </c>
      <c r="L1195" s="14">
        <v>28.257999999999999</v>
      </c>
      <c r="M1195" s="14">
        <v>28.058</v>
      </c>
      <c r="N1195" s="14">
        <v>26.370999999999999</v>
      </c>
      <c r="O1195" s="14">
        <v>23.387</v>
      </c>
      <c r="P1195" s="14">
        <v>19.573</v>
      </c>
      <c r="Q1195" s="14">
        <v>14.814</v>
      </c>
      <c r="R1195" s="14">
        <v>40.136000000000003</v>
      </c>
      <c r="S1195" s="14">
        <v>43.037999999999997</v>
      </c>
      <c r="T1195" s="14">
        <v>58.779000000000003</v>
      </c>
      <c r="U1195" s="14">
        <v>66.703999999999994</v>
      </c>
      <c r="V1195" s="14">
        <v>75.082999999999998</v>
      </c>
      <c r="W1195" s="14">
        <v>72.581999999999994</v>
      </c>
      <c r="X1195" s="14">
        <v>78.069000000000003</v>
      </c>
      <c r="Y1195" s="14">
        <v>66.594999999999999</v>
      </c>
      <c r="Z1195" s="14">
        <v>61.526000000000003</v>
      </c>
      <c r="AA1195" s="14">
        <v>49.953000000000003</v>
      </c>
      <c r="AB1195" s="14">
        <v>40.021000000000001</v>
      </c>
      <c r="AC1195" s="14">
        <v>37.542000000000002</v>
      </c>
      <c r="AD1195" s="14">
        <v>62.905999999999999</v>
      </c>
      <c r="AE1195" s="14">
        <v>61.22</v>
      </c>
      <c r="AF1195" s="14">
        <v>76.106999999999999</v>
      </c>
      <c r="AG1195" s="14">
        <v>80.644999999999996</v>
      </c>
      <c r="AH1195" s="14">
        <v>85.03</v>
      </c>
      <c r="AI1195" s="14">
        <v>78.563999999999993</v>
      </c>
      <c r="AJ1195" s="14">
        <v>94.331999999999994</v>
      </c>
      <c r="AK1195" s="14">
        <v>87.233000000000004</v>
      </c>
      <c r="AL1195" s="14">
        <v>81.608999999999995</v>
      </c>
      <c r="AM1195" s="14">
        <v>75.256</v>
      </c>
      <c r="AN1195" s="14">
        <v>59.396999999999998</v>
      </c>
      <c r="AO1195" s="14">
        <v>55.633000000000003</v>
      </c>
      <c r="AP1195" s="14">
        <v>132.21299999999999</v>
      </c>
      <c r="AQ1195" s="14">
        <v>94.631</v>
      </c>
      <c r="AR1195" s="14">
        <v>96.382999999999996</v>
      </c>
      <c r="AS1195" s="14">
        <v>81.515000000000001</v>
      </c>
      <c r="AT1195" s="14">
        <v>75.873999999999995</v>
      </c>
      <c r="AU1195" s="14">
        <v>68.275999999999996</v>
      </c>
      <c r="AV1195" s="14">
        <v>74.430000000000007</v>
      </c>
      <c r="AW1195" s="14">
        <v>80.242999999999995</v>
      </c>
      <c r="AX1195" s="14">
        <v>97.384</v>
      </c>
      <c r="AY1195" s="14">
        <v>122.185</v>
      </c>
      <c r="AZ1195" s="14">
        <v>124.46599999999999</v>
      </c>
      <c r="BA1195" s="14">
        <v>131.05000000000001</v>
      </c>
      <c r="BB1195" s="14">
        <v>79.442999999999998</v>
      </c>
      <c r="BC1195" s="14">
        <v>75.435000000000002</v>
      </c>
      <c r="BD1195" s="14">
        <v>93.423000000000002</v>
      </c>
      <c r="BE1195" s="14">
        <v>99.361000000000004</v>
      </c>
      <c r="BF1195" s="14">
        <v>101.502</v>
      </c>
      <c r="BG1195" s="14">
        <v>93.596000000000004</v>
      </c>
      <c r="BH1195" s="14">
        <v>111.361</v>
      </c>
      <c r="BI1195" s="14">
        <v>106.074</v>
      </c>
      <c r="BJ1195" s="14">
        <v>105.21299999999999</v>
      </c>
      <c r="BK1195" s="14">
        <v>99.831999999999994</v>
      </c>
      <c r="BL1195" s="14">
        <v>81.381</v>
      </c>
      <c r="BM1195" s="14">
        <v>77.491</v>
      </c>
      <c r="BN1195" s="14">
        <v>124.866</v>
      </c>
      <c r="BO1195" s="14">
        <v>119.114</v>
      </c>
      <c r="BP1195" s="14">
        <v>148.86600000000001</v>
      </c>
      <c r="BQ1195" s="14">
        <v>160.18199999999999</v>
      </c>
      <c r="BR1195" s="14">
        <v>166.88900000000001</v>
      </c>
      <c r="BS1195" s="14">
        <v>156.16900000000001</v>
      </c>
      <c r="BT1195" s="14">
        <v>194.535</v>
      </c>
      <c r="BU1195" s="14">
        <v>180.84899999999999</v>
      </c>
      <c r="BV1195" s="14">
        <v>169.559</v>
      </c>
      <c r="BW1195" s="14">
        <v>159.613</v>
      </c>
      <c r="BX1195" s="14">
        <v>125.55200000000001</v>
      </c>
      <c r="BY1195" s="121">
        <v>117.003</v>
      </c>
      <c r="BZ1195" s="122" t="str">
        <f t="shared" si="109"/>
        <v>Zhangzhou</v>
      </c>
      <c r="CA1195" s="14">
        <f t="shared" si="110"/>
        <v>24.632999999999999</v>
      </c>
      <c r="CB1195" s="14">
        <f t="shared" si="111"/>
        <v>117.65</v>
      </c>
      <c r="CC1195" s="14">
        <f t="shared" si="112"/>
        <v>1.5080348374462289</v>
      </c>
      <c r="CD1195" s="14">
        <f t="shared" si="113"/>
        <v>9601.2159852099594</v>
      </c>
      <c r="CE1195" s="102"/>
    </row>
    <row r="1196" spans="1:83" x14ac:dyDescent="0.25">
      <c r="A1196" s="14">
        <f t="shared" si="108"/>
        <v>7031.4353840192243</v>
      </c>
      <c r="B1196" s="14" t="s">
        <v>1480</v>
      </c>
      <c r="C1196" s="14">
        <v>24.65</v>
      </c>
      <c r="D1196" s="14">
        <v>77.316999999999993</v>
      </c>
      <c r="E1196" s="14">
        <v>478</v>
      </c>
      <c r="F1196" s="14">
        <v>16.306000000000001</v>
      </c>
      <c r="G1196" s="14">
        <v>19.103000000000002</v>
      </c>
      <c r="H1196" s="14">
        <v>25.405000000000001</v>
      </c>
      <c r="I1196" s="14">
        <v>30.853999999999999</v>
      </c>
      <c r="J1196" s="14">
        <v>34.668999999999997</v>
      </c>
      <c r="K1196" s="14">
        <v>31.827999999999999</v>
      </c>
      <c r="L1196" s="14">
        <v>27.07</v>
      </c>
      <c r="M1196" s="14">
        <v>26.193999999999999</v>
      </c>
      <c r="N1196" s="14">
        <v>26.875</v>
      </c>
      <c r="O1196" s="14">
        <v>25.494</v>
      </c>
      <c r="P1196" s="14">
        <v>21.524999999999999</v>
      </c>
      <c r="Q1196" s="14">
        <v>18.077999999999999</v>
      </c>
      <c r="R1196" s="14">
        <v>40.328000000000003</v>
      </c>
      <c r="S1196" s="14">
        <v>42.326000000000001</v>
      </c>
      <c r="T1196" s="14">
        <v>56.197000000000003</v>
      </c>
      <c r="U1196" s="14">
        <v>64.391000000000005</v>
      </c>
      <c r="V1196" s="14">
        <v>79.147000000000006</v>
      </c>
      <c r="W1196" s="14">
        <v>81.605999999999995</v>
      </c>
      <c r="X1196" s="14">
        <v>73.268000000000001</v>
      </c>
      <c r="Y1196" s="14">
        <v>69.477999999999994</v>
      </c>
      <c r="Z1196" s="14">
        <v>60.453000000000003</v>
      </c>
      <c r="AA1196" s="14">
        <v>47.151000000000003</v>
      </c>
      <c r="AB1196" s="14">
        <v>39.465000000000003</v>
      </c>
      <c r="AC1196" s="14">
        <v>36.645000000000003</v>
      </c>
      <c r="AD1196" s="14">
        <v>72.234999999999999</v>
      </c>
      <c r="AE1196" s="14">
        <v>76.162000000000006</v>
      </c>
      <c r="AF1196" s="14">
        <v>106.413</v>
      </c>
      <c r="AG1196" s="14">
        <v>114.06100000000001</v>
      </c>
      <c r="AH1196" s="14">
        <v>121.626</v>
      </c>
      <c r="AI1196" s="14">
        <v>103.861</v>
      </c>
      <c r="AJ1196" s="14">
        <v>83.835999999999999</v>
      </c>
      <c r="AK1196" s="14">
        <v>79.091999999999999</v>
      </c>
      <c r="AL1196" s="14">
        <v>81.465000000000003</v>
      </c>
      <c r="AM1196" s="14">
        <v>88.215999999999994</v>
      </c>
      <c r="AN1196" s="14">
        <v>71.558999999999997</v>
      </c>
      <c r="AO1196" s="14">
        <v>66.322999999999993</v>
      </c>
      <c r="AP1196" s="14">
        <v>160.393</v>
      </c>
      <c r="AQ1196" s="14">
        <v>138.71700000000001</v>
      </c>
      <c r="AR1196" s="14">
        <v>132.864</v>
      </c>
      <c r="AS1196" s="14">
        <v>97.063000000000002</v>
      </c>
      <c r="AT1196" s="14">
        <v>77.849000000000004</v>
      </c>
      <c r="AU1196" s="14">
        <v>68.378</v>
      </c>
      <c r="AV1196" s="14">
        <v>71.748999999999995</v>
      </c>
      <c r="AW1196" s="14">
        <v>77.513999999999996</v>
      </c>
      <c r="AX1196" s="14">
        <v>97.751000000000005</v>
      </c>
      <c r="AY1196" s="14">
        <v>145.28399999999999</v>
      </c>
      <c r="AZ1196" s="14">
        <v>151.66999999999999</v>
      </c>
      <c r="BA1196" s="14">
        <v>160.65899999999999</v>
      </c>
      <c r="BB1196" s="14">
        <v>97.073999999999998</v>
      </c>
      <c r="BC1196" s="14">
        <v>103.13</v>
      </c>
      <c r="BD1196" s="14">
        <v>131.267</v>
      </c>
      <c r="BE1196" s="14">
        <v>134.06</v>
      </c>
      <c r="BF1196" s="14">
        <v>139.56</v>
      </c>
      <c r="BG1196" s="14">
        <v>127.913</v>
      </c>
      <c r="BH1196" s="14">
        <v>102.01300000000001</v>
      </c>
      <c r="BI1196" s="14">
        <v>97.728999999999999</v>
      </c>
      <c r="BJ1196" s="14">
        <v>108.96899999999999</v>
      </c>
      <c r="BK1196" s="14">
        <v>113.86</v>
      </c>
      <c r="BL1196" s="14">
        <v>95.171000000000006</v>
      </c>
      <c r="BM1196" s="14">
        <v>90.658000000000001</v>
      </c>
      <c r="BN1196" s="14">
        <v>143.54400000000001</v>
      </c>
      <c r="BO1196" s="14">
        <v>156.291</v>
      </c>
      <c r="BP1196" s="14">
        <v>209.904</v>
      </c>
      <c r="BQ1196" s="14">
        <v>226.90799999999999</v>
      </c>
      <c r="BR1196" s="14">
        <v>243.25899999999999</v>
      </c>
      <c r="BS1196" s="14">
        <v>218.267</v>
      </c>
      <c r="BT1196" s="14">
        <v>164.53399999999999</v>
      </c>
      <c r="BU1196" s="14">
        <v>153.12899999999999</v>
      </c>
      <c r="BV1196" s="14">
        <v>169.364</v>
      </c>
      <c r="BW1196" s="14">
        <v>183.339</v>
      </c>
      <c r="BX1196" s="14">
        <v>144.64099999999999</v>
      </c>
      <c r="BY1196" s="121">
        <v>132.922</v>
      </c>
      <c r="BZ1196" s="122" t="str">
        <f t="shared" si="109"/>
        <v>Guna</v>
      </c>
      <c r="CA1196" s="14">
        <f t="shared" si="110"/>
        <v>24.65</v>
      </c>
      <c r="CB1196" s="14">
        <f t="shared" si="111"/>
        <v>77.316999999999993</v>
      </c>
      <c r="CC1196" s="14">
        <f t="shared" si="112"/>
        <v>1.1044069347765237</v>
      </c>
      <c r="CD1196" s="14">
        <f t="shared" si="113"/>
        <v>7031.4353840192243</v>
      </c>
      <c r="CE1196" s="102"/>
    </row>
    <row r="1197" spans="1:83" x14ac:dyDescent="0.25">
      <c r="A1197" s="14">
        <f t="shared" si="108"/>
        <v>7388.113548313956</v>
      </c>
      <c r="B1197" s="14" t="s">
        <v>1481</v>
      </c>
      <c r="C1197" s="14">
        <v>24.68</v>
      </c>
      <c r="D1197" s="14">
        <v>-82.77</v>
      </c>
      <c r="E1197" s="14">
        <v>16</v>
      </c>
      <c r="F1197" s="14">
        <v>21.268000000000001</v>
      </c>
      <c r="G1197" s="14">
        <v>20.701000000000001</v>
      </c>
      <c r="H1197" s="14">
        <v>21.484999999999999</v>
      </c>
      <c r="I1197" s="14">
        <v>23.143000000000001</v>
      </c>
      <c r="J1197" s="14">
        <v>25.917000000000002</v>
      </c>
      <c r="K1197" s="14">
        <v>27.916</v>
      </c>
      <c r="L1197" s="14">
        <v>29.186</v>
      </c>
      <c r="M1197" s="14">
        <v>29.271999999999998</v>
      </c>
      <c r="N1197" s="14">
        <v>28.803999999999998</v>
      </c>
      <c r="O1197" s="14">
        <v>27.126999999999999</v>
      </c>
      <c r="P1197" s="14">
        <v>23.98</v>
      </c>
      <c r="Q1197" s="14">
        <v>21.962</v>
      </c>
      <c r="R1197" s="14">
        <v>34.546999999999997</v>
      </c>
      <c r="S1197" s="14">
        <v>35.722000000000001</v>
      </c>
      <c r="T1197" s="14">
        <v>52.326000000000001</v>
      </c>
      <c r="U1197" s="14">
        <v>61.587000000000003</v>
      </c>
      <c r="V1197" s="14">
        <v>75.923000000000002</v>
      </c>
      <c r="W1197" s="14">
        <v>81.322999999999993</v>
      </c>
      <c r="X1197" s="14">
        <v>82.465000000000003</v>
      </c>
      <c r="Y1197" s="14">
        <v>70.846000000000004</v>
      </c>
      <c r="Z1197" s="14">
        <v>53.737000000000002</v>
      </c>
      <c r="AA1197" s="14">
        <v>46.935000000000002</v>
      </c>
      <c r="AB1197" s="14">
        <v>34.418999999999997</v>
      </c>
      <c r="AC1197" s="14">
        <v>35.267000000000003</v>
      </c>
      <c r="AD1197" s="14">
        <v>47.021999999999998</v>
      </c>
      <c r="AE1197" s="14">
        <v>48.63</v>
      </c>
      <c r="AF1197" s="14">
        <v>72.331999999999994</v>
      </c>
      <c r="AG1197" s="14">
        <v>79.466999999999999</v>
      </c>
      <c r="AH1197" s="14">
        <v>89.26</v>
      </c>
      <c r="AI1197" s="14">
        <v>86.293999999999997</v>
      </c>
      <c r="AJ1197" s="14">
        <v>92.319000000000003</v>
      </c>
      <c r="AK1197" s="14">
        <v>88.822999999999993</v>
      </c>
      <c r="AL1197" s="14">
        <v>70.867999999999995</v>
      </c>
      <c r="AM1197" s="14">
        <v>62.064999999999998</v>
      </c>
      <c r="AN1197" s="14">
        <v>49.238</v>
      </c>
      <c r="AO1197" s="14">
        <v>51.136000000000003</v>
      </c>
      <c r="AP1197" s="14">
        <v>119.319</v>
      </c>
      <c r="AQ1197" s="14">
        <v>87.44</v>
      </c>
      <c r="AR1197" s="14">
        <v>106.29600000000001</v>
      </c>
      <c r="AS1197" s="14">
        <v>80.819999999999993</v>
      </c>
      <c r="AT1197" s="14">
        <v>68.337000000000003</v>
      </c>
      <c r="AU1197" s="14">
        <v>62.566000000000003</v>
      </c>
      <c r="AV1197" s="14">
        <v>70.173000000000002</v>
      </c>
      <c r="AW1197" s="14">
        <v>80.123000000000005</v>
      </c>
      <c r="AX1197" s="14">
        <v>91.22</v>
      </c>
      <c r="AY1197" s="14">
        <v>105.771</v>
      </c>
      <c r="AZ1197" s="14">
        <v>123.423</v>
      </c>
      <c r="BA1197" s="14">
        <v>146.714</v>
      </c>
      <c r="BB1197" s="14">
        <v>93.593999999999994</v>
      </c>
      <c r="BC1197" s="14">
        <v>80.516000000000005</v>
      </c>
      <c r="BD1197" s="14">
        <v>140.477</v>
      </c>
      <c r="BE1197" s="14">
        <v>153.268</v>
      </c>
      <c r="BF1197" s="14">
        <v>154.66399999999999</v>
      </c>
      <c r="BG1197" s="14">
        <v>139.06</v>
      </c>
      <c r="BH1197" s="14">
        <v>142.94900000000001</v>
      </c>
      <c r="BI1197" s="14">
        <v>139.37200000000001</v>
      </c>
      <c r="BJ1197" s="14">
        <v>126.26600000000001</v>
      </c>
      <c r="BK1197" s="14">
        <v>110.11</v>
      </c>
      <c r="BL1197" s="14">
        <v>104.033</v>
      </c>
      <c r="BM1197" s="14">
        <v>107.996</v>
      </c>
      <c r="BN1197" s="14">
        <v>106.471</v>
      </c>
      <c r="BO1197" s="14">
        <v>104.30200000000001</v>
      </c>
      <c r="BP1197" s="14">
        <v>164.85900000000001</v>
      </c>
      <c r="BQ1197" s="14">
        <v>185.68100000000001</v>
      </c>
      <c r="BR1197" s="14">
        <v>206.81800000000001</v>
      </c>
      <c r="BS1197" s="14">
        <v>192.16800000000001</v>
      </c>
      <c r="BT1197" s="14">
        <v>201.279</v>
      </c>
      <c r="BU1197" s="14">
        <v>186.536</v>
      </c>
      <c r="BV1197" s="14">
        <v>161.07</v>
      </c>
      <c r="BW1197" s="14">
        <v>134.44200000000001</v>
      </c>
      <c r="BX1197" s="14">
        <v>112.94499999999999</v>
      </c>
      <c r="BY1197" s="121">
        <v>115.709</v>
      </c>
      <c r="BZ1197" s="122" t="str">
        <f t="shared" si="109"/>
        <v>Pulaski Shoal Lightstation</v>
      </c>
      <c r="CA1197" s="14">
        <f t="shared" si="110"/>
        <v>24.68</v>
      </c>
      <c r="CB1197" s="14">
        <f t="shared" si="111"/>
        <v>-82.77</v>
      </c>
      <c r="CC1197" s="14">
        <f t="shared" si="112"/>
        <v>1.1604293280172755</v>
      </c>
      <c r="CD1197" s="14">
        <f t="shared" si="113"/>
        <v>7388.113548313956</v>
      </c>
      <c r="CE1197" s="102"/>
    </row>
    <row r="1198" spans="1:83" x14ac:dyDescent="0.25">
      <c r="A1198" s="14">
        <f t="shared" si="108"/>
        <v>4937.1957689917781</v>
      </c>
      <c r="B1198" s="14" t="s">
        <v>1482</v>
      </c>
      <c r="C1198" s="14">
        <v>24.71</v>
      </c>
      <c r="D1198" s="14">
        <v>46.725000000000001</v>
      </c>
      <c r="E1198" s="14">
        <v>634.6</v>
      </c>
      <c r="F1198" s="14">
        <v>14.406000000000001</v>
      </c>
      <c r="G1198" s="14">
        <v>17.5</v>
      </c>
      <c r="H1198" s="14">
        <v>20.908000000000001</v>
      </c>
      <c r="I1198" s="14">
        <v>25.928000000000001</v>
      </c>
      <c r="J1198" s="14">
        <v>32.015000000000001</v>
      </c>
      <c r="K1198" s="14">
        <v>35.18</v>
      </c>
      <c r="L1198" s="14">
        <v>36.433</v>
      </c>
      <c r="M1198" s="14">
        <v>36.868000000000002</v>
      </c>
      <c r="N1198" s="14">
        <v>33.192999999999998</v>
      </c>
      <c r="O1198" s="14">
        <v>27.872</v>
      </c>
      <c r="P1198" s="14">
        <v>21.3</v>
      </c>
      <c r="Q1198" s="14">
        <v>17.248999999999999</v>
      </c>
      <c r="R1198" s="14">
        <v>40.840000000000003</v>
      </c>
      <c r="S1198" s="14">
        <v>43.962000000000003</v>
      </c>
      <c r="T1198" s="14">
        <v>60.555</v>
      </c>
      <c r="U1198" s="14">
        <v>68.712000000000003</v>
      </c>
      <c r="V1198" s="14">
        <v>82.185000000000002</v>
      </c>
      <c r="W1198" s="14">
        <v>88.421000000000006</v>
      </c>
      <c r="X1198" s="14">
        <v>86.462000000000003</v>
      </c>
      <c r="Y1198" s="14">
        <v>71.909000000000006</v>
      </c>
      <c r="Z1198" s="14">
        <v>59.886000000000003</v>
      </c>
      <c r="AA1198" s="14">
        <v>51.758000000000003</v>
      </c>
      <c r="AB1198" s="14">
        <v>41.048999999999999</v>
      </c>
      <c r="AC1198" s="14">
        <v>36.829000000000001</v>
      </c>
      <c r="AD1198" s="14">
        <v>70.840999999999994</v>
      </c>
      <c r="AE1198" s="14">
        <v>76.31</v>
      </c>
      <c r="AF1198" s="14">
        <v>102.047</v>
      </c>
      <c r="AG1198" s="14">
        <v>109.10599999999999</v>
      </c>
      <c r="AH1198" s="14">
        <v>117.31</v>
      </c>
      <c r="AI1198" s="14">
        <v>119.879</v>
      </c>
      <c r="AJ1198" s="14">
        <v>120.979</v>
      </c>
      <c r="AK1198" s="14">
        <v>116.262</v>
      </c>
      <c r="AL1198" s="14">
        <v>105.82</v>
      </c>
      <c r="AM1198" s="14">
        <v>94.590999999999994</v>
      </c>
      <c r="AN1198" s="14">
        <v>73.554000000000002</v>
      </c>
      <c r="AO1198" s="14">
        <v>64.313000000000002</v>
      </c>
      <c r="AP1198" s="14">
        <v>149.68199999999999</v>
      </c>
      <c r="AQ1198" s="14">
        <v>132.19</v>
      </c>
      <c r="AR1198" s="14">
        <v>126.07299999999999</v>
      </c>
      <c r="AS1198" s="14">
        <v>94.504000000000005</v>
      </c>
      <c r="AT1198" s="14">
        <v>80.944999999999993</v>
      </c>
      <c r="AU1198" s="14">
        <v>71.819999999999993</v>
      </c>
      <c r="AV1198" s="14">
        <v>78.084999999999994</v>
      </c>
      <c r="AW1198" s="14">
        <v>91.772999999999996</v>
      </c>
      <c r="AX1198" s="14">
        <v>117.90600000000001</v>
      </c>
      <c r="AY1198" s="14">
        <v>149.94200000000001</v>
      </c>
      <c r="AZ1198" s="14">
        <v>150.59100000000001</v>
      </c>
      <c r="BA1198" s="14">
        <v>156.226</v>
      </c>
      <c r="BB1198" s="14">
        <v>89.659000000000006</v>
      </c>
      <c r="BC1198" s="14">
        <v>98.316999999999993</v>
      </c>
      <c r="BD1198" s="14">
        <v>121.033</v>
      </c>
      <c r="BE1198" s="14">
        <v>125.033</v>
      </c>
      <c r="BF1198" s="14">
        <v>138.94999999999999</v>
      </c>
      <c r="BG1198" s="14">
        <v>138.74600000000001</v>
      </c>
      <c r="BH1198" s="14">
        <v>141.96799999999999</v>
      </c>
      <c r="BI1198" s="14">
        <v>141.52500000000001</v>
      </c>
      <c r="BJ1198" s="14">
        <v>128.435</v>
      </c>
      <c r="BK1198" s="14">
        <v>119.664</v>
      </c>
      <c r="BL1198" s="14">
        <v>94.007999999999996</v>
      </c>
      <c r="BM1198" s="14">
        <v>88.686000000000007</v>
      </c>
      <c r="BN1198" s="14">
        <v>137.56800000000001</v>
      </c>
      <c r="BO1198" s="14">
        <v>150.02500000000001</v>
      </c>
      <c r="BP1198" s="14">
        <v>197.92099999999999</v>
      </c>
      <c r="BQ1198" s="14">
        <v>210.54400000000001</v>
      </c>
      <c r="BR1198" s="14">
        <v>238.839</v>
      </c>
      <c r="BS1198" s="14">
        <v>246.47800000000001</v>
      </c>
      <c r="BT1198" s="14">
        <v>250.05799999999999</v>
      </c>
      <c r="BU1198" s="14">
        <v>238.83099999999999</v>
      </c>
      <c r="BV1198" s="14">
        <v>213.119</v>
      </c>
      <c r="BW1198" s="14">
        <v>188.98099999999999</v>
      </c>
      <c r="BX1198" s="14">
        <v>144.11799999999999</v>
      </c>
      <c r="BY1198" s="121">
        <v>130.28</v>
      </c>
      <c r="BZ1198" s="122" t="str">
        <f t="shared" si="109"/>
        <v>Riyadh AB</v>
      </c>
      <c r="CA1198" s="14">
        <f t="shared" si="110"/>
        <v>24.71</v>
      </c>
      <c r="CB1198" s="14">
        <f t="shared" si="111"/>
        <v>46.725000000000001</v>
      </c>
      <c r="CC1198" s="14">
        <f t="shared" si="112"/>
        <v>0.77547086019114375</v>
      </c>
      <c r="CD1198" s="14">
        <f t="shared" si="113"/>
        <v>4937.1957689917781</v>
      </c>
      <c r="CE1198" s="102"/>
    </row>
    <row r="1199" spans="1:83" x14ac:dyDescent="0.25">
      <c r="A1199" s="14">
        <f t="shared" si="108"/>
        <v>5210.9019412347616</v>
      </c>
      <c r="B1199" s="14" t="s">
        <v>1483</v>
      </c>
      <c r="C1199" s="14">
        <v>24.738</v>
      </c>
      <c r="D1199" s="14">
        <v>50.895000000000003</v>
      </c>
      <c r="E1199" s="14">
        <v>8</v>
      </c>
      <c r="F1199" s="14">
        <v>16.140999999999998</v>
      </c>
      <c r="G1199" s="14">
        <v>17.405000000000001</v>
      </c>
      <c r="H1199" s="14">
        <v>21.777000000000001</v>
      </c>
      <c r="I1199" s="14">
        <v>26.042000000000002</v>
      </c>
      <c r="J1199" s="14">
        <v>30.728999999999999</v>
      </c>
      <c r="K1199" s="14">
        <v>32.790999999999997</v>
      </c>
      <c r="L1199" s="14">
        <v>34.511000000000003</v>
      </c>
      <c r="M1199" s="14">
        <v>34.76</v>
      </c>
      <c r="N1199" s="14">
        <v>32.281999999999996</v>
      </c>
      <c r="O1199" s="14">
        <v>28.789000000000001</v>
      </c>
      <c r="P1199" s="14">
        <v>24.984999999999999</v>
      </c>
      <c r="Q1199" s="14">
        <v>20.404</v>
      </c>
      <c r="R1199" s="14">
        <v>40.206000000000003</v>
      </c>
      <c r="S1199" s="14">
        <v>42.485999999999997</v>
      </c>
      <c r="T1199" s="14">
        <v>56.655999999999999</v>
      </c>
      <c r="U1199" s="14">
        <v>60.768999999999998</v>
      </c>
      <c r="V1199" s="14">
        <v>73.478999999999999</v>
      </c>
      <c r="W1199" s="14">
        <v>80.227000000000004</v>
      </c>
      <c r="X1199" s="14">
        <v>78.448999999999998</v>
      </c>
      <c r="Y1199" s="14">
        <v>63.697000000000003</v>
      </c>
      <c r="Z1199" s="14">
        <v>53.091000000000001</v>
      </c>
      <c r="AA1199" s="14">
        <v>48.185000000000002</v>
      </c>
      <c r="AB1199" s="14">
        <v>39.404000000000003</v>
      </c>
      <c r="AC1199" s="14">
        <v>37.409999999999997</v>
      </c>
      <c r="AD1199" s="14">
        <v>68.218999999999994</v>
      </c>
      <c r="AE1199" s="14">
        <v>72.048000000000002</v>
      </c>
      <c r="AF1199" s="14">
        <v>99.201999999999998</v>
      </c>
      <c r="AG1199" s="14">
        <v>107.93</v>
      </c>
      <c r="AH1199" s="14">
        <v>111.76300000000001</v>
      </c>
      <c r="AI1199" s="14">
        <v>111.611</v>
      </c>
      <c r="AJ1199" s="14">
        <v>110.23699999999999</v>
      </c>
      <c r="AK1199" s="14">
        <v>103.96599999999999</v>
      </c>
      <c r="AL1199" s="14">
        <v>94.462000000000003</v>
      </c>
      <c r="AM1199" s="14">
        <v>84.113</v>
      </c>
      <c r="AN1199" s="14">
        <v>65.968000000000004</v>
      </c>
      <c r="AO1199" s="14">
        <v>59.773000000000003</v>
      </c>
      <c r="AP1199" s="14">
        <v>155.51400000000001</v>
      </c>
      <c r="AQ1199" s="14">
        <v>129.964</v>
      </c>
      <c r="AR1199" s="14">
        <v>128.779</v>
      </c>
      <c r="AS1199" s="14">
        <v>94.055000000000007</v>
      </c>
      <c r="AT1199" s="14">
        <v>72.649000000000001</v>
      </c>
      <c r="AU1199" s="14">
        <v>62.683999999999997</v>
      </c>
      <c r="AV1199" s="14">
        <v>69.45</v>
      </c>
      <c r="AW1199" s="14">
        <v>83.984999999999999</v>
      </c>
      <c r="AX1199" s="14">
        <v>109.242</v>
      </c>
      <c r="AY1199" s="14">
        <v>141.44499999999999</v>
      </c>
      <c r="AZ1199" s="14">
        <v>143.60300000000001</v>
      </c>
      <c r="BA1199" s="14">
        <v>145.62899999999999</v>
      </c>
      <c r="BB1199" s="14">
        <v>96.88</v>
      </c>
      <c r="BC1199" s="14">
        <v>98.200999999999993</v>
      </c>
      <c r="BD1199" s="14">
        <v>129.548</v>
      </c>
      <c r="BE1199" s="14">
        <v>135.06800000000001</v>
      </c>
      <c r="BF1199" s="14">
        <v>140.90299999999999</v>
      </c>
      <c r="BG1199" s="14">
        <v>134.36199999999999</v>
      </c>
      <c r="BH1199" s="14">
        <v>137.46700000000001</v>
      </c>
      <c r="BI1199" s="14">
        <v>134.56899999999999</v>
      </c>
      <c r="BJ1199" s="14">
        <v>122.054</v>
      </c>
      <c r="BK1199" s="14">
        <v>115.782</v>
      </c>
      <c r="BL1199" s="14">
        <v>92.406999999999996</v>
      </c>
      <c r="BM1199" s="14">
        <v>86.13</v>
      </c>
      <c r="BN1199" s="14">
        <v>140.29400000000001</v>
      </c>
      <c r="BO1199" s="14">
        <v>149.035</v>
      </c>
      <c r="BP1199" s="14">
        <v>202.17699999999999</v>
      </c>
      <c r="BQ1199" s="14">
        <v>223.87200000000001</v>
      </c>
      <c r="BR1199" s="14">
        <v>242.203</v>
      </c>
      <c r="BS1199" s="14">
        <v>239.131</v>
      </c>
      <c r="BT1199" s="14">
        <v>237.85300000000001</v>
      </c>
      <c r="BU1199" s="14">
        <v>226.48099999999999</v>
      </c>
      <c r="BV1199" s="14">
        <v>200.34899999999999</v>
      </c>
      <c r="BW1199" s="14">
        <v>178.34399999999999</v>
      </c>
      <c r="BX1199" s="14">
        <v>138.56899999999999</v>
      </c>
      <c r="BY1199" s="121">
        <v>124.068</v>
      </c>
      <c r="BZ1199" s="122" t="str">
        <f t="shared" si="109"/>
        <v>Abu Samra</v>
      </c>
      <c r="CA1199" s="14">
        <f t="shared" si="110"/>
        <v>24.738</v>
      </c>
      <c r="CB1199" s="14">
        <f t="shared" si="111"/>
        <v>50.895000000000003</v>
      </c>
      <c r="CC1199" s="14">
        <f t="shared" si="112"/>
        <v>0.81846108597111833</v>
      </c>
      <c r="CD1199" s="14">
        <f t="shared" si="113"/>
        <v>5210.9019412347616</v>
      </c>
      <c r="CE1199" s="102"/>
    </row>
    <row r="1200" spans="1:83" x14ac:dyDescent="0.25">
      <c r="A1200" s="14">
        <f t="shared" si="108"/>
        <v>8983.9796407534614</v>
      </c>
      <c r="B1200" s="14" t="s">
        <v>1484</v>
      </c>
      <c r="C1200" s="14">
        <v>24.765000000000001</v>
      </c>
      <c r="D1200" s="14">
        <v>-107.47499999999999</v>
      </c>
      <c r="E1200" s="14">
        <v>32.9</v>
      </c>
      <c r="F1200" s="14">
        <v>18.335000000000001</v>
      </c>
      <c r="G1200" s="14">
        <v>19.693999999999999</v>
      </c>
      <c r="H1200" s="14">
        <v>20.992000000000001</v>
      </c>
      <c r="I1200" s="14">
        <v>23.553999999999998</v>
      </c>
      <c r="J1200" s="14">
        <v>26.657</v>
      </c>
      <c r="K1200" s="14">
        <v>28.856000000000002</v>
      </c>
      <c r="L1200" s="14">
        <v>29.876999999999999</v>
      </c>
      <c r="M1200" s="14">
        <v>29.358000000000001</v>
      </c>
      <c r="N1200" s="14">
        <v>28.898</v>
      </c>
      <c r="O1200" s="14">
        <v>27.414000000000001</v>
      </c>
      <c r="P1200" s="14">
        <v>22.552</v>
      </c>
      <c r="Q1200" s="14">
        <v>20.350999999999999</v>
      </c>
      <c r="R1200" s="14">
        <v>36.761000000000003</v>
      </c>
      <c r="S1200" s="14">
        <v>36.404000000000003</v>
      </c>
      <c r="T1200" s="14">
        <v>56.017000000000003</v>
      </c>
      <c r="U1200" s="14">
        <v>59.543999999999997</v>
      </c>
      <c r="V1200" s="14">
        <v>72.83</v>
      </c>
      <c r="W1200" s="14">
        <v>76.849999999999994</v>
      </c>
      <c r="X1200" s="14">
        <v>75.16</v>
      </c>
      <c r="Y1200" s="14">
        <v>63.685000000000002</v>
      </c>
      <c r="Z1200" s="14">
        <v>53.753</v>
      </c>
      <c r="AA1200" s="14">
        <v>49</v>
      </c>
      <c r="AB1200" s="14">
        <v>38.329000000000001</v>
      </c>
      <c r="AC1200" s="14">
        <v>31.506</v>
      </c>
      <c r="AD1200" s="14">
        <v>62.351999999999997</v>
      </c>
      <c r="AE1200" s="14">
        <v>70.334999999999994</v>
      </c>
      <c r="AF1200" s="14">
        <v>93.558999999999997</v>
      </c>
      <c r="AG1200" s="14">
        <v>96.311000000000007</v>
      </c>
      <c r="AH1200" s="14">
        <v>108.182</v>
      </c>
      <c r="AI1200" s="14">
        <v>98.706000000000003</v>
      </c>
      <c r="AJ1200" s="14">
        <v>100.73399999999999</v>
      </c>
      <c r="AK1200" s="14">
        <v>90.56</v>
      </c>
      <c r="AL1200" s="14">
        <v>83.653000000000006</v>
      </c>
      <c r="AM1200" s="14">
        <v>79.183999999999997</v>
      </c>
      <c r="AN1200" s="14">
        <v>67.287999999999997</v>
      </c>
      <c r="AO1200" s="14">
        <v>60.417000000000002</v>
      </c>
      <c r="AP1200" s="14">
        <v>138.21199999999999</v>
      </c>
      <c r="AQ1200" s="14">
        <v>126.848</v>
      </c>
      <c r="AR1200" s="14">
        <v>118.22</v>
      </c>
      <c r="AS1200" s="14">
        <v>87.346999999999994</v>
      </c>
      <c r="AT1200" s="14">
        <v>71.747</v>
      </c>
      <c r="AU1200" s="14">
        <v>63.621000000000002</v>
      </c>
      <c r="AV1200" s="14">
        <v>66.826999999999998</v>
      </c>
      <c r="AW1200" s="14">
        <v>76.195999999999998</v>
      </c>
      <c r="AX1200" s="14">
        <v>93.415999999999997</v>
      </c>
      <c r="AY1200" s="14">
        <v>122.889</v>
      </c>
      <c r="AZ1200" s="14">
        <v>134.86699999999999</v>
      </c>
      <c r="BA1200" s="14">
        <v>144.934</v>
      </c>
      <c r="BB1200" s="14">
        <v>93.991</v>
      </c>
      <c r="BC1200" s="14">
        <v>102.82899999999999</v>
      </c>
      <c r="BD1200" s="14">
        <v>116.521</v>
      </c>
      <c r="BE1200" s="14">
        <v>126.494</v>
      </c>
      <c r="BF1200" s="14">
        <v>132.80600000000001</v>
      </c>
      <c r="BG1200" s="14">
        <v>121.056</v>
      </c>
      <c r="BH1200" s="14">
        <v>117.386</v>
      </c>
      <c r="BI1200" s="14">
        <v>113.604</v>
      </c>
      <c r="BJ1200" s="14">
        <v>105.053</v>
      </c>
      <c r="BK1200" s="14">
        <v>97.369</v>
      </c>
      <c r="BL1200" s="14">
        <v>84.195999999999998</v>
      </c>
      <c r="BM1200" s="14">
        <v>83.864999999999995</v>
      </c>
      <c r="BN1200" s="14">
        <v>123.383</v>
      </c>
      <c r="BO1200" s="14">
        <v>139.56700000000001</v>
      </c>
      <c r="BP1200" s="14">
        <v>188.20599999999999</v>
      </c>
      <c r="BQ1200" s="14">
        <v>205.10400000000001</v>
      </c>
      <c r="BR1200" s="14">
        <v>229.376</v>
      </c>
      <c r="BS1200" s="14">
        <v>209.54900000000001</v>
      </c>
      <c r="BT1200" s="14">
        <v>196.239</v>
      </c>
      <c r="BU1200" s="14">
        <v>181.22200000000001</v>
      </c>
      <c r="BV1200" s="14">
        <v>161.678</v>
      </c>
      <c r="BW1200" s="14">
        <v>157.40100000000001</v>
      </c>
      <c r="BX1200" s="14">
        <v>130.785</v>
      </c>
      <c r="BY1200" s="121">
        <v>116.973</v>
      </c>
      <c r="BZ1200" s="122" t="str">
        <f t="shared" si="109"/>
        <v>Culiacan Intl AP</v>
      </c>
      <c r="CA1200" s="14">
        <f t="shared" si="110"/>
        <v>24.765000000000001</v>
      </c>
      <c r="CB1200" s="14">
        <f t="shared" si="111"/>
        <v>-107.47499999999999</v>
      </c>
      <c r="CC1200" s="14">
        <f t="shared" si="112"/>
        <v>1.4110873349827686</v>
      </c>
      <c r="CD1200" s="14">
        <f t="shared" si="113"/>
        <v>8983.9796407534614</v>
      </c>
      <c r="CE1200" s="102"/>
    </row>
    <row r="1201" spans="1:83" x14ac:dyDescent="0.25">
      <c r="A1201" s="14">
        <f t="shared" si="108"/>
        <v>9996.3649254193115</v>
      </c>
      <c r="B1201" s="14" t="s">
        <v>1485</v>
      </c>
      <c r="C1201" s="14">
        <v>24.783000000000001</v>
      </c>
      <c r="D1201" s="14">
        <v>125.295</v>
      </c>
      <c r="E1201" s="14">
        <v>45.7</v>
      </c>
      <c r="F1201" s="14">
        <v>18.408999999999999</v>
      </c>
      <c r="G1201" s="14">
        <v>18.175999999999998</v>
      </c>
      <c r="H1201" s="14">
        <v>19.702999999999999</v>
      </c>
      <c r="I1201" s="14">
        <v>22.757999999999999</v>
      </c>
      <c r="J1201" s="14">
        <v>25.236999999999998</v>
      </c>
      <c r="K1201" s="14">
        <v>27.151</v>
      </c>
      <c r="L1201" s="14">
        <v>28.757999999999999</v>
      </c>
      <c r="M1201" s="14">
        <v>28.524999999999999</v>
      </c>
      <c r="N1201" s="14">
        <v>27.57</v>
      </c>
      <c r="O1201" s="14">
        <v>25.126000000000001</v>
      </c>
      <c r="P1201" s="14">
        <v>22.960999999999999</v>
      </c>
      <c r="Q1201" s="14">
        <v>19.686</v>
      </c>
      <c r="R1201" s="14">
        <v>37.771000000000001</v>
      </c>
      <c r="S1201" s="14">
        <v>42.119</v>
      </c>
      <c r="T1201" s="14">
        <v>56.835999999999999</v>
      </c>
      <c r="U1201" s="14">
        <v>64.363</v>
      </c>
      <c r="V1201" s="14">
        <v>70.84</v>
      </c>
      <c r="W1201" s="14">
        <v>76.641000000000005</v>
      </c>
      <c r="X1201" s="14">
        <v>80.284999999999997</v>
      </c>
      <c r="Y1201" s="14">
        <v>68.909000000000006</v>
      </c>
      <c r="Z1201" s="14">
        <v>59.274999999999999</v>
      </c>
      <c r="AA1201" s="14">
        <v>50.633000000000003</v>
      </c>
      <c r="AB1201" s="14">
        <v>41.189</v>
      </c>
      <c r="AC1201" s="14">
        <v>36.512</v>
      </c>
      <c r="AD1201" s="14">
        <v>52.835000000000001</v>
      </c>
      <c r="AE1201" s="14">
        <v>60.344999999999999</v>
      </c>
      <c r="AF1201" s="14">
        <v>76.227000000000004</v>
      </c>
      <c r="AG1201" s="14">
        <v>79.221999999999994</v>
      </c>
      <c r="AH1201" s="14">
        <v>85.174999999999997</v>
      </c>
      <c r="AI1201" s="14">
        <v>86.344999999999999</v>
      </c>
      <c r="AJ1201" s="14">
        <v>98.274000000000001</v>
      </c>
      <c r="AK1201" s="14">
        <v>93.658000000000001</v>
      </c>
      <c r="AL1201" s="14">
        <v>88.736000000000004</v>
      </c>
      <c r="AM1201" s="14">
        <v>77.650000000000006</v>
      </c>
      <c r="AN1201" s="14">
        <v>55.518999999999998</v>
      </c>
      <c r="AO1201" s="14">
        <v>50.3</v>
      </c>
      <c r="AP1201" s="14">
        <v>86.405000000000001</v>
      </c>
      <c r="AQ1201" s="14">
        <v>91.119</v>
      </c>
      <c r="AR1201" s="14">
        <v>88.786000000000001</v>
      </c>
      <c r="AS1201" s="14">
        <v>77.370999999999995</v>
      </c>
      <c r="AT1201" s="14">
        <v>70.456000000000003</v>
      </c>
      <c r="AU1201" s="14">
        <v>71.099999999999994</v>
      </c>
      <c r="AV1201" s="14">
        <v>75.753</v>
      </c>
      <c r="AW1201" s="14">
        <v>79.521000000000001</v>
      </c>
      <c r="AX1201" s="14">
        <v>91.881</v>
      </c>
      <c r="AY1201" s="14">
        <v>103.16500000000001</v>
      </c>
      <c r="AZ1201" s="14">
        <v>87.885999999999996</v>
      </c>
      <c r="BA1201" s="14">
        <v>90.582999999999998</v>
      </c>
      <c r="BB1201" s="14">
        <v>55.643999999999998</v>
      </c>
      <c r="BC1201" s="14">
        <v>68.873000000000005</v>
      </c>
      <c r="BD1201" s="14">
        <v>90.554000000000002</v>
      </c>
      <c r="BE1201" s="14">
        <v>86.227999999999994</v>
      </c>
      <c r="BF1201" s="14">
        <v>88.748000000000005</v>
      </c>
      <c r="BG1201" s="14">
        <v>95.343000000000004</v>
      </c>
      <c r="BH1201" s="14">
        <v>112.73</v>
      </c>
      <c r="BI1201" s="14">
        <v>102.075</v>
      </c>
      <c r="BJ1201" s="14">
        <v>96.763999999999996</v>
      </c>
      <c r="BK1201" s="14">
        <v>85.055999999999997</v>
      </c>
      <c r="BL1201" s="14">
        <v>62.127000000000002</v>
      </c>
      <c r="BM1201" s="14">
        <v>58.231999999999999</v>
      </c>
      <c r="BN1201" s="14">
        <v>92.683000000000007</v>
      </c>
      <c r="BO1201" s="14">
        <v>109.884</v>
      </c>
      <c r="BP1201" s="14">
        <v>140.155</v>
      </c>
      <c r="BQ1201" s="14">
        <v>144.55000000000001</v>
      </c>
      <c r="BR1201" s="14">
        <v>150.28899999999999</v>
      </c>
      <c r="BS1201" s="14">
        <v>158.02099999999999</v>
      </c>
      <c r="BT1201" s="14">
        <v>185.358</v>
      </c>
      <c r="BU1201" s="14">
        <v>174.078</v>
      </c>
      <c r="BV1201" s="14">
        <v>163.184</v>
      </c>
      <c r="BW1201" s="14">
        <v>138.03</v>
      </c>
      <c r="BX1201" s="14">
        <v>100.755</v>
      </c>
      <c r="BY1201" s="121">
        <v>90.658000000000001</v>
      </c>
      <c r="BZ1201" s="122" t="str">
        <f t="shared" si="109"/>
        <v>Miyako AP</v>
      </c>
      <c r="CA1201" s="14">
        <f t="shared" si="110"/>
        <v>24.783000000000001</v>
      </c>
      <c r="CB1201" s="14">
        <f t="shared" si="111"/>
        <v>125.295</v>
      </c>
      <c r="CC1201" s="14">
        <f t="shared" si="112"/>
        <v>1.5700997226371884</v>
      </c>
      <c r="CD1201" s="14">
        <f t="shared" si="113"/>
        <v>9996.3649254193115</v>
      </c>
      <c r="CE1201" s="102"/>
    </row>
    <row r="1202" spans="1:83" x14ac:dyDescent="0.25">
      <c r="A1202" s="14">
        <f t="shared" si="108"/>
        <v>10726.680325089214</v>
      </c>
      <c r="B1202" s="14" t="s">
        <v>1486</v>
      </c>
      <c r="C1202" s="14">
        <v>24.783999999999999</v>
      </c>
      <c r="D1202" s="14">
        <v>141.322</v>
      </c>
      <c r="E1202" s="14">
        <v>120</v>
      </c>
      <c r="F1202" s="14">
        <v>19.757999999999999</v>
      </c>
      <c r="G1202" s="14">
        <v>19.408999999999999</v>
      </c>
      <c r="H1202" s="14">
        <v>20.600999999999999</v>
      </c>
      <c r="I1202" s="14">
        <v>22.39</v>
      </c>
      <c r="J1202" s="14">
        <v>24.818999999999999</v>
      </c>
      <c r="K1202" s="14">
        <v>26.905000000000001</v>
      </c>
      <c r="L1202" s="14">
        <v>27.689</v>
      </c>
      <c r="M1202" s="14">
        <v>27.448</v>
      </c>
      <c r="N1202" s="14">
        <v>27.495999999999999</v>
      </c>
      <c r="O1202" s="14">
        <v>26.593</v>
      </c>
      <c r="P1202" s="14">
        <v>24.411999999999999</v>
      </c>
      <c r="Q1202" s="14">
        <v>21.75</v>
      </c>
      <c r="R1202" s="14">
        <v>41.982999999999997</v>
      </c>
      <c r="S1202" s="14">
        <v>45.933999999999997</v>
      </c>
      <c r="T1202" s="14">
        <v>58.469000000000001</v>
      </c>
      <c r="U1202" s="14">
        <v>60.231000000000002</v>
      </c>
      <c r="V1202" s="14">
        <v>76.653000000000006</v>
      </c>
      <c r="W1202" s="14">
        <v>81.292000000000002</v>
      </c>
      <c r="X1202" s="14">
        <v>78.200999999999993</v>
      </c>
      <c r="Y1202" s="14">
        <v>67.674999999999997</v>
      </c>
      <c r="Z1202" s="14">
        <v>59.972000000000001</v>
      </c>
      <c r="AA1202" s="14">
        <v>50.917999999999999</v>
      </c>
      <c r="AB1202" s="14">
        <v>41.901000000000003</v>
      </c>
      <c r="AC1202" s="14">
        <v>39.332000000000001</v>
      </c>
      <c r="AD1202" s="14">
        <v>61.203000000000003</v>
      </c>
      <c r="AE1202" s="14">
        <v>66.12</v>
      </c>
      <c r="AF1202" s="14">
        <v>82.885999999999996</v>
      </c>
      <c r="AG1202" s="14">
        <v>84.471999999999994</v>
      </c>
      <c r="AH1202" s="14">
        <v>92.497</v>
      </c>
      <c r="AI1202" s="14">
        <v>90.757999999999996</v>
      </c>
      <c r="AJ1202" s="14">
        <v>90.733999999999995</v>
      </c>
      <c r="AK1202" s="14">
        <v>84.034999999999997</v>
      </c>
      <c r="AL1202" s="14">
        <v>83.798000000000002</v>
      </c>
      <c r="AM1202" s="14">
        <v>71.210999999999999</v>
      </c>
      <c r="AN1202" s="14">
        <v>57.817</v>
      </c>
      <c r="AO1202" s="14">
        <v>56.558</v>
      </c>
      <c r="AP1202" s="14">
        <v>115.97</v>
      </c>
      <c r="AQ1202" s="14">
        <v>103.10899999999999</v>
      </c>
      <c r="AR1202" s="14">
        <v>100.935</v>
      </c>
      <c r="AS1202" s="14">
        <v>78.403000000000006</v>
      </c>
      <c r="AT1202" s="14">
        <v>76.959000000000003</v>
      </c>
      <c r="AU1202" s="14">
        <v>74.727999999999994</v>
      </c>
      <c r="AV1202" s="14">
        <v>74.694999999999993</v>
      </c>
      <c r="AW1202" s="14">
        <v>77.861999999999995</v>
      </c>
      <c r="AX1202" s="14">
        <v>88.33</v>
      </c>
      <c r="AY1202" s="14">
        <v>99.706999999999994</v>
      </c>
      <c r="AZ1202" s="14">
        <v>101.367</v>
      </c>
      <c r="BA1202" s="14">
        <v>104.026</v>
      </c>
      <c r="BB1202" s="14">
        <v>75.314999999999998</v>
      </c>
      <c r="BC1202" s="14">
        <v>83.52</v>
      </c>
      <c r="BD1202" s="14">
        <v>96.659000000000006</v>
      </c>
      <c r="BE1202" s="14">
        <v>101.376</v>
      </c>
      <c r="BF1202" s="14">
        <v>101.756</v>
      </c>
      <c r="BG1202" s="14">
        <v>108.371</v>
      </c>
      <c r="BH1202" s="14">
        <v>100.738</v>
      </c>
      <c r="BI1202" s="14">
        <v>96.594999999999999</v>
      </c>
      <c r="BJ1202" s="14">
        <v>94.075000000000003</v>
      </c>
      <c r="BK1202" s="14">
        <v>85.555000000000007</v>
      </c>
      <c r="BL1202" s="14">
        <v>73.150000000000006</v>
      </c>
      <c r="BM1202" s="14">
        <v>66.311999999999998</v>
      </c>
      <c r="BN1202" s="14">
        <v>115.316</v>
      </c>
      <c r="BO1202" s="14">
        <v>124.55</v>
      </c>
      <c r="BP1202" s="14">
        <v>158.67099999999999</v>
      </c>
      <c r="BQ1202" s="14">
        <v>164.99100000000001</v>
      </c>
      <c r="BR1202" s="14">
        <v>166.143</v>
      </c>
      <c r="BS1202" s="14">
        <v>174.42699999999999</v>
      </c>
      <c r="BT1202" s="14">
        <v>168.73699999999999</v>
      </c>
      <c r="BU1202" s="14">
        <v>159.202</v>
      </c>
      <c r="BV1202" s="14">
        <v>154.685</v>
      </c>
      <c r="BW1202" s="14">
        <v>136.01900000000001</v>
      </c>
      <c r="BX1202" s="14">
        <v>111.43899999999999</v>
      </c>
      <c r="BY1202" s="121">
        <v>101.21299999999999</v>
      </c>
      <c r="BZ1202" s="122" t="str">
        <f t="shared" si="109"/>
        <v>Iwo To AP</v>
      </c>
      <c r="CA1202" s="14">
        <f t="shared" si="110"/>
        <v>24.783999999999999</v>
      </c>
      <c r="CB1202" s="14">
        <f t="shared" si="111"/>
        <v>141.322</v>
      </c>
      <c r="CC1202" s="14">
        <f t="shared" si="112"/>
        <v>1.684808220677668</v>
      </c>
      <c r="CD1202" s="14">
        <f t="shared" si="113"/>
        <v>10726.680325089214</v>
      </c>
      <c r="CE1202" s="102"/>
    </row>
    <row r="1203" spans="1:83" x14ac:dyDescent="0.25">
      <c r="A1203" s="14">
        <f t="shared" si="108"/>
        <v>8195.9241391147571</v>
      </c>
      <c r="B1203" s="14" t="s">
        <v>1487</v>
      </c>
      <c r="C1203" s="14">
        <v>24.867000000000001</v>
      </c>
      <c r="D1203" s="14">
        <v>94.917000000000002</v>
      </c>
      <c r="E1203" s="14">
        <v>131</v>
      </c>
      <c r="F1203" s="14">
        <v>17.873000000000001</v>
      </c>
      <c r="G1203" s="14">
        <v>20.457000000000001</v>
      </c>
      <c r="H1203" s="14">
        <v>22.672999999999998</v>
      </c>
      <c r="I1203" s="14">
        <v>26.536000000000001</v>
      </c>
      <c r="J1203" s="14">
        <v>26.86</v>
      </c>
      <c r="K1203" s="14">
        <v>27.472000000000001</v>
      </c>
      <c r="L1203" s="14">
        <v>27.486999999999998</v>
      </c>
      <c r="M1203" s="14">
        <v>27.658000000000001</v>
      </c>
      <c r="N1203" s="14">
        <v>27.23</v>
      </c>
      <c r="O1203" s="14">
        <v>25.856999999999999</v>
      </c>
      <c r="P1203" s="14">
        <v>22.448</v>
      </c>
      <c r="Q1203" s="14">
        <v>18.873999999999999</v>
      </c>
      <c r="R1203" s="14">
        <v>41.482999999999997</v>
      </c>
      <c r="S1203" s="14">
        <v>41.951000000000001</v>
      </c>
      <c r="T1203" s="14">
        <v>55.392000000000003</v>
      </c>
      <c r="U1203" s="14">
        <v>62.856000000000002</v>
      </c>
      <c r="V1203" s="14">
        <v>76.894000000000005</v>
      </c>
      <c r="W1203" s="14">
        <v>66.456999999999994</v>
      </c>
      <c r="X1203" s="14">
        <v>68.891999999999996</v>
      </c>
      <c r="Y1203" s="14">
        <v>65.406999999999996</v>
      </c>
      <c r="Z1203" s="14">
        <v>58.406999999999996</v>
      </c>
      <c r="AA1203" s="14">
        <v>53.94</v>
      </c>
      <c r="AB1203" s="14">
        <v>42.335000000000001</v>
      </c>
      <c r="AC1203" s="14">
        <v>37.386000000000003</v>
      </c>
      <c r="AD1203" s="14">
        <v>55.960999999999999</v>
      </c>
      <c r="AE1203" s="14">
        <v>67.465000000000003</v>
      </c>
      <c r="AF1203" s="14">
        <v>85.462000000000003</v>
      </c>
      <c r="AG1203" s="14">
        <v>91.195999999999998</v>
      </c>
      <c r="AH1203" s="14">
        <v>89.638000000000005</v>
      </c>
      <c r="AI1203" s="14">
        <v>66.037000000000006</v>
      </c>
      <c r="AJ1203" s="14">
        <v>71.414000000000001</v>
      </c>
      <c r="AK1203" s="14">
        <v>70.745000000000005</v>
      </c>
      <c r="AL1203" s="14">
        <v>62.363</v>
      </c>
      <c r="AM1203" s="14">
        <v>62.481999999999999</v>
      </c>
      <c r="AN1203" s="14">
        <v>56.360999999999997</v>
      </c>
      <c r="AO1203" s="14">
        <v>49.84</v>
      </c>
      <c r="AP1203" s="14">
        <v>136.31100000000001</v>
      </c>
      <c r="AQ1203" s="14">
        <v>120.41500000000001</v>
      </c>
      <c r="AR1203" s="14">
        <v>118.527</v>
      </c>
      <c r="AS1203" s="14">
        <v>90.245999999999995</v>
      </c>
      <c r="AT1203" s="14">
        <v>76.846000000000004</v>
      </c>
      <c r="AU1203" s="14">
        <v>62.716999999999999</v>
      </c>
      <c r="AV1203" s="14">
        <v>68.299000000000007</v>
      </c>
      <c r="AW1203" s="14">
        <v>70.266999999999996</v>
      </c>
      <c r="AX1203" s="14">
        <v>70.067999999999998</v>
      </c>
      <c r="AY1203" s="14">
        <v>96.843000000000004</v>
      </c>
      <c r="AZ1203" s="14">
        <v>118.919</v>
      </c>
      <c r="BA1203" s="14">
        <v>117.324</v>
      </c>
      <c r="BB1203" s="14">
        <v>95.634</v>
      </c>
      <c r="BC1203" s="14">
        <v>90.248000000000005</v>
      </c>
      <c r="BD1203" s="14">
        <v>121.131</v>
      </c>
      <c r="BE1203" s="14">
        <v>122.173</v>
      </c>
      <c r="BF1203" s="14">
        <v>114.825</v>
      </c>
      <c r="BG1203" s="14">
        <v>84.914000000000001</v>
      </c>
      <c r="BH1203" s="14">
        <v>78.295000000000002</v>
      </c>
      <c r="BI1203" s="14">
        <v>81.849999999999994</v>
      </c>
      <c r="BJ1203" s="14">
        <v>74.751000000000005</v>
      </c>
      <c r="BK1203" s="14">
        <v>90.070999999999998</v>
      </c>
      <c r="BL1203" s="14">
        <v>83.611999999999995</v>
      </c>
      <c r="BM1203" s="14">
        <v>74.277000000000001</v>
      </c>
      <c r="BN1203" s="14">
        <v>127.889</v>
      </c>
      <c r="BO1203" s="14">
        <v>139.27600000000001</v>
      </c>
      <c r="BP1203" s="14">
        <v>187.39</v>
      </c>
      <c r="BQ1203" s="14">
        <v>196.15600000000001</v>
      </c>
      <c r="BR1203" s="14">
        <v>180.03899999999999</v>
      </c>
      <c r="BS1203" s="14">
        <v>126.239</v>
      </c>
      <c r="BT1203" s="14">
        <v>125.6</v>
      </c>
      <c r="BU1203" s="14">
        <v>129.489</v>
      </c>
      <c r="BV1203" s="14">
        <v>116.126</v>
      </c>
      <c r="BW1203" s="14">
        <v>128.03700000000001</v>
      </c>
      <c r="BX1203" s="14">
        <v>121.65600000000001</v>
      </c>
      <c r="BY1203" s="121">
        <v>107.435</v>
      </c>
      <c r="BZ1203" s="122" t="str">
        <f t="shared" si="109"/>
        <v>Homalin AP</v>
      </c>
      <c r="CA1203" s="14">
        <f t="shared" si="110"/>
        <v>24.867000000000001</v>
      </c>
      <c r="CB1203" s="14">
        <f t="shared" si="111"/>
        <v>94.917000000000002</v>
      </c>
      <c r="CC1203" s="14">
        <f t="shared" si="112"/>
        <v>1.2873097684596315</v>
      </c>
      <c r="CD1203" s="14">
        <f t="shared" si="113"/>
        <v>8195.9241391147571</v>
      </c>
      <c r="CE1203" s="102"/>
    </row>
    <row r="1204" spans="1:83" x14ac:dyDescent="0.25">
      <c r="A1204" s="14">
        <f t="shared" si="108"/>
        <v>6309.5397659789342</v>
      </c>
      <c r="B1204" s="14" t="s">
        <v>1488</v>
      </c>
      <c r="C1204" s="14">
        <v>24.907</v>
      </c>
      <c r="D1204" s="14">
        <v>67.161000000000001</v>
      </c>
      <c r="E1204" s="14">
        <v>30.5</v>
      </c>
      <c r="F1204" s="14">
        <v>18.483000000000001</v>
      </c>
      <c r="G1204" s="14">
        <v>21.239000000000001</v>
      </c>
      <c r="H1204" s="14">
        <v>25.306999999999999</v>
      </c>
      <c r="I1204" s="14">
        <v>28.652999999999999</v>
      </c>
      <c r="J1204" s="14">
        <v>30.591000000000001</v>
      </c>
      <c r="K1204" s="14">
        <v>31.356000000000002</v>
      </c>
      <c r="L1204" s="14">
        <v>30.515000000000001</v>
      </c>
      <c r="M1204" s="14">
        <v>28.981000000000002</v>
      </c>
      <c r="N1204" s="14">
        <v>29.143999999999998</v>
      </c>
      <c r="O1204" s="14">
        <v>28.007999999999999</v>
      </c>
      <c r="P1204" s="14">
        <v>24.478000000000002</v>
      </c>
      <c r="Q1204" s="14">
        <v>20.798999999999999</v>
      </c>
      <c r="R1204" s="14">
        <v>39.139000000000003</v>
      </c>
      <c r="S1204" s="14">
        <v>42.628999999999998</v>
      </c>
      <c r="T1204" s="14">
        <v>54.006</v>
      </c>
      <c r="U1204" s="14">
        <v>60.683999999999997</v>
      </c>
      <c r="V1204" s="14">
        <v>74.897000000000006</v>
      </c>
      <c r="W1204" s="14">
        <v>79.578999999999994</v>
      </c>
      <c r="X1204" s="14">
        <v>75.009</v>
      </c>
      <c r="Y1204" s="14">
        <v>69.275999999999996</v>
      </c>
      <c r="Z1204" s="14">
        <v>56.691000000000003</v>
      </c>
      <c r="AA1204" s="14">
        <v>47.557000000000002</v>
      </c>
      <c r="AB1204" s="14">
        <v>39.091000000000001</v>
      </c>
      <c r="AC1204" s="14">
        <v>35.759</v>
      </c>
      <c r="AD1204" s="14">
        <v>73.37</v>
      </c>
      <c r="AE1204" s="14">
        <v>78.462999999999994</v>
      </c>
      <c r="AF1204" s="14">
        <v>100.07</v>
      </c>
      <c r="AG1204" s="14">
        <v>101.417</v>
      </c>
      <c r="AH1204" s="14">
        <v>103.845</v>
      </c>
      <c r="AI1204" s="14">
        <v>91.216999999999999</v>
      </c>
      <c r="AJ1204" s="14">
        <v>82.8</v>
      </c>
      <c r="AK1204" s="14">
        <v>81.185000000000002</v>
      </c>
      <c r="AL1204" s="14">
        <v>84</v>
      </c>
      <c r="AM1204" s="14">
        <v>84.146000000000001</v>
      </c>
      <c r="AN1204" s="14">
        <v>72.793000000000006</v>
      </c>
      <c r="AO1204" s="14">
        <v>68.281999999999996</v>
      </c>
      <c r="AP1204" s="14">
        <v>161.13399999999999</v>
      </c>
      <c r="AQ1204" s="14">
        <v>134.721</v>
      </c>
      <c r="AR1204" s="14">
        <v>127.119</v>
      </c>
      <c r="AS1204" s="14">
        <v>92.436000000000007</v>
      </c>
      <c r="AT1204" s="14">
        <v>74.494</v>
      </c>
      <c r="AU1204" s="14">
        <v>69.406999999999996</v>
      </c>
      <c r="AV1204" s="14">
        <v>70.39</v>
      </c>
      <c r="AW1204" s="14">
        <v>75.137</v>
      </c>
      <c r="AX1204" s="14">
        <v>97.745999999999995</v>
      </c>
      <c r="AY1204" s="14">
        <v>135.47900000000001</v>
      </c>
      <c r="AZ1204" s="14">
        <v>148.98400000000001</v>
      </c>
      <c r="BA1204" s="14">
        <v>162.387</v>
      </c>
      <c r="BB1204" s="14">
        <v>93.566999999999993</v>
      </c>
      <c r="BC1204" s="14">
        <v>99.24</v>
      </c>
      <c r="BD1204" s="14">
        <v>123.8</v>
      </c>
      <c r="BE1204" s="14">
        <v>128.42099999999999</v>
      </c>
      <c r="BF1204" s="14">
        <v>134.17599999999999</v>
      </c>
      <c r="BG1204" s="14">
        <v>119.804</v>
      </c>
      <c r="BH1204" s="14">
        <v>102.09</v>
      </c>
      <c r="BI1204" s="14">
        <v>93.805999999999997</v>
      </c>
      <c r="BJ1204" s="14">
        <v>108.099</v>
      </c>
      <c r="BK1204" s="14">
        <v>105.328</v>
      </c>
      <c r="BL1204" s="14">
        <v>90.44</v>
      </c>
      <c r="BM1204" s="14">
        <v>88.192999999999998</v>
      </c>
      <c r="BN1204" s="14">
        <v>142.708</v>
      </c>
      <c r="BO1204" s="14">
        <v>152.18</v>
      </c>
      <c r="BP1204" s="14">
        <v>198.94200000000001</v>
      </c>
      <c r="BQ1204" s="14">
        <v>213.041</v>
      </c>
      <c r="BR1204" s="14">
        <v>221.89</v>
      </c>
      <c r="BS1204" s="14">
        <v>194.50700000000001</v>
      </c>
      <c r="BT1204" s="14">
        <v>160.477</v>
      </c>
      <c r="BU1204" s="14">
        <v>145.624</v>
      </c>
      <c r="BV1204" s="14">
        <v>169.38300000000001</v>
      </c>
      <c r="BW1204" s="14">
        <v>168.94</v>
      </c>
      <c r="BX1204" s="14">
        <v>142.61699999999999</v>
      </c>
      <c r="BY1204" s="121">
        <v>132.96</v>
      </c>
      <c r="BZ1204" s="122" t="str">
        <f t="shared" si="109"/>
        <v>Karachi Jinnah Intl AP</v>
      </c>
      <c r="CA1204" s="14">
        <f t="shared" si="110"/>
        <v>24.907</v>
      </c>
      <c r="CB1204" s="14">
        <f t="shared" si="111"/>
        <v>67.161000000000001</v>
      </c>
      <c r="CC1204" s="14">
        <f t="shared" si="112"/>
        <v>0.99102090714403246</v>
      </c>
      <c r="CD1204" s="14">
        <f t="shared" si="113"/>
        <v>6309.5397659789342</v>
      </c>
      <c r="CE1204" s="102"/>
    </row>
    <row r="1205" spans="1:83" x14ac:dyDescent="0.25">
      <c r="A1205" s="14">
        <f t="shared" si="108"/>
        <v>7197.7795686829822</v>
      </c>
      <c r="B1205" s="14" t="s">
        <v>1489</v>
      </c>
      <c r="C1205" s="14">
        <v>25.012</v>
      </c>
      <c r="D1205" s="14">
        <v>-80.376000000000005</v>
      </c>
      <c r="E1205" s="14">
        <v>0</v>
      </c>
      <c r="F1205" s="14">
        <v>21.51</v>
      </c>
      <c r="G1205" s="14">
        <v>21.96</v>
      </c>
      <c r="H1205" s="14">
        <v>22.885000000000002</v>
      </c>
      <c r="I1205" s="14">
        <v>23.919</v>
      </c>
      <c r="J1205" s="14">
        <v>25.937999999999999</v>
      </c>
      <c r="K1205" s="14">
        <v>27.664999999999999</v>
      </c>
      <c r="L1205" s="14">
        <v>28.477</v>
      </c>
      <c r="M1205" s="14">
        <v>28.838999999999999</v>
      </c>
      <c r="N1205" s="14">
        <v>28.27</v>
      </c>
      <c r="O1205" s="14">
        <v>26.701000000000001</v>
      </c>
      <c r="P1205" s="14">
        <v>24.294</v>
      </c>
      <c r="Q1205" s="14">
        <v>22.349</v>
      </c>
      <c r="R1205" s="14">
        <v>38.914000000000001</v>
      </c>
      <c r="S1205" s="14">
        <v>41.204999999999998</v>
      </c>
      <c r="T1205" s="14">
        <v>52.518000000000001</v>
      </c>
      <c r="U1205" s="14">
        <v>60.933999999999997</v>
      </c>
      <c r="V1205" s="14">
        <v>82.576999999999998</v>
      </c>
      <c r="W1205" s="14">
        <v>83.317999999999998</v>
      </c>
      <c r="X1205" s="14">
        <v>83.066000000000003</v>
      </c>
      <c r="Y1205" s="14">
        <v>67.403999999999996</v>
      </c>
      <c r="Z1205" s="14">
        <v>54.951999999999998</v>
      </c>
      <c r="AA1205" s="14">
        <v>48.853999999999999</v>
      </c>
      <c r="AB1205" s="14">
        <v>36.857999999999997</v>
      </c>
      <c r="AC1205" s="14">
        <v>35.746000000000002</v>
      </c>
      <c r="AD1205" s="14">
        <v>63.768000000000001</v>
      </c>
      <c r="AE1205" s="14">
        <v>66.117000000000004</v>
      </c>
      <c r="AF1205" s="14">
        <v>86.856999999999999</v>
      </c>
      <c r="AG1205" s="14">
        <v>96.14</v>
      </c>
      <c r="AH1205" s="14">
        <v>110.34099999999999</v>
      </c>
      <c r="AI1205" s="14">
        <v>101.22199999999999</v>
      </c>
      <c r="AJ1205" s="14">
        <v>104.691</v>
      </c>
      <c r="AK1205" s="14">
        <v>101.123</v>
      </c>
      <c r="AL1205" s="14">
        <v>83.224000000000004</v>
      </c>
      <c r="AM1205" s="14">
        <v>79.52</v>
      </c>
      <c r="AN1205" s="14">
        <v>59.32</v>
      </c>
      <c r="AO1205" s="14">
        <v>57.152999999999999</v>
      </c>
      <c r="AP1205" s="14">
        <v>137.72200000000001</v>
      </c>
      <c r="AQ1205" s="14">
        <v>113.946</v>
      </c>
      <c r="AR1205" s="14">
        <v>116.633</v>
      </c>
      <c r="AS1205" s="14">
        <v>85.064999999999998</v>
      </c>
      <c r="AT1205" s="14">
        <v>77.168999999999997</v>
      </c>
      <c r="AU1205" s="14">
        <v>68.588999999999999</v>
      </c>
      <c r="AV1205" s="14">
        <v>73.061999999999998</v>
      </c>
      <c r="AW1205" s="14">
        <v>82.852999999999994</v>
      </c>
      <c r="AX1205" s="14">
        <v>92.203999999999994</v>
      </c>
      <c r="AY1205" s="14">
        <v>121.791</v>
      </c>
      <c r="AZ1205" s="14">
        <v>122.748</v>
      </c>
      <c r="BA1205" s="14">
        <v>134.90799999999999</v>
      </c>
      <c r="BB1205" s="14">
        <v>94.462000000000003</v>
      </c>
      <c r="BC1205" s="14">
        <v>95.998999999999995</v>
      </c>
      <c r="BD1205" s="14">
        <v>125.611</v>
      </c>
      <c r="BE1205" s="14">
        <v>128.25899999999999</v>
      </c>
      <c r="BF1205" s="14">
        <v>142.63800000000001</v>
      </c>
      <c r="BG1205" s="14">
        <v>124.54300000000001</v>
      </c>
      <c r="BH1205" s="14">
        <v>134.50299999999999</v>
      </c>
      <c r="BI1205" s="14">
        <v>128.49600000000001</v>
      </c>
      <c r="BJ1205" s="14">
        <v>109.724</v>
      </c>
      <c r="BK1205" s="14">
        <v>108.49299999999999</v>
      </c>
      <c r="BL1205" s="14">
        <v>87.718999999999994</v>
      </c>
      <c r="BM1205" s="14">
        <v>86.103999999999999</v>
      </c>
      <c r="BN1205" s="14">
        <v>121.491</v>
      </c>
      <c r="BO1205" s="14">
        <v>129.66499999999999</v>
      </c>
      <c r="BP1205" s="14">
        <v>178.822</v>
      </c>
      <c r="BQ1205" s="14">
        <v>190.947</v>
      </c>
      <c r="BR1205" s="14">
        <v>215.953</v>
      </c>
      <c r="BS1205" s="14">
        <v>195.57499999999999</v>
      </c>
      <c r="BT1205" s="14">
        <v>204.41</v>
      </c>
      <c r="BU1205" s="14">
        <v>198.46700000000001</v>
      </c>
      <c r="BV1205" s="14">
        <v>162.62299999999999</v>
      </c>
      <c r="BW1205" s="14">
        <v>152.92400000000001</v>
      </c>
      <c r="BX1205" s="14">
        <v>117.261</v>
      </c>
      <c r="BY1205" s="121">
        <v>112.776</v>
      </c>
      <c r="BZ1205" s="122" t="str">
        <f t="shared" si="109"/>
        <v>Molasses Reef Lighthouse</v>
      </c>
      <c r="CA1205" s="14">
        <f t="shared" si="110"/>
        <v>25.012</v>
      </c>
      <c r="CB1205" s="14">
        <f t="shared" si="111"/>
        <v>-80.376000000000005</v>
      </c>
      <c r="CC1205" s="14">
        <f t="shared" si="112"/>
        <v>1.1305341280264163</v>
      </c>
      <c r="CD1205" s="14">
        <f t="shared" si="113"/>
        <v>7197.7795686829822</v>
      </c>
      <c r="CE1205" s="102"/>
    </row>
    <row r="1206" spans="1:83" x14ac:dyDescent="0.25">
      <c r="A1206" s="14">
        <f t="shared" si="108"/>
        <v>5926.5830724070511</v>
      </c>
      <c r="B1206" s="14" t="s">
        <v>1490</v>
      </c>
      <c r="C1206" s="14">
        <v>25.068000000000001</v>
      </c>
      <c r="D1206" s="14">
        <v>61.805</v>
      </c>
      <c r="E1206" s="14">
        <v>58</v>
      </c>
      <c r="F1206" s="14">
        <v>19.488</v>
      </c>
      <c r="G1206" s="14">
        <v>21.164999999999999</v>
      </c>
      <c r="H1206" s="14">
        <v>24.044</v>
      </c>
      <c r="I1206" s="14">
        <v>27.686</v>
      </c>
      <c r="J1206" s="14">
        <v>30.353999999999999</v>
      </c>
      <c r="K1206" s="14">
        <v>30.873999999999999</v>
      </c>
      <c r="L1206" s="14">
        <v>29.634</v>
      </c>
      <c r="M1206" s="14">
        <v>28.597000000000001</v>
      </c>
      <c r="N1206" s="14">
        <v>28.239000000000001</v>
      </c>
      <c r="O1206" s="14">
        <v>27.433</v>
      </c>
      <c r="P1206" s="14">
        <v>24.641999999999999</v>
      </c>
      <c r="Q1206" s="14">
        <v>20.643999999999998</v>
      </c>
      <c r="R1206" s="14">
        <v>39.375</v>
      </c>
      <c r="S1206" s="14">
        <v>42.222999999999999</v>
      </c>
      <c r="T1206" s="14">
        <v>55.722999999999999</v>
      </c>
      <c r="U1206" s="14">
        <v>61.86</v>
      </c>
      <c r="V1206" s="14">
        <v>76.043999999999997</v>
      </c>
      <c r="W1206" s="14">
        <v>82.834999999999994</v>
      </c>
      <c r="X1206" s="14">
        <v>84.730999999999995</v>
      </c>
      <c r="Y1206" s="14">
        <v>75.929000000000002</v>
      </c>
      <c r="Z1206" s="14">
        <v>60.936</v>
      </c>
      <c r="AA1206" s="14">
        <v>49.192999999999998</v>
      </c>
      <c r="AB1206" s="14">
        <v>38.204000000000001</v>
      </c>
      <c r="AC1206" s="14">
        <v>36.095999999999997</v>
      </c>
      <c r="AD1206" s="14">
        <v>68.838999999999999</v>
      </c>
      <c r="AE1206" s="14">
        <v>73.385000000000005</v>
      </c>
      <c r="AF1206" s="14">
        <v>95.198999999999998</v>
      </c>
      <c r="AG1206" s="14">
        <v>101.191</v>
      </c>
      <c r="AH1206" s="14">
        <v>108.498</v>
      </c>
      <c r="AI1206" s="14">
        <v>101.991</v>
      </c>
      <c r="AJ1206" s="14">
        <v>103.084</v>
      </c>
      <c r="AK1206" s="14">
        <v>99.623999999999995</v>
      </c>
      <c r="AL1206" s="14">
        <v>88.272000000000006</v>
      </c>
      <c r="AM1206" s="14">
        <v>78.459999999999994</v>
      </c>
      <c r="AN1206" s="14">
        <v>69.191000000000003</v>
      </c>
      <c r="AO1206" s="14">
        <v>62.8</v>
      </c>
      <c r="AP1206" s="14">
        <v>151.91900000000001</v>
      </c>
      <c r="AQ1206" s="14">
        <v>132.23400000000001</v>
      </c>
      <c r="AR1206" s="14">
        <v>127.971</v>
      </c>
      <c r="AS1206" s="14">
        <v>93.572999999999993</v>
      </c>
      <c r="AT1206" s="14">
        <v>77.022000000000006</v>
      </c>
      <c r="AU1206" s="14">
        <v>72.337000000000003</v>
      </c>
      <c r="AV1206" s="14">
        <v>80.116</v>
      </c>
      <c r="AW1206" s="14">
        <v>90.850999999999999</v>
      </c>
      <c r="AX1206" s="14">
        <v>106.283</v>
      </c>
      <c r="AY1206" s="14">
        <v>134.208</v>
      </c>
      <c r="AZ1206" s="14">
        <v>150.05699999999999</v>
      </c>
      <c r="BA1206" s="14">
        <v>155.321</v>
      </c>
      <c r="BB1206" s="14">
        <v>92.072999999999993</v>
      </c>
      <c r="BC1206" s="14">
        <v>98.16</v>
      </c>
      <c r="BD1206" s="14">
        <v>125.565</v>
      </c>
      <c r="BE1206" s="14">
        <v>131.91</v>
      </c>
      <c r="BF1206" s="14">
        <v>135.85</v>
      </c>
      <c r="BG1206" s="14">
        <v>127.29</v>
      </c>
      <c r="BH1206" s="14">
        <v>129.15199999999999</v>
      </c>
      <c r="BI1206" s="14">
        <v>122.16200000000001</v>
      </c>
      <c r="BJ1206" s="14">
        <v>118.496</v>
      </c>
      <c r="BK1206" s="14">
        <v>111.471</v>
      </c>
      <c r="BL1206" s="14">
        <v>92.954999999999998</v>
      </c>
      <c r="BM1206" s="14">
        <v>87.412999999999997</v>
      </c>
      <c r="BN1206" s="14">
        <v>136.071</v>
      </c>
      <c r="BO1206" s="14">
        <v>149.43700000000001</v>
      </c>
      <c r="BP1206" s="14">
        <v>199.37799999999999</v>
      </c>
      <c r="BQ1206" s="14">
        <v>215.5</v>
      </c>
      <c r="BR1206" s="14">
        <v>230.97200000000001</v>
      </c>
      <c r="BS1206" s="14">
        <v>218.136</v>
      </c>
      <c r="BT1206" s="14">
        <v>211.93799999999999</v>
      </c>
      <c r="BU1206" s="14">
        <v>200.34100000000001</v>
      </c>
      <c r="BV1206" s="14">
        <v>185.59200000000001</v>
      </c>
      <c r="BW1206" s="14">
        <v>170.56299999999999</v>
      </c>
      <c r="BX1206" s="14">
        <v>140.828</v>
      </c>
      <c r="BY1206" s="121">
        <v>128.46100000000001</v>
      </c>
      <c r="BZ1206" s="122" t="str">
        <f t="shared" si="109"/>
        <v>Jiwani</v>
      </c>
      <c r="CA1206" s="14">
        <f t="shared" si="110"/>
        <v>25.068000000000001</v>
      </c>
      <c r="CB1206" s="14">
        <f t="shared" si="111"/>
        <v>61.805</v>
      </c>
      <c r="CC1206" s="14">
        <f t="shared" si="112"/>
        <v>0.93087102237639074</v>
      </c>
      <c r="CD1206" s="14">
        <f t="shared" si="113"/>
        <v>5926.5830724070511</v>
      </c>
      <c r="CE1206" s="102"/>
    </row>
    <row r="1207" spans="1:83" x14ac:dyDescent="0.25">
      <c r="A1207" s="14">
        <f t="shared" si="108"/>
        <v>3076.7095791042066</v>
      </c>
      <c r="B1207" s="14" t="s">
        <v>1491</v>
      </c>
      <c r="C1207" s="14">
        <v>25.236999999999998</v>
      </c>
      <c r="D1207" s="14">
        <v>-11.589</v>
      </c>
      <c r="E1207" s="14">
        <v>363.9</v>
      </c>
      <c r="F1207" s="14">
        <v>14.506</v>
      </c>
      <c r="G1207" s="14">
        <v>17.087</v>
      </c>
      <c r="H1207" s="14">
        <v>19.731000000000002</v>
      </c>
      <c r="I1207" s="14">
        <v>20.547000000000001</v>
      </c>
      <c r="J1207" s="14">
        <v>23.137</v>
      </c>
      <c r="K1207" s="14">
        <v>25.247</v>
      </c>
      <c r="L1207" s="14">
        <v>30.594999999999999</v>
      </c>
      <c r="M1207" s="14">
        <v>30.431000000000001</v>
      </c>
      <c r="N1207" s="14">
        <v>26.472000000000001</v>
      </c>
      <c r="O1207" s="14">
        <v>24.733000000000001</v>
      </c>
      <c r="P1207" s="14">
        <v>19.902000000000001</v>
      </c>
      <c r="Q1207" s="14">
        <v>15.942</v>
      </c>
      <c r="R1207" s="14">
        <v>38.911000000000001</v>
      </c>
      <c r="S1207" s="14">
        <v>40.817</v>
      </c>
      <c r="T1207" s="14">
        <v>53.683</v>
      </c>
      <c r="U1207" s="14">
        <v>62.146999999999998</v>
      </c>
      <c r="V1207" s="14">
        <v>76.596999999999994</v>
      </c>
      <c r="W1207" s="14">
        <v>79.944999999999993</v>
      </c>
      <c r="X1207" s="14">
        <v>77.566999999999993</v>
      </c>
      <c r="Y1207" s="14">
        <v>64.540999999999997</v>
      </c>
      <c r="Z1207" s="14">
        <v>53.771999999999998</v>
      </c>
      <c r="AA1207" s="14">
        <v>47.819000000000003</v>
      </c>
      <c r="AB1207" s="14">
        <v>38.372</v>
      </c>
      <c r="AC1207" s="14">
        <v>35.433</v>
      </c>
      <c r="AD1207" s="14">
        <v>71.585999999999999</v>
      </c>
      <c r="AE1207" s="14">
        <v>76.881</v>
      </c>
      <c r="AF1207" s="14">
        <v>98.727999999999994</v>
      </c>
      <c r="AG1207" s="14">
        <v>108.19</v>
      </c>
      <c r="AH1207" s="14">
        <v>115.63800000000001</v>
      </c>
      <c r="AI1207" s="14">
        <v>109.33799999999999</v>
      </c>
      <c r="AJ1207" s="14">
        <v>112.97</v>
      </c>
      <c r="AK1207" s="14">
        <v>109.621</v>
      </c>
      <c r="AL1207" s="14">
        <v>93.388999999999996</v>
      </c>
      <c r="AM1207" s="14">
        <v>86.427000000000007</v>
      </c>
      <c r="AN1207" s="14">
        <v>70.152000000000001</v>
      </c>
      <c r="AO1207" s="14">
        <v>67.534999999999997</v>
      </c>
      <c r="AP1207" s="14">
        <v>157.636</v>
      </c>
      <c r="AQ1207" s="14">
        <v>134.875</v>
      </c>
      <c r="AR1207" s="14">
        <v>127.91200000000001</v>
      </c>
      <c r="AS1207" s="14">
        <v>94.896000000000001</v>
      </c>
      <c r="AT1207" s="14">
        <v>76.977999999999994</v>
      </c>
      <c r="AU1207" s="14">
        <v>65.709999999999994</v>
      </c>
      <c r="AV1207" s="14">
        <v>70.373999999999995</v>
      </c>
      <c r="AW1207" s="14">
        <v>86.614000000000004</v>
      </c>
      <c r="AX1207" s="14">
        <v>108.931</v>
      </c>
      <c r="AY1207" s="14">
        <v>141.755</v>
      </c>
      <c r="AZ1207" s="14">
        <v>148.70500000000001</v>
      </c>
      <c r="BA1207" s="14">
        <v>159.27600000000001</v>
      </c>
      <c r="BB1207" s="14">
        <v>92.471999999999994</v>
      </c>
      <c r="BC1207" s="14">
        <v>95.18</v>
      </c>
      <c r="BD1207" s="14">
        <v>123.017</v>
      </c>
      <c r="BE1207" s="14">
        <v>129.756</v>
      </c>
      <c r="BF1207" s="14">
        <v>141.428</v>
      </c>
      <c r="BG1207" s="14">
        <v>132.21299999999999</v>
      </c>
      <c r="BH1207" s="14">
        <v>137.51400000000001</v>
      </c>
      <c r="BI1207" s="14">
        <v>132.38900000000001</v>
      </c>
      <c r="BJ1207" s="14">
        <v>118.938</v>
      </c>
      <c r="BK1207" s="14">
        <v>111.392</v>
      </c>
      <c r="BL1207" s="14">
        <v>90.817999999999998</v>
      </c>
      <c r="BM1207" s="14">
        <v>86.164000000000001</v>
      </c>
      <c r="BN1207" s="14">
        <v>139.155</v>
      </c>
      <c r="BO1207" s="14">
        <v>150.49</v>
      </c>
      <c r="BP1207" s="14">
        <v>200.91</v>
      </c>
      <c r="BQ1207" s="14">
        <v>219.226</v>
      </c>
      <c r="BR1207" s="14">
        <v>242.315</v>
      </c>
      <c r="BS1207" s="14">
        <v>235.62100000000001</v>
      </c>
      <c r="BT1207" s="14">
        <v>242.15700000000001</v>
      </c>
      <c r="BU1207" s="14">
        <v>229.77699999999999</v>
      </c>
      <c r="BV1207" s="14">
        <v>195.37</v>
      </c>
      <c r="BW1207" s="14">
        <v>175.90799999999999</v>
      </c>
      <c r="BX1207" s="14">
        <v>140.31899999999999</v>
      </c>
      <c r="BY1207" s="121">
        <v>129.506</v>
      </c>
      <c r="BZ1207" s="122" t="str">
        <f t="shared" si="109"/>
        <v>Bir Moghrein AP</v>
      </c>
      <c r="CA1207" s="14">
        <f t="shared" si="110"/>
        <v>25.236999999999998</v>
      </c>
      <c r="CB1207" s="14">
        <f t="shared" si="111"/>
        <v>-11.589</v>
      </c>
      <c r="CC1207" s="14">
        <f t="shared" si="112"/>
        <v>0.48324975056711067</v>
      </c>
      <c r="CD1207" s="14">
        <f t="shared" si="113"/>
        <v>3076.7095791042066</v>
      </c>
      <c r="CE1207" s="102"/>
    </row>
    <row r="1208" spans="1:83" x14ac:dyDescent="0.25">
      <c r="A1208" s="14">
        <f t="shared" si="108"/>
        <v>2933.0967398564767</v>
      </c>
      <c r="B1208" s="14" t="s">
        <v>1492</v>
      </c>
      <c r="C1208" s="14">
        <v>25.266999999999999</v>
      </c>
      <c r="D1208" s="14">
        <v>3.7330000000000001</v>
      </c>
      <c r="E1208" s="14">
        <v>556</v>
      </c>
      <c r="F1208" s="14">
        <v>16.376000000000001</v>
      </c>
      <c r="G1208" s="14">
        <v>19.997</v>
      </c>
      <c r="H1208" s="14">
        <v>25.184999999999999</v>
      </c>
      <c r="I1208" s="14">
        <v>30.209</v>
      </c>
      <c r="J1208" s="14">
        <v>34.454999999999998</v>
      </c>
      <c r="K1208" s="14">
        <v>38.158000000000001</v>
      </c>
      <c r="L1208" s="14">
        <v>39.127000000000002</v>
      </c>
      <c r="M1208" s="14">
        <v>37.637</v>
      </c>
      <c r="N1208" s="14">
        <v>35.744999999999997</v>
      </c>
      <c r="O1208" s="14">
        <v>30.785</v>
      </c>
      <c r="P1208" s="14">
        <v>23.358000000000001</v>
      </c>
      <c r="Q1208" s="14">
        <v>18.341999999999999</v>
      </c>
      <c r="R1208" s="14">
        <v>39.774999999999999</v>
      </c>
      <c r="S1208" s="14">
        <v>43.488999999999997</v>
      </c>
      <c r="T1208" s="14">
        <v>58.661000000000001</v>
      </c>
      <c r="U1208" s="14">
        <v>67.400000000000006</v>
      </c>
      <c r="V1208" s="14">
        <v>81.335999999999999</v>
      </c>
      <c r="W1208" s="14">
        <v>87.474000000000004</v>
      </c>
      <c r="X1208" s="14">
        <v>85.91</v>
      </c>
      <c r="Y1208" s="14">
        <v>71.396000000000001</v>
      </c>
      <c r="Z1208" s="14">
        <v>58.686999999999998</v>
      </c>
      <c r="AA1208" s="14">
        <v>51.667999999999999</v>
      </c>
      <c r="AB1208" s="14">
        <v>41.076999999999998</v>
      </c>
      <c r="AC1208" s="14">
        <v>37.045999999999999</v>
      </c>
      <c r="AD1208" s="14">
        <v>78.575000000000003</v>
      </c>
      <c r="AE1208" s="14">
        <v>83.534000000000006</v>
      </c>
      <c r="AF1208" s="14">
        <v>109.321</v>
      </c>
      <c r="AG1208" s="14">
        <v>118.145</v>
      </c>
      <c r="AH1208" s="14">
        <v>124.571</v>
      </c>
      <c r="AI1208" s="14">
        <v>119.892</v>
      </c>
      <c r="AJ1208" s="14">
        <v>122.598</v>
      </c>
      <c r="AK1208" s="14">
        <v>117.392</v>
      </c>
      <c r="AL1208" s="14">
        <v>104.66800000000001</v>
      </c>
      <c r="AM1208" s="14">
        <v>95.051000000000002</v>
      </c>
      <c r="AN1208" s="14">
        <v>77.028999999999996</v>
      </c>
      <c r="AO1208" s="14">
        <v>72.509</v>
      </c>
      <c r="AP1208" s="14">
        <v>174.46700000000001</v>
      </c>
      <c r="AQ1208" s="14">
        <v>147.71899999999999</v>
      </c>
      <c r="AR1208" s="14">
        <v>138.36000000000001</v>
      </c>
      <c r="AS1208" s="14">
        <v>102.399</v>
      </c>
      <c r="AT1208" s="14">
        <v>81.558000000000007</v>
      </c>
      <c r="AU1208" s="14">
        <v>72.209999999999994</v>
      </c>
      <c r="AV1208" s="14">
        <v>78.704999999999998</v>
      </c>
      <c r="AW1208" s="14">
        <v>93.337000000000003</v>
      </c>
      <c r="AX1208" s="14">
        <v>118.48</v>
      </c>
      <c r="AY1208" s="14">
        <v>150.87200000000001</v>
      </c>
      <c r="AZ1208" s="14">
        <v>161.773</v>
      </c>
      <c r="BA1208" s="14">
        <v>173.01400000000001</v>
      </c>
      <c r="BB1208" s="14">
        <v>99.951999999999998</v>
      </c>
      <c r="BC1208" s="14">
        <v>105.099</v>
      </c>
      <c r="BD1208" s="14">
        <v>134.21700000000001</v>
      </c>
      <c r="BE1208" s="14">
        <v>141.24799999999999</v>
      </c>
      <c r="BF1208" s="14">
        <v>147.21899999999999</v>
      </c>
      <c r="BG1208" s="14">
        <v>140.61699999999999</v>
      </c>
      <c r="BH1208" s="14">
        <v>144.66900000000001</v>
      </c>
      <c r="BI1208" s="14">
        <v>141.91300000000001</v>
      </c>
      <c r="BJ1208" s="14">
        <v>128.816</v>
      </c>
      <c r="BK1208" s="14">
        <v>117.503</v>
      </c>
      <c r="BL1208" s="14">
        <v>97.688000000000002</v>
      </c>
      <c r="BM1208" s="14">
        <v>91.915000000000006</v>
      </c>
      <c r="BN1208" s="14">
        <v>150.559</v>
      </c>
      <c r="BO1208" s="14">
        <v>163.33799999999999</v>
      </c>
      <c r="BP1208" s="14">
        <v>215.56</v>
      </c>
      <c r="BQ1208" s="14">
        <v>235.06100000000001</v>
      </c>
      <c r="BR1208" s="14">
        <v>253.732</v>
      </c>
      <c r="BS1208" s="14">
        <v>247.92699999999999</v>
      </c>
      <c r="BT1208" s="14">
        <v>252.90700000000001</v>
      </c>
      <c r="BU1208" s="14">
        <v>240.44200000000001</v>
      </c>
      <c r="BV1208" s="14">
        <v>211.75299999999999</v>
      </c>
      <c r="BW1208" s="14">
        <v>187.86799999999999</v>
      </c>
      <c r="BX1208" s="14">
        <v>151.25299999999999</v>
      </c>
      <c r="BY1208" s="121">
        <v>139.357</v>
      </c>
      <c r="BZ1208" s="122" t="str">
        <f t="shared" si="109"/>
        <v>Arak</v>
      </c>
      <c r="CA1208" s="14">
        <f t="shared" si="110"/>
        <v>25.266999999999999</v>
      </c>
      <c r="CB1208" s="14">
        <f t="shared" si="111"/>
        <v>3.7330000000000001</v>
      </c>
      <c r="CC1208" s="14">
        <f t="shared" si="112"/>
        <v>0.46069290307781768</v>
      </c>
      <c r="CD1208" s="14">
        <f t="shared" si="113"/>
        <v>2933.0967398564767</v>
      </c>
      <c r="CE1208" s="102"/>
    </row>
    <row r="1209" spans="1:83" x14ac:dyDescent="0.25">
      <c r="A1209" s="14">
        <f t="shared" si="108"/>
        <v>5827.3610934688113</v>
      </c>
      <c r="B1209" s="14" t="s">
        <v>1493</v>
      </c>
      <c r="C1209" s="14">
        <v>25.283000000000001</v>
      </c>
      <c r="D1209" s="14">
        <v>60.616999999999997</v>
      </c>
      <c r="E1209" s="14">
        <v>8</v>
      </c>
      <c r="F1209" s="14">
        <v>19.963000000000001</v>
      </c>
      <c r="G1209" s="14">
        <v>21.19</v>
      </c>
      <c r="H1209" s="14">
        <v>23.786000000000001</v>
      </c>
      <c r="I1209" s="14">
        <v>27.189</v>
      </c>
      <c r="J1209" s="14">
        <v>29.446999999999999</v>
      </c>
      <c r="K1209" s="14">
        <v>31.210999999999999</v>
      </c>
      <c r="L1209" s="14">
        <v>30.337</v>
      </c>
      <c r="M1209" s="14">
        <v>29.571000000000002</v>
      </c>
      <c r="N1209" s="14">
        <v>29.125</v>
      </c>
      <c r="O1209" s="14">
        <v>28.327999999999999</v>
      </c>
      <c r="P1209" s="14">
        <v>25.04</v>
      </c>
      <c r="Q1209" s="14">
        <v>21.472999999999999</v>
      </c>
      <c r="R1209" s="14">
        <v>39.085000000000001</v>
      </c>
      <c r="S1209" s="14">
        <v>42.012999999999998</v>
      </c>
      <c r="T1209" s="14">
        <v>58.17</v>
      </c>
      <c r="U1209" s="14">
        <v>62.408000000000001</v>
      </c>
      <c r="V1209" s="14">
        <v>78.341999999999999</v>
      </c>
      <c r="W1209" s="14">
        <v>85.593000000000004</v>
      </c>
      <c r="X1209" s="14">
        <v>89.117999999999995</v>
      </c>
      <c r="Y1209" s="14">
        <v>71.741</v>
      </c>
      <c r="Z1209" s="14">
        <v>65.790000000000006</v>
      </c>
      <c r="AA1209" s="14">
        <v>55.212000000000003</v>
      </c>
      <c r="AB1209" s="14">
        <v>38.441000000000003</v>
      </c>
      <c r="AC1209" s="14">
        <v>36.734999999999999</v>
      </c>
      <c r="AD1209" s="14">
        <v>71.406999999999996</v>
      </c>
      <c r="AE1209" s="14">
        <v>72.263000000000005</v>
      </c>
      <c r="AF1209" s="14">
        <v>93.13</v>
      </c>
      <c r="AG1209" s="14">
        <v>94.230999999999995</v>
      </c>
      <c r="AH1209" s="14">
        <v>107.554</v>
      </c>
      <c r="AI1209" s="14">
        <v>103.468</v>
      </c>
      <c r="AJ1209" s="14">
        <v>103.89700000000001</v>
      </c>
      <c r="AK1209" s="14">
        <v>88.311000000000007</v>
      </c>
      <c r="AL1209" s="14">
        <v>91.847999999999999</v>
      </c>
      <c r="AM1209" s="14">
        <v>77.674000000000007</v>
      </c>
      <c r="AN1209" s="14">
        <v>64.424000000000007</v>
      </c>
      <c r="AO1209" s="14">
        <v>63.636000000000003</v>
      </c>
      <c r="AP1209" s="14">
        <v>155.77000000000001</v>
      </c>
      <c r="AQ1209" s="14">
        <v>123.944</v>
      </c>
      <c r="AR1209" s="14">
        <v>122.405</v>
      </c>
      <c r="AS1209" s="14">
        <v>89.081000000000003</v>
      </c>
      <c r="AT1209" s="14">
        <v>80.213999999999999</v>
      </c>
      <c r="AU1209" s="14">
        <v>76.472999999999999</v>
      </c>
      <c r="AV1209" s="14">
        <v>85.459000000000003</v>
      </c>
      <c r="AW1209" s="14">
        <v>83.341999999999999</v>
      </c>
      <c r="AX1209" s="14">
        <v>105.74</v>
      </c>
      <c r="AY1209" s="14">
        <v>123.75</v>
      </c>
      <c r="AZ1209" s="14">
        <v>141.68600000000001</v>
      </c>
      <c r="BA1209" s="14">
        <v>148.65100000000001</v>
      </c>
      <c r="BB1209" s="14">
        <v>91.418000000000006</v>
      </c>
      <c r="BC1209" s="14">
        <v>90.495000000000005</v>
      </c>
      <c r="BD1209" s="14">
        <v>122.054</v>
      </c>
      <c r="BE1209" s="14">
        <v>122.27500000000001</v>
      </c>
      <c r="BF1209" s="14">
        <v>134.41</v>
      </c>
      <c r="BG1209" s="14">
        <v>123.53700000000001</v>
      </c>
      <c r="BH1209" s="14">
        <v>125.386</v>
      </c>
      <c r="BI1209" s="14">
        <v>125.042</v>
      </c>
      <c r="BJ1209" s="14">
        <v>115.146</v>
      </c>
      <c r="BK1209" s="14">
        <v>104.804</v>
      </c>
      <c r="BL1209" s="14">
        <v>89.573999999999998</v>
      </c>
      <c r="BM1209" s="14">
        <v>84.594999999999999</v>
      </c>
      <c r="BN1209" s="14">
        <v>137.17599999999999</v>
      </c>
      <c r="BO1209" s="14">
        <v>140.37200000000001</v>
      </c>
      <c r="BP1209" s="14">
        <v>187.59700000000001</v>
      </c>
      <c r="BQ1209" s="14">
        <v>194.489</v>
      </c>
      <c r="BR1209" s="14">
        <v>225.315</v>
      </c>
      <c r="BS1209" s="14">
        <v>209.04</v>
      </c>
      <c r="BT1209" s="14">
        <v>199.339</v>
      </c>
      <c r="BU1209" s="14">
        <v>186.376</v>
      </c>
      <c r="BV1209" s="14">
        <v>180.10900000000001</v>
      </c>
      <c r="BW1209" s="14">
        <v>157.30699999999999</v>
      </c>
      <c r="BX1209" s="14">
        <v>135.18899999999999</v>
      </c>
      <c r="BY1209" s="121">
        <v>124.273</v>
      </c>
      <c r="BZ1209" s="122" t="str">
        <f t="shared" si="109"/>
        <v>Chabahar</v>
      </c>
      <c r="CA1209" s="14">
        <f t="shared" si="110"/>
        <v>25.283000000000001</v>
      </c>
      <c r="CB1209" s="14">
        <f t="shared" si="111"/>
        <v>60.616999999999997</v>
      </c>
      <c r="CC1209" s="14">
        <f t="shared" si="112"/>
        <v>0.91528651713145959</v>
      </c>
      <c r="CD1209" s="14">
        <f t="shared" si="113"/>
        <v>5827.3610934688113</v>
      </c>
      <c r="CE1209" s="102"/>
    </row>
    <row r="1210" spans="1:83" x14ac:dyDescent="0.25">
      <c r="A1210" s="14">
        <f t="shared" si="108"/>
        <v>5071.2822346613502</v>
      </c>
      <c r="B1210" s="14" t="s">
        <v>1494</v>
      </c>
      <c r="C1210" s="14">
        <v>25.285</v>
      </c>
      <c r="D1210" s="14">
        <v>49.484999999999999</v>
      </c>
      <c r="E1210" s="14">
        <v>179.2</v>
      </c>
      <c r="F1210" s="14">
        <v>15.11</v>
      </c>
      <c r="G1210" s="14">
        <v>17.399000000000001</v>
      </c>
      <c r="H1210" s="14">
        <v>21.526</v>
      </c>
      <c r="I1210" s="14">
        <v>27.241</v>
      </c>
      <c r="J1210" s="14">
        <v>32.832000000000001</v>
      </c>
      <c r="K1210" s="14">
        <v>36</v>
      </c>
      <c r="L1210" s="14">
        <v>37.475999999999999</v>
      </c>
      <c r="M1210" s="14">
        <v>37.018999999999998</v>
      </c>
      <c r="N1210" s="14">
        <v>33.979999999999997</v>
      </c>
      <c r="O1210" s="14">
        <v>29.588999999999999</v>
      </c>
      <c r="P1210" s="14">
        <v>21.838000000000001</v>
      </c>
      <c r="Q1210" s="14">
        <v>16.581</v>
      </c>
      <c r="R1210" s="14">
        <v>38.110999999999997</v>
      </c>
      <c r="S1210" s="14">
        <v>42.756</v>
      </c>
      <c r="T1210" s="14">
        <v>56.356999999999999</v>
      </c>
      <c r="U1210" s="14">
        <v>63.206000000000003</v>
      </c>
      <c r="V1210" s="14">
        <v>76.908000000000001</v>
      </c>
      <c r="W1210" s="14">
        <v>84.372</v>
      </c>
      <c r="X1210" s="14">
        <v>80.417000000000002</v>
      </c>
      <c r="Y1210" s="14">
        <v>65.995000000000005</v>
      </c>
      <c r="Z1210" s="14">
        <v>53.77</v>
      </c>
      <c r="AA1210" s="14">
        <v>48.631</v>
      </c>
      <c r="AB1210" s="14">
        <v>39.097999999999999</v>
      </c>
      <c r="AC1210" s="14">
        <v>36.356999999999999</v>
      </c>
      <c r="AD1210" s="14">
        <v>67.436999999999998</v>
      </c>
      <c r="AE1210" s="14">
        <v>72.206999999999994</v>
      </c>
      <c r="AF1210" s="14">
        <v>101.301</v>
      </c>
      <c r="AG1210" s="14">
        <v>104.277</v>
      </c>
      <c r="AH1210" s="14">
        <v>114.374</v>
      </c>
      <c r="AI1210" s="14">
        <v>117.273</v>
      </c>
      <c r="AJ1210" s="14">
        <v>117.233</v>
      </c>
      <c r="AK1210" s="14">
        <v>111.999</v>
      </c>
      <c r="AL1210" s="14">
        <v>101.002</v>
      </c>
      <c r="AM1210" s="14">
        <v>88.581000000000003</v>
      </c>
      <c r="AN1210" s="14">
        <v>70.730999999999995</v>
      </c>
      <c r="AO1210" s="14">
        <v>61.676000000000002</v>
      </c>
      <c r="AP1210" s="14">
        <v>147.46100000000001</v>
      </c>
      <c r="AQ1210" s="14">
        <v>126.345</v>
      </c>
      <c r="AR1210" s="14">
        <v>125.62</v>
      </c>
      <c r="AS1210" s="14">
        <v>94.087999999999994</v>
      </c>
      <c r="AT1210" s="14">
        <v>76.524000000000001</v>
      </c>
      <c r="AU1210" s="14">
        <v>68.474000000000004</v>
      </c>
      <c r="AV1210" s="14">
        <v>72.581999999999994</v>
      </c>
      <c r="AW1210" s="14">
        <v>88.227000000000004</v>
      </c>
      <c r="AX1210" s="14">
        <v>114.935</v>
      </c>
      <c r="AY1210" s="14">
        <v>146.65199999999999</v>
      </c>
      <c r="AZ1210" s="14">
        <v>146.221</v>
      </c>
      <c r="BA1210" s="14">
        <v>151.77000000000001</v>
      </c>
      <c r="BB1210" s="14">
        <v>87.373000000000005</v>
      </c>
      <c r="BC1210" s="14">
        <v>93.084999999999994</v>
      </c>
      <c r="BD1210" s="14">
        <v>123.051</v>
      </c>
      <c r="BE1210" s="14">
        <v>126.97</v>
      </c>
      <c r="BF1210" s="14">
        <v>141.64400000000001</v>
      </c>
      <c r="BG1210" s="14">
        <v>138.80000000000001</v>
      </c>
      <c r="BH1210" s="14">
        <v>141.40799999999999</v>
      </c>
      <c r="BI1210" s="14">
        <v>138.33600000000001</v>
      </c>
      <c r="BJ1210" s="14">
        <v>125.462</v>
      </c>
      <c r="BK1210" s="14">
        <v>116.672</v>
      </c>
      <c r="BL1210" s="14">
        <v>87.45</v>
      </c>
      <c r="BM1210" s="14">
        <v>84.641999999999996</v>
      </c>
      <c r="BN1210" s="14">
        <v>132.33000000000001</v>
      </c>
      <c r="BO1210" s="14">
        <v>144.34700000000001</v>
      </c>
      <c r="BP1210" s="14">
        <v>196.44300000000001</v>
      </c>
      <c r="BQ1210" s="14">
        <v>208.37100000000001</v>
      </c>
      <c r="BR1210" s="14">
        <v>240.761</v>
      </c>
      <c r="BS1210" s="14">
        <v>244.905</v>
      </c>
      <c r="BT1210" s="14">
        <v>247.53399999999999</v>
      </c>
      <c r="BU1210" s="14">
        <v>235.46600000000001</v>
      </c>
      <c r="BV1210" s="14">
        <v>207.65700000000001</v>
      </c>
      <c r="BW1210" s="14">
        <v>181.95699999999999</v>
      </c>
      <c r="BX1210" s="14">
        <v>140.072</v>
      </c>
      <c r="BY1210" s="121">
        <v>126.70699999999999</v>
      </c>
      <c r="BZ1210" s="122" t="str">
        <f t="shared" si="109"/>
        <v>Ahsa Intl AP</v>
      </c>
      <c r="CA1210" s="14">
        <f t="shared" si="110"/>
        <v>25.285</v>
      </c>
      <c r="CB1210" s="14">
        <f t="shared" si="111"/>
        <v>49.484999999999999</v>
      </c>
      <c r="CC1210" s="14">
        <f t="shared" si="112"/>
        <v>0.79653142812037658</v>
      </c>
      <c r="CD1210" s="14">
        <f t="shared" si="113"/>
        <v>5071.2822346613502</v>
      </c>
      <c r="CE1210" s="102"/>
    </row>
    <row r="1211" spans="1:83" x14ac:dyDescent="0.25">
      <c r="A1211" s="14">
        <f t="shared" si="108"/>
        <v>6014.7902800754318</v>
      </c>
      <c r="B1211" s="14" t="s">
        <v>1495</v>
      </c>
      <c r="C1211" s="14">
        <v>25.29</v>
      </c>
      <c r="D1211" s="14">
        <v>63.344000000000001</v>
      </c>
      <c r="E1211" s="14">
        <v>3.7</v>
      </c>
      <c r="F1211" s="14">
        <v>19.248000000000001</v>
      </c>
      <c r="G1211" s="14">
        <v>20.582000000000001</v>
      </c>
      <c r="H1211" s="14">
        <v>23.535</v>
      </c>
      <c r="I1211" s="14">
        <v>27.59</v>
      </c>
      <c r="J1211" s="14">
        <v>29.882000000000001</v>
      </c>
      <c r="K1211" s="14">
        <v>30.974</v>
      </c>
      <c r="L1211" s="14">
        <v>30.216000000000001</v>
      </c>
      <c r="M1211" s="14">
        <v>29.12</v>
      </c>
      <c r="N1211" s="14">
        <v>28.308</v>
      </c>
      <c r="O1211" s="14">
        <v>27.3</v>
      </c>
      <c r="P1211" s="14">
        <v>23.933</v>
      </c>
      <c r="Q1211" s="14">
        <v>20.594999999999999</v>
      </c>
      <c r="R1211" s="14">
        <v>38.142000000000003</v>
      </c>
      <c r="S1211" s="14">
        <v>42.006</v>
      </c>
      <c r="T1211" s="14">
        <v>56.05</v>
      </c>
      <c r="U1211" s="14">
        <v>62.076999999999998</v>
      </c>
      <c r="V1211" s="14">
        <v>78.924999999999997</v>
      </c>
      <c r="W1211" s="14">
        <v>84.713999999999999</v>
      </c>
      <c r="X1211" s="14">
        <v>81.903999999999996</v>
      </c>
      <c r="Y1211" s="14">
        <v>73.123999999999995</v>
      </c>
      <c r="Z1211" s="14">
        <v>61.319000000000003</v>
      </c>
      <c r="AA1211" s="14">
        <v>48.670999999999999</v>
      </c>
      <c r="AB1211" s="14">
        <v>38.865000000000002</v>
      </c>
      <c r="AC1211" s="14">
        <v>35.508000000000003</v>
      </c>
      <c r="AD1211" s="14">
        <v>63.459000000000003</v>
      </c>
      <c r="AE1211" s="14">
        <v>70.06</v>
      </c>
      <c r="AF1211" s="14">
        <v>93.558999999999997</v>
      </c>
      <c r="AG1211" s="14">
        <v>99.953000000000003</v>
      </c>
      <c r="AH1211" s="14">
        <v>105.363</v>
      </c>
      <c r="AI1211" s="14">
        <v>99.340999999999994</v>
      </c>
      <c r="AJ1211" s="14">
        <v>96.430999999999997</v>
      </c>
      <c r="AK1211" s="14">
        <v>94.799000000000007</v>
      </c>
      <c r="AL1211" s="14">
        <v>86.373999999999995</v>
      </c>
      <c r="AM1211" s="14">
        <v>79.61</v>
      </c>
      <c r="AN1211" s="14">
        <v>68.039000000000001</v>
      </c>
      <c r="AO1211" s="14">
        <v>65.037000000000006</v>
      </c>
      <c r="AP1211" s="14">
        <v>147.70699999999999</v>
      </c>
      <c r="AQ1211" s="14">
        <v>126.08799999999999</v>
      </c>
      <c r="AR1211" s="14">
        <v>125.11</v>
      </c>
      <c r="AS1211" s="14">
        <v>93.141999999999996</v>
      </c>
      <c r="AT1211" s="14">
        <v>80.275000000000006</v>
      </c>
      <c r="AU1211" s="14">
        <v>75.084000000000003</v>
      </c>
      <c r="AV1211" s="14">
        <v>78.781999999999996</v>
      </c>
      <c r="AW1211" s="14">
        <v>89.488</v>
      </c>
      <c r="AX1211" s="14">
        <v>106.586</v>
      </c>
      <c r="AY1211" s="14">
        <v>135.41800000000001</v>
      </c>
      <c r="AZ1211" s="14">
        <v>144.89500000000001</v>
      </c>
      <c r="BA1211" s="14">
        <v>161.22300000000001</v>
      </c>
      <c r="BB1211" s="14">
        <v>89.986000000000004</v>
      </c>
      <c r="BC1211" s="14">
        <v>93.945999999999998</v>
      </c>
      <c r="BD1211" s="14">
        <v>121.815</v>
      </c>
      <c r="BE1211" s="14">
        <v>127.658</v>
      </c>
      <c r="BF1211" s="14">
        <v>136.369</v>
      </c>
      <c r="BG1211" s="14">
        <v>127.783</v>
      </c>
      <c r="BH1211" s="14">
        <v>118.85599999999999</v>
      </c>
      <c r="BI1211" s="14">
        <v>123.875</v>
      </c>
      <c r="BJ1211" s="14">
        <v>116.55</v>
      </c>
      <c r="BK1211" s="14">
        <v>111.102</v>
      </c>
      <c r="BL1211" s="14">
        <v>91.356999999999999</v>
      </c>
      <c r="BM1211" s="14">
        <v>88.174000000000007</v>
      </c>
      <c r="BN1211" s="14">
        <v>131.863</v>
      </c>
      <c r="BO1211" s="14">
        <v>143.035</v>
      </c>
      <c r="BP1211" s="14">
        <v>193.577</v>
      </c>
      <c r="BQ1211" s="14">
        <v>208.62799999999999</v>
      </c>
      <c r="BR1211" s="14">
        <v>223.173</v>
      </c>
      <c r="BS1211" s="14">
        <v>207.91900000000001</v>
      </c>
      <c r="BT1211" s="14">
        <v>195.79900000000001</v>
      </c>
      <c r="BU1211" s="14">
        <v>199.18299999999999</v>
      </c>
      <c r="BV1211" s="14">
        <v>184.93199999999999</v>
      </c>
      <c r="BW1211" s="14">
        <v>170.249</v>
      </c>
      <c r="BX1211" s="14">
        <v>137.72</v>
      </c>
      <c r="BY1211" s="121">
        <v>130.98599999999999</v>
      </c>
      <c r="BZ1211" s="122" t="str">
        <f t="shared" si="109"/>
        <v>Pasni AP</v>
      </c>
      <c r="CA1211" s="14">
        <f t="shared" si="110"/>
        <v>25.29</v>
      </c>
      <c r="CB1211" s="14">
        <f t="shared" si="111"/>
        <v>63.344000000000001</v>
      </c>
      <c r="CC1211" s="14">
        <f t="shared" si="112"/>
        <v>0.9447254698008295</v>
      </c>
      <c r="CD1211" s="14">
        <f t="shared" si="113"/>
        <v>6014.7902800754318</v>
      </c>
      <c r="CE1211" s="102"/>
    </row>
    <row r="1212" spans="1:83" x14ac:dyDescent="0.25">
      <c r="A1212" s="14">
        <f t="shared" si="108"/>
        <v>2983.8449875658985</v>
      </c>
      <c r="B1212" s="14" t="s">
        <v>1496</v>
      </c>
      <c r="C1212" s="14">
        <v>25.332999999999998</v>
      </c>
      <c r="D1212" s="14">
        <v>7.8</v>
      </c>
      <c r="E1212" s="14">
        <v>1240</v>
      </c>
      <c r="F1212" s="14">
        <v>12.146000000000001</v>
      </c>
      <c r="G1212" s="14">
        <v>13.882</v>
      </c>
      <c r="H1212" s="14">
        <v>17.704999999999998</v>
      </c>
      <c r="I1212" s="14">
        <v>24.497</v>
      </c>
      <c r="J1212" s="14">
        <v>28.939</v>
      </c>
      <c r="K1212" s="14">
        <v>32.195</v>
      </c>
      <c r="L1212" s="14">
        <v>32.301000000000002</v>
      </c>
      <c r="M1212" s="14">
        <v>30.859000000000002</v>
      </c>
      <c r="N1212" s="14">
        <v>28.981000000000002</v>
      </c>
      <c r="O1212" s="14">
        <v>24.068999999999999</v>
      </c>
      <c r="P1212" s="14">
        <v>17.832000000000001</v>
      </c>
      <c r="Q1212" s="14">
        <v>11.715999999999999</v>
      </c>
      <c r="R1212" s="14">
        <v>40.156999999999996</v>
      </c>
      <c r="S1212" s="14">
        <v>43.792000000000002</v>
      </c>
      <c r="T1212" s="14">
        <v>58.926000000000002</v>
      </c>
      <c r="U1212" s="14">
        <v>67.234999999999999</v>
      </c>
      <c r="V1212" s="14">
        <v>81.915000000000006</v>
      </c>
      <c r="W1212" s="14">
        <v>88.034000000000006</v>
      </c>
      <c r="X1212" s="14">
        <v>85.165000000000006</v>
      </c>
      <c r="Y1212" s="14">
        <v>71.186000000000007</v>
      </c>
      <c r="Z1212" s="14">
        <v>59.762999999999998</v>
      </c>
      <c r="AA1212" s="14">
        <v>52.465000000000003</v>
      </c>
      <c r="AB1212" s="14">
        <v>40.314999999999998</v>
      </c>
      <c r="AC1212" s="14">
        <v>37.021000000000001</v>
      </c>
      <c r="AD1212" s="14">
        <v>77.962999999999994</v>
      </c>
      <c r="AE1212" s="14">
        <v>83.138999999999996</v>
      </c>
      <c r="AF1212" s="14">
        <v>110.194</v>
      </c>
      <c r="AG1212" s="14">
        <v>117.61</v>
      </c>
      <c r="AH1212" s="14">
        <v>124.863</v>
      </c>
      <c r="AI1212" s="14">
        <v>120.887</v>
      </c>
      <c r="AJ1212" s="14">
        <v>123.241</v>
      </c>
      <c r="AK1212" s="14">
        <v>117.009</v>
      </c>
      <c r="AL1212" s="14">
        <v>105.46599999999999</v>
      </c>
      <c r="AM1212" s="14">
        <v>95.984999999999999</v>
      </c>
      <c r="AN1212" s="14">
        <v>74.753</v>
      </c>
      <c r="AO1212" s="14">
        <v>70.45</v>
      </c>
      <c r="AP1212" s="14">
        <v>173.75899999999999</v>
      </c>
      <c r="AQ1212" s="14">
        <v>147.49</v>
      </c>
      <c r="AR1212" s="14">
        <v>138.785</v>
      </c>
      <c r="AS1212" s="14">
        <v>102.42400000000001</v>
      </c>
      <c r="AT1212" s="14">
        <v>82.323999999999998</v>
      </c>
      <c r="AU1212" s="14">
        <v>72.747</v>
      </c>
      <c r="AV1212" s="14">
        <v>77.950999999999993</v>
      </c>
      <c r="AW1212" s="14">
        <v>93.611000000000004</v>
      </c>
      <c r="AX1212" s="14">
        <v>119.343</v>
      </c>
      <c r="AY1212" s="14">
        <v>152.04</v>
      </c>
      <c r="AZ1212" s="14">
        <v>160.44499999999999</v>
      </c>
      <c r="BA1212" s="14">
        <v>171.85400000000001</v>
      </c>
      <c r="BB1212" s="14">
        <v>99.813000000000002</v>
      </c>
      <c r="BC1212" s="14">
        <v>106.39400000000001</v>
      </c>
      <c r="BD1212" s="14">
        <v>136.00700000000001</v>
      </c>
      <c r="BE1212" s="14">
        <v>141.833</v>
      </c>
      <c r="BF1212" s="14">
        <v>148.05699999999999</v>
      </c>
      <c r="BG1212" s="14">
        <v>141.53</v>
      </c>
      <c r="BH1212" s="14">
        <v>144.61799999999999</v>
      </c>
      <c r="BI1212" s="14">
        <v>141.911</v>
      </c>
      <c r="BJ1212" s="14">
        <v>128.43100000000001</v>
      </c>
      <c r="BK1212" s="14">
        <v>117.977</v>
      </c>
      <c r="BL1212" s="14">
        <v>97.322999999999993</v>
      </c>
      <c r="BM1212" s="14">
        <v>92.323999999999998</v>
      </c>
      <c r="BN1212" s="14">
        <v>150.63399999999999</v>
      </c>
      <c r="BO1212" s="14">
        <v>162.839</v>
      </c>
      <c r="BP1212" s="14">
        <v>215.78800000000001</v>
      </c>
      <c r="BQ1212" s="14">
        <v>234.64099999999999</v>
      </c>
      <c r="BR1212" s="14">
        <v>254.15299999999999</v>
      </c>
      <c r="BS1212" s="14">
        <v>248.642</v>
      </c>
      <c r="BT1212" s="14">
        <v>253.33699999999999</v>
      </c>
      <c r="BU1212" s="14">
        <v>240.70599999999999</v>
      </c>
      <c r="BV1212" s="14">
        <v>212.30199999999999</v>
      </c>
      <c r="BW1212" s="14">
        <v>189.15100000000001</v>
      </c>
      <c r="BX1212" s="14">
        <v>149.41</v>
      </c>
      <c r="BY1212" s="121">
        <v>138.661</v>
      </c>
      <c r="BZ1212" s="122" t="str">
        <f t="shared" si="109"/>
        <v>Afara</v>
      </c>
      <c r="CA1212" s="14">
        <f t="shared" si="110"/>
        <v>25.332999999999998</v>
      </c>
      <c r="CB1212" s="14">
        <f t="shared" si="111"/>
        <v>7.8</v>
      </c>
      <c r="CC1212" s="14">
        <f t="shared" si="112"/>
        <v>0.46866378151686638</v>
      </c>
      <c r="CD1212" s="14">
        <f t="shared" si="113"/>
        <v>2983.8449875658985</v>
      </c>
      <c r="CE1212" s="102"/>
    </row>
    <row r="1213" spans="1:83" x14ac:dyDescent="0.25">
      <c r="A1213" s="14">
        <f t="shared" si="108"/>
        <v>3880.128103162247</v>
      </c>
      <c r="B1213" s="14" t="s">
        <v>1497</v>
      </c>
      <c r="C1213" s="14">
        <v>25.45</v>
      </c>
      <c r="D1213" s="14">
        <v>30.533000000000001</v>
      </c>
      <c r="E1213" s="14">
        <v>73</v>
      </c>
      <c r="F1213" s="14">
        <v>13.927</v>
      </c>
      <c r="G1213" s="14">
        <v>16.722000000000001</v>
      </c>
      <c r="H1213" s="14">
        <v>20.308</v>
      </c>
      <c r="I1213" s="14">
        <v>26.664000000000001</v>
      </c>
      <c r="J1213" s="14">
        <v>30.428000000000001</v>
      </c>
      <c r="K1213" s="14">
        <v>33.472999999999999</v>
      </c>
      <c r="L1213" s="14">
        <v>33.311999999999998</v>
      </c>
      <c r="M1213" s="14">
        <v>33.572000000000003</v>
      </c>
      <c r="N1213" s="14">
        <v>30.917000000000002</v>
      </c>
      <c r="O1213" s="14">
        <v>27.498999999999999</v>
      </c>
      <c r="P1213" s="14">
        <v>20.823</v>
      </c>
      <c r="Q1213" s="14">
        <v>16.259</v>
      </c>
      <c r="R1213" s="14">
        <v>38.753</v>
      </c>
      <c r="S1213" s="14">
        <v>41.564</v>
      </c>
      <c r="T1213" s="14">
        <v>56.933999999999997</v>
      </c>
      <c r="U1213" s="14">
        <v>64.680000000000007</v>
      </c>
      <c r="V1213" s="14">
        <v>79.975999999999999</v>
      </c>
      <c r="W1213" s="14">
        <v>81.653000000000006</v>
      </c>
      <c r="X1213" s="14">
        <v>77.641000000000005</v>
      </c>
      <c r="Y1213" s="14">
        <v>64.400000000000006</v>
      </c>
      <c r="Z1213" s="14">
        <v>52.280999999999999</v>
      </c>
      <c r="AA1213" s="14">
        <v>45.404000000000003</v>
      </c>
      <c r="AB1213" s="14">
        <v>37.124000000000002</v>
      </c>
      <c r="AC1213" s="14">
        <v>36.546999999999997</v>
      </c>
      <c r="AD1213" s="14">
        <v>73.950999999999993</v>
      </c>
      <c r="AE1213" s="14">
        <v>81.772000000000006</v>
      </c>
      <c r="AF1213" s="14">
        <v>106.26900000000001</v>
      </c>
      <c r="AG1213" s="14">
        <v>114.294</v>
      </c>
      <c r="AH1213" s="14">
        <v>122.621</v>
      </c>
      <c r="AI1213" s="14">
        <v>114.288</v>
      </c>
      <c r="AJ1213" s="14">
        <v>115.66</v>
      </c>
      <c r="AK1213" s="14">
        <v>111.974</v>
      </c>
      <c r="AL1213" s="14">
        <v>99.611000000000004</v>
      </c>
      <c r="AM1213" s="14">
        <v>88.406999999999996</v>
      </c>
      <c r="AN1213" s="14">
        <v>70.84</v>
      </c>
      <c r="AO1213" s="14">
        <v>68.882000000000005</v>
      </c>
      <c r="AP1213" s="14">
        <v>164.63800000000001</v>
      </c>
      <c r="AQ1213" s="14">
        <v>143.43100000000001</v>
      </c>
      <c r="AR1213" s="14">
        <v>134.27600000000001</v>
      </c>
      <c r="AS1213" s="14">
        <v>99.456000000000003</v>
      </c>
      <c r="AT1213" s="14">
        <v>80.239999999999995</v>
      </c>
      <c r="AU1213" s="14">
        <v>66.176000000000002</v>
      </c>
      <c r="AV1213" s="14">
        <v>70.385000000000005</v>
      </c>
      <c r="AW1213" s="14">
        <v>87.98</v>
      </c>
      <c r="AX1213" s="14">
        <v>114.736</v>
      </c>
      <c r="AY1213" s="14">
        <v>147.80600000000001</v>
      </c>
      <c r="AZ1213" s="14">
        <v>156.41</v>
      </c>
      <c r="BA1213" s="14">
        <v>164.715</v>
      </c>
      <c r="BB1213" s="14">
        <v>95.769000000000005</v>
      </c>
      <c r="BC1213" s="14">
        <v>102.259</v>
      </c>
      <c r="BD1213" s="14">
        <v>130.744</v>
      </c>
      <c r="BE1213" s="14">
        <v>135.124</v>
      </c>
      <c r="BF1213" s="14">
        <v>143.57599999999999</v>
      </c>
      <c r="BG1213" s="14">
        <v>136.33799999999999</v>
      </c>
      <c r="BH1213" s="14">
        <v>139.05600000000001</v>
      </c>
      <c r="BI1213" s="14">
        <v>136.30000000000001</v>
      </c>
      <c r="BJ1213" s="14">
        <v>123.425</v>
      </c>
      <c r="BK1213" s="14">
        <v>113.664</v>
      </c>
      <c r="BL1213" s="14">
        <v>94.638000000000005</v>
      </c>
      <c r="BM1213" s="14">
        <v>88.290999999999997</v>
      </c>
      <c r="BN1213" s="14">
        <v>142.33199999999999</v>
      </c>
      <c r="BO1213" s="14">
        <v>157.44300000000001</v>
      </c>
      <c r="BP1213" s="14">
        <v>208.59700000000001</v>
      </c>
      <c r="BQ1213" s="14">
        <v>227.42500000000001</v>
      </c>
      <c r="BR1213" s="14">
        <v>246.92</v>
      </c>
      <c r="BS1213" s="14">
        <v>243.494</v>
      </c>
      <c r="BT1213" s="14">
        <v>247.833</v>
      </c>
      <c r="BU1213" s="14">
        <v>236.785</v>
      </c>
      <c r="BV1213" s="14">
        <v>206.96299999999999</v>
      </c>
      <c r="BW1213" s="14">
        <v>182.17</v>
      </c>
      <c r="BX1213" s="14">
        <v>144.029</v>
      </c>
      <c r="BY1213" s="121">
        <v>133.03100000000001</v>
      </c>
      <c r="BZ1213" s="122" t="str">
        <f t="shared" si="109"/>
        <v>Kharga</v>
      </c>
      <c r="CA1213" s="14">
        <f t="shared" si="110"/>
        <v>25.45</v>
      </c>
      <c r="CB1213" s="14">
        <f t="shared" si="111"/>
        <v>30.533000000000001</v>
      </c>
      <c r="CC1213" s="14">
        <f t="shared" si="112"/>
        <v>0.60944034196673336</v>
      </c>
      <c r="CD1213" s="14">
        <f t="shared" si="113"/>
        <v>3880.128103162247</v>
      </c>
      <c r="CE1213" s="102"/>
    </row>
    <row r="1214" spans="1:83" x14ac:dyDescent="0.25">
      <c r="A1214" s="14">
        <f t="shared" si="108"/>
        <v>6905.3913069791561</v>
      </c>
      <c r="B1214" s="14" t="s">
        <v>1498</v>
      </c>
      <c r="C1214" s="14">
        <v>25.483000000000001</v>
      </c>
      <c r="D1214" s="14">
        <v>-76.667000000000002</v>
      </c>
      <c r="E1214" s="14">
        <v>4</v>
      </c>
      <c r="F1214" s="14">
        <v>21.187999999999999</v>
      </c>
      <c r="G1214" s="14">
        <v>21.523</v>
      </c>
      <c r="H1214" s="14">
        <v>22.138999999999999</v>
      </c>
      <c r="I1214" s="14">
        <v>23.077000000000002</v>
      </c>
      <c r="J1214" s="14">
        <v>24.797999999999998</v>
      </c>
      <c r="K1214" s="14">
        <v>26.673999999999999</v>
      </c>
      <c r="L1214" s="14">
        <v>27.664000000000001</v>
      </c>
      <c r="M1214" s="14">
        <v>27.917000000000002</v>
      </c>
      <c r="N1214" s="14">
        <v>27.475000000000001</v>
      </c>
      <c r="O1214" s="14">
        <v>26.271000000000001</v>
      </c>
      <c r="P1214" s="14">
        <v>23.544</v>
      </c>
      <c r="Q1214" s="14">
        <v>22.608000000000001</v>
      </c>
      <c r="R1214" s="14">
        <v>39.759</v>
      </c>
      <c r="S1214" s="14">
        <v>43.347999999999999</v>
      </c>
      <c r="T1214" s="14">
        <v>54.820999999999998</v>
      </c>
      <c r="U1214" s="14">
        <v>63.933999999999997</v>
      </c>
      <c r="V1214" s="14">
        <v>68.816999999999993</v>
      </c>
      <c r="W1214" s="14">
        <v>76.155000000000001</v>
      </c>
      <c r="X1214" s="14">
        <v>79.126999999999995</v>
      </c>
      <c r="Y1214" s="14">
        <v>65.048000000000002</v>
      </c>
      <c r="Z1214" s="14">
        <v>59.18</v>
      </c>
      <c r="AA1214" s="14">
        <v>52.481000000000002</v>
      </c>
      <c r="AB1214" s="14">
        <v>41.244999999999997</v>
      </c>
      <c r="AC1214" s="14">
        <v>36.49</v>
      </c>
      <c r="AD1214" s="14">
        <v>58.954999999999998</v>
      </c>
      <c r="AE1214" s="14">
        <v>68.391000000000005</v>
      </c>
      <c r="AF1214" s="14">
        <v>86.486999999999995</v>
      </c>
      <c r="AG1214" s="14">
        <v>98.457999999999998</v>
      </c>
      <c r="AH1214" s="14">
        <v>90.581000000000003</v>
      </c>
      <c r="AI1214" s="14">
        <v>88.682000000000002</v>
      </c>
      <c r="AJ1214" s="14">
        <v>99.495000000000005</v>
      </c>
      <c r="AK1214" s="14">
        <v>91.007000000000005</v>
      </c>
      <c r="AL1214" s="14">
        <v>81.745999999999995</v>
      </c>
      <c r="AM1214" s="14">
        <v>71.92</v>
      </c>
      <c r="AN1214" s="14">
        <v>62.103999999999999</v>
      </c>
      <c r="AO1214" s="14">
        <v>55.786999999999999</v>
      </c>
      <c r="AP1214" s="14">
        <v>115.934</v>
      </c>
      <c r="AQ1214" s="14">
        <v>111.19799999999999</v>
      </c>
      <c r="AR1214" s="14">
        <v>103.851</v>
      </c>
      <c r="AS1214" s="14">
        <v>88.771000000000001</v>
      </c>
      <c r="AT1214" s="14">
        <v>71.355000000000004</v>
      </c>
      <c r="AU1214" s="14">
        <v>70.977000000000004</v>
      </c>
      <c r="AV1214" s="14">
        <v>75.991</v>
      </c>
      <c r="AW1214" s="14">
        <v>76.117000000000004</v>
      </c>
      <c r="AX1214" s="14">
        <v>87.593000000000004</v>
      </c>
      <c r="AY1214" s="14">
        <v>99.474000000000004</v>
      </c>
      <c r="AZ1214" s="14">
        <v>109.322</v>
      </c>
      <c r="BA1214" s="14">
        <v>113.45699999999999</v>
      </c>
      <c r="BB1214" s="14">
        <v>75.531999999999996</v>
      </c>
      <c r="BC1214" s="14">
        <v>83.061999999999998</v>
      </c>
      <c r="BD1214" s="14">
        <v>98.528000000000006</v>
      </c>
      <c r="BE1214" s="14">
        <v>111.22</v>
      </c>
      <c r="BF1214" s="14">
        <v>109.773</v>
      </c>
      <c r="BG1214" s="14">
        <v>96.174999999999997</v>
      </c>
      <c r="BH1214" s="14">
        <v>114.31</v>
      </c>
      <c r="BI1214" s="14">
        <v>100.38500000000001</v>
      </c>
      <c r="BJ1214" s="14">
        <v>87.917000000000002</v>
      </c>
      <c r="BK1214" s="14">
        <v>79.754999999999995</v>
      </c>
      <c r="BL1214" s="14">
        <v>71.203999999999994</v>
      </c>
      <c r="BM1214" s="14">
        <v>64.997</v>
      </c>
      <c r="BN1214" s="14">
        <v>111.447</v>
      </c>
      <c r="BO1214" s="14">
        <v>129.60400000000001</v>
      </c>
      <c r="BP1214" s="14">
        <v>162.285</v>
      </c>
      <c r="BQ1214" s="14">
        <v>188.44300000000001</v>
      </c>
      <c r="BR1214" s="14">
        <v>187.566</v>
      </c>
      <c r="BS1214" s="14">
        <v>163.05699999999999</v>
      </c>
      <c r="BT1214" s="14">
        <v>189.52699999999999</v>
      </c>
      <c r="BU1214" s="14">
        <v>167.96</v>
      </c>
      <c r="BV1214" s="14">
        <v>149.04599999999999</v>
      </c>
      <c r="BW1214" s="14">
        <v>131.136</v>
      </c>
      <c r="BX1214" s="14">
        <v>113.17400000000001</v>
      </c>
      <c r="BY1214" s="121">
        <v>103.584</v>
      </c>
      <c r="BZ1214" s="122" t="str">
        <f t="shared" si="109"/>
        <v>Eleuthera North Eleuthera Island</v>
      </c>
      <c r="CA1214" s="14">
        <f t="shared" si="110"/>
        <v>25.483000000000001</v>
      </c>
      <c r="CB1214" s="14">
        <f t="shared" si="111"/>
        <v>-76.667000000000002</v>
      </c>
      <c r="CC1214" s="14">
        <f t="shared" si="112"/>
        <v>1.0846095612435274</v>
      </c>
      <c r="CD1214" s="14">
        <f t="shared" si="113"/>
        <v>6905.3913069791561</v>
      </c>
      <c r="CE1214" s="102"/>
    </row>
    <row r="1215" spans="1:83" x14ac:dyDescent="0.25">
      <c r="A1215" s="14">
        <f t="shared" si="108"/>
        <v>3789.5656824819689</v>
      </c>
      <c r="B1215" s="14" t="s">
        <v>1499</v>
      </c>
      <c r="C1215" s="14">
        <v>25.5</v>
      </c>
      <c r="D1215" s="14">
        <v>28.966999999999999</v>
      </c>
      <c r="E1215" s="14">
        <v>117</v>
      </c>
      <c r="F1215" s="14">
        <v>12.941000000000001</v>
      </c>
      <c r="G1215" s="14">
        <v>14.984999999999999</v>
      </c>
      <c r="H1215" s="14">
        <v>18.556999999999999</v>
      </c>
      <c r="I1215" s="14">
        <v>24.742999999999999</v>
      </c>
      <c r="J1215" s="14">
        <v>28.1</v>
      </c>
      <c r="K1215" s="14">
        <v>31.119</v>
      </c>
      <c r="L1215" s="14">
        <v>32.668999999999997</v>
      </c>
      <c r="M1215" s="14">
        <v>31.919</v>
      </c>
      <c r="N1215" s="14">
        <v>29.33</v>
      </c>
      <c r="O1215" s="14">
        <v>25.027000000000001</v>
      </c>
      <c r="P1215" s="14">
        <v>19.899000000000001</v>
      </c>
      <c r="Q1215" s="14">
        <v>15.108000000000001</v>
      </c>
      <c r="R1215" s="14">
        <v>38.125999999999998</v>
      </c>
      <c r="S1215" s="14">
        <v>41.938000000000002</v>
      </c>
      <c r="T1215" s="14">
        <v>56.323999999999998</v>
      </c>
      <c r="U1215" s="14">
        <v>64.194000000000003</v>
      </c>
      <c r="V1215" s="14">
        <v>78.790000000000006</v>
      </c>
      <c r="W1215" s="14">
        <v>83.411000000000001</v>
      </c>
      <c r="X1215" s="14">
        <v>78.772000000000006</v>
      </c>
      <c r="Y1215" s="14">
        <v>65.117000000000004</v>
      </c>
      <c r="Z1215" s="14">
        <v>54.643999999999998</v>
      </c>
      <c r="AA1215" s="14">
        <v>45.531999999999996</v>
      </c>
      <c r="AB1215" s="14">
        <v>38.567</v>
      </c>
      <c r="AC1215" s="14">
        <v>34.228000000000002</v>
      </c>
      <c r="AD1215" s="14">
        <v>72.902000000000001</v>
      </c>
      <c r="AE1215" s="14">
        <v>82.613</v>
      </c>
      <c r="AF1215" s="14">
        <v>107.30200000000001</v>
      </c>
      <c r="AG1215" s="14">
        <v>113.88</v>
      </c>
      <c r="AH1215" s="14">
        <v>121.741</v>
      </c>
      <c r="AI1215" s="14">
        <v>115.958</v>
      </c>
      <c r="AJ1215" s="14">
        <v>117.295</v>
      </c>
      <c r="AK1215" s="14">
        <v>113.29900000000001</v>
      </c>
      <c r="AL1215" s="14">
        <v>102.06699999999999</v>
      </c>
      <c r="AM1215" s="14">
        <v>88.738</v>
      </c>
      <c r="AN1215" s="14">
        <v>74.626000000000005</v>
      </c>
      <c r="AO1215" s="14">
        <v>67.926000000000002</v>
      </c>
      <c r="AP1215" s="14">
        <v>167.28100000000001</v>
      </c>
      <c r="AQ1215" s="14">
        <v>145.61099999999999</v>
      </c>
      <c r="AR1215" s="14">
        <v>136.411</v>
      </c>
      <c r="AS1215" s="14">
        <v>98.847999999999999</v>
      </c>
      <c r="AT1215" s="14">
        <v>79.094999999999999</v>
      </c>
      <c r="AU1215" s="14">
        <v>68.161000000000001</v>
      </c>
      <c r="AV1215" s="14">
        <v>71.766000000000005</v>
      </c>
      <c r="AW1215" s="14">
        <v>88.671999999999997</v>
      </c>
      <c r="AX1215" s="14">
        <v>116.608</v>
      </c>
      <c r="AY1215" s="14">
        <v>148.655</v>
      </c>
      <c r="AZ1215" s="14">
        <v>160.11699999999999</v>
      </c>
      <c r="BA1215" s="14">
        <v>169.86099999999999</v>
      </c>
      <c r="BB1215" s="14">
        <v>97.462999999999994</v>
      </c>
      <c r="BC1215" s="14">
        <v>103.298</v>
      </c>
      <c r="BD1215" s="14">
        <v>132.20500000000001</v>
      </c>
      <c r="BE1215" s="14">
        <v>137.41499999999999</v>
      </c>
      <c r="BF1215" s="14">
        <v>143.44</v>
      </c>
      <c r="BG1215" s="14">
        <v>137.94200000000001</v>
      </c>
      <c r="BH1215" s="14">
        <v>139.815</v>
      </c>
      <c r="BI1215" s="14">
        <v>136.46299999999999</v>
      </c>
      <c r="BJ1215" s="14">
        <v>125.80200000000001</v>
      </c>
      <c r="BK1215" s="14">
        <v>113.991</v>
      </c>
      <c r="BL1215" s="14">
        <v>95.914000000000001</v>
      </c>
      <c r="BM1215" s="14">
        <v>90.19</v>
      </c>
      <c r="BN1215" s="14">
        <v>143.92699999999999</v>
      </c>
      <c r="BO1215" s="14">
        <v>159.61099999999999</v>
      </c>
      <c r="BP1215" s="14">
        <v>211.232</v>
      </c>
      <c r="BQ1215" s="14">
        <v>227.89</v>
      </c>
      <c r="BR1215" s="14">
        <v>248.58600000000001</v>
      </c>
      <c r="BS1215" s="14">
        <v>244.31299999999999</v>
      </c>
      <c r="BT1215" s="14">
        <v>248.50399999999999</v>
      </c>
      <c r="BU1215" s="14">
        <v>236.97399999999999</v>
      </c>
      <c r="BV1215" s="14">
        <v>209.13300000000001</v>
      </c>
      <c r="BW1215" s="14">
        <v>182.71899999999999</v>
      </c>
      <c r="BX1215" s="14">
        <v>147.06399999999999</v>
      </c>
      <c r="BY1215" s="121">
        <v>133.959</v>
      </c>
      <c r="BZ1215" s="122" t="str">
        <f t="shared" si="109"/>
        <v>Dakhla</v>
      </c>
      <c r="CA1215" s="14">
        <f t="shared" si="110"/>
        <v>25.5</v>
      </c>
      <c r="CB1215" s="14">
        <f t="shared" si="111"/>
        <v>28.966999999999999</v>
      </c>
      <c r="CC1215" s="14">
        <f t="shared" si="112"/>
        <v>0.59521596814161581</v>
      </c>
      <c r="CD1215" s="14">
        <f t="shared" si="113"/>
        <v>3789.5656824819689</v>
      </c>
      <c r="CE1215" s="102"/>
    </row>
    <row r="1216" spans="1:83" x14ac:dyDescent="0.25">
      <c r="A1216" s="14">
        <f t="shared" si="108"/>
        <v>8510.1105042407344</v>
      </c>
      <c r="B1216" s="14" t="s">
        <v>1500</v>
      </c>
      <c r="C1216" s="14">
        <v>25.548999999999999</v>
      </c>
      <c r="D1216" s="14">
        <v>-100.929</v>
      </c>
      <c r="E1216" s="14">
        <v>1456.3</v>
      </c>
      <c r="F1216" s="14">
        <v>10.821</v>
      </c>
      <c r="G1216" s="14">
        <v>13.843</v>
      </c>
      <c r="H1216" s="14">
        <v>15.865</v>
      </c>
      <c r="I1216" s="14">
        <v>19.196000000000002</v>
      </c>
      <c r="J1216" s="14">
        <v>21.145</v>
      </c>
      <c r="K1216" s="14">
        <v>21.712</v>
      </c>
      <c r="L1216" s="14">
        <v>21.765000000000001</v>
      </c>
      <c r="M1216" s="14">
        <v>20.704000000000001</v>
      </c>
      <c r="N1216" s="14">
        <v>19.283999999999999</v>
      </c>
      <c r="O1216" s="14">
        <v>16.760000000000002</v>
      </c>
      <c r="P1216" s="14">
        <v>14.584</v>
      </c>
      <c r="Q1216" s="14">
        <v>12.012</v>
      </c>
      <c r="R1216" s="14">
        <v>35.942999999999998</v>
      </c>
      <c r="S1216" s="14">
        <v>42.201999999999998</v>
      </c>
      <c r="T1216" s="14">
        <v>48.686</v>
      </c>
      <c r="U1216" s="14">
        <v>62.837000000000003</v>
      </c>
      <c r="V1216" s="14">
        <v>74.918999999999997</v>
      </c>
      <c r="W1216" s="14">
        <v>82.408000000000001</v>
      </c>
      <c r="X1216" s="14">
        <v>78.009</v>
      </c>
      <c r="Y1216" s="14">
        <v>67.194999999999993</v>
      </c>
      <c r="Z1216" s="14">
        <v>50.499000000000002</v>
      </c>
      <c r="AA1216" s="14">
        <v>41.393000000000001</v>
      </c>
      <c r="AB1216" s="14">
        <v>39.243000000000002</v>
      </c>
      <c r="AC1216" s="14">
        <v>33.115000000000002</v>
      </c>
      <c r="AD1216" s="14">
        <v>59.926000000000002</v>
      </c>
      <c r="AE1216" s="14">
        <v>77.709000000000003</v>
      </c>
      <c r="AF1216" s="14">
        <v>90.007999999999996</v>
      </c>
      <c r="AG1216" s="14">
        <v>105.223</v>
      </c>
      <c r="AH1216" s="14">
        <v>113.43</v>
      </c>
      <c r="AI1216" s="14">
        <v>115.527</v>
      </c>
      <c r="AJ1216" s="14">
        <v>108.846</v>
      </c>
      <c r="AK1216" s="14">
        <v>113.029</v>
      </c>
      <c r="AL1216" s="14">
        <v>85.481999999999999</v>
      </c>
      <c r="AM1216" s="14">
        <v>80.144999999999996</v>
      </c>
      <c r="AN1216" s="14">
        <v>67.477999999999994</v>
      </c>
      <c r="AO1216" s="14">
        <v>59.527000000000001</v>
      </c>
      <c r="AP1216" s="14">
        <v>135.90299999999999</v>
      </c>
      <c r="AQ1216" s="14">
        <v>135.226</v>
      </c>
      <c r="AR1216" s="14">
        <v>123.366</v>
      </c>
      <c r="AS1216" s="14">
        <v>90.908000000000001</v>
      </c>
      <c r="AT1216" s="14">
        <v>74.007000000000005</v>
      </c>
      <c r="AU1216" s="14">
        <v>62.16</v>
      </c>
      <c r="AV1216" s="14">
        <v>67.887</v>
      </c>
      <c r="AW1216" s="14">
        <v>84.522999999999996</v>
      </c>
      <c r="AX1216" s="14">
        <v>94.763999999999996</v>
      </c>
      <c r="AY1216" s="14">
        <v>133.08199999999999</v>
      </c>
      <c r="AZ1216" s="14">
        <v>134.697</v>
      </c>
      <c r="BA1216" s="14">
        <v>157.89400000000001</v>
      </c>
      <c r="BB1216" s="14">
        <v>90.031000000000006</v>
      </c>
      <c r="BC1216" s="14">
        <v>96.572999999999993</v>
      </c>
      <c r="BD1216" s="14">
        <v>137.02500000000001</v>
      </c>
      <c r="BE1216" s="14">
        <v>136.27000000000001</v>
      </c>
      <c r="BF1216" s="14">
        <v>134.54300000000001</v>
      </c>
      <c r="BG1216" s="14">
        <v>128.97900000000001</v>
      </c>
      <c r="BH1216" s="14">
        <v>131.15799999999999</v>
      </c>
      <c r="BI1216" s="14">
        <v>125.72</v>
      </c>
      <c r="BJ1216" s="14">
        <v>111.56100000000001</v>
      </c>
      <c r="BK1216" s="14">
        <v>114.617</v>
      </c>
      <c r="BL1216" s="14">
        <v>83.772000000000006</v>
      </c>
      <c r="BM1216" s="14">
        <v>100.151</v>
      </c>
      <c r="BN1216" s="14">
        <v>121.486</v>
      </c>
      <c r="BO1216" s="14">
        <v>150.82300000000001</v>
      </c>
      <c r="BP1216" s="14">
        <v>191.666</v>
      </c>
      <c r="BQ1216" s="14">
        <v>207.654</v>
      </c>
      <c r="BR1216" s="14">
        <v>229.31100000000001</v>
      </c>
      <c r="BS1216" s="14">
        <v>221.90299999999999</v>
      </c>
      <c r="BT1216" s="14">
        <v>212.19900000000001</v>
      </c>
      <c r="BU1216" s="14">
        <v>215.41800000000001</v>
      </c>
      <c r="BV1216" s="14">
        <v>169.31299999999999</v>
      </c>
      <c r="BW1216" s="14">
        <v>160.822</v>
      </c>
      <c r="BX1216" s="14">
        <v>129.92599999999999</v>
      </c>
      <c r="BY1216" s="121">
        <v>121.621</v>
      </c>
      <c r="BZ1216" s="122" t="str">
        <f t="shared" si="109"/>
        <v>Saltillo Ramos Arizpe Plan De Guadalupe Intl AP</v>
      </c>
      <c r="CA1216" s="14">
        <f t="shared" si="110"/>
        <v>25.548999999999999</v>
      </c>
      <c r="CB1216" s="14">
        <f t="shared" si="111"/>
        <v>-100.929</v>
      </c>
      <c r="CC1216" s="14">
        <f t="shared" si="112"/>
        <v>1.3366580994200474</v>
      </c>
      <c r="CD1216" s="14">
        <f t="shared" si="113"/>
        <v>8510.1105042407344</v>
      </c>
      <c r="CE1216" s="102"/>
    </row>
    <row r="1217" spans="1:83" x14ac:dyDescent="0.25">
      <c r="A1217" s="14">
        <f t="shared" si="108"/>
        <v>4102.8663331149919</v>
      </c>
      <c r="B1217" s="14" t="s">
        <v>1501</v>
      </c>
      <c r="C1217" s="14">
        <v>25.556999999999999</v>
      </c>
      <c r="D1217" s="14">
        <v>34.582000000000001</v>
      </c>
      <c r="E1217" s="14">
        <v>76.5</v>
      </c>
      <c r="F1217" s="14">
        <v>17.138999999999999</v>
      </c>
      <c r="G1217" s="14">
        <v>18.698</v>
      </c>
      <c r="H1217" s="14">
        <v>22.359000000000002</v>
      </c>
      <c r="I1217" s="14">
        <v>25.565000000000001</v>
      </c>
      <c r="J1217" s="14">
        <v>28.733000000000001</v>
      </c>
      <c r="K1217" s="14">
        <v>30.957000000000001</v>
      </c>
      <c r="L1217" s="14">
        <v>31.93</v>
      </c>
      <c r="M1217" s="14">
        <v>32.593000000000004</v>
      </c>
      <c r="N1217" s="14">
        <v>30.61</v>
      </c>
      <c r="O1217" s="14">
        <v>27.122</v>
      </c>
      <c r="P1217" s="14">
        <v>22.632000000000001</v>
      </c>
      <c r="Q1217" s="14">
        <v>18.853000000000002</v>
      </c>
      <c r="R1217" s="14">
        <v>37.241</v>
      </c>
      <c r="S1217" s="14">
        <v>41.292999999999999</v>
      </c>
      <c r="T1217" s="14">
        <v>55.384</v>
      </c>
      <c r="U1217" s="14">
        <v>62.356000000000002</v>
      </c>
      <c r="V1217" s="14">
        <v>74.774000000000001</v>
      </c>
      <c r="W1217" s="14">
        <v>81.816000000000003</v>
      </c>
      <c r="X1217" s="14">
        <v>77.739000000000004</v>
      </c>
      <c r="Y1217" s="14">
        <v>64.347999999999999</v>
      </c>
      <c r="Z1217" s="14">
        <v>52.912999999999997</v>
      </c>
      <c r="AA1217" s="14">
        <v>45.536000000000001</v>
      </c>
      <c r="AB1217" s="14">
        <v>36.148000000000003</v>
      </c>
      <c r="AC1217" s="14">
        <v>33.631999999999998</v>
      </c>
      <c r="AD1217" s="14">
        <v>73.623999999999995</v>
      </c>
      <c r="AE1217" s="14">
        <v>80.072999999999993</v>
      </c>
      <c r="AF1217" s="14">
        <v>106.498</v>
      </c>
      <c r="AG1217" s="14">
        <v>114.005</v>
      </c>
      <c r="AH1217" s="14">
        <v>118.30800000000001</v>
      </c>
      <c r="AI1217" s="14">
        <v>115.485</v>
      </c>
      <c r="AJ1217" s="14">
        <v>115.32</v>
      </c>
      <c r="AK1217" s="14">
        <v>112.23099999999999</v>
      </c>
      <c r="AL1217" s="14">
        <v>100.3</v>
      </c>
      <c r="AM1217" s="14">
        <v>89.775000000000006</v>
      </c>
      <c r="AN1217" s="14">
        <v>71.100999999999999</v>
      </c>
      <c r="AO1217" s="14">
        <v>66.55</v>
      </c>
      <c r="AP1217" s="14">
        <v>165.94800000000001</v>
      </c>
      <c r="AQ1217" s="14">
        <v>144.81200000000001</v>
      </c>
      <c r="AR1217" s="14">
        <v>135.679</v>
      </c>
      <c r="AS1217" s="14">
        <v>98.242999999999995</v>
      </c>
      <c r="AT1217" s="14">
        <v>75.887</v>
      </c>
      <c r="AU1217" s="14">
        <v>66.509</v>
      </c>
      <c r="AV1217" s="14">
        <v>70.887</v>
      </c>
      <c r="AW1217" s="14">
        <v>87.884</v>
      </c>
      <c r="AX1217" s="14">
        <v>114.55500000000001</v>
      </c>
      <c r="AY1217" s="14">
        <v>147.16900000000001</v>
      </c>
      <c r="AZ1217" s="14">
        <v>156.422</v>
      </c>
      <c r="BA1217" s="14">
        <v>166.12299999999999</v>
      </c>
      <c r="BB1217" s="14">
        <v>93.763999999999996</v>
      </c>
      <c r="BC1217" s="14">
        <v>103.392</v>
      </c>
      <c r="BD1217" s="14">
        <v>130.82300000000001</v>
      </c>
      <c r="BE1217" s="14">
        <v>134.38999999999999</v>
      </c>
      <c r="BF1217" s="14">
        <v>142.74799999999999</v>
      </c>
      <c r="BG1217" s="14">
        <v>137.339</v>
      </c>
      <c r="BH1217" s="14">
        <v>140.119</v>
      </c>
      <c r="BI1217" s="14">
        <v>137.03899999999999</v>
      </c>
      <c r="BJ1217" s="14">
        <v>124.248</v>
      </c>
      <c r="BK1217" s="14">
        <v>112.608</v>
      </c>
      <c r="BL1217" s="14">
        <v>92.527000000000001</v>
      </c>
      <c r="BM1217" s="14">
        <v>87.468999999999994</v>
      </c>
      <c r="BN1217" s="14">
        <v>142.042</v>
      </c>
      <c r="BO1217" s="14">
        <v>158.27000000000001</v>
      </c>
      <c r="BP1217" s="14">
        <v>209.91200000000001</v>
      </c>
      <c r="BQ1217" s="14">
        <v>226.61699999999999</v>
      </c>
      <c r="BR1217" s="14">
        <v>247.58099999999999</v>
      </c>
      <c r="BS1217" s="14">
        <v>243.91800000000001</v>
      </c>
      <c r="BT1217" s="14">
        <v>247.25399999999999</v>
      </c>
      <c r="BU1217" s="14">
        <v>235.63</v>
      </c>
      <c r="BV1217" s="14">
        <v>205.70400000000001</v>
      </c>
      <c r="BW1217" s="14">
        <v>181.02099999999999</v>
      </c>
      <c r="BX1217" s="14">
        <v>143.11500000000001</v>
      </c>
      <c r="BY1217" s="121">
        <v>131.55600000000001</v>
      </c>
      <c r="BZ1217" s="122" t="str">
        <f t="shared" si="109"/>
        <v>Marsa Alam Intl AP</v>
      </c>
      <c r="CA1217" s="14">
        <f t="shared" si="110"/>
        <v>25.556999999999999</v>
      </c>
      <c r="CB1217" s="14">
        <f t="shared" si="111"/>
        <v>34.582000000000001</v>
      </c>
      <c r="CC1217" s="14">
        <f t="shared" si="112"/>
        <v>0.64442518252414549</v>
      </c>
      <c r="CD1217" s="14">
        <f t="shared" si="113"/>
        <v>4102.8663331149919</v>
      </c>
      <c r="CE1217" s="102"/>
    </row>
    <row r="1218" spans="1:83" x14ac:dyDescent="0.25">
      <c r="A1218" s="14">
        <f t="shared" si="108"/>
        <v>3371.5424282935683</v>
      </c>
      <c r="B1218" s="14" t="s">
        <v>1502</v>
      </c>
      <c r="C1218" s="14">
        <v>25.8</v>
      </c>
      <c r="D1218" s="14">
        <v>21.132999999999999</v>
      </c>
      <c r="E1218" s="14">
        <v>261</v>
      </c>
      <c r="F1218" s="14">
        <v>12.113</v>
      </c>
      <c r="G1218" s="14">
        <v>12.846</v>
      </c>
      <c r="H1218" s="14">
        <v>18.224</v>
      </c>
      <c r="I1218" s="14">
        <v>24.414000000000001</v>
      </c>
      <c r="J1218" s="14">
        <v>27.315999999999999</v>
      </c>
      <c r="K1218" s="14">
        <v>29.529</v>
      </c>
      <c r="L1218" s="14">
        <v>30.074000000000002</v>
      </c>
      <c r="M1218" s="14">
        <v>29.329000000000001</v>
      </c>
      <c r="N1218" s="14">
        <v>26.934000000000001</v>
      </c>
      <c r="O1218" s="14">
        <v>22.387</v>
      </c>
      <c r="P1218" s="14">
        <v>16.835999999999999</v>
      </c>
      <c r="Q1218" s="14">
        <v>11.37</v>
      </c>
      <c r="R1218" s="14">
        <v>38.831000000000003</v>
      </c>
      <c r="S1218" s="14">
        <v>41.365000000000002</v>
      </c>
      <c r="T1218" s="14">
        <v>54.962000000000003</v>
      </c>
      <c r="U1218" s="14">
        <v>64.602999999999994</v>
      </c>
      <c r="V1218" s="14">
        <v>79.694999999999993</v>
      </c>
      <c r="W1218" s="14">
        <v>82.576999999999998</v>
      </c>
      <c r="X1218" s="14">
        <v>78.944000000000003</v>
      </c>
      <c r="Y1218" s="14">
        <v>64.27</v>
      </c>
      <c r="Z1218" s="14">
        <v>53.813000000000002</v>
      </c>
      <c r="AA1218" s="14">
        <v>45.637</v>
      </c>
      <c r="AB1218" s="14">
        <v>37.628</v>
      </c>
      <c r="AC1218" s="14">
        <v>34.814999999999998</v>
      </c>
      <c r="AD1218" s="14">
        <v>71.501999999999995</v>
      </c>
      <c r="AE1218" s="14">
        <v>77.551000000000002</v>
      </c>
      <c r="AF1218" s="14">
        <v>102.28700000000001</v>
      </c>
      <c r="AG1218" s="14">
        <v>113.812</v>
      </c>
      <c r="AH1218" s="14">
        <v>120.02</v>
      </c>
      <c r="AI1218" s="14">
        <v>115.926</v>
      </c>
      <c r="AJ1218" s="14">
        <v>116.58</v>
      </c>
      <c r="AK1218" s="14">
        <v>110.974</v>
      </c>
      <c r="AL1218" s="14">
        <v>99.387</v>
      </c>
      <c r="AM1218" s="14">
        <v>88.745999999999995</v>
      </c>
      <c r="AN1218" s="14">
        <v>72.334000000000003</v>
      </c>
      <c r="AO1218" s="14">
        <v>67.361000000000004</v>
      </c>
      <c r="AP1218" s="14">
        <v>162.78399999999999</v>
      </c>
      <c r="AQ1218" s="14">
        <v>139.82900000000001</v>
      </c>
      <c r="AR1218" s="14">
        <v>133.41300000000001</v>
      </c>
      <c r="AS1218" s="14">
        <v>99.741</v>
      </c>
      <c r="AT1218" s="14">
        <v>81.656999999999996</v>
      </c>
      <c r="AU1218" s="14">
        <v>67.775000000000006</v>
      </c>
      <c r="AV1218" s="14">
        <v>72.653999999999996</v>
      </c>
      <c r="AW1218" s="14">
        <v>88.846999999999994</v>
      </c>
      <c r="AX1218" s="14">
        <v>114.443</v>
      </c>
      <c r="AY1218" s="14">
        <v>146.887</v>
      </c>
      <c r="AZ1218" s="14">
        <v>158.071</v>
      </c>
      <c r="BA1218" s="14">
        <v>164.41300000000001</v>
      </c>
      <c r="BB1218" s="14">
        <v>94.605000000000004</v>
      </c>
      <c r="BC1218" s="14">
        <v>100.336</v>
      </c>
      <c r="BD1218" s="14">
        <v>130.61199999999999</v>
      </c>
      <c r="BE1218" s="14">
        <v>137.97499999999999</v>
      </c>
      <c r="BF1218" s="14">
        <v>141.13900000000001</v>
      </c>
      <c r="BG1218" s="14">
        <v>138.25200000000001</v>
      </c>
      <c r="BH1218" s="14">
        <v>141.99299999999999</v>
      </c>
      <c r="BI1218" s="14">
        <v>137.13300000000001</v>
      </c>
      <c r="BJ1218" s="14">
        <v>123.631</v>
      </c>
      <c r="BK1218" s="14">
        <v>111.39</v>
      </c>
      <c r="BL1218" s="14">
        <v>94.387</v>
      </c>
      <c r="BM1218" s="14">
        <v>86.775000000000006</v>
      </c>
      <c r="BN1218" s="14">
        <v>141.011</v>
      </c>
      <c r="BO1218" s="14">
        <v>153.62700000000001</v>
      </c>
      <c r="BP1218" s="14">
        <v>205.55099999999999</v>
      </c>
      <c r="BQ1218" s="14">
        <v>226.67699999999999</v>
      </c>
      <c r="BR1218" s="14">
        <v>241.886</v>
      </c>
      <c r="BS1218" s="14">
        <v>242.67099999999999</v>
      </c>
      <c r="BT1218" s="14">
        <v>248.12700000000001</v>
      </c>
      <c r="BU1218" s="14">
        <v>235.715</v>
      </c>
      <c r="BV1218" s="14">
        <v>204.036</v>
      </c>
      <c r="BW1218" s="14">
        <v>179.06899999999999</v>
      </c>
      <c r="BX1218" s="14">
        <v>144.51900000000001</v>
      </c>
      <c r="BY1218" s="121">
        <v>131.09700000000001</v>
      </c>
      <c r="BZ1218" s="122" t="str">
        <f t="shared" si="109"/>
        <v>Tazirbu</v>
      </c>
      <c r="CA1218" s="14">
        <f t="shared" si="110"/>
        <v>25.8</v>
      </c>
      <c r="CB1218" s="14">
        <f t="shared" si="111"/>
        <v>21.132999999999999</v>
      </c>
      <c r="CC1218" s="14">
        <f t="shared" si="112"/>
        <v>0.52955828153714524</v>
      </c>
      <c r="CD1218" s="14">
        <f t="shared" si="113"/>
        <v>3371.5424282935683</v>
      </c>
      <c r="CE1218" s="102"/>
    </row>
    <row r="1219" spans="1:83" x14ac:dyDescent="0.25">
      <c r="A1219" s="14">
        <f t="shared" si="108"/>
        <v>10185.639226490874</v>
      </c>
      <c r="B1219" s="14" t="s">
        <v>1503</v>
      </c>
      <c r="C1219" s="14">
        <v>25.847000000000001</v>
      </c>
      <c r="D1219" s="14">
        <v>131.26300000000001</v>
      </c>
      <c r="E1219" s="14">
        <v>50.9</v>
      </c>
      <c r="F1219" s="14">
        <v>17.98</v>
      </c>
      <c r="G1219" s="14">
        <v>17.709</v>
      </c>
      <c r="H1219" s="14">
        <v>19.341000000000001</v>
      </c>
      <c r="I1219" s="14">
        <v>21.547999999999998</v>
      </c>
      <c r="J1219" s="14">
        <v>24.486999999999998</v>
      </c>
      <c r="K1219" s="14">
        <v>26.437999999999999</v>
      </c>
      <c r="L1219" s="14">
        <v>28.722000000000001</v>
      </c>
      <c r="M1219" s="14">
        <v>28.292000000000002</v>
      </c>
      <c r="N1219" s="14">
        <v>27.669</v>
      </c>
      <c r="O1219" s="14">
        <v>25.571999999999999</v>
      </c>
      <c r="P1219" s="14">
        <v>23.053999999999998</v>
      </c>
      <c r="Q1219" s="14">
        <v>19.809999999999999</v>
      </c>
      <c r="R1219" s="14">
        <v>38.619</v>
      </c>
      <c r="S1219" s="14">
        <v>45.915999999999997</v>
      </c>
      <c r="T1219" s="14">
        <v>56.716999999999999</v>
      </c>
      <c r="U1219" s="14">
        <v>68.481999999999999</v>
      </c>
      <c r="V1219" s="14">
        <v>74.614999999999995</v>
      </c>
      <c r="W1219" s="14">
        <v>77.772000000000006</v>
      </c>
      <c r="X1219" s="14">
        <v>84.775999999999996</v>
      </c>
      <c r="Y1219" s="14">
        <v>71.512</v>
      </c>
      <c r="Z1219" s="14">
        <v>56.624000000000002</v>
      </c>
      <c r="AA1219" s="14">
        <v>50.473999999999997</v>
      </c>
      <c r="AB1219" s="14">
        <v>41.295000000000002</v>
      </c>
      <c r="AC1219" s="14">
        <v>38.783000000000001</v>
      </c>
      <c r="AD1219" s="14">
        <v>58.137999999999998</v>
      </c>
      <c r="AE1219" s="14">
        <v>62.53</v>
      </c>
      <c r="AF1219" s="14">
        <v>78.325999999999993</v>
      </c>
      <c r="AG1219" s="14">
        <v>86.600999999999999</v>
      </c>
      <c r="AH1219" s="14">
        <v>86.045000000000002</v>
      </c>
      <c r="AI1219" s="14">
        <v>84.960999999999999</v>
      </c>
      <c r="AJ1219" s="14">
        <v>98.649000000000001</v>
      </c>
      <c r="AK1219" s="14">
        <v>92.33</v>
      </c>
      <c r="AL1219" s="14">
        <v>79.203000000000003</v>
      </c>
      <c r="AM1219" s="14">
        <v>70.983999999999995</v>
      </c>
      <c r="AN1219" s="14">
        <v>57.317999999999998</v>
      </c>
      <c r="AO1219" s="14">
        <v>58.222000000000001</v>
      </c>
      <c r="AP1219" s="14">
        <v>111.502</v>
      </c>
      <c r="AQ1219" s="14">
        <v>99.680999999999997</v>
      </c>
      <c r="AR1219" s="14">
        <v>100.89400000000001</v>
      </c>
      <c r="AS1219" s="14">
        <v>86.191000000000003</v>
      </c>
      <c r="AT1219" s="14">
        <v>76.006</v>
      </c>
      <c r="AU1219" s="14">
        <v>75.156000000000006</v>
      </c>
      <c r="AV1219" s="14">
        <v>82.677999999999997</v>
      </c>
      <c r="AW1219" s="14">
        <v>82.278999999999996</v>
      </c>
      <c r="AX1219" s="14">
        <v>95.414000000000001</v>
      </c>
      <c r="AY1219" s="14">
        <v>108.91</v>
      </c>
      <c r="AZ1219" s="14">
        <v>103.974</v>
      </c>
      <c r="BA1219" s="14">
        <v>111.85299999999999</v>
      </c>
      <c r="BB1219" s="14">
        <v>69.337000000000003</v>
      </c>
      <c r="BC1219" s="14">
        <v>79.611000000000004</v>
      </c>
      <c r="BD1219" s="14">
        <v>96.81</v>
      </c>
      <c r="BE1219" s="14">
        <v>104.944</v>
      </c>
      <c r="BF1219" s="14">
        <v>102.13</v>
      </c>
      <c r="BG1219" s="14">
        <v>94.421999999999997</v>
      </c>
      <c r="BH1219" s="14">
        <v>117.07899999999999</v>
      </c>
      <c r="BI1219" s="14">
        <v>107.476</v>
      </c>
      <c r="BJ1219" s="14">
        <v>96.332999999999998</v>
      </c>
      <c r="BK1219" s="14">
        <v>89.278000000000006</v>
      </c>
      <c r="BL1219" s="14">
        <v>71.126000000000005</v>
      </c>
      <c r="BM1219" s="14">
        <v>68.429000000000002</v>
      </c>
      <c r="BN1219" s="14">
        <v>108.265</v>
      </c>
      <c r="BO1219" s="14">
        <v>119.873</v>
      </c>
      <c r="BP1219" s="14">
        <v>151.53399999999999</v>
      </c>
      <c r="BQ1219" s="14">
        <v>165.90600000000001</v>
      </c>
      <c r="BR1219" s="14">
        <v>167.851</v>
      </c>
      <c r="BS1219" s="14">
        <v>155.608</v>
      </c>
      <c r="BT1219" s="14">
        <v>189.94399999999999</v>
      </c>
      <c r="BU1219" s="14">
        <v>177.755</v>
      </c>
      <c r="BV1219" s="14">
        <v>160.74600000000001</v>
      </c>
      <c r="BW1219" s="14">
        <v>142.10499999999999</v>
      </c>
      <c r="BX1219" s="14">
        <v>108.863</v>
      </c>
      <c r="BY1219" s="121">
        <v>102.833</v>
      </c>
      <c r="BZ1219" s="122" t="str">
        <f t="shared" si="109"/>
        <v>Minamidaito AP</v>
      </c>
      <c r="CA1219" s="14">
        <f t="shared" si="110"/>
        <v>25.847000000000001</v>
      </c>
      <c r="CB1219" s="14">
        <f t="shared" si="111"/>
        <v>131.26300000000001</v>
      </c>
      <c r="CC1219" s="14">
        <f t="shared" si="112"/>
        <v>1.5998284820244253</v>
      </c>
      <c r="CD1219" s="14">
        <f t="shared" si="113"/>
        <v>10185.639226490874</v>
      </c>
      <c r="CE1219" s="102"/>
    </row>
    <row r="1220" spans="1:83" x14ac:dyDescent="0.25">
      <c r="A1220" s="14">
        <f t="shared" si="108"/>
        <v>4159.435927185792</v>
      </c>
      <c r="B1220" s="14" t="s">
        <v>1504</v>
      </c>
      <c r="C1220" s="14">
        <v>26.199000000000002</v>
      </c>
      <c r="D1220" s="14">
        <v>36.475999999999999</v>
      </c>
      <c r="E1220" s="14">
        <v>20.100000000000001</v>
      </c>
      <c r="F1220" s="14">
        <v>19.114000000000001</v>
      </c>
      <c r="G1220" s="14">
        <v>19.916</v>
      </c>
      <c r="H1220" s="14">
        <v>22.038</v>
      </c>
      <c r="I1220" s="14">
        <v>24.975999999999999</v>
      </c>
      <c r="J1220" s="14">
        <v>27.324000000000002</v>
      </c>
      <c r="K1220" s="14">
        <v>28.751999999999999</v>
      </c>
      <c r="L1220" s="14">
        <v>29.753</v>
      </c>
      <c r="M1220" s="14">
        <v>30.187999999999999</v>
      </c>
      <c r="N1220" s="14">
        <v>28.981999999999999</v>
      </c>
      <c r="O1220" s="14">
        <v>27.331</v>
      </c>
      <c r="P1220" s="14">
        <v>24.25</v>
      </c>
      <c r="Q1220" s="14">
        <v>21.344999999999999</v>
      </c>
      <c r="R1220" s="14">
        <v>35.600999999999999</v>
      </c>
      <c r="S1220" s="14">
        <v>40.033999999999999</v>
      </c>
      <c r="T1220" s="14">
        <v>54.219000000000001</v>
      </c>
      <c r="U1220" s="14">
        <v>60.628999999999998</v>
      </c>
      <c r="V1220" s="14">
        <v>78.129000000000005</v>
      </c>
      <c r="W1220" s="14">
        <v>85.474000000000004</v>
      </c>
      <c r="X1220" s="14">
        <v>84.796000000000006</v>
      </c>
      <c r="Y1220" s="14">
        <v>73.272000000000006</v>
      </c>
      <c r="Z1220" s="14">
        <v>62.645000000000003</v>
      </c>
      <c r="AA1220" s="14">
        <v>51.786999999999999</v>
      </c>
      <c r="AB1220" s="14">
        <v>35.585999999999999</v>
      </c>
      <c r="AC1220" s="14">
        <v>33.651000000000003</v>
      </c>
      <c r="AD1220" s="14">
        <v>70.373000000000005</v>
      </c>
      <c r="AE1220" s="14">
        <v>75.822000000000003</v>
      </c>
      <c r="AF1220" s="14">
        <v>98.394999999999996</v>
      </c>
      <c r="AG1220" s="14">
        <v>105.742</v>
      </c>
      <c r="AH1220" s="14">
        <v>113.21599999999999</v>
      </c>
      <c r="AI1220" s="14">
        <v>110.29</v>
      </c>
      <c r="AJ1220" s="14">
        <v>110.392</v>
      </c>
      <c r="AK1220" s="14">
        <v>106.342</v>
      </c>
      <c r="AL1220" s="14">
        <v>96.33</v>
      </c>
      <c r="AM1220" s="14">
        <v>89.147999999999996</v>
      </c>
      <c r="AN1220" s="14">
        <v>68.301000000000002</v>
      </c>
      <c r="AO1220" s="14">
        <v>63.466000000000001</v>
      </c>
      <c r="AP1220" s="14">
        <v>158.82900000000001</v>
      </c>
      <c r="AQ1220" s="14">
        <v>135.27000000000001</v>
      </c>
      <c r="AR1220" s="14">
        <v>127.69499999999999</v>
      </c>
      <c r="AS1220" s="14">
        <v>94.995000000000005</v>
      </c>
      <c r="AT1220" s="14">
        <v>80.614000000000004</v>
      </c>
      <c r="AU1220" s="14">
        <v>74.656999999999996</v>
      </c>
      <c r="AV1220" s="14">
        <v>81.119</v>
      </c>
      <c r="AW1220" s="14">
        <v>92.453999999999994</v>
      </c>
      <c r="AX1220" s="14">
        <v>109.76</v>
      </c>
      <c r="AY1220" s="14">
        <v>136.02699999999999</v>
      </c>
      <c r="AZ1220" s="14">
        <v>150.959</v>
      </c>
      <c r="BA1220" s="14">
        <v>156.52000000000001</v>
      </c>
      <c r="BB1220" s="14">
        <v>88.472999999999999</v>
      </c>
      <c r="BC1220" s="14">
        <v>92.751000000000005</v>
      </c>
      <c r="BD1220" s="14">
        <v>122.788</v>
      </c>
      <c r="BE1220" s="14">
        <v>122.995</v>
      </c>
      <c r="BF1220" s="14">
        <v>132.64699999999999</v>
      </c>
      <c r="BG1220" s="14">
        <v>132.43899999999999</v>
      </c>
      <c r="BH1220" s="14">
        <v>134.50299999999999</v>
      </c>
      <c r="BI1220" s="14">
        <v>131.75200000000001</v>
      </c>
      <c r="BJ1220" s="14">
        <v>119.759</v>
      </c>
      <c r="BK1220" s="14">
        <v>101.98399999999999</v>
      </c>
      <c r="BL1220" s="14">
        <v>88.980999999999995</v>
      </c>
      <c r="BM1220" s="14">
        <v>83.962000000000003</v>
      </c>
      <c r="BN1220" s="14">
        <v>135.28899999999999</v>
      </c>
      <c r="BO1220" s="14">
        <v>147.197</v>
      </c>
      <c r="BP1220" s="14">
        <v>195.024</v>
      </c>
      <c r="BQ1220" s="14">
        <v>209.828</v>
      </c>
      <c r="BR1220" s="14">
        <v>227.292</v>
      </c>
      <c r="BS1220" s="14">
        <v>222.595</v>
      </c>
      <c r="BT1220" s="14">
        <v>223.42599999999999</v>
      </c>
      <c r="BU1220" s="14">
        <v>214.87899999999999</v>
      </c>
      <c r="BV1220" s="14">
        <v>185.72900000000001</v>
      </c>
      <c r="BW1220" s="14">
        <v>168.40199999999999</v>
      </c>
      <c r="BX1220" s="14">
        <v>136.95099999999999</v>
      </c>
      <c r="BY1220" s="121">
        <v>124.325</v>
      </c>
      <c r="BZ1220" s="122" t="str">
        <f t="shared" si="109"/>
        <v>Wajh AP</v>
      </c>
      <c r="CA1220" s="14">
        <f t="shared" si="110"/>
        <v>26.199000000000002</v>
      </c>
      <c r="CB1220" s="14">
        <f t="shared" si="111"/>
        <v>36.475999999999999</v>
      </c>
      <c r="CC1220" s="14">
        <f t="shared" si="112"/>
        <v>0.65331040276399566</v>
      </c>
      <c r="CD1220" s="14">
        <f t="shared" si="113"/>
        <v>4159.435927185792</v>
      </c>
      <c r="CE1220" s="102"/>
    </row>
    <row r="1221" spans="1:83" x14ac:dyDescent="0.25">
      <c r="A1221" s="14">
        <f t="shared" si="108"/>
        <v>3937.6251702044838</v>
      </c>
      <c r="B1221" s="14" t="s">
        <v>1505</v>
      </c>
      <c r="C1221" s="14">
        <v>26.2</v>
      </c>
      <c r="D1221" s="14">
        <v>32.75</v>
      </c>
      <c r="E1221" s="14">
        <v>96</v>
      </c>
      <c r="F1221" s="14">
        <v>14.406000000000001</v>
      </c>
      <c r="G1221" s="14">
        <v>18.588999999999999</v>
      </c>
      <c r="H1221" s="14">
        <v>21.768999999999998</v>
      </c>
      <c r="I1221" s="14">
        <v>27.556000000000001</v>
      </c>
      <c r="J1221" s="14">
        <v>30.824999999999999</v>
      </c>
      <c r="K1221" s="14">
        <v>33.527000000000001</v>
      </c>
      <c r="L1221" s="14">
        <v>33.914999999999999</v>
      </c>
      <c r="M1221" s="14">
        <v>33.999000000000002</v>
      </c>
      <c r="N1221" s="14">
        <v>30.692</v>
      </c>
      <c r="O1221" s="14">
        <v>26.76</v>
      </c>
      <c r="P1221" s="14">
        <v>21.238</v>
      </c>
      <c r="Q1221" s="14">
        <v>16.190999999999999</v>
      </c>
      <c r="R1221" s="14">
        <v>37.04</v>
      </c>
      <c r="S1221" s="14">
        <v>41.62</v>
      </c>
      <c r="T1221" s="14">
        <v>57.392000000000003</v>
      </c>
      <c r="U1221" s="14">
        <v>66.045000000000002</v>
      </c>
      <c r="V1221" s="14">
        <v>80.423000000000002</v>
      </c>
      <c r="W1221" s="14">
        <v>84.840999999999994</v>
      </c>
      <c r="X1221" s="14">
        <v>81.186999999999998</v>
      </c>
      <c r="Y1221" s="14">
        <v>67.938000000000002</v>
      </c>
      <c r="Z1221" s="14">
        <v>54.491</v>
      </c>
      <c r="AA1221" s="14">
        <v>46.79</v>
      </c>
      <c r="AB1221" s="14">
        <v>37.514000000000003</v>
      </c>
      <c r="AC1221" s="14">
        <v>35.332999999999998</v>
      </c>
      <c r="AD1221" s="14">
        <v>71.003</v>
      </c>
      <c r="AE1221" s="14">
        <v>80.641000000000005</v>
      </c>
      <c r="AF1221" s="14">
        <v>106.91500000000001</v>
      </c>
      <c r="AG1221" s="14">
        <v>116.533</v>
      </c>
      <c r="AH1221" s="14">
        <v>124.413</v>
      </c>
      <c r="AI1221" s="14">
        <v>118.72199999999999</v>
      </c>
      <c r="AJ1221" s="14">
        <v>120.202</v>
      </c>
      <c r="AK1221" s="14">
        <v>115.124</v>
      </c>
      <c r="AL1221" s="14">
        <v>101.146</v>
      </c>
      <c r="AM1221" s="14">
        <v>90.257999999999996</v>
      </c>
      <c r="AN1221" s="14">
        <v>71.522000000000006</v>
      </c>
      <c r="AO1221" s="14">
        <v>66.400999999999996</v>
      </c>
      <c r="AP1221" s="14">
        <v>167.99299999999999</v>
      </c>
      <c r="AQ1221" s="14">
        <v>144.96</v>
      </c>
      <c r="AR1221" s="14">
        <v>138.55600000000001</v>
      </c>
      <c r="AS1221" s="14">
        <v>103.01900000000001</v>
      </c>
      <c r="AT1221" s="14">
        <v>83.653000000000006</v>
      </c>
      <c r="AU1221" s="14">
        <v>72.549000000000007</v>
      </c>
      <c r="AV1221" s="14">
        <v>76.177000000000007</v>
      </c>
      <c r="AW1221" s="14">
        <v>92.917000000000002</v>
      </c>
      <c r="AX1221" s="14">
        <v>117.89100000000001</v>
      </c>
      <c r="AY1221" s="14">
        <v>150.03</v>
      </c>
      <c r="AZ1221" s="14">
        <v>158.446</v>
      </c>
      <c r="BA1221" s="14">
        <v>164.369</v>
      </c>
      <c r="BB1221" s="14">
        <v>96.363</v>
      </c>
      <c r="BC1221" s="14">
        <v>101.604</v>
      </c>
      <c r="BD1221" s="14">
        <v>131.095</v>
      </c>
      <c r="BE1221" s="14">
        <v>138.08099999999999</v>
      </c>
      <c r="BF1221" s="14">
        <v>145.517</v>
      </c>
      <c r="BG1221" s="14">
        <v>139.369</v>
      </c>
      <c r="BH1221" s="14">
        <v>142.32</v>
      </c>
      <c r="BI1221" s="14">
        <v>139.428</v>
      </c>
      <c r="BJ1221" s="14">
        <v>125.096</v>
      </c>
      <c r="BK1221" s="14">
        <v>114.602</v>
      </c>
      <c r="BL1221" s="14">
        <v>95.224999999999994</v>
      </c>
      <c r="BM1221" s="14">
        <v>87.994</v>
      </c>
      <c r="BN1221" s="14">
        <v>141.191</v>
      </c>
      <c r="BO1221" s="14">
        <v>156.63200000000001</v>
      </c>
      <c r="BP1221" s="14">
        <v>210.59200000000001</v>
      </c>
      <c r="BQ1221" s="14">
        <v>230.27799999999999</v>
      </c>
      <c r="BR1221" s="14">
        <v>251.70099999999999</v>
      </c>
      <c r="BS1221" s="14">
        <v>247.00299999999999</v>
      </c>
      <c r="BT1221" s="14">
        <v>250.19300000000001</v>
      </c>
      <c r="BU1221" s="14">
        <v>238.07599999999999</v>
      </c>
      <c r="BV1221" s="14">
        <v>207.49199999999999</v>
      </c>
      <c r="BW1221" s="14">
        <v>181.66200000000001</v>
      </c>
      <c r="BX1221" s="14">
        <v>143.291</v>
      </c>
      <c r="BY1221" s="121">
        <v>129.87799999999999</v>
      </c>
      <c r="BZ1221" s="122" t="str">
        <f t="shared" si="109"/>
        <v>Qena South Valley University</v>
      </c>
      <c r="CA1221" s="14">
        <f t="shared" si="110"/>
        <v>26.2</v>
      </c>
      <c r="CB1221" s="14">
        <f t="shared" si="111"/>
        <v>32.75</v>
      </c>
      <c r="CC1221" s="14">
        <f t="shared" si="112"/>
        <v>0.61847123766621992</v>
      </c>
      <c r="CD1221" s="14">
        <f t="shared" si="113"/>
        <v>3937.6251702044838</v>
      </c>
      <c r="CE1221" s="102"/>
    </row>
    <row r="1222" spans="1:83" x14ac:dyDescent="0.25">
      <c r="A1222" s="14">
        <f t="shared" si="108"/>
        <v>4610.1303649936863</v>
      </c>
      <c r="B1222" s="14" t="s">
        <v>1506</v>
      </c>
      <c r="C1222" s="14">
        <v>26.3</v>
      </c>
      <c r="D1222" s="14">
        <v>43.767000000000003</v>
      </c>
      <c r="E1222" s="14">
        <v>648</v>
      </c>
      <c r="F1222" s="14">
        <v>12.563000000000001</v>
      </c>
      <c r="G1222" s="14">
        <v>15.414999999999999</v>
      </c>
      <c r="H1222" s="14">
        <v>19.792000000000002</v>
      </c>
      <c r="I1222" s="14">
        <v>24.245999999999999</v>
      </c>
      <c r="J1222" s="14">
        <v>30.46</v>
      </c>
      <c r="K1222" s="14">
        <v>34.417000000000002</v>
      </c>
      <c r="L1222" s="14">
        <v>35.781999999999996</v>
      </c>
      <c r="M1222" s="14">
        <v>35.511000000000003</v>
      </c>
      <c r="N1222" s="14">
        <v>32.393000000000001</v>
      </c>
      <c r="O1222" s="14">
        <v>27.541</v>
      </c>
      <c r="P1222" s="14">
        <v>19.713000000000001</v>
      </c>
      <c r="Q1222" s="14">
        <v>14.941000000000001</v>
      </c>
      <c r="R1222" s="14">
        <v>38.365000000000002</v>
      </c>
      <c r="S1222" s="14">
        <v>43.390999999999998</v>
      </c>
      <c r="T1222" s="14">
        <v>57.808999999999997</v>
      </c>
      <c r="U1222" s="14">
        <v>65.945999999999998</v>
      </c>
      <c r="V1222" s="14">
        <v>77.238</v>
      </c>
      <c r="W1222" s="14">
        <v>85.88</v>
      </c>
      <c r="X1222" s="14">
        <v>83.822000000000003</v>
      </c>
      <c r="Y1222" s="14">
        <v>71.983999999999995</v>
      </c>
      <c r="Z1222" s="14">
        <v>57.222000000000001</v>
      </c>
      <c r="AA1222" s="14">
        <v>47.429000000000002</v>
      </c>
      <c r="AB1222" s="14">
        <v>39.164999999999999</v>
      </c>
      <c r="AC1222" s="14">
        <v>35.698</v>
      </c>
      <c r="AD1222" s="14">
        <v>63.744999999999997</v>
      </c>
      <c r="AE1222" s="14">
        <v>78.274000000000001</v>
      </c>
      <c r="AF1222" s="14">
        <v>98.736999999999995</v>
      </c>
      <c r="AG1222" s="14">
        <v>107.46299999999999</v>
      </c>
      <c r="AH1222" s="14">
        <v>118.756</v>
      </c>
      <c r="AI1222" s="14">
        <v>119.4</v>
      </c>
      <c r="AJ1222" s="14">
        <v>122.59</v>
      </c>
      <c r="AK1222" s="14">
        <v>117.40900000000001</v>
      </c>
      <c r="AL1222" s="14">
        <v>104.04</v>
      </c>
      <c r="AM1222" s="14">
        <v>89.998999999999995</v>
      </c>
      <c r="AN1222" s="14">
        <v>65.531000000000006</v>
      </c>
      <c r="AO1222" s="14">
        <v>57.942</v>
      </c>
      <c r="AP1222" s="14">
        <v>141.727</v>
      </c>
      <c r="AQ1222" s="14">
        <v>136.011</v>
      </c>
      <c r="AR1222" s="14">
        <v>124.63200000000001</v>
      </c>
      <c r="AS1222" s="14">
        <v>97.23</v>
      </c>
      <c r="AT1222" s="14">
        <v>79.781000000000006</v>
      </c>
      <c r="AU1222" s="14">
        <v>73.316000000000003</v>
      </c>
      <c r="AV1222" s="14">
        <v>79.295000000000002</v>
      </c>
      <c r="AW1222" s="14">
        <v>95.775999999999996</v>
      </c>
      <c r="AX1222" s="14">
        <v>119.898</v>
      </c>
      <c r="AY1222" s="14">
        <v>149.74799999999999</v>
      </c>
      <c r="AZ1222" s="14">
        <v>137.19499999999999</v>
      </c>
      <c r="BA1222" s="14">
        <v>147.07300000000001</v>
      </c>
      <c r="BB1222" s="14">
        <v>83.620999999999995</v>
      </c>
      <c r="BC1222" s="14">
        <v>96.025000000000006</v>
      </c>
      <c r="BD1222" s="14">
        <v>116.434</v>
      </c>
      <c r="BE1222" s="14">
        <v>122.53100000000001</v>
      </c>
      <c r="BF1222" s="14">
        <v>141.88</v>
      </c>
      <c r="BG1222" s="14">
        <v>141</v>
      </c>
      <c r="BH1222" s="14">
        <v>142.82499999999999</v>
      </c>
      <c r="BI1222" s="14">
        <v>137.70099999999999</v>
      </c>
      <c r="BJ1222" s="14">
        <v>126.321</v>
      </c>
      <c r="BK1222" s="14">
        <v>114.279</v>
      </c>
      <c r="BL1222" s="14">
        <v>86.715000000000003</v>
      </c>
      <c r="BM1222" s="14">
        <v>84.608999999999995</v>
      </c>
      <c r="BN1222" s="14">
        <v>126.19499999999999</v>
      </c>
      <c r="BO1222" s="14">
        <v>149.46199999999999</v>
      </c>
      <c r="BP1222" s="14">
        <v>191.50899999999999</v>
      </c>
      <c r="BQ1222" s="14">
        <v>209.708</v>
      </c>
      <c r="BR1222" s="14">
        <v>244.542</v>
      </c>
      <c r="BS1222" s="14">
        <v>247.38900000000001</v>
      </c>
      <c r="BT1222" s="14">
        <v>250.38499999999999</v>
      </c>
      <c r="BU1222" s="14">
        <v>235.44200000000001</v>
      </c>
      <c r="BV1222" s="14">
        <v>209.286</v>
      </c>
      <c r="BW1222" s="14">
        <v>181.36</v>
      </c>
      <c r="BX1222" s="14">
        <v>128.88999999999999</v>
      </c>
      <c r="BY1222" s="121">
        <v>119.721</v>
      </c>
      <c r="BZ1222" s="122" t="str">
        <f t="shared" si="109"/>
        <v>Qassim Abdulaziz Intl AP</v>
      </c>
      <c r="CA1222" s="14">
        <f t="shared" si="110"/>
        <v>26.3</v>
      </c>
      <c r="CB1222" s="14">
        <f t="shared" si="111"/>
        <v>43.767000000000003</v>
      </c>
      <c r="CC1222" s="14">
        <f t="shared" si="112"/>
        <v>0.72409965636526052</v>
      </c>
      <c r="CD1222" s="14">
        <f t="shared" si="113"/>
        <v>4610.1303649936863</v>
      </c>
      <c r="CE1222" s="102"/>
    </row>
    <row r="1223" spans="1:83" x14ac:dyDescent="0.25">
      <c r="A1223" s="14">
        <f t="shared" si="108"/>
        <v>9915.9190530777905</v>
      </c>
      <c r="B1223" s="14" t="s">
        <v>1507</v>
      </c>
      <c r="C1223" s="14">
        <v>26.367000000000001</v>
      </c>
      <c r="D1223" s="14">
        <v>126.717</v>
      </c>
      <c r="E1223" s="14">
        <v>7</v>
      </c>
      <c r="F1223" s="14">
        <v>17.396000000000001</v>
      </c>
      <c r="G1223" s="14">
        <v>16.974</v>
      </c>
      <c r="H1223" s="14">
        <v>18.536999999999999</v>
      </c>
      <c r="I1223" s="14">
        <v>21.652999999999999</v>
      </c>
      <c r="J1223" s="14">
        <v>24.273</v>
      </c>
      <c r="K1223" s="14">
        <v>27.001000000000001</v>
      </c>
      <c r="L1223" s="14">
        <v>28.795999999999999</v>
      </c>
      <c r="M1223" s="14">
        <v>28.794</v>
      </c>
      <c r="N1223" s="14">
        <v>27.684000000000001</v>
      </c>
      <c r="O1223" s="14">
        <v>25.312000000000001</v>
      </c>
      <c r="P1223" s="14">
        <v>22.584</v>
      </c>
      <c r="Q1223" s="14">
        <v>18.672000000000001</v>
      </c>
      <c r="R1223" s="14">
        <v>36.979999999999997</v>
      </c>
      <c r="S1223" s="14">
        <v>40.033999999999999</v>
      </c>
      <c r="T1223" s="14">
        <v>57.289000000000001</v>
      </c>
      <c r="U1223" s="14">
        <v>63.639000000000003</v>
      </c>
      <c r="V1223" s="14">
        <v>74.486000000000004</v>
      </c>
      <c r="W1223" s="14">
        <v>77.150999999999996</v>
      </c>
      <c r="X1223" s="14">
        <v>75.433999999999997</v>
      </c>
      <c r="Y1223" s="14">
        <v>76.274000000000001</v>
      </c>
      <c r="Z1223" s="14">
        <v>60.338000000000001</v>
      </c>
      <c r="AA1223" s="14">
        <v>54.618000000000002</v>
      </c>
      <c r="AB1223" s="14">
        <v>40.912999999999997</v>
      </c>
      <c r="AC1223" s="14">
        <v>35.258000000000003</v>
      </c>
      <c r="AD1223" s="14">
        <v>48.192999999999998</v>
      </c>
      <c r="AE1223" s="14">
        <v>53.83</v>
      </c>
      <c r="AF1223" s="14">
        <v>77.956999999999994</v>
      </c>
      <c r="AG1223" s="14">
        <v>84.168000000000006</v>
      </c>
      <c r="AH1223" s="14">
        <v>93.55</v>
      </c>
      <c r="AI1223" s="14">
        <v>90.132999999999996</v>
      </c>
      <c r="AJ1223" s="14">
        <v>97.808999999999997</v>
      </c>
      <c r="AK1223" s="14">
        <v>96.316999999999993</v>
      </c>
      <c r="AL1223" s="14">
        <v>83.12</v>
      </c>
      <c r="AM1223" s="14">
        <v>75.73</v>
      </c>
      <c r="AN1223" s="14">
        <v>59.031999999999996</v>
      </c>
      <c r="AO1223" s="14">
        <v>50.734999999999999</v>
      </c>
      <c r="AP1223" s="14">
        <v>98.138000000000005</v>
      </c>
      <c r="AQ1223" s="14">
        <v>91.064999999999998</v>
      </c>
      <c r="AR1223" s="14">
        <v>99.665999999999997</v>
      </c>
      <c r="AS1223" s="14">
        <v>83.114000000000004</v>
      </c>
      <c r="AT1223" s="14">
        <v>76.632000000000005</v>
      </c>
      <c r="AU1223" s="14">
        <v>74.125</v>
      </c>
      <c r="AV1223" s="14">
        <v>73.778000000000006</v>
      </c>
      <c r="AW1223" s="14">
        <v>89.637</v>
      </c>
      <c r="AX1223" s="14">
        <v>94.492000000000004</v>
      </c>
      <c r="AY1223" s="14">
        <v>112.821</v>
      </c>
      <c r="AZ1223" s="14">
        <v>105.124</v>
      </c>
      <c r="BA1223" s="14">
        <v>106.73</v>
      </c>
      <c r="BB1223" s="14">
        <v>70.682000000000002</v>
      </c>
      <c r="BC1223" s="14">
        <v>75.203000000000003</v>
      </c>
      <c r="BD1223" s="14">
        <v>98.358999999999995</v>
      </c>
      <c r="BE1223" s="14">
        <v>100.709</v>
      </c>
      <c r="BF1223" s="14">
        <v>98.97</v>
      </c>
      <c r="BG1223" s="14">
        <v>97.786000000000001</v>
      </c>
      <c r="BH1223" s="14">
        <v>114.05800000000001</v>
      </c>
      <c r="BI1223" s="14">
        <v>113.19499999999999</v>
      </c>
      <c r="BJ1223" s="14">
        <v>94.784000000000006</v>
      </c>
      <c r="BK1223" s="14">
        <v>93.721999999999994</v>
      </c>
      <c r="BL1223" s="14">
        <v>73.066999999999993</v>
      </c>
      <c r="BM1223" s="14">
        <v>66.171999999999997</v>
      </c>
      <c r="BN1223" s="14">
        <v>95.75</v>
      </c>
      <c r="BO1223" s="14">
        <v>105.89400000000001</v>
      </c>
      <c r="BP1223" s="14">
        <v>150.15</v>
      </c>
      <c r="BQ1223" s="14">
        <v>162.54300000000001</v>
      </c>
      <c r="BR1223" s="14">
        <v>168.01400000000001</v>
      </c>
      <c r="BS1223" s="14">
        <v>170.22300000000001</v>
      </c>
      <c r="BT1223" s="14">
        <v>193.79900000000001</v>
      </c>
      <c r="BU1223" s="14">
        <v>185.821</v>
      </c>
      <c r="BV1223" s="14">
        <v>157.483</v>
      </c>
      <c r="BW1223" s="14">
        <v>146.49299999999999</v>
      </c>
      <c r="BX1223" s="14">
        <v>109.601</v>
      </c>
      <c r="BY1223" s="121">
        <v>96.575000000000003</v>
      </c>
      <c r="BZ1223" s="122" t="str">
        <f t="shared" si="109"/>
        <v>Kumejima AP</v>
      </c>
      <c r="CA1223" s="14">
        <f t="shared" si="110"/>
        <v>26.367000000000001</v>
      </c>
      <c r="CB1223" s="14">
        <f t="shared" si="111"/>
        <v>126.717</v>
      </c>
      <c r="CC1223" s="14">
        <f t="shared" si="112"/>
        <v>1.5574643253909808</v>
      </c>
      <c r="CD1223" s="14">
        <f t="shared" si="113"/>
        <v>9915.9190530777905</v>
      </c>
      <c r="CE1223" s="102"/>
    </row>
    <row r="1224" spans="1:83" x14ac:dyDescent="0.25">
      <c r="A1224" s="14">
        <f t="shared" si="108"/>
        <v>4997.4411705707571</v>
      </c>
      <c r="B1224" s="14" t="s">
        <v>1508</v>
      </c>
      <c r="C1224" s="14">
        <v>26.433</v>
      </c>
      <c r="D1224" s="14">
        <v>49.8</v>
      </c>
      <c r="E1224" s="14">
        <v>12</v>
      </c>
      <c r="F1224" s="14">
        <v>15.564</v>
      </c>
      <c r="G1224" s="14">
        <v>17.132000000000001</v>
      </c>
      <c r="H1224" s="14">
        <v>21.881</v>
      </c>
      <c r="I1224" s="14">
        <v>26.954000000000001</v>
      </c>
      <c r="J1224" s="14">
        <v>32.545999999999999</v>
      </c>
      <c r="K1224" s="14">
        <v>35.930999999999997</v>
      </c>
      <c r="L1224" s="14">
        <v>37.317999999999998</v>
      </c>
      <c r="M1224" s="14">
        <v>36.296999999999997</v>
      </c>
      <c r="N1224" s="14">
        <v>33.372999999999998</v>
      </c>
      <c r="O1224" s="14">
        <v>28.811</v>
      </c>
      <c r="P1224" s="14">
        <v>22.77</v>
      </c>
      <c r="Q1224" s="14">
        <v>17.407</v>
      </c>
      <c r="R1224" s="14">
        <v>37.625999999999998</v>
      </c>
      <c r="S1224" s="14">
        <v>41.100999999999999</v>
      </c>
      <c r="T1224" s="14">
        <v>56.52</v>
      </c>
      <c r="U1224" s="14">
        <v>64.606999999999999</v>
      </c>
      <c r="V1224" s="14">
        <v>76.971000000000004</v>
      </c>
      <c r="W1224" s="14">
        <v>84.674000000000007</v>
      </c>
      <c r="X1224" s="14">
        <v>81.046000000000006</v>
      </c>
      <c r="Y1224" s="14">
        <v>67.3</v>
      </c>
      <c r="Z1224" s="14">
        <v>54.228999999999999</v>
      </c>
      <c r="AA1224" s="14">
        <v>46.222000000000001</v>
      </c>
      <c r="AB1224" s="14">
        <v>37.088999999999999</v>
      </c>
      <c r="AC1224" s="14">
        <v>35.594999999999999</v>
      </c>
      <c r="AD1224" s="14">
        <v>70.052999999999997</v>
      </c>
      <c r="AE1224" s="14">
        <v>69.668999999999997</v>
      </c>
      <c r="AF1224" s="14">
        <v>99.784000000000006</v>
      </c>
      <c r="AG1224" s="14">
        <v>108.46299999999999</v>
      </c>
      <c r="AH1224" s="14">
        <v>120.34399999999999</v>
      </c>
      <c r="AI1224" s="14">
        <v>119.874</v>
      </c>
      <c r="AJ1224" s="14">
        <v>119.956</v>
      </c>
      <c r="AK1224" s="14">
        <v>114.66500000000001</v>
      </c>
      <c r="AL1224" s="14">
        <v>101.88200000000001</v>
      </c>
      <c r="AM1224" s="14">
        <v>88.68</v>
      </c>
      <c r="AN1224" s="14">
        <v>67.775999999999996</v>
      </c>
      <c r="AO1224" s="14">
        <v>60.58</v>
      </c>
      <c r="AP1224" s="14">
        <v>154.608</v>
      </c>
      <c r="AQ1224" s="14">
        <v>126.613</v>
      </c>
      <c r="AR1224" s="14">
        <v>126.78400000000001</v>
      </c>
      <c r="AS1224" s="14">
        <v>99.063999999999993</v>
      </c>
      <c r="AT1224" s="14">
        <v>80.474999999999994</v>
      </c>
      <c r="AU1224" s="14">
        <v>72.015000000000001</v>
      </c>
      <c r="AV1224" s="14">
        <v>76.747</v>
      </c>
      <c r="AW1224" s="14">
        <v>92.736000000000004</v>
      </c>
      <c r="AX1224" s="14">
        <v>118.22199999999999</v>
      </c>
      <c r="AY1224" s="14">
        <v>148.571</v>
      </c>
      <c r="AZ1224" s="14">
        <v>141.37700000000001</v>
      </c>
      <c r="BA1224" s="14">
        <v>150.42500000000001</v>
      </c>
      <c r="BB1224" s="14">
        <v>87.718000000000004</v>
      </c>
      <c r="BC1224" s="14">
        <v>91.138999999999996</v>
      </c>
      <c r="BD1224" s="14">
        <v>118.471</v>
      </c>
      <c r="BE1224" s="14">
        <v>129.37100000000001</v>
      </c>
      <c r="BF1224" s="14">
        <v>140.01</v>
      </c>
      <c r="BG1224" s="14">
        <v>140.45099999999999</v>
      </c>
      <c r="BH1224" s="14">
        <v>143.04300000000001</v>
      </c>
      <c r="BI1224" s="14">
        <v>140.036</v>
      </c>
      <c r="BJ1224" s="14">
        <v>125.462</v>
      </c>
      <c r="BK1224" s="14">
        <v>112.901</v>
      </c>
      <c r="BL1224" s="14">
        <v>84.384</v>
      </c>
      <c r="BM1224" s="14">
        <v>82.963999999999999</v>
      </c>
      <c r="BN1224" s="14">
        <v>133.36000000000001</v>
      </c>
      <c r="BO1224" s="14">
        <v>139.523</v>
      </c>
      <c r="BP1224" s="14">
        <v>192.541</v>
      </c>
      <c r="BQ1224" s="14">
        <v>213.92</v>
      </c>
      <c r="BR1224" s="14">
        <v>245.035</v>
      </c>
      <c r="BS1224" s="14">
        <v>247.16499999999999</v>
      </c>
      <c r="BT1224" s="14">
        <v>250.108</v>
      </c>
      <c r="BU1224" s="14">
        <v>236.74299999999999</v>
      </c>
      <c r="BV1224" s="14">
        <v>206.77799999999999</v>
      </c>
      <c r="BW1224" s="14">
        <v>179.10499999999999</v>
      </c>
      <c r="BX1224" s="14">
        <v>131.46899999999999</v>
      </c>
      <c r="BY1224" s="121">
        <v>121.895</v>
      </c>
      <c r="BZ1224" s="122" t="str">
        <f t="shared" si="109"/>
        <v>Dammam Fahad Intl AP</v>
      </c>
      <c r="CA1224" s="14">
        <f t="shared" si="110"/>
        <v>26.433</v>
      </c>
      <c r="CB1224" s="14">
        <f t="shared" si="111"/>
        <v>49.8</v>
      </c>
      <c r="CC1224" s="14">
        <f t="shared" si="112"/>
        <v>0.78493342873631444</v>
      </c>
      <c r="CD1224" s="14">
        <f t="shared" si="113"/>
        <v>4997.4411705707571</v>
      </c>
      <c r="CE1224" s="102"/>
    </row>
    <row r="1225" spans="1:83" x14ac:dyDescent="0.25">
      <c r="A1225" s="14">
        <f t="shared" ref="A1225:A1288" si="114">CD1225</f>
        <v>2971.704701702879</v>
      </c>
      <c r="B1225" s="14" t="s">
        <v>1509</v>
      </c>
      <c r="C1225" s="14">
        <v>26.6</v>
      </c>
      <c r="D1225" s="14">
        <v>12.782999999999999</v>
      </c>
      <c r="E1225" s="14">
        <v>463</v>
      </c>
      <c r="F1225" s="14">
        <v>12.503</v>
      </c>
      <c r="G1225" s="14">
        <v>14.456</v>
      </c>
      <c r="H1225" s="14">
        <v>19.513000000000002</v>
      </c>
      <c r="I1225" s="14">
        <v>24.978000000000002</v>
      </c>
      <c r="J1225" s="14">
        <v>29.225999999999999</v>
      </c>
      <c r="K1225" s="14">
        <v>32.616</v>
      </c>
      <c r="L1225" s="14">
        <v>31.899000000000001</v>
      </c>
      <c r="M1225" s="14">
        <v>32.389000000000003</v>
      </c>
      <c r="N1225" s="14">
        <v>31.344999999999999</v>
      </c>
      <c r="O1225" s="14">
        <v>26.25</v>
      </c>
      <c r="P1225" s="14">
        <v>18.702000000000002</v>
      </c>
      <c r="Q1225" s="14">
        <v>12.794</v>
      </c>
      <c r="R1225" s="14">
        <v>37.270000000000003</v>
      </c>
      <c r="S1225" s="14">
        <v>41.887</v>
      </c>
      <c r="T1225" s="14">
        <v>57.179000000000002</v>
      </c>
      <c r="U1225" s="14">
        <v>67.245000000000005</v>
      </c>
      <c r="V1225" s="14">
        <v>79.686999999999998</v>
      </c>
      <c r="W1225" s="14">
        <v>84.968999999999994</v>
      </c>
      <c r="X1225" s="14">
        <v>80.204999999999998</v>
      </c>
      <c r="Y1225" s="14">
        <v>66.593000000000004</v>
      </c>
      <c r="Z1225" s="14">
        <v>55.033000000000001</v>
      </c>
      <c r="AA1225" s="14">
        <v>48.478999999999999</v>
      </c>
      <c r="AB1225" s="14">
        <v>39.573</v>
      </c>
      <c r="AC1225" s="14">
        <v>35.893999999999998</v>
      </c>
      <c r="AD1225" s="14">
        <v>67.602999999999994</v>
      </c>
      <c r="AE1225" s="14">
        <v>79.192999999999998</v>
      </c>
      <c r="AF1225" s="14">
        <v>105.128</v>
      </c>
      <c r="AG1225" s="14">
        <v>115.277</v>
      </c>
      <c r="AH1225" s="14">
        <v>120.752</v>
      </c>
      <c r="AI1225" s="14">
        <v>117.94799999999999</v>
      </c>
      <c r="AJ1225" s="14">
        <v>120.59</v>
      </c>
      <c r="AK1225" s="14">
        <v>115.449</v>
      </c>
      <c r="AL1225" s="14">
        <v>101.642</v>
      </c>
      <c r="AM1225" s="14">
        <v>88.671999999999997</v>
      </c>
      <c r="AN1225" s="14">
        <v>73.372</v>
      </c>
      <c r="AO1225" s="14">
        <v>63.241</v>
      </c>
      <c r="AP1225" s="14">
        <v>162.02600000000001</v>
      </c>
      <c r="AQ1225" s="14">
        <v>143.601</v>
      </c>
      <c r="AR1225" s="14">
        <v>135.94200000000001</v>
      </c>
      <c r="AS1225" s="14">
        <v>103.444</v>
      </c>
      <c r="AT1225" s="14">
        <v>83.545000000000002</v>
      </c>
      <c r="AU1225" s="14">
        <v>73.613</v>
      </c>
      <c r="AV1225" s="14">
        <v>76.650000000000006</v>
      </c>
      <c r="AW1225" s="14">
        <v>92.965000000000003</v>
      </c>
      <c r="AX1225" s="14">
        <v>119.254</v>
      </c>
      <c r="AY1225" s="14">
        <v>146.292</v>
      </c>
      <c r="AZ1225" s="14">
        <v>155.684</v>
      </c>
      <c r="BA1225" s="14">
        <v>157.61199999999999</v>
      </c>
      <c r="BB1225" s="14">
        <v>93.254000000000005</v>
      </c>
      <c r="BC1225" s="14">
        <v>100.43300000000001</v>
      </c>
      <c r="BD1225" s="14">
        <v>129.50399999999999</v>
      </c>
      <c r="BE1225" s="14">
        <v>136.24299999999999</v>
      </c>
      <c r="BF1225" s="14">
        <v>143.715</v>
      </c>
      <c r="BG1225" s="14">
        <v>138.66399999999999</v>
      </c>
      <c r="BH1225" s="14">
        <v>141.84399999999999</v>
      </c>
      <c r="BI1225" s="14">
        <v>137.78299999999999</v>
      </c>
      <c r="BJ1225" s="14">
        <v>125.322</v>
      </c>
      <c r="BK1225" s="14">
        <v>108.965</v>
      </c>
      <c r="BL1225" s="14">
        <v>92.962000000000003</v>
      </c>
      <c r="BM1225" s="14">
        <v>85.088999999999999</v>
      </c>
      <c r="BN1225" s="14">
        <v>137.22900000000001</v>
      </c>
      <c r="BO1225" s="14">
        <v>154.28200000000001</v>
      </c>
      <c r="BP1225" s="14">
        <v>205.19</v>
      </c>
      <c r="BQ1225" s="14">
        <v>225.38399999999999</v>
      </c>
      <c r="BR1225" s="14">
        <v>244.995</v>
      </c>
      <c r="BS1225" s="14">
        <v>242.72300000000001</v>
      </c>
      <c r="BT1225" s="14">
        <v>250.23699999999999</v>
      </c>
      <c r="BU1225" s="14">
        <v>237.14099999999999</v>
      </c>
      <c r="BV1225" s="14">
        <v>207.31800000000001</v>
      </c>
      <c r="BW1225" s="14">
        <v>176.00800000000001</v>
      </c>
      <c r="BX1225" s="14">
        <v>141.315</v>
      </c>
      <c r="BY1225" s="121">
        <v>125.386</v>
      </c>
      <c r="BZ1225" s="122" t="str">
        <f t="shared" ref="BZ1225:BZ1288" si="115">B1225</f>
        <v>Awbari</v>
      </c>
      <c r="CA1225" s="14">
        <f t="shared" ref="CA1225:CA1288" si="116">C1225</f>
        <v>26.6</v>
      </c>
      <c r="CB1225" s="14">
        <f t="shared" ref="CB1225:CB1288" si="117">D1225</f>
        <v>12.782999999999999</v>
      </c>
      <c r="CC1225" s="14">
        <f t="shared" ref="CC1225:CC1288" si="118">2 * ASIN( SQRT( SIN((RADIANS(CA1225) - $CB$4) / 2) ^ 2 + COS(RADIANS(CA1225)) * COS($CB$4) * (SIN((RADIANS(CB1225) - $CB$5) / 2)) ^ 2 ))</f>
        <v>0.46675694242000704</v>
      </c>
      <c r="CD1225" s="14">
        <f t="shared" ref="CD1225:CD1288" si="119">DEGREES(CC1225) * 60 * 1.852</f>
        <v>2971.704701702879</v>
      </c>
      <c r="CE1225" s="102"/>
    </row>
    <row r="1226" spans="1:83" x14ac:dyDescent="0.25">
      <c r="A1226" s="14">
        <f t="shared" si="114"/>
        <v>8509.9448573818827</v>
      </c>
      <c r="B1226" s="14" t="s">
        <v>1510</v>
      </c>
      <c r="C1226" s="14">
        <v>26.65</v>
      </c>
      <c r="D1226" s="14">
        <v>102.25</v>
      </c>
      <c r="E1226" s="14">
        <v>1788</v>
      </c>
      <c r="F1226" s="14">
        <v>7.8789999999999996</v>
      </c>
      <c r="G1226" s="14">
        <v>10.603</v>
      </c>
      <c r="H1226" s="14">
        <v>14.183</v>
      </c>
      <c r="I1226" s="14">
        <v>17.88</v>
      </c>
      <c r="J1226" s="14">
        <v>20.189</v>
      </c>
      <c r="K1226" s="14">
        <v>21.004999999999999</v>
      </c>
      <c r="L1226" s="14">
        <v>21.038</v>
      </c>
      <c r="M1226" s="14">
        <v>20.771999999999998</v>
      </c>
      <c r="N1226" s="14">
        <v>18.917000000000002</v>
      </c>
      <c r="O1226" s="14">
        <v>16.478999999999999</v>
      </c>
      <c r="P1226" s="14">
        <v>12.058999999999999</v>
      </c>
      <c r="Q1226" s="14">
        <v>8.3960000000000008</v>
      </c>
      <c r="R1226" s="14">
        <v>38.258000000000003</v>
      </c>
      <c r="S1226" s="14">
        <v>42.737000000000002</v>
      </c>
      <c r="T1226" s="14">
        <v>57.902999999999999</v>
      </c>
      <c r="U1226" s="14">
        <v>66.376000000000005</v>
      </c>
      <c r="V1226" s="14">
        <v>81.298000000000002</v>
      </c>
      <c r="W1226" s="14">
        <v>84.031999999999996</v>
      </c>
      <c r="X1226" s="14">
        <v>83.332999999999998</v>
      </c>
      <c r="Y1226" s="14">
        <v>74.548000000000002</v>
      </c>
      <c r="Z1226" s="14">
        <v>63.091000000000001</v>
      </c>
      <c r="AA1226" s="14">
        <v>53.055</v>
      </c>
      <c r="AB1226" s="14">
        <v>40.811</v>
      </c>
      <c r="AC1226" s="14">
        <v>36.286999999999999</v>
      </c>
      <c r="AD1226" s="14">
        <v>66.984999999999999</v>
      </c>
      <c r="AE1226" s="14">
        <v>77.174000000000007</v>
      </c>
      <c r="AF1226" s="14">
        <v>102.542</v>
      </c>
      <c r="AG1226" s="14">
        <v>108.39</v>
      </c>
      <c r="AH1226" s="14">
        <v>109.91800000000001</v>
      </c>
      <c r="AI1226" s="14">
        <v>94.677000000000007</v>
      </c>
      <c r="AJ1226" s="14">
        <v>96.881</v>
      </c>
      <c r="AK1226" s="14">
        <v>91.536000000000001</v>
      </c>
      <c r="AL1226" s="14">
        <v>78.144999999999996</v>
      </c>
      <c r="AM1226" s="14">
        <v>71.867000000000004</v>
      </c>
      <c r="AN1226" s="14">
        <v>63.058999999999997</v>
      </c>
      <c r="AO1226" s="14">
        <v>58.963999999999999</v>
      </c>
      <c r="AP1226" s="14">
        <v>154.91800000000001</v>
      </c>
      <c r="AQ1226" s="14">
        <v>136.721</v>
      </c>
      <c r="AR1226" s="14">
        <v>132.518</v>
      </c>
      <c r="AS1226" s="14">
        <v>99.646000000000001</v>
      </c>
      <c r="AT1226" s="14">
        <v>84.129000000000005</v>
      </c>
      <c r="AU1226" s="14">
        <v>77.510999999999996</v>
      </c>
      <c r="AV1226" s="14">
        <v>81.63</v>
      </c>
      <c r="AW1226" s="14">
        <v>88.075999999999993</v>
      </c>
      <c r="AX1226" s="14">
        <v>96.789000000000001</v>
      </c>
      <c r="AY1226" s="14">
        <v>116.22199999999999</v>
      </c>
      <c r="AZ1226" s="14">
        <v>136.529</v>
      </c>
      <c r="BA1226" s="14">
        <v>149.16300000000001</v>
      </c>
      <c r="BB1226" s="14">
        <v>89.718000000000004</v>
      </c>
      <c r="BC1226" s="14">
        <v>96.087999999999994</v>
      </c>
      <c r="BD1226" s="14">
        <v>123.50700000000001</v>
      </c>
      <c r="BE1226" s="14">
        <v>129.56100000000001</v>
      </c>
      <c r="BF1226" s="14">
        <v>132.77099999999999</v>
      </c>
      <c r="BG1226" s="14">
        <v>122.76600000000001</v>
      </c>
      <c r="BH1226" s="14">
        <v>119.94199999999999</v>
      </c>
      <c r="BI1226" s="14">
        <v>119.503</v>
      </c>
      <c r="BJ1226" s="14">
        <v>109.083</v>
      </c>
      <c r="BK1226" s="14">
        <v>98.16</v>
      </c>
      <c r="BL1226" s="14">
        <v>87.495000000000005</v>
      </c>
      <c r="BM1226" s="14">
        <v>84.058999999999997</v>
      </c>
      <c r="BN1226" s="14">
        <v>133.613</v>
      </c>
      <c r="BO1226" s="14">
        <v>148.95099999999999</v>
      </c>
      <c r="BP1226" s="14">
        <v>199.39500000000001</v>
      </c>
      <c r="BQ1226" s="14">
        <v>212.375</v>
      </c>
      <c r="BR1226" s="14">
        <v>217.40700000000001</v>
      </c>
      <c r="BS1226" s="14">
        <v>192.02699999999999</v>
      </c>
      <c r="BT1226" s="14">
        <v>190.40799999999999</v>
      </c>
      <c r="BU1226" s="14">
        <v>185.4</v>
      </c>
      <c r="BV1226" s="14">
        <v>161.54599999999999</v>
      </c>
      <c r="BW1226" s="14">
        <v>146.86199999999999</v>
      </c>
      <c r="BX1226" s="14">
        <v>128.32400000000001</v>
      </c>
      <c r="BY1226" s="121">
        <v>121.01</v>
      </c>
      <c r="BZ1226" s="122" t="str">
        <f t="shared" si="115"/>
        <v>Huili</v>
      </c>
      <c r="CA1226" s="14">
        <f t="shared" si="116"/>
        <v>26.65</v>
      </c>
      <c r="CB1226" s="14">
        <f t="shared" si="117"/>
        <v>102.25</v>
      </c>
      <c r="CC1226" s="14">
        <f t="shared" si="118"/>
        <v>1.3366320817537178</v>
      </c>
      <c r="CD1226" s="14">
        <f t="shared" si="119"/>
        <v>8509.9448573818827</v>
      </c>
      <c r="CE1226" s="102"/>
    </row>
    <row r="1227" spans="1:83" x14ac:dyDescent="0.25">
      <c r="A1227" s="14">
        <f t="shared" si="114"/>
        <v>6923.9051360149224</v>
      </c>
      <c r="B1227" s="14" t="s">
        <v>1511</v>
      </c>
      <c r="C1227" s="14">
        <v>26.667000000000002</v>
      </c>
      <c r="D1227" s="14">
        <v>-78.332999999999998</v>
      </c>
      <c r="E1227" s="14">
        <v>2</v>
      </c>
      <c r="F1227" s="14">
        <v>19.536000000000001</v>
      </c>
      <c r="G1227" s="14">
        <v>19.757000000000001</v>
      </c>
      <c r="H1227" s="14">
        <v>20.884</v>
      </c>
      <c r="I1227" s="14">
        <v>22.318999999999999</v>
      </c>
      <c r="J1227" s="14">
        <v>24.614999999999998</v>
      </c>
      <c r="K1227" s="14">
        <v>26.553000000000001</v>
      </c>
      <c r="L1227" s="14">
        <v>27.547000000000001</v>
      </c>
      <c r="M1227" s="14">
        <v>27.754999999999999</v>
      </c>
      <c r="N1227" s="14">
        <v>26.811</v>
      </c>
      <c r="O1227" s="14">
        <v>24.501999999999999</v>
      </c>
      <c r="P1227" s="14">
        <v>21.555</v>
      </c>
      <c r="Q1227" s="14">
        <v>19.649000000000001</v>
      </c>
      <c r="R1227" s="14">
        <v>37.399000000000001</v>
      </c>
      <c r="S1227" s="14">
        <v>41.140999999999998</v>
      </c>
      <c r="T1227" s="14">
        <v>55.423000000000002</v>
      </c>
      <c r="U1227" s="14">
        <v>61.241</v>
      </c>
      <c r="V1227" s="14">
        <v>70.727000000000004</v>
      </c>
      <c r="W1227" s="14">
        <v>69.137</v>
      </c>
      <c r="X1227" s="14">
        <v>74.131</v>
      </c>
      <c r="Y1227" s="14">
        <v>68.137</v>
      </c>
      <c r="Z1227" s="14">
        <v>59.905999999999999</v>
      </c>
      <c r="AA1227" s="14">
        <v>48.558</v>
      </c>
      <c r="AB1227" s="14">
        <v>36.612000000000002</v>
      </c>
      <c r="AC1227" s="14">
        <v>35.051000000000002</v>
      </c>
      <c r="AD1227" s="14">
        <v>58.186</v>
      </c>
      <c r="AE1227" s="14">
        <v>55.512</v>
      </c>
      <c r="AF1227" s="14">
        <v>84.632000000000005</v>
      </c>
      <c r="AG1227" s="14">
        <v>89.873000000000005</v>
      </c>
      <c r="AH1227" s="14">
        <v>91.628</v>
      </c>
      <c r="AI1227" s="14">
        <v>82.75</v>
      </c>
      <c r="AJ1227" s="14">
        <v>97.070999999999998</v>
      </c>
      <c r="AK1227" s="14">
        <v>88.882000000000005</v>
      </c>
      <c r="AL1227" s="14">
        <v>78.966999999999999</v>
      </c>
      <c r="AM1227" s="14">
        <v>70.492999999999995</v>
      </c>
      <c r="AN1227" s="14">
        <v>58.231999999999999</v>
      </c>
      <c r="AO1227" s="14">
        <v>51.872999999999998</v>
      </c>
      <c r="AP1227" s="14">
        <v>117.486</v>
      </c>
      <c r="AQ1227" s="14">
        <v>91.477000000000004</v>
      </c>
      <c r="AR1227" s="14">
        <v>103.872</v>
      </c>
      <c r="AS1227" s="14">
        <v>84.305999999999997</v>
      </c>
      <c r="AT1227" s="14">
        <v>74.960999999999999</v>
      </c>
      <c r="AU1227" s="14">
        <v>65.756</v>
      </c>
      <c r="AV1227" s="14">
        <v>72.3</v>
      </c>
      <c r="AW1227" s="14">
        <v>77.988</v>
      </c>
      <c r="AX1227" s="14">
        <v>80.751999999999995</v>
      </c>
      <c r="AY1227" s="14">
        <v>98.540999999999997</v>
      </c>
      <c r="AZ1227" s="14">
        <v>109.73699999999999</v>
      </c>
      <c r="BA1227" s="14">
        <v>112.03700000000001</v>
      </c>
      <c r="BB1227" s="14">
        <v>72.551000000000002</v>
      </c>
      <c r="BC1227" s="14">
        <v>68.334000000000003</v>
      </c>
      <c r="BD1227" s="14">
        <v>100.167</v>
      </c>
      <c r="BE1227" s="14">
        <v>103.499</v>
      </c>
      <c r="BF1227" s="14">
        <v>104.241</v>
      </c>
      <c r="BG1227" s="14">
        <v>86.436999999999998</v>
      </c>
      <c r="BH1227" s="14">
        <v>106.152</v>
      </c>
      <c r="BI1227" s="14">
        <v>88.433000000000007</v>
      </c>
      <c r="BJ1227" s="14">
        <v>78.914000000000001</v>
      </c>
      <c r="BK1227" s="14">
        <v>77.591999999999999</v>
      </c>
      <c r="BL1227" s="14">
        <v>70.751000000000005</v>
      </c>
      <c r="BM1227" s="14">
        <v>65.855000000000004</v>
      </c>
      <c r="BN1227" s="14">
        <v>109.21599999999999</v>
      </c>
      <c r="BO1227" s="14">
        <v>108.67400000000001</v>
      </c>
      <c r="BP1227" s="14">
        <v>155.119</v>
      </c>
      <c r="BQ1227" s="14">
        <v>172.35</v>
      </c>
      <c r="BR1227" s="14">
        <v>175.69399999999999</v>
      </c>
      <c r="BS1227" s="14">
        <v>149.56299999999999</v>
      </c>
      <c r="BT1227" s="14">
        <v>179.65899999999999</v>
      </c>
      <c r="BU1227" s="14">
        <v>155.30099999999999</v>
      </c>
      <c r="BV1227" s="14">
        <v>131.697</v>
      </c>
      <c r="BW1227" s="14">
        <v>127.488</v>
      </c>
      <c r="BX1227" s="14">
        <v>106.93300000000001</v>
      </c>
      <c r="BY1227" s="121">
        <v>99.108000000000004</v>
      </c>
      <c r="BZ1227" s="122" t="str">
        <f t="shared" si="115"/>
        <v>Grand Bahama Island</v>
      </c>
      <c r="CA1227" s="14">
        <f t="shared" si="116"/>
        <v>26.667000000000002</v>
      </c>
      <c r="CB1227" s="14">
        <f t="shared" si="117"/>
        <v>-78.332999999999998</v>
      </c>
      <c r="CC1227" s="14">
        <f t="shared" si="118"/>
        <v>1.0875174740749298</v>
      </c>
      <c r="CD1227" s="14">
        <f t="shared" si="119"/>
        <v>6923.9051360149224</v>
      </c>
      <c r="CE1227" s="102"/>
    </row>
    <row r="1228" spans="1:83" x14ac:dyDescent="0.25">
      <c r="A1228" s="14">
        <f t="shared" si="114"/>
        <v>2849.2489973064071</v>
      </c>
      <c r="B1228" s="14" t="s">
        <v>1512</v>
      </c>
      <c r="C1228" s="14">
        <v>26.724</v>
      </c>
      <c r="D1228" s="14">
        <v>8.6229999999999993</v>
      </c>
      <c r="E1228" s="14">
        <v>541.9</v>
      </c>
      <c r="F1228" s="14">
        <v>12.89</v>
      </c>
      <c r="G1228" s="14">
        <v>15.744</v>
      </c>
      <c r="H1228" s="14">
        <v>21.042000000000002</v>
      </c>
      <c r="I1228" s="14">
        <v>25.821000000000002</v>
      </c>
      <c r="J1228" s="14">
        <v>31.524000000000001</v>
      </c>
      <c r="K1228" s="14">
        <v>33.664000000000001</v>
      </c>
      <c r="L1228" s="14">
        <v>34.905999999999999</v>
      </c>
      <c r="M1228" s="14">
        <v>34.040999999999997</v>
      </c>
      <c r="N1228" s="14">
        <v>31.957999999999998</v>
      </c>
      <c r="O1228" s="14">
        <v>26.663</v>
      </c>
      <c r="P1228" s="14">
        <v>19.254999999999999</v>
      </c>
      <c r="Q1228" s="14">
        <v>14.715999999999999</v>
      </c>
      <c r="R1228" s="14">
        <v>37.749000000000002</v>
      </c>
      <c r="S1228" s="14">
        <v>42.722999999999999</v>
      </c>
      <c r="T1228" s="14">
        <v>57.095999999999997</v>
      </c>
      <c r="U1228" s="14">
        <v>65.582999999999998</v>
      </c>
      <c r="V1228" s="14">
        <v>76.176000000000002</v>
      </c>
      <c r="W1228" s="14">
        <v>82.582999999999998</v>
      </c>
      <c r="X1228" s="14">
        <v>80.712000000000003</v>
      </c>
      <c r="Y1228" s="14">
        <v>68.042000000000002</v>
      </c>
      <c r="Z1228" s="14">
        <v>56.16</v>
      </c>
      <c r="AA1228" s="14">
        <v>49.017000000000003</v>
      </c>
      <c r="AB1228" s="14">
        <v>38.927999999999997</v>
      </c>
      <c r="AC1228" s="14">
        <v>34.709000000000003</v>
      </c>
      <c r="AD1228" s="14">
        <v>69.543000000000006</v>
      </c>
      <c r="AE1228" s="14">
        <v>78.141999999999996</v>
      </c>
      <c r="AF1228" s="14">
        <v>103.87</v>
      </c>
      <c r="AG1228" s="14">
        <v>111.10299999999999</v>
      </c>
      <c r="AH1228" s="14">
        <v>116.54300000000001</v>
      </c>
      <c r="AI1228" s="14">
        <v>116.643</v>
      </c>
      <c r="AJ1228" s="14">
        <v>121.18300000000001</v>
      </c>
      <c r="AK1228" s="14">
        <v>114.114</v>
      </c>
      <c r="AL1228" s="14">
        <v>99.75</v>
      </c>
      <c r="AM1228" s="14">
        <v>88.33</v>
      </c>
      <c r="AN1228" s="14">
        <v>70.906999999999996</v>
      </c>
      <c r="AO1228" s="14">
        <v>61.591999999999999</v>
      </c>
      <c r="AP1228" s="14">
        <v>161.34299999999999</v>
      </c>
      <c r="AQ1228" s="14">
        <v>138.09100000000001</v>
      </c>
      <c r="AR1228" s="14">
        <v>133.40199999999999</v>
      </c>
      <c r="AS1228" s="14">
        <v>99.811999999999998</v>
      </c>
      <c r="AT1228" s="14">
        <v>80.855999999999995</v>
      </c>
      <c r="AU1228" s="14">
        <v>72.021000000000001</v>
      </c>
      <c r="AV1228" s="14">
        <v>77.039000000000001</v>
      </c>
      <c r="AW1228" s="14">
        <v>93.682000000000002</v>
      </c>
      <c r="AX1228" s="14">
        <v>117.044</v>
      </c>
      <c r="AY1228" s="14">
        <v>139.27500000000001</v>
      </c>
      <c r="AZ1228" s="14">
        <v>149.697</v>
      </c>
      <c r="BA1228" s="14">
        <v>154.43199999999999</v>
      </c>
      <c r="BB1228" s="14">
        <v>91.656000000000006</v>
      </c>
      <c r="BC1228" s="14">
        <v>97.048000000000002</v>
      </c>
      <c r="BD1228" s="14">
        <v>124.04900000000001</v>
      </c>
      <c r="BE1228" s="14">
        <v>133.32400000000001</v>
      </c>
      <c r="BF1228" s="14">
        <v>137.77199999999999</v>
      </c>
      <c r="BG1228" s="14">
        <v>132.905</v>
      </c>
      <c r="BH1228" s="14">
        <v>142.37100000000001</v>
      </c>
      <c r="BI1228" s="14">
        <v>134.49799999999999</v>
      </c>
      <c r="BJ1228" s="14">
        <v>122.491</v>
      </c>
      <c r="BK1228" s="14">
        <v>104.413</v>
      </c>
      <c r="BL1228" s="14">
        <v>89.481999999999999</v>
      </c>
      <c r="BM1228" s="14">
        <v>83.53</v>
      </c>
      <c r="BN1228" s="14">
        <v>137.06</v>
      </c>
      <c r="BO1228" s="14">
        <v>149.51</v>
      </c>
      <c r="BP1228" s="14">
        <v>200.28</v>
      </c>
      <c r="BQ1228" s="14">
        <v>219.655</v>
      </c>
      <c r="BR1228" s="14">
        <v>238.845</v>
      </c>
      <c r="BS1228" s="14">
        <v>237.30099999999999</v>
      </c>
      <c r="BT1228" s="14">
        <v>249.78800000000001</v>
      </c>
      <c r="BU1228" s="14">
        <v>232.77500000000001</v>
      </c>
      <c r="BV1228" s="14">
        <v>202.48599999999999</v>
      </c>
      <c r="BW1228" s="14">
        <v>171.03200000000001</v>
      </c>
      <c r="BX1228" s="14">
        <v>136.983</v>
      </c>
      <c r="BY1228" s="121">
        <v>122.654</v>
      </c>
      <c r="BZ1228" s="122" t="str">
        <f t="shared" si="115"/>
        <v>Illizi Takhamalt AP</v>
      </c>
      <c r="CA1228" s="14">
        <f t="shared" si="116"/>
        <v>26.724</v>
      </c>
      <c r="CB1228" s="14">
        <f t="shared" si="117"/>
        <v>8.6229999999999993</v>
      </c>
      <c r="CC1228" s="14">
        <f t="shared" si="118"/>
        <v>0.44752318405457026</v>
      </c>
      <c r="CD1228" s="14">
        <f t="shared" si="119"/>
        <v>2849.2489973064071</v>
      </c>
      <c r="CE1228" s="102"/>
    </row>
    <row r="1229" spans="1:83" x14ac:dyDescent="0.25">
      <c r="A1229" s="14">
        <f t="shared" si="114"/>
        <v>8857.8994522118137</v>
      </c>
      <c r="B1229" s="14" t="s">
        <v>1513</v>
      </c>
      <c r="C1229" s="14">
        <v>26.733000000000001</v>
      </c>
      <c r="D1229" s="14">
        <v>-108.283</v>
      </c>
      <c r="E1229" s="14">
        <v>238</v>
      </c>
      <c r="F1229" s="14">
        <v>17.294</v>
      </c>
      <c r="G1229" s="14">
        <v>19.38</v>
      </c>
      <c r="H1229" s="14">
        <v>22.132999999999999</v>
      </c>
      <c r="I1229" s="14">
        <v>24.222999999999999</v>
      </c>
      <c r="J1229" s="14">
        <v>27.268000000000001</v>
      </c>
      <c r="K1229" s="14">
        <v>30.654</v>
      </c>
      <c r="L1229" s="14">
        <v>29.143999999999998</v>
      </c>
      <c r="M1229" s="14">
        <v>28.125</v>
      </c>
      <c r="N1229" s="14">
        <v>27.95</v>
      </c>
      <c r="O1229" s="14">
        <v>25.965</v>
      </c>
      <c r="P1229" s="14">
        <v>21.574000000000002</v>
      </c>
      <c r="Q1229" s="14">
        <v>18.466000000000001</v>
      </c>
      <c r="R1229" s="14">
        <v>34.703000000000003</v>
      </c>
      <c r="S1229" s="14">
        <v>36.185000000000002</v>
      </c>
      <c r="T1229" s="14">
        <v>50.902000000000001</v>
      </c>
      <c r="U1229" s="14">
        <v>61.17</v>
      </c>
      <c r="V1229" s="14">
        <v>73.983999999999995</v>
      </c>
      <c r="W1229" s="14">
        <v>78.004000000000005</v>
      </c>
      <c r="X1229" s="14">
        <v>70.603999999999999</v>
      </c>
      <c r="Y1229" s="14">
        <v>64.028000000000006</v>
      </c>
      <c r="Z1229" s="14">
        <v>49.433999999999997</v>
      </c>
      <c r="AA1229" s="14">
        <v>42.353000000000002</v>
      </c>
      <c r="AB1229" s="14">
        <v>30.728999999999999</v>
      </c>
      <c r="AC1229" s="14">
        <v>30.169</v>
      </c>
      <c r="AD1229" s="14">
        <v>59.796999999999997</v>
      </c>
      <c r="AE1229" s="14">
        <v>74.328000000000003</v>
      </c>
      <c r="AF1229" s="14">
        <v>94.415000000000006</v>
      </c>
      <c r="AG1229" s="14">
        <v>105.91</v>
      </c>
      <c r="AH1229" s="14">
        <v>116.214</v>
      </c>
      <c r="AI1229" s="14">
        <v>105.12</v>
      </c>
      <c r="AJ1229" s="14">
        <v>99.549000000000007</v>
      </c>
      <c r="AK1229" s="14">
        <v>93.488</v>
      </c>
      <c r="AL1229" s="14">
        <v>88.09</v>
      </c>
      <c r="AM1229" s="14">
        <v>79.575999999999993</v>
      </c>
      <c r="AN1229" s="14">
        <v>61.161999999999999</v>
      </c>
      <c r="AO1229" s="14">
        <v>56.344999999999999</v>
      </c>
      <c r="AP1229" s="14">
        <v>133.191</v>
      </c>
      <c r="AQ1229" s="14">
        <v>132.35300000000001</v>
      </c>
      <c r="AR1229" s="14">
        <v>124.157</v>
      </c>
      <c r="AS1229" s="14">
        <v>97.015000000000001</v>
      </c>
      <c r="AT1229" s="14">
        <v>78.191999999999993</v>
      </c>
      <c r="AU1229" s="14">
        <v>67.959000000000003</v>
      </c>
      <c r="AV1229" s="14">
        <v>68.296999999999997</v>
      </c>
      <c r="AW1229" s="14">
        <v>81.585999999999999</v>
      </c>
      <c r="AX1229" s="14">
        <v>104.706</v>
      </c>
      <c r="AY1229" s="14">
        <v>135.17500000000001</v>
      </c>
      <c r="AZ1229" s="14">
        <v>143.89500000000001</v>
      </c>
      <c r="BA1229" s="14">
        <v>147.68</v>
      </c>
      <c r="BB1229" s="14">
        <v>80.406999999999996</v>
      </c>
      <c r="BC1229" s="14">
        <v>98.617999999999995</v>
      </c>
      <c r="BD1229" s="14">
        <v>127.657</v>
      </c>
      <c r="BE1229" s="14">
        <v>134.274</v>
      </c>
      <c r="BF1229" s="14">
        <v>142.46100000000001</v>
      </c>
      <c r="BG1229" s="14">
        <v>132.38399999999999</v>
      </c>
      <c r="BH1229" s="14">
        <v>118.101</v>
      </c>
      <c r="BI1229" s="14">
        <v>123.87</v>
      </c>
      <c r="BJ1229" s="14">
        <v>118.251</v>
      </c>
      <c r="BK1229" s="14">
        <v>110.691</v>
      </c>
      <c r="BL1229" s="14">
        <v>92.378</v>
      </c>
      <c r="BM1229" s="14">
        <v>84.301000000000002</v>
      </c>
      <c r="BN1229" s="14">
        <v>116.63500000000001</v>
      </c>
      <c r="BO1229" s="14">
        <v>139.47999999999999</v>
      </c>
      <c r="BP1229" s="14">
        <v>189.01300000000001</v>
      </c>
      <c r="BQ1229" s="14">
        <v>216.93899999999999</v>
      </c>
      <c r="BR1229" s="14">
        <v>243.81299999999999</v>
      </c>
      <c r="BS1229" s="14">
        <v>227.06299999999999</v>
      </c>
      <c r="BT1229" s="14">
        <v>204.715</v>
      </c>
      <c r="BU1229" s="14">
        <v>189.98</v>
      </c>
      <c r="BV1229" s="14">
        <v>179.096</v>
      </c>
      <c r="BW1229" s="14">
        <v>157.417</v>
      </c>
      <c r="BX1229" s="14">
        <v>125.56699999999999</v>
      </c>
      <c r="BY1229" s="121">
        <v>112.51900000000001</v>
      </c>
      <c r="BZ1229" s="122" t="str">
        <f t="shared" si="115"/>
        <v>Choix</v>
      </c>
      <c r="CA1229" s="14">
        <f t="shared" si="116"/>
        <v>26.733000000000001</v>
      </c>
      <c r="CB1229" s="14">
        <f t="shared" si="117"/>
        <v>-108.283</v>
      </c>
      <c r="CC1229" s="14">
        <f t="shared" si="118"/>
        <v>1.3912842895221225</v>
      </c>
      <c r="CD1229" s="14">
        <f t="shared" si="119"/>
        <v>8857.8994522118137</v>
      </c>
      <c r="CE1229" s="102"/>
    </row>
    <row r="1230" spans="1:83" x14ac:dyDescent="0.25">
      <c r="A1230" s="14">
        <f t="shared" si="114"/>
        <v>7104.0880605365337</v>
      </c>
      <c r="B1230" s="14" t="s">
        <v>1514</v>
      </c>
      <c r="C1230" s="14">
        <v>26.760999999999999</v>
      </c>
      <c r="D1230" s="14">
        <v>80.888999999999996</v>
      </c>
      <c r="E1230" s="14">
        <v>125</v>
      </c>
      <c r="F1230" s="14">
        <v>14.38</v>
      </c>
      <c r="G1230" s="14">
        <v>17.594999999999999</v>
      </c>
      <c r="H1230" s="14">
        <v>23.016999999999999</v>
      </c>
      <c r="I1230" s="14">
        <v>30.122</v>
      </c>
      <c r="J1230" s="14">
        <v>32.737000000000002</v>
      </c>
      <c r="K1230" s="14">
        <v>32.384</v>
      </c>
      <c r="L1230" s="14">
        <v>29.625</v>
      </c>
      <c r="M1230" s="14">
        <v>29.117000000000001</v>
      </c>
      <c r="N1230" s="14">
        <v>28.326000000000001</v>
      </c>
      <c r="O1230" s="14">
        <v>25.597000000000001</v>
      </c>
      <c r="P1230" s="14">
        <v>20.492999999999999</v>
      </c>
      <c r="Q1230" s="14">
        <v>15.91</v>
      </c>
      <c r="R1230" s="14">
        <v>35.927</v>
      </c>
      <c r="S1230" s="14">
        <v>41.396999999999998</v>
      </c>
      <c r="T1230" s="14">
        <v>55.027000000000001</v>
      </c>
      <c r="U1230" s="14">
        <v>61.643999999999998</v>
      </c>
      <c r="V1230" s="14">
        <v>75.061999999999998</v>
      </c>
      <c r="W1230" s="14">
        <v>80.388999999999996</v>
      </c>
      <c r="X1230" s="14">
        <v>79.774000000000001</v>
      </c>
      <c r="Y1230" s="14">
        <v>71.501000000000005</v>
      </c>
      <c r="Z1230" s="14">
        <v>59.274999999999999</v>
      </c>
      <c r="AA1230" s="14">
        <v>45.707000000000001</v>
      </c>
      <c r="AB1230" s="14">
        <v>36.353000000000002</v>
      </c>
      <c r="AC1230" s="14">
        <v>32.972000000000001</v>
      </c>
      <c r="AD1230" s="14">
        <v>55.408000000000001</v>
      </c>
      <c r="AE1230" s="14">
        <v>72.441000000000003</v>
      </c>
      <c r="AF1230" s="14">
        <v>98.804000000000002</v>
      </c>
      <c r="AG1230" s="14">
        <v>107.19199999999999</v>
      </c>
      <c r="AH1230" s="14">
        <v>114.098</v>
      </c>
      <c r="AI1230" s="14">
        <v>103.803</v>
      </c>
      <c r="AJ1230" s="14">
        <v>92.043999999999997</v>
      </c>
      <c r="AK1230" s="14">
        <v>81.491</v>
      </c>
      <c r="AL1230" s="14">
        <v>77.460999999999999</v>
      </c>
      <c r="AM1230" s="14">
        <v>75.019000000000005</v>
      </c>
      <c r="AN1230" s="14">
        <v>67.734999999999999</v>
      </c>
      <c r="AO1230" s="14">
        <v>55.966000000000001</v>
      </c>
      <c r="AP1230" s="14">
        <v>129.02500000000001</v>
      </c>
      <c r="AQ1230" s="14">
        <v>125.086</v>
      </c>
      <c r="AR1230" s="14">
        <v>125.941</v>
      </c>
      <c r="AS1230" s="14">
        <v>97.403999999999996</v>
      </c>
      <c r="AT1230" s="14">
        <v>79.177000000000007</v>
      </c>
      <c r="AU1230" s="14">
        <v>72.816999999999993</v>
      </c>
      <c r="AV1230" s="14">
        <v>78.266000000000005</v>
      </c>
      <c r="AW1230" s="14">
        <v>80.313000000000002</v>
      </c>
      <c r="AX1230" s="14">
        <v>90.935000000000002</v>
      </c>
      <c r="AY1230" s="14">
        <v>133.464</v>
      </c>
      <c r="AZ1230" s="14">
        <v>150.167</v>
      </c>
      <c r="BA1230" s="14">
        <v>145.768</v>
      </c>
      <c r="BB1230" s="14">
        <v>83.551000000000002</v>
      </c>
      <c r="BC1230" s="14">
        <v>92.116</v>
      </c>
      <c r="BD1230" s="14">
        <v>119.124</v>
      </c>
      <c r="BE1230" s="14">
        <v>130.79599999999999</v>
      </c>
      <c r="BF1230" s="14">
        <v>136.55600000000001</v>
      </c>
      <c r="BG1230" s="14">
        <v>121.83799999999999</v>
      </c>
      <c r="BH1230" s="14">
        <v>106.14700000000001</v>
      </c>
      <c r="BI1230" s="14">
        <v>101.15300000000001</v>
      </c>
      <c r="BJ1230" s="14">
        <v>98.984999999999999</v>
      </c>
      <c r="BK1230" s="14">
        <v>105.21</v>
      </c>
      <c r="BL1230" s="14">
        <v>86.114000000000004</v>
      </c>
      <c r="BM1230" s="14">
        <v>81.176000000000002</v>
      </c>
      <c r="BN1230" s="14">
        <v>114.81399999999999</v>
      </c>
      <c r="BO1230" s="14">
        <v>138.02000000000001</v>
      </c>
      <c r="BP1230" s="14">
        <v>191.81</v>
      </c>
      <c r="BQ1230" s="14">
        <v>214.87700000000001</v>
      </c>
      <c r="BR1230" s="14">
        <v>234.547</v>
      </c>
      <c r="BS1230" s="14">
        <v>208.96899999999999</v>
      </c>
      <c r="BT1230" s="14">
        <v>170.88900000000001</v>
      </c>
      <c r="BU1230" s="14">
        <v>154.96600000000001</v>
      </c>
      <c r="BV1230" s="14">
        <v>153.79400000000001</v>
      </c>
      <c r="BW1230" s="14">
        <v>162.69900000000001</v>
      </c>
      <c r="BX1230" s="14">
        <v>135.923</v>
      </c>
      <c r="BY1230" s="121">
        <v>116.14100000000001</v>
      </c>
      <c r="BZ1230" s="122" t="str">
        <f t="shared" si="115"/>
        <v>Lucknow Amausi Singh Intl AP</v>
      </c>
      <c r="CA1230" s="14">
        <f t="shared" si="116"/>
        <v>26.760999999999999</v>
      </c>
      <c r="CB1230" s="14">
        <f t="shared" si="117"/>
        <v>80.888999999999996</v>
      </c>
      <c r="CC1230" s="14">
        <f t="shared" si="118"/>
        <v>1.1158182776096179</v>
      </c>
      <c r="CD1230" s="14">
        <f t="shared" si="119"/>
        <v>7104.0880605365337</v>
      </c>
      <c r="CE1230" s="102"/>
    </row>
    <row r="1231" spans="1:83" x14ac:dyDescent="0.25">
      <c r="A1231" s="14">
        <f t="shared" si="114"/>
        <v>6847.0271921466074</v>
      </c>
      <c r="B1231" s="14" t="s">
        <v>1515</v>
      </c>
      <c r="C1231" s="14">
        <v>26.768000000000001</v>
      </c>
      <c r="D1231" s="14">
        <v>-77.328000000000003</v>
      </c>
      <c r="E1231" s="14">
        <v>15</v>
      </c>
      <c r="F1231" s="14">
        <v>19.981999999999999</v>
      </c>
      <c r="G1231" s="14">
        <v>20.27</v>
      </c>
      <c r="H1231" s="14">
        <v>21.242999999999999</v>
      </c>
      <c r="I1231" s="14">
        <v>22.661999999999999</v>
      </c>
      <c r="J1231" s="14">
        <v>24.776</v>
      </c>
      <c r="K1231" s="14">
        <v>27</v>
      </c>
      <c r="L1231" s="14">
        <v>27.306000000000001</v>
      </c>
      <c r="M1231" s="14">
        <v>27.86</v>
      </c>
      <c r="N1231" s="14">
        <v>27.457000000000001</v>
      </c>
      <c r="O1231" s="14">
        <v>25.768999999999998</v>
      </c>
      <c r="P1231" s="14">
        <v>24.04</v>
      </c>
      <c r="Q1231" s="14">
        <v>21.119</v>
      </c>
      <c r="R1231" s="14">
        <v>40.281999999999996</v>
      </c>
      <c r="S1231" s="14">
        <v>43.536999999999999</v>
      </c>
      <c r="T1231" s="14">
        <v>56.183</v>
      </c>
      <c r="U1231" s="14">
        <v>64.754000000000005</v>
      </c>
      <c r="V1231" s="14">
        <v>80.712000000000003</v>
      </c>
      <c r="W1231" s="14">
        <v>79.507000000000005</v>
      </c>
      <c r="X1231" s="14">
        <v>81.031999999999996</v>
      </c>
      <c r="Y1231" s="14">
        <v>74.89</v>
      </c>
      <c r="Z1231" s="14">
        <v>64.903999999999996</v>
      </c>
      <c r="AA1231" s="14">
        <v>52.539000000000001</v>
      </c>
      <c r="AB1231" s="14">
        <v>41.319000000000003</v>
      </c>
      <c r="AC1231" s="14">
        <v>38.448</v>
      </c>
      <c r="AD1231" s="14">
        <v>59.415999999999997</v>
      </c>
      <c r="AE1231" s="14">
        <v>63.533000000000001</v>
      </c>
      <c r="AF1231" s="14">
        <v>88.947999999999993</v>
      </c>
      <c r="AG1231" s="14">
        <v>93.856999999999999</v>
      </c>
      <c r="AH1231" s="14">
        <v>107.913</v>
      </c>
      <c r="AI1231" s="14">
        <v>90.289000000000001</v>
      </c>
      <c r="AJ1231" s="14">
        <v>93.402000000000001</v>
      </c>
      <c r="AK1231" s="14">
        <v>88.298000000000002</v>
      </c>
      <c r="AL1231" s="14">
        <v>81.25</v>
      </c>
      <c r="AM1231" s="14">
        <v>72.489000000000004</v>
      </c>
      <c r="AN1231" s="14">
        <v>58.093000000000004</v>
      </c>
      <c r="AO1231" s="14">
        <v>56.445</v>
      </c>
      <c r="AP1231" s="14">
        <v>117.17</v>
      </c>
      <c r="AQ1231" s="14">
        <v>105.66200000000001</v>
      </c>
      <c r="AR1231" s="14">
        <v>111.03400000000001</v>
      </c>
      <c r="AS1231" s="14">
        <v>90.561999999999998</v>
      </c>
      <c r="AT1231" s="14">
        <v>84.498000000000005</v>
      </c>
      <c r="AU1231" s="14">
        <v>76.036000000000001</v>
      </c>
      <c r="AV1231" s="14">
        <v>80.528000000000006</v>
      </c>
      <c r="AW1231" s="14">
        <v>84.942999999999998</v>
      </c>
      <c r="AX1231" s="14">
        <v>93.316000000000003</v>
      </c>
      <c r="AY1231" s="14">
        <v>107.89700000000001</v>
      </c>
      <c r="AZ1231" s="14">
        <v>105.569</v>
      </c>
      <c r="BA1231" s="14">
        <v>118.39</v>
      </c>
      <c r="BB1231" s="14">
        <v>74.438000000000002</v>
      </c>
      <c r="BC1231" s="14">
        <v>79.120999999999995</v>
      </c>
      <c r="BD1231" s="14">
        <v>106.848</v>
      </c>
      <c r="BE1231" s="14">
        <v>112.595</v>
      </c>
      <c r="BF1231" s="14">
        <v>123.27500000000001</v>
      </c>
      <c r="BG1231" s="14">
        <v>105.083</v>
      </c>
      <c r="BH1231" s="14">
        <v>107.831</v>
      </c>
      <c r="BI1231" s="14">
        <v>104.129</v>
      </c>
      <c r="BJ1231" s="14">
        <v>97.132000000000005</v>
      </c>
      <c r="BK1231" s="14">
        <v>90.795000000000002</v>
      </c>
      <c r="BL1231" s="14">
        <v>70.739999999999995</v>
      </c>
      <c r="BM1231" s="14">
        <v>69.680000000000007</v>
      </c>
      <c r="BN1231" s="14">
        <v>112.099</v>
      </c>
      <c r="BO1231" s="14">
        <v>121.29300000000001</v>
      </c>
      <c r="BP1231" s="14">
        <v>170.40299999999999</v>
      </c>
      <c r="BQ1231" s="14">
        <v>182.88300000000001</v>
      </c>
      <c r="BR1231" s="14">
        <v>206.91900000000001</v>
      </c>
      <c r="BS1231" s="14">
        <v>172.06399999999999</v>
      </c>
      <c r="BT1231" s="14">
        <v>175.904</v>
      </c>
      <c r="BU1231" s="14">
        <v>165.56899999999999</v>
      </c>
      <c r="BV1231" s="14">
        <v>152.71600000000001</v>
      </c>
      <c r="BW1231" s="14">
        <v>138.71299999999999</v>
      </c>
      <c r="BX1231" s="14">
        <v>107.419</v>
      </c>
      <c r="BY1231" s="121">
        <v>104.831</v>
      </c>
      <c r="BZ1231" s="122" t="str">
        <f t="shared" si="115"/>
        <v>Green Turtle Cay</v>
      </c>
      <c r="CA1231" s="14">
        <f t="shared" si="116"/>
        <v>26.768000000000001</v>
      </c>
      <c r="CB1231" s="14">
        <f t="shared" si="117"/>
        <v>-77.328000000000003</v>
      </c>
      <c r="CC1231" s="14">
        <f t="shared" si="118"/>
        <v>1.0754424808903953</v>
      </c>
      <c r="CD1231" s="14">
        <f t="shared" si="119"/>
        <v>6847.0271921466074</v>
      </c>
      <c r="CE1231" s="102"/>
    </row>
    <row r="1232" spans="1:83" x14ac:dyDescent="0.25">
      <c r="A1232" s="14">
        <f t="shared" si="114"/>
        <v>6752.3320088062883</v>
      </c>
      <c r="B1232" s="14" t="s">
        <v>1516</v>
      </c>
      <c r="C1232" s="14">
        <v>26.824000000000002</v>
      </c>
      <c r="D1232" s="14">
        <v>75.811999999999998</v>
      </c>
      <c r="E1232" s="14">
        <v>385</v>
      </c>
      <c r="F1232" s="14">
        <v>15.045</v>
      </c>
      <c r="G1232" s="14">
        <v>18.808</v>
      </c>
      <c r="H1232" s="14">
        <v>24.818999999999999</v>
      </c>
      <c r="I1232" s="14">
        <v>29.28</v>
      </c>
      <c r="J1232" s="14">
        <v>33.871000000000002</v>
      </c>
      <c r="K1232" s="14">
        <v>33.454000000000001</v>
      </c>
      <c r="L1232" s="14">
        <v>30.21</v>
      </c>
      <c r="M1232" s="14">
        <v>28.312000000000001</v>
      </c>
      <c r="N1232" s="14">
        <v>28.422000000000001</v>
      </c>
      <c r="O1232" s="14">
        <v>26.818000000000001</v>
      </c>
      <c r="P1232" s="14">
        <v>21.984000000000002</v>
      </c>
      <c r="Q1232" s="14">
        <v>16.532</v>
      </c>
      <c r="R1232" s="14">
        <v>37.64</v>
      </c>
      <c r="S1232" s="14">
        <v>41.216000000000001</v>
      </c>
      <c r="T1232" s="14">
        <v>55.314999999999998</v>
      </c>
      <c r="U1232" s="14">
        <v>62.595999999999997</v>
      </c>
      <c r="V1232" s="14">
        <v>75.204999999999998</v>
      </c>
      <c r="W1232" s="14">
        <v>80.95</v>
      </c>
      <c r="X1232" s="14">
        <v>76.34</v>
      </c>
      <c r="Y1232" s="14">
        <v>71.316999999999993</v>
      </c>
      <c r="Z1232" s="14">
        <v>58.787999999999997</v>
      </c>
      <c r="AA1232" s="14">
        <v>45.387</v>
      </c>
      <c r="AB1232" s="14">
        <v>37.573999999999998</v>
      </c>
      <c r="AC1232" s="14">
        <v>33.704000000000001</v>
      </c>
      <c r="AD1232" s="14">
        <v>69.323999999999998</v>
      </c>
      <c r="AE1232" s="14">
        <v>79.328000000000003</v>
      </c>
      <c r="AF1232" s="14">
        <v>104.211</v>
      </c>
      <c r="AG1232" s="14">
        <v>112.459</v>
      </c>
      <c r="AH1232" s="14">
        <v>118.045</v>
      </c>
      <c r="AI1232" s="14">
        <v>111.163</v>
      </c>
      <c r="AJ1232" s="14">
        <v>97.334999999999994</v>
      </c>
      <c r="AK1232" s="14">
        <v>92.183000000000007</v>
      </c>
      <c r="AL1232" s="14">
        <v>89.795000000000002</v>
      </c>
      <c r="AM1232" s="14">
        <v>86.820999999999998</v>
      </c>
      <c r="AN1232" s="14">
        <v>72.5</v>
      </c>
      <c r="AO1232" s="14">
        <v>64.387</v>
      </c>
      <c r="AP1232" s="14">
        <v>160.30500000000001</v>
      </c>
      <c r="AQ1232" s="14">
        <v>143.15799999999999</v>
      </c>
      <c r="AR1232" s="14">
        <v>135.447</v>
      </c>
      <c r="AS1232" s="14">
        <v>100.839</v>
      </c>
      <c r="AT1232" s="14">
        <v>80.753</v>
      </c>
      <c r="AU1232" s="14">
        <v>71.504999999999995</v>
      </c>
      <c r="AV1232" s="14">
        <v>75.358000000000004</v>
      </c>
      <c r="AW1232" s="14">
        <v>88.146000000000001</v>
      </c>
      <c r="AX1232" s="14">
        <v>107.89100000000001</v>
      </c>
      <c r="AY1232" s="14">
        <v>147.54499999999999</v>
      </c>
      <c r="AZ1232" s="14">
        <v>155.91200000000001</v>
      </c>
      <c r="BA1232" s="14">
        <v>163.25399999999999</v>
      </c>
      <c r="BB1232" s="14">
        <v>92.426000000000002</v>
      </c>
      <c r="BC1232" s="14">
        <v>99.025999999999996</v>
      </c>
      <c r="BD1232" s="14">
        <v>127.01300000000001</v>
      </c>
      <c r="BE1232" s="14">
        <v>134.327</v>
      </c>
      <c r="BF1232" s="14">
        <v>141.02000000000001</v>
      </c>
      <c r="BG1232" s="14">
        <v>130.21299999999999</v>
      </c>
      <c r="BH1232" s="14">
        <v>108.426</v>
      </c>
      <c r="BI1232" s="14">
        <v>113.30200000000001</v>
      </c>
      <c r="BJ1232" s="14">
        <v>113.119</v>
      </c>
      <c r="BK1232" s="14">
        <v>109.419</v>
      </c>
      <c r="BL1232" s="14">
        <v>91.894999999999996</v>
      </c>
      <c r="BM1232" s="14">
        <v>85.239000000000004</v>
      </c>
      <c r="BN1232" s="14">
        <v>134.91999999999999</v>
      </c>
      <c r="BO1232" s="14">
        <v>152.078</v>
      </c>
      <c r="BP1232" s="14">
        <v>203.32900000000001</v>
      </c>
      <c r="BQ1232" s="14">
        <v>223.876</v>
      </c>
      <c r="BR1232" s="14">
        <v>244.577</v>
      </c>
      <c r="BS1232" s="14">
        <v>228.12700000000001</v>
      </c>
      <c r="BT1232" s="14">
        <v>188.245</v>
      </c>
      <c r="BU1232" s="14">
        <v>180.61199999999999</v>
      </c>
      <c r="BV1232" s="14">
        <v>180.2</v>
      </c>
      <c r="BW1232" s="14">
        <v>176.911</v>
      </c>
      <c r="BX1232" s="14">
        <v>139.68199999999999</v>
      </c>
      <c r="BY1232" s="121">
        <v>126.476</v>
      </c>
      <c r="BZ1232" s="122" t="str">
        <f t="shared" si="115"/>
        <v>Jaipur Intl AP</v>
      </c>
      <c r="CA1232" s="14">
        <f t="shared" si="116"/>
        <v>26.824000000000002</v>
      </c>
      <c r="CB1232" s="14">
        <f t="shared" si="117"/>
        <v>75.811999999999998</v>
      </c>
      <c r="CC1232" s="14">
        <f t="shared" si="118"/>
        <v>1.0605689861543599</v>
      </c>
      <c r="CD1232" s="14">
        <f t="shared" si="119"/>
        <v>6752.3320088062883</v>
      </c>
      <c r="CE1232" s="102"/>
    </row>
    <row r="1233" spans="1:83" x14ac:dyDescent="0.25">
      <c r="A1233" s="14">
        <f t="shared" si="114"/>
        <v>9322.9037556496969</v>
      </c>
      <c r="B1233" s="14" t="s">
        <v>1517</v>
      </c>
      <c r="C1233" s="14">
        <v>26.832999999999998</v>
      </c>
      <c r="D1233" s="14">
        <v>116.3</v>
      </c>
      <c r="E1233" s="14">
        <v>167.5</v>
      </c>
      <c r="F1233" s="14">
        <v>7.1669999999999998</v>
      </c>
      <c r="G1233" s="14">
        <v>10.282999999999999</v>
      </c>
      <c r="H1233" s="14">
        <v>12.78</v>
      </c>
      <c r="I1233" s="14">
        <v>19.227</v>
      </c>
      <c r="J1233" s="14">
        <v>23.234999999999999</v>
      </c>
      <c r="K1233" s="14">
        <v>26.734999999999999</v>
      </c>
      <c r="L1233" s="14">
        <v>29.117999999999999</v>
      </c>
      <c r="M1233" s="14">
        <v>28.257000000000001</v>
      </c>
      <c r="N1233" s="14">
        <v>25.366</v>
      </c>
      <c r="O1233" s="14">
        <v>20.486000000000001</v>
      </c>
      <c r="P1233" s="14">
        <v>14.423</v>
      </c>
      <c r="Q1233" s="14">
        <v>8.7260000000000009</v>
      </c>
      <c r="R1233" s="14">
        <v>38.347999999999999</v>
      </c>
      <c r="S1233" s="14">
        <v>41.74</v>
      </c>
      <c r="T1233" s="14">
        <v>55.116999999999997</v>
      </c>
      <c r="U1233" s="14">
        <v>62.036999999999999</v>
      </c>
      <c r="V1233" s="14">
        <v>71.447000000000003</v>
      </c>
      <c r="W1233" s="14">
        <v>77.793000000000006</v>
      </c>
      <c r="X1233" s="14">
        <v>78.912000000000006</v>
      </c>
      <c r="Y1233" s="14">
        <v>69.664000000000001</v>
      </c>
      <c r="Z1233" s="14">
        <v>59.856000000000002</v>
      </c>
      <c r="AA1233" s="14">
        <v>51.143999999999998</v>
      </c>
      <c r="AB1233" s="14">
        <v>39.901000000000003</v>
      </c>
      <c r="AC1233" s="14">
        <v>36.424999999999997</v>
      </c>
      <c r="AD1233" s="14">
        <v>45.561</v>
      </c>
      <c r="AE1233" s="14">
        <v>48.466000000000001</v>
      </c>
      <c r="AF1233" s="14">
        <v>62.564999999999998</v>
      </c>
      <c r="AG1233" s="14">
        <v>72.177999999999997</v>
      </c>
      <c r="AH1233" s="14">
        <v>80.784000000000006</v>
      </c>
      <c r="AI1233" s="14">
        <v>84.078999999999994</v>
      </c>
      <c r="AJ1233" s="14">
        <v>96.730999999999995</v>
      </c>
      <c r="AK1233" s="14">
        <v>88.033000000000001</v>
      </c>
      <c r="AL1233" s="14">
        <v>74.759</v>
      </c>
      <c r="AM1233" s="14">
        <v>64.489000000000004</v>
      </c>
      <c r="AN1233" s="14">
        <v>49.244</v>
      </c>
      <c r="AO1233" s="14">
        <v>50.317999999999998</v>
      </c>
      <c r="AP1233" s="14">
        <v>95.019000000000005</v>
      </c>
      <c r="AQ1233" s="14">
        <v>83.753</v>
      </c>
      <c r="AR1233" s="14">
        <v>81.164000000000001</v>
      </c>
      <c r="AS1233" s="14">
        <v>79.129000000000005</v>
      </c>
      <c r="AT1233" s="14">
        <v>73.912999999999997</v>
      </c>
      <c r="AU1233" s="14">
        <v>73.656000000000006</v>
      </c>
      <c r="AV1233" s="14">
        <v>79.123000000000005</v>
      </c>
      <c r="AW1233" s="14">
        <v>85.141999999999996</v>
      </c>
      <c r="AX1233" s="14">
        <v>97.185000000000002</v>
      </c>
      <c r="AY1233" s="14">
        <v>109.541</v>
      </c>
      <c r="AZ1233" s="14">
        <v>98.72</v>
      </c>
      <c r="BA1233" s="14">
        <v>116.485</v>
      </c>
      <c r="BB1233" s="14">
        <v>71.694000000000003</v>
      </c>
      <c r="BC1233" s="14">
        <v>71.254000000000005</v>
      </c>
      <c r="BD1233" s="14">
        <v>86.900999999999996</v>
      </c>
      <c r="BE1233" s="14">
        <v>100.15600000000001</v>
      </c>
      <c r="BF1233" s="14">
        <v>108.176</v>
      </c>
      <c r="BG1233" s="14">
        <v>109.88</v>
      </c>
      <c r="BH1233" s="14">
        <v>123.173</v>
      </c>
      <c r="BI1233" s="14">
        <v>118.42700000000001</v>
      </c>
      <c r="BJ1233" s="14">
        <v>108.238</v>
      </c>
      <c r="BK1233" s="14">
        <v>99.311000000000007</v>
      </c>
      <c r="BL1233" s="14">
        <v>73.885999999999996</v>
      </c>
      <c r="BM1233" s="14">
        <v>73.096999999999994</v>
      </c>
      <c r="BN1233" s="14">
        <v>94.570999999999998</v>
      </c>
      <c r="BO1233" s="14">
        <v>99.694999999999993</v>
      </c>
      <c r="BP1233" s="14">
        <v>126.556</v>
      </c>
      <c r="BQ1233" s="14">
        <v>149.303</v>
      </c>
      <c r="BR1233" s="14">
        <v>165.625</v>
      </c>
      <c r="BS1233" s="14">
        <v>171.02</v>
      </c>
      <c r="BT1233" s="14">
        <v>204.36099999999999</v>
      </c>
      <c r="BU1233" s="14">
        <v>186.887</v>
      </c>
      <c r="BV1233" s="14">
        <v>161.95500000000001</v>
      </c>
      <c r="BW1233" s="14">
        <v>141.15899999999999</v>
      </c>
      <c r="BX1233" s="14">
        <v>104.19199999999999</v>
      </c>
      <c r="BY1233" s="121">
        <v>101.661</v>
      </c>
      <c r="BZ1233" s="122" t="str">
        <f t="shared" si="115"/>
        <v>Guangchang</v>
      </c>
      <c r="CA1233" s="14">
        <f t="shared" si="116"/>
        <v>26.832999999999998</v>
      </c>
      <c r="CB1233" s="14">
        <f t="shared" si="117"/>
        <v>116.3</v>
      </c>
      <c r="CC1233" s="14">
        <f t="shared" si="118"/>
        <v>1.4643211517515489</v>
      </c>
      <c r="CD1233" s="14">
        <f t="shared" si="119"/>
        <v>9322.9037556496969</v>
      </c>
      <c r="CE1233" s="102"/>
    </row>
    <row r="1234" spans="1:83" x14ac:dyDescent="0.25">
      <c r="A1234" s="14">
        <f t="shared" si="114"/>
        <v>6220.8873933050136</v>
      </c>
      <c r="B1234" s="14" t="s">
        <v>1518</v>
      </c>
      <c r="C1234" s="14">
        <v>26.85</v>
      </c>
      <c r="D1234" s="14">
        <v>68.132999999999996</v>
      </c>
      <c r="E1234" s="14">
        <v>47</v>
      </c>
      <c r="F1234" s="14">
        <v>14.228</v>
      </c>
      <c r="G1234" s="14">
        <v>17.666</v>
      </c>
      <c r="H1234" s="14">
        <v>23.771999999999998</v>
      </c>
      <c r="I1234" s="14">
        <v>29.917999999999999</v>
      </c>
      <c r="J1234" s="14">
        <v>34.786000000000001</v>
      </c>
      <c r="K1234" s="14">
        <v>35.003999999999998</v>
      </c>
      <c r="L1234" s="14">
        <v>33.444000000000003</v>
      </c>
      <c r="M1234" s="14">
        <v>31.885999999999999</v>
      </c>
      <c r="N1234" s="14">
        <v>31.004999999999999</v>
      </c>
      <c r="O1234" s="14">
        <v>28.731999999999999</v>
      </c>
      <c r="P1234" s="14">
        <v>22.181999999999999</v>
      </c>
      <c r="Q1234" s="14">
        <v>15.56</v>
      </c>
      <c r="R1234" s="14">
        <v>37.091000000000001</v>
      </c>
      <c r="S1234" s="14">
        <v>40.728000000000002</v>
      </c>
      <c r="T1234" s="14">
        <v>53.878</v>
      </c>
      <c r="U1234" s="14">
        <v>60.052</v>
      </c>
      <c r="V1234" s="14">
        <v>72.438999999999993</v>
      </c>
      <c r="W1234" s="14">
        <v>78.346999999999994</v>
      </c>
      <c r="X1234" s="14">
        <v>77.736000000000004</v>
      </c>
      <c r="Y1234" s="14">
        <v>69.292000000000002</v>
      </c>
      <c r="Z1234" s="14">
        <v>56.206000000000003</v>
      </c>
      <c r="AA1234" s="14">
        <v>45.701000000000001</v>
      </c>
      <c r="AB1234" s="14">
        <v>35.323</v>
      </c>
      <c r="AC1234" s="14">
        <v>34.433</v>
      </c>
      <c r="AD1234" s="14">
        <v>64.388999999999996</v>
      </c>
      <c r="AE1234" s="14">
        <v>69.441999999999993</v>
      </c>
      <c r="AF1234" s="14">
        <v>93.203999999999994</v>
      </c>
      <c r="AG1234" s="14">
        <v>105.53700000000001</v>
      </c>
      <c r="AH1234" s="14">
        <v>115.331</v>
      </c>
      <c r="AI1234" s="14">
        <v>106.681</v>
      </c>
      <c r="AJ1234" s="14">
        <v>105.453</v>
      </c>
      <c r="AK1234" s="14">
        <v>95.328000000000003</v>
      </c>
      <c r="AL1234" s="14">
        <v>85.778000000000006</v>
      </c>
      <c r="AM1234" s="14">
        <v>79.182000000000002</v>
      </c>
      <c r="AN1234" s="14">
        <v>62.764000000000003</v>
      </c>
      <c r="AO1234" s="14">
        <v>58.981000000000002</v>
      </c>
      <c r="AP1234" s="14">
        <v>154.09700000000001</v>
      </c>
      <c r="AQ1234" s="14">
        <v>134.971</v>
      </c>
      <c r="AR1234" s="14">
        <v>128.352</v>
      </c>
      <c r="AS1234" s="14">
        <v>99.570999999999998</v>
      </c>
      <c r="AT1234" s="14">
        <v>77.664000000000001</v>
      </c>
      <c r="AU1234" s="14">
        <v>68.105999999999995</v>
      </c>
      <c r="AV1234" s="14">
        <v>75.292000000000002</v>
      </c>
      <c r="AW1234" s="14">
        <v>90.695999999999998</v>
      </c>
      <c r="AX1234" s="14">
        <v>110.636</v>
      </c>
      <c r="AY1234" s="14">
        <v>142.51499999999999</v>
      </c>
      <c r="AZ1234" s="14">
        <v>152.69300000000001</v>
      </c>
      <c r="BA1234" s="14">
        <v>152.67500000000001</v>
      </c>
      <c r="BB1234" s="14">
        <v>91.724000000000004</v>
      </c>
      <c r="BC1234" s="14">
        <v>99.77</v>
      </c>
      <c r="BD1234" s="14">
        <v>126.542</v>
      </c>
      <c r="BE1234" s="14">
        <v>134.78</v>
      </c>
      <c r="BF1234" s="14">
        <v>140.286</v>
      </c>
      <c r="BG1234" s="14">
        <v>135.928</v>
      </c>
      <c r="BH1234" s="14">
        <v>137.63800000000001</v>
      </c>
      <c r="BI1234" s="14">
        <v>132.70699999999999</v>
      </c>
      <c r="BJ1234" s="14">
        <v>122.77</v>
      </c>
      <c r="BK1234" s="14">
        <v>112.33799999999999</v>
      </c>
      <c r="BL1234" s="14">
        <v>92.385000000000005</v>
      </c>
      <c r="BM1234" s="14">
        <v>85.911000000000001</v>
      </c>
      <c r="BN1234" s="14">
        <v>130.45099999999999</v>
      </c>
      <c r="BO1234" s="14">
        <v>145.44499999999999</v>
      </c>
      <c r="BP1234" s="14">
        <v>194.667</v>
      </c>
      <c r="BQ1234" s="14">
        <v>221.69</v>
      </c>
      <c r="BR1234" s="14">
        <v>242.87100000000001</v>
      </c>
      <c r="BS1234" s="14">
        <v>233.25899999999999</v>
      </c>
      <c r="BT1234" s="14">
        <v>229.37700000000001</v>
      </c>
      <c r="BU1234" s="14">
        <v>209.482</v>
      </c>
      <c r="BV1234" s="14">
        <v>188.447</v>
      </c>
      <c r="BW1234" s="14">
        <v>170.46199999999999</v>
      </c>
      <c r="BX1234" s="14">
        <v>136.43</v>
      </c>
      <c r="BY1234" s="121">
        <v>120.39100000000001</v>
      </c>
      <c r="BZ1234" s="122" t="str">
        <f t="shared" si="115"/>
        <v>Padidan</v>
      </c>
      <c r="CA1234" s="14">
        <f t="shared" si="116"/>
        <v>26.85</v>
      </c>
      <c r="CB1234" s="14">
        <f t="shared" si="117"/>
        <v>68.132999999999996</v>
      </c>
      <c r="CC1234" s="14">
        <f t="shared" si="118"/>
        <v>0.97709653895770265</v>
      </c>
      <c r="CD1234" s="14">
        <f t="shared" si="119"/>
        <v>6220.8873933050136</v>
      </c>
      <c r="CE1234" s="102"/>
    </row>
    <row r="1235" spans="1:83" x14ac:dyDescent="0.25">
      <c r="A1235" s="14">
        <f t="shared" si="114"/>
        <v>8682.7942827813695</v>
      </c>
      <c r="B1235" s="14" t="s">
        <v>1519</v>
      </c>
      <c r="C1235" s="14">
        <v>26.933</v>
      </c>
      <c r="D1235" s="14">
        <v>-105.667</v>
      </c>
      <c r="E1235" s="14">
        <v>1661</v>
      </c>
      <c r="F1235" s="14">
        <v>9.8320000000000007</v>
      </c>
      <c r="G1235" s="14">
        <v>12.686</v>
      </c>
      <c r="H1235" s="14">
        <v>15.217000000000001</v>
      </c>
      <c r="I1235" s="14">
        <v>18.172000000000001</v>
      </c>
      <c r="J1235" s="14">
        <v>22.545000000000002</v>
      </c>
      <c r="K1235" s="14">
        <v>24.518999999999998</v>
      </c>
      <c r="L1235" s="14">
        <v>22.331</v>
      </c>
      <c r="M1235" s="14">
        <v>21.803000000000001</v>
      </c>
      <c r="N1235" s="14">
        <v>19.818000000000001</v>
      </c>
      <c r="O1235" s="14">
        <v>17.363</v>
      </c>
      <c r="P1235" s="14">
        <v>13.933999999999999</v>
      </c>
      <c r="Q1235" s="14">
        <v>10.7</v>
      </c>
      <c r="R1235" s="14">
        <v>31.114000000000001</v>
      </c>
      <c r="S1235" s="14">
        <v>39.869999999999997</v>
      </c>
      <c r="T1235" s="14">
        <v>55.554000000000002</v>
      </c>
      <c r="U1235" s="14">
        <v>54.01</v>
      </c>
      <c r="V1235" s="14">
        <v>75.997</v>
      </c>
      <c r="W1235" s="14">
        <v>80.253</v>
      </c>
      <c r="X1235" s="14">
        <v>78.69</v>
      </c>
      <c r="Y1235" s="14">
        <v>59.942</v>
      </c>
      <c r="Z1235" s="14">
        <v>46.863</v>
      </c>
      <c r="AA1235" s="14">
        <v>39.040999999999997</v>
      </c>
      <c r="AB1235" s="14">
        <v>37.795000000000002</v>
      </c>
      <c r="AC1235" s="14">
        <v>32.429000000000002</v>
      </c>
      <c r="AD1235" s="14">
        <v>47.790999999999997</v>
      </c>
      <c r="AE1235" s="14">
        <v>74.31</v>
      </c>
      <c r="AF1235" s="14">
        <v>101.96</v>
      </c>
      <c r="AG1235" s="14">
        <v>84.019000000000005</v>
      </c>
      <c r="AH1235" s="14">
        <v>98.766000000000005</v>
      </c>
      <c r="AI1235" s="14">
        <v>107.776</v>
      </c>
      <c r="AJ1235" s="14">
        <v>103.08</v>
      </c>
      <c r="AK1235" s="14">
        <v>88.25</v>
      </c>
      <c r="AL1235" s="14">
        <v>71.156000000000006</v>
      </c>
      <c r="AM1235" s="14">
        <v>62.25</v>
      </c>
      <c r="AN1235" s="14">
        <v>64.474999999999994</v>
      </c>
      <c r="AO1235" s="14">
        <v>56.106999999999999</v>
      </c>
      <c r="AP1235" s="14">
        <v>142.74299999999999</v>
      </c>
      <c r="AQ1235" s="14">
        <v>134.46700000000001</v>
      </c>
      <c r="AR1235" s="14">
        <v>133.346</v>
      </c>
      <c r="AS1235" s="14">
        <v>91.808000000000007</v>
      </c>
      <c r="AT1235" s="14">
        <v>72.123000000000005</v>
      </c>
      <c r="AU1235" s="14">
        <v>72.117000000000004</v>
      </c>
      <c r="AV1235" s="14">
        <v>78.415000000000006</v>
      </c>
      <c r="AW1235" s="14">
        <v>82.762</v>
      </c>
      <c r="AX1235" s="14">
        <v>94.995999999999995</v>
      </c>
      <c r="AY1235" s="14">
        <v>130.346</v>
      </c>
      <c r="AZ1235" s="14">
        <v>145.46199999999999</v>
      </c>
      <c r="BA1235" s="14">
        <v>134.084</v>
      </c>
      <c r="BB1235" s="14">
        <v>104.495</v>
      </c>
      <c r="BC1235" s="14">
        <v>95.177000000000007</v>
      </c>
      <c r="BD1235" s="14">
        <v>127.291</v>
      </c>
      <c r="BE1235" s="14">
        <v>144.72300000000001</v>
      </c>
      <c r="BF1235" s="14">
        <v>161.46799999999999</v>
      </c>
      <c r="BG1235" s="14">
        <v>132.82599999999999</v>
      </c>
      <c r="BH1235" s="14">
        <v>126.643</v>
      </c>
      <c r="BI1235" s="14">
        <v>130.923</v>
      </c>
      <c r="BJ1235" s="14">
        <v>115.94199999999999</v>
      </c>
      <c r="BK1235" s="14">
        <v>121.008</v>
      </c>
      <c r="BL1235" s="14">
        <v>89.147000000000006</v>
      </c>
      <c r="BM1235" s="14">
        <v>72.688000000000002</v>
      </c>
      <c r="BN1235" s="14">
        <v>114.642</v>
      </c>
      <c r="BO1235" s="14">
        <v>144.95599999999999</v>
      </c>
      <c r="BP1235" s="14">
        <v>200.93600000000001</v>
      </c>
      <c r="BQ1235" s="14">
        <v>206.94800000000001</v>
      </c>
      <c r="BR1235" s="14">
        <v>232.20699999999999</v>
      </c>
      <c r="BS1235" s="14">
        <v>233.101</v>
      </c>
      <c r="BT1235" s="14">
        <v>217.416</v>
      </c>
      <c r="BU1235" s="14">
        <v>202.01499999999999</v>
      </c>
      <c r="BV1235" s="14">
        <v>160.024</v>
      </c>
      <c r="BW1235" s="14">
        <v>149.89500000000001</v>
      </c>
      <c r="BX1235" s="14">
        <v>132.71899999999999</v>
      </c>
      <c r="BY1235" s="121">
        <v>108.694</v>
      </c>
      <c r="BZ1235" s="122" t="str">
        <f t="shared" si="115"/>
        <v>Hidalgo del Parral</v>
      </c>
      <c r="CA1235" s="14">
        <f t="shared" si="116"/>
        <v>26.933</v>
      </c>
      <c r="CB1235" s="14">
        <f t="shared" si="117"/>
        <v>-105.667</v>
      </c>
      <c r="CC1235" s="14">
        <f t="shared" si="118"/>
        <v>1.3637810340881431</v>
      </c>
      <c r="CD1235" s="14">
        <f t="shared" si="119"/>
        <v>8682.7942827813695</v>
      </c>
      <c r="CE1235" s="102"/>
    </row>
    <row r="1236" spans="1:83" x14ac:dyDescent="0.25">
      <c r="A1236" s="14">
        <f t="shared" si="114"/>
        <v>5935.8691868939022</v>
      </c>
      <c r="B1236" s="14" t="s">
        <v>1520</v>
      </c>
      <c r="C1236" s="14">
        <v>26.954999999999998</v>
      </c>
      <c r="D1236" s="14">
        <v>64.132999999999996</v>
      </c>
      <c r="E1236" s="14">
        <v>1002.5</v>
      </c>
      <c r="F1236" s="14">
        <v>10.513999999999999</v>
      </c>
      <c r="G1236" s="14">
        <v>13.738</v>
      </c>
      <c r="H1236" s="14">
        <v>19.931999999999999</v>
      </c>
      <c r="I1236" s="14">
        <v>25.689</v>
      </c>
      <c r="J1236" s="14">
        <v>29.637</v>
      </c>
      <c r="K1236" s="14">
        <v>32.088000000000001</v>
      </c>
      <c r="L1236" s="14">
        <v>33.383000000000003</v>
      </c>
      <c r="M1236" s="14">
        <v>31.085999999999999</v>
      </c>
      <c r="N1236" s="14">
        <v>27.850999999999999</v>
      </c>
      <c r="O1236" s="14">
        <v>24.571000000000002</v>
      </c>
      <c r="P1236" s="14">
        <v>17.268999999999998</v>
      </c>
      <c r="Q1236" s="14">
        <v>12.273</v>
      </c>
      <c r="R1236" s="14">
        <v>39.265999999999998</v>
      </c>
      <c r="S1236" s="14">
        <v>41.256</v>
      </c>
      <c r="T1236" s="14">
        <v>55.889000000000003</v>
      </c>
      <c r="U1236" s="14">
        <v>61.789000000000001</v>
      </c>
      <c r="V1236" s="14">
        <v>76.084000000000003</v>
      </c>
      <c r="W1236" s="14">
        <v>83.128</v>
      </c>
      <c r="X1236" s="14">
        <v>78.364999999999995</v>
      </c>
      <c r="Y1236" s="14">
        <v>69.418999999999997</v>
      </c>
      <c r="Z1236" s="14">
        <v>57.497999999999998</v>
      </c>
      <c r="AA1236" s="14">
        <v>48.731000000000002</v>
      </c>
      <c r="AB1236" s="14">
        <v>37.292000000000002</v>
      </c>
      <c r="AC1236" s="14">
        <v>34.716999999999999</v>
      </c>
      <c r="AD1236" s="14">
        <v>72.67</v>
      </c>
      <c r="AE1236" s="14">
        <v>78.831000000000003</v>
      </c>
      <c r="AF1236" s="14">
        <v>103.50700000000001</v>
      </c>
      <c r="AG1236" s="14">
        <v>113.255</v>
      </c>
      <c r="AH1236" s="14">
        <v>121.505</v>
      </c>
      <c r="AI1236" s="14">
        <v>117.59699999999999</v>
      </c>
      <c r="AJ1236" s="14">
        <v>116.086</v>
      </c>
      <c r="AK1236" s="14">
        <v>115.09699999999999</v>
      </c>
      <c r="AL1236" s="14">
        <v>102.98</v>
      </c>
      <c r="AM1236" s="14">
        <v>91.319000000000003</v>
      </c>
      <c r="AN1236" s="14">
        <v>72.66</v>
      </c>
      <c r="AO1236" s="14">
        <v>64.483999999999995</v>
      </c>
      <c r="AP1236" s="14">
        <v>162.33600000000001</v>
      </c>
      <c r="AQ1236" s="14">
        <v>142.63499999999999</v>
      </c>
      <c r="AR1236" s="14">
        <v>136.24299999999999</v>
      </c>
      <c r="AS1236" s="14">
        <v>101.633</v>
      </c>
      <c r="AT1236" s="14">
        <v>81.635000000000005</v>
      </c>
      <c r="AU1236" s="14">
        <v>72.644999999999996</v>
      </c>
      <c r="AV1236" s="14">
        <v>75.784000000000006</v>
      </c>
      <c r="AW1236" s="14">
        <v>95.563000000000002</v>
      </c>
      <c r="AX1236" s="14">
        <v>120.798</v>
      </c>
      <c r="AY1236" s="14">
        <v>151.56800000000001</v>
      </c>
      <c r="AZ1236" s="14">
        <v>160.28899999999999</v>
      </c>
      <c r="BA1236" s="14">
        <v>163.46799999999999</v>
      </c>
      <c r="BB1236" s="14">
        <v>89.981999999999999</v>
      </c>
      <c r="BC1236" s="14">
        <v>98.116</v>
      </c>
      <c r="BD1236" s="14">
        <v>126.107</v>
      </c>
      <c r="BE1236" s="14">
        <v>133.90100000000001</v>
      </c>
      <c r="BF1236" s="14">
        <v>141.006</v>
      </c>
      <c r="BG1236" s="14">
        <v>137.126</v>
      </c>
      <c r="BH1236" s="14">
        <v>138.21199999999999</v>
      </c>
      <c r="BI1236" s="14">
        <v>138.46</v>
      </c>
      <c r="BJ1236" s="14">
        <v>125.86199999999999</v>
      </c>
      <c r="BK1236" s="14">
        <v>115.119</v>
      </c>
      <c r="BL1236" s="14">
        <v>93.590999999999994</v>
      </c>
      <c r="BM1236" s="14">
        <v>87.188999999999993</v>
      </c>
      <c r="BN1236" s="14">
        <v>137.80600000000001</v>
      </c>
      <c r="BO1236" s="14">
        <v>151.95599999999999</v>
      </c>
      <c r="BP1236" s="14">
        <v>204.328</v>
      </c>
      <c r="BQ1236" s="14">
        <v>225.45099999999999</v>
      </c>
      <c r="BR1236" s="14">
        <v>247.54499999999999</v>
      </c>
      <c r="BS1236" s="14">
        <v>242.04499999999999</v>
      </c>
      <c r="BT1236" s="14">
        <v>243.06</v>
      </c>
      <c r="BU1236" s="14">
        <v>234.80500000000001</v>
      </c>
      <c r="BV1236" s="14">
        <v>206.75299999999999</v>
      </c>
      <c r="BW1236" s="14">
        <v>181.08</v>
      </c>
      <c r="BX1236" s="14">
        <v>142.268</v>
      </c>
      <c r="BY1236" s="121">
        <v>126.962</v>
      </c>
      <c r="BZ1236" s="122" t="str">
        <f t="shared" si="115"/>
        <v>Panjgur AP</v>
      </c>
      <c r="CA1236" s="14">
        <f t="shared" si="116"/>
        <v>26.954999999999998</v>
      </c>
      <c r="CB1236" s="14">
        <f t="shared" si="117"/>
        <v>64.132999999999996</v>
      </c>
      <c r="CC1236" s="14">
        <f t="shared" si="118"/>
        <v>0.93232956514558341</v>
      </c>
      <c r="CD1236" s="14">
        <f t="shared" si="119"/>
        <v>5935.8691868939022</v>
      </c>
      <c r="CE1236" s="102"/>
    </row>
    <row r="1237" spans="1:83" x14ac:dyDescent="0.25">
      <c r="A1237" s="14">
        <f t="shared" si="114"/>
        <v>8422.4881295168016</v>
      </c>
      <c r="B1237" s="14" t="s">
        <v>1521</v>
      </c>
      <c r="C1237" s="14">
        <v>26.956</v>
      </c>
      <c r="D1237" s="14">
        <v>-101.47</v>
      </c>
      <c r="E1237" s="14">
        <v>568.1</v>
      </c>
      <c r="F1237" s="14">
        <v>12.335000000000001</v>
      </c>
      <c r="G1237" s="14">
        <v>15.579000000000001</v>
      </c>
      <c r="H1237" s="14">
        <v>20.172000000000001</v>
      </c>
      <c r="I1237" s="14">
        <v>24.446000000000002</v>
      </c>
      <c r="J1237" s="14">
        <v>28.259</v>
      </c>
      <c r="K1237" s="14">
        <v>29.89</v>
      </c>
      <c r="L1237" s="14">
        <v>29.707999999999998</v>
      </c>
      <c r="M1237" s="14">
        <v>29.126000000000001</v>
      </c>
      <c r="N1237" s="14">
        <v>26.422999999999998</v>
      </c>
      <c r="O1237" s="14">
        <v>22.26</v>
      </c>
      <c r="P1237" s="14">
        <v>17.283000000000001</v>
      </c>
      <c r="Q1237" s="14">
        <v>14.124000000000001</v>
      </c>
      <c r="R1237" s="14">
        <v>33.396999999999998</v>
      </c>
      <c r="S1237" s="14">
        <v>42.576999999999998</v>
      </c>
      <c r="T1237" s="14">
        <v>56.744</v>
      </c>
      <c r="U1237" s="14">
        <v>58.347999999999999</v>
      </c>
      <c r="V1237" s="14">
        <v>74.667000000000002</v>
      </c>
      <c r="W1237" s="14">
        <v>79.688000000000002</v>
      </c>
      <c r="X1237" s="14">
        <v>80.260999999999996</v>
      </c>
      <c r="Y1237" s="14">
        <v>64.721000000000004</v>
      </c>
      <c r="Z1237" s="14">
        <v>52.526000000000003</v>
      </c>
      <c r="AA1237" s="14">
        <v>41.920999999999999</v>
      </c>
      <c r="AB1237" s="14">
        <v>32.21</v>
      </c>
      <c r="AC1237" s="14">
        <v>32.636000000000003</v>
      </c>
      <c r="AD1237" s="14">
        <v>57.844999999999999</v>
      </c>
      <c r="AE1237" s="14">
        <v>72.873000000000005</v>
      </c>
      <c r="AF1237" s="14">
        <v>96.507999999999996</v>
      </c>
      <c r="AG1237" s="14">
        <v>91.084000000000003</v>
      </c>
      <c r="AH1237" s="14">
        <v>106.084</v>
      </c>
      <c r="AI1237" s="14">
        <v>105.751</v>
      </c>
      <c r="AJ1237" s="14">
        <v>111.645</v>
      </c>
      <c r="AK1237" s="14">
        <v>106.205</v>
      </c>
      <c r="AL1237" s="14">
        <v>93.436000000000007</v>
      </c>
      <c r="AM1237" s="14">
        <v>79.858000000000004</v>
      </c>
      <c r="AN1237" s="14">
        <v>60.171999999999997</v>
      </c>
      <c r="AO1237" s="14">
        <v>58.259</v>
      </c>
      <c r="AP1237" s="14">
        <v>135.48599999999999</v>
      </c>
      <c r="AQ1237" s="14">
        <v>130.97399999999999</v>
      </c>
      <c r="AR1237" s="14">
        <v>125.37</v>
      </c>
      <c r="AS1237" s="14">
        <v>88.266000000000005</v>
      </c>
      <c r="AT1237" s="14">
        <v>75.757999999999996</v>
      </c>
      <c r="AU1237" s="14">
        <v>71.016000000000005</v>
      </c>
      <c r="AV1237" s="14">
        <v>71.072000000000003</v>
      </c>
      <c r="AW1237" s="14">
        <v>83.394000000000005</v>
      </c>
      <c r="AX1237" s="14">
        <v>105.905</v>
      </c>
      <c r="AY1237" s="14">
        <v>136.172</v>
      </c>
      <c r="AZ1237" s="14">
        <v>138.59200000000001</v>
      </c>
      <c r="BA1237" s="14">
        <v>148.84700000000001</v>
      </c>
      <c r="BB1237" s="14">
        <v>86.363</v>
      </c>
      <c r="BC1237" s="14">
        <v>92.838999999999999</v>
      </c>
      <c r="BD1237" s="14">
        <v>118.108</v>
      </c>
      <c r="BE1237" s="14">
        <v>138.989</v>
      </c>
      <c r="BF1237" s="14">
        <v>144.65</v>
      </c>
      <c r="BG1237" s="14">
        <v>130.691</v>
      </c>
      <c r="BH1237" s="14">
        <v>139.97</v>
      </c>
      <c r="BI1237" s="14">
        <v>131.822</v>
      </c>
      <c r="BJ1237" s="14">
        <v>121.396</v>
      </c>
      <c r="BK1237" s="14">
        <v>116.146</v>
      </c>
      <c r="BL1237" s="14">
        <v>94.775999999999996</v>
      </c>
      <c r="BM1237" s="14">
        <v>92.36</v>
      </c>
      <c r="BN1237" s="14">
        <v>114.643</v>
      </c>
      <c r="BO1237" s="14">
        <v>143.995</v>
      </c>
      <c r="BP1237" s="14">
        <v>191.035</v>
      </c>
      <c r="BQ1237" s="14">
        <v>196.18299999999999</v>
      </c>
      <c r="BR1237" s="14">
        <v>221.50399999999999</v>
      </c>
      <c r="BS1237" s="14">
        <v>223.88300000000001</v>
      </c>
      <c r="BT1237" s="14">
        <v>218.54599999999999</v>
      </c>
      <c r="BU1237" s="14">
        <v>208.99299999999999</v>
      </c>
      <c r="BV1237" s="14">
        <v>178.49700000000001</v>
      </c>
      <c r="BW1237" s="14">
        <v>155.61600000000001</v>
      </c>
      <c r="BX1237" s="14">
        <v>120.495</v>
      </c>
      <c r="BY1237" s="121">
        <v>112.44199999999999</v>
      </c>
      <c r="BZ1237" s="122" t="str">
        <f t="shared" si="115"/>
        <v>Frontera Monclova Carranza Intl AP</v>
      </c>
      <c r="CA1237" s="14">
        <f t="shared" si="116"/>
        <v>26.956</v>
      </c>
      <c r="CB1237" s="14">
        <f t="shared" si="117"/>
        <v>-101.47</v>
      </c>
      <c r="CC1237" s="14">
        <f t="shared" si="118"/>
        <v>1.3228955099910618</v>
      </c>
      <c r="CD1237" s="14">
        <f t="shared" si="119"/>
        <v>8422.4881295168016</v>
      </c>
      <c r="CE1237" s="102"/>
    </row>
    <row r="1238" spans="1:83" x14ac:dyDescent="0.25">
      <c r="A1238" s="14">
        <f t="shared" si="114"/>
        <v>8871.8329163129747</v>
      </c>
      <c r="B1238" s="14" t="s">
        <v>1522</v>
      </c>
      <c r="C1238" s="14">
        <v>26.966999999999999</v>
      </c>
      <c r="D1238" s="14">
        <v>108.667</v>
      </c>
      <c r="E1238" s="14">
        <v>631</v>
      </c>
      <c r="F1238" s="14">
        <v>3.919</v>
      </c>
      <c r="G1238" s="14">
        <v>6.5179999999999998</v>
      </c>
      <c r="H1238" s="14">
        <v>10.913</v>
      </c>
      <c r="I1238" s="14">
        <v>16.359000000000002</v>
      </c>
      <c r="J1238" s="14">
        <v>20.414999999999999</v>
      </c>
      <c r="K1238" s="14">
        <v>23.574999999999999</v>
      </c>
      <c r="L1238" s="14">
        <v>25.591999999999999</v>
      </c>
      <c r="M1238" s="14">
        <v>24.890999999999998</v>
      </c>
      <c r="N1238" s="14">
        <v>21.585000000000001</v>
      </c>
      <c r="O1238" s="14">
        <v>16.423999999999999</v>
      </c>
      <c r="P1238" s="14">
        <v>11.492000000000001</v>
      </c>
      <c r="Q1238" s="14">
        <v>6.1189999999999998</v>
      </c>
      <c r="R1238" s="14">
        <v>39.441000000000003</v>
      </c>
      <c r="S1238" s="14">
        <v>40.374000000000002</v>
      </c>
      <c r="T1238" s="14">
        <v>55.453000000000003</v>
      </c>
      <c r="U1238" s="14">
        <v>64.316000000000003</v>
      </c>
      <c r="V1238" s="14">
        <v>75.843999999999994</v>
      </c>
      <c r="W1238" s="14">
        <v>76.02</v>
      </c>
      <c r="X1238" s="14">
        <v>80.274000000000001</v>
      </c>
      <c r="Y1238" s="14">
        <v>71.117000000000004</v>
      </c>
      <c r="Z1238" s="14">
        <v>55.737000000000002</v>
      </c>
      <c r="AA1238" s="14">
        <v>50.326000000000001</v>
      </c>
      <c r="AB1238" s="14">
        <v>38.831000000000003</v>
      </c>
      <c r="AC1238" s="14">
        <v>36.215000000000003</v>
      </c>
      <c r="AD1238" s="14">
        <v>50.395000000000003</v>
      </c>
      <c r="AE1238" s="14">
        <v>48.469000000000001</v>
      </c>
      <c r="AF1238" s="14">
        <v>66.591999999999999</v>
      </c>
      <c r="AG1238" s="14">
        <v>76.643000000000001</v>
      </c>
      <c r="AH1238" s="14">
        <v>88.168999999999997</v>
      </c>
      <c r="AI1238" s="14">
        <v>83.653999999999996</v>
      </c>
      <c r="AJ1238" s="14">
        <v>96.094999999999999</v>
      </c>
      <c r="AK1238" s="14">
        <v>85.06</v>
      </c>
      <c r="AL1238" s="14">
        <v>69.718999999999994</v>
      </c>
      <c r="AM1238" s="14">
        <v>61.817</v>
      </c>
      <c r="AN1238" s="14">
        <v>51.625999999999998</v>
      </c>
      <c r="AO1238" s="14">
        <v>49.680999999999997</v>
      </c>
      <c r="AP1238" s="14">
        <v>89.346000000000004</v>
      </c>
      <c r="AQ1238" s="14">
        <v>81.272999999999996</v>
      </c>
      <c r="AR1238" s="14">
        <v>84.37</v>
      </c>
      <c r="AS1238" s="14">
        <v>80.305000000000007</v>
      </c>
      <c r="AT1238" s="14">
        <v>79.150000000000006</v>
      </c>
      <c r="AU1238" s="14">
        <v>72.256</v>
      </c>
      <c r="AV1238" s="14">
        <v>80.141000000000005</v>
      </c>
      <c r="AW1238" s="14">
        <v>85.811000000000007</v>
      </c>
      <c r="AX1238" s="14">
        <v>91.498000000000005</v>
      </c>
      <c r="AY1238" s="14">
        <v>95.108000000000004</v>
      </c>
      <c r="AZ1238" s="14">
        <v>96</v>
      </c>
      <c r="BA1238" s="14">
        <v>110.166</v>
      </c>
      <c r="BB1238" s="14">
        <v>61.561</v>
      </c>
      <c r="BC1238" s="14">
        <v>66.307000000000002</v>
      </c>
      <c r="BD1238" s="14">
        <v>86.379000000000005</v>
      </c>
      <c r="BE1238" s="14">
        <v>97.301000000000002</v>
      </c>
      <c r="BF1238" s="14">
        <v>111.42</v>
      </c>
      <c r="BG1238" s="14">
        <v>103.642</v>
      </c>
      <c r="BH1238" s="14">
        <v>121.387</v>
      </c>
      <c r="BI1238" s="14">
        <v>115.44499999999999</v>
      </c>
      <c r="BJ1238" s="14">
        <v>99.266000000000005</v>
      </c>
      <c r="BK1238" s="14">
        <v>81.364999999999995</v>
      </c>
      <c r="BL1238" s="14">
        <v>65.992999999999995</v>
      </c>
      <c r="BM1238" s="14">
        <v>67.805000000000007</v>
      </c>
      <c r="BN1238" s="14">
        <v>94.004999999999995</v>
      </c>
      <c r="BO1238" s="14">
        <v>98.198999999999998</v>
      </c>
      <c r="BP1238" s="14">
        <v>132.626</v>
      </c>
      <c r="BQ1238" s="14">
        <v>150.82900000000001</v>
      </c>
      <c r="BR1238" s="14">
        <v>174.19</v>
      </c>
      <c r="BS1238" s="14">
        <v>165.71100000000001</v>
      </c>
      <c r="BT1238" s="14">
        <v>195.40100000000001</v>
      </c>
      <c r="BU1238" s="14">
        <v>179.13800000000001</v>
      </c>
      <c r="BV1238" s="14">
        <v>150.00399999999999</v>
      </c>
      <c r="BW1238" s="14">
        <v>124.38800000000001</v>
      </c>
      <c r="BX1238" s="14">
        <v>101.30800000000001</v>
      </c>
      <c r="BY1238" s="121">
        <v>98.509</v>
      </c>
      <c r="BZ1238" s="122" t="str">
        <f t="shared" si="115"/>
        <v>Sansui</v>
      </c>
      <c r="CA1238" s="14">
        <f t="shared" si="116"/>
        <v>26.966999999999999</v>
      </c>
      <c r="CB1238" s="14">
        <f t="shared" si="117"/>
        <v>108.667</v>
      </c>
      <c r="CC1238" s="14">
        <f t="shared" si="118"/>
        <v>1.3934727778660181</v>
      </c>
      <c r="CD1238" s="14">
        <f t="shared" si="119"/>
        <v>8871.8329163129747</v>
      </c>
      <c r="CE1238" s="102"/>
    </row>
    <row r="1239" spans="1:83" x14ac:dyDescent="0.25">
      <c r="A1239" s="14">
        <f t="shared" si="114"/>
        <v>4575.5808880874256</v>
      </c>
      <c r="B1239" s="14" t="s">
        <v>1523</v>
      </c>
      <c r="C1239" s="14">
        <v>26.983000000000001</v>
      </c>
      <c r="D1239" s="14">
        <v>44.116999999999997</v>
      </c>
      <c r="E1239" s="14">
        <v>923</v>
      </c>
      <c r="F1239" s="14">
        <v>15.654</v>
      </c>
      <c r="G1239" s="14">
        <v>18.13</v>
      </c>
      <c r="H1239" s="14">
        <v>23.355</v>
      </c>
      <c r="I1239" s="14">
        <v>26.843</v>
      </c>
      <c r="J1239" s="14">
        <v>34.097999999999999</v>
      </c>
      <c r="K1239" s="14">
        <v>36.798999999999999</v>
      </c>
      <c r="L1239" s="14">
        <v>37.685000000000002</v>
      </c>
      <c r="M1239" s="14">
        <v>37.545000000000002</v>
      </c>
      <c r="N1239" s="14">
        <v>35.323999999999998</v>
      </c>
      <c r="O1239" s="14">
        <v>29.468</v>
      </c>
      <c r="P1239" s="14">
        <v>23.099</v>
      </c>
      <c r="Q1239" s="14">
        <v>18.21</v>
      </c>
      <c r="R1239" s="14">
        <v>36.944000000000003</v>
      </c>
      <c r="S1239" s="14">
        <v>41.707999999999998</v>
      </c>
      <c r="T1239" s="14">
        <v>55.981000000000002</v>
      </c>
      <c r="U1239" s="14">
        <v>66.272999999999996</v>
      </c>
      <c r="V1239" s="14">
        <v>81.713999999999999</v>
      </c>
      <c r="W1239" s="14">
        <v>86.272999999999996</v>
      </c>
      <c r="X1239" s="14">
        <v>84.748999999999995</v>
      </c>
      <c r="Y1239" s="14">
        <v>73.591999999999999</v>
      </c>
      <c r="Z1239" s="14">
        <v>59.863</v>
      </c>
      <c r="AA1239" s="14">
        <v>47.9</v>
      </c>
      <c r="AB1239" s="14">
        <v>38.331000000000003</v>
      </c>
      <c r="AC1239" s="14">
        <v>34.624000000000002</v>
      </c>
      <c r="AD1239" s="14">
        <v>71.551000000000002</v>
      </c>
      <c r="AE1239" s="14">
        <v>80.89</v>
      </c>
      <c r="AF1239" s="14">
        <v>102.197</v>
      </c>
      <c r="AG1239" s="14">
        <v>114.586</v>
      </c>
      <c r="AH1239" s="14">
        <v>124.301</v>
      </c>
      <c r="AI1239" s="14">
        <v>119.596</v>
      </c>
      <c r="AJ1239" s="14">
        <v>122.98699999999999</v>
      </c>
      <c r="AK1239" s="14">
        <v>119.387</v>
      </c>
      <c r="AL1239" s="14">
        <v>103.367</v>
      </c>
      <c r="AM1239" s="14">
        <v>90.5</v>
      </c>
      <c r="AN1239" s="14">
        <v>71.774000000000001</v>
      </c>
      <c r="AO1239" s="14">
        <v>65.400000000000006</v>
      </c>
      <c r="AP1239" s="14">
        <v>163.87200000000001</v>
      </c>
      <c r="AQ1239" s="14">
        <v>145.34100000000001</v>
      </c>
      <c r="AR1239" s="14">
        <v>133.102</v>
      </c>
      <c r="AS1239" s="14">
        <v>102.378</v>
      </c>
      <c r="AT1239" s="14">
        <v>86.686999999999998</v>
      </c>
      <c r="AU1239" s="14">
        <v>76.248999999999995</v>
      </c>
      <c r="AV1239" s="14">
        <v>82.513999999999996</v>
      </c>
      <c r="AW1239" s="14">
        <v>100.208</v>
      </c>
      <c r="AX1239" s="14">
        <v>121.538</v>
      </c>
      <c r="AY1239" s="14">
        <v>151.64500000000001</v>
      </c>
      <c r="AZ1239" s="14">
        <v>153.124</v>
      </c>
      <c r="BA1239" s="14">
        <v>160.613</v>
      </c>
      <c r="BB1239" s="14">
        <v>90.435000000000002</v>
      </c>
      <c r="BC1239" s="14">
        <v>99.802999999999997</v>
      </c>
      <c r="BD1239" s="14">
        <v>125.732</v>
      </c>
      <c r="BE1239" s="14">
        <v>133.46100000000001</v>
      </c>
      <c r="BF1239" s="14">
        <v>144.977</v>
      </c>
      <c r="BG1239" s="14">
        <v>139.61099999999999</v>
      </c>
      <c r="BH1239" s="14">
        <v>145.26900000000001</v>
      </c>
      <c r="BI1239" s="14">
        <v>139.786</v>
      </c>
      <c r="BJ1239" s="14">
        <v>124.477</v>
      </c>
      <c r="BK1239" s="14">
        <v>114.77500000000001</v>
      </c>
      <c r="BL1239" s="14">
        <v>89.635999999999996</v>
      </c>
      <c r="BM1239" s="14">
        <v>83.227999999999994</v>
      </c>
      <c r="BN1239" s="14">
        <v>136.65799999999999</v>
      </c>
      <c r="BO1239" s="14">
        <v>154.863</v>
      </c>
      <c r="BP1239" s="14">
        <v>199.60499999999999</v>
      </c>
      <c r="BQ1239" s="14">
        <v>222.29900000000001</v>
      </c>
      <c r="BR1239" s="14">
        <v>249.29499999999999</v>
      </c>
      <c r="BS1239" s="14">
        <v>245.08</v>
      </c>
      <c r="BT1239" s="14">
        <v>253.23699999999999</v>
      </c>
      <c r="BU1239" s="14">
        <v>240.82</v>
      </c>
      <c r="BV1239" s="14">
        <v>206.864</v>
      </c>
      <c r="BW1239" s="14">
        <v>180.529</v>
      </c>
      <c r="BX1239" s="14">
        <v>137.875</v>
      </c>
      <c r="BY1239" s="121">
        <v>124.89400000000001</v>
      </c>
      <c r="BZ1239" s="122" t="str">
        <f t="shared" si="115"/>
        <v>Dawadmi</v>
      </c>
      <c r="CA1239" s="14">
        <f t="shared" si="116"/>
        <v>26.983000000000001</v>
      </c>
      <c r="CB1239" s="14">
        <f t="shared" si="117"/>
        <v>44.116999999999997</v>
      </c>
      <c r="CC1239" s="14">
        <f t="shared" si="118"/>
        <v>0.71867307135035785</v>
      </c>
      <c r="CD1239" s="14">
        <f t="shared" si="119"/>
        <v>4575.5808880874256</v>
      </c>
      <c r="CE1239" s="102"/>
    </row>
    <row r="1240" spans="1:83" x14ac:dyDescent="0.25">
      <c r="A1240" s="14">
        <f t="shared" si="114"/>
        <v>2985.9910653329453</v>
      </c>
      <c r="B1240" s="14" t="s">
        <v>1524</v>
      </c>
      <c r="C1240" s="14">
        <v>26.986999999999998</v>
      </c>
      <c r="D1240" s="14">
        <v>14.473000000000001</v>
      </c>
      <c r="E1240" s="14">
        <v>434.9</v>
      </c>
      <c r="F1240" s="14">
        <v>11.276999999999999</v>
      </c>
      <c r="G1240" s="14">
        <v>13.701000000000001</v>
      </c>
      <c r="H1240" s="14">
        <v>18.779</v>
      </c>
      <c r="I1240" s="14">
        <v>24.449000000000002</v>
      </c>
      <c r="J1240" s="14">
        <v>28.696000000000002</v>
      </c>
      <c r="K1240" s="14">
        <v>31.698</v>
      </c>
      <c r="L1240" s="14">
        <v>31.85</v>
      </c>
      <c r="M1240" s="14">
        <v>31.052</v>
      </c>
      <c r="N1240" s="14">
        <v>29.747</v>
      </c>
      <c r="O1240" s="14">
        <v>24.721</v>
      </c>
      <c r="P1240" s="14">
        <v>18.247</v>
      </c>
      <c r="Q1240" s="14">
        <v>13.185</v>
      </c>
      <c r="R1240" s="14">
        <v>37.670999999999999</v>
      </c>
      <c r="S1240" s="14">
        <v>41.835000000000001</v>
      </c>
      <c r="T1240" s="14">
        <v>57.43</v>
      </c>
      <c r="U1240" s="14">
        <v>66.286000000000001</v>
      </c>
      <c r="V1240" s="14">
        <v>80.927999999999997</v>
      </c>
      <c r="W1240" s="14">
        <v>83.655000000000001</v>
      </c>
      <c r="X1240" s="14">
        <v>81.338999999999999</v>
      </c>
      <c r="Y1240" s="14">
        <v>67.935000000000002</v>
      </c>
      <c r="Z1240" s="14">
        <v>56.362000000000002</v>
      </c>
      <c r="AA1240" s="14">
        <v>45.829000000000001</v>
      </c>
      <c r="AB1240" s="14">
        <v>38.582000000000001</v>
      </c>
      <c r="AC1240" s="14">
        <v>35.262999999999998</v>
      </c>
      <c r="AD1240" s="14">
        <v>68.494</v>
      </c>
      <c r="AE1240" s="14">
        <v>77.006</v>
      </c>
      <c r="AF1240" s="14">
        <v>104.681</v>
      </c>
      <c r="AG1240" s="14">
        <v>111.795</v>
      </c>
      <c r="AH1240" s="14">
        <v>122.056</v>
      </c>
      <c r="AI1240" s="14">
        <v>118.36499999999999</v>
      </c>
      <c r="AJ1240" s="14">
        <v>120.996</v>
      </c>
      <c r="AK1240" s="14">
        <v>115.505</v>
      </c>
      <c r="AL1240" s="14">
        <v>103.02500000000001</v>
      </c>
      <c r="AM1240" s="14">
        <v>86.834999999999994</v>
      </c>
      <c r="AN1240" s="14">
        <v>71.200999999999993</v>
      </c>
      <c r="AO1240" s="14">
        <v>63.862000000000002</v>
      </c>
      <c r="AP1240" s="14">
        <v>160.17500000000001</v>
      </c>
      <c r="AQ1240" s="14">
        <v>143.11600000000001</v>
      </c>
      <c r="AR1240" s="14">
        <v>137.59299999999999</v>
      </c>
      <c r="AS1240" s="14">
        <v>103.202</v>
      </c>
      <c r="AT1240" s="14">
        <v>85.918999999999997</v>
      </c>
      <c r="AU1240" s="14">
        <v>73.210999999999999</v>
      </c>
      <c r="AV1240" s="14">
        <v>78.751000000000005</v>
      </c>
      <c r="AW1240" s="14">
        <v>94.828000000000003</v>
      </c>
      <c r="AX1240" s="14">
        <v>120.88500000000001</v>
      </c>
      <c r="AY1240" s="14">
        <v>148.90299999999999</v>
      </c>
      <c r="AZ1240" s="14">
        <v>154.214</v>
      </c>
      <c r="BA1240" s="14">
        <v>161.41300000000001</v>
      </c>
      <c r="BB1240" s="14">
        <v>91.206999999999994</v>
      </c>
      <c r="BC1240" s="14">
        <v>100.55500000000001</v>
      </c>
      <c r="BD1240" s="14">
        <v>127.879</v>
      </c>
      <c r="BE1240" s="14">
        <v>136.21799999999999</v>
      </c>
      <c r="BF1240" s="14">
        <v>143.18799999999999</v>
      </c>
      <c r="BG1240" s="14">
        <v>137.68600000000001</v>
      </c>
      <c r="BH1240" s="14">
        <v>143.59700000000001</v>
      </c>
      <c r="BI1240" s="14">
        <v>138.01400000000001</v>
      </c>
      <c r="BJ1240" s="14">
        <v>125.392</v>
      </c>
      <c r="BK1240" s="14">
        <v>112.40600000000001</v>
      </c>
      <c r="BL1240" s="14">
        <v>91.05</v>
      </c>
      <c r="BM1240" s="14">
        <v>85.724000000000004</v>
      </c>
      <c r="BN1240" s="14">
        <v>134.762</v>
      </c>
      <c r="BO1240" s="14">
        <v>152.71700000000001</v>
      </c>
      <c r="BP1240" s="14">
        <v>204.506</v>
      </c>
      <c r="BQ1240" s="14">
        <v>223.44900000000001</v>
      </c>
      <c r="BR1240" s="14">
        <v>245.50899999999999</v>
      </c>
      <c r="BS1240" s="14">
        <v>244.28899999999999</v>
      </c>
      <c r="BT1240" s="14">
        <v>251.25299999999999</v>
      </c>
      <c r="BU1240" s="14">
        <v>236.358</v>
      </c>
      <c r="BV1240" s="14">
        <v>207.27600000000001</v>
      </c>
      <c r="BW1240" s="14">
        <v>177.28700000000001</v>
      </c>
      <c r="BX1240" s="14">
        <v>138.547</v>
      </c>
      <c r="BY1240" s="121">
        <v>125.928</v>
      </c>
      <c r="BZ1240" s="122" t="str">
        <f t="shared" si="115"/>
        <v>Sabha AP</v>
      </c>
      <c r="CA1240" s="14">
        <f t="shared" si="116"/>
        <v>26.986999999999998</v>
      </c>
      <c r="CB1240" s="14">
        <f t="shared" si="117"/>
        <v>14.473000000000001</v>
      </c>
      <c r="CC1240" s="14">
        <f t="shared" si="118"/>
        <v>0.4690008596579644</v>
      </c>
      <c r="CD1240" s="14">
        <f t="shared" si="119"/>
        <v>2985.9910653329453</v>
      </c>
      <c r="CE1240" s="102"/>
    </row>
    <row r="1241" spans="1:83" x14ac:dyDescent="0.25">
      <c r="A1241" s="14">
        <f t="shared" si="114"/>
        <v>9932.8959574845958</v>
      </c>
      <c r="B1241" s="14" t="s">
        <v>1525</v>
      </c>
      <c r="C1241" s="14">
        <v>27.044</v>
      </c>
      <c r="D1241" s="14">
        <v>128.40199999999999</v>
      </c>
      <c r="E1241" s="14">
        <v>15.8</v>
      </c>
      <c r="F1241" s="14">
        <v>18.218</v>
      </c>
      <c r="G1241" s="14">
        <v>17.841999999999999</v>
      </c>
      <c r="H1241" s="14">
        <v>16.709</v>
      </c>
      <c r="I1241" s="14">
        <v>19.254000000000001</v>
      </c>
      <c r="J1241" s="14">
        <v>22.626999999999999</v>
      </c>
      <c r="K1241" s="14">
        <v>25.32</v>
      </c>
      <c r="L1241" s="14">
        <v>28.407</v>
      </c>
      <c r="M1241" s="14">
        <v>28.748999999999999</v>
      </c>
      <c r="N1241" s="14">
        <v>28.067</v>
      </c>
      <c r="O1241" s="14">
        <v>24.794</v>
      </c>
      <c r="P1241" s="14">
        <v>22.079000000000001</v>
      </c>
      <c r="Q1241" s="14">
        <v>19.132999999999999</v>
      </c>
      <c r="R1241" s="14">
        <v>31.936</v>
      </c>
      <c r="S1241" s="14">
        <v>34.177999999999997</v>
      </c>
      <c r="T1241" s="14">
        <v>47.195999999999998</v>
      </c>
      <c r="U1241" s="14">
        <v>49.396000000000001</v>
      </c>
      <c r="V1241" s="14">
        <v>57.093000000000004</v>
      </c>
      <c r="W1241" s="14">
        <v>62.9</v>
      </c>
      <c r="X1241" s="14">
        <v>67.23</v>
      </c>
      <c r="Y1241" s="14">
        <v>58.188000000000002</v>
      </c>
      <c r="Z1241" s="14">
        <v>49.734000000000002</v>
      </c>
      <c r="AA1241" s="14">
        <v>41.820999999999998</v>
      </c>
      <c r="AB1241" s="14">
        <v>36.328000000000003</v>
      </c>
      <c r="AC1241" s="14">
        <v>32.020000000000003</v>
      </c>
      <c r="AD1241" s="14">
        <v>36.978999999999999</v>
      </c>
      <c r="AE1241" s="14">
        <v>38.670999999999999</v>
      </c>
      <c r="AF1241" s="14">
        <v>54.692999999999998</v>
      </c>
      <c r="AG1241" s="14">
        <v>59.307000000000002</v>
      </c>
      <c r="AH1241" s="14">
        <v>64.274000000000001</v>
      </c>
      <c r="AI1241" s="14">
        <v>68.097999999999999</v>
      </c>
      <c r="AJ1241" s="14">
        <v>86.049000000000007</v>
      </c>
      <c r="AK1241" s="14">
        <v>84.674999999999997</v>
      </c>
      <c r="AL1241" s="14">
        <v>71.745999999999995</v>
      </c>
      <c r="AM1241" s="14">
        <v>52.418999999999997</v>
      </c>
      <c r="AN1241" s="14">
        <v>49.155999999999999</v>
      </c>
      <c r="AO1241" s="14">
        <v>44.732999999999997</v>
      </c>
      <c r="AP1241" s="14">
        <v>51.808999999999997</v>
      </c>
      <c r="AQ1241" s="14">
        <v>50.238</v>
      </c>
      <c r="AR1241" s="14">
        <v>68.290999999999997</v>
      </c>
      <c r="AS1241" s="14">
        <v>59.314</v>
      </c>
      <c r="AT1241" s="14">
        <v>58.933</v>
      </c>
      <c r="AU1241" s="14">
        <v>61.482999999999997</v>
      </c>
      <c r="AV1241" s="14">
        <v>68.698999999999998</v>
      </c>
      <c r="AW1241" s="14">
        <v>82.210999999999999</v>
      </c>
      <c r="AX1241" s="14">
        <v>89.025000000000006</v>
      </c>
      <c r="AY1241" s="14">
        <v>85.15</v>
      </c>
      <c r="AZ1241" s="14">
        <v>84.42</v>
      </c>
      <c r="BA1241" s="14">
        <v>83.66</v>
      </c>
      <c r="BB1241" s="14">
        <v>39.4</v>
      </c>
      <c r="BC1241" s="14">
        <v>44.451000000000001</v>
      </c>
      <c r="BD1241" s="14">
        <v>70.197000000000003</v>
      </c>
      <c r="BE1241" s="14">
        <v>65.933999999999997</v>
      </c>
      <c r="BF1241" s="14">
        <v>74.010999999999996</v>
      </c>
      <c r="BG1241" s="14">
        <v>74.147000000000006</v>
      </c>
      <c r="BH1241" s="14">
        <v>100.95699999999999</v>
      </c>
      <c r="BI1241" s="14">
        <v>112.88</v>
      </c>
      <c r="BJ1241" s="14">
        <v>95.86</v>
      </c>
      <c r="BK1241" s="14">
        <v>73.977999999999994</v>
      </c>
      <c r="BL1241" s="14">
        <v>58.179000000000002</v>
      </c>
      <c r="BM1241" s="14">
        <v>52.313000000000002</v>
      </c>
      <c r="BN1241" s="14">
        <v>63.857999999999997</v>
      </c>
      <c r="BO1241" s="14">
        <v>69.415999999999997</v>
      </c>
      <c r="BP1241" s="14">
        <v>105.56100000000001</v>
      </c>
      <c r="BQ1241" s="14">
        <v>113.001</v>
      </c>
      <c r="BR1241" s="14">
        <v>122.715</v>
      </c>
      <c r="BS1241" s="14">
        <v>122.937</v>
      </c>
      <c r="BT1241" s="14">
        <v>180.14599999999999</v>
      </c>
      <c r="BU1241" s="14">
        <v>196.18799999999999</v>
      </c>
      <c r="BV1241" s="14">
        <v>156.643</v>
      </c>
      <c r="BW1241" s="14">
        <v>112.032</v>
      </c>
      <c r="BX1241" s="14">
        <v>91.751999999999995</v>
      </c>
      <c r="BY1241" s="121">
        <v>79.974000000000004</v>
      </c>
      <c r="BZ1241" s="122" t="str">
        <f t="shared" si="115"/>
        <v>Yoron AP</v>
      </c>
      <c r="CA1241" s="14">
        <f t="shared" si="116"/>
        <v>27.044</v>
      </c>
      <c r="CB1241" s="14">
        <f t="shared" si="117"/>
        <v>128.40199999999999</v>
      </c>
      <c r="CC1241" s="14">
        <f t="shared" si="118"/>
        <v>1.5601308379782299</v>
      </c>
      <c r="CD1241" s="14">
        <f t="shared" si="119"/>
        <v>9932.8959574845958</v>
      </c>
      <c r="CE1241" s="102"/>
    </row>
    <row r="1242" spans="1:83" x14ac:dyDescent="0.25">
      <c r="A1242" s="14">
        <f t="shared" si="114"/>
        <v>3760.8148134026342</v>
      </c>
      <c r="B1242" s="14" t="s">
        <v>1526</v>
      </c>
      <c r="C1242" s="14">
        <v>27.047000000000001</v>
      </c>
      <c r="D1242" s="14">
        <v>31.012</v>
      </c>
      <c r="E1242" s="14">
        <v>235.3</v>
      </c>
      <c r="F1242" s="14">
        <v>12.129</v>
      </c>
      <c r="G1242" s="14">
        <v>14.007999999999999</v>
      </c>
      <c r="H1242" s="14">
        <v>18.166</v>
      </c>
      <c r="I1242" s="14">
        <v>23.483000000000001</v>
      </c>
      <c r="J1242" s="14">
        <v>26.701000000000001</v>
      </c>
      <c r="K1242" s="14">
        <v>30.015999999999998</v>
      </c>
      <c r="L1242" s="14">
        <v>30.47</v>
      </c>
      <c r="M1242" s="14">
        <v>30.161999999999999</v>
      </c>
      <c r="N1242" s="14">
        <v>27.69</v>
      </c>
      <c r="O1242" s="14">
        <v>24.346</v>
      </c>
      <c r="P1242" s="14">
        <v>19.004999999999999</v>
      </c>
      <c r="Q1242" s="14">
        <v>14.271000000000001</v>
      </c>
      <c r="R1242" s="14">
        <v>36.728000000000002</v>
      </c>
      <c r="S1242" s="14">
        <v>40.83</v>
      </c>
      <c r="T1242" s="14">
        <v>55.787999999999997</v>
      </c>
      <c r="U1242" s="14">
        <v>63.616999999999997</v>
      </c>
      <c r="V1242" s="14">
        <v>78.474000000000004</v>
      </c>
      <c r="W1242" s="14">
        <v>82.734999999999999</v>
      </c>
      <c r="X1242" s="14">
        <v>77.203999999999994</v>
      </c>
      <c r="Y1242" s="14">
        <v>63.966000000000001</v>
      </c>
      <c r="Z1242" s="14">
        <v>52.584000000000003</v>
      </c>
      <c r="AA1242" s="14">
        <v>46.152999999999999</v>
      </c>
      <c r="AB1242" s="14">
        <v>37.326999999999998</v>
      </c>
      <c r="AC1242" s="14">
        <v>34.774999999999999</v>
      </c>
      <c r="AD1242" s="14">
        <v>66.549000000000007</v>
      </c>
      <c r="AE1242" s="14">
        <v>78.783000000000001</v>
      </c>
      <c r="AF1242" s="14">
        <v>103.622</v>
      </c>
      <c r="AG1242" s="14">
        <v>113.151</v>
      </c>
      <c r="AH1242" s="14">
        <v>123.214</v>
      </c>
      <c r="AI1242" s="14">
        <v>117.298</v>
      </c>
      <c r="AJ1242" s="14">
        <v>115.94799999999999</v>
      </c>
      <c r="AK1242" s="14">
        <v>109.971</v>
      </c>
      <c r="AL1242" s="14">
        <v>96.488</v>
      </c>
      <c r="AM1242" s="14">
        <v>86.192999999999998</v>
      </c>
      <c r="AN1242" s="14">
        <v>67.989000000000004</v>
      </c>
      <c r="AO1242" s="14">
        <v>63.807000000000002</v>
      </c>
      <c r="AP1242" s="14">
        <v>164.70599999999999</v>
      </c>
      <c r="AQ1242" s="14">
        <v>144.655</v>
      </c>
      <c r="AR1242" s="14">
        <v>136.77500000000001</v>
      </c>
      <c r="AS1242" s="14">
        <v>103.36499999999999</v>
      </c>
      <c r="AT1242" s="14">
        <v>83.861000000000004</v>
      </c>
      <c r="AU1242" s="14">
        <v>72.138999999999996</v>
      </c>
      <c r="AV1242" s="14">
        <v>74.991</v>
      </c>
      <c r="AW1242" s="14">
        <v>92.091999999999999</v>
      </c>
      <c r="AX1242" s="14">
        <v>118.25</v>
      </c>
      <c r="AY1242" s="14">
        <v>149.935</v>
      </c>
      <c r="AZ1242" s="14">
        <v>154.655</v>
      </c>
      <c r="BA1242" s="14">
        <v>159.857</v>
      </c>
      <c r="BB1242" s="14">
        <v>95.182000000000002</v>
      </c>
      <c r="BC1242" s="14">
        <v>100.06399999999999</v>
      </c>
      <c r="BD1242" s="14">
        <v>128.904</v>
      </c>
      <c r="BE1242" s="14">
        <v>138.351</v>
      </c>
      <c r="BF1242" s="14">
        <v>145.209</v>
      </c>
      <c r="BG1242" s="14">
        <v>138.78899999999999</v>
      </c>
      <c r="BH1242" s="14">
        <v>140.17500000000001</v>
      </c>
      <c r="BI1242" s="14">
        <v>136.239</v>
      </c>
      <c r="BJ1242" s="14">
        <v>124.015</v>
      </c>
      <c r="BK1242" s="14">
        <v>113.873</v>
      </c>
      <c r="BL1242" s="14">
        <v>93.412000000000006</v>
      </c>
      <c r="BM1242" s="14">
        <v>84.531999999999996</v>
      </c>
      <c r="BN1242" s="14">
        <v>136.52699999999999</v>
      </c>
      <c r="BO1242" s="14">
        <v>153.26599999999999</v>
      </c>
      <c r="BP1242" s="14">
        <v>204.45500000000001</v>
      </c>
      <c r="BQ1242" s="14">
        <v>227.87899999999999</v>
      </c>
      <c r="BR1242" s="14">
        <v>250.67400000000001</v>
      </c>
      <c r="BS1242" s="14">
        <v>244.82499999999999</v>
      </c>
      <c r="BT1242" s="14">
        <v>247.83500000000001</v>
      </c>
      <c r="BU1242" s="14">
        <v>234.38499999999999</v>
      </c>
      <c r="BV1242" s="14">
        <v>203.57400000000001</v>
      </c>
      <c r="BW1242" s="14">
        <v>177.95500000000001</v>
      </c>
      <c r="BX1242" s="14">
        <v>137.80099999999999</v>
      </c>
      <c r="BY1242" s="121">
        <v>124.593</v>
      </c>
      <c r="BZ1242" s="122" t="str">
        <f t="shared" si="115"/>
        <v>Asyut Intl AP</v>
      </c>
      <c r="CA1242" s="14">
        <f t="shared" si="116"/>
        <v>27.047000000000001</v>
      </c>
      <c r="CB1242" s="14">
        <f t="shared" si="117"/>
        <v>31.012</v>
      </c>
      <c r="CC1242" s="14">
        <f t="shared" si="118"/>
        <v>0.59070015345259297</v>
      </c>
      <c r="CD1242" s="14">
        <f t="shared" si="119"/>
        <v>3760.8148134026342</v>
      </c>
      <c r="CE1242" s="102"/>
    </row>
    <row r="1243" spans="1:83" x14ac:dyDescent="0.25">
      <c r="A1243" s="14">
        <f t="shared" si="114"/>
        <v>3591.7073455424525</v>
      </c>
      <c r="B1243" s="14" t="s">
        <v>1527</v>
      </c>
      <c r="C1243" s="14">
        <v>27.05</v>
      </c>
      <c r="D1243" s="14">
        <v>27.983000000000001</v>
      </c>
      <c r="E1243" s="14">
        <v>78</v>
      </c>
      <c r="F1243" s="14">
        <v>11.303000000000001</v>
      </c>
      <c r="G1243" s="14">
        <v>14.068</v>
      </c>
      <c r="H1243" s="14">
        <v>17.959</v>
      </c>
      <c r="I1243" s="14">
        <v>22.622</v>
      </c>
      <c r="J1243" s="14">
        <v>27.048999999999999</v>
      </c>
      <c r="K1243" s="14">
        <v>29.78</v>
      </c>
      <c r="L1243" s="14">
        <v>31.096</v>
      </c>
      <c r="M1243" s="14">
        <v>30.928000000000001</v>
      </c>
      <c r="N1243" s="14">
        <v>28.018999999999998</v>
      </c>
      <c r="O1243" s="14">
        <v>23.37</v>
      </c>
      <c r="P1243" s="14">
        <v>17.411999999999999</v>
      </c>
      <c r="Q1243" s="14">
        <v>13.045999999999999</v>
      </c>
      <c r="R1243" s="14">
        <v>37.435000000000002</v>
      </c>
      <c r="S1243" s="14">
        <v>41.308</v>
      </c>
      <c r="T1243" s="14">
        <v>56.06</v>
      </c>
      <c r="U1243" s="14">
        <v>65.366</v>
      </c>
      <c r="V1243" s="14">
        <v>79.959999999999994</v>
      </c>
      <c r="W1243" s="14">
        <v>81.796999999999997</v>
      </c>
      <c r="X1243" s="14">
        <v>77.536000000000001</v>
      </c>
      <c r="Y1243" s="14">
        <v>64.146000000000001</v>
      </c>
      <c r="Z1243" s="14">
        <v>52.3</v>
      </c>
      <c r="AA1243" s="14">
        <v>45.067</v>
      </c>
      <c r="AB1243" s="14">
        <v>35.027999999999999</v>
      </c>
      <c r="AC1243" s="14">
        <v>34.274999999999999</v>
      </c>
      <c r="AD1243" s="14">
        <v>69.453000000000003</v>
      </c>
      <c r="AE1243" s="14">
        <v>78.721000000000004</v>
      </c>
      <c r="AF1243" s="14">
        <v>104.90900000000001</v>
      </c>
      <c r="AG1243" s="14">
        <v>114.34099999999999</v>
      </c>
      <c r="AH1243" s="14">
        <v>124.21</v>
      </c>
      <c r="AI1243" s="14">
        <v>117.089</v>
      </c>
      <c r="AJ1243" s="14">
        <v>118.35899999999999</v>
      </c>
      <c r="AK1243" s="14">
        <v>112.601</v>
      </c>
      <c r="AL1243" s="14">
        <v>98.076999999999998</v>
      </c>
      <c r="AM1243" s="14">
        <v>87.018000000000001</v>
      </c>
      <c r="AN1243" s="14">
        <v>68.965000000000003</v>
      </c>
      <c r="AO1243" s="14">
        <v>62.42</v>
      </c>
      <c r="AP1243" s="14">
        <v>162.19499999999999</v>
      </c>
      <c r="AQ1243" s="14">
        <v>144.755</v>
      </c>
      <c r="AR1243" s="14">
        <v>138.37299999999999</v>
      </c>
      <c r="AS1243" s="14">
        <v>104.245</v>
      </c>
      <c r="AT1243" s="14">
        <v>85.096999999999994</v>
      </c>
      <c r="AU1243" s="14">
        <v>71.63</v>
      </c>
      <c r="AV1243" s="14">
        <v>75.691000000000003</v>
      </c>
      <c r="AW1243" s="14">
        <v>92.442999999999998</v>
      </c>
      <c r="AX1243" s="14">
        <v>118.66</v>
      </c>
      <c r="AY1243" s="14">
        <v>150.23599999999999</v>
      </c>
      <c r="AZ1243" s="14">
        <v>158.45699999999999</v>
      </c>
      <c r="BA1243" s="14">
        <v>162.345</v>
      </c>
      <c r="BB1243" s="14">
        <v>92.281000000000006</v>
      </c>
      <c r="BC1243" s="14">
        <v>100.849</v>
      </c>
      <c r="BD1243" s="14">
        <v>129.929</v>
      </c>
      <c r="BE1243" s="14">
        <v>136.22399999999999</v>
      </c>
      <c r="BF1243" s="14">
        <v>143.363</v>
      </c>
      <c r="BG1243" s="14">
        <v>138.34200000000001</v>
      </c>
      <c r="BH1243" s="14">
        <v>139.95500000000001</v>
      </c>
      <c r="BI1243" s="14">
        <v>136.649</v>
      </c>
      <c r="BJ1243" s="14">
        <v>123.306</v>
      </c>
      <c r="BK1243" s="14">
        <v>112.018</v>
      </c>
      <c r="BL1243" s="14">
        <v>91.11</v>
      </c>
      <c r="BM1243" s="14">
        <v>86.879000000000005</v>
      </c>
      <c r="BN1243" s="14">
        <v>135.74299999999999</v>
      </c>
      <c r="BO1243" s="14">
        <v>153.83199999999999</v>
      </c>
      <c r="BP1243" s="14">
        <v>205.75399999999999</v>
      </c>
      <c r="BQ1243" s="14">
        <v>226.25800000000001</v>
      </c>
      <c r="BR1243" s="14">
        <v>247.113</v>
      </c>
      <c r="BS1243" s="14">
        <v>245.79400000000001</v>
      </c>
      <c r="BT1243" s="14">
        <v>249.53700000000001</v>
      </c>
      <c r="BU1243" s="14">
        <v>236.08199999999999</v>
      </c>
      <c r="BV1243" s="14">
        <v>204.72399999999999</v>
      </c>
      <c r="BW1243" s="14">
        <v>178.05199999999999</v>
      </c>
      <c r="BX1243" s="14">
        <v>139.036</v>
      </c>
      <c r="BY1243" s="121">
        <v>125.27</v>
      </c>
      <c r="BZ1243" s="122" t="str">
        <f t="shared" si="115"/>
        <v>Farafra</v>
      </c>
      <c r="CA1243" s="14">
        <f t="shared" si="116"/>
        <v>27.05</v>
      </c>
      <c r="CB1243" s="14">
        <f t="shared" si="117"/>
        <v>27.983000000000001</v>
      </c>
      <c r="CC1243" s="14">
        <f t="shared" si="118"/>
        <v>0.56413893941488003</v>
      </c>
      <c r="CD1243" s="14">
        <f t="shared" si="119"/>
        <v>3591.7073455424525</v>
      </c>
      <c r="CE1243" s="102"/>
    </row>
    <row r="1244" spans="1:83" x14ac:dyDescent="0.25">
      <c r="A1244" s="14">
        <f t="shared" si="114"/>
        <v>9413.8124762592415</v>
      </c>
      <c r="B1244" s="14" t="s">
        <v>1528</v>
      </c>
      <c r="C1244" s="14">
        <v>27.05</v>
      </c>
      <c r="D1244" s="14">
        <v>118.31699999999999</v>
      </c>
      <c r="E1244" s="14">
        <v>112</v>
      </c>
      <c r="F1244" s="14">
        <v>8.44</v>
      </c>
      <c r="G1244" s="14">
        <v>10.379</v>
      </c>
      <c r="H1244" s="14">
        <v>12.818</v>
      </c>
      <c r="I1244" s="14">
        <v>18.440999999999999</v>
      </c>
      <c r="J1244" s="14">
        <v>22.094999999999999</v>
      </c>
      <c r="K1244" s="14">
        <v>24.933</v>
      </c>
      <c r="L1244" s="14">
        <v>27.681999999999999</v>
      </c>
      <c r="M1244" s="14">
        <v>27.36</v>
      </c>
      <c r="N1244" s="14">
        <v>24.992999999999999</v>
      </c>
      <c r="O1244" s="14">
        <v>20.475000000000001</v>
      </c>
      <c r="P1244" s="14">
        <v>14.721</v>
      </c>
      <c r="Q1244" s="14">
        <v>9.9700000000000006</v>
      </c>
      <c r="R1244" s="14">
        <v>37.753999999999998</v>
      </c>
      <c r="S1244" s="14">
        <v>39.936</v>
      </c>
      <c r="T1244" s="14">
        <v>54.762</v>
      </c>
      <c r="U1244" s="14">
        <v>64.055999999999997</v>
      </c>
      <c r="V1244" s="14">
        <v>74.251000000000005</v>
      </c>
      <c r="W1244" s="14">
        <v>74.213999999999999</v>
      </c>
      <c r="X1244" s="14">
        <v>75.614000000000004</v>
      </c>
      <c r="Y1244" s="14">
        <v>65.436000000000007</v>
      </c>
      <c r="Z1244" s="14">
        <v>58.368000000000002</v>
      </c>
      <c r="AA1244" s="14">
        <v>46.542000000000002</v>
      </c>
      <c r="AB1244" s="14">
        <v>37.994999999999997</v>
      </c>
      <c r="AC1244" s="14">
        <v>36.734000000000002</v>
      </c>
      <c r="AD1244" s="14">
        <v>53.262</v>
      </c>
      <c r="AE1244" s="14">
        <v>55.381</v>
      </c>
      <c r="AF1244" s="14">
        <v>70.784999999999997</v>
      </c>
      <c r="AG1244" s="14">
        <v>77.076999999999998</v>
      </c>
      <c r="AH1244" s="14">
        <v>85.141000000000005</v>
      </c>
      <c r="AI1244" s="14">
        <v>86.331999999999994</v>
      </c>
      <c r="AJ1244" s="14">
        <v>90.7</v>
      </c>
      <c r="AK1244" s="14">
        <v>87.441999999999993</v>
      </c>
      <c r="AL1244" s="14">
        <v>74.183999999999997</v>
      </c>
      <c r="AM1244" s="14">
        <v>63.39</v>
      </c>
      <c r="AN1244" s="14">
        <v>51.954999999999998</v>
      </c>
      <c r="AO1244" s="14">
        <v>50.652000000000001</v>
      </c>
      <c r="AP1244" s="14">
        <v>111.878</v>
      </c>
      <c r="AQ1244" s="14">
        <v>91.027000000000001</v>
      </c>
      <c r="AR1244" s="14">
        <v>92.754000000000005</v>
      </c>
      <c r="AS1244" s="14">
        <v>82.649000000000001</v>
      </c>
      <c r="AT1244" s="14">
        <v>79.465999999999994</v>
      </c>
      <c r="AU1244" s="14">
        <v>72.007999999999996</v>
      </c>
      <c r="AV1244" s="14">
        <v>76.853999999999999</v>
      </c>
      <c r="AW1244" s="14">
        <v>83.975999999999999</v>
      </c>
      <c r="AX1244" s="14">
        <v>94.582999999999998</v>
      </c>
      <c r="AY1244" s="14">
        <v>106.179</v>
      </c>
      <c r="AZ1244" s="14">
        <v>107.14</v>
      </c>
      <c r="BA1244" s="14">
        <v>121.383</v>
      </c>
      <c r="BB1244" s="14">
        <v>68.8</v>
      </c>
      <c r="BC1244" s="14">
        <v>68.311000000000007</v>
      </c>
      <c r="BD1244" s="14">
        <v>85.662999999999997</v>
      </c>
      <c r="BE1244" s="14">
        <v>97.171999999999997</v>
      </c>
      <c r="BF1244" s="14">
        <v>104.901</v>
      </c>
      <c r="BG1244" s="14">
        <v>103.959</v>
      </c>
      <c r="BH1244" s="14">
        <v>114.773</v>
      </c>
      <c r="BI1244" s="14">
        <v>112.217</v>
      </c>
      <c r="BJ1244" s="14">
        <v>98.311999999999998</v>
      </c>
      <c r="BK1244" s="14">
        <v>88.903999999999996</v>
      </c>
      <c r="BL1244" s="14">
        <v>70.820999999999998</v>
      </c>
      <c r="BM1244" s="14">
        <v>71.096000000000004</v>
      </c>
      <c r="BN1244" s="14">
        <v>106.995</v>
      </c>
      <c r="BO1244" s="14">
        <v>109.32299999999999</v>
      </c>
      <c r="BP1244" s="14">
        <v>136.654</v>
      </c>
      <c r="BQ1244" s="14">
        <v>158.547</v>
      </c>
      <c r="BR1244" s="14">
        <v>173.52799999999999</v>
      </c>
      <c r="BS1244" s="14">
        <v>180.60300000000001</v>
      </c>
      <c r="BT1244" s="14">
        <v>195.977</v>
      </c>
      <c r="BU1244" s="14">
        <v>191.14</v>
      </c>
      <c r="BV1244" s="14">
        <v>158.33799999999999</v>
      </c>
      <c r="BW1244" s="14">
        <v>138.42400000000001</v>
      </c>
      <c r="BX1244" s="14">
        <v>107.834</v>
      </c>
      <c r="BY1244" s="121">
        <v>105.499</v>
      </c>
      <c r="BZ1244" s="122" t="str">
        <f t="shared" si="115"/>
        <v>Jian ou</v>
      </c>
      <c r="CA1244" s="14">
        <f t="shared" si="116"/>
        <v>27.05</v>
      </c>
      <c r="CB1244" s="14">
        <f t="shared" si="117"/>
        <v>118.31699999999999</v>
      </c>
      <c r="CC1244" s="14">
        <f t="shared" si="118"/>
        <v>1.4785999178909672</v>
      </c>
      <c r="CD1244" s="14">
        <f t="shared" si="119"/>
        <v>9413.8124762592415</v>
      </c>
      <c r="CE1244" s="102"/>
    </row>
    <row r="1245" spans="1:83" x14ac:dyDescent="0.25">
      <c r="A1245" s="14">
        <f t="shared" si="114"/>
        <v>5437.7703578643459</v>
      </c>
      <c r="B1245" s="14" t="s">
        <v>1529</v>
      </c>
      <c r="C1245" s="14">
        <v>27.12</v>
      </c>
      <c r="D1245" s="14">
        <v>57.1</v>
      </c>
      <c r="E1245" s="14">
        <v>27</v>
      </c>
      <c r="F1245" s="14">
        <v>14.811999999999999</v>
      </c>
      <c r="G1245" s="14">
        <v>18.489999999999998</v>
      </c>
      <c r="H1245" s="14">
        <v>21.748999999999999</v>
      </c>
      <c r="I1245" s="14">
        <v>25.795000000000002</v>
      </c>
      <c r="J1245" s="14">
        <v>31.300999999999998</v>
      </c>
      <c r="K1245" s="14">
        <v>34.546999999999997</v>
      </c>
      <c r="L1245" s="14">
        <v>34.209000000000003</v>
      </c>
      <c r="M1245" s="14">
        <v>33.753</v>
      </c>
      <c r="N1245" s="14">
        <v>31.992999999999999</v>
      </c>
      <c r="O1245" s="14">
        <v>28.957000000000001</v>
      </c>
      <c r="P1245" s="14">
        <v>23.291</v>
      </c>
      <c r="Q1245" s="14">
        <v>19.370999999999999</v>
      </c>
      <c r="R1245" s="14">
        <v>36.201000000000001</v>
      </c>
      <c r="S1245" s="14">
        <v>38.482999999999997</v>
      </c>
      <c r="T1245" s="14">
        <v>52.734000000000002</v>
      </c>
      <c r="U1245" s="14">
        <v>59.597000000000001</v>
      </c>
      <c r="V1245" s="14">
        <v>72.491</v>
      </c>
      <c r="W1245" s="14">
        <v>76.28</v>
      </c>
      <c r="X1245" s="14">
        <v>74.837999999999994</v>
      </c>
      <c r="Y1245" s="14">
        <v>61.673000000000002</v>
      </c>
      <c r="Z1245" s="14">
        <v>50.548999999999999</v>
      </c>
      <c r="AA1245" s="14">
        <v>45.286000000000001</v>
      </c>
      <c r="AB1245" s="14">
        <v>35.350999999999999</v>
      </c>
      <c r="AC1245" s="14">
        <v>33.468000000000004</v>
      </c>
      <c r="AD1245" s="14">
        <v>64.676000000000002</v>
      </c>
      <c r="AE1245" s="14">
        <v>68.766000000000005</v>
      </c>
      <c r="AF1245" s="14">
        <v>93.397999999999996</v>
      </c>
      <c r="AG1245" s="14">
        <v>106.18300000000001</v>
      </c>
      <c r="AH1245" s="14">
        <v>115.95099999999999</v>
      </c>
      <c r="AI1245" s="14">
        <v>110.523</v>
      </c>
      <c r="AJ1245" s="14">
        <v>111.26300000000001</v>
      </c>
      <c r="AK1245" s="14">
        <v>105.351</v>
      </c>
      <c r="AL1245" s="14">
        <v>92.841999999999999</v>
      </c>
      <c r="AM1245" s="14">
        <v>80.143000000000001</v>
      </c>
      <c r="AN1245" s="14">
        <v>66.113</v>
      </c>
      <c r="AO1245" s="14">
        <v>63.692999999999998</v>
      </c>
      <c r="AP1245" s="14">
        <v>151.77099999999999</v>
      </c>
      <c r="AQ1245" s="14">
        <v>122.682</v>
      </c>
      <c r="AR1245" s="14">
        <v>124.645</v>
      </c>
      <c r="AS1245" s="14">
        <v>96.63</v>
      </c>
      <c r="AT1245" s="14">
        <v>78.393000000000001</v>
      </c>
      <c r="AU1245" s="14">
        <v>66.370999999999995</v>
      </c>
      <c r="AV1245" s="14">
        <v>73.039000000000001</v>
      </c>
      <c r="AW1245" s="14">
        <v>88.888999999999996</v>
      </c>
      <c r="AX1245" s="14">
        <v>111.88</v>
      </c>
      <c r="AY1245" s="14">
        <v>142.786</v>
      </c>
      <c r="AZ1245" s="14">
        <v>147.12899999999999</v>
      </c>
      <c r="BA1245" s="14">
        <v>166.14400000000001</v>
      </c>
      <c r="BB1245" s="14">
        <v>87.7</v>
      </c>
      <c r="BC1245" s="14">
        <v>85.13</v>
      </c>
      <c r="BD1245" s="14">
        <v>118.169</v>
      </c>
      <c r="BE1245" s="14">
        <v>130.21700000000001</v>
      </c>
      <c r="BF1245" s="14">
        <v>141.13</v>
      </c>
      <c r="BG1245" s="14">
        <v>130.666</v>
      </c>
      <c r="BH1245" s="14">
        <v>137.55199999999999</v>
      </c>
      <c r="BI1245" s="14">
        <v>133.959</v>
      </c>
      <c r="BJ1245" s="14">
        <v>118.474</v>
      </c>
      <c r="BK1245" s="14">
        <v>110.42100000000001</v>
      </c>
      <c r="BL1245" s="14">
        <v>86.787999999999997</v>
      </c>
      <c r="BM1245" s="14">
        <v>87.263999999999996</v>
      </c>
      <c r="BN1245" s="14">
        <v>128.18600000000001</v>
      </c>
      <c r="BO1245" s="14">
        <v>133.762</v>
      </c>
      <c r="BP1245" s="14">
        <v>186.679</v>
      </c>
      <c r="BQ1245" s="14">
        <v>213.745</v>
      </c>
      <c r="BR1245" s="14">
        <v>243.529</v>
      </c>
      <c r="BS1245" s="14">
        <v>233.42599999999999</v>
      </c>
      <c r="BT1245" s="14">
        <v>240.017</v>
      </c>
      <c r="BU1245" s="14">
        <v>227.15899999999999</v>
      </c>
      <c r="BV1245" s="14">
        <v>192.56299999999999</v>
      </c>
      <c r="BW1245" s="14">
        <v>170.32400000000001</v>
      </c>
      <c r="BX1245" s="14">
        <v>132.017</v>
      </c>
      <c r="BY1245" s="121">
        <v>127.004</v>
      </c>
      <c r="BZ1245" s="122" t="str">
        <f t="shared" si="115"/>
        <v>Minab</v>
      </c>
      <c r="CA1245" s="14">
        <f t="shared" si="116"/>
        <v>27.12</v>
      </c>
      <c r="CB1245" s="14">
        <f t="shared" si="117"/>
        <v>57.1</v>
      </c>
      <c r="CC1245" s="14">
        <f t="shared" si="118"/>
        <v>0.8540946428373215</v>
      </c>
      <c r="CD1245" s="14">
        <f t="shared" si="119"/>
        <v>5437.7703578643459</v>
      </c>
      <c r="CE1245" s="102"/>
    </row>
    <row r="1246" spans="1:83" x14ac:dyDescent="0.25">
      <c r="A1246" s="14">
        <f t="shared" si="114"/>
        <v>2920.8021030403747</v>
      </c>
      <c r="B1246" s="14" t="s">
        <v>1530</v>
      </c>
      <c r="C1246" s="14">
        <v>27.152000000000001</v>
      </c>
      <c r="D1246" s="14">
        <v>-13.218999999999999</v>
      </c>
      <c r="E1246" s="14">
        <v>63.1</v>
      </c>
      <c r="F1246" s="14">
        <v>16.158000000000001</v>
      </c>
      <c r="G1246" s="14">
        <v>17.381</v>
      </c>
      <c r="H1246" s="14">
        <v>18.917999999999999</v>
      </c>
      <c r="I1246" s="14">
        <v>19.393000000000001</v>
      </c>
      <c r="J1246" s="14">
        <v>20.253</v>
      </c>
      <c r="K1246" s="14">
        <v>21.802</v>
      </c>
      <c r="L1246" s="14">
        <v>23.722000000000001</v>
      </c>
      <c r="M1246" s="14">
        <v>24.251000000000001</v>
      </c>
      <c r="N1246" s="14">
        <v>24.344999999999999</v>
      </c>
      <c r="O1246" s="14">
        <v>22.795000000000002</v>
      </c>
      <c r="P1246" s="14">
        <v>19.582000000000001</v>
      </c>
      <c r="Q1246" s="14">
        <v>17.719000000000001</v>
      </c>
      <c r="R1246" s="14">
        <v>37.348999999999997</v>
      </c>
      <c r="S1246" s="14">
        <v>41.798000000000002</v>
      </c>
      <c r="T1246" s="14">
        <v>55.652000000000001</v>
      </c>
      <c r="U1246" s="14">
        <v>64.402000000000001</v>
      </c>
      <c r="V1246" s="14">
        <v>77.406000000000006</v>
      </c>
      <c r="W1246" s="14">
        <v>76.076999999999998</v>
      </c>
      <c r="X1246" s="14">
        <v>74.369</v>
      </c>
      <c r="Y1246" s="14">
        <v>66.361000000000004</v>
      </c>
      <c r="Z1246" s="14">
        <v>54.356000000000002</v>
      </c>
      <c r="AA1246" s="14">
        <v>47.264000000000003</v>
      </c>
      <c r="AB1246" s="14">
        <v>39.487000000000002</v>
      </c>
      <c r="AC1246" s="14">
        <v>35.356999999999999</v>
      </c>
      <c r="AD1246" s="14">
        <v>65.554000000000002</v>
      </c>
      <c r="AE1246" s="14">
        <v>65.213999999999999</v>
      </c>
      <c r="AF1246" s="14">
        <v>88.694000000000003</v>
      </c>
      <c r="AG1246" s="14">
        <v>94.76</v>
      </c>
      <c r="AH1246" s="14">
        <v>101.342</v>
      </c>
      <c r="AI1246" s="14">
        <v>95.495000000000005</v>
      </c>
      <c r="AJ1246" s="14">
        <v>99.807000000000002</v>
      </c>
      <c r="AK1246" s="14">
        <v>100.66800000000001</v>
      </c>
      <c r="AL1246" s="14">
        <v>89.472999999999999</v>
      </c>
      <c r="AM1246" s="14">
        <v>77.08</v>
      </c>
      <c r="AN1246" s="14">
        <v>63.63</v>
      </c>
      <c r="AO1246" s="14">
        <v>58.046999999999997</v>
      </c>
      <c r="AP1246" s="14">
        <v>146.01599999999999</v>
      </c>
      <c r="AQ1246" s="14">
        <v>113.51300000000001</v>
      </c>
      <c r="AR1246" s="14">
        <v>121.965</v>
      </c>
      <c r="AS1246" s="14">
        <v>94.188000000000002</v>
      </c>
      <c r="AT1246" s="14">
        <v>82.864000000000004</v>
      </c>
      <c r="AU1246" s="14">
        <v>69.765000000000001</v>
      </c>
      <c r="AV1246" s="14">
        <v>75.435000000000002</v>
      </c>
      <c r="AW1246" s="14">
        <v>90.153999999999996</v>
      </c>
      <c r="AX1246" s="14">
        <v>108.47</v>
      </c>
      <c r="AY1246" s="14">
        <v>126.36</v>
      </c>
      <c r="AZ1246" s="14">
        <v>130.08199999999999</v>
      </c>
      <c r="BA1246" s="14">
        <v>132.715</v>
      </c>
      <c r="BB1246" s="14">
        <v>83.789000000000001</v>
      </c>
      <c r="BC1246" s="14">
        <v>87.352000000000004</v>
      </c>
      <c r="BD1246" s="14">
        <v>120.508</v>
      </c>
      <c r="BE1246" s="14">
        <v>122.40900000000001</v>
      </c>
      <c r="BF1246" s="14">
        <v>135.28200000000001</v>
      </c>
      <c r="BG1246" s="14">
        <v>129.94999999999999</v>
      </c>
      <c r="BH1246" s="14">
        <v>132.197</v>
      </c>
      <c r="BI1246" s="14">
        <v>132.47499999999999</v>
      </c>
      <c r="BJ1246" s="14">
        <v>112.917</v>
      </c>
      <c r="BK1246" s="14">
        <v>95.912000000000006</v>
      </c>
      <c r="BL1246" s="14">
        <v>80.694999999999993</v>
      </c>
      <c r="BM1246" s="14">
        <v>73.870999999999995</v>
      </c>
      <c r="BN1246" s="14">
        <v>125.383</v>
      </c>
      <c r="BO1246" s="14">
        <v>128.595</v>
      </c>
      <c r="BP1246" s="14">
        <v>185.565</v>
      </c>
      <c r="BQ1246" s="14">
        <v>197.32599999999999</v>
      </c>
      <c r="BR1246" s="14">
        <v>220.37700000000001</v>
      </c>
      <c r="BS1246" s="14">
        <v>221.477</v>
      </c>
      <c r="BT1246" s="14">
        <v>227.40100000000001</v>
      </c>
      <c r="BU1246" s="14">
        <v>215.988</v>
      </c>
      <c r="BV1246" s="14">
        <v>187.035</v>
      </c>
      <c r="BW1246" s="14">
        <v>155.72300000000001</v>
      </c>
      <c r="BX1246" s="14">
        <v>122.497</v>
      </c>
      <c r="BY1246" s="121">
        <v>110.196</v>
      </c>
      <c r="BZ1246" s="122" t="str">
        <f t="shared" si="115"/>
        <v>Aaiun Hassan AP</v>
      </c>
      <c r="CA1246" s="14">
        <f t="shared" si="116"/>
        <v>27.152000000000001</v>
      </c>
      <c r="CB1246" s="14">
        <f t="shared" si="117"/>
        <v>-13.218999999999999</v>
      </c>
      <c r="CC1246" s="14">
        <f t="shared" si="118"/>
        <v>0.45876182052942061</v>
      </c>
      <c r="CD1246" s="14">
        <f t="shared" si="119"/>
        <v>2920.8021030403747</v>
      </c>
      <c r="CE1246" s="102"/>
    </row>
    <row r="1247" spans="1:83" x14ac:dyDescent="0.25">
      <c r="A1247" s="14">
        <f t="shared" si="114"/>
        <v>6872.7981296990156</v>
      </c>
      <c r="B1247" s="14" t="s">
        <v>1531</v>
      </c>
      <c r="C1247" s="14">
        <v>27.155999999999999</v>
      </c>
      <c r="D1247" s="14">
        <v>77.960999999999999</v>
      </c>
      <c r="E1247" s="14">
        <v>167.9</v>
      </c>
      <c r="F1247" s="14">
        <v>12.34</v>
      </c>
      <c r="G1247" s="14">
        <v>15.881</v>
      </c>
      <c r="H1247" s="14">
        <v>20.756</v>
      </c>
      <c r="I1247" s="14">
        <v>27.986999999999998</v>
      </c>
      <c r="J1247" s="14">
        <v>33.328000000000003</v>
      </c>
      <c r="K1247" s="14">
        <v>33.451999999999998</v>
      </c>
      <c r="L1247" s="14">
        <v>30.122</v>
      </c>
      <c r="M1247" s="14">
        <v>28.838999999999999</v>
      </c>
      <c r="N1247" s="14">
        <v>28.233000000000001</v>
      </c>
      <c r="O1247" s="14">
        <v>25.100999999999999</v>
      </c>
      <c r="P1247" s="14">
        <v>19.710999999999999</v>
      </c>
      <c r="Q1247" s="14">
        <v>13.037000000000001</v>
      </c>
      <c r="R1247" s="14">
        <v>36.012999999999998</v>
      </c>
      <c r="S1247" s="14">
        <v>40.625999999999998</v>
      </c>
      <c r="T1247" s="14">
        <v>53.542999999999999</v>
      </c>
      <c r="U1247" s="14">
        <v>62.148000000000003</v>
      </c>
      <c r="V1247" s="14">
        <v>74.117000000000004</v>
      </c>
      <c r="W1247" s="14">
        <v>77.11</v>
      </c>
      <c r="X1247" s="14">
        <v>76.003</v>
      </c>
      <c r="Y1247" s="14">
        <v>70.944000000000003</v>
      </c>
      <c r="Z1247" s="14">
        <v>59.420999999999999</v>
      </c>
      <c r="AA1247" s="14">
        <v>45.033000000000001</v>
      </c>
      <c r="AB1247" s="14">
        <v>36.466999999999999</v>
      </c>
      <c r="AC1247" s="14">
        <v>33.395000000000003</v>
      </c>
      <c r="AD1247" s="14">
        <v>53.491</v>
      </c>
      <c r="AE1247" s="14">
        <v>67.299000000000007</v>
      </c>
      <c r="AF1247" s="14">
        <v>97.492999999999995</v>
      </c>
      <c r="AG1247" s="14">
        <v>107.78</v>
      </c>
      <c r="AH1247" s="14">
        <v>119.095</v>
      </c>
      <c r="AI1247" s="14">
        <v>106.095</v>
      </c>
      <c r="AJ1247" s="14">
        <v>90.703999999999994</v>
      </c>
      <c r="AK1247" s="14">
        <v>84.477000000000004</v>
      </c>
      <c r="AL1247" s="14">
        <v>84.04</v>
      </c>
      <c r="AM1247" s="14">
        <v>82.534000000000006</v>
      </c>
      <c r="AN1247" s="14">
        <v>64.438999999999993</v>
      </c>
      <c r="AO1247" s="14">
        <v>55.768000000000001</v>
      </c>
      <c r="AP1247" s="14">
        <v>120.795</v>
      </c>
      <c r="AQ1247" s="14">
        <v>128.286</v>
      </c>
      <c r="AR1247" s="14">
        <v>130.08500000000001</v>
      </c>
      <c r="AS1247" s="14">
        <v>100.22199999999999</v>
      </c>
      <c r="AT1247" s="14">
        <v>80.382000000000005</v>
      </c>
      <c r="AU1247" s="14">
        <v>68.724000000000004</v>
      </c>
      <c r="AV1247" s="14">
        <v>75.182000000000002</v>
      </c>
      <c r="AW1247" s="14">
        <v>84.212999999999994</v>
      </c>
      <c r="AX1247" s="14">
        <v>103.866</v>
      </c>
      <c r="AY1247" s="14">
        <v>142.54499999999999</v>
      </c>
      <c r="AZ1247" s="14">
        <v>146.12</v>
      </c>
      <c r="BA1247" s="14">
        <v>139.339</v>
      </c>
      <c r="BB1247" s="14">
        <v>79.858000000000004</v>
      </c>
      <c r="BC1247" s="14">
        <v>94.974999999999994</v>
      </c>
      <c r="BD1247" s="14">
        <v>126.39700000000001</v>
      </c>
      <c r="BE1247" s="14">
        <v>133.571</v>
      </c>
      <c r="BF1247" s="14">
        <v>141.245</v>
      </c>
      <c r="BG1247" s="14">
        <v>125.217</v>
      </c>
      <c r="BH1247" s="14">
        <v>109.663</v>
      </c>
      <c r="BI1247" s="14">
        <v>109.696</v>
      </c>
      <c r="BJ1247" s="14">
        <v>110.53</v>
      </c>
      <c r="BK1247" s="14">
        <v>108.03100000000001</v>
      </c>
      <c r="BL1247" s="14">
        <v>89.052999999999997</v>
      </c>
      <c r="BM1247" s="14">
        <v>77.013000000000005</v>
      </c>
      <c r="BN1247" s="14">
        <v>108.998</v>
      </c>
      <c r="BO1247" s="14">
        <v>139.13</v>
      </c>
      <c r="BP1247" s="14">
        <v>194.636</v>
      </c>
      <c r="BQ1247" s="14">
        <v>218.98599999999999</v>
      </c>
      <c r="BR1247" s="14">
        <v>245.36500000000001</v>
      </c>
      <c r="BS1247" s="14">
        <v>217.261</v>
      </c>
      <c r="BT1247" s="14">
        <v>177.14599999999999</v>
      </c>
      <c r="BU1247" s="14">
        <v>166.93899999999999</v>
      </c>
      <c r="BV1247" s="14">
        <v>170.227</v>
      </c>
      <c r="BW1247" s="14">
        <v>170.023</v>
      </c>
      <c r="BX1247" s="14">
        <v>132.01400000000001</v>
      </c>
      <c r="BY1247" s="121">
        <v>112.22</v>
      </c>
      <c r="BZ1247" s="122" t="str">
        <f t="shared" si="115"/>
        <v>Agra AP</v>
      </c>
      <c r="CA1247" s="14">
        <f t="shared" si="116"/>
        <v>27.155999999999999</v>
      </c>
      <c r="CB1247" s="14">
        <f t="shared" si="117"/>
        <v>77.960999999999999</v>
      </c>
      <c r="CC1247" s="14">
        <f t="shared" si="118"/>
        <v>1.0794902464736869</v>
      </c>
      <c r="CD1247" s="14">
        <f t="shared" si="119"/>
        <v>6872.7981296990156</v>
      </c>
      <c r="CE1247" s="102"/>
    </row>
    <row r="1248" spans="1:83" x14ac:dyDescent="0.25">
      <c r="A1248" s="14">
        <f t="shared" si="114"/>
        <v>3911.7638752040689</v>
      </c>
      <c r="B1248" s="14" t="s">
        <v>1532</v>
      </c>
      <c r="C1248" s="14">
        <v>27.178000000000001</v>
      </c>
      <c r="D1248" s="14">
        <v>33.798999999999999</v>
      </c>
      <c r="E1248" s="14">
        <v>15.8</v>
      </c>
      <c r="F1248" s="14">
        <v>16.36</v>
      </c>
      <c r="G1248" s="14">
        <v>17.79</v>
      </c>
      <c r="H1248" s="14">
        <v>21.007000000000001</v>
      </c>
      <c r="I1248" s="14">
        <v>24.381</v>
      </c>
      <c r="J1248" s="14">
        <v>29.016999999999999</v>
      </c>
      <c r="K1248" s="14">
        <v>31.635999999999999</v>
      </c>
      <c r="L1248" s="14">
        <v>32.725999999999999</v>
      </c>
      <c r="M1248" s="14">
        <v>32.835000000000001</v>
      </c>
      <c r="N1248" s="14">
        <v>30.873000000000001</v>
      </c>
      <c r="O1248" s="14">
        <v>26.984999999999999</v>
      </c>
      <c r="P1248" s="14">
        <v>22.43</v>
      </c>
      <c r="Q1248" s="14">
        <v>18.067</v>
      </c>
      <c r="R1248" s="14">
        <v>35.353999999999999</v>
      </c>
      <c r="S1248" s="14">
        <v>39.972000000000001</v>
      </c>
      <c r="T1248" s="14">
        <v>54.610999999999997</v>
      </c>
      <c r="U1248" s="14">
        <v>63.311</v>
      </c>
      <c r="V1248" s="14">
        <v>75.206000000000003</v>
      </c>
      <c r="W1248" s="14">
        <v>77.876000000000005</v>
      </c>
      <c r="X1248" s="14">
        <v>75.462999999999994</v>
      </c>
      <c r="Y1248" s="14">
        <v>64.123000000000005</v>
      </c>
      <c r="Z1248" s="14">
        <v>51.427999999999997</v>
      </c>
      <c r="AA1248" s="14">
        <v>43.951000000000001</v>
      </c>
      <c r="AB1248" s="14">
        <v>35.414999999999999</v>
      </c>
      <c r="AC1248" s="14">
        <v>32.356000000000002</v>
      </c>
      <c r="AD1248" s="14">
        <v>70.224999999999994</v>
      </c>
      <c r="AE1248" s="14">
        <v>75.923000000000002</v>
      </c>
      <c r="AF1248" s="14">
        <v>102.19</v>
      </c>
      <c r="AG1248" s="14">
        <v>110.26</v>
      </c>
      <c r="AH1248" s="14">
        <v>117.628</v>
      </c>
      <c r="AI1248" s="14">
        <v>114.256</v>
      </c>
      <c r="AJ1248" s="14">
        <v>115.169</v>
      </c>
      <c r="AK1248" s="14">
        <v>112.32299999999999</v>
      </c>
      <c r="AL1248" s="14">
        <v>98.448999999999998</v>
      </c>
      <c r="AM1248" s="14">
        <v>86.103999999999999</v>
      </c>
      <c r="AN1248" s="14">
        <v>69.763999999999996</v>
      </c>
      <c r="AO1248" s="14">
        <v>62.920999999999999</v>
      </c>
      <c r="AP1248" s="14">
        <v>165.29</v>
      </c>
      <c r="AQ1248" s="14">
        <v>139.977</v>
      </c>
      <c r="AR1248" s="14">
        <v>136.16200000000001</v>
      </c>
      <c r="AS1248" s="14">
        <v>101.63</v>
      </c>
      <c r="AT1248" s="14">
        <v>80.384</v>
      </c>
      <c r="AU1248" s="14">
        <v>67.486999999999995</v>
      </c>
      <c r="AV1248" s="14">
        <v>73.307000000000002</v>
      </c>
      <c r="AW1248" s="14">
        <v>92.036000000000001</v>
      </c>
      <c r="AX1248" s="14">
        <v>118.089</v>
      </c>
      <c r="AY1248" s="14">
        <v>148.679</v>
      </c>
      <c r="AZ1248" s="14">
        <v>154.119</v>
      </c>
      <c r="BA1248" s="14">
        <v>161.51499999999999</v>
      </c>
      <c r="BB1248" s="14">
        <v>89.512</v>
      </c>
      <c r="BC1248" s="14">
        <v>97.403000000000006</v>
      </c>
      <c r="BD1248" s="14">
        <v>127.464</v>
      </c>
      <c r="BE1248" s="14">
        <v>134.988</v>
      </c>
      <c r="BF1248" s="14">
        <v>142.19300000000001</v>
      </c>
      <c r="BG1248" s="14">
        <v>136.398</v>
      </c>
      <c r="BH1248" s="14">
        <v>140.029</v>
      </c>
      <c r="BI1248" s="14">
        <v>137.25899999999999</v>
      </c>
      <c r="BJ1248" s="14">
        <v>123.035</v>
      </c>
      <c r="BK1248" s="14">
        <v>110.636</v>
      </c>
      <c r="BL1248" s="14">
        <v>88.180999999999997</v>
      </c>
      <c r="BM1248" s="14">
        <v>83.114000000000004</v>
      </c>
      <c r="BN1248" s="14">
        <v>135.92400000000001</v>
      </c>
      <c r="BO1248" s="14">
        <v>148.898</v>
      </c>
      <c r="BP1248" s="14">
        <v>201.803</v>
      </c>
      <c r="BQ1248" s="14">
        <v>221.18299999999999</v>
      </c>
      <c r="BR1248" s="14">
        <v>243.77699999999999</v>
      </c>
      <c r="BS1248" s="14">
        <v>243.726</v>
      </c>
      <c r="BT1248" s="14">
        <v>246.387</v>
      </c>
      <c r="BU1248" s="14">
        <v>233.72200000000001</v>
      </c>
      <c r="BV1248" s="14">
        <v>203.416</v>
      </c>
      <c r="BW1248" s="14">
        <v>175.47399999999999</v>
      </c>
      <c r="BX1248" s="14">
        <v>136.79499999999999</v>
      </c>
      <c r="BY1248" s="121">
        <v>123.495</v>
      </c>
      <c r="BZ1248" s="122" t="str">
        <f t="shared" si="115"/>
        <v>Hurghada Intl AP</v>
      </c>
      <c r="CA1248" s="14">
        <f t="shared" si="116"/>
        <v>27.178000000000001</v>
      </c>
      <c r="CB1248" s="14">
        <f t="shared" si="117"/>
        <v>33.798999999999999</v>
      </c>
      <c r="CC1248" s="14">
        <f t="shared" si="118"/>
        <v>0.61440927990355987</v>
      </c>
      <c r="CD1248" s="14">
        <f t="shared" si="119"/>
        <v>3911.7638752040689</v>
      </c>
      <c r="CE1248" s="102"/>
    </row>
    <row r="1249" spans="1:83" x14ac:dyDescent="0.25">
      <c r="A1249" s="14">
        <f t="shared" si="114"/>
        <v>7011.0767603848217</v>
      </c>
      <c r="B1249" s="14" t="s">
        <v>1533</v>
      </c>
      <c r="C1249" s="14">
        <v>27.181999999999999</v>
      </c>
      <c r="D1249" s="14">
        <v>-80.221000000000004</v>
      </c>
      <c r="E1249" s="14">
        <v>5</v>
      </c>
      <c r="F1249" s="14">
        <v>18.006</v>
      </c>
      <c r="G1249" s="14">
        <v>20.12</v>
      </c>
      <c r="H1249" s="14">
        <v>21.295999999999999</v>
      </c>
      <c r="I1249" s="14">
        <v>23.606000000000002</v>
      </c>
      <c r="J1249" s="14">
        <v>25.629000000000001</v>
      </c>
      <c r="K1249" s="14">
        <v>27.024999999999999</v>
      </c>
      <c r="L1249" s="14">
        <v>27.06</v>
      </c>
      <c r="M1249" s="14">
        <v>27.945</v>
      </c>
      <c r="N1249" s="14">
        <v>27.402000000000001</v>
      </c>
      <c r="O1249" s="14">
        <v>26.125</v>
      </c>
      <c r="P1249" s="14">
        <v>21.82</v>
      </c>
      <c r="Q1249" s="14">
        <v>20.803999999999998</v>
      </c>
      <c r="R1249" s="14">
        <v>32.670999999999999</v>
      </c>
      <c r="S1249" s="14">
        <v>36.438000000000002</v>
      </c>
      <c r="T1249" s="14">
        <v>48.954000000000001</v>
      </c>
      <c r="U1249" s="14">
        <v>61.691000000000003</v>
      </c>
      <c r="V1249" s="14">
        <v>74.799000000000007</v>
      </c>
      <c r="W1249" s="14">
        <v>78.349999999999994</v>
      </c>
      <c r="X1249" s="14">
        <v>76.716999999999999</v>
      </c>
      <c r="Y1249" s="14">
        <v>67.628</v>
      </c>
      <c r="Z1249" s="14">
        <v>49.088999999999999</v>
      </c>
      <c r="AA1249" s="14">
        <v>43.195999999999998</v>
      </c>
      <c r="AB1249" s="14">
        <v>34.622999999999998</v>
      </c>
      <c r="AC1249" s="14">
        <v>32.616</v>
      </c>
      <c r="AD1249" s="14">
        <v>58.228000000000002</v>
      </c>
      <c r="AE1249" s="14">
        <v>67.052999999999997</v>
      </c>
      <c r="AF1249" s="14">
        <v>84.7</v>
      </c>
      <c r="AG1249" s="14">
        <v>97.07</v>
      </c>
      <c r="AH1249" s="14">
        <v>112.51900000000001</v>
      </c>
      <c r="AI1249" s="14">
        <v>104.592</v>
      </c>
      <c r="AJ1249" s="14">
        <v>106.568</v>
      </c>
      <c r="AK1249" s="14">
        <v>103.608</v>
      </c>
      <c r="AL1249" s="14">
        <v>86.051000000000002</v>
      </c>
      <c r="AM1249" s="14">
        <v>79.739000000000004</v>
      </c>
      <c r="AN1249" s="14">
        <v>62.338000000000001</v>
      </c>
      <c r="AO1249" s="14">
        <v>56.732999999999997</v>
      </c>
      <c r="AP1249" s="14">
        <v>137.99199999999999</v>
      </c>
      <c r="AQ1249" s="14">
        <v>121.66800000000001</v>
      </c>
      <c r="AR1249" s="14">
        <v>112.646</v>
      </c>
      <c r="AS1249" s="14">
        <v>90.45</v>
      </c>
      <c r="AT1249" s="14">
        <v>75.137</v>
      </c>
      <c r="AU1249" s="14">
        <v>69.441000000000003</v>
      </c>
      <c r="AV1249" s="14">
        <v>72.231999999999999</v>
      </c>
      <c r="AW1249" s="14">
        <v>82.789000000000001</v>
      </c>
      <c r="AX1249" s="14">
        <v>97.49</v>
      </c>
      <c r="AY1249" s="14">
        <v>129.946</v>
      </c>
      <c r="AZ1249" s="14">
        <v>136.309</v>
      </c>
      <c r="BA1249" s="14">
        <v>130.44300000000001</v>
      </c>
      <c r="BB1249" s="14">
        <v>89.631</v>
      </c>
      <c r="BC1249" s="14">
        <v>91.921000000000006</v>
      </c>
      <c r="BD1249" s="14">
        <v>112.79</v>
      </c>
      <c r="BE1249" s="14">
        <v>136.63800000000001</v>
      </c>
      <c r="BF1249" s="14">
        <v>138.36099999999999</v>
      </c>
      <c r="BG1249" s="14">
        <v>115.28700000000001</v>
      </c>
      <c r="BH1249" s="14">
        <v>118.22</v>
      </c>
      <c r="BI1249" s="14">
        <v>110.476</v>
      </c>
      <c r="BJ1249" s="14">
        <v>103.60299999999999</v>
      </c>
      <c r="BK1249" s="14">
        <v>107.54900000000001</v>
      </c>
      <c r="BL1249" s="14">
        <v>90.168000000000006</v>
      </c>
      <c r="BM1249" s="14">
        <v>73.838999999999999</v>
      </c>
      <c r="BN1249" s="14">
        <v>113.34099999999999</v>
      </c>
      <c r="BO1249" s="14">
        <v>126.729</v>
      </c>
      <c r="BP1249" s="14">
        <v>164.60499999999999</v>
      </c>
      <c r="BQ1249" s="14">
        <v>193.423</v>
      </c>
      <c r="BR1249" s="14">
        <v>221.04300000000001</v>
      </c>
      <c r="BS1249" s="14">
        <v>200.387</v>
      </c>
      <c r="BT1249" s="14">
        <v>197.858</v>
      </c>
      <c r="BU1249" s="14">
        <v>183.46799999999999</v>
      </c>
      <c r="BV1249" s="14">
        <v>162.07499999999999</v>
      </c>
      <c r="BW1249" s="14">
        <v>153.24700000000001</v>
      </c>
      <c r="BX1249" s="14">
        <v>120.559</v>
      </c>
      <c r="BY1249" s="121">
        <v>104.315</v>
      </c>
      <c r="BZ1249" s="122" t="str">
        <f t="shared" si="115"/>
        <v>Stuart Witham Field AP</v>
      </c>
      <c r="CA1249" s="14">
        <f t="shared" si="116"/>
        <v>27.181999999999999</v>
      </c>
      <c r="CB1249" s="14">
        <f t="shared" si="117"/>
        <v>-80.221000000000004</v>
      </c>
      <c r="CC1249" s="14">
        <f t="shared" si="118"/>
        <v>1.1012092654677166</v>
      </c>
      <c r="CD1249" s="14">
        <f t="shared" si="119"/>
        <v>7011.0767603848217</v>
      </c>
      <c r="CE1249" s="102"/>
    </row>
    <row r="1250" spans="1:83" x14ac:dyDescent="0.25">
      <c r="A1250" s="14">
        <f t="shared" si="114"/>
        <v>9015.6423351526046</v>
      </c>
      <c r="B1250" s="14" t="s">
        <v>1534</v>
      </c>
      <c r="C1250" s="14">
        <v>27.183</v>
      </c>
      <c r="D1250" s="14">
        <v>111.45</v>
      </c>
      <c r="E1250" s="14">
        <v>310.39999999999998</v>
      </c>
      <c r="F1250" s="14">
        <v>5.5730000000000004</v>
      </c>
      <c r="G1250" s="14">
        <v>8.2560000000000002</v>
      </c>
      <c r="H1250" s="14">
        <v>11.057</v>
      </c>
      <c r="I1250" s="14">
        <v>17.905999999999999</v>
      </c>
      <c r="J1250" s="14">
        <v>21.806999999999999</v>
      </c>
      <c r="K1250" s="14">
        <v>25.68</v>
      </c>
      <c r="L1250" s="14">
        <v>28.693999999999999</v>
      </c>
      <c r="M1250" s="14">
        <v>27.869</v>
      </c>
      <c r="N1250" s="14">
        <v>24.411000000000001</v>
      </c>
      <c r="O1250" s="14">
        <v>19.024000000000001</v>
      </c>
      <c r="P1250" s="14">
        <v>13.279</v>
      </c>
      <c r="Q1250" s="14">
        <v>9.0579999999999998</v>
      </c>
      <c r="R1250" s="14">
        <v>39.612000000000002</v>
      </c>
      <c r="S1250" s="14">
        <v>42.014000000000003</v>
      </c>
      <c r="T1250" s="14">
        <v>56.66</v>
      </c>
      <c r="U1250" s="14">
        <v>64.942999999999998</v>
      </c>
      <c r="V1250" s="14">
        <v>74.384</v>
      </c>
      <c r="W1250" s="14">
        <v>76.813000000000002</v>
      </c>
      <c r="X1250" s="14">
        <v>80.194000000000003</v>
      </c>
      <c r="Y1250" s="14">
        <v>71.734999999999999</v>
      </c>
      <c r="Z1250" s="14">
        <v>58.978000000000002</v>
      </c>
      <c r="AA1250" s="14">
        <v>49.036999999999999</v>
      </c>
      <c r="AB1250" s="14">
        <v>39.451999999999998</v>
      </c>
      <c r="AC1250" s="14">
        <v>37.332999999999998</v>
      </c>
      <c r="AD1250" s="14">
        <v>54.423999999999999</v>
      </c>
      <c r="AE1250" s="14">
        <v>50.067</v>
      </c>
      <c r="AF1250" s="14">
        <v>68.150999999999996</v>
      </c>
      <c r="AG1250" s="14">
        <v>79.417000000000002</v>
      </c>
      <c r="AH1250" s="14">
        <v>85.468000000000004</v>
      </c>
      <c r="AI1250" s="14">
        <v>84.477000000000004</v>
      </c>
      <c r="AJ1250" s="14">
        <v>101.87</v>
      </c>
      <c r="AK1250" s="14">
        <v>92.849000000000004</v>
      </c>
      <c r="AL1250" s="14">
        <v>79.623000000000005</v>
      </c>
      <c r="AM1250" s="14">
        <v>68.742000000000004</v>
      </c>
      <c r="AN1250" s="14">
        <v>53.801000000000002</v>
      </c>
      <c r="AO1250" s="14">
        <v>52.613999999999997</v>
      </c>
      <c r="AP1250" s="14">
        <v>103.554</v>
      </c>
      <c r="AQ1250" s="14">
        <v>79.444000000000003</v>
      </c>
      <c r="AR1250" s="14">
        <v>90.742999999999995</v>
      </c>
      <c r="AS1250" s="14">
        <v>83.141999999999996</v>
      </c>
      <c r="AT1250" s="14">
        <v>77.602999999999994</v>
      </c>
      <c r="AU1250" s="14">
        <v>73.096000000000004</v>
      </c>
      <c r="AV1250" s="14">
        <v>79.540999999999997</v>
      </c>
      <c r="AW1250" s="14">
        <v>88.200999999999993</v>
      </c>
      <c r="AX1250" s="14">
        <v>95.59</v>
      </c>
      <c r="AY1250" s="14">
        <v>115.498</v>
      </c>
      <c r="AZ1250" s="14">
        <v>110.512</v>
      </c>
      <c r="BA1250" s="14">
        <v>112.741</v>
      </c>
      <c r="BB1250" s="14">
        <v>66.438999999999993</v>
      </c>
      <c r="BC1250" s="14">
        <v>65.072000000000003</v>
      </c>
      <c r="BD1250" s="14">
        <v>89.825999999999993</v>
      </c>
      <c r="BE1250" s="14">
        <v>101.867</v>
      </c>
      <c r="BF1250" s="14">
        <v>109.358</v>
      </c>
      <c r="BG1250" s="14">
        <v>108.081</v>
      </c>
      <c r="BH1250" s="14">
        <v>124.193</v>
      </c>
      <c r="BI1250" s="14">
        <v>115.63800000000001</v>
      </c>
      <c r="BJ1250" s="14">
        <v>103.768</v>
      </c>
      <c r="BK1250" s="14">
        <v>92.346000000000004</v>
      </c>
      <c r="BL1250" s="14">
        <v>74.156999999999996</v>
      </c>
      <c r="BM1250" s="14">
        <v>67.022999999999996</v>
      </c>
      <c r="BN1250" s="14">
        <v>101.961</v>
      </c>
      <c r="BO1250" s="14">
        <v>97.155000000000001</v>
      </c>
      <c r="BP1250" s="14">
        <v>135.18100000000001</v>
      </c>
      <c r="BQ1250" s="14">
        <v>157.227</v>
      </c>
      <c r="BR1250" s="14">
        <v>171.47900000000001</v>
      </c>
      <c r="BS1250" s="14">
        <v>169.90199999999999</v>
      </c>
      <c r="BT1250" s="14">
        <v>204.643</v>
      </c>
      <c r="BU1250" s="14">
        <v>186.78299999999999</v>
      </c>
      <c r="BV1250" s="14">
        <v>159.714</v>
      </c>
      <c r="BW1250" s="14">
        <v>143.041</v>
      </c>
      <c r="BX1250" s="14">
        <v>108.447</v>
      </c>
      <c r="BY1250" s="121">
        <v>100.64400000000001</v>
      </c>
      <c r="BZ1250" s="122" t="str">
        <f t="shared" si="115"/>
        <v>Shaoyang</v>
      </c>
      <c r="CA1250" s="14">
        <f t="shared" si="116"/>
        <v>27.183</v>
      </c>
      <c r="CB1250" s="14">
        <f t="shared" si="117"/>
        <v>111.45</v>
      </c>
      <c r="CC1250" s="14">
        <f t="shared" si="118"/>
        <v>1.4160605015353047</v>
      </c>
      <c r="CD1250" s="14">
        <f t="shared" si="119"/>
        <v>9015.6423351526046</v>
      </c>
      <c r="CE1250" s="102"/>
    </row>
    <row r="1251" spans="1:83" x14ac:dyDescent="0.25">
      <c r="A1251" s="14">
        <f t="shared" si="114"/>
        <v>5677.7215285507918</v>
      </c>
      <c r="B1251" s="14" t="s">
        <v>1535</v>
      </c>
      <c r="C1251" s="14">
        <v>27.236000000000001</v>
      </c>
      <c r="D1251" s="14">
        <v>60.72</v>
      </c>
      <c r="E1251" s="14">
        <v>620.9</v>
      </c>
      <c r="F1251" s="14">
        <v>14.416</v>
      </c>
      <c r="G1251" s="14">
        <v>17.437999999999999</v>
      </c>
      <c r="H1251" s="14">
        <v>21.97</v>
      </c>
      <c r="I1251" s="14">
        <v>28.132000000000001</v>
      </c>
      <c r="J1251" s="14">
        <v>33.454999999999998</v>
      </c>
      <c r="K1251" s="14">
        <v>36.984999999999999</v>
      </c>
      <c r="L1251" s="14">
        <v>37.46</v>
      </c>
      <c r="M1251" s="14">
        <v>35.743000000000002</v>
      </c>
      <c r="N1251" s="14">
        <v>33.380000000000003</v>
      </c>
      <c r="O1251" s="14">
        <v>27.86</v>
      </c>
      <c r="P1251" s="14">
        <v>21.289000000000001</v>
      </c>
      <c r="Q1251" s="14">
        <v>15.537000000000001</v>
      </c>
      <c r="R1251" s="14">
        <v>38.411999999999999</v>
      </c>
      <c r="S1251" s="14">
        <v>42.246000000000002</v>
      </c>
      <c r="T1251" s="14">
        <v>55.783999999999999</v>
      </c>
      <c r="U1251" s="14">
        <v>64.632999999999996</v>
      </c>
      <c r="V1251" s="14">
        <v>77.010000000000005</v>
      </c>
      <c r="W1251" s="14">
        <v>82.614000000000004</v>
      </c>
      <c r="X1251" s="14">
        <v>80.305000000000007</v>
      </c>
      <c r="Y1251" s="14">
        <v>67.162999999999997</v>
      </c>
      <c r="Z1251" s="14">
        <v>55.832000000000001</v>
      </c>
      <c r="AA1251" s="14">
        <v>48.137</v>
      </c>
      <c r="AB1251" s="14">
        <v>37.326999999999998</v>
      </c>
      <c r="AC1251" s="14">
        <v>34.268999999999998</v>
      </c>
      <c r="AD1251" s="14">
        <v>68.378</v>
      </c>
      <c r="AE1251" s="14">
        <v>76.563999999999993</v>
      </c>
      <c r="AF1251" s="14">
        <v>97.394000000000005</v>
      </c>
      <c r="AG1251" s="14">
        <v>113.08</v>
      </c>
      <c r="AH1251" s="14">
        <v>123.006</v>
      </c>
      <c r="AI1251" s="14">
        <v>116.762</v>
      </c>
      <c r="AJ1251" s="14">
        <v>120.242</v>
      </c>
      <c r="AK1251" s="14">
        <v>115.15300000000001</v>
      </c>
      <c r="AL1251" s="14">
        <v>101.967</v>
      </c>
      <c r="AM1251" s="14">
        <v>91.248999999999995</v>
      </c>
      <c r="AN1251" s="14">
        <v>69.481999999999999</v>
      </c>
      <c r="AO1251" s="14">
        <v>67.436000000000007</v>
      </c>
      <c r="AP1251" s="14">
        <v>156.149</v>
      </c>
      <c r="AQ1251" s="14">
        <v>140.19999999999999</v>
      </c>
      <c r="AR1251" s="14">
        <v>129.65600000000001</v>
      </c>
      <c r="AS1251" s="14">
        <v>103.348</v>
      </c>
      <c r="AT1251" s="14">
        <v>83.039000000000001</v>
      </c>
      <c r="AU1251" s="14">
        <v>72.685000000000002</v>
      </c>
      <c r="AV1251" s="14">
        <v>78.781999999999996</v>
      </c>
      <c r="AW1251" s="14">
        <v>95.222999999999999</v>
      </c>
      <c r="AX1251" s="14">
        <v>120.179</v>
      </c>
      <c r="AY1251" s="14">
        <v>152.15899999999999</v>
      </c>
      <c r="AZ1251" s="14">
        <v>157.107</v>
      </c>
      <c r="BA1251" s="14">
        <v>164.86</v>
      </c>
      <c r="BB1251" s="14">
        <v>88.793000000000006</v>
      </c>
      <c r="BC1251" s="14">
        <v>98.894999999999996</v>
      </c>
      <c r="BD1251" s="14">
        <v>124.36499999999999</v>
      </c>
      <c r="BE1251" s="14">
        <v>135.12299999999999</v>
      </c>
      <c r="BF1251" s="14">
        <v>144.739</v>
      </c>
      <c r="BG1251" s="14">
        <v>139.07499999999999</v>
      </c>
      <c r="BH1251" s="14">
        <v>140.54900000000001</v>
      </c>
      <c r="BI1251" s="14">
        <v>137.95400000000001</v>
      </c>
      <c r="BJ1251" s="14">
        <v>125.066</v>
      </c>
      <c r="BK1251" s="14">
        <v>113.271</v>
      </c>
      <c r="BL1251" s="14">
        <v>93.165999999999997</v>
      </c>
      <c r="BM1251" s="14">
        <v>84.405000000000001</v>
      </c>
      <c r="BN1251" s="14">
        <v>132.47</v>
      </c>
      <c r="BO1251" s="14">
        <v>148.79400000000001</v>
      </c>
      <c r="BP1251" s="14">
        <v>194.63300000000001</v>
      </c>
      <c r="BQ1251" s="14">
        <v>224.334</v>
      </c>
      <c r="BR1251" s="14">
        <v>250.208</v>
      </c>
      <c r="BS1251" s="14">
        <v>243.262</v>
      </c>
      <c r="BT1251" s="14">
        <v>248.17400000000001</v>
      </c>
      <c r="BU1251" s="14">
        <v>236.32400000000001</v>
      </c>
      <c r="BV1251" s="14">
        <v>205.774</v>
      </c>
      <c r="BW1251" s="14">
        <v>180.6</v>
      </c>
      <c r="BX1251" s="14">
        <v>138.92500000000001</v>
      </c>
      <c r="BY1251" s="121">
        <v>126.56399999999999</v>
      </c>
      <c r="BZ1251" s="122" t="str">
        <f t="shared" si="115"/>
        <v>Iran Shahr AP</v>
      </c>
      <c r="CA1251" s="14">
        <f t="shared" si="116"/>
        <v>27.236000000000001</v>
      </c>
      <c r="CB1251" s="14">
        <f t="shared" si="117"/>
        <v>60.72</v>
      </c>
      <c r="CC1251" s="14">
        <f t="shared" si="118"/>
        <v>0.89178306951562769</v>
      </c>
      <c r="CD1251" s="14">
        <f t="shared" si="119"/>
        <v>5677.7215285507918</v>
      </c>
      <c r="CE1251" s="102"/>
    </row>
    <row r="1252" spans="1:83" x14ac:dyDescent="0.25">
      <c r="A1252" s="14">
        <f t="shared" si="114"/>
        <v>2703.4777921707255</v>
      </c>
      <c r="B1252" s="14" t="s">
        <v>1536</v>
      </c>
      <c r="C1252" s="14">
        <v>27.25</v>
      </c>
      <c r="D1252" s="14">
        <v>2.5</v>
      </c>
      <c r="E1252" s="14">
        <v>280</v>
      </c>
      <c r="F1252" s="14">
        <v>14.451000000000001</v>
      </c>
      <c r="G1252" s="14">
        <v>17.844000000000001</v>
      </c>
      <c r="H1252" s="14">
        <v>20.88</v>
      </c>
      <c r="I1252" s="14">
        <v>26.08</v>
      </c>
      <c r="J1252" s="14">
        <v>31.030999999999999</v>
      </c>
      <c r="K1252" s="14">
        <v>35.901000000000003</v>
      </c>
      <c r="L1252" s="14">
        <v>37.689</v>
      </c>
      <c r="M1252" s="14">
        <v>37.067999999999998</v>
      </c>
      <c r="N1252" s="14">
        <v>33.633000000000003</v>
      </c>
      <c r="O1252" s="14">
        <v>27.952000000000002</v>
      </c>
      <c r="P1252" s="14">
        <v>20.212</v>
      </c>
      <c r="Q1252" s="14">
        <v>15.183999999999999</v>
      </c>
      <c r="R1252" s="14">
        <v>37.555999999999997</v>
      </c>
      <c r="S1252" s="14">
        <v>41.151000000000003</v>
      </c>
      <c r="T1252" s="14">
        <v>56.165999999999997</v>
      </c>
      <c r="U1252" s="14">
        <v>65.938999999999993</v>
      </c>
      <c r="V1252" s="14">
        <v>79.13</v>
      </c>
      <c r="W1252" s="14">
        <v>85.570999999999998</v>
      </c>
      <c r="X1252" s="14">
        <v>80.575999999999993</v>
      </c>
      <c r="Y1252" s="14">
        <v>67.472999999999999</v>
      </c>
      <c r="Z1252" s="14">
        <v>56.59</v>
      </c>
      <c r="AA1252" s="14">
        <v>47.902999999999999</v>
      </c>
      <c r="AB1252" s="14">
        <v>37.728999999999999</v>
      </c>
      <c r="AC1252" s="14">
        <v>34.029000000000003</v>
      </c>
      <c r="AD1252" s="14">
        <v>70.828999999999994</v>
      </c>
      <c r="AE1252" s="14">
        <v>79.123999999999995</v>
      </c>
      <c r="AF1252" s="14">
        <v>104.14400000000001</v>
      </c>
      <c r="AG1252" s="14">
        <v>112.876</v>
      </c>
      <c r="AH1252" s="14">
        <v>120.801</v>
      </c>
      <c r="AI1252" s="14">
        <v>117.965</v>
      </c>
      <c r="AJ1252" s="14">
        <v>120.117</v>
      </c>
      <c r="AK1252" s="14">
        <v>113.637</v>
      </c>
      <c r="AL1252" s="14">
        <v>98.849000000000004</v>
      </c>
      <c r="AM1252" s="14">
        <v>88.846000000000004</v>
      </c>
      <c r="AN1252" s="14">
        <v>71.787000000000006</v>
      </c>
      <c r="AO1252" s="14">
        <v>66.813999999999993</v>
      </c>
      <c r="AP1252" s="14">
        <v>162.68899999999999</v>
      </c>
      <c r="AQ1252" s="14">
        <v>143.62299999999999</v>
      </c>
      <c r="AR1252" s="14">
        <v>137.54400000000001</v>
      </c>
      <c r="AS1252" s="14">
        <v>103.291</v>
      </c>
      <c r="AT1252" s="14">
        <v>84.991</v>
      </c>
      <c r="AU1252" s="14">
        <v>76.494</v>
      </c>
      <c r="AV1252" s="14">
        <v>78.712999999999994</v>
      </c>
      <c r="AW1252" s="14">
        <v>95.436000000000007</v>
      </c>
      <c r="AX1252" s="14">
        <v>117.813</v>
      </c>
      <c r="AY1252" s="14">
        <v>146.167</v>
      </c>
      <c r="AZ1252" s="14">
        <v>155.95400000000001</v>
      </c>
      <c r="BA1252" s="14">
        <v>164.20699999999999</v>
      </c>
      <c r="BB1252" s="14">
        <v>90.805999999999997</v>
      </c>
      <c r="BC1252" s="14">
        <v>98.674000000000007</v>
      </c>
      <c r="BD1252" s="14">
        <v>126.47199999999999</v>
      </c>
      <c r="BE1252" s="14">
        <v>134.17699999999999</v>
      </c>
      <c r="BF1252" s="14">
        <v>141.74600000000001</v>
      </c>
      <c r="BG1252" s="14">
        <v>138.21</v>
      </c>
      <c r="BH1252" s="14">
        <v>142.34700000000001</v>
      </c>
      <c r="BI1252" s="14">
        <v>138.09</v>
      </c>
      <c r="BJ1252" s="14">
        <v>121.83799999999999</v>
      </c>
      <c r="BK1252" s="14">
        <v>109.081</v>
      </c>
      <c r="BL1252" s="14">
        <v>90.263999999999996</v>
      </c>
      <c r="BM1252" s="14">
        <v>83.125</v>
      </c>
      <c r="BN1252" s="14">
        <v>135.36699999999999</v>
      </c>
      <c r="BO1252" s="14">
        <v>152.17099999999999</v>
      </c>
      <c r="BP1252" s="14">
        <v>204.78899999999999</v>
      </c>
      <c r="BQ1252" s="14">
        <v>221.16300000000001</v>
      </c>
      <c r="BR1252" s="14">
        <v>243.92</v>
      </c>
      <c r="BS1252" s="14">
        <v>240.85400000000001</v>
      </c>
      <c r="BT1252" s="14">
        <v>249.696</v>
      </c>
      <c r="BU1252" s="14">
        <v>234.922</v>
      </c>
      <c r="BV1252" s="14">
        <v>199.721</v>
      </c>
      <c r="BW1252" s="14">
        <v>174.131</v>
      </c>
      <c r="BX1252" s="14">
        <v>138.858</v>
      </c>
      <c r="BY1252" s="121">
        <v>126.16500000000001</v>
      </c>
      <c r="BZ1252" s="122" t="str">
        <f t="shared" si="115"/>
        <v>In Salah AP</v>
      </c>
      <c r="CA1252" s="14">
        <f t="shared" si="116"/>
        <v>27.25</v>
      </c>
      <c r="CB1252" s="14">
        <f t="shared" si="117"/>
        <v>2.5</v>
      </c>
      <c r="CC1252" s="14">
        <f t="shared" si="118"/>
        <v>0.424627328365066</v>
      </c>
      <c r="CD1252" s="14">
        <f t="shared" si="119"/>
        <v>2703.4777921707255</v>
      </c>
      <c r="CE1252" s="102"/>
    </row>
    <row r="1253" spans="1:83" x14ac:dyDescent="0.25">
      <c r="A1253" s="14">
        <f t="shared" si="114"/>
        <v>7046.939343026389</v>
      </c>
      <c r="B1253" s="14" t="s">
        <v>1537</v>
      </c>
      <c r="C1253" s="14">
        <v>27.266999999999999</v>
      </c>
      <c r="D1253" s="14">
        <v>-80.849999999999994</v>
      </c>
      <c r="E1253" s="14">
        <v>10.4</v>
      </c>
      <c r="F1253" s="14">
        <v>15.48</v>
      </c>
      <c r="G1253" s="14">
        <v>18.138999999999999</v>
      </c>
      <c r="H1253" s="14">
        <v>20.173999999999999</v>
      </c>
      <c r="I1253" s="14">
        <v>21.948</v>
      </c>
      <c r="J1253" s="14">
        <v>23.834</v>
      </c>
      <c r="K1253" s="14">
        <v>25.545999999999999</v>
      </c>
      <c r="L1253" s="14">
        <v>26.198</v>
      </c>
      <c r="M1253" s="14">
        <v>26.077999999999999</v>
      </c>
      <c r="N1253" s="14">
        <v>25.617000000000001</v>
      </c>
      <c r="O1253" s="14">
        <v>23.815000000000001</v>
      </c>
      <c r="P1253" s="14">
        <v>18.832999999999998</v>
      </c>
      <c r="Q1253" s="14">
        <v>18.858000000000001</v>
      </c>
      <c r="R1253" s="14">
        <v>32.914000000000001</v>
      </c>
      <c r="S1253" s="14">
        <v>35.701999999999998</v>
      </c>
      <c r="T1253" s="14">
        <v>49.835000000000001</v>
      </c>
      <c r="U1253" s="14">
        <v>63.784999999999997</v>
      </c>
      <c r="V1253" s="14">
        <v>78.251999999999995</v>
      </c>
      <c r="W1253" s="14">
        <v>79.361999999999995</v>
      </c>
      <c r="X1253" s="14">
        <v>80.254000000000005</v>
      </c>
      <c r="Y1253" s="14">
        <v>67.39</v>
      </c>
      <c r="Z1253" s="14">
        <v>54.284999999999997</v>
      </c>
      <c r="AA1253" s="14">
        <v>43.780999999999999</v>
      </c>
      <c r="AB1253" s="14">
        <v>34.71</v>
      </c>
      <c r="AC1253" s="14">
        <v>31.431000000000001</v>
      </c>
      <c r="AD1253" s="14">
        <v>58.944000000000003</v>
      </c>
      <c r="AE1253" s="14">
        <v>67.704999999999998</v>
      </c>
      <c r="AF1253" s="14">
        <v>90.233000000000004</v>
      </c>
      <c r="AG1253" s="14">
        <v>100.72799999999999</v>
      </c>
      <c r="AH1253" s="14">
        <v>115.694</v>
      </c>
      <c r="AI1253" s="14">
        <v>107.764</v>
      </c>
      <c r="AJ1253" s="14">
        <v>112.423</v>
      </c>
      <c r="AK1253" s="14">
        <v>103.619</v>
      </c>
      <c r="AL1253" s="14">
        <v>90.326999999999998</v>
      </c>
      <c r="AM1253" s="14">
        <v>74.694999999999993</v>
      </c>
      <c r="AN1253" s="14">
        <v>63.078000000000003</v>
      </c>
      <c r="AO1253" s="14">
        <v>52.343000000000004</v>
      </c>
      <c r="AP1253" s="14">
        <v>134.434</v>
      </c>
      <c r="AQ1253" s="14">
        <v>123.99299999999999</v>
      </c>
      <c r="AR1253" s="14">
        <v>114.5</v>
      </c>
      <c r="AS1253" s="14">
        <v>89.456000000000003</v>
      </c>
      <c r="AT1253" s="14">
        <v>76.153000000000006</v>
      </c>
      <c r="AU1253" s="14">
        <v>68.138000000000005</v>
      </c>
      <c r="AV1253" s="14">
        <v>77.588999999999999</v>
      </c>
      <c r="AW1253" s="14">
        <v>84.004000000000005</v>
      </c>
      <c r="AX1253" s="14">
        <v>96.572999999999993</v>
      </c>
      <c r="AY1253" s="14">
        <v>116.628</v>
      </c>
      <c r="AZ1253" s="14">
        <v>136.09200000000001</v>
      </c>
      <c r="BA1253" s="14">
        <v>121.462</v>
      </c>
      <c r="BB1253" s="14">
        <v>83.799000000000007</v>
      </c>
      <c r="BC1253" s="14">
        <v>88.55</v>
      </c>
      <c r="BD1253" s="14">
        <v>112.76300000000001</v>
      </c>
      <c r="BE1253" s="14">
        <v>129.30199999999999</v>
      </c>
      <c r="BF1253" s="14">
        <v>136.81</v>
      </c>
      <c r="BG1253" s="14">
        <v>115.176</v>
      </c>
      <c r="BH1253" s="14">
        <v>121.095</v>
      </c>
      <c r="BI1253" s="14">
        <v>106.896</v>
      </c>
      <c r="BJ1253" s="14">
        <v>97.823999999999998</v>
      </c>
      <c r="BK1253" s="14">
        <v>97.245999999999995</v>
      </c>
      <c r="BL1253" s="14">
        <v>88.088999999999999</v>
      </c>
      <c r="BM1253" s="14">
        <v>73.956000000000003</v>
      </c>
      <c r="BN1253" s="14">
        <v>112.23399999999999</v>
      </c>
      <c r="BO1253" s="14">
        <v>129.46600000000001</v>
      </c>
      <c r="BP1253" s="14">
        <v>168.16300000000001</v>
      </c>
      <c r="BQ1253" s="14">
        <v>190.934</v>
      </c>
      <c r="BR1253" s="14">
        <v>212.29900000000001</v>
      </c>
      <c r="BS1253" s="14">
        <v>194.90899999999999</v>
      </c>
      <c r="BT1253" s="14">
        <v>205.32499999999999</v>
      </c>
      <c r="BU1253" s="14">
        <v>184.90899999999999</v>
      </c>
      <c r="BV1253" s="14">
        <v>159.857</v>
      </c>
      <c r="BW1253" s="14">
        <v>137.62299999999999</v>
      </c>
      <c r="BX1253" s="14">
        <v>119.797</v>
      </c>
      <c r="BY1253" s="121">
        <v>97.081000000000003</v>
      </c>
      <c r="BZ1253" s="122" t="str">
        <f t="shared" si="115"/>
        <v>Okeechobee County AP</v>
      </c>
      <c r="CA1253" s="14">
        <f t="shared" si="116"/>
        <v>27.266999999999999</v>
      </c>
      <c r="CB1253" s="14">
        <f t="shared" si="117"/>
        <v>-80.849999999999994</v>
      </c>
      <c r="CC1253" s="14">
        <f t="shared" si="118"/>
        <v>1.1068420961495373</v>
      </c>
      <c r="CD1253" s="14">
        <f t="shared" si="119"/>
        <v>7046.939343026389</v>
      </c>
      <c r="CE1253" s="102"/>
    </row>
    <row r="1254" spans="1:83" x14ac:dyDescent="0.25">
      <c r="A1254" s="14">
        <f t="shared" si="114"/>
        <v>7937.8193731227766</v>
      </c>
      <c r="B1254" s="14" t="s">
        <v>1538</v>
      </c>
      <c r="C1254" s="14">
        <v>27.295000000000002</v>
      </c>
      <c r="D1254" s="14">
        <v>94.097999999999999</v>
      </c>
      <c r="E1254" s="14">
        <v>100.6</v>
      </c>
      <c r="F1254" s="14">
        <v>15.71</v>
      </c>
      <c r="G1254" s="14">
        <v>18.468</v>
      </c>
      <c r="H1254" s="14">
        <v>21.46</v>
      </c>
      <c r="I1254" s="14">
        <v>23.018999999999998</v>
      </c>
      <c r="J1254" s="14">
        <v>25.925999999999998</v>
      </c>
      <c r="K1254" s="14">
        <v>27.49</v>
      </c>
      <c r="L1254" s="14">
        <v>27.946999999999999</v>
      </c>
      <c r="M1254" s="14">
        <v>28.585999999999999</v>
      </c>
      <c r="N1254" s="14">
        <v>27.577000000000002</v>
      </c>
      <c r="O1254" s="14">
        <v>25.643999999999998</v>
      </c>
      <c r="P1254" s="14">
        <v>21.484000000000002</v>
      </c>
      <c r="Q1254" s="14">
        <v>16.863</v>
      </c>
      <c r="R1254" s="14">
        <v>38.871000000000002</v>
      </c>
      <c r="S1254" s="14">
        <v>42.177999999999997</v>
      </c>
      <c r="T1254" s="14">
        <v>56.414000000000001</v>
      </c>
      <c r="U1254" s="14">
        <v>64.289000000000001</v>
      </c>
      <c r="V1254" s="14">
        <v>72.358000000000004</v>
      </c>
      <c r="W1254" s="14">
        <v>71.131</v>
      </c>
      <c r="X1254" s="14">
        <v>72.171000000000006</v>
      </c>
      <c r="Y1254" s="14">
        <v>69.308999999999997</v>
      </c>
      <c r="Z1254" s="14">
        <v>57.323999999999998</v>
      </c>
      <c r="AA1254" s="14">
        <v>51.661999999999999</v>
      </c>
      <c r="AB1254" s="14">
        <v>38.771999999999998</v>
      </c>
      <c r="AC1254" s="14">
        <v>35.097000000000001</v>
      </c>
      <c r="AD1254" s="14">
        <v>47.991</v>
      </c>
      <c r="AE1254" s="14">
        <v>58.774999999999999</v>
      </c>
      <c r="AF1254" s="14">
        <v>71.442999999999998</v>
      </c>
      <c r="AG1254" s="14">
        <v>76.19</v>
      </c>
      <c r="AH1254" s="14">
        <v>78.141000000000005</v>
      </c>
      <c r="AI1254" s="14">
        <v>72.441000000000003</v>
      </c>
      <c r="AJ1254" s="14">
        <v>71.531999999999996</v>
      </c>
      <c r="AK1254" s="14">
        <v>74.881</v>
      </c>
      <c r="AL1254" s="14">
        <v>63.414000000000001</v>
      </c>
      <c r="AM1254" s="14">
        <v>67.295000000000002</v>
      </c>
      <c r="AN1254" s="14">
        <v>56.881999999999998</v>
      </c>
      <c r="AO1254" s="14">
        <v>48.811999999999998</v>
      </c>
      <c r="AP1254" s="14">
        <v>122.723</v>
      </c>
      <c r="AQ1254" s="14">
        <v>110.005</v>
      </c>
      <c r="AR1254" s="14">
        <v>111.288</v>
      </c>
      <c r="AS1254" s="14">
        <v>81.477999999999994</v>
      </c>
      <c r="AT1254" s="14">
        <v>74.102000000000004</v>
      </c>
      <c r="AU1254" s="14">
        <v>68.022999999999996</v>
      </c>
      <c r="AV1254" s="14">
        <v>70.790999999999997</v>
      </c>
      <c r="AW1254" s="14">
        <v>75.855000000000004</v>
      </c>
      <c r="AX1254" s="14">
        <v>76.95</v>
      </c>
      <c r="AY1254" s="14">
        <v>109.715</v>
      </c>
      <c r="AZ1254" s="14">
        <v>124.089</v>
      </c>
      <c r="BA1254" s="14">
        <v>129.642</v>
      </c>
      <c r="BB1254" s="14">
        <v>90.144000000000005</v>
      </c>
      <c r="BC1254" s="14">
        <v>85.501000000000005</v>
      </c>
      <c r="BD1254" s="14">
        <v>118.657</v>
      </c>
      <c r="BE1254" s="14">
        <v>109.82599999999999</v>
      </c>
      <c r="BF1254" s="14">
        <v>100.95699999999999</v>
      </c>
      <c r="BG1254" s="14">
        <v>92.924999999999997</v>
      </c>
      <c r="BH1254" s="14">
        <v>97.010999999999996</v>
      </c>
      <c r="BI1254" s="14">
        <v>99.617000000000004</v>
      </c>
      <c r="BJ1254" s="14">
        <v>87.042000000000002</v>
      </c>
      <c r="BK1254" s="14">
        <v>96.203999999999994</v>
      </c>
      <c r="BL1254" s="14">
        <v>80.295000000000002</v>
      </c>
      <c r="BM1254" s="14">
        <v>78.052999999999997</v>
      </c>
      <c r="BN1254" s="14">
        <v>111.22</v>
      </c>
      <c r="BO1254" s="14">
        <v>123.822</v>
      </c>
      <c r="BP1254" s="14">
        <v>164.34399999999999</v>
      </c>
      <c r="BQ1254" s="14">
        <v>159.172</v>
      </c>
      <c r="BR1254" s="14">
        <v>153.62200000000001</v>
      </c>
      <c r="BS1254" s="14">
        <v>137.33000000000001</v>
      </c>
      <c r="BT1254" s="14">
        <v>137.27500000000001</v>
      </c>
      <c r="BU1254" s="14">
        <v>144.15899999999999</v>
      </c>
      <c r="BV1254" s="14">
        <v>124.608</v>
      </c>
      <c r="BW1254" s="14">
        <v>137.434</v>
      </c>
      <c r="BX1254" s="14">
        <v>117.31699999999999</v>
      </c>
      <c r="BY1254" s="121">
        <v>107.52500000000001</v>
      </c>
      <c r="BZ1254" s="122" t="str">
        <f t="shared" si="115"/>
        <v>Lilabari AP</v>
      </c>
      <c r="CA1254" s="14">
        <f t="shared" si="116"/>
        <v>27.295000000000002</v>
      </c>
      <c r="CB1254" s="14">
        <f t="shared" si="117"/>
        <v>94.097999999999999</v>
      </c>
      <c r="CC1254" s="14">
        <f t="shared" si="118"/>
        <v>1.2467700098054779</v>
      </c>
      <c r="CD1254" s="14">
        <f t="shared" si="119"/>
        <v>7937.8193731227766</v>
      </c>
      <c r="CE1254" s="102"/>
    </row>
    <row r="1255" spans="1:83" x14ac:dyDescent="0.25">
      <c r="A1255" s="14">
        <f t="shared" si="114"/>
        <v>7437.9925368914646</v>
      </c>
      <c r="B1255" s="14" t="s">
        <v>1539</v>
      </c>
      <c r="C1255" s="14">
        <v>27.3</v>
      </c>
      <c r="D1255" s="14">
        <v>86.5</v>
      </c>
      <c r="E1255" s="14">
        <v>1720</v>
      </c>
      <c r="F1255" s="14">
        <v>10.928000000000001</v>
      </c>
      <c r="G1255" s="14">
        <v>12.194000000000001</v>
      </c>
      <c r="H1255" s="14">
        <v>14.525</v>
      </c>
      <c r="I1255" s="14">
        <v>17.704999999999998</v>
      </c>
      <c r="J1255" s="14">
        <v>18.399999999999999</v>
      </c>
      <c r="K1255" s="14">
        <v>19.936</v>
      </c>
      <c r="L1255" s="14">
        <v>19.585000000000001</v>
      </c>
      <c r="M1255" s="14">
        <v>19.975000000000001</v>
      </c>
      <c r="N1255" s="14">
        <v>19.431999999999999</v>
      </c>
      <c r="O1255" s="14">
        <v>17.472000000000001</v>
      </c>
      <c r="P1255" s="14">
        <v>14.01</v>
      </c>
      <c r="Q1255" s="14">
        <v>11.212999999999999</v>
      </c>
      <c r="R1255" s="14">
        <v>40.191000000000003</v>
      </c>
      <c r="S1255" s="14">
        <v>42.121000000000002</v>
      </c>
      <c r="T1255" s="14">
        <v>57.762999999999998</v>
      </c>
      <c r="U1255" s="14">
        <v>63.828000000000003</v>
      </c>
      <c r="V1255" s="14">
        <v>79.254999999999995</v>
      </c>
      <c r="W1255" s="14">
        <v>75.379000000000005</v>
      </c>
      <c r="X1255" s="14">
        <v>64.662999999999997</v>
      </c>
      <c r="Y1255" s="14">
        <v>61.886000000000003</v>
      </c>
      <c r="Z1255" s="14">
        <v>61.286000000000001</v>
      </c>
      <c r="AA1255" s="14">
        <v>53.268999999999998</v>
      </c>
      <c r="AB1255" s="14">
        <v>41.494999999999997</v>
      </c>
      <c r="AC1255" s="14">
        <v>33.049999999999997</v>
      </c>
      <c r="AD1255" s="14">
        <v>64.263999999999996</v>
      </c>
      <c r="AE1255" s="14">
        <v>70.251999999999995</v>
      </c>
      <c r="AF1255" s="14">
        <v>88.305000000000007</v>
      </c>
      <c r="AG1255" s="14">
        <v>92.509</v>
      </c>
      <c r="AH1255" s="14">
        <v>100.745</v>
      </c>
      <c r="AI1255" s="14">
        <v>80.921000000000006</v>
      </c>
      <c r="AJ1255" s="14">
        <v>66.953000000000003</v>
      </c>
      <c r="AK1255" s="14">
        <v>65.682000000000002</v>
      </c>
      <c r="AL1255" s="14">
        <v>66.876000000000005</v>
      </c>
      <c r="AM1255" s="14">
        <v>66.75</v>
      </c>
      <c r="AN1255" s="14">
        <v>57.131999999999998</v>
      </c>
      <c r="AO1255" s="14">
        <v>57.564</v>
      </c>
      <c r="AP1255" s="14">
        <v>139.215</v>
      </c>
      <c r="AQ1255" s="14">
        <v>124.482</v>
      </c>
      <c r="AR1255" s="14">
        <v>120.813</v>
      </c>
      <c r="AS1255" s="14">
        <v>89.721999999999994</v>
      </c>
      <c r="AT1255" s="14">
        <v>83.983000000000004</v>
      </c>
      <c r="AU1255" s="14">
        <v>73.822000000000003</v>
      </c>
      <c r="AV1255" s="14">
        <v>64.974000000000004</v>
      </c>
      <c r="AW1255" s="14">
        <v>67.638999999999996</v>
      </c>
      <c r="AX1255" s="14">
        <v>77.215999999999994</v>
      </c>
      <c r="AY1255" s="14">
        <v>102.864</v>
      </c>
      <c r="AZ1255" s="14">
        <v>119.044</v>
      </c>
      <c r="BA1255" s="14">
        <v>142.941</v>
      </c>
      <c r="BB1255" s="14">
        <v>79.230999999999995</v>
      </c>
      <c r="BC1255" s="14">
        <v>83.546999999999997</v>
      </c>
      <c r="BD1255" s="14">
        <v>116.02</v>
      </c>
      <c r="BE1255" s="14">
        <v>113.43300000000001</v>
      </c>
      <c r="BF1255" s="14">
        <v>117.602</v>
      </c>
      <c r="BG1255" s="14">
        <v>92.14</v>
      </c>
      <c r="BH1255" s="14">
        <v>73.188999999999993</v>
      </c>
      <c r="BI1255" s="14">
        <v>75.277000000000001</v>
      </c>
      <c r="BJ1255" s="14">
        <v>80.972999999999999</v>
      </c>
      <c r="BK1255" s="14">
        <v>86.298000000000002</v>
      </c>
      <c r="BL1255" s="14">
        <v>78.463999999999999</v>
      </c>
      <c r="BM1255" s="14">
        <v>74.944999999999993</v>
      </c>
      <c r="BN1255" s="14">
        <v>122.849</v>
      </c>
      <c r="BO1255" s="14">
        <v>136.19499999999999</v>
      </c>
      <c r="BP1255" s="14">
        <v>178.96700000000001</v>
      </c>
      <c r="BQ1255" s="14">
        <v>183.81700000000001</v>
      </c>
      <c r="BR1255" s="14">
        <v>194.85599999999999</v>
      </c>
      <c r="BS1255" s="14">
        <v>148.482</v>
      </c>
      <c r="BT1255" s="14">
        <v>118.485</v>
      </c>
      <c r="BU1255" s="14">
        <v>119.218</v>
      </c>
      <c r="BV1255" s="14">
        <v>124.711</v>
      </c>
      <c r="BW1255" s="14">
        <v>131.25299999999999</v>
      </c>
      <c r="BX1255" s="14">
        <v>117.952</v>
      </c>
      <c r="BY1255" s="121">
        <v>113.77200000000001</v>
      </c>
      <c r="BZ1255" s="122" t="str">
        <f t="shared" si="115"/>
        <v>Okhaldhunga</v>
      </c>
      <c r="CA1255" s="14">
        <f t="shared" si="116"/>
        <v>27.3</v>
      </c>
      <c r="CB1255" s="14">
        <f t="shared" si="117"/>
        <v>86.5</v>
      </c>
      <c r="CC1255" s="14">
        <f t="shared" si="118"/>
        <v>1.1682636744737387</v>
      </c>
      <c r="CD1255" s="14">
        <f t="shared" si="119"/>
        <v>7437.9925368914646</v>
      </c>
      <c r="CE1255" s="102"/>
    </row>
    <row r="1256" spans="1:83" x14ac:dyDescent="0.25">
      <c r="A1256" s="14">
        <f t="shared" si="114"/>
        <v>9077.0763700526695</v>
      </c>
      <c r="B1256" s="14" t="s">
        <v>1540</v>
      </c>
      <c r="C1256" s="14">
        <v>27.3</v>
      </c>
      <c r="D1256" s="14">
        <v>112.7</v>
      </c>
      <c r="E1256" s="14">
        <v>1268</v>
      </c>
      <c r="F1256" s="14">
        <v>0.498</v>
      </c>
      <c r="G1256" s="14">
        <v>3.0390000000000001</v>
      </c>
      <c r="H1256" s="14">
        <v>6.7960000000000003</v>
      </c>
      <c r="I1256" s="14">
        <v>12.231999999999999</v>
      </c>
      <c r="J1256" s="14">
        <v>16.257999999999999</v>
      </c>
      <c r="K1256" s="14">
        <v>19.402000000000001</v>
      </c>
      <c r="L1256" s="14">
        <v>21.936</v>
      </c>
      <c r="M1256" s="14">
        <v>21.54</v>
      </c>
      <c r="N1256" s="14">
        <v>17.998999999999999</v>
      </c>
      <c r="O1256" s="14">
        <v>12.879</v>
      </c>
      <c r="P1256" s="14">
        <v>8.2550000000000008</v>
      </c>
      <c r="Q1256" s="14">
        <v>3.6779999999999999</v>
      </c>
      <c r="R1256" s="14">
        <v>35.238999999999997</v>
      </c>
      <c r="S1256" s="14">
        <v>36.5</v>
      </c>
      <c r="T1256" s="14">
        <v>50.308</v>
      </c>
      <c r="U1256" s="14">
        <v>56.496000000000002</v>
      </c>
      <c r="V1256" s="14">
        <v>65.472999999999999</v>
      </c>
      <c r="W1256" s="14">
        <v>66.361999999999995</v>
      </c>
      <c r="X1256" s="14">
        <v>75.846999999999994</v>
      </c>
      <c r="Y1256" s="14">
        <v>66.528000000000006</v>
      </c>
      <c r="Z1256" s="14">
        <v>57.601999999999997</v>
      </c>
      <c r="AA1256" s="14">
        <v>48.441000000000003</v>
      </c>
      <c r="AB1256" s="14">
        <v>34.969000000000001</v>
      </c>
      <c r="AC1256" s="14">
        <v>32.49</v>
      </c>
      <c r="AD1256" s="14">
        <v>46.482999999999997</v>
      </c>
      <c r="AE1256" s="14">
        <v>44.645000000000003</v>
      </c>
      <c r="AF1256" s="14">
        <v>59.720999999999997</v>
      </c>
      <c r="AG1256" s="14">
        <v>64.772000000000006</v>
      </c>
      <c r="AH1256" s="14">
        <v>73.293999999999997</v>
      </c>
      <c r="AI1256" s="14">
        <v>71.034000000000006</v>
      </c>
      <c r="AJ1256" s="14">
        <v>84.448999999999998</v>
      </c>
      <c r="AK1256" s="14">
        <v>76.17</v>
      </c>
      <c r="AL1256" s="14">
        <v>71.581999999999994</v>
      </c>
      <c r="AM1256" s="14">
        <v>62.363</v>
      </c>
      <c r="AN1256" s="14">
        <v>47.834000000000003</v>
      </c>
      <c r="AO1256" s="14">
        <v>49.395000000000003</v>
      </c>
      <c r="AP1256" s="14">
        <v>73.004000000000005</v>
      </c>
      <c r="AQ1256" s="14">
        <v>57.095999999999997</v>
      </c>
      <c r="AR1256" s="14">
        <v>70.852000000000004</v>
      </c>
      <c r="AS1256" s="14">
        <v>65.138999999999996</v>
      </c>
      <c r="AT1256" s="14">
        <v>67.527000000000001</v>
      </c>
      <c r="AU1256" s="14">
        <v>65.028999999999996</v>
      </c>
      <c r="AV1256" s="14">
        <v>74.775000000000006</v>
      </c>
      <c r="AW1256" s="14">
        <v>72.007999999999996</v>
      </c>
      <c r="AX1256" s="14">
        <v>75.941999999999993</v>
      </c>
      <c r="AY1256" s="14">
        <v>87.323999999999998</v>
      </c>
      <c r="AZ1256" s="14">
        <v>88.322999999999993</v>
      </c>
      <c r="BA1256" s="14">
        <v>104.13500000000001</v>
      </c>
      <c r="BB1256" s="14">
        <v>48.399000000000001</v>
      </c>
      <c r="BC1256" s="14">
        <v>47.728000000000002</v>
      </c>
      <c r="BD1256" s="14">
        <v>72.361999999999995</v>
      </c>
      <c r="BE1256" s="14">
        <v>72.111000000000004</v>
      </c>
      <c r="BF1256" s="14">
        <v>83.834000000000003</v>
      </c>
      <c r="BG1256" s="14">
        <v>75.44</v>
      </c>
      <c r="BH1256" s="14">
        <v>94.941000000000003</v>
      </c>
      <c r="BI1256" s="14">
        <v>81.066000000000003</v>
      </c>
      <c r="BJ1256" s="14">
        <v>78.424999999999997</v>
      </c>
      <c r="BK1256" s="14">
        <v>71.703000000000003</v>
      </c>
      <c r="BL1256" s="14">
        <v>61.1</v>
      </c>
      <c r="BM1256" s="14">
        <v>59.676000000000002</v>
      </c>
      <c r="BN1256" s="14">
        <v>79.742999999999995</v>
      </c>
      <c r="BO1256" s="14">
        <v>78.004000000000005</v>
      </c>
      <c r="BP1256" s="14">
        <v>109.09099999999999</v>
      </c>
      <c r="BQ1256" s="14">
        <v>114.489</v>
      </c>
      <c r="BR1256" s="14">
        <v>132.68899999999999</v>
      </c>
      <c r="BS1256" s="14">
        <v>122.56399999999999</v>
      </c>
      <c r="BT1256" s="14">
        <v>149.00899999999999</v>
      </c>
      <c r="BU1256" s="14">
        <v>130.21899999999999</v>
      </c>
      <c r="BV1256" s="14">
        <v>124.17700000000001</v>
      </c>
      <c r="BW1256" s="14">
        <v>113.795</v>
      </c>
      <c r="BX1256" s="14">
        <v>92.846999999999994</v>
      </c>
      <c r="BY1256" s="121">
        <v>91.385999999999996</v>
      </c>
      <c r="BZ1256" s="122" t="str">
        <f t="shared" si="115"/>
        <v>Nanyue</v>
      </c>
      <c r="CA1256" s="14">
        <f t="shared" si="116"/>
        <v>27.3</v>
      </c>
      <c r="CB1256" s="14">
        <f t="shared" si="117"/>
        <v>112.7</v>
      </c>
      <c r="CC1256" s="14">
        <f t="shared" si="118"/>
        <v>1.4257097652303301</v>
      </c>
      <c r="CD1256" s="14">
        <f t="shared" si="119"/>
        <v>9077.0763700526695</v>
      </c>
      <c r="CE1256" s="102"/>
    </row>
    <row r="1257" spans="1:83" x14ac:dyDescent="0.25">
      <c r="A1257" s="14">
        <f t="shared" si="114"/>
        <v>5781.4051463613532</v>
      </c>
      <c r="B1257" s="14" t="s">
        <v>1541</v>
      </c>
      <c r="C1257" s="14">
        <v>27.332999999999998</v>
      </c>
      <c r="D1257" s="14">
        <v>62.332999999999998</v>
      </c>
      <c r="E1257" s="14">
        <v>1195</v>
      </c>
      <c r="F1257" s="14">
        <v>10.91</v>
      </c>
      <c r="G1257" s="14">
        <v>13.425000000000001</v>
      </c>
      <c r="H1257" s="14">
        <v>19.373999999999999</v>
      </c>
      <c r="I1257" s="14">
        <v>24.12</v>
      </c>
      <c r="J1257" s="14">
        <v>29.212</v>
      </c>
      <c r="K1257" s="14">
        <v>31.87</v>
      </c>
      <c r="L1257" s="14">
        <v>32.847999999999999</v>
      </c>
      <c r="M1257" s="14">
        <v>31.224</v>
      </c>
      <c r="N1257" s="14">
        <v>28.367999999999999</v>
      </c>
      <c r="O1257" s="14">
        <v>23.632000000000001</v>
      </c>
      <c r="P1257" s="14">
        <v>16.971</v>
      </c>
      <c r="Q1257" s="14">
        <v>12.007999999999999</v>
      </c>
      <c r="R1257" s="14">
        <v>37.881999999999998</v>
      </c>
      <c r="S1257" s="14">
        <v>42.259</v>
      </c>
      <c r="T1257" s="14">
        <v>57.143999999999998</v>
      </c>
      <c r="U1257" s="14">
        <v>64.164000000000001</v>
      </c>
      <c r="V1257" s="14">
        <v>79.932000000000002</v>
      </c>
      <c r="W1257" s="14">
        <v>84.337000000000003</v>
      </c>
      <c r="X1257" s="14">
        <v>81.896000000000001</v>
      </c>
      <c r="Y1257" s="14">
        <v>71.183999999999997</v>
      </c>
      <c r="Z1257" s="14">
        <v>59.279000000000003</v>
      </c>
      <c r="AA1257" s="14">
        <v>49.555</v>
      </c>
      <c r="AB1257" s="14">
        <v>37.82</v>
      </c>
      <c r="AC1257" s="14">
        <v>35.479999999999997</v>
      </c>
      <c r="AD1257" s="14">
        <v>67.861999999999995</v>
      </c>
      <c r="AE1257" s="14">
        <v>75.994</v>
      </c>
      <c r="AF1257" s="14">
        <v>102.611</v>
      </c>
      <c r="AG1257" s="14">
        <v>113.25</v>
      </c>
      <c r="AH1257" s="14">
        <v>123.91200000000001</v>
      </c>
      <c r="AI1257" s="14">
        <v>119.944</v>
      </c>
      <c r="AJ1257" s="14">
        <v>120.566</v>
      </c>
      <c r="AK1257" s="14">
        <v>117.996</v>
      </c>
      <c r="AL1257" s="14">
        <v>104.846</v>
      </c>
      <c r="AM1257" s="14">
        <v>91.295000000000002</v>
      </c>
      <c r="AN1257" s="14">
        <v>71.376000000000005</v>
      </c>
      <c r="AO1257" s="14">
        <v>66.918000000000006</v>
      </c>
      <c r="AP1257" s="14">
        <v>155.37200000000001</v>
      </c>
      <c r="AQ1257" s="14">
        <v>140.83099999999999</v>
      </c>
      <c r="AR1257" s="14">
        <v>135.755</v>
      </c>
      <c r="AS1257" s="14">
        <v>104.316</v>
      </c>
      <c r="AT1257" s="14">
        <v>86.641000000000005</v>
      </c>
      <c r="AU1257" s="14">
        <v>74.798000000000002</v>
      </c>
      <c r="AV1257" s="14">
        <v>80.168000000000006</v>
      </c>
      <c r="AW1257" s="14">
        <v>98.813999999999993</v>
      </c>
      <c r="AX1257" s="14">
        <v>123.816</v>
      </c>
      <c r="AY1257" s="14">
        <v>152.654</v>
      </c>
      <c r="AZ1257" s="14">
        <v>159.249</v>
      </c>
      <c r="BA1257" s="14">
        <v>166.16800000000001</v>
      </c>
      <c r="BB1257" s="14">
        <v>88.896000000000001</v>
      </c>
      <c r="BC1257" s="14">
        <v>98.662000000000006</v>
      </c>
      <c r="BD1257" s="14">
        <v>125.166</v>
      </c>
      <c r="BE1257" s="14">
        <v>136.14500000000001</v>
      </c>
      <c r="BF1257" s="14">
        <v>145.655</v>
      </c>
      <c r="BG1257" s="14">
        <v>141.28800000000001</v>
      </c>
      <c r="BH1257" s="14">
        <v>143.53299999999999</v>
      </c>
      <c r="BI1257" s="14">
        <v>140.31200000000001</v>
      </c>
      <c r="BJ1257" s="14">
        <v>127.333</v>
      </c>
      <c r="BK1257" s="14">
        <v>114.155</v>
      </c>
      <c r="BL1257" s="14">
        <v>93.287999999999997</v>
      </c>
      <c r="BM1257" s="14">
        <v>87.138999999999996</v>
      </c>
      <c r="BN1257" s="14">
        <v>130.75299999999999</v>
      </c>
      <c r="BO1257" s="14">
        <v>150.25899999999999</v>
      </c>
      <c r="BP1257" s="14">
        <v>198.87100000000001</v>
      </c>
      <c r="BQ1257" s="14">
        <v>224.89500000000001</v>
      </c>
      <c r="BR1257" s="14">
        <v>251.19800000000001</v>
      </c>
      <c r="BS1257" s="14">
        <v>247.69499999999999</v>
      </c>
      <c r="BT1257" s="14">
        <v>248.774</v>
      </c>
      <c r="BU1257" s="14">
        <v>239.05</v>
      </c>
      <c r="BV1257" s="14">
        <v>209.78299999999999</v>
      </c>
      <c r="BW1257" s="14">
        <v>181.267</v>
      </c>
      <c r="BX1257" s="14">
        <v>140.55500000000001</v>
      </c>
      <c r="BY1257" s="121">
        <v>127.887</v>
      </c>
      <c r="BZ1257" s="122" t="str">
        <f t="shared" si="115"/>
        <v>Saravan</v>
      </c>
      <c r="CA1257" s="14">
        <f t="shared" si="116"/>
        <v>27.332999999999998</v>
      </c>
      <c r="CB1257" s="14">
        <f t="shared" si="117"/>
        <v>62.332999999999998</v>
      </c>
      <c r="CC1257" s="14">
        <f t="shared" si="118"/>
        <v>0.90806835129364893</v>
      </c>
      <c r="CD1257" s="14">
        <f t="shared" si="119"/>
        <v>5781.4051463613532</v>
      </c>
      <c r="CE1257" s="102"/>
    </row>
    <row r="1258" spans="1:83" x14ac:dyDescent="0.25">
      <c r="A1258" s="14">
        <f t="shared" si="114"/>
        <v>8147.5052213532836</v>
      </c>
      <c r="B1258" s="14" t="s">
        <v>1542</v>
      </c>
      <c r="C1258" s="14">
        <v>27.332999999999998</v>
      </c>
      <c r="D1258" s="14">
        <v>97.417000000000002</v>
      </c>
      <c r="E1258" s="14">
        <v>409</v>
      </c>
      <c r="F1258" s="14">
        <v>13.002000000000001</v>
      </c>
      <c r="G1258" s="14">
        <v>15.794</v>
      </c>
      <c r="H1258" s="14">
        <v>18.994</v>
      </c>
      <c r="I1258" s="14">
        <v>20.96</v>
      </c>
      <c r="J1258" s="14">
        <v>23.553999999999998</v>
      </c>
      <c r="K1258" s="14">
        <v>25.943999999999999</v>
      </c>
      <c r="L1258" s="14">
        <v>25.396000000000001</v>
      </c>
      <c r="M1258" s="14">
        <v>26.132999999999999</v>
      </c>
      <c r="N1258" s="14">
        <v>25.443999999999999</v>
      </c>
      <c r="O1258" s="14">
        <v>22.367000000000001</v>
      </c>
      <c r="P1258" s="14">
        <v>19.481000000000002</v>
      </c>
      <c r="Q1258" s="14">
        <v>13.996</v>
      </c>
      <c r="R1258" s="14">
        <v>37.521000000000001</v>
      </c>
      <c r="S1258" s="14">
        <v>42.588000000000001</v>
      </c>
      <c r="T1258" s="14">
        <v>53.45</v>
      </c>
      <c r="U1258" s="14">
        <v>65.054000000000002</v>
      </c>
      <c r="V1258" s="14">
        <v>69.048000000000002</v>
      </c>
      <c r="W1258" s="14">
        <v>68.340999999999994</v>
      </c>
      <c r="X1258" s="14">
        <v>70.213999999999999</v>
      </c>
      <c r="Y1258" s="14">
        <v>69.825999999999993</v>
      </c>
      <c r="Z1258" s="14">
        <v>56.204000000000001</v>
      </c>
      <c r="AA1258" s="14">
        <v>50.009</v>
      </c>
      <c r="AB1258" s="14">
        <v>39.881</v>
      </c>
      <c r="AC1258" s="14">
        <v>38.450000000000003</v>
      </c>
      <c r="AD1258" s="14">
        <v>52.33</v>
      </c>
      <c r="AE1258" s="14">
        <v>55.460999999999999</v>
      </c>
      <c r="AF1258" s="14">
        <v>67.644000000000005</v>
      </c>
      <c r="AG1258" s="14">
        <v>78.751999999999995</v>
      </c>
      <c r="AH1258" s="14">
        <v>75.805999999999997</v>
      </c>
      <c r="AI1258" s="14">
        <v>71.16</v>
      </c>
      <c r="AJ1258" s="14">
        <v>71.944999999999993</v>
      </c>
      <c r="AK1258" s="14">
        <v>77.290999999999997</v>
      </c>
      <c r="AL1258" s="14">
        <v>61.283000000000001</v>
      </c>
      <c r="AM1258" s="14">
        <v>59.337000000000003</v>
      </c>
      <c r="AN1258" s="14">
        <v>48.503999999999998</v>
      </c>
      <c r="AO1258" s="14">
        <v>45.965000000000003</v>
      </c>
      <c r="AP1258" s="14">
        <v>124.66800000000001</v>
      </c>
      <c r="AQ1258" s="14">
        <v>100.63800000000001</v>
      </c>
      <c r="AR1258" s="14">
        <v>93.444999999999993</v>
      </c>
      <c r="AS1258" s="14">
        <v>84.977000000000004</v>
      </c>
      <c r="AT1258" s="14">
        <v>73.603999999999999</v>
      </c>
      <c r="AU1258" s="14">
        <v>67.257999999999996</v>
      </c>
      <c r="AV1258" s="14">
        <v>70.626000000000005</v>
      </c>
      <c r="AW1258" s="14">
        <v>80.317999999999998</v>
      </c>
      <c r="AX1258" s="14">
        <v>70.738</v>
      </c>
      <c r="AY1258" s="14">
        <v>98.909000000000006</v>
      </c>
      <c r="AZ1258" s="14">
        <v>109.245</v>
      </c>
      <c r="BA1258" s="14">
        <v>100.373</v>
      </c>
      <c r="BB1258" s="14">
        <v>77.813999999999993</v>
      </c>
      <c r="BC1258" s="14">
        <v>77.456000000000003</v>
      </c>
      <c r="BD1258" s="14">
        <v>90.914000000000001</v>
      </c>
      <c r="BE1258" s="14">
        <v>101.678</v>
      </c>
      <c r="BF1258" s="14">
        <v>100.95699999999999</v>
      </c>
      <c r="BG1258" s="14">
        <v>83.867999999999995</v>
      </c>
      <c r="BH1258" s="14">
        <v>86.527000000000001</v>
      </c>
      <c r="BI1258" s="14">
        <v>102.45399999999999</v>
      </c>
      <c r="BJ1258" s="14">
        <v>74.156999999999996</v>
      </c>
      <c r="BK1258" s="14">
        <v>86.697999999999993</v>
      </c>
      <c r="BL1258" s="14">
        <v>77.611000000000004</v>
      </c>
      <c r="BM1258" s="14">
        <v>65.11</v>
      </c>
      <c r="BN1258" s="14">
        <v>112.99299999999999</v>
      </c>
      <c r="BO1258" s="14">
        <v>116.54900000000001</v>
      </c>
      <c r="BP1258" s="14">
        <v>140.5</v>
      </c>
      <c r="BQ1258" s="14">
        <v>159.95599999999999</v>
      </c>
      <c r="BR1258" s="14">
        <v>160.35499999999999</v>
      </c>
      <c r="BS1258" s="14">
        <v>133.87100000000001</v>
      </c>
      <c r="BT1258" s="14">
        <v>134.08799999999999</v>
      </c>
      <c r="BU1258" s="14">
        <v>155.02799999999999</v>
      </c>
      <c r="BV1258" s="14">
        <v>114.373</v>
      </c>
      <c r="BW1258" s="14">
        <v>126.96299999999999</v>
      </c>
      <c r="BX1258" s="14">
        <v>109.122</v>
      </c>
      <c r="BY1258" s="121">
        <v>94.956000000000003</v>
      </c>
      <c r="BZ1258" s="122" t="str">
        <f t="shared" si="115"/>
        <v>Puta O AP</v>
      </c>
      <c r="CA1258" s="14">
        <f t="shared" si="116"/>
        <v>27.332999999999998</v>
      </c>
      <c r="CB1258" s="14">
        <f t="shared" si="117"/>
        <v>97.417000000000002</v>
      </c>
      <c r="CC1258" s="14">
        <f t="shared" si="118"/>
        <v>1.2797047510443142</v>
      </c>
      <c r="CD1258" s="14">
        <f t="shared" si="119"/>
        <v>8147.5052213532836</v>
      </c>
      <c r="CE1258" s="102"/>
    </row>
    <row r="1259" spans="1:83" x14ac:dyDescent="0.25">
      <c r="A1259" s="14">
        <f t="shared" si="114"/>
        <v>9341.1943677720701</v>
      </c>
      <c r="B1259" s="14" t="s">
        <v>1543</v>
      </c>
      <c r="C1259" s="14">
        <v>27.332999999999998</v>
      </c>
      <c r="D1259" s="14">
        <v>117.467</v>
      </c>
      <c r="E1259" s="14">
        <v>261</v>
      </c>
      <c r="F1259" s="14">
        <v>7.4050000000000002</v>
      </c>
      <c r="G1259" s="14">
        <v>10.308999999999999</v>
      </c>
      <c r="H1259" s="14">
        <v>13.281000000000001</v>
      </c>
      <c r="I1259" s="14">
        <v>18.13</v>
      </c>
      <c r="J1259" s="14">
        <v>22.263999999999999</v>
      </c>
      <c r="K1259" s="14">
        <v>25.02</v>
      </c>
      <c r="L1259" s="14">
        <v>27.827999999999999</v>
      </c>
      <c r="M1259" s="14">
        <v>27.617000000000001</v>
      </c>
      <c r="N1259" s="14">
        <v>24.864000000000001</v>
      </c>
      <c r="O1259" s="14">
        <v>20.021000000000001</v>
      </c>
      <c r="P1259" s="14">
        <v>14.523999999999999</v>
      </c>
      <c r="Q1259" s="14">
        <v>9.09</v>
      </c>
      <c r="R1259" s="14">
        <v>39.676000000000002</v>
      </c>
      <c r="S1259" s="14">
        <v>42.932000000000002</v>
      </c>
      <c r="T1259" s="14">
        <v>56.881</v>
      </c>
      <c r="U1259" s="14">
        <v>62.988</v>
      </c>
      <c r="V1259" s="14">
        <v>72.497</v>
      </c>
      <c r="W1259" s="14">
        <v>75.141000000000005</v>
      </c>
      <c r="X1259" s="14">
        <v>75.816000000000003</v>
      </c>
      <c r="Y1259" s="14">
        <v>69.994</v>
      </c>
      <c r="Z1259" s="14">
        <v>57.607999999999997</v>
      </c>
      <c r="AA1259" s="14">
        <v>49.182000000000002</v>
      </c>
      <c r="AB1259" s="14">
        <v>40.381</v>
      </c>
      <c r="AC1259" s="14">
        <v>36.451999999999998</v>
      </c>
      <c r="AD1259" s="14">
        <v>48.244999999999997</v>
      </c>
      <c r="AE1259" s="14">
        <v>52.003</v>
      </c>
      <c r="AF1259" s="14">
        <v>67.17</v>
      </c>
      <c r="AG1259" s="14">
        <v>74.177999999999997</v>
      </c>
      <c r="AH1259" s="14">
        <v>78.322000000000003</v>
      </c>
      <c r="AI1259" s="14">
        <v>78.977000000000004</v>
      </c>
      <c r="AJ1259" s="14">
        <v>89.227999999999994</v>
      </c>
      <c r="AK1259" s="14">
        <v>82.695999999999998</v>
      </c>
      <c r="AL1259" s="14">
        <v>71.676000000000002</v>
      </c>
      <c r="AM1259" s="14">
        <v>60.594000000000001</v>
      </c>
      <c r="AN1259" s="14">
        <v>49.331000000000003</v>
      </c>
      <c r="AO1259" s="14">
        <v>46.616</v>
      </c>
      <c r="AP1259" s="14">
        <v>105.42700000000001</v>
      </c>
      <c r="AQ1259" s="14">
        <v>86.176000000000002</v>
      </c>
      <c r="AR1259" s="14">
        <v>93.438000000000002</v>
      </c>
      <c r="AS1259" s="14">
        <v>79.19</v>
      </c>
      <c r="AT1259" s="14">
        <v>76.206000000000003</v>
      </c>
      <c r="AU1259" s="14">
        <v>72.644000000000005</v>
      </c>
      <c r="AV1259" s="14">
        <v>76.774000000000001</v>
      </c>
      <c r="AW1259" s="14">
        <v>86.742000000000004</v>
      </c>
      <c r="AX1259" s="14">
        <v>96.581000000000003</v>
      </c>
      <c r="AY1259" s="14">
        <v>109.678</v>
      </c>
      <c r="AZ1259" s="14">
        <v>106.76300000000001</v>
      </c>
      <c r="BA1259" s="14">
        <v>112.988</v>
      </c>
      <c r="BB1259" s="14">
        <v>76.631</v>
      </c>
      <c r="BC1259" s="14">
        <v>75.278999999999996</v>
      </c>
      <c r="BD1259" s="14">
        <v>98.954999999999998</v>
      </c>
      <c r="BE1259" s="14">
        <v>100.43300000000001</v>
      </c>
      <c r="BF1259" s="14">
        <v>113.136</v>
      </c>
      <c r="BG1259" s="14">
        <v>105.185</v>
      </c>
      <c r="BH1259" s="14">
        <v>117.476</v>
      </c>
      <c r="BI1259" s="14">
        <v>119.759</v>
      </c>
      <c r="BJ1259" s="14">
        <v>106.191</v>
      </c>
      <c r="BK1259" s="14">
        <v>99.076999999999998</v>
      </c>
      <c r="BL1259" s="14">
        <v>79.200999999999993</v>
      </c>
      <c r="BM1259" s="14">
        <v>75.295000000000002</v>
      </c>
      <c r="BN1259" s="14">
        <v>101.816</v>
      </c>
      <c r="BO1259" s="14">
        <v>105.139</v>
      </c>
      <c r="BP1259" s="14">
        <v>141.83799999999999</v>
      </c>
      <c r="BQ1259" s="14">
        <v>152.77500000000001</v>
      </c>
      <c r="BR1259" s="14">
        <v>170.45599999999999</v>
      </c>
      <c r="BS1259" s="14">
        <v>161.84299999999999</v>
      </c>
      <c r="BT1259" s="14">
        <v>191.465</v>
      </c>
      <c r="BU1259" s="14">
        <v>181.44300000000001</v>
      </c>
      <c r="BV1259" s="14">
        <v>160.31</v>
      </c>
      <c r="BW1259" s="14">
        <v>139.739</v>
      </c>
      <c r="BX1259" s="14">
        <v>107.378</v>
      </c>
      <c r="BY1259" s="121">
        <v>98.424999999999997</v>
      </c>
      <c r="BZ1259" s="122" t="str">
        <f t="shared" si="115"/>
        <v>Shaowu</v>
      </c>
      <c r="CA1259" s="14">
        <f t="shared" si="116"/>
        <v>27.332999999999998</v>
      </c>
      <c r="CB1259" s="14">
        <f t="shared" si="117"/>
        <v>117.467</v>
      </c>
      <c r="CC1259" s="14">
        <f t="shared" si="118"/>
        <v>1.4671940045569896</v>
      </c>
      <c r="CD1259" s="14">
        <f t="shared" si="119"/>
        <v>9341.1943677720701</v>
      </c>
      <c r="CE1259" s="102"/>
    </row>
    <row r="1260" spans="1:83" x14ac:dyDescent="0.25">
      <c r="A1260" s="14">
        <f t="shared" si="114"/>
        <v>8543.092258830673</v>
      </c>
      <c r="B1260" s="14" t="s">
        <v>1544</v>
      </c>
      <c r="C1260" s="14">
        <v>27.332999999999998</v>
      </c>
      <c r="D1260" s="14">
        <v>103.75</v>
      </c>
      <c r="E1260" s="14">
        <v>1950</v>
      </c>
      <c r="F1260" s="14">
        <v>2.786</v>
      </c>
      <c r="G1260" s="14">
        <v>5.1280000000000001</v>
      </c>
      <c r="H1260" s="14">
        <v>9.1530000000000005</v>
      </c>
      <c r="I1260" s="14">
        <v>13.327999999999999</v>
      </c>
      <c r="J1260" s="14">
        <v>16.123999999999999</v>
      </c>
      <c r="K1260" s="14">
        <v>18.300999999999998</v>
      </c>
      <c r="L1260" s="14">
        <v>20.081</v>
      </c>
      <c r="M1260" s="14">
        <v>19.890999999999998</v>
      </c>
      <c r="N1260" s="14">
        <v>17.012</v>
      </c>
      <c r="O1260" s="14">
        <v>11.891999999999999</v>
      </c>
      <c r="P1260" s="14">
        <v>8.1479999999999997</v>
      </c>
      <c r="Q1260" s="14">
        <v>4.1420000000000003</v>
      </c>
      <c r="R1260" s="14">
        <v>39.113</v>
      </c>
      <c r="S1260" s="14">
        <v>43.933</v>
      </c>
      <c r="T1260" s="14">
        <v>58.676000000000002</v>
      </c>
      <c r="U1260" s="14">
        <v>66.566000000000003</v>
      </c>
      <c r="V1260" s="14">
        <v>78.42</v>
      </c>
      <c r="W1260" s="14">
        <v>82.647999999999996</v>
      </c>
      <c r="X1260" s="14">
        <v>83.363</v>
      </c>
      <c r="Y1260" s="14">
        <v>75.009</v>
      </c>
      <c r="Z1260" s="14">
        <v>60.838000000000001</v>
      </c>
      <c r="AA1260" s="14">
        <v>51.802999999999997</v>
      </c>
      <c r="AB1260" s="14">
        <v>41.09</v>
      </c>
      <c r="AC1260" s="14">
        <v>35.706000000000003</v>
      </c>
      <c r="AD1260" s="14">
        <v>55.79</v>
      </c>
      <c r="AE1260" s="14">
        <v>65.694999999999993</v>
      </c>
      <c r="AF1260" s="14">
        <v>88.894999999999996</v>
      </c>
      <c r="AG1260" s="14">
        <v>97.614999999999995</v>
      </c>
      <c r="AH1260" s="14">
        <v>100.803</v>
      </c>
      <c r="AI1260" s="14">
        <v>94.325000000000003</v>
      </c>
      <c r="AJ1260" s="14">
        <v>97.478999999999999</v>
      </c>
      <c r="AK1260" s="14">
        <v>95.801000000000002</v>
      </c>
      <c r="AL1260" s="14">
        <v>79.034999999999997</v>
      </c>
      <c r="AM1260" s="14">
        <v>64.981999999999999</v>
      </c>
      <c r="AN1260" s="14">
        <v>56.08</v>
      </c>
      <c r="AO1260" s="14">
        <v>47.216999999999999</v>
      </c>
      <c r="AP1260" s="14">
        <v>124.88500000000001</v>
      </c>
      <c r="AQ1260" s="14">
        <v>114.502</v>
      </c>
      <c r="AR1260" s="14">
        <v>121.672</v>
      </c>
      <c r="AS1260" s="14">
        <v>97.067999999999998</v>
      </c>
      <c r="AT1260" s="14">
        <v>84.052999999999997</v>
      </c>
      <c r="AU1260" s="14">
        <v>77.858999999999995</v>
      </c>
      <c r="AV1260" s="14">
        <v>83.284999999999997</v>
      </c>
      <c r="AW1260" s="14">
        <v>89.975999999999999</v>
      </c>
      <c r="AX1260" s="14">
        <v>95.403999999999996</v>
      </c>
      <c r="AY1260" s="14">
        <v>102.62</v>
      </c>
      <c r="AZ1260" s="14">
        <v>111.414</v>
      </c>
      <c r="BA1260" s="14">
        <v>114.11</v>
      </c>
      <c r="BB1260" s="14">
        <v>80.162999999999997</v>
      </c>
      <c r="BC1260" s="14">
        <v>86.837999999999994</v>
      </c>
      <c r="BD1260" s="14">
        <v>118.61499999999999</v>
      </c>
      <c r="BE1260" s="14">
        <v>125.982</v>
      </c>
      <c r="BF1260" s="14">
        <v>128.303</v>
      </c>
      <c r="BG1260" s="14">
        <v>115.846</v>
      </c>
      <c r="BH1260" s="14">
        <v>120.66</v>
      </c>
      <c r="BI1260" s="14">
        <v>119.452</v>
      </c>
      <c r="BJ1260" s="14">
        <v>101.01</v>
      </c>
      <c r="BK1260" s="14">
        <v>88.552000000000007</v>
      </c>
      <c r="BL1260" s="14">
        <v>74.724999999999994</v>
      </c>
      <c r="BM1260" s="14">
        <v>70.025999999999996</v>
      </c>
      <c r="BN1260" s="14">
        <v>113.334</v>
      </c>
      <c r="BO1260" s="14">
        <v>129.03299999999999</v>
      </c>
      <c r="BP1260" s="14">
        <v>181.143</v>
      </c>
      <c r="BQ1260" s="14">
        <v>200.46799999999999</v>
      </c>
      <c r="BR1260" s="14">
        <v>209.13499999999999</v>
      </c>
      <c r="BS1260" s="14">
        <v>185.291</v>
      </c>
      <c r="BT1260" s="14">
        <v>191.96100000000001</v>
      </c>
      <c r="BU1260" s="14">
        <v>189.06200000000001</v>
      </c>
      <c r="BV1260" s="14">
        <v>157.673</v>
      </c>
      <c r="BW1260" s="14">
        <v>132.76499999999999</v>
      </c>
      <c r="BX1260" s="14">
        <v>111.07299999999999</v>
      </c>
      <c r="BY1260" s="121">
        <v>99.585999999999999</v>
      </c>
      <c r="BZ1260" s="122" t="str">
        <f t="shared" si="115"/>
        <v>Zhaotong</v>
      </c>
      <c r="CA1260" s="14">
        <f t="shared" si="116"/>
        <v>27.332999999999998</v>
      </c>
      <c r="CB1260" s="14">
        <f t="shared" si="117"/>
        <v>103.75</v>
      </c>
      <c r="CC1260" s="14">
        <f t="shared" si="118"/>
        <v>1.3418384468883624</v>
      </c>
      <c r="CD1260" s="14">
        <f t="shared" si="119"/>
        <v>8543.092258830673</v>
      </c>
      <c r="CE1260" s="102"/>
    </row>
    <row r="1261" spans="1:83" x14ac:dyDescent="0.25">
      <c r="A1261" s="14">
        <f t="shared" si="114"/>
        <v>8217.1560710097383</v>
      </c>
      <c r="B1261" s="14" t="s">
        <v>1545</v>
      </c>
      <c r="C1261" s="14">
        <v>27.349</v>
      </c>
      <c r="D1261" s="14">
        <v>-98.736999999999995</v>
      </c>
      <c r="E1261" s="14">
        <v>202</v>
      </c>
      <c r="F1261" s="14">
        <v>14.631</v>
      </c>
      <c r="G1261" s="14">
        <v>17.488</v>
      </c>
      <c r="H1261" s="14">
        <v>19.542000000000002</v>
      </c>
      <c r="I1261" s="14">
        <v>23.76</v>
      </c>
      <c r="J1261" s="14">
        <v>26.603000000000002</v>
      </c>
      <c r="K1261" s="14">
        <v>29.108000000000001</v>
      </c>
      <c r="L1261" s="14">
        <v>28.802</v>
      </c>
      <c r="M1261" s="14">
        <v>29.710999999999999</v>
      </c>
      <c r="N1261" s="14">
        <v>26.562999999999999</v>
      </c>
      <c r="O1261" s="14">
        <v>23.786999999999999</v>
      </c>
      <c r="P1261" s="14">
        <v>18.212</v>
      </c>
      <c r="Q1261" s="14">
        <v>14.125999999999999</v>
      </c>
      <c r="R1261" s="14">
        <v>32.966000000000001</v>
      </c>
      <c r="S1261" s="14">
        <v>39.140999999999998</v>
      </c>
      <c r="T1261" s="14">
        <v>50.28</v>
      </c>
      <c r="U1261" s="14">
        <v>59.807000000000002</v>
      </c>
      <c r="V1261" s="14">
        <v>79.423000000000002</v>
      </c>
      <c r="W1261" s="14">
        <v>80.248000000000005</v>
      </c>
      <c r="X1261" s="14">
        <v>75.504000000000005</v>
      </c>
      <c r="Y1261" s="14">
        <v>64.442999999999998</v>
      </c>
      <c r="Z1261" s="14">
        <v>49.677</v>
      </c>
      <c r="AA1261" s="14">
        <v>43.189</v>
      </c>
      <c r="AB1261" s="14">
        <v>33.021999999999998</v>
      </c>
      <c r="AC1261" s="14">
        <v>28.934999999999999</v>
      </c>
      <c r="AD1261" s="14">
        <v>52.46</v>
      </c>
      <c r="AE1261" s="14">
        <v>60.622</v>
      </c>
      <c r="AF1261" s="14">
        <v>79.418000000000006</v>
      </c>
      <c r="AG1261" s="14">
        <v>86.204999999999998</v>
      </c>
      <c r="AH1261" s="14">
        <v>101.265</v>
      </c>
      <c r="AI1261" s="14">
        <v>105.852</v>
      </c>
      <c r="AJ1261" s="14">
        <v>107.63500000000001</v>
      </c>
      <c r="AK1261" s="14">
        <v>105.517</v>
      </c>
      <c r="AL1261" s="14">
        <v>84.286000000000001</v>
      </c>
      <c r="AM1261" s="14">
        <v>75.600999999999999</v>
      </c>
      <c r="AN1261" s="14">
        <v>58.64</v>
      </c>
      <c r="AO1261" s="14">
        <v>53.170999999999999</v>
      </c>
      <c r="AP1261" s="14">
        <v>120.919</v>
      </c>
      <c r="AQ1261" s="14">
        <v>110.96599999999999</v>
      </c>
      <c r="AR1261" s="14">
        <v>110.22199999999999</v>
      </c>
      <c r="AS1261" s="14">
        <v>85.813999999999993</v>
      </c>
      <c r="AT1261" s="14">
        <v>80.744</v>
      </c>
      <c r="AU1261" s="14">
        <v>67.977999999999994</v>
      </c>
      <c r="AV1261" s="14">
        <v>69.959000000000003</v>
      </c>
      <c r="AW1261" s="14">
        <v>87.802000000000007</v>
      </c>
      <c r="AX1261" s="14">
        <v>97.828999999999994</v>
      </c>
      <c r="AY1261" s="14">
        <v>131.13399999999999</v>
      </c>
      <c r="AZ1261" s="14">
        <v>134.922</v>
      </c>
      <c r="BA1261" s="14">
        <v>137.304</v>
      </c>
      <c r="BB1261" s="14">
        <v>84.888999999999996</v>
      </c>
      <c r="BC1261" s="14">
        <v>96.188999999999993</v>
      </c>
      <c r="BD1261" s="14">
        <v>122.66</v>
      </c>
      <c r="BE1261" s="14">
        <v>131.96100000000001</v>
      </c>
      <c r="BF1261" s="14">
        <v>141.459</v>
      </c>
      <c r="BG1261" s="14">
        <v>134.072</v>
      </c>
      <c r="BH1261" s="14">
        <v>133.136</v>
      </c>
      <c r="BI1261" s="14">
        <v>137.381</v>
      </c>
      <c r="BJ1261" s="14">
        <v>114.256</v>
      </c>
      <c r="BK1261" s="14">
        <v>115.521</v>
      </c>
      <c r="BL1261" s="14">
        <v>94.022000000000006</v>
      </c>
      <c r="BM1261" s="14">
        <v>84.427999999999997</v>
      </c>
      <c r="BN1261" s="14">
        <v>103.364</v>
      </c>
      <c r="BO1261" s="14">
        <v>120.512</v>
      </c>
      <c r="BP1261" s="14">
        <v>164.053</v>
      </c>
      <c r="BQ1261" s="14">
        <v>181.54900000000001</v>
      </c>
      <c r="BR1261" s="14">
        <v>209.03399999999999</v>
      </c>
      <c r="BS1261" s="14">
        <v>217.142</v>
      </c>
      <c r="BT1261" s="14">
        <v>217.73099999999999</v>
      </c>
      <c r="BU1261" s="14">
        <v>215.45500000000001</v>
      </c>
      <c r="BV1261" s="14">
        <v>165.39400000000001</v>
      </c>
      <c r="BW1261" s="14">
        <v>154.714</v>
      </c>
      <c r="BX1261" s="14">
        <v>116.84099999999999</v>
      </c>
      <c r="BY1261" s="121">
        <v>103</v>
      </c>
      <c r="BZ1261" s="122" t="str">
        <f t="shared" si="115"/>
        <v>Hebbronville Hogg County AP</v>
      </c>
      <c r="CA1261" s="14">
        <f t="shared" si="116"/>
        <v>27.349</v>
      </c>
      <c r="CB1261" s="14">
        <f t="shared" si="117"/>
        <v>-98.736999999999995</v>
      </c>
      <c r="CC1261" s="14">
        <f t="shared" si="118"/>
        <v>1.290644605735789</v>
      </c>
      <c r="CD1261" s="14">
        <f t="shared" si="119"/>
        <v>8217.1560710097383</v>
      </c>
      <c r="CE1261" s="102"/>
    </row>
    <row r="1262" spans="1:83" x14ac:dyDescent="0.25">
      <c r="A1262" s="14">
        <f t="shared" si="114"/>
        <v>7511.5524500566135</v>
      </c>
      <c r="B1262" s="14" t="s">
        <v>1546</v>
      </c>
      <c r="C1262" s="14">
        <v>27.35</v>
      </c>
      <c r="D1262" s="14">
        <v>87.667000000000002</v>
      </c>
      <c r="E1262" s="14">
        <v>1732</v>
      </c>
      <c r="F1262" s="14">
        <v>8.2609999999999992</v>
      </c>
      <c r="G1262" s="14">
        <v>11.250999999999999</v>
      </c>
      <c r="H1262" s="14">
        <v>14.161</v>
      </c>
      <c r="I1262" s="14">
        <v>16.184999999999999</v>
      </c>
      <c r="J1262" s="14">
        <v>17.853000000000002</v>
      </c>
      <c r="K1262" s="14">
        <v>20.46</v>
      </c>
      <c r="L1262" s="14">
        <v>20.873999999999999</v>
      </c>
      <c r="M1262" s="14">
        <v>20.579000000000001</v>
      </c>
      <c r="N1262" s="14">
        <v>19.731000000000002</v>
      </c>
      <c r="O1262" s="14">
        <v>16.626000000000001</v>
      </c>
      <c r="P1262" s="14">
        <v>12.864000000000001</v>
      </c>
      <c r="Q1262" s="14">
        <v>10.082000000000001</v>
      </c>
      <c r="R1262" s="14">
        <v>39.031999999999996</v>
      </c>
      <c r="S1262" s="14">
        <v>41.235999999999997</v>
      </c>
      <c r="T1262" s="14">
        <v>55.768000000000001</v>
      </c>
      <c r="U1262" s="14">
        <v>65.706000000000003</v>
      </c>
      <c r="V1262" s="14">
        <v>77.159000000000006</v>
      </c>
      <c r="W1262" s="14">
        <v>78.152000000000001</v>
      </c>
      <c r="X1262" s="14">
        <v>74.584000000000003</v>
      </c>
      <c r="Y1262" s="14">
        <v>68.022000000000006</v>
      </c>
      <c r="Z1262" s="14">
        <v>61.32</v>
      </c>
      <c r="AA1262" s="14">
        <v>51.502000000000002</v>
      </c>
      <c r="AB1262" s="14">
        <v>38.968000000000004</v>
      </c>
      <c r="AC1262" s="14">
        <v>34.439</v>
      </c>
      <c r="AD1262" s="14">
        <v>58.728999999999999</v>
      </c>
      <c r="AE1262" s="14">
        <v>71.353999999999999</v>
      </c>
      <c r="AF1262" s="14">
        <v>96.603999999999999</v>
      </c>
      <c r="AG1262" s="14">
        <v>104.331</v>
      </c>
      <c r="AH1262" s="14">
        <v>96.584999999999994</v>
      </c>
      <c r="AI1262" s="14">
        <v>86.944000000000003</v>
      </c>
      <c r="AJ1262" s="14">
        <v>79.111000000000004</v>
      </c>
      <c r="AK1262" s="14">
        <v>73.882000000000005</v>
      </c>
      <c r="AL1262" s="14">
        <v>68.727999999999994</v>
      </c>
      <c r="AM1262" s="14">
        <v>73.927000000000007</v>
      </c>
      <c r="AN1262" s="14">
        <v>57.881999999999998</v>
      </c>
      <c r="AO1262" s="14">
        <v>52.453000000000003</v>
      </c>
      <c r="AP1262" s="14">
        <v>132.61799999999999</v>
      </c>
      <c r="AQ1262" s="14">
        <v>129.73500000000001</v>
      </c>
      <c r="AR1262" s="14">
        <v>128.68</v>
      </c>
      <c r="AS1262" s="14">
        <v>98.6</v>
      </c>
      <c r="AT1262" s="14">
        <v>82.837000000000003</v>
      </c>
      <c r="AU1262" s="14">
        <v>75.454999999999998</v>
      </c>
      <c r="AV1262" s="14">
        <v>75.381</v>
      </c>
      <c r="AW1262" s="14">
        <v>76.974999999999994</v>
      </c>
      <c r="AX1262" s="14">
        <v>82.837999999999994</v>
      </c>
      <c r="AY1262" s="14">
        <v>125.349</v>
      </c>
      <c r="AZ1262" s="14">
        <v>127.999</v>
      </c>
      <c r="BA1262" s="14">
        <v>126.158</v>
      </c>
      <c r="BB1262" s="14">
        <v>79.028999999999996</v>
      </c>
      <c r="BC1262" s="14">
        <v>88.164000000000001</v>
      </c>
      <c r="BD1262" s="14">
        <v>117.438</v>
      </c>
      <c r="BE1262" s="14">
        <v>122.474</v>
      </c>
      <c r="BF1262" s="14">
        <v>120.33199999999999</v>
      </c>
      <c r="BG1262" s="14">
        <v>105.148</v>
      </c>
      <c r="BH1262" s="14">
        <v>91.805999999999997</v>
      </c>
      <c r="BI1262" s="14">
        <v>92.688000000000002</v>
      </c>
      <c r="BJ1262" s="14">
        <v>87.855000000000004</v>
      </c>
      <c r="BK1262" s="14">
        <v>100.20399999999999</v>
      </c>
      <c r="BL1262" s="14">
        <v>82.724999999999994</v>
      </c>
      <c r="BM1262" s="14">
        <v>71.138999999999996</v>
      </c>
      <c r="BN1262" s="14">
        <v>117.934</v>
      </c>
      <c r="BO1262" s="14">
        <v>139.274</v>
      </c>
      <c r="BP1262" s="14">
        <v>190.31</v>
      </c>
      <c r="BQ1262" s="14">
        <v>205.68799999999999</v>
      </c>
      <c r="BR1262" s="14">
        <v>198.595</v>
      </c>
      <c r="BS1262" s="14">
        <v>170.41200000000001</v>
      </c>
      <c r="BT1262" s="14">
        <v>147.12200000000001</v>
      </c>
      <c r="BU1262" s="14">
        <v>144.47499999999999</v>
      </c>
      <c r="BV1262" s="14">
        <v>133.89400000000001</v>
      </c>
      <c r="BW1262" s="14">
        <v>154.833</v>
      </c>
      <c r="BX1262" s="14">
        <v>121.13800000000001</v>
      </c>
      <c r="BY1262" s="121">
        <v>105.321</v>
      </c>
      <c r="BZ1262" s="122" t="str">
        <f t="shared" si="115"/>
        <v>Taplejung</v>
      </c>
      <c r="CA1262" s="14">
        <f t="shared" si="116"/>
        <v>27.35</v>
      </c>
      <c r="CB1262" s="14">
        <f t="shared" si="117"/>
        <v>87.667000000000002</v>
      </c>
      <c r="CC1262" s="14">
        <f t="shared" si="118"/>
        <v>1.1798175143064689</v>
      </c>
      <c r="CD1262" s="14">
        <f t="shared" si="119"/>
        <v>7511.5524500566135</v>
      </c>
      <c r="CE1262" s="102"/>
    </row>
    <row r="1263" spans="1:83" x14ac:dyDescent="0.25">
      <c r="A1263" s="14">
        <f t="shared" si="114"/>
        <v>5119.5499469936358</v>
      </c>
      <c r="B1263" s="14" t="s">
        <v>1547</v>
      </c>
      <c r="C1263" s="14">
        <v>27.367000000000001</v>
      </c>
      <c r="D1263" s="14">
        <v>52.732999999999997</v>
      </c>
      <c r="E1263" s="14">
        <v>8</v>
      </c>
      <c r="F1263" s="14">
        <v>16.303000000000001</v>
      </c>
      <c r="G1263" s="14">
        <v>17.442</v>
      </c>
      <c r="H1263" s="14">
        <v>21.745000000000001</v>
      </c>
      <c r="I1263" s="14">
        <v>26.373999999999999</v>
      </c>
      <c r="J1263" s="14">
        <v>30.001999999999999</v>
      </c>
      <c r="K1263" s="14">
        <v>31.864999999999998</v>
      </c>
      <c r="L1263" s="14">
        <v>34.677999999999997</v>
      </c>
      <c r="M1263" s="14">
        <v>35.122</v>
      </c>
      <c r="N1263" s="14">
        <v>32.430999999999997</v>
      </c>
      <c r="O1263" s="14">
        <v>29.152999999999999</v>
      </c>
      <c r="P1263" s="14">
        <v>23.542000000000002</v>
      </c>
      <c r="Q1263" s="14">
        <v>19.556999999999999</v>
      </c>
      <c r="R1263" s="14">
        <v>35.219000000000001</v>
      </c>
      <c r="S1263" s="14">
        <v>39.33</v>
      </c>
      <c r="T1263" s="14">
        <v>54.968000000000004</v>
      </c>
      <c r="U1263" s="14">
        <v>61.4</v>
      </c>
      <c r="V1263" s="14">
        <v>72.891000000000005</v>
      </c>
      <c r="W1263" s="14">
        <v>77.001999999999995</v>
      </c>
      <c r="X1263" s="14">
        <v>73.853999999999999</v>
      </c>
      <c r="Y1263" s="14">
        <v>61.433999999999997</v>
      </c>
      <c r="Z1263" s="14">
        <v>51.88</v>
      </c>
      <c r="AA1263" s="14">
        <v>43.06</v>
      </c>
      <c r="AB1263" s="14">
        <v>35.722999999999999</v>
      </c>
      <c r="AC1263" s="14">
        <v>32.622999999999998</v>
      </c>
      <c r="AD1263" s="14">
        <v>66.075000000000003</v>
      </c>
      <c r="AE1263" s="14">
        <v>69.025000000000006</v>
      </c>
      <c r="AF1263" s="14">
        <v>93.272999999999996</v>
      </c>
      <c r="AG1263" s="14">
        <v>104.654</v>
      </c>
      <c r="AH1263" s="14">
        <v>115.24</v>
      </c>
      <c r="AI1263" s="14">
        <v>111.431</v>
      </c>
      <c r="AJ1263" s="14">
        <v>109.706</v>
      </c>
      <c r="AK1263" s="14">
        <v>108.32599999999999</v>
      </c>
      <c r="AL1263" s="14">
        <v>95.570999999999998</v>
      </c>
      <c r="AM1263" s="14">
        <v>81.647999999999996</v>
      </c>
      <c r="AN1263" s="14">
        <v>63.253</v>
      </c>
      <c r="AO1263" s="14">
        <v>56.131</v>
      </c>
      <c r="AP1263" s="14">
        <v>158.45599999999999</v>
      </c>
      <c r="AQ1263" s="14">
        <v>126.58</v>
      </c>
      <c r="AR1263" s="14">
        <v>118.61</v>
      </c>
      <c r="AS1263" s="14">
        <v>97.638000000000005</v>
      </c>
      <c r="AT1263" s="14">
        <v>79.427000000000007</v>
      </c>
      <c r="AU1263" s="14">
        <v>67.125</v>
      </c>
      <c r="AV1263" s="14">
        <v>72.346000000000004</v>
      </c>
      <c r="AW1263" s="14">
        <v>89.424999999999997</v>
      </c>
      <c r="AX1263" s="14">
        <v>115.85899999999999</v>
      </c>
      <c r="AY1263" s="14">
        <v>146.42599999999999</v>
      </c>
      <c r="AZ1263" s="14">
        <v>135.322</v>
      </c>
      <c r="BA1263" s="14">
        <v>142.92400000000001</v>
      </c>
      <c r="BB1263" s="14">
        <v>86.792000000000002</v>
      </c>
      <c r="BC1263" s="14">
        <v>90.730999999999995</v>
      </c>
      <c r="BD1263" s="14">
        <v>106.107</v>
      </c>
      <c r="BE1263" s="14">
        <v>123.613</v>
      </c>
      <c r="BF1263" s="14">
        <v>139.91900000000001</v>
      </c>
      <c r="BG1263" s="14">
        <v>135.29900000000001</v>
      </c>
      <c r="BH1263" s="14">
        <v>134.88399999999999</v>
      </c>
      <c r="BI1263" s="14">
        <v>129.64699999999999</v>
      </c>
      <c r="BJ1263" s="14">
        <v>120.875</v>
      </c>
      <c r="BK1263" s="14">
        <v>109.827</v>
      </c>
      <c r="BL1263" s="14">
        <v>80.852999999999994</v>
      </c>
      <c r="BM1263" s="14">
        <v>77.760000000000005</v>
      </c>
      <c r="BN1263" s="14">
        <v>130.727</v>
      </c>
      <c r="BO1263" s="14">
        <v>137.24100000000001</v>
      </c>
      <c r="BP1263" s="14">
        <v>176.47200000000001</v>
      </c>
      <c r="BQ1263" s="14">
        <v>208.27600000000001</v>
      </c>
      <c r="BR1263" s="14">
        <v>242.07900000000001</v>
      </c>
      <c r="BS1263" s="14">
        <v>240.06299999999999</v>
      </c>
      <c r="BT1263" s="14">
        <v>237.96100000000001</v>
      </c>
      <c r="BU1263" s="14">
        <v>226.72399999999999</v>
      </c>
      <c r="BV1263" s="14">
        <v>197.721</v>
      </c>
      <c r="BW1263" s="14">
        <v>172.018</v>
      </c>
      <c r="BX1263" s="14">
        <v>125.09099999999999</v>
      </c>
      <c r="BY1263" s="121">
        <v>113.06</v>
      </c>
      <c r="BZ1263" s="122" t="str">
        <f t="shared" si="115"/>
        <v>Persian Gulf Intl AP</v>
      </c>
      <c r="CA1263" s="14">
        <f t="shared" si="116"/>
        <v>27.367000000000001</v>
      </c>
      <c r="CB1263" s="14">
        <f t="shared" si="117"/>
        <v>52.732999999999997</v>
      </c>
      <c r="CC1263" s="14">
        <f t="shared" si="118"/>
        <v>0.80411269614236958</v>
      </c>
      <c r="CD1263" s="14">
        <f t="shared" si="119"/>
        <v>5119.5499469936358</v>
      </c>
      <c r="CE1263" s="102"/>
    </row>
    <row r="1264" spans="1:83" x14ac:dyDescent="0.25">
      <c r="A1264" s="14">
        <f t="shared" si="114"/>
        <v>8890.8515451527583</v>
      </c>
      <c r="B1264" s="14" t="s">
        <v>1548</v>
      </c>
      <c r="C1264" s="14">
        <v>27.393000000000001</v>
      </c>
      <c r="D1264" s="14">
        <v>-109.833</v>
      </c>
      <c r="E1264" s="14">
        <v>62.5</v>
      </c>
      <c r="F1264" s="14">
        <v>15.951000000000001</v>
      </c>
      <c r="G1264" s="14">
        <v>17.469000000000001</v>
      </c>
      <c r="H1264" s="14">
        <v>19.21</v>
      </c>
      <c r="I1264" s="14">
        <v>22.31</v>
      </c>
      <c r="J1264" s="14">
        <v>25.332000000000001</v>
      </c>
      <c r="K1264" s="14">
        <v>29.568000000000001</v>
      </c>
      <c r="L1264" s="14">
        <v>30.956</v>
      </c>
      <c r="M1264" s="14">
        <v>30.279</v>
      </c>
      <c r="N1264" s="14">
        <v>29.542000000000002</v>
      </c>
      <c r="O1264" s="14">
        <v>25.994</v>
      </c>
      <c r="P1264" s="14">
        <v>21.664000000000001</v>
      </c>
      <c r="Q1264" s="14">
        <v>17.149999999999999</v>
      </c>
      <c r="R1264" s="14">
        <v>32.286999999999999</v>
      </c>
      <c r="S1264" s="14">
        <v>34.24</v>
      </c>
      <c r="T1264" s="14">
        <v>50.125</v>
      </c>
      <c r="U1264" s="14">
        <v>59.323999999999998</v>
      </c>
      <c r="V1264" s="14">
        <v>75.991</v>
      </c>
      <c r="W1264" s="14">
        <v>81.406999999999996</v>
      </c>
      <c r="X1264" s="14">
        <v>76.543999999999997</v>
      </c>
      <c r="Y1264" s="14">
        <v>67.88</v>
      </c>
      <c r="Z1264" s="14">
        <v>49.01</v>
      </c>
      <c r="AA1264" s="14">
        <v>41.636000000000003</v>
      </c>
      <c r="AB1264" s="14">
        <v>31.251999999999999</v>
      </c>
      <c r="AC1264" s="14">
        <v>30.361999999999998</v>
      </c>
      <c r="AD1264" s="14">
        <v>66.801000000000002</v>
      </c>
      <c r="AE1264" s="14">
        <v>73.575999999999993</v>
      </c>
      <c r="AF1264" s="14">
        <v>94.040999999999997</v>
      </c>
      <c r="AG1264" s="14">
        <v>105.925</v>
      </c>
      <c r="AH1264" s="14">
        <v>114.545</v>
      </c>
      <c r="AI1264" s="14">
        <v>105.625</v>
      </c>
      <c r="AJ1264" s="14">
        <v>105.086</v>
      </c>
      <c r="AK1264" s="14">
        <v>100.777</v>
      </c>
      <c r="AL1264" s="14">
        <v>82.441999999999993</v>
      </c>
      <c r="AM1264" s="14">
        <v>82.185000000000002</v>
      </c>
      <c r="AN1264" s="14">
        <v>64.83</v>
      </c>
      <c r="AO1264" s="14">
        <v>57.283000000000001</v>
      </c>
      <c r="AP1264" s="14">
        <v>159.643</v>
      </c>
      <c r="AQ1264" s="14">
        <v>143.804</v>
      </c>
      <c r="AR1264" s="14">
        <v>129.928</v>
      </c>
      <c r="AS1264" s="14">
        <v>95.873000000000005</v>
      </c>
      <c r="AT1264" s="14">
        <v>74.206000000000003</v>
      </c>
      <c r="AU1264" s="14">
        <v>64.453000000000003</v>
      </c>
      <c r="AV1264" s="14">
        <v>70.373999999999995</v>
      </c>
      <c r="AW1264" s="14">
        <v>87.200999999999993</v>
      </c>
      <c r="AX1264" s="14">
        <v>100.319</v>
      </c>
      <c r="AY1264" s="14">
        <v>141.25299999999999</v>
      </c>
      <c r="AZ1264" s="14">
        <v>156.255</v>
      </c>
      <c r="BA1264" s="14">
        <v>146.011</v>
      </c>
      <c r="BB1264" s="14">
        <v>96.194000000000003</v>
      </c>
      <c r="BC1264" s="14">
        <v>107.928</v>
      </c>
      <c r="BD1264" s="14">
        <v>131.46199999999999</v>
      </c>
      <c r="BE1264" s="14">
        <v>142.59399999999999</v>
      </c>
      <c r="BF1264" s="14">
        <v>157.91900000000001</v>
      </c>
      <c r="BG1264" s="14">
        <v>149.63999999999999</v>
      </c>
      <c r="BH1264" s="14">
        <v>136.714</v>
      </c>
      <c r="BI1264" s="14">
        <v>118.491</v>
      </c>
      <c r="BJ1264" s="14">
        <v>112.755</v>
      </c>
      <c r="BK1264" s="14">
        <v>115.46299999999999</v>
      </c>
      <c r="BL1264" s="14">
        <v>98.352999999999994</v>
      </c>
      <c r="BM1264" s="14">
        <v>81.739999999999995</v>
      </c>
      <c r="BN1264" s="14">
        <v>126.596</v>
      </c>
      <c r="BO1264" s="14">
        <v>144.32499999999999</v>
      </c>
      <c r="BP1264" s="14">
        <v>192.21700000000001</v>
      </c>
      <c r="BQ1264" s="14">
        <v>217.334</v>
      </c>
      <c r="BR1264" s="14">
        <v>241.023</v>
      </c>
      <c r="BS1264" s="14">
        <v>227.78399999999999</v>
      </c>
      <c r="BT1264" s="14">
        <v>213.14599999999999</v>
      </c>
      <c r="BU1264" s="14">
        <v>196.47499999999999</v>
      </c>
      <c r="BV1264" s="14">
        <v>167.613</v>
      </c>
      <c r="BW1264" s="14">
        <v>162.58799999999999</v>
      </c>
      <c r="BX1264" s="14">
        <v>129.703</v>
      </c>
      <c r="BY1264" s="121">
        <v>110.501</v>
      </c>
      <c r="BZ1264" s="122" t="str">
        <f t="shared" si="115"/>
        <v>Ciudad Obregon Intl AP</v>
      </c>
      <c r="CA1264" s="14">
        <f t="shared" si="116"/>
        <v>27.393000000000001</v>
      </c>
      <c r="CB1264" s="14">
        <f t="shared" si="117"/>
        <v>-109.833</v>
      </c>
      <c r="CC1264" s="14">
        <f t="shared" si="118"/>
        <v>1.3964599781222184</v>
      </c>
      <c r="CD1264" s="14">
        <f t="shared" si="119"/>
        <v>8890.8515451527583</v>
      </c>
      <c r="CE1264" s="102"/>
    </row>
    <row r="1265" spans="1:83" x14ac:dyDescent="0.25">
      <c r="A1265" s="14">
        <f t="shared" si="114"/>
        <v>7623.5335891017712</v>
      </c>
      <c r="B1265" s="14" t="s">
        <v>1549</v>
      </c>
      <c r="C1265" s="14">
        <v>27.402999999999999</v>
      </c>
      <c r="D1265" s="14">
        <v>89.424999999999997</v>
      </c>
      <c r="E1265" s="14">
        <v>2234.8000000000002</v>
      </c>
      <c r="F1265" s="14">
        <v>1.8779999999999999</v>
      </c>
      <c r="G1265" s="14">
        <v>5.3680000000000003</v>
      </c>
      <c r="H1265" s="14">
        <v>9.3840000000000003</v>
      </c>
      <c r="I1265" s="14">
        <v>11.879</v>
      </c>
      <c r="J1265" s="14">
        <v>15.584</v>
      </c>
      <c r="K1265" s="14">
        <v>19.079999999999998</v>
      </c>
      <c r="L1265" s="14">
        <v>19.593</v>
      </c>
      <c r="M1265" s="14">
        <v>20.12</v>
      </c>
      <c r="N1265" s="14">
        <v>18.481000000000002</v>
      </c>
      <c r="O1265" s="14">
        <v>13.276999999999999</v>
      </c>
      <c r="P1265" s="14">
        <v>8.923</v>
      </c>
      <c r="Q1265" s="14">
        <v>7.58</v>
      </c>
      <c r="R1265" s="14">
        <v>38.630000000000003</v>
      </c>
      <c r="S1265" s="14">
        <v>44.725000000000001</v>
      </c>
      <c r="T1265" s="14">
        <v>57.95</v>
      </c>
      <c r="U1265" s="14">
        <v>68.462999999999994</v>
      </c>
      <c r="V1265" s="14">
        <v>79.903999999999996</v>
      </c>
      <c r="W1265" s="14">
        <v>80.707999999999998</v>
      </c>
      <c r="X1265" s="14">
        <v>79.637</v>
      </c>
      <c r="Y1265" s="14">
        <v>74.364999999999995</v>
      </c>
      <c r="Z1265" s="14">
        <v>60.993000000000002</v>
      </c>
      <c r="AA1265" s="14">
        <v>49.084000000000003</v>
      </c>
      <c r="AB1265" s="14">
        <v>38.567</v>
      </c>
      <c r="AC1265" s="14">
        <v>34.89</v>
      </c>
      <c r="AD1265" s="14">
        <v>66.091999999999999</v>
      </c>
      <c r="AE1265" s="14">
        <v>70.745999999999995</v>
      </c>
      <c r="AF1265" s="14">
        <v>83.387</v>
      </c>
      <c r="AG1265" s="14">
        <v>95.227999999999994</v>
      </c>
      <c r="AH1265" s="14">
        <v>97.573999999999998</v>
      </c>
      <c r="AI1265" s="14">
        <v>96.01</v>
      </c>
      <c r="AJ1265" s="14">
        <v>84.927000000000007</v>
      </c>
      <c r="AK1265" s="14">
        <v>89.436000000000007</v>
      </c>
      <c r="AL1265" s="14">
        <v>75.760999999999996</v>
      </c>
      <c r="AM1265" s="14">
        <v>69.831000000000003</v>
      </c>
      <c r="AN1265" s="14">
        <v>60.292999999999999</v>
      </c>
      <c r="AO1265" s="14">
        <v>57.601999999999997</v>
      </c>
      <c r="AP1265" s="14">
        <v>154.005</v>
      </c>
      <c r="AQ1265" s="14">
        <v>121.54600000000001</v>
      </c>
      <c r="AR1265" s="14">
        <v>115.864</v>
      </c>
      <c r="AS1265" s="14">
        <v>94.691000000000003</v>
      </c>
      <c r="AT1265" s="14">
        <v>83.438000000000002</v>
      </c>
      <c r="AU1265" s="14">
        <v>76.866</v>
      </c>
      <c r="AV1265" s="14">
        <v>77.48</v>
      </c>
      <c r="AW1265" s="14">
        <v>87.677999999999997</v>
      </c>
      <c r="AX1265" s="14">
        <v>90.93</v>
      </c>
      <c r="AY1265" s="14">
        <v>119.773</v>
      </c>
      <c r="AZ1265" s="14">
        <v>142.47399999999999</v>
      </c>
      <c r="BA1265" s="14">
        <v>149.34899999999999</v>
      </c>
      <c r="BB1265" s="14">
        <v>91.180999999999997</v>
      </c>
      <c r="BC1265" s="14">
        <v>93.241</v>
      </c>
      <c r="BD1265" s="14">
        <v>120.464</v>
      </c>
      <c r="BE1265" s="14">
        <v>124.72</v>
      </c>
      <c r="BF1265" s="14">
        <v>133.11799999999999</v>
      </c>
      <c r="BG1265" s="14">
        <v>106.97499999999999</v>
      </c>
      <c r="BH1265" s="14">
        <v>122.84699999999999</v>
      </c>
      <c r="BI1265" s="14">
        <v>116.59</v>
      </c>
      <c r="BJ1265" s="14">
        <v>94.147000000000006</v>
      </c>
      <c r="BK1265" s="14">
        <v>97.576999999999998</v>
      </c>
      <c r="BL1265" s="14">
        <v>90.007999999999996</v>
      </c>
      <c r="BM1265" s="14">
        <v>81.674999999999997</v>
      </c>
      <c r="BN1265" s="14">
        <v>130.55500000000001</v>
      </c>
      <c r="BO1265" s="14">
        <v>134.46799999999999</v>
      </c>
      <c r="BP1265" s="14">
        <v>174.05</v>
      </c>
      <c r="BQ1265" s="14">
        <v>186.554</v>
      </c>
      <c r="BR1265" s="14">
        <v>203.02799999999999</v>
      </c>
      <c r="BS1265" s="14">
        <v>181.43299999999999</v>
      </c>
      <c r="BT1265" s="14">
        <v>176.79300000000001</v>
      </c>
      <c r="BU1265" s="14">
        <v>177.53899999999999</v>
      </c>
      <c r="BV1265" s="14">
        <v>148.07400000000001</v>
      </c>
      <c r="BW1265" s="14">
        <v>147.41900000000001</v>
      </c>
      <c r="BX1265" s="14">
        <v>130.316</v>
      </c>
      <c r="BY1265" s="121">
        <v>118.413</v>
      </c>
      <c r="BZ1265" s="122" t="str">
        <f t="shared" si="115"/>
        <v>Paro Intl AP</v>
      </c>
      <c r="CA1265" s="14">
        <f t="shared" si="116"/>
        <v>27.402999999999999</v>
      </c>
      <c r="CB1265" s="14">
        <f t="shared" si="117"/>
        <v>89.424999999999997</v>
      </c>
      <c r="CC1265" s="14">
        <f t="shared" si="118"/>
        <v>1.1974060634107846</v>
      </c>
      <c r="CD1265" s="14">
        <f t="shared" si="119"/>
        <v>7623.5335891017712</v>
      </c>
      <c r="CE1265" s="102"/>
    </row>
    <row r="1266" spans="1:83" x14ac:dyDescent="0.25">
      <c r="A1266" s="14">
        <f t="shared" si="114"/>
        <v>4379.7352163248097</v>
      </c>
      <c r="B1266" s="14" t="s">
        <v>1550</v>
      </c>
      <c r="C1266" s="14">
        <v>27.437999999999999</v>
      </c>
      <c r="D1266" s="14">
        <v>41.686</v>
      </c>
      <c r="E1266" s="14">
        <v>1015.3</v>
      </c>
      <c r="F1266" s="14">
        <v>11.086</v>
      </c>
      <c r="G1266" s="14">
        <v>13.093</v>
      </c>
      <c r="H1266" s="14">
        <v>16.574000000000002</v>
      </c>
      <c r="I1266" s="14">
        <v>21.818999999999999</v>
      </c>
      <c r="J1266" s="14">
        <v>27.907</v>
      </c>
      <c r="K1266" s="14">
        <v>31.433</v>
      </c>
      <c r="L1266" s="14">
        <v>32.893999999999998</v>
      </c>
      <c r="M1266" s="14">
        <v>33.063000000000002</v>
      </c>
      <c r="N1266" s="14">
        <v>31.186</v>
      </c>
      <c r="O1266" s="14">
        <v>24.224</v>
      </c>
      <c r="P1266" s="14">
        <v>17.396999999999998</v>
      </c>
      <c r="Q1266" s="14">
        <v>12.058999999999999</v>
      </c>
      <c r="R1266" s="14">
        <v>37.216999999999999</v>
      </c>
      <c r="S1266" s="14">
        <v>42.576999999999998</v>
      </c>
      <c r="T1266" s="14">
        <v>57.756</v>
      </c>
      <c r="U1266" s="14">
        <v>65.971999999999994</v>
      </c>
      <c r="V1266" s="14">
        <v>80.284999999999997</v>
      </c>
      <c r="W1266" s="14">
        <v>84.231999999999999</v>
      </c>
      <c r="X1266" s="14">
        <v>82.186000000000007</v>
      </c>
      <c r="Y1266" s="14">
        <v>69.233000000000004</v>
      </c>
      <c r="Z1266" s="14">
        <v>57.375</v>
      </c>
      <c r="AA1266" s="14">
        <v>48.662999999999997</v>
      </c>
      <c r="AB1266" s="14">
        <v>38.887</v>
      </c>
      <c r="AC1266" s="14">
        <v>34.869999999999997</v>
      </c>
      <c r="AD1266" s="14">
        <v>63.505000000000003</v>
      </c>
      <c r="AE1266" s="14">
        <v>74.031000000000006</v>
      </c>
      <c r="AF1266" s="14">
        <v>102.706</v>
      </c>
      <c r="AG1266" s="14">
        <v>111.97</v>
      </c>
      <c r="AH1266" s="14">
        <v>121.274</v>
      </c>
      <c r="AI1266" s="14">
        <v>119.899</v>
      </c>
      <c r="AJ1266" s="14">
        <v>122.77</v>
      </c>
      <c r="AK1266" s="14">
        <v>117.786</v>
      </c>
      <c r="AL1266" s="14">
        <v>101.491</v>
      </c>
      <c r="AM1266" s="14">
        <v>88.375</v>
      </c>
      <c r="AN1266" s="14">
        <v>68.006</v>
      </c>
      <c r="AO1266" s="14">
        <v>58.957999999999998</v>
      </c>
      <c r="AP1266" s="14">
        <v>148.52199999999999</v>
      </c>
      <c r="AQ1266" s="14">
        <v>131.59399999999999</v>
      </c>
      <c r="AR1266" s="14">
        <v>134.83600000000001</v>
      </c>
      <c r="AS1266" s="14">
        <v>102.968</v>
      </c>
      <c r="AT1266" s="14">
        <v>86.290999999999997</v>
      </c>
      <c r="AU1266" s="14">
        <v>75.733999999999995</v>
      </c>
      <c r="AV1266" s="14">
        <v>80.605000000000004</v>
      </c>
      <c r="AW1266" s="14">
        <v>97.090999999999994</v>
      </c>
      <c r="AX1266" s="14">
        <v>121.82</v>
      </c>
      <c r="AY1266" s="14">
        <v>149.184</v>
      </c>
      <c r="AZ1266" s="14">
        <v>145.81399999999999</v>
      </c>
      <c r="BA1266" s="14">
        <v>150.161</v>
      </c>
      <c r="BB1266" s="14">
        <v>85.944000000000003</v>
      </c>
      <c r="BC1266" s="14">
        <v>94.597999999999999</v>
      </c>
      <c r="BD1266" s="14">
        <v>122.566</v>
      </c>
      <c r="BE1266" s="14">
        <v>132.20500000000001</v>
      </c>
      <c r="BF1266" s="14">
        <v>137.09200000000001</v>
      </c>
      <c r="BG1266" s="14">
        <v>138.648</v>
      </c>
      <c r="BH1266" s="14">
        <v>145.047</v>
      </c>
      <c r="BI1266" s="14">
        <v>136.59800000000001</v>
      </c>
      <c r="BJ1266" s="14">
        <v>123.47499999999999</v>
      </c>
      <c r="BK1266" s="14">
        <v>110.437</v>
      </c>
      <c r="BL1266" s="14">
        <v>85.135999999999996</v>
      </c>
      <c r="BM1266" s="14">
        <v>81.635000000000005</v>
      </c>
      <c r="BN1266" s="14">
        <v>126.633</v>
      </c>
      <c r="BO1266" s="14">
        <v>143.071</v>
      </c>
      <c r="BP1266" s="14">
        <v>199.11099999999999</v>
      </c>
      <c r="BQ1266" s="14">
        <v>219.374</v>
      </c>
      <c r="BR1266" s="14">
        <v>241.23599999999999</v>
      </c>
      <c r="BS1266" s="14">
        <v>246.76499999999999</v>
      </c>
      <c r="BT1266" s="14">
        <v>251.886</v>
      </c>
      <c r="BU1266" s="14">
        <v>237</v>
      </c>
      <c r="BV1266" s="14">
        <v>205.602</v>
      </c>
      <c r="BW1266" s="14">
        <v>177.334</v>
      </c>
      <c r="BX1266" s="14">
        <v>132.18100000000001</v>
      </c>
      <c r="BY1266" s="121">
        <v>118.52</v>
      </c>
      <c r="BZ1266" s="122" t="str">
        <f t="shared" si="115"/>
        <v>Hail Rgnl AP</v>
      </c>
      <c r="CA1266" s="14">
        <f t="shared" si="116"/>
        <v>27.437999999999999</v>
      </c>
      <c r="CB1266" s="14">
        <f t="shared" si="117"/>
        <v>41.686</v>
      </c>
      <c r="CC1266" s="14">
        <f t="shared" si="118"/>
        <v>0.68791216604044292</v>
      </c>
      <c r="CD1266" s="14">
        <f t="shared" si="119"/>
        <v>4379.7352163248097</v>
      </c>
      <c r="CE1266" s="102"/>
    </row>
    <row r="1267" spans="1:83" x14ac:dyDescent="0.25">
      <c r="A1267" s="14">
        <f t="shared" si="114"/>
        <v>8261.5551523544436</v>
      </c>
      <c r="B1267" s="14" t="s">
        <v>1551</v>
      </c>
      <c r="C1267" s="14">
        <v>27.443999999999999</v>
      </c>
      <c r="D1267" s="14">
        <v>-99.57</v>
      </c>
      <c r="E1267" s="14">
        <v>147.5</v>
      </c>
      <c r="F1267" s="14">
        <v>12.372999999999999</v>
      </c>
      <c r="G1267" s="14">
        <v>14.422000000000001</v>
      </c>
      <c r="H1267" s="14">
        <v>18.437999999999999</v>
      </c>
      <c r="I1267" s="14">
        <v>23.654</v>
      </c>
      <c r="J1267" s="14">
        <v>26.44</v>
      </c>
      <c r="K1267" s="14">
        <v>29.347999999999999</v>
      </c>
      <c r="L1267" s="14">
        <v>29.65</v>
      </c>
      <c r="M1267" s="14">
        <v>30.113</v>
      </c>
      <c r="N1267" s="14">
        <v>27.945</v>
      </c>
      <c r="O1267" s="14">
        <v>23.308</v>
      </c>
      <c r="P1267" s="14">
        <v>18.709</v>
      </c>
      <c r="Q1267" s="14">
        <v>13.567</v>
      </c>
      <c r="R1267" s="14">
        <v>33.764000000000003</v>
      </c>
      <c r="S1267" s="14">
        <v>32.634999999999998</v>
      </c>
      <c r="T1267" s="14">
        <v>49.857999999999997</v>
      </c>
      <c r="U1267" s="14">
        <v>58.723999999999997</v>
      </c>
      <c r="V1267" s="14">
        <v>76.796999999999997</v>
      </c>
      <c r="W1267" s="14">
        <v>80.009</v>
      </c>
      <c r="X1267" s="14">
        <v>77.995999999999995</v>
      </c>
      <c r="Y1267" s="14">
        <v>64.784999999999997</v>
      </c>
      <c r="Z1267" s="14">
        <v>55.439</v>
      </c>
      <c r="AA1267" s="14">
        <v>46.234999999999999</v>
      </c>
      <c r="AB1267" s="14">
        <v>32.616999999999997</v>
      </c>
      <c r="AC1267" s="14">
        <v>28.641999999999999</v>
      </c>
      <c r="AD1267" s="14">
        <v>48.22</v>
      </c>
      <c r="AE1267" s="14">
        <v>51.274999999999999</v>
      </c>
      <c r="AF1267" s="14">
        <v>79.507999999999996</v>
      </c>
      <c r="AG1267" s="14">
        <v>80.623999999999995</v>
      </c>
      <c r="AH1267" s="14">
        <v>91.277000000000001</v>
      </c>
      <c r="AI1267" s="14">
        <v>100.675</v>
      </c>
      <c r="AJ1267" s="14">
        <v>108.631</v>
      </c>
      <c r="AK1267" s="14">
        <v>104.32899999999999</v>
      </c>
      <c r="AL1267" s="14">
        <v>86.64</v>
      </c>
      <c r="AM1267" s="14">
        <v>72.441000000000003</v>
      </c>
      <c r="AN1267" s="14">
        <v>53.155000000000001</v>
      </c>
      <c r="AO1267" s="14">
        <v>44.633000000000003</v>
      </c>
      <c r="AP1267" s="14">
        <v>104.809</v>
      </c>
      <c r="AQ1267" s="14">
        <v>96.6</v>
      </c>
      <c r="AR1267" s="14">
        <v>100.76600000000001</v>
      </c>
      <c r="AS1267" s="14">
        <v>80.293000000000006</v>
      </c>
      <c r="AT1267" s="14">
        <v>74.614000000000004</v>
      </c>
      <c r="AU1267" s="14">
        <v>67.847999999999999</v>
      </c>
      <c r="AV1267" s="14">
        <v>75.897000000000006</v>
      </c>
      <c r="AW1267" s="14">
        <v>86.314999999999998</v>
      </c>
      <c r="AX1267" s="14">
        <v>102.44199999999999</v>
      </c>
      <c r="AY1267" s="14">
        <v>113.527</v>
      </c>
      <c r="AZ1267" s="14">
        <v>117.355</v>
      </c>
      <c r="BA1267" s="14">
        <v>107.41200000000001</v>
      </c>
      <c r="BB1267" s="14">
        <v>76.337000000000003</v>
      </c>
      <c r="BC1267" s="14">
        <v>80.268000000000001</v>
      </c>
      <c r="BD1267" s="14">
        <v>97.222999999999999</v>
      </c>
      <c r="BE1267" s="14">
        <v>127.51600000000001</v>
      </c>
      <c r="BF1267" s="14">
        <v>144.33600000000001</v>
      </c>
      <c r="BG1267" s="14">
        <v>133.721</v>
      </c>
      <c r="BH1267" s="14">
        <v>126.577</v>
      </c>
      <c r="BI1267" s="14">
        <v>135.55600000000001</v>
      </c>
      <c r="BJ1267" s="14">
        <v>115.21899999999999</v>
      </c>
      <c r="BK1267" s="14">
        <v>91.084000000000003</v>
      </c>
      <c r="BL1267" s="14">
        <v>86.27</v>
      </c>
      <c r="BM1267" s="14">
        <v>69.932000000000002</v>
      </c>
      <c r="BN1267" s="14">
        <v>94.063000000000002</v>
      </c>
      <c r="BO1267" s="14">
        <v>105.366</v>
      </c>
      <c r="BP1267" s="14">
        <v>155.93600000000001</v>
      </c>
      <c r="BQ1267" s="14">
        <v>169.214</v>
      </c>
      <c r="BR1267" s="14">
        <v>193.434</v>
      </c>
      <c r="BS1267" s="14">
        <v>207.63</v>
      </c>
      <c r="BT1267" s="14">
        <v>214.28899999999999</v>
      </c>
      <c r="BU1267" s="14">
        <v>209.923</v>
      </c>
      <c r="BV1267" s="14">
        <v>167.97800000000001</v>
      </c>
      <c r="BW1267" s="14">
        <v>142.80199999999999</v>
      </c>
      <c r="BX1267" s="14">
        <v>105.02800000000001</v>
      </c>
      <c r="BY1267" s="121">
        <v>86.063999999999993</v>
      </c>
      <c r="BZ1267" s="122" t="str">
        <f t="shared" si="115"/>
        <v>Nuevo Laredo Quetzalcoatl Intl AP</v>
      </c>
      <c r="CA1267" s="14">
        <f t="shared" si="116"/>
        <v>27.443999999999999</v>
      </c>
      <c r="CB1267" s="14">
        <f t="shared" si="117"/>
        <v>-99.57</v>
      </c>
      <c r="CC1267" s="14">
        <f t="shared" si="118"/>
        <v>1.2976182392340425</v>
      </c>
      <c r="CD1267" s="14">
        <f t="shared" si="119"/>
        <v>8261.5551523544436</v>
      </c>
      <c r="CE1267" s="102"/>
    </row>
    <row r="1268" spans="1:83" x14ac:dyDescent="0.25">
      <c r="A1268" s="14">
        <f t="shared" si="114"/>
        <v>8888.6943146003377</v>
      </c>
      <c r="B1268" s="14" t="s">
        <v>1552</v>
      </c>
      <c r="C1268" s="14">
        <v>27.45</v>
      </c>
      <c r="D1268" s="14">
        <v>109.68300000000001</v>
      </c>
      <c r="E1268" s="14">
        <v>273</v>
      </c>
      <c r="F1268" s="14">
        <v>4.9160000000000004</v>
      </c>
      <c r="G1268" s="14">
        <v>6.64</v>
      </c>
      <c r="H1268" s="14">
        <v>10.875</v>
      </c>
      <c r="I1268" s="14">
        <v>17.385999999999999</v>
      </c>
      <c r="J1268" s="14">
        <v>21.306999999999999</v>
      </c>
      <c r="K1268" s="14">
        <v>24.931999999999999</v>
      </c>
      <c r="L1268" s="14">
        <v>27.616</v>
      </c>
      <c r="M1268" s="14">
        <v>27.484999999999999</v>
      </c>
      <c r="N1268" s="14">
        <v>23.698</v>
      </c>
      <c r="O1268" s="14">
        <v>17.971</v>
      </c>
      <c r="P1268" s="14">
        <v>13.471</v>
      </c>
      <c r="Q1268" s="14">
        <v>7.6130000000000004</v>
      </c>
      <c r="R1268" s="14">
        <v>38.896999999999998</v>
      </c>
      <c r="S1268" s="14">
        <v>41.993000000000002</v>
      </c>
      <c r="T1268" s="14">
        <v>56.796999999999997</v>
      </c>
      <c r="U1268" s="14">
        <v>65.036000000000001</v>
      </c>
      <c r="V1268" s="14">
        <v>74.825000000000003</v>
      </c>
      <c r="W1268" s="14">
        <v>75.716999999999999</v>
      </c>
      <c r="X1268" s="14">
        <v>77.177000000000007</v>
      </c>
      <c r="Y1268" s="14">
        <v>71.909000000000006</v>
      </c>
      <c r="Z1268" s="14">
        <v>57.508000000000003</v>
      </c>
      <c r="AA1268" s="14">
        <v>49.722000000000001</v>
      </c>
      <c r="AB1268" s="14">
        <v>40.509</v>
      </c>
      <c r="AC1268" s="14">
        <v>36.136000000000003</v>
      </c>
      <c r="AD1268" s="14">
        <v>50.048000000000002</v>
      </c>
      <c r="AE1268" s="14">
        <v>51.162999999999997</v>
      </c>
      <c r="AF1268" s="14">
        <v>69.468000000000004</v>
      </c>
      <c r="AG1268" s="14">
        <v>81.504000000000005</v>
      </c>
      <c r="AH1268" s="14">
        <v>86.132999999999996</v>
      </c>
      <c r="AI1268" s="14">
        <v>82.763000000000005</v>
      </c>
      <c r="AJ1268" s="14">
        <v>91.590999999999994</v>
      </c>
      <c r="AK1268" s="14">
        <v>90.263000000000005</v>
      </c>
      <c r="AL1268" s="14">
        <v>80.259</v>
      </c>
      <c r="AM1268" s="14">
        <v>62.966999999999999</v>
      </c>
      <c r="AN1268" s="14">
        <v>51.975000000000001</v>
      </c>
      <c r="AO1268" s="14">
        <v>43.817</v>
      </c>
      <c r="AP1268" s="14">
        <v>97.094999999999999</v>
      </c>
      <c r="AQ1268" s="14">
        <v>83.715999999999994</v>
      </c>
      <c r="AR1268" s="14">
        <v>93.290999999999997</v>
      </c>
      <c r="AS1268" s="14">
        <v>84.551000000000002</v>
      </c>
      <c r="AT1268" s="14">
        <v>77.712999999999994</v>
      </c>
      <c r="AU1268" s="14">
        <v>73.055000000000007</v>
      </c>
      <c r="AV1268" s="14">
        <v>77.518000000000001</v>
      </c>
      <c r="AW1268" s="14">
        <v>90.090999999999994</v>
      </c>
      <c r="AX1268" s="14">
        <v>97.406999999999996</v>
      </c>
      <c r="AY1268" s="14">
        <v>100.559</v>
      </c>
      <c r="AZ1268" s="14">
        <v>101.977</v>
      </c>
      <c r="BA1268" s="14">
        <v>99.460999999999999</v>
      </c>
      <c r="BB1268" s="14">
        <v>64.88</v>
      </c>
      <c r="BC1268" s="14">
        <v>68.742000000000004</v>
      </c>
      <c r="BD1268" s="14">
        <v>91.575999999999993</v>
      </c>
      <c r="BE1268" s="14">
        <v>103.64700000000001</v>
      </c>
      <c r="BF1268" s="14">
        <v>112.605</v>
      </c>
      <c r="BG1268" s="14">
        <v>104.188</v>
      </c>
      <c r="BH1268" s="14">
        <v>113.22799999999999</v>
      </c>
      <c r="BI1268" s="14">
        <v>121.374</v>
      </c>
      <c r="BJ1268" s="14">
        <v>102.96899999999999</v>
      </c>
      <c r="BK1268" s="14">
        <v>84.915999999999997</v>
      </c>
      <c r="BL1268" s="14">
        <v>71.474999999999994</v>
      </c>
      <c r="BM1268" s="14">
        <v>66.100999999999999</v>
      </c>
      <c r="BN1268" s="14">
        <v>95.885999999999996</v>
      </c>
      <c r="BO1268" s="14">
        <v>102.592</v>
      </c>
      <c r="BP1268" s="14">
        <v>137.99600000000001</v>
      </c>
      <c r="BQ1268" s="14">
        <v>162.29499999999999</v>
      </c>
      <c r="BR1268" s="14">
        <v>174.833</v>
      </c>
      <c r="BS1268" s="14">
        <v>165.78</v>
      </c>
      <c r="BT1268" s="14">
        <v>187.249</v>
      </c>
      <c r="BU1268" s="14">
        <v>190.06399999999999</v>
      </c>
      <c r="BV1268" s="14">
        <v>163.27000000000001</v>
      </c>
      <c r="BW1268" s="14">
        <v>128.011</v>
      </c>
      <c r="BX1268" s="14">
        <v>103.59699999999999</v>
      </c>
      <c r="BY1268" s="121">
        <v>91.5</v>
      </c>
      <c r="BZ1268" s="122" t="str">
        <f t="shared" si="115"/>
        <v>Zhijiang</v>
      </c>
      <c r="CA1268" s="14">
        <f t="shared" si="116"/>
        <v>27.45</v>
      </c>
      <c r="CB1268" s="14">
        <f t="shared" si="117"/>
        <v>109.68300000000001</v>
      </c>
      <c r="CC1268" s="14">
        <f t="shared" si="118"/>
        <v>1.3961211482458296</v>
      </c>
      <c r="CD1268" s="14">
        <f t="shared" si="119"/>
        <v>8888.6943146003377</v>
      </c>
      <c r="CE1268" s="102"/>
    </row>
    <row r="1269" spans="1:83" x14ac:dyDescent="0.25">
      <c r="A1269" s="14">
        <f t="shared" si="114"/>
        <v>7214.5482473104867</v>
      </c>
      <c r="B1269" s="14" t="s">
        <v>1553</v>
      </c>
      <c r="C1269" s="14">
        <v>27.506</v>
      </c>
      <c r="D1269" s="14">
        <v>83.415999999999997</v>
      </c>
      <c r="E1269" s="14">
        <v>109.1</v>
      </c>
      <c r="F1269" s="14">
        <v>12.801</v>
      </c>
      <c r="G1269" s="14">
        <v>15.79</v>
      </c>
      <c r="H1269" s="14">
        <v>20.785</v>
      </c>
      <c r="I1269" s="14">
        <v>25.573</v>
      </c>
      <c r="J1269" s="14">
        <v>28.385000000000002</v>
      </c>
      <c r="K1269" s="14">
        <v>28.437000000000001</v>
      </c>
      <c r="L1269" s="14">
        <v>28.210999999999999</v>
      </c>
      <c r="M1269" s="14">
        <v>28.32</v>
      </c>
      <c r="N1269" s="14">
        <v>27.164000000000001</v>
      </c>
      <c r="O1269" s="14">
        <v>24.385000000000002</v>
      </c>
      <c r="P1269" s="14">
        <v>18.79</v>
      </c>
      <c r="Q1269" s="14">
        <v>14.834</v>
      </c>
      <c r="R1269" s="14">
        <v>31.811</v>
      </c>
      <c r="S1269" s="14">
        <v>42.570999999999998</v>
      </c>
      <c r="T1269" s="14">
        <v>50.686</v>
      </c>
      <c r="U1269" s="14">
        <v>58.652999999999999</v>
      </c>
      <c r="V1269" s="14">
        <v>73.727999999999994</v>
      </c>
      <c r="W1269" s="14">
        <v>77.433000000000007</v>
      </c>
      <c r="X1269" s="14">
        <v>76.076999999999998</v>
      </c>
      <c r="Y1269" s="14">
        <v>73.497</v>
      </c>
      <c r="Z1269" s="14">
        <v>63.576999999999998</v>
      </c>
      <c r="AA1269" s="14">
        <v>49.168999999999997</v>
      </c>
      <c r="AB1269" s="14">
        <v>34.427999999999997</v>
      </c>
      <c r="AC1269" s="14">
        <v>35.371000000000002</v>
      </c>
      <c r="AD1269" s="14">
        <v>41.634</v>
      </c>
      <c r="AE1269" s="14">
        <v>53.735999999999997</v>
      </c>
      <c r="AF1269" s="14">
        <v>79.474999999999994</v>
      </c>
      <c r="AG1269" s="14">
        <v>97.253</v>
      </c>
      <c r="AH1269" s="14">
        <v>105.934</v>
      </c>
      <c r="AI1269" s="14">
        <v>92.292000000000002</v>
      </c>
      <c r="AJ1269" s="14">
        <v>85.515000000000001</v>
      </c>
      <c r="AK1269" s="14">
        <v>85.495000000000005</v>
      </c>
      <c r="AL1269" s="14">
        <v>72.659000000000006</v>
      </c>
      <c r="AM1269" s="14">
        <v>65.712000000000003</v>
      </c>
      <c r="AN1269" s="14">
        <v>49.042999999999999</v>
      </c>
      <c r="AO1269" s="14">
        <v>43.552</v>
      </c>
      <c r="AP1269" s="14">
        <v>80.512</v>
      </c>
      <c r="AQ1269" s="14">
        <v>99.034999999999997</v>
      </c>
      <c r="AR1269" s="14">
        <v>107.315</v>
      </c>
      <c r="AS1269" s="14">
        <v>94.287000000000006</v>
      </c>
      <c r="AT1269" s="14">
        <v>80.564999999999998</v>
      </c>
      <c r="AU1269" s="14">
        <v>73.512</v>
      </c>
      <c r="AV1269" s="14">
        <v>76.819999999999993</v>
      </c>
      <c r="AW1269" s="14">
        <v>86.287000000000006</v>
      </c>
      <c r="AX1269" s="14">
        <v>88.006</v>
      </c>
      <c r="AY1269" s="14">
        <v>118.621</v>
      </c>
      <c r="AZ1269" s="14">
        <v>120.32</v>
      </c>
      <c r="BA1269" s="14">
        <v>95.632999999999996</v>
      </c>
      <c r="BB1269" s="14">
        <v>52.195</v>
      </c>
      <c r="BC1269" s="14">
        <v>77.227999999999994</v>
      </c>
      <c r="BD1269" s="14">
        <v>103.74299999999999</v>
      </c>
      <c r="BE1269" s="14">
        <v>126.051</v>
      </c>
      <c r="BF1269" s="14">
        <v>135.41399999999999</v>
      </c>
      <c r="BG1269" s="14">
        <v>116.28100000000001</v>
      </c>
      <c r="BH1269" s="14">
        <v>103.053</v>
      </c>
      <c r="BI1269" s="14">
        <v>106.57899999999999</v>
      </c>
      <c r="BJ1269" s="14">
        <v>93.215999999999994</v>
      </c>
      <c r="BK1269" s="14">
        <v>99.914000000000001</v>
      </c>
      <c r="BL1269" s="14">
        <v>77.772000000000006</v>
      </c>
      <c r="BM1269" s="14">
        <v>62.433</v>
      </c>
      <c r="BN1269" s="14">
        <v>81.421000000000006</v>
      </c>
      <c r="BO1269" s="14">
        <v>115.563</v>
      </c>
      <c r="BP1269" s="14">
        <v>164.08600000000001</v>
      </c>
      <c r="BQ1269" s="14">
        <v>201.904</v>
      </c>
      <c r="BR1269" s="14">
        <v>228.69900000000001</v>
      </c>
      <c r="BS1269" s="14">
        <v>191.404</v>
      </c>
      <c r="BT1269" s="14">
        <v>164.55099999999999</v>
      </c>
      <c r="BU1269" s="14">
        <v>167.66200000000001</v>
      </c>
      <c r="BV1269" s="14">
        <v>143.24199999999999</v>
      </c>
      <c r="BW1269" s="14">
        <v>145.376</v>
      </c>
      <c r="BX1269" s="14">
        <v>112.776</v>
      </c>
      <c r="BY1269" s="121">
        <v>88.881</v>
      </c>
      <c r="BZ1269" s="122" t="str">
        <f t="shared" si="115"/>
        <v>Siddharthanagar Gautam Buddha AP</v>
      </c>
      <c r="CA1269" s="14">
        <f t="shared" si="116"/>
        <v>27.506</v>
      </c>
      <c r="CB1269" s="14">
        <f t="shared" si="117"/>
        <v>83.415999999999997</v>
      </c>
      <c r="CC1269" s="14">
        <f t="shared" si="118"/>
        <v>1.133167935201171</v>
      </c>
      <c r="CD1269" s="14">
        <f t="shared" si="119"/>
        <v>7214.5482473104867</v>
      </c>
      <c r="CE1269" s="102"/>
    </row>
    <row r="1270" spans="1:83" x14ac:dyDescent="0.25">
      <c r="A1270" s="14">
        <f t="shared" si="114"/>
        <v>8101.0234641800762</v>
      </c>
      <c r="B1270" s="14" t="s">
        <v>1554</v>
      </c>
      <c r="C1270" s="14">
        <v>27.582999999999998</v>
      </c>
      <c r="D1270" s="14">
        <v>-97.22</v>
      </c>
      <c r="E1270" s="14">
        <v>10</v>
      </c>
      <c r="F1270" s="14">
        <v>13.778</v>
      </c>
      <c r="G1270" s="14">
        <v>15.545</v>
      </c>
      <c r="H1270" s="14">
        <v>17.986999999999998</v>
      </c>
      <c r="I1270" s="14">
        <v>22.001999999999999</v>
      </c>
      <c r="J1270" s="14">
        <v>24.798999999999999</v>
      </c>
      <c r="K1270" s="14">
        <v>27.925000000000001</v>
      </c>
      <c r="L1270" s="14">
        <v>27.689</v>
      </c>
      <c r="M1270" s="14">
        <v>28.324999999999999</v>
      </c>
      <c r="N1270" s="14">
        <v>27.526</v>
      </c>
      <c r="O1270" s="14">
        <v>25.265000000000001</v>
      </c>
      <c r="P1270" s="14">
        <v>20.948</v>
      </c>
      <c r="Q1270" s="14">
        <v>16.911000000000001</v>
      </c>
      <c r="R1270" s="14">
        <v>31.21</v>
      </c>
      <c r="S1270" s="14">
        <v>34.857999999999997</v>
      </c>
      <c r="T1270" s="14">
        <v>49.002000000000002</v>
      </c>
      <c r="U1270" s="14">
        <v>63.234999999999999</v>
      </c>
      <c r="V1270" s="14">
        <v>80.882000000000005</v>
      </c>
      <c r="W1270" s="14">
        <v>82.456000000000003</v>
      </c>
      <c r="X1270" s="14">
        <v>81.331999999999994</v>
      </c>
      <c r="Y1270" s="14">
        <v>65.790000000000006</v>
      </c>
      <c r="Z1270" s="14">
        <v>47.613</v>
      </c>
      <c r="AA1270" s="14">
        <v>42.23</v>
      </c>
      <c r="AB1270" s="14">
        <v>33.415999999999997</v>
      </c>
      <c r="AC1270" s="14">
        <v>28.504999999999999</v>
      </c>
      <c r="AD1270" s="14">
        <v>49.988</v>
      </c>
      <c r="AE1270" s="14">
        <v>54.264000000000003</v>
      </c>
      <c r="AF1270" s="14">
        <v>77.408000000000001</v>
      </c>
      <c r="AG1270" s="14">
        <v>87.840999999999994</v>
      </c>
      <c r="AH1270" s="14">
        <v>96.927999999999997</v>
      </c>
      <c r="AI1270" s="14">
        <v>101.842</v>
      </c>
      <c r="AJ1270" s="14">
        <v>105.111</v>
      </c>
      <c r="AK1270" s="14">
        <v>100.331</v>
      </c>
      <c r="AL1270" s="14">
        <v>77.819000000000003</v>
      </c>
      <c r="AM1270" s="14">
        <v>72.073999999999998</v>
      </c>
      <c r="AN1270" s="14">
        <v>58.186999999999998</v>
      </c>
      <c r="AO1270" s="14">
        <v>47.113</v>
      </c>
      <c r="AP1270" s="14">
        <v>110.87</v>
      </c>
      <c r="AQ1270" s="14">
        <v>101.535</v>
      </c>
      <c r="AR1270" s="14">
        <v>107.896</v>
      </c>
      <c r="AS1270" s="14">
        <v>87.137</v>
      </c>
      <c r="AT1270" s="14">
        <v>80.838999999999999</v>
      </c>
      <c r="AU1270" s="14">
        <v>69.335999999999999</v>
      </c>
      <c r="AV1270" s="14">
        <v>75.739999999999995</v>
      </c>
      <c r="AW1270" s="14">
        <v>86.091999999999999</v>
      </c>
      <c r="AX1270" s="14">
        <v>93.483999999999995</v>
      </c>
      <c r="AY1270" s="14">
        <v>128.38300000000001</v>
      </c>
      <c r="AZ1270" s="14">
        <v>126.54300000000001</v>
      </c>
      <c r="BA1270" s="14">
        <v>113.15900000000001</v>
      </c>
      <c r="BB1270" s="14">
        <v>75.326999999999998</v>
      </c>
      <c r="BC1270" s="14">
        <v>82.85</v>
      </c>
      <c r="BD1270" s="14">
        <v>114.60899999999999</v>
      </c>
      <c r="BE1270" s="14">
        <v>123.845</v>
      </c>
      <c r="BF1270" s="14">
        <v>138.30500000000001</v>
      </c>
      <c r="BG1270" s="14">
        <v>141.881</v>
      </c>
      <c r="BH1270" s="14">
        <v>140.41399999999999</v>
      </c>
      <c r="BI1270" s="14">
        <v>142.52500000000001</v>
      </c>
      <c r="BJ1270" s="14">
        <v>111.224</v>
      </c>
      <c r="BK1270" s="14">
        <v>115.547</v>
      </c>
      <c r="BL1270" s="14">
        <v>84.617000000000004</v>
      </c>
      <c r="BM1270" s="14">
        <v>71.073999999999998</v>
      </c>
      <c r="BN1270" s="14">
        <v>96.932000000000002</v>
      </c>
      <c r="BO1270" s="14">
        <v>107.313</v>
      </c>
      <c r="BP1270" s="14">
        <v>157.98599999999999</v>
      </c>
      <c r="BQ1270" s="14">
        <v>175.422</v>
      </c>
      <c r="BR1270" s="14">
        <v>198.131</v>
      </c>
      <c r="BS1270" s="14">
        <v>215.28299999999999</v>
      </c>
      <c r="BT1270" s="14">
        <v>211.26300000000001</v>
      </c>
      <c r="BU1270" s="14">
        <v>210.24700000000001</v>
      </c>
      <c r="BV1270" s="14">
        <v>155.488</v>
      </c>
      <c r="BW1270" s="14">
        <v>149.755</v>
      </c>
      <c r="BX1270" s="14">
        <v>112.56</v>
      </c>
      <c r="BY1270" s="121">
        <v>89.07</v>
      </c>
      <c r="BZ1270" s="122" t="str">
        <f t="shared" si="115"/>
        <v>Corpus Christi Malaquite Beach</v>
      </c>
      <c r="CA1270" s="14">
        <f t="shared" si="116"/>
        <v>27.582999999999998</v>
      </c>
      <c r="CB1270" s="14">
        <f t="shared" si="117"/>
        <v>-97.22</v>
      </c>
      <c r="CC1270" s="14">
        <f t="shared" si="118"/>
        <v>1.2724039977615123</v>
      </c>
      <c r="CD1270" s="14">
        <f t="shared" si="119"/>
        <v>8101.0234641800762</v>
      </c>
      <c r="CE1270" s="102"/>
    </row>
    <row r="1271" spans="1:83" x14ac:dyDescent="0.25">
      <c r="A1271" s="14">
        <f t="shared" si="114"/>
        <v>7149.2511597627499</v>
      </c>
      <c r="B1271" s="14" t="s">
        <v>1555</v>
      </c>
      <c r="C1271" s="14">
        <v>27.6</v>
      </c>
      <c r="D1271" s="14">
        <v>-82.76</v>
      </c>
      <c r="E1271" s="14">
        <v>1</v>
      </c>
      <c r="F1271" s="14">
        <v>13.962</v>
      </c>
      <c r="G1271" s="14">
        <v>16.484999999999999</v>
      </c>
      <c r="H1271" s="14">
        <v>20.503</v>
      </c>
      <c r="I1271" s="14">
        <v>22.93</v>
      </c>
      <c r="J1271" s="14">
        <v>25.14</v>
      </c>
      <c r="K1271" s="14">
        <v>28.062999999999999</v>
      </c>
      <c r="L1271" s="14">
        <v>28.81</v>
      </c>
      <c r="M1271" s="14">
        <v>28.64</v>
      </c>
      <c r="N1271" s="14">
        <v>27.754000000000001</v>
      </c>
      <c r="O1271" s="14">
        <v>23.983000000000001</v>
      </c>
      <c r="P1271" s="14">
        <v>20.96</v>
      </c>
      <c r="Q1271" s="14">
        <v>18.818000000000001</v>
      </c>
      <c r="R1271" s="14">
        <v>33.988</v>
      </c>
      <c r="S1271" s="14">
        <v>39.106000000000002</v>
      </c>
      <c r="T1271" s="14">
        <v>46.109000000000002</v>
      </c>
      <c r="U1271" s="14">
        <v>60.093000000000004</v>
      </c>
      <c r="V1271" s="14">
        <v>69.204999999999998</v>
      </c>
      <c r="W1271" s="14">
        <v>80.656999999999996</v>
      </c>
      <c r="X1271" s="14">
        <v>74.552999999999997</v>
      </c>
      <c r="Y1271" s="14">
        <v>69.111000000000004</v>
      </c>
      <c r="Z1271" s="14">
        <v>53.978000000000002</v>
      </c>
      <c r="AA1271" s="14">
        <v>44.725000000000001</v>
      </c>
      <c r="AB1271" s="14">
        <v>34.643999999999998</v>
      </c>
      <c r="AC1271" s="14">
        <v>32.475000000000001</v>
      </c>
      <c r="AD1271" s="14">
        <v>71.174000000000007</v>
      </c>
      <c r="AE1271" s="14">
        <v>70.998000000000005</v>
      </c>
      <c r="AF1271" s="14">
        <v>98.605999999999995</v>
      </c>
      <c r="AG1271" s="14">
        <v>109.878</v>
      </c>
      <c r="AH1271" s="14">
        <v>117.28</v>
      </c>
      <c r="AI1271" s="14">
        <v>115.02200000000001</v>
      </c>
      <c r="AJ1271" s="14">
        <v>115.07899999999999</v>
      </c>
      <c r="AK1271" s="14">
        <v>117.346</v>
      </c>
      <c r="AL1271" s="14">
        <v>98.384</v>
      </c>
      <c r="AM1271" s="14">
        <v>88.557000000000002</v>
      </c>
      <c r="AN1271" s="14">
        <v>65.563999999999993</v>
      </c>
      <c r="AO1271" s="14">
        <v>67.055999999999997</v>
      </c>
      <c r="AP1271" s="14">
        <v>134.78</v>
      </c>
      <c r="AQ1271" s="14">
        <v>109.81</v>
      </c>
      <c r="AR1271" s="14">
        <v>122.961</v>
      </c>
      <c r="AS1271" s="14">
        <v>90.477999999999994</v>
      </c>
      <c r="AT1271" s="14">
        <v>74.106999999999999</v>
      </c>
      <c r="AU1271" s="14">
        <v>70.09</v>
      </c>
      <c r="AV1271" s="14">
        <v>72.899000000000001</v>
      </c>
      <c r="AW1271" s="14">
        <v>84.427000000000007</v>
      </c>
      <c r="AX1271" s="14">
        <v>100.765</v>
      </c>
      <c r="AY1271" s="14">
        <v>127.036</v>
      </c>
      <c r="AZ1271" s="14">
        <v>126.35899999999999</v>
      </c>
      <c r="BA1271" s="14">
        <v>137.70699999999999</v>
      </c>
      <c r="BB1271" s="14">
        <v>72.384</v>
      </c>
      <c r="BC1271" s="14">
        <v>71.22</v>
      </c>
      <c r="BD1271" s="14">
        <v>106.999</v>
      </c>
      <c r="BE1271" s="14">
        <v>110.654</v>
      </c>
      <c r="BF1271" s="14">
        <v>115.846</v>
      </c>
      <c r="BG1271" s="14">
        <v>120.569</v>
      </c>
      <c r="BH1271" s="14">
        <v>106.01900000000001</v>
      </c>
      <c r="BI1271" s="14">
        <v>104.60299999999999</v>
      </c>
      <c r="BJ1271" s="14">
        <v>97.326999999999998</v>
      </c>
      <c r="BK1271" s="14">
        <v>91.799000000000007</v>
      </c>
      <c r="BL1271" s="14">
        <v>71.596000000000004</v>
      </c>
      <c r="BM1271" s="14">
        <v>68.694999999999993</v>
      </c>
      <c r="BN1271" s="14">
        <v>114.25</v>
      </c>
      <c r="BO1271" s="14">
        <v>121.97</v>
      </c>
      <c r="BP1271" s="14">
        <v>180.93299999999999</v>
      </c>
      <c r="BQ1271" s="14">
        <v>191.57499999999999</v>
      </c>
      <c r="BR1271" s="14">
        <v>212.245</v>
      </c>
      <c r="BS1271" s="14">
        <v>208.38800000000001</v>
      </c>
      <c r="BT1271" s="14">
        <v>197.05099999999999</v>
      </c>
      <c r="BU1271" s="14">
        <v>187.55099999999999</v>
      </c>
      <c r="BV1271" s="14">
        <v>163.453</v>
      </c>
      <c r="BW1271" s="14">
        <v>150.761</v>
      </c>
      <c r="BX1271" s="14">
        <v>114.827</v>
      </c>
      <c r="BY1271" s="121">
        <v>107.541</v>
      </c>
      <c r="BZ1271" s="122" t="str">
        <f t="shared" si="115"/>
        <v>Egmont Key Natl Wildlife Refuge</v>
      </c>
      <c r="CA1271" s="14">
        <f t="shared" si="116"/>
        <v>27.6</v>
      </c>
      <c r="CB1271" s="14">
        <f t="shared" si="117"/>
        <v>-82.76</v>
      </c>
      <c r="CC1271" s="14">
        <f t="shared" si="118"/>
        <v>1.1229119131558956</v>
      </c>
      <c r="CD1271" s="14">
        <f t="shared" si="119"/>
        <v>7149.2511597627499</v>
      </c>
      <c r="CE1271" s="102"/>
    </row>
    <row r="1272" spans="1:83" x14ac:dyDescent="0.25">
      <c r="A1272" s="14">
        <f t="shared" si="114"/>
        <v>5207.3706435719205</v>
      </c>
      <c r="B1272" s="14" t="s">
        <v>1556</v>
      </c>
      <c r="C1272" s="14">
        <v>27.673999999999999</v>
      </c>
      <c r="D1272" s="14">
        <v>54.383000000000003</v>
      </c>
      <c r="E1272" s="14">
        <v>792.5</v>
      </c>
      <c r="F1272" s="14">
        <v>11.798</v>
      </c>
      <c r="G1272" s="14">
        <v>15.268000000000001</v>
      </c>
      <c r="H1272" s="14">
        <v>19.013999999999999</v>
      </c>
      <c r="I1272" s="14">
        <v>24.681000000000001</v>
      </c>
      <c r="J1272" s="14">
        <v>30.594999999999999</v>
      </c>
      <c r="K1272" s="14">
        <v>33.713000000000001</v>
      </c>
      <c r="L1272" s="14">
        <v>35.725999999999999</v>
      </c>
      <c r="M1272" s="14">
        <v>34.506</v>
      </c>
      <c r="N1272" s="14">
        <v>31.137</v>
      </c>
      <c r="O1272" s="14">
        <v>25.318000000000001</v>
      </c>
      <c r="P1272" s="14">
        <v>18.600999999999999</v>
      </c>
      <c r="Q1272" s="14">
        <v>12.946999999999999</v>
      </c>
      <c r="R1272" s="14">
        <v>37.610999999999997</v>
      </c>
      <c r="S1272" s="14">
        <v>41.725999999999999</v>
      </c>
      <c r="T1272" s="14">
        <v>55.87</v>
      </c>
      <c r="U1272" s="14">
        <v>64.088999999999999</v>
      </c>
      <c r="V1272" s="14">
        <v>76.694999999999993</v>
      </c>
      <c r="W1272" s="14">
        <v>83.072000000000003</v>
      </c>
      <c r="X1272" s="14">
        <v>78.605999999999995</v>
      </c>
      <c r="Y1272" s="14">
        <v>66.016999999999996</v>
      </c>
      <c r="Z1272" s="14">
        <v>54.637999999999998</v>
      </c>
      <c r="AA1272" s="14">
        <v>46.365000000000002</v>
      </c>
      <c r="AB1272" s="14">
        <v>36.863999999999997</v>
      </c>
      <c r="AC1272" s="14">
        <v>34.238999999999997</v>
      </c>
      <c r="AD1272" s="14">
        <v>52.097000000000001</v>
      </c>
      <c r="AE1272" s="14">
        <v>64.304000000000002</v>
      </c>
      <c r="AF1272" s="14">
        <v>91.572999999999993</v>
      </c>
      <c r="AG1272" s="14">
        <v>105.843</v>
      </c>
      <c r="AH1272" s="14">
        <v>118.134</v>
      </c>
      <c r="AI1272" s="14">
        <v>117.96</v>
      </c>
      <c r="AJ1272" s="14">
        <v>117.33</v>
      </c>
      <c r="AK1272" s="14">
        <v>110.80800000000001</v>
      </c>
      <c r="AL1272" s="14">
        <v>100.072</v>
      </c>
      <c r="AM1272" s="14">
        <v>86.813999999999993</v>
      </c>
      <c r="AN1272" s="14">
        <v>64.215000000000003</v>
      </c>
      <c r="AO1272" s="14">
        <v>52.731000000000002</v>
      </c>
      <c r="AP1272" s="14">
        <v>138.21899999999999</v>
      </c>
      <c r="AQ1272" s="14">
        <v>117.15900000000001</v>
      </c>
      <c r="AR1272" s="14">
        <v>119.28</v>
      </c>
      <c r="AS1272" s="14">
        <v>97.188000000000002</v>
      </c>
      <c r="AT1272" s="14">
        <v>83.314999999999998</v>
      </c>
      <c r="AU1272" s="14">
        <v>75.031000000000006</v>
      </c>
      <c r="AV1272" s="14">
        <v>78.933999999999997</v>
      </c>
      <c r="AW1272" s="14">
        <v>94.652000000000001</v>
      </c>
      <c r="AX1272" s="14">
        <v>120.224</v>
      </c>
      <c r="AY1272" s="14">
        <v>149.75800000000001</v>
      </c>
      <c r="AZ1272" s="14">
        <v>139.44</v>
      </c>
      <c r="BA1272" s="14">
        <v>147.37899999999999</v>
      </c>
      <c r="BB1272" s="14">
        <v>89.372</v>
      </c>
      <c r="BC1272" s="14">
        <v>89.406999999999996</v>
      </c>
      <c r="BD1272" s="14">
        <v>105.48</v>
      </c>
      <c r="BE1272" s="14">
        <v>121.462</v>
      </c>
      <c r="BF1272" s="14">
        <v>137.773</v>
      </c>
      <c r="BG1272" s="14">
        <v>139.68100000000001</v>
      </c>
      <c r="BH1272" s="14">
        <v>137.00800000000001</v>
      </c>
      <c r="BI1272" s="14">
        <v>132.047</v>
      </c>
      <c r="BJ1272" s="14">
        <v>121.8</v>
      </c>
      <c r="BK1272" s="14">
        <v>111.343</v>
      </c>
      <c r="BL1272" s="14">
        <v>84.619</v>
      </c>
      <c r="BM1272" s="14">
        <v>84.156000000000006</v>
      </c>
      <c r="BN1272" s="14">
        <v>119.941</v>
      </c>
      <c r="BO1272" s="14">
        <v>129.12200000000001</v>
      </c>
      <c r="BP1272" s="14">
        <v>176.72200000000001</v>
      </c>
      <c r="BQ1272" s="14">
        <v>204.67</v>
      </c>
      <c r="BR1272" s="14">
        <v>240.34700000000001</v>
      </c>
      <c r="BS1272" s="14">
        <v>246.42099999999999</v>
      </c>
      <c r="BT1272" s="14">
        <v>243.97</v>
      </c>
      <c r="BU1272" s="14">
        <v>230.31700000000001</v>
      </c>
      <c r="BV1272" s="14">
        <v>202.98599999999999</v>
      </c>
      <c r="BW1272" s="14">
        <v>175.721</v>
      </c>
      <c r="BX1272" s="14">
        <v>127.467</v>
      </c>
      <c r="BY1272" s="121">
        <v>115.81399999999999</v>
      </c>
      <c r="BZ1272" s="122" t="str">
        <f t="shared" si="115"/>
        <v>Larestan Intl AP</v>
      </c>
      <c r="CA1272" s="14">
        <f t="shared" si="116"/>
        <v>27.673999999999999</v>
      </c>
      <c r="CB1272" s="14">
        <f t="shared" si="117"/>
        <v>54.383000000000003</v>
      </c>
      <c r="CC1272" s="14">
        <f t="shared" si="118"/>
        <v>0.81790643540340258</v>
      </c>
      <c r="CD1272" s="14">
        <f t="shared" si="119"/>
        <v>5207.3706435719205</v>
      </c>
      <c r="CE1272" s="102"/>
    </row>
    <row r="1273" spans="1:83" x14ac:dyDescent="0.25">
      <c r="A1273" s="14">
        <f t="shared" si="114"/>
        <v>2729.4267862689044</v>
      </c>
      <c r="B1273" s="14" t="s">
        <v>1557</v>
      </c>
      <c r="C1273" s="14">
        <v>27.7</v>
      </c>
      <c r="D1273" s="14">
        <v>-8.1669999999999998</v>
      </c>
      <c r="E1273" s="14">
        <v>442.9</v>
      </c>
      <c r="F1273" s="14">
        <v>13.585000000000001</v>
      </c>
      <c r="G1273" s="14">
        <v>15.385999999999999</v>
      </c>
      <c r="H1273" s="14">
        <v>19.683</v>
      </c>
      <c r="I1273" s="14">
        <v>21.855</v>
      </c>
      <c r="J1273" s="14">
        <v>25.413</v>
      </c>
      <c r="K1273" s="14">
        <v>28.454999999999998</v>
      </c>
      <c r="L1273" s="14">
        <v>35.133000000000003</v>
      </c>
      <c r="M1273" s="14">
        <v>34.649000000000001</v>
      </c>
      <c r="N1273" s="14">
        <v>29.795000000000002</v>
      </c>
      <c r="O1273" s="14">
        <v>23.497</v>
      </c>
      <c r="P1273" s="14">
        <v>18.064</v>
      </c>
      <c r="Q1273" s="14">
        <v>14.254</v>
      </c>
      <c r="R1273" s="14">
        <v>36.289000000000001</v>
      </c>
      <c r="S1273" s="14">
        <v>41.78</v>
      </c>
      <c r="T1273" s="14">
        <v>55.887</v>
      </c>
      <c r="U1273" s="14">
        <v>64.248000000000005</v>
      </c>
      <c r="V1273" s="14">
        <v>78.91</v>
      </c>
      <c r="W1273" s="14">
        <v>81.453999999999994</v>
      </c>
      <c r="X1273" s="14">
        <v>82.131</v>
      </c>
      <c r="Y1273" s="14">
        <v>69.570999999999998</v>
      </c>
      <c r="Z1273" s="14">
        <v>56.648000000000003</v>
      </c>
      <c r="AA1273" s="14">
        <v>48.401000000000003</v>
      </c>
      <c r="AB1273" s="14">
        <v>37.765000000000001</v>
      </c>
      <c r="AC1273" s="14">
        <v>34.478999999999999</v>
      </c>
      <c r="AD1273" s="14">
        <v>66.453999999999994</v>
      </c>
      <c r="AE1273" s="14">
        <v>74.459999999999994</v>
      </c>
      <c r="AF1273" s="14">
        <v>102.694</v>
      </c>
      <c r="AG1273" s="14">
        <v>105.964</v>
      </c>
      <c r="AH1273" s="14">
        <v>119.81699999999999</v>
      </c>
      <c r="AI1273" s="14">
        <v>113.727</v>
      </c>
      <c r="AJ1273" s="14">
        <v>117.542</v>
      </c>
      <c r="AK1273" s="14">
        <v>112.825</v>
      </c>
      <c r="AL1273" s="14">
        <v>99.180999999999997</v>
      </c>
      <c r="AM1273" s="14">
        <v>82.933999999999997</v>
      </c>
      <c r="AN1273" s="14">
        <v>67.679000000000002</v>
      </c>
      <c r="AO1273" s="14">
        <v>61.377000000000002</v>
      </c>
      <c r="AP1273" s="14">
        <v>161.05199999999999</v>
      </c>
      <c r="AQ1273" s="14">
        <v>135.64500000000001</v>
      </c>
      <c r="AR1273" s="14">
        <v>137.87200000000001</v>
      </c>
      <c r="AS1273" s="14">
        <v>102.849</v>
      </c>
      <c r="AT1273" s="14">
        <v>85.262</v>
      </c>
      <c r="AU1273" s="14">
        <v>72.956000000000003</v>
      </c>
      <c r="AV1273" s="14">
        <v>81.572999999999993</v>
      </c>
      <c r="AW1273" s="14">
        <v>96.096999999999994</v>
      </c>
      <c r="AX1273" s="14">
        <v>118.01900000000001</v>
      </c>
      <c r="AY1273" s="14">
        <v>138.01900000000001</v>
      </c>
      <c r="AZ1273" s="14">
        <v>148.97300000000001</v>
      </c>
      <c r="BA1273" s="14">
        <v>154.58600000000001</v>
      </c>
      <c r="BB1273" s="14">
        <v>90.733000000000004</v>
      </c>
      <c r="BC1273" s="14">
        <v>95.831999999999994</v>
      </c>
      <c r="BD1273" s="14">
        <v>128.93100000000001</v>
      </c>
      <c r="BE1273" s="14">
        <v>133.52799999999999</v>
      </c>
      <c r="BF1273" s="14">
        <v>141.923</v>
      </c>
      <c r="BG1273" s="14">
        <v>140.554</v>
      </c>
      <c r="BH1273" s="14">
        <v>141.61099999999999</v>
      </c>
      <c r="BI1273" s="14">
        <v>133.67400000000001</v>
      </c>
      <c r="BJ1273" s="14">
        <v>120.49</v>
      </c>
      <c r="BK1273" s="14">
        <v>103.64100000000001</v>
      </c>
      <c r="BL1273" s="14">
        <v>87.483999999999995</v>
      </c>
      <c r="BM1273" s="14">
        <v>81.99</v>
      </c>
      <c r="BN1273" s="14">
        <v>132.91399999999999</v>
      </c>
      <c r="BO1273" s="14">
        <v>144.68899999999999</v>
      </c>
      <c r="BP1273" s="14">
        <v>202.99199999999999</v>
      </c>
      <c r="BQ1273" s="14">
        <v>218.23099999999999</v>
      </c>
      <c r="BR1273" s="14">
        <v>240.62299999999999</v>
      </c>
      <c r="BS1273" s="14">
        <v>241.816</v>
      </c>
      <c r="BT1273" s="14">
        <v>242.71700000000001</v>
      </c>
      <c r="BU1273" s="14">
        <v>226.87299999999999</v>
      </c>
      <c r="BV1273" s="14">
        <v>198.67400000000001</v>
      </c>
      <c r="BW1273" s="14">
        <v>165.96799999999999</v>
      </c>
      <c r="BX1273" s="14">
        <v>132.88300000000001</v>
      </c>
      <c r="BY1273" s="121">
        <v>120.01600000000001</v>
      </c>
      <c r="BZ1273" s="122" t="str">
        <f t="shared" si="115"/>
        <v>Tindouf AP</v>
      </c>
      <c r="CA1273" s="14">
        <f t="shared" si="116"/>
        <v>27.7</v>
      </c>
      <c r="CB1273" s="14">
        <f t="shared" si="117"/>
        <v>-8.1669999999999998</v>
      </c>
      <c r="CC1273" s="14">
        <f t="shared" si="118"/>
        <v>0.42870306076781795</v>
      </c>
      <c r="CD1273" s="14">
        <f t="shared" si="119"/>
        <v>2729.4267862689044</v>
      </c>
      <c r="CE1273" s="102"/>
    </row>
    <row r="1274" spans="1:83" x14ac:dyDescent="0.25">
      <c r="A1274" s="14">
        <f t="shared" si="114"/>
        <v>3022.0101181300242</v>
      </c>
      <c r="B1274" s="14" t="s">
        <v>1558</v>
      </c>
      <c r="C1274" s="14">
        <v>27.815000000000001</v>
      </c>
      <c r="D1274" s="14">
        <v>-17.887</v>
      </c>
      <c r="E1274" s="14">
        <v>31.4</v>
      </c>
      <c r="F1274" s="14">
        <v>18.498999999999999</v>
      </c>
      <c r="G1274" s="14">
        <v>18.238</v>
      </c>
      <c r="H1274" s="14">
        <v>18.265999999999998</v>
      </c>
      <c r="I1274" s="14">
        <v>18.96</v>
      </c>
      <c r="J1274" s="14">
        <v>20.321000000000002</v>
      </c>
      <c r="K1274" s="14">
        <v>21.454000000000001</v>
      </c>
      <c r="L1274" s="14">
        <v>22.475000000000001</v>
      </c>
      <c r="M1274" s="14">
        <v>23.344000000000001</v>
      </c>
      <c r="N1274" s="14">
        <v>23.898</v>
      </c>
      <c r="O1274" s="14">
        <v>23.213000000000001</v>
      </c>
      <c r="P1274" s="14">
        <v>21.529</v>
      </c>
      <c r="Q1274" s="14">
        <v>19.882999999999999</v>
      </c>
      <c r="R1274" s="14">
        <v>36.456000000000003</v>
      </c>
      <c r="S1274" s="14">
        <v>39.725000000000001</v>
      </c>
      <c r="T1274" s="14">
        <v>56.052</v>
      </c>
      <c r="U1274" s="14">
        <v>66.811999999999998</v>
      </c>
      <c r="V1274" s="14">
        <v>79.5</v>
      </c>
      <c r="W1274" s="14">
        <v>83.405000000000001</v>
      </c>
      <c r="X1274" s="14">
        <v>75.941000000000003</v>
      </c>
      <c r="Y1274" s="14">
        <v>69.122</v>
      </c>
      <c r="Z1274" s="14">
        <v>61.15</v>
      </c>
      <c r="AA1274" s="14">
        <v>50.244</v>
      </c>
      <c r="AB1274" s="14">
        <v>38.170999999999999</v>
      </c>
      <c r="AC1274" s="14">
        <v>34.951000000000001</v>
      </c>
      <c r="AD1274" s="14">
        <v>60.877000000000002</v>
      </c>
      <c r="AE1274" s="14">
        <v>68.260000000000005</v>
      </c>
      <c r="AF1274" s="14">
        <v>88.858999999999995</v>
      </c>
      <c r="AG1274" s="14">
        <v>103.151</v>
      </c>
      <c r="AH1274" s="14">
        <v>112.61799999999999</v>
      </c>
      <c r="AI1274" s="14">
        <v>111.93899999999999</v>
      </c>
      <c r="AJ1274" s="14">
        <v>99.555999999999997</v>
      </c>
      <c r="AK1274" s="14">
        <v>109.23699999999999</v>
      </c>
      <c r="AL1274" s="14">
        <v>94.948999999999998</v>
      </c>
      <c r="AM1274" s="14">
        <v>81.534999999999997</v>
      </c>
      <c r="AN1274" s="14">
        <v>66.367000000000004</v>
      </c>
      <c r="AO1274" s="14">
        <v>57.192999999999998</v>
      </c>
      <c r="AP1274" s="14">
        <v>133.96100000000001</v>
      </c>
      <c r="AQ1274" s="14">
        <v>120.604</v>
      </c>
      <c r="AR1274" s="14">
        <v>115.288</v>
      </c>
      <c r="AS1274" s="14">
        <v>99.484999999999999</v>
      </c>
      <c r="AT1274" s="14">
        <v>86.069000000000003</v>
      </c>
      <c r="AU1274" s="14">
        <v>79.381</v>
      </c>
      <c r="AV1274" s="14">
        <v>78.168999999999997</v>
      </c>
      <c r="AW1274" s="14">
        <v>94.942999999999998</v>
      </c>
      <c r="AX1274" s="14">
        <v>107.191</v>
      </c>
      <c r="AY1274" s="14">
        <v>124.14700000000001</v>
      </c>
      <c r="AZ1274" s="14">
        <v>132.041</v>
      </c>
      <c r="BA1274" s="14">
        <v>130.88999999999999</v>
      </c>
      <c r="BB1274" s="14">
        <v>77.930999999999997</v>
      </c>
      <c r="BC1274" s="14">
        <v>84.335999999999999</v>
      </c>
      <c r="BD1274" s="14">
        <v>107.77</v>
      </c>
      <c r="BE1274" s="14">
        <v>110.33199999999999</v>
      </c>
      <c r="BF1274" s="14">
        <v>130.83699999999999</v>
      </c>
      <c r="BG1274" s="14">
        <v>122.071</v>
      </c>
      <c r="BH1274" s="14">
        <v>125.72499999999999</v>
      </c>
      <c r="BI1274" s="14">
        <v>114.39700000000001</v>
      </c>
      <c r="BJ1274" s="14">
        <v>107.497</v>
      </c>
      <c r="BK1274" s="14">
        <v>89.156000000000006</v>
      </c>
      <c r="BL1274" s="14">
        <v>73.997</v>
      </c>
      <c r="BM1274" s="14">
        <v>68.78</v>
      </c>
      <c r="BN1274" s="14">
        <v>116.261</v>
      </c>
      <c r="BO1274" s="14">
        <v>130.83799999999999</v>
      </c>
      <c r="BP1274" s="14">
        <v>171.71100000000001</v>
      </c>
      <c r="BQ1274" s="14">
        <v>200.01599999999999</v>
      </c>
      <c r="BR1274" s="14">
        <v>218.94</v>
      </c>
      <c r="BS1274" s="14">
        <v>218.982</v>
      </c>
      <c r="BT1274" s="14">
        <v>213.77</v>
      </c>
      <c r="BU1274" s="14">
        <v>211.92</v>
      </c>
      <c r="BV1274" s="14">
        <v>178.185</v>
      </c>
      <c r="BW1274" s="14">
        <v>151.887</v>
      </c>
      <c r="BX1274" s="14">
        <v>122.399</v>
      </c>
      <c r="BY1274" s="121">
        <v>107.583</v>
      </c>
      <c r="BZ1274" s="122" t="str">
        <f t="shared" si="115"/>
        <v>Hierro AP</v>
      </c>
      <c r="CA1274" s="14">
        <f t="shared" si="116"/>
        <v>27.815000000000001</v>
      </c>
      <c r="CB1274" s="14">
        <f t="shared" si="117"/>
        <v>-17.887</v>
      </c>
      <c r="CC1274" s="14">
        <f t="shared" si="118"/>
        <v>0.47465826664823352</v>
      </c>
      <c r="CD1274" s="14">
        <f t="shared" si="119"/>
        <v>3022.0101181300242</v>
      </c>
      <c r="CE1274" s="102"/>
    </row>
    <row r="1275" spans="1:83" x14ac:dyDescent="0.25">
      <c r="A1275" s="14">
        <f t="shared" si="114"/>
        <v>5027.7138208142078</v>
      </c>
      <c r="B1275" s="14" t="s">
        <v>1559</v>
      </c>
      <c r="C1275" s="14">
        <v>27.832999999999998</v>
      </c>
      <c r="D1275" s="14">
        <v>51.933</v>
      </c>
      <c r="E1275" s="14">
        <v>4</v>
      </c>
      <c r="F1275" s="14">
        <v>17.927</v>
      </c>
      <c r="G1275" s="14">
        <v>18.337</v>
      </c>
      <c r="H1275" s="14">
        <v>22.751000000000001</v>
      </c>
      <c r="I1275" s="14">
        <v>26.533000000000001</v>
      </c>
      <c r="J1275" s="14">
        <v>32.517000000000003</v>
      </c>
      <c r="K1275" s="14">
        <v>33.307000000000002</v>
      </c>
      <c r="L1275" s="14">
        <v>34.887</v>
      </c>
      <c r="M1275" s="14">
        <v>34.811</v>
      </c>
      <c r="N1275" s="14">
        <v>33.887999999999998</v>
      </c>
      <c r="O1275" s="14">
        <v>30.257000000000001</v>
      </c>
      <c r="P1275" s="14">
        <v>24.928000000000001</v>
      </c>
      <c r="Q1275" s="14">
        <v>20.588000000000001</v>
      </c>
      <c r="R1275" s="14">
        <v>35.655000000000001</v>
      </c>
      <c r="S1275" s="14">
        <v>40.816000000000003</v>
      </c>
      <c r="T1275" s="14">
        <v>54.433</v>
      </c>
      <c r="U1275" s="14">
        <v>63.152999999999999</v>
      </c>
      <c r="V1275" s="14">
        <v>76.444999999999993</v>
      </c>
      <c r="W1275" s="14">
        <v>81.691000000000003</v>
      </c>
      <c r="X1275" s="14">
        <v>79.275000000000006</v>
      </c>
      <c r="Y1275" s="14">
        <v>70.373999999999995</v>
      </c>
      <c r="Z1275" s="14">
        <v>55.231000000000002</v>
      </c>
      <c r="AA1275" s="14">
        <v>45.029000000000003</v>
      </c>
      <c r="AB1275" s="14">
        <v>35.603000000000002</v>
      </c>
      <c r="AC1275" s="14">
        <v>31.859000000000002</v>
      </c>
      <c r="AD1275" s="14">
        <v>65.584999999999994</v>
      </c>
      <c r="AE1275" s="14">
        <v>72.552999999999997</v>
      </c>
      <c r="AF1275" s="14">
        <v>100.538</v>
      </c>
      <c r="AG1275" s="14">
        <v>109.408</v>
      </c>
      <c r="AH1275" s="14">
        <v>117.042</v>
      </c>
      <c r="AI1275" s="14">
        <v>114.492</v>
      </c>
      <c r="AJ1275" s="14">
        <v>114.765</v>
      </c>
      <c r="AK1275" s="14">
        <v>110.316</v>
      </c>
      <c r="AL1275" s="14">
        <v>96.412999999999997</v>
      </c>
      <c r="AM1275" s="14">
        <v>83.65</v>
      </c>
      <c r="AN1275" s="14">
        <v>65.858000000000004</v>
      </c>
      <c r="AO1275" s="14">
        <v>61.103000000000002</v>
      </c>
      <c r="AP1275" s="14">
        <v>154.66300000000001</v>
      </c>
      <c r="AQ1275" s="14">
        <v>131.565</v>
      </c>
      <c r="AR1275" s="14">
        <v>132.06299999999999</v>
      </c>
      <c r="AS1275" s="14">
        <v>100.166</v>
      </c>
      <c r="AT1275" s="14">
        <v>83.545000000000002</v>
      </c>
      <c r="AU1275" s="14">
        <v>74.054000000000002</v>
      </c>
      <c r="AV1275" s="14">
        <v>79.908000000000001</v>
      </c>
      <c r="AW1275" s="14">
        <v>95.518000000000001</v>
      </c>
      <c r="AX1275" s="14">
        <v>116.854</v>
      </c>
      <c r="AY1275" s="14">
        <v>144.39699999999999</v>
      </c>
      <c r="AZ1275" s="14">
        <v>145.965</v>
      </c>
      <c r="BA1275" s="14">
        <v>157.852</v>
      </c>
      <c r="BB1275" s="14">
        <v>86.135000000000005</v>
      </c>
      <c r="BC1275" s="14">
        <v>92.668999999999997</v>
      </c>
      <c r="BD1275" s="14">
        <v>119.85</v>
      </c>
      <c r="BE1275" s="14">
        <v>126.199</v>
      </c>
      <c r="BF1275" s="14">
        <v>138.84100000000001</v>
      </c>
      <c r="BG1275" s="14">
        <v>134.071</v>
      </c>
      <c r="BH1275" s="14">
        <v>134.48400000000001</v>
      </c>
      <c r="BI1275" s="14">
        <v>129.73699999999999</v>
      </c>
      <c r="BJ1275" s="14">
        <v>118.40900000000001</v>
      </c>
      <c r="BK1275" s="14">
        <v>106.911</v>
      </c>
      <c r="BL1275" s="14">
        <v>85.006</v>
      </c>
      <c r="BM1275" s="14">
        <v>79.956999999999994</v>
      </c>
      <c r="BN1275" s="14">
        <v>127.825</v>
      </c>
      <c r="BO1275" s="14">
        <v>139.85499999999999</v>
      </c>
      <c r="BP1275" s="14">
        <v>193.71199999999999</v>
      </c>
      <c r="BQ1275" s="14">
        <v>211.988</v>
      </c>
      <c r="BR1275" s="14">
        <v>237.32499999999999</v>
      </c>
      <c r="BS1275" s="14">
        <v>234.33799999999999</v>
      </c>
      <c r="BT1275" s="14">
        <v>234.58699999999999</v>
      </c>
      <c r="BU1275" s="14">
        <v>219.274</v>
      </c>
      <c r="BV1275" s="14">
        <v>194.15899999999999</v>
      </c>
      <c r="BW1275" s="14">
        <v>168.72200000000001</v>
      </c>
      <c r="BX1275" s="14">
        <v>129.70699999999999</v>
      </c>
      <c r="BY1275" s="121">
        <v>119.18300000000001</v>
      </c>
      <c r="BZ1275" s="122" t="str">
        <f t="shared" si="115"/>
        <v>Dayyer</v>
      </c>
      <c r="CA1275" s="14">
        <f t="shared" si="116"/>
        <v>27.832999999999998</v>
      </c>
      <c r="CB1275" s="14">
        <f t="shared" si="117"/>
        <v>51.933</v>
      </c>
      <c r="CC1275" s="14">
        <f t="shared" si="118"/>
        <v>0.78968826512987877</v>
      </c>
      <c r="CD1275" s="14">
        <f t="shared" si="119"/>
        <v>5027.7138208142078</v>
      </c>
      <c r="CE1275" s="102"/>
    </row>
    <row r="1276" spans="1:83" x14ac:dyDescent="0.25">
      <c r="A1276" s="14">
        <f t="shared" si="114"/>
        <v>6039.2166523135538</v>
      </c>
      <c r="B1276" s="14" t="s">
        <v>1560</v>
      </c>
      <c r="C1276" s="14">
        <v>27.832999999999998</v>
      </c>
      <c r="D1276" s="14">
        <v>66.632999999999996</v>
      </c>
      <c r="E1276" s="14">
        <v>1232</v>
      </c>
      <c r="F1276" s="14">
        <v>10.662000000000001</v>
      </c>
      <c r="G1276" s="14">
        <v>12.473000000000001</v>
      </c>
      <c r="H1276" s="14">
        <v>19.172999999999998</v>
      </c>
      <c r="I1276" s="14">
        <v>24.593</v>
      </c>
      <c r="J1276" s="14">
        <v>29.6</v>
      </c>
      <c r="K1276" s="14">
        <v>31.396999999999998</v>
      </c>
      <c r="L1276" s="14">
        <v>31.31</v>
      </c>
      <c r="M1276" s="14">
        <v>29.141999999999999</v>
      </c>
      <c r="N1276" s="14">
        <v>27.658000000000001</v>
      </c>
      <c r="O1276" s="14">
        <v>23.370999999999999</v>
      </c>
      <c r="P1276" s="14">
        <v>18.547000000000001</v>
      </c>
      <c r="Q1276" s="14">
        <v>12.09</v>
      </c>
      <c r="R1276" s="14">
        <v>37.606999999999999</v>
      </c>
      <c r="S1276" s="14">
        <v>42.512</v>
      </c>
      <c r="T1276" s="14">
        <v>54.951000000000001</v>
      </c>
      <c r="U1276" s="14">
        <v>64.007999999999996</v>
      </c>
      <c r="V1276" s="14">
        <v>78.481999999999999</v>
      </c>
      <c r="W1276" s="14">
        <v>82.960999999999999</v>
      </c>
      <c r="X1276" s="14">
        <v>77.120999999999995</v>
      </c>
      <c r="Y1276" s="14">
        <v>69.088999999999999</v>
      </c>
      <c r="Z1276" s="14">
        <v>55.584000000000003</v>
      </c>
      <c r="AA1276" s="14">
        <v>49.594000000000001</v>
      </c>
      <c r="AB1276" s="14">
        <v>37.655000000000001</v>
      </c>
      <c r="AC1276" s="14">
        <v>33.844000000000001</v>
      </c>
      <c r="AD1276" s="14">
        <v>71.319000000000003</v>
      </c>
      <c r="AE1276" s="14">
        <v>77.754999999999995</v>
      </c>
      <c r="AF1276" s="14">
        <v>104.55500000000001</v>
      </c>
      <c r="AG1276" s="14">
        <v>113.357</v>
      </c>
      <c r="AH1276" s="14">
        <v>124.961</v>
      </c>
      <c r="AI1276" s="14">
        <v>120.26900000000001</v>
      </c>
      <c r="AJ1276" s="14">
        <v>115.727</v>
      </c>
      <c r="AK1276" s="14">
        <v>113.452</v>
      </c>
      <c r="AL1276" s="14">
        <v>101.536</v>
      </c>
      <c r="AM1276" s="14">
        <v>90.31</v>
      </c>
      <c r="AN1276" s="14">
        <v>71.168999999999997</v>
      </c>
      <c r="AO1276" s="14">
        <v>65.119</v>
      </c>
      <c r="AP1276" s="14">
        <v>163.85300000000001</v>
      </c>
      <c r="AQ1276" s="14">
        <v>140.35900000000001</v>
      </c>
      <c r="AR1276" s="14">
        <v>138.54400000000001</v>
      </c>
      <c r="AS1276" s="14">
        <v>104.82599999999999</v>
      </c>
      <c r="AT1276" s="14">
        <v>86.245999999999995</v>
      </c>
      <c r="AU1276" s="14">
        <v>75.441000000000003</v>
      </c>
      <c r="AV1276" s="14">
        <v>78.069000000000003</v>
      </c>
      <c r="AW1276" s="14">
        <v>98.063000000000002</v>
      </c>
      <c r="AX1276" s="14">
        <v>121.521</v>
      </c>
      <c r="AY1276" s="14">
        <v>151.82900000000001</v>
      </c>
      <c r="AZ1276" s="14">
        <v>158.65199999999999</v>
      </c>
      <c r="BA1276" s="14">
        <v>165.82499999999999</v>
      </c>
      <c r="BB1276" s="14">
        <v>88.736999999999995</v>
      </c>
      <c r="BC1276" s="14">
        <v>95.283000000000001</v>
      </c>
      <c r="BD1276" s="14">
        <v>126.471</v>
      </c>
      <c r="BE1276" s="14">
        <v>132.637</v>
      </c>
      <c r="BF1276" s="14">
        <v>144.21700000000001</v>
      </c>
      <c r="BG1276" s="14">
        <v>135.53</v>
      </c>
      <c r="BH1276" s="14">
        <v>134.892</v>
      </c>
      <c r="BI1276" s="14">
        <v>136.59800000000001</v>
      </c>
      <c r="BJ1276" s="14">
        <v>123.795</v>
      </c>
      <c r="BK1276" s="14">
        <v>113.52200000000001</v>
      </c>
      <c r="BL1276" s="14">
        <v>92.078000000000003</v>
      </c>
      <c r="BM1276" s="14">
        <v>84.414000000000001</v>
      </c>
      <c r="BN1276" s="14">
        <v>135.126</v>
      </c>
      <c r="BO1276" s="14">
        <v>148.404</v>
      </c>
      <c r="BP1276" s="14">
        <v>202.59800000000001</v>
      </c>
      <c r="BQ1276" s="14">
        <v>223.79300000000001</v>
      </c>
      <c r="BR1276" s="14">
        <v>250.03100000000001</v>
      </c>
      <c r="BS1276" s="14">
        <v>242.55</v>
      </c>
      <c r="BT1276" s="14">
        <v>241.89699999999999</v>
      </c>
      <c r="BU1276" s="14">
        <v>231.83699999999999</v>
      </c>
      <c r="BV1276" s="14">
        <v>204.179</v>
      </c>
      <c r="BW1276" s="14">
        <v>178.74700000000001</v>
      </c>
      <c r="BX1276" s="14">
        <v>138.9</v>
      </c>
      <c r="BY1276" s="121">
        <v>125.443</v>
      </c>
      <c r="BZ1276" s="122" t="str">
        <f t="shared" si="115"/>
        <v>Khuzdar</v>
      </c>
      <c r="CA1276" s="14">
        <f t="shared" si="116"/>
        <v>27.832999999999998</v>
      </c>
      <c r="CB1276" s="14">
        <f t="shared" si="117"/>
        <v>66.632999999999996</v>
      </c>
      <c r="CC1276" s="14">
        <f t="shared" si="118"/>
        <v>0.94856204845339387</v>
      </c>
      <c r="CD1276" s="14">
        <f t="shared" si="119"/>
        <v>6039.2166523135538</v>
      </c>
      <c r="CE1276" s="102"/>
    </row>
    <row r="1277" spans="1:83" x14ac:dyDescent="0.25">
      <c r="A1277" s="14">
        <f t="shared" si="114"/>
        <v>2629.3312768932651</v>
      </c>
      <c r="B1277" s="14" t="s">
        <v>1561</v>
      </c>
      <c r="C1277" s="14">
        <v>27.838000000000001</v>
      </c>
      <c r="D1277" s="14">
        <v>-0.186</v>
      </c>
      <c r="E1277" s="14">
        <v>280.10000000000002</v>
      </c>
      <c r="F1277" s="14">
        <v>11.66</v>
      </c>
      <c r="G1277" s="14">
        <v>15.85</v>
      </c>
      <c r="H1277" s="14">
        <v>20.056000000000001</v>
      </c>
      <c r="I1277" s="14">
        <v>24.552</v>
      </c>
      <c r="J1277" s="14">
        <v>29.260999999999999</v>
      </c>
      <c r="K1277" s="14">
        <v>34.619</v>
      </c>
      <c r="L1277" s="14">
        <v>37.104999999999997</v>
      </c>
      <c r="M1277" s="14">
        <v>35.774000000000001</v>
      </c>
      <c r="N1277" s="14">
        <v>32.725999999999999</v>
      </c>
      <c r="O1277" s="14">
        <v>26.350999999999999</v>
      </c>
      <c r="P1277" s="14">
        <v>18.882999999999999</v>
      </c>
      <c r="Q1277" s="14">
        <v>13.333</v>
      </c>
      <c r="R1277" s="14">
        <v>37.502000000000002</v>
      </c>
      <c r="S1277" s="14">
        <v>41.698999999999998</v>
      </c>
      <c r="T1277" s="14">
        <v>58.506999999999998</v>
      </c>
      <c r="U1277" s="14">
        <v>67.213999999999999</v>
      </c>
      <c r="V1277" s="14">
        <v>81.656999999999996</v>
      </c>
      <c r="W1277" s="14">
        <v>85.055999999999997</v>
      </c>
      <c r="X1277" s="14">
        <v>83.745999999999995</v>
      </c>
      <c r="Y1277" s="14">
        <v>70.69</v>
      </c>
      <c r="Z1277" s="14">
        <v>58.515999999999998</v>
      </c>
      <c r="AA1277" s="14">
        <v>49.067</v>
      </c>
      <c r="AB1277" s="14">
        <v>37.182000000000002</v>
      </c>
      <c r="AC1277" s="14">
        <v>35.21</v>
      </c>
      <c r="AD1277" s="14">
        <v>70.192999999999998</v>
      </c>
      <c r="AE1277" s="14">
        <v>78.896000000000001</v>
      </c>
      <c r="AF1277" s="14">
        <v>104.125</v>
      </c>
      <c r="AG1277" s="14">
        <v>106.806</v>
      </c>
      <c r="AH1277" s="14">
        <v>117.79</v>
      </c>
      <c r="AI1277" s="14">
        <v>113.667</v>
      </c>
      <c r="AJ1277" s="14">
        <v>117.38800000000001</v>
      </c>
      <c r="AK1277" s="14">
        <v>110.81100000000001</v>
      </c>
      <c r="AL1277" s="14">
        <v>98.209000000000003</v>
      </c>
      <c r="AM1277" s="14">
        <v>85.691000000000003</v>
      </c>
      <c r="AN1277" s="14">
        <v>69.62</v>
      </c>
      <c r="AO1277" s="14">
        <v>60.468000000000004</v>
      </c>
      <c r="AP1277" s="14">
        <v>164.43700000000001</v>
      </c>
      <c r="AQ1277" s="14">
        <v>143.83699999999999</v>
      </c>
      <c r="AR1277" s="14">
        <v>135.428</v>
      </c>
      <c r="AS1277" s="14">
        <v>103.634</v>
      </c>
      <c r="AT1277" s="14">
        <v>89.063999999999993</v>
      </c>
      <c r="AU1277" s="14">
        <v>78.775999999999996</v>
      </c>
      <c r="AV1277" s="14">
        <v>84.5</v>
      </c>
      <c r="AW1277" s="14">
        <v>94.319000000000003</v>
      </c>
      <c r="AX1277" s="14">
        <v>116.694</v>
      </c>
      <c r="AY1277" s="14">
        <v>145.33199999999999</v>
      </c>
      <c r="AZ1277" s="14">
        <v>154.48599999999999</v>
      </c>
      <c r="BA1277" s="14">
        <v>154.185</v>
      </c>
      <c r="BB1277" s="14">
        <v>90.965000000000003</v>
      </c>
      <c r="BC1277" s="14">
        <v>98.412000000000006</v>
      </c>
      <c r="BD1277" s="14">
        <v>123.233</v>
      </c>
      <c r="BE1277" s="14">
        <v>129.38499999999999</v>
      </c>
      <c r="BF1277" s="14">
        <v>132.23599999999999</v>
      </c>
      <c r="BG1277" s="14">
        <v>128.61099999999999</v>
      </c>
      <c r="BH1277" s="14">
        <v>126.13800000000001</v>
      </c>
      <c r="BI1277" s="14">
        <v>122.83499999999999</v>
      </c>
      <c r="BJ1277" s="14">
        <v>116.101</v>
      </c>
      <c r="BK1277" s="14">
        <v>110.235</v>
      </c>
      <c r="BL1277" s="14">
        <v>89.491</v>
      </c>
      <c r="BM1277" s="14">
        <v>81.792000000000002</v>
      </c>
      <c r="BN1277" s="14">
        <v>135.285</v>
      </c>
      <c r="BO1277" s="14">
        <v>151.04300000000001</v>
      </c>
      <c r="BP1277" s="14">
        <v>199.536</v>
      </c>
      <c r="BQ1277" s="14">
        <v>212.203</v>
      </c>
      <c r="BR1277" s="14">
        <v>224.24100000000001</v>
      </c>
      <c r="BS1277" s="14">
        <v>223.423</v>
      </c>
      <c r="BT1277" s="14">
        <v>222.423</v>
      </c>
      <c r="BU1277" s="14">
        <v>214.596</v>
      </c>
      <c r="BV1277" s="14">
        <v>191.30500000000001</v>
      </c>
      <c r="BW1277" s="14">
        <v>171.16800000000001</v>
      </c>
      <c r="BX1277" s="14">
        <v>135.69499999999999</v>
      </c>
      <c r="BY1277" s="121">
        <v>120.108</v>
      </c>
      <c r="BZ1277" s="122" t="str">
        <f t="shared" si="115"/>
        <v>Adrar Belkebir AP</v>
      </c>
      <c r="CA1277" s="14">
        <f t="shared" si="116"/>
        <v>27.838000000000001</v>
      </c>
      <c r="CB1277" s="14">
        <f t="shared" si="117"/>
        <v>-0.186</v>
      </c>
      <c r="CC1277" s="14">
        <f t="shared" si="118"/>
        <v>0.41298135265887481</v>
      </c>
      <c r="CD1277" s="14">
        <f t="shared" si="119"/>
        <v>2629.3312768932651</v>
      </c>
      <c r="CE1277" s="102"/>
    </row>
    <row r="1278" spans="1:83" x14ac:dyDescent="0.25">
      <c r="A1278" s="14">
        <f t="shared" si="114"/>
        <v>8904.7264303395532</v>
      </c>
      <c r="B1278" s="14" t="s">
        <v>1562</v>
      </c>
      <c r="C1278" s="14">
        <v>27.922000000000001</v>
      </c>
      <c r="D1278" s="14">
        <v>-110.88200000000001</v>
      </c>
      <c r="E1278" s="14">
        <v>4</v>
      </c>
      <c r="F1278" s="14">
        <v>18.262</v>
      </c>
      <c r="G1278" s="14">
        <v>19.149999999999999</v>
      </c>
      <c r="H1278" s="14">
        <v>21.213000000000001</v>
      </c>
      <c r="I1278" s="14">
        <v>22.44</v>
      </c>
      <c r="J1278" s="14">
        <v>25.238</v>
      </c>
      <c r="K1278" s="14">
        <v>29.707999999999998</v>
      </c>
      <c r="L1278" s="14">
        <v>31.332000000000001</v>
      </c>
      <c r="M1278" s="14">
        <v>31.369</v>
      </c>
      <c r="N1278" s="14">
        <v>31.620999999999999</v>
      </c>
      <c r="O1278" s="14">
        <v>28.541</v>
      </c>
      <c r="P1278" s="14">
        <v>22.504000000000001</v>
      </c>
      <c r="Q1278" s="14">
        <v>19.859000000000002</v>
      </c>
      <c r="R1278" s="14">
        <v>37.012999999999998</v>
      </c>
      <c r="S1278" s="14">
        <v>39.957000000000001</v>
      </c>
      <c r="T1278" s="14">
        <v>56.249000000000002</v>
      </c>
      <c r="U1278" s="14">
        <v>70.620999999999995</v>
      </c>
      <c r="V1278" s="14">
        <v>82.054000000000002</v>
      </c>
      <c r="W1278" s="14">
        <v>86.808999999999997</v>
      </c>
      <c r="X1278" s="14">
        <v>85.974000000000004</v>
      </c>
      <c r="Y1278" s="14">
        <v>76.36</v>
      </c>
      <c r="Z1278" s="14">
        <v>65.039000000000001</v>
      </c>
      <c r="AA1278" s="14">
        <v>54.92</v>
      </c>
      <c r="AB1278" s="14">
        <v>41.893000000000001</v>
      </c>
      <c r="AC1278" s="14">
        <v>38.301000000000002</v>
      </c>
      <c r="AD1278" s="14">
        <v>60.88</v>
      </c>
      <c r="AE1278" s="14">
        <v>72.284999999999997</v>
      </c>
      <c r="AF1278" s="14">
        <v>92.706999999999994</v>
      </c>
      <c r="AG1278" s="14">
        <v>95.287999999999997</v>
      </c>
      <c r="AH1278" s="14">
        <v>99.234999999999999</v>
      </c>
      <c r="AI1278" s="14">
        <v>100.89</v>
      </c>
      <c r="AJ1278" s="14">
        <v>97.123000000000005</v>
      </c>
      <c r="AK1278" s="14">
        <v>94.040999999999997</v>
      </c>
      <c r="AL1278" s="14">
        <v>84.155000000000001</v>
      </c>
      <c r="AM1278" s="14">
        <v>73.855999999999995</v>
      </c>
      <c r="AN1278" s="14">
        <v>56.945</v>
      </c>
      <c r="AO1278" s="14">
        <v>54.223999999999997</v>
      </c>
      <c r="AP1278" s="14">
        <v>135.833</v>
      </c>
      <c r="AQ1278" s="14">
        <v>126.626</v>
      </c>
      <c r="AR1278" s="14">
        <v>121.46599999999999</v>
      </c>
      <c r="AS1278" s="14">
        <v>99.888000000000005</v>
      </c>
      <c r="AT1278" s="14">
        <v>87.132000000000005</v>
      </c>
      <c r="AU1278" s="14">
        <v>81.835999999999999</v>
      </c>
      <c r="AV1278" s="14">
        <v>86.727999999999994</v>
      </c>
      <c r="AW1278" s="14">
        <v>93.094999999999999</v>
      </c>
      <c r="AX1278" s="14">
        <v>105.72</v>
      </c>
      <c r="AY1278" s="14">
        <v>122.92</v>
      </c>
      <c r="AZ1278" s="14">
        <v>123.71</v>
      </c>
      <c r="BA1278" s="14">
        <v>130.28899999999999</v>
      </c>
      <c r="BB1278" s="14">
        <v>82.828999999999994</v>
      </c>
      <c r="BC1278" s="14">
        <v>87.602999999999994</v>
      </c>
      <c r="BD1278" s="14">
        <v>112.68600000000001</v>
      </c>
      <c r="BE1278" s="14">
        <v>131.26300000000001</v>
      </c>
      <c r="BF1278" s="14">
        <v>133.52799999999999</v>
      </c>
      <c r="BG1278" s="14">
        <v>133.43799999999999</v>
      </c>
      <c r="BH1278" s="14">
        <v>130.66</v>
      </c>
      <c r="BI1278" s="14">
        <v>125.45699999999999</v>
      </c>
      <c r="BJ1278" s="14">
        <v>115.366</v>
      </c>
      <c r="BK1278" s="14">
        <v>103.47799999999999</v>
      </c>
      <c r="BL1278" s="14">
        <v>84.322000000000003</v>
      </c>
      <c r="BM1278" s="14">
        <v>78.906000000000006</v>
      </c>
      <c r="BN1278" s="14">
        <v>116.898</v>
      </c>
      <c r="BO1278" s="14">
        <v>135.559</v>
      </c>
      <c r="BP1278" s="14">
        <v>179.74299999999999</v>
      </c>
      <c r="BQ1278" s="14">
        <v>197.149</v>
      </c>
      <c r="BR1278" s="14">
        <v>206.13900000000001</v>
      </c>
      <c r="BS1278" s="14">
        <v>209.666</v>
      </c>
      <c r="BT1278" s="14">
        <v>200.74299999999999</v>
      </c>
      <c r="BU1278" s="14">
        <v>189.43</v>
      </c>
      <c r="BV1278" s="14">
        <v>170.94300000000001</v>
      </c>
      <c r="BW1278" s="14">
        <v>150.459</v>
      </c>
      <c r="BX1278" s="14">
        <v>117.711</v>
      </c>
      <c r="BY1278" s="121">
        <v>108.149</v>
      </c>
      <c r="BZ1278" s="122" t="str">
        <f t="shared" si="115"/>
        <v>Guaymas</v>
      </c>
      <c r="CA1278" s="14">
        <f t="shared" si="116"/>
        <v>27.922000000000001</v>
      </c>
      <c r="CB1278" s="14">
        <f t="shared" si="117"/>
        <v>-110.88200000000001</v>
      </c>
      <c r="CC1278" s="14">
        <f t="shared" si="118"/>
        <v>1.3986392656478284</v>
      </c>
      <c r="CD1278" s="14">
        <f t="shared" si="119"/>
        <v>8904.7264303395532</v>
      </c>
      <c r="CE1278" s="102"/>
    </row>
    <row r="1279" spans="1:83" x14ac:dyDescent="0.25">
      <c r="A1279" s="14">
        <f t="shared" si="114"/>
        <v>2913.2539464024062</v>
      </c>
      <c r="B1279" s="14" t="s">
        <v>1563</v>
      </c>
      <c r="C1279" s="14">
        <v>27.931999999999999</v>
      </c>
      <c r="D1279" s="14">
        <v>-15.387</v>
      </c>
      <c r="E1279" s="14">
        <v>23.8</v>
      </c>
      <c r="F1279" s="14">
        <v>17.526</v>
      </c>
      <c r="G1279" s="14">
        <v>17.452000000000002</v>
      </c>
      <c r="H1279" s="14">
        <v>18.02</v>
      </c>
      <c r="I1279" s="14">
        <v>18.835999999999999</v>
      </c>
      <c r="J1279" s="14">
        <v>20.071000000000002</v>
      </c>
      <c r="K1279" s="14">
        <v>21.488</v>
      </c>
      <c r="L1279" s="14">
        <v>23.547999999999998</v>
      </c>
      <c r="M1279" s="14">
        <v>24.378</v>
      </c>
      <c r="N1279" s="14">
        <v>23.632000000000001</v>
      </c>
      <c r="O1279" s="14">
        <v>22.64</v>
      </c>
      <c r="P1279" s="14">
        <v>20.777000000000001</v>
      </c>
      <c r="Q1279" s="14">
        <v>18.564</v>
      </c>
      <c r="R1279" s="14">
        <v>38.536999999999999</v>
      </c>
      <c r="S1279" s="14">
        <v>42.033000000000001</v>
      </c>
      <c r="T1279" s="14">
        <v>55.813000000000002</v>
      </c>
      <c r="U1279" s="14">
        <v>62.216000000000001</v>
      </c>
      <c r="V1279" s="14">
        <v>77.599999999999994</v>
      </c>
      <c r="W1279" s="14">
        <v>81.355999999999995</v>
      </c>
      <c r="X1279" s="14">
        <v>78.069999999999993</v>
      </c>
      <c r="Y1279" s="14">
        <v>68.600999999999999</v>
      </c>
      <c r="Z1279" s="14">
        <v>55.362000000000002</v>
      </c>
      <c r="AA1279" s="14">
        <v>45.250999999999998</v>
      </c>
      <c r="AB1279" s="14">
        <v>39.527000000000001</v>
      </c>
      <c r="AC1279" s="14">
        <v>35.603000000000002</v>
      </c>
      <c r="AD1279" s="14">
        <v>60.905000000000001</v>
      </c>
      <c r="AE1279" s="14">
        <v>67.724999999999994</v>
      </c>
      <c r="AF1279" s="14">
        <v>87.462000000000003</v>
      </c>
      <c r="AG1279" s="14">
        <v>97.078000000000003</v>
      </c>
      <c r="AH1279" s="14">
        <v>103.245</v>
      </c>
      <c r="AI1279" s="14">
        <v>108.313</v>
      </c>
      <c r="AJ1279" s="14">
        <v>110.99299999999999</v>
      </c>
      <c r="AK1279" s="14">
        <v>109.468</v>
      </c>
      <c r="AL1279" s="14">
        <v>89.662999999999997</v>
      </c>
      <c r="AM1279" s="14">
        <v>76.161000000000001</v>
      </c>
      <c r="AN1279" s="14">
        <v>61.835000000000001</v>
      </c>
      <c r="AO1279" s="14">
        <v>55.274000000000001</v>
      </c>
      <c r="AP1279" s="14">
        <v>130.29</v>
      </c>
      <c r="AQ1279" s="14">
        <v>110.792</v>
      </c>
      <c r="AR1279" s="14">
        <v>117.786</v>
      </c>
      <c r="AS1279" s="14">
        <v>92.238</v>
      </c>
      <c r="AT1279" s="14">
        <v>84.192999999999998</v>
      </c>
      <c r="AU1279" s="14">
        <v>75.820999999999998</v>
      </c>
      <c r="AV1279" s="14">
        <v>79.599999999999994</v>
      </c>
      <c r="AW1279" s="14">
        <v>93.034000000000006</v>
      </c>
      <c r="AX1279" s="14">
        <v>104.485</v>
      </c>
      <c r="AY1279" s="14">
        <v>121.604</v>
      </c>
      <c r="AZ1279" s="14">
        <v>114.825</v>
      </c>
      <c r="BA1279" s="14">
        <v>120.434</v>
      </c>
      <c r="BB1279" s="14">
        <v>77.575999999999993</v>
      </c>
      <c r="BC1279" s="14">
        <v>77.462000000000003</v>
      </c>
      <c r="BD1279" s="14">
        <v>108.212</v>
      </c>
      <c r="BE1279" s="14">
        <v>114.67100000000001</v>
      </c>
      <c r="BF1279" s="14">
        <v>128.761</v>
      </c>
      <c r="BG1279" s="14">
        <v>128.09100000000001</v>
      </c>
      <c r="BH1279" s="14">
        <v>133.14699999999999</v>
      </c>
      <c r="BI1279" s="14">
        <v>129.55000000000001</v>
      </c>
      <c r="BJ1279" s="14">
        <v>106.26600000000001</v>
      </c>
      <c r="BK1279" s="14">
        <v>91.265000000000001</v>
      </c>
      <c r="BL1279" s="14">
        <v>70.77</v>
      </c>
      <c r="BM1279" s="14">
        <v>66.209000000000003</v>
      </c>
      <c r="BN1279" s="14">
        <v>115.29300000000001</v>
      </c>
      <c r="BO1279" s="14">
        <v>123.697</v>
      </c>
      <c r="BP1279" s="14">
        <v>172.21899999999999</v>
      </c>
      <c r="BQ1279" s="14">
        <v>192.01599999999999</v>
      </c>
      <c r="BR1279" s="14">
        <v>214.989</v>
      </c>
      <c r="BS1279" s="14">
        <v>223.17</v>
      </c>
      <c r="BT1279" s="14">
        <v>233.96100000000001</v>
      </c>
      <c r="BU1279" s="14">
        <v>218.34899999999999</v>
      </c>
      <c r="BV1279" s="14">
        <v>173.59399999999999</v>
      </c>
      <c r="BW1279" s="14">
        <v>147.565</v>
      </c>
      <c r="BX1279" s="14">
        <v>112.43</v>
      </c>
      <c r="BY1279" s="121">
        <v>101.83199999999999</v>
      </c>
      <c r="BZ1279" s="122" t="str">
        <f t="shared" si="115"/>
        <v>Las Palmas Gran Canaria AP-Canary Islands</v>
      </c>
      <c r="CA1279" s="14">
        <f t="shared" si="116"/>
        <v>27.931999999999999</v>
      </c>
      <c r="CB1279" s="14">
        <f t="shared" si="117"/>
        <v>-15.387</v>
      </c>
      <c r="CC1279" s="14">
        <f t="shared" si="118"/>
        <v>0.45757625370266736</v>
      </c>
      <c r="CD1279" s="14">
        <f t="shared" si="119"/>
        <v>2913.2539464024062</v>
      </c>
      <c r="CE1279" s="102"/>
    </row>
    <row r="1280" spans="1:83" x14ac:dyDescent="0.25">
      <c r="A1280" s="14">
        <f t="shared" si="114"/>
        <v>6486.011142266655</v>
      </c>
      <c r="B1280" s="14" t="s">
        <v>1564</v>
      </c>
      <c r="C1280" s="14">
        <v>28</v>
      </c>
      <c r="D1280" s="14">
        <v>73.3</v>
      </c>
      <c r="E1280" s="14">
        <v>224</v>
      </c>
      <c r="F1280" s="14">
        <v>14.925000000000001</v>
      </c>
      <c r="G1280" s="14">
        <v>19.196999999999999</v>
      </c>
      <c r="H1280" s="14">
        <v>23.977</v>
      </c>
      <c r="I1280" s="14">
        <v>30.620999999999999</v>
      </c>
      <c r="J1280" s="14">
        <v>34.962000000000003</v>
      </c>
      <c r="K1280" s="14">
        <v>35.415999999999997</v>
      </c>
      <c r="L1280" s="14">
        <v>32.749000000000002</v>
      </c>
      <c r="M1280" s="14">
        <v>31.401</v>
      </c>
      <c r="N1280" s="14">
        <v>31.401</v>
      </c>
      <c r="O1280" s="14">
        <v>27.972999999999999</v>
      </c>
      <c r="P1280" s="14">
        <v>21.515000000000001</v>
      </c>
      <c r="Q1280" s="14">
        <v>16.233000000000001</v>
      </c>
      <c r="R1280" s="14">
        <v>37.064</v>
      </c>
      <c r="S1280" s="14">
        <v>40.518000000000001</v>
      </c>
      <c r="T1280" s="14">
        <v>54.616999999999997</v>
      </c>
      <c r="U1280" s="14">
        <v>63.145000000000003</v>
      </c>
      <c r="V1280" s="14">
        <v>74.802000000000007</v>
      </c>
      <c r="W1280" s="14">
        <v>78.537000000000006</v>
      </c>
      <c r="X1280" s="14">
        <v>77.811999999999998</v>
      </c>
      <c r="Y1280" s="14">
        <v>67.292000000000002</v>
      </c>
      <c r="Z1280" s="14">
        <v>55.58</v>
      </c>
      <c r="AA1280" s="14">
        <v>44.424999999999997</v>
      </c>
      <c r="AB1280" s="14">
        <v>35.610999999999997</v>
      </c>
      <c r="AC1280" s="14">
        <v>34.164000000000001</v>
      </c>
      <c r="AD1280" s="14">
        <v>66.498999999999995</v>
      </c>
      <c r="AE1280" s="14">
        <v>71.953999999999994</v>
      </c>
      <c r="AF1280" s="14">
        <v>100.62</v>
      </c>
      <c r="AG1280" s="14">
        <v>112.642</v>
      </c>
      <c r="AH1280" s="14">
        <v>118.998</v>
      </c>
      <c r="AI1280" s="14">
        <v>113.066</v>
      </c>
      <c r="AJ1280" s="14">
        <v>112.697</v>
      </c>
      <c r="AK1280" s="14">
        <v>101.869</v>
      </c>
      <c r="AL1280" s="14">
        <v>94.225999999999999</v>
      </c>
      <c r="AM1280" s="14">
        <v>85.463999999999999</v>
      </c>
      <c r="AN1280" s="14">
        <v>68.537999999999997</v>
      </c>
      <c r="AO1280" s="14">
        <v>61.77</v>
      </c>
      <c r="AP1280" s="14">
        <v>156.93199999999999</v>
      </c>
      <c r="AQ1280" s="14">
        <v>136.249</v>
      </c>
      <c r="AR1280" s="14">
        <v>137.11000000000001</v>
      </c>
      <c r="AS1280" s="14">
        <v>104.532</v>
      </c>
      <c r="AT1280" s="14">
        <v>83.069000000000003</v>
      </c>
      <c r="AU1280" s="14">
        <v>71.599999999999994</v>
      </c>
      <c r="AV1280" s="14">
        <v>78.168000000000006</v>
      </c>
      <c r="AW1280" s="14">
        <v>90.816000000000003</v>
      </c>
      <c r="AX1280" s="14">
        <v>114.43300000000001</v>
      </c>
      <c r="AY1280" s="14">
        <v>148.786</v>
      </c>
      <c r="AZ1280" s="14">
        <v>157.255</v>
      </c>
      <c r="BA1280" s="14">
        <v>155.666</v>
      </c>
      <c r="BB1280" s="14">
        <v>88.102000000000004</v>
      </c>
      <c r="BC1280" s="14">
        <v>94.975999999999999</v>
      </c>
      <c r="BD1280" s="14">
        <v>125.30800000000001</v>
      </c>
      <c r="BE1280" s="14">
        <v>133.28899999999999</v>
      </c>
      <c r="BF1280" s="14">
        <v>142.357</v>
      </c>
      <c r="BG1280" s="14">
        <v>133.58500000000001</v>
      </c>
      <c r="BH1280" s="14">
        <v>127.154</v>
      </c>
      <c r="BI1280" s="14">
        <v>121.30200000000001</v>
      </c>
      <c r="BJ1280" s="14">
        <v>114.65300000000001</v>
      </c>
      <c r="BK1280" s="14">
        <v>108.03</v>
      </c>
      <c r="BL1280" s="14">
        <v>90.501999999999995</v>
      </c>
      <c r="BM1280" s="14">
        <v>81.197000000000003</v>
      </c>
      <c r="BN1280" s="14">
        <v>129.71700000000001</v>
      </c>
      <c r="BO1280" s="14">
        <v>142.934</v>
      </c>
      <c r="BP1280" s="14">
        <v>199.87100000000001</v>
      </c>
      <c r="BQ1280" s="14">
        <v>223.42</v>
      </c>
      <c r="BR1280" s="14">
        <v>245.00899999999999</v>
      </c>
      <c r="BS1280" s="14">
        <v>236.096</v>
      </c>
      <c r="BT1280" s="14">
        <v>220.923</v>
      </c>
      <c r="BU1280" s="14">
        <v>206.36600000000001</v>
      </c>
      <c r="BV1280" s="14">
        <v>190.505</v>
      </c>
      <c r="BW1280" s="14">
        <v>172.971</v>
      </c>
      <c r="BX1280" s="14">
        <v>135.733</v>
      </c>
      <c r="BY1280" s="121">
        <v>119.59699999999999</v>
      </c>
      <c r="BZ1280" s="122" t="str">
        <f t="shared" si="115"/>
        <v>Bikaner</v>
      </c>
      <c r="CA1280" s="14">
        <f t="shared" si="116"/>
        <v>28</v>
      </c>
      <c r="CB1280" s="14">
        <f t="shared" si="117"/>
        <v>73.3</v>
      </c>
      <c r="CC1280" s="14">
        <f t="shared" si="118"/>
        <v>1.0187387486824286</v>
      </c>
      <c r="CD1280" s="14">
        <f t="shared" si="119"/>
        <v>6486.011142266655</v>
      </c>
      <c r="CE1280" s="102"/>
    </row>
    <row r="1281" spans="1:83" x14ac:dyDescent="0.25">
      <c r="A1281" s="14">
        <f t="shared" si="114"/>
        <v>2950.818989462221</v>
      </c>
      <c r="B1281" s="14" t="s">
        <v>1565</v>
      </c>
      <c r="C1281" s="14">
        <v>28.045999999999999</v>
      </c>
      <c r="D1281" s="14">
        <v>-16.692</v>
      </c>
      <c r="E1281" s="14">
        <v>50</v>
      </c>
      <c r="F1281" s="14">
        <v>17.614999999999998</v>
      </c>
      <c r="G1281" s="14">
        <v>17.802</v>
      </c>
      <c r="H1281" s="14">
        <v>19.137</v>
      </c>
      <c r="I1281" s="14">
        <v>19.009</v>
      </c>
      <c r="J1281" s="14">
        <v>19.475000000000001</v>
      </c>
      <c r="K1281" s="14">
        <v>20.699000000000002</v>
      </c>
      <c r="L1281" s="14">
        <v>22.683</v>
      </c>
      <c r="M1281" s="14">
        <v>23.488</v>
      </c>
      <c r="N1281" s="14">
        <v>23.030999999999999</v>
      </c>
      <c r="O1281" s="14">
        <v>22.349</v>
      </c>
      <c r="P1281" s="14">
        <v>21.254000000000001</v>
      </c>
      <c r="Q1281" s="14">
        <v>19.233000000000001</v>
      </c>
      <c r="R1281" s="14">
        <v>36.546999999999997</v>
      </c>
      <c r="S1281" s="14">
        <v>39.856000000000002</v>
      </c>
      <c r="T1281" s="14">
        <v>55.155999999999999</v>
      </c>
      <c r="U1281" s="14">
        <v>67.438999999999993</v>
      </c>
      <c r="V1281" s="14">
        <v>77.864000000000004</v>
      </c>
      <c r="W1281" s="14">
        <v>79.8</v>
      </c>
      <c r="X1281" s="14">
        <v>77.878</v>
      </c>
      <c r="Y1281" s="14">
        <v>67.656999999999996</v>
      </c>
      <c r="Z1281" s="14">
        <v>57.701999999999998</v>
      </c>
      <c r="AA1281" s="14">
        <v>48.567</v>
      </c>
      <c r="AB1281" s="14">
        <v>37.526000000000003</v>
      </c>
      <c r="AC1281" s="14">
        <v>33.225000000000001</v>
      </c>
      <c r="AD1281" s="14">
        <v>63.715000000000003</v>
      </c>
      <c r="AE1281" s="14">
        <v>72.025000000000006</v>
      </c>
      <c r="AF1281" s="14">
        <v>94.046999999999997</v>
      </c>
      <c r="AG1281" s="14">
        <v>106.13800000000001</v>
      </c>
      <c r="AH1281" s="14">
        <v>112.69499999999999</v>
      </c>
      <c r="AI1281" s="14">
        <v>110.02800000000001</v>
      </c>
      <c r="AJ1281" s="14">
        <v>115.855</v>
      </c>
      <c r="AK1281" s="14">
        <v>109.11799999999999</v>
      </c>
      <c r="AL1281" s="14">
        <v>90.81</v>
      </c>
      <c r="AM1281" s="14">
        <v>79.972999999999999</v>
      </c>
      <c r="AN1281" s="14">
        <v>65.662000000000006</v>
      </c>
      <c r="AO1281" s="14">
        <v>60.335000000000001</v>
      </c>
      <c r="AP1281" s="14">
        <v>144.06399999999999</v>
      </c>
      <c r="AQ1281" s="14">
        <v>126.905</v>
      </c>
      <c r="AR1281" s="14">
        <v>121.85599999999999</v>
      </c>
      <c r="AS1281" s="14">
        <v>100.941</v>
      </c>
      <c r="AT1281" s="14">
        <v>84.632999999999996</v>
      </c>
      <c r="AU1281" s="14">
        <v>75.474999999999994</v>
      </c>
      <c r="AV1281" s="14">
        <v>79.977999999999994</v>
      </c>
      <c r="AW1281" s="14">
        <v>95.108000000000004</v>
      </c>
      <c r="AX1281" s="14">
        <v>107.777</v>
      </c>
      <c r="AY1281" s="14">
        <v>132.11000000000001</v>
      </c>
      <c r="AZ1281" s="14">
        <v>135.398</v>
      </c>
      <c r="BA1281" s="14">
        <v>141.59399999999999</v>
      </c>
      <c r="BB1281" s="14">
        <v>79.942999999999998</v>
      </c>
      <c r="BC1281" s="14">
        <v>86.028999999999996</v>
      </c>
      <c r="BD1281" s="14">
        <v>112.53400000000001</v>
      </c>
      <c r="BE1281" s="14">
        <v>118.8</v>
      </c>
      <c r="BF1281" s="14">
        <v>129.63499999999999</v>
      </c>
      <c r="BG1281" s="14">
        <v>121.123</v>
      </c>
      <c r="BH1281" s="14">
        <v>134.44</v>
      </c>
      <c r="BI1281" s="14">
        <v>127.70699999999999</v>
      </c>
      <c r="BJ1281" s="14">
        <v>106.994</v>
      </c>
      <c r="BK1281" s="14">
        <v>100.425</v>
      </c>
      <c r="BL1281" s="14">
        <v>79.400000000000006</v>
      </c>
      <c r="BM1281" s="14">
        <v>71.319999999999993</v>
      </c>
      <c r="BN1281" s="14">
        <v>121.925</v>
      </c>
      <c r="BO1281" s="14">
        <v>135.404</v>
      </c>
      <c r="BP1281" s="14">
        <v>180.59200000000001</v>
      </c>
      <c r="BQ1281" s="14">
        <v>200.256</v>
      </c>
      <c r="BR1281" s="14">
        <v>221.94</v>
      </c>
      <c r="BS1281" s="14">
        <v>218.77699999999999</v>
      </c>
      <c r="BT1281" s="14">
        <v>240.429</v>
      </c>
      <c r="BU1281" s="14">
        <v>221.46</v>
      </c>
      <c r="BV1281" s="14">
        <v>178.31700000000001</v>
      </c>
      <c r="BW1281" s="14">
        <v>157.86799999999999</v>
      </c>
      <c r="BX1281" s="14">
        <v>122.068</v>
      </c>
      <c r="BY1281" s="121">
        <v>111.51600000000001</v>
      </c>
      <c r="BZ1281" s="122" t="str">
        <f t="shared" si="115"/>
        <v>Tenerife Sur Canary Islands</v>
      </c>
      <c r="CA1281" s="14">
        <f t="shared" si="116"/>
        <v>28.045999999999999</v>
      </c>
      <c r="CB1281" s="14">
        <f t="shared" si="117"/>
        <v>-16.692</v>
      </c>
      <c r="CC1281" s="14">
        <f t="shared" si="118"/>
        <v>0.46347648484960052</v>
      </c>
      <c r="CD1281" s="14">
        <f t="shared" si="119"/>
        <v>2950.818989462221</v>
      </c>
      <c r="CE1281" s="102"/>
    </row>
    <row r="1282" spans="1:83" x14ac:dyDescent="0.25">
      <c r="A1282" s="14">
        <f t="shared" si="114"/>
        <v>2729.548310486744</v>
      </c>
      <c r="B1282" s="14" t="s">
        <v>1566</v>
      </c>
      <c r="C1282" s="14">
        <v>28.052</v>
      </c>
      <c r="D1282" s="14">
        <v>9.6430000000000007</v>
      </c>
      <c r="E1282" s="14">
        <v>563</v>
      </c>
      <c r="F1282" s="14">
        <v>10.005000000000001</v>
      </c>
      <c r="G1282" s="14">
        <v>12.624000000000001</v>
      </c>
      <c r="H1282" s="14">
        <v>18.169</v>
      </c>
      <c r="I1282" s="14">
        <v>23.52</v>
      </c>
      <c r="J1282" s="14">
        <v>28.396999999999998</v>
      </c>
      <c r="K1282" s="14">
        <v>32.368000000000002</v>
      </c>
      <c r="L1282" s="14">
        <v>33.438000000000002</v>
      </c>
      <c r="M1282" s="14">
        <v>32.26</v>
      </c>
      <c r="N1282" s="14">
        <v>30.308</v>
      </c>
      <c r="O1282" s="14">
        <v>24.338000000000001</v>
      </c>
      <c r="P1282" s="14">
        <v>17.082000000000001</v>
      </c>
      <c r="Q1282" s="14">
        <v>11.343999999999999</v>
      </c>
      <c r="R1282" s="14">
        <v>36.802999999999997</v>
      </c>
      <c r="S1282" s="14">
        <v>41.575000000000003</v>
      </c>
      <c r="T1282" s="14">
        <v>56.829000000000001</v>
      </c>
      <c r="U1282" s="14">
        <v>65.938999999999993</v>
      </c>
      <c r="V1282" s="14">
        <v>78.313000000000002</v>
      </c>
      <c r="W1282" s="14">
        <v>83.897000000000006</v>
      </c>
      <c r="X1282" s="14">
        <v>80.025999999999996</v>
      </c>
      <c r="Y1282" s="14">
        <v>67.709000000000003</v>
      </c>
      <c r="Z1282" s="14">
        <v>56.137</v>
      </c>
      <c r="AA1282" s="14">
        <v>49.055</v>
      </c>
      <c r="AB1282" s="14">
        <v>38.012</v>
      </c>
      <c r="AC1282" s="14">
        <v>34.521999999999998</v>
      </c>
      <c r="AD1282" s="14">
        <v>64.725999999999999</v>
      </c>
      <c r="AE1282" s="14">
        <v>76.343999999999994</v>
      </c>
      <c r="AF1282" s="14">
        <v>104.527</v>
      </c>
      <c r="AG1282" s="14">
        <v>109.953</v>
      </c>
      <c r="AH1282" s="14">
        <v>121.423</v>
      </c>
      <c r="AI1282" s="14">
        <v>120.01600000000001</v>
      </c>
      <c r="AJ1282" s="14">
        <v>120.562</v>
      </c>
      <c r="AK1282" s="14">
        <v>115.47</v>
      </c>
      <c r="AL1282" s="14">
        <v>100.87</v>
      </c>
      <c r="AM1282" s="14">
        <v>87.054000000000002</v>
      </c>
      <c r="AN1282" s="14">
        <v>68.552999999999997</v>
      </c>
      <c r="AO1282" s="14">
        <v>60.298000000000002</v>
      </c>
      <c r="AP1282" s="14">
        <v>158.31100000000001</v>
      </c>
      <c r="AQ1282" s="14">
        <v>142.11099999999999</v>
      </c>
      <c r="AR1282" s="14">
        <v>139.41200000000001</v>
      </c>
      <c r="AS1282" s="14">
        <v>104.80200000000001</v>
      </c>
      <c r="AT1282" s="14">
        <v>86.381</v>
      </c>
      <c r="AU1282" s="14">
        <v>76.84</v>
      </c>
      <c r="AV1282" s="14">
        <v>80.418999999999997</v>
      </c>
      <c r="AW1282" s="14">
        <v>97.540999999999997</v>
      </c>
      <c r="AX1282" s="14">
        <v>121.727</v>
      </c>
      <c r="AY1282" s="14">
        <v>140.066</v>
      </c>
      <c r="AZ1282" s="14">
        <v>150.036</v>
      </c>
      <c r="BA1282" s="14">
        <v>149.22200000000001</v>
      </c>
      <c r="BB1282" s="14">
        <v>89.777000000000001</v>
      </c>
      <c r="BC1282" s="14">
        <v>97.977999999999994</v>
      </c>
      <c r="BD1282" s="14">
        <v>128.15199999999999</v>
      </c>
      <c r="BE1282" s="14">
        <v>130.02199999999999</v>
      </c>
      <c r="BF1282" s="14">
        <v>142.096</v>
      </c>
      <c r="BG1282" s="14">
        <v>137.44</v>
      </c>
      <c r="BH1282" s="14">
        <v>143.684</v>
      </c>
      <c r="BI1282" s="14">
        <v>137.29599999999999</v>
      </c>
      <c r="BJ1282" s="14">
        <v>122.069</v>
      </c>
      <c r="BK1282" s="14">
        <v>102.43600000000001</v>
      </c>
      <c r="BL1282" s="14">
        <v>86.536000000000001</v>
      </c>
      <c r="BM1282" s="14">
        <v>79.308000000000007</v>
      </c>
      <c r="BN1282" s="14">
        <v>130.51400000000001</v>
      </c>
      <c r="BO1282" s="14">
        <v>148.82499999999999</v>
      </c>
      <c r="BP1282" s="14">
        <v>202.989</v>
      </c>
      <c r="BQ1282" s="14">
        <v>215.60300000000001</v>
      </c>
      <c r="BR1282" s="14">
        <v>243.28100000000001</v>
      </c>
      <c r="BS1282" s="14">
        <v>241.94</v>
      </c>
      <c r="BT1282" s="14">
        <v>249.548</v>
      </c>
      <c r="BU1282" s="14">
        <v>234.65</v>
      </c>
      <c r="BV1282" s="14">
        <v>202.03399999999999</v>
      </c>
      <c r="BW1282" s="14">
        <v>167.31399999999999</v>
      </c>
      <c r="BX1282" s="14">
        <v>133.07</v>
      </c>
      <c r="BY1282" s="121">
        <v>116.378</v>
      </c>
      <c r="BZ1282" s="122" t="str">
        <f t="shared" si="115"/>
        <v>In Amenas Zarzaitine AP</v>
      </c>
      <c r="CA1282" s="14">
        <f t="shared" si="116"/>
        <v>28.052</v>
      </c>
      <c r="CB1282" s="14">
        <f t="shared" si="117"/>
        <v>9.6430000000000007</v>
      </c>
      <c r="CC1282" s="14">
        <f t="shared" si="118"/>
        <v>0.42872214822032167</v>
      </c>
      <c r="CD1282" s="14">
        <f t="shared" si="119"/>
        <v>2729.548310486744</v>
      </c>
      <c r="CE1282" s="102"/>
    </row>
    <row r="1283" spans="1:83" x14ac:dyDescent="0.25">
      <c r="A1283" s="14">
        <f t="shared" si="114"/>
        <v>11139.410043759119</v>
      </c>
      <c r="B1283" s="14" t="s">
        <v>1567</v>
      </c>
      <c r="C1283" s="14">
        <v>28.216999999999999</v>
      </c>
      <c r="D1283" s="14">
        <v>-177.36699999999999</v>
      </c>
      <c r="E1283" s="14">
        <v>3</v>
      </c>
      <c r="F1283" s="14">
        <v>19.274999999999999</v>
      </c>
      <c r="G1283" s="14">
        <v>19.010999999999999</v>
      </c>
      <c r="H1283" s="14">
        <v>19.398</v>
      </c>
      <c r="I1283" s="14">
        <v>20.077999999999999</v>
      </c>
      <c r="J1283" s="14">
        <v>22.399000000000001</v>
      </c>
      <c r="K1283" s="14">
        <v>25.059000000000001</v>
      </c>
      <c r="L1283" s="14">
        <v>26.39</v>
      </c>
      <c r="M1283" s="14">
        <v>26.588000000000001</v>
      </c>
      <c r="N1283" s="14">
        <v>26.545999999999999</v>
      </c>
      <c r="O1283" s="14">
        <v>25.024999999999999</v>
      </c>
      <c r="P1283" s="14">
        <v>22.675000000000001</v>
      </c>
      <c r="Q1283" s="14">
        <v>20.623000000000001</v>
      </c>
      <c r="R1283" s="14">
        <v>38.238999999999997</v>
      </c>
      <c r="S1283" s="14">
        <v>40.539000000000001</v>
      </c>
      <c r="T1283" s="14">
        <v>55.878999999999998</v>
      </c>
      <c r="U1283" s="14">
        <v>61.343000000000004</v>
      </c>
      <c r="V1283" s="14">
        <v>70.739000000000004</v>
      </c>
      <c r="W1283" s="14">
        <v>74.093999999999994</v>
      </c>
      <c r="X1283" s="14">
        <v>78.111000000000004</v>
      </c>
      <c r="Y1283" s="14">
        <v>73.856999999999999</v>
      </c>
      <c r="Z1283" s="14">
        <v>58.881</v>
      </c>
      <c r="AA1283" s="14">
        <v>46.170999999999999</v>
      </c>
      <c r="AB1283" s="14">
        <v>35.914999999999999</v>
      </c>
      <c r="AC1283" s="14">
        <v>34.064999999999998</v>
      </c>
      <c r="AD1283" s="14">
        <v>55.872</v>
      </c>
      <c r="AE1283" s="14">
        <v>57.25</v>
      </c>
      <c r="AF1283" s="14">
        <v>73.245000000000005</v>
      </c>
      <c r="AG1283" s="14">
        <v>82.522000000000006</v>
      </c>
      <c r="AH1283" s="14">
        <v>93.230999999999995</v>
      </c>
      <c r="AI1283" s="14">
        <v>95.724999999999994</v>
      </c>
      <c r="AJ1283" s="14">
        <v>102.738</v>
      </c>
      <c r="AK1283" s="14">
        <v>116.001</v>
      </c>
      <c r="AL1283" s="14">
        <v>93.355000000000004</v>
      </c>
      <c r="AM1283" s="14">
        <v>72.736999999999995</v>
      </c>
      <c r="AN1283" s="14">
        <v>52.719000000000001</v>
      </c>
      <c r="AO1283" s="14">
        <v>48.078000000000003</v>
      </c>
      <c r="AP1283" s="14">
        <v>105.804</v>
      </c>
      <c r="AQ1283" s="14">
        <v>89.293999999999997</v>
      </c>
      <c r="AR1283" s="14">
        <v>88.929000000000002</v>
      </c>
      <c r="AS1283" s="14">
        <v>80.376000000000005</v>
      </c>
      <c r="AT1283" s="14">
        <v>75.706000000000003</v>
      </c>
      <c r="AU1283" s="14">
        <v>69.816000000000003</v>
      </c>
      <c r="AV1283" s="14">
        <v>78.938000000000002</v>
      </c>
      <c r="AW1283" s="14">
        <v>93.483999999999995</v>
      </c>
      <c r="AX1283" s="14">
        <v>100.696</v>
      </c>
      <c r="AY1283" s="14">
        <v>111.967</v>
      </c>
      <c r="AZ1283" s="14">
        <v>102.724</v>
      </c>
      <c r="BA1283" s="14">
        <v>98.078999999999994</v>
      </c>
      <c r="BB1283" s="14">
        <v>65.998999999999995</v>
      </c>
      <c r="BC1283" s="14">
        <v>66.988</v>
      </c>
      <c r="BD1283" s="14">
        <v>82.293000000000006</v>
      </c>
      <c r="BE1283" s="14">
        <v>93.914000000000001</v>
      </c>
      <c r="BF1283" s="14">
        <v>101.009</v>
      </c>
      <c r="BG1283" s="14">
        <v>111.02500000000001</v>
      </c>
      <c r="BH1283" s="14">
        <v>114.815</v>
      </c>
      <c r="BI1283" s="14">
        <v>123.748</v>
      </c>
      <c r="BJ1283" s="14">
        <v>108.086</v>
      </c>
      <c r="BK1283" s="14">
        <v>87.977000000000004</v>
      </c>
      <c r="BL1283" s="14">
        <v>65.977000000000004</v>
      </c>
      <c r="BM1283" s="14">
        <v>55.936999999999998</v>
      </c>
      <c r="BN1283" s="14">
        <v>100.526</v>
      </c>
      <c r="BO1283" s="14">
        <v>104.946</v>
      </c>
      <c r="BP1283" s="14">
        <v>134.03800000000001</v>
      </c>
      <c r="BQ1283" s="14">
        <v>155.59899999999999</v>
      </c>
      <c r="BR1283" s="14">
        <v>174.48099999999999</v>
      </c>
      <c r="BS1283" s="14">
        <v>189.166</v>
      </c>
      <c r="BT1283" s="14">
        <v>199.01</v>
      </c>
      <c r="BU1283" s="14">
        <v>204.12200000000001</v>
      </c>
      <c r="BV1283" s="14">
        <v>165.285</v>
      </c>
      <c r="BW1283" s="14">
        <v>138.28700000000001</v>
      </c>
      <c r="BX1283" s="14">
        <v>100.51900000000001</v>
      </c>
      <c r="BY1283" s="121">
        <v>88.980999999999995</v>
      </c>
      <c r="BZ1283" s="122" t="str">
        <f t="shared" si="115"/>
        <v>Midway Island Henderson Field AP</v>
      </c>
      <c r="CA1283" s="14">
        <f t="shared" si="116"/>
        <v>28.216999999999999</v>
      </c>
      <c r="CB1283" s="14">
        <f t="shared" si="117"/>
        <v>-177.36699999999999</v>
      </c>
      <c r="CC1283" s="14">
        <f t="shared" si="118"/>
        <v>1.7496344671825255</v>
      </c>
      <c r="CD1283" s="14">
        <f t="shared" si="119"/>
        <v>11139.410043759119</v>
      </c>
      <c r="CE1283" s="102"/>
    </row>
    <row r="1284" spans="1:83" x14ac:dyDescent="0.25">
      <c r="A1284" s="14">
        <f t="shared" si="114"/>
        <v>3522.4674101854894</v>
      </c>
      <c r="B1284" s="14" t="s">
        <v>1568</v>
      </c>
      <c r="C1284" s="14">
        <v>28.332999999999998</v>
      </c>
      <c r="D1284" s="14">
        <v>28.867000000000001</v>
      </c>
      <c r="E1284" s="14">
        <v>130</v>
      </c>
      <c r="F1284" s="14">
        <v>12.519</v>
      </c>
      <c r="G1284" s="14">
        <v>14.446999999999999</v>
      </c>
      <c r="H1284" s="14">
        <v>18.809999999999999</v>
      </c>
      <c r="I1284" s="14">
        <v>23.449000000000002</v>
      </c>
      <c r="J1284" s="14">
        <v>26.498000000000001</v>
      </c>
      <c r="K1284" s="14">
        <v>30.327000000000002</v>
      </c>
      <c r="L1284" s="14">
        <v>30.449000000000002</v>
      </c>
      <c r="M1284" s="14">
        <v>30.623000000000001</v>
      </c>
      <c r="N1284" s="14">
        <v>27.867000000000001</v>
      </c>
      <c r="O1284" s="14">
        <v>24.661999999999999</v>
      </c>
      <c r="P1284" s="14">
        <v>18.664000000000001</v>
      </c>
      <c r="Q1284" s="14">
        <v>14.547000000000001</v>
      </c>
      <c r="R1284" s="14">
        <v>36.610999999999997</v>
      </c>
      <c r="S1284" s="14">
        <v>39.912999999999997</v>
      </c>
      <c r="T1284" s="14">
        <v>55.472000000000001</v>
      </c>
      <c r="U1284" s="14">
        <v>63.692999999999998</v>
      </c>
      <c r="V1284" s="14">
        <v>77.900999999999996</v>
      </c>
      <c r="W1284" s="14">
        <v>79.423000000000002</v>
      </c>
      <c r="X1284" s="14">
        <v>74.932000000000002</v>
      </c>
      <c r="Y1284" s="14">
        <v>65.403999999999996</v>
      </c>
      <c r="Z1284" s="14">
        <v>51.85</v>
      </c>
      <c r="AA1284" s="14">
        <v>44.378</v>
      </c>
      <c r="AB1284" s="14">
        <v>36.378999999999998</v>
      </c>
      <c r="AC1284" s="14">
        <v>33.594000000000001</v>
      </c>
      <c r="AD1284" s="14">
        <v>67.543999999999997</v>
      </c>
      <c r="AE1284" s="14">
        <v>72.009</v>
      </c>
      <c r="AF1284" s="14">
        <v>98.86</v>
      </c>
      <c r="AG1284" s="14">
        <v>111.38200000000001</v>
      </c>
      <c r="AH1284" s="14">
        <v>121.30800000000001</v>
      </c>
      <c r="AI1284" s="14">
        <v>115.2</v>
      </c>
      <c r="AJ1284" s="14">
        <v>114.65900000000001</v>
      </c>
      <c r="AK1284" s="14">
        <v>112.69</v>
      </c>
      <c r="AL1284" s="14">
        <v>91.512</v>
      </c>
      <c r="AM1284" s="14">
        <v>82.293000000000006</v>
      </c>
      <c r="AN1284" s="14">
        <v>64.384</v>
      </c>
      <c r="AO1284" s="14">
        <v>59.267000000000003</v>
      </c>
      <c r="AP1284" s="14">
        <v>159.63200000000001</v>
      </c>
      <c r="AQ1284" s="14">
        <v>142.27799999999999</v>
      </c>
      <c r="AR1284" s="14">
        <v>136.75200000000001</v>
      </c>
      <c r="AS1284" s="14">
        <v>105.45099999999999</v>
      </c>
      <c r="AT1284" s="14">
        <v>86.69</v>
      </c>
      <c r="AU1284" s="14">
        <v>73.085999999999999</v>
      </c>
      <c r="AV1284" s="14">
        <v>77.298000000000002</v>
      </c>
      <c r="AW1284" s="14">
        <v>96.867999999999995</v>
      </c>
      <c r="AX1284" s="14">
        <v>118.038</v>
      </c>
      <c r="AY1284" s="14">
        <v>148.37799999999999</v>
      </c>
      <c r="AZ1284" s="14">
        <v>148.95599999999999</v>
      </c>
      <c r="BA1284" s="14">
        <v>155.99</v>
      </c>
      <c r="BB1284" s="14">
        <v>86.864999999999995</v>
      </c>
      <c r="BC1284" s="14">
        <v>99.632000000000005</v>
      </c>
      <c r="BD1284" s="14">
        <v>126.68600000000001</v>
      </c>
      <c r="BE1284" s="14">
        <v>134.822</v>
      </c>
      <c r="BF1284" s="14">
        <v>144.309</v>
      </c>
      <c r="BG1284" s="14">
        <v>138.072</v>
      </c>
      <c r="BH1284" s="14">
        <v>139.548</v>
      </c>
      <c r="BI1284" s="14">
        <v>137.35</v>
      </c>
      <c r="BJ1284" s="14">
        <v>120.798</v>
      </c>
      <c r="BK1284" s="14">
        <v>108.512</v>
      </c>
      <c r="BL1284" s="14">
        <v>86.82</v>
      </c>
      <c r="BM1284" s="14">
        <v>80.989000000000004</v>
      </c>
      <c r="BN1284" s="14">
        <v>130.27099999999999</v>
      </c>
      <c r="BO1284" s="14">
        <v>146.90799999999999</v>
      </c>
      <c r="BP1284" s="14">
        <v>198.744</v>
      </c>
      <c r="BQ1284" s="14">
        <v>222.721</v>
      </c>
      <c r="BR1284" s="14">
        <v>246.90100000000001</v>
      </c>
      <c r="BS1284" s="14">
        <v>244.92</v>
      </c>
      <c r="BT1284" s="14">
        <v>247.607</v>
      </c>
      <c r="BU1284" s="14">
        <v>234.684</v>
      </c>
      <c r="BV1284" s="14">
        <v>197.51300000000001</v>
      </c>
      <c r="BW1284" s="14">
        <v>171.54</v>
      </c>
      <c r="BX1284" s="14">
        <v>129.90600000000001</v>
      </c>
      <c r="BY1284" s="121">
        <v>118.256</v>
      </c>
      <c r="BZ1284" s="122" t="str">
        <f t="shared" si="115"/>
        <v>Bawati</v>
      </c>
      <c r="CA1284" s="14">
        <f t="shared" si="116"/>
        <v>28.332999999999998</v>
      </c>
      <c r="CB1284" s="14">
        <f t="shared" si="117"/>
        <v>28.867000000000001</v>
      </c>
      <c r="CC1284" s="14">
        <f t="shared" si="118"/>
        <v>0.55326362582734367</v>
      </c>
      <c r="CD1284" s="14">
        <f t="shared" si="119"/>
        <v>3522.4674101854894</v>
      </c>
      <c r="CE1284" s="102"/>
    </row>
    <row r="1285" spans="1:83" x14ac:dyDescent="0.25">
      <c r="A1285" s="14">
        <f t="shared" si="114"/>
        <v>4596.436096742249</v>
      </c>
      <c r="B1285" s="14" t="s">
        <v>1569</v>
      </c>
      <c r="C1285" s="14">
        <v>28.335000000000001</v>
      </c>
      <c r="D1285" s="14">
        <v>46.125</v>
      </c>
      <c r="E1285" s="14">
        <v>357.8</v>
      </c>
      <c r="F1285" s="14">
        <v>11.585000000000001</v>
      </c>
      <c r="G1285" s="14">
        <v>14.308</v>
      </c>
      <c r="H1285" s="14">
        <v>19.106000000000002</v>
      </c>
      <c r="I1285" s="14">
        <v>25.334</v>
      </c>
      <c r="J1285" s="14">
        <v>31.021999999999998</v>
      </c>
      <c r="K1285" s="14">
        <v>35.457000000000001</v>
      </c>
      <c r="L1285" s="14">
        <v>36.789000000000001</v>
      </c>
      <c r="M1285" s="14">
        <v>37.319000000000003</v>
      </c>
      <c r="N1285" s="14">
        <v>33.582999999999998</v>
      </c>
      <c r="O1285" s="14">
        <v>27.427</v>
      </c>
      <c r="P1285" s="14">
        <v>19.399999999999999</v>
      </c>
      <c r="Q1285" s="14">
        <v>13.518000000000001</v>
      </c>
      <c r="R1285" s="14">
        <v>35.856999999999999</v>
      </c>
      <c r="S1285" s="14">
        <v>42.670999999999999</v>
      </c>
      <c r="T1285" s="14">
        <v>55.451000000000001</v>
      </c>
      <c r="U1285" s="14">
        <v>63.982999999999997</v>
      </c>
      <c r="V1285" s="14">
        <v>78.69</v>
      </c>
      <c r="W1285" s="14">
        <v>84.608000000000004</v>
      </c>
      <c r="X1285" s="14">
        <v>83.42</v>
      </c>
      <c r="Y1285" s="14">
        <v>70.864999999999995</v>
      </c>
      <c r="Z1285" s="14">
        <v>55.634999999999998</v>
      </c>
      <c r="AA1285" s="14">
        <v>48.488</v>
      </c>
      <c r="AB1285" s="14">
        <v>37.862000000000002</v>
      </c>
      <c r="AC1285" s="14">
        <v>34.124000000000002</v>
      </c>
      <c r="AD1285" s="14">
        <v>59.615000000000002</v>
      </c>
      <c r="AE1285" s="14">
        <v>71.581000000000003</v>
      </c>
      <c r="AF1285" s="14">
        <v>95.147999999999996</v>
      </c>
      <c r="AG1285" s="14">
        <v>103.905</v>
      </c>
      <c r="AH1285" s="14">
        <v>122.401</v>
      </c>
      <c r="AI1285" s="14">
        <v>120.7</v>
      </c>
      <c r="AJ1285" s="14">
        <v>123.643</v>
      </c>
      <c r="AK1285" s="14">
        <v>117.089</v>
      </c>
      <c r="AL1285" s="14">
        <v>101.92700000000001</v>
      </c>
      <c r="AM1285" s="14">
        <v>90.328000000000003</v>
      </c>
      <c r="AN1285" s="14">
        <v>64.263000000000005</v>
      </c>
      <c r="AO1285" s="14">
        <v>54.613999999999997</v>
      </c>
      <c r="AP1285" s="14">
        <v>137.84</v>
      </c>
      <c r="AQ1285" s="14">
        <v>129.40700000000001</v>
      </c>
      <c r="AR1285" s="14">
        <v>126.973</v>
      </c>
      <c r="AS1285" s="14">
        <v>102.687</v>
      </c>
      <c r="AT1285" s="14">
        <v>86.805999999999997</v>
      </c>
      <c r="AU1285" s="14">
        <v>77.906999999999996</v>
      </c>
      <c r="AV1285" s="14">
        <v>84.32</v>
      </c>
      <c r="AW1285" s="14">
        <v>101.358</v>
      </c>
      <c r="AX1285" s="14">
        <v>123.6</v>
      </c>
      <c r="AY1285" s="14">
        <v>153.51300000000001</v>
      </c>
      <c r="AZ1285" s="14">
        <v>132.71799999999999</v>
      </c>
      <c r="BA1285" s="14">
        <v>134.42699999999999</v>
      </c>
      <c r="BB1285" s="14">
        <v>80.641000000000005</v>
      </c>
      <c r="BC1285" s="14">
        <v>90.045000000000002</v>
      </c>
      <c r="BD1285" s="14">
        <v>113.035</v>
      </c>
      <c r="BE1285" s="14">
        <v>126.354</v>
      </c>
      <c r="BF1285" s="14">
        <v>142.65</v>
      </c>
      <c r="BG1285" s="14">
        <v>141.87100000000001</v>
      </c>
      <c r="BH1285" s="14">
        <v>146.19200000000001</v>
      </c>
      <c r="BI1285" s="14">
        <v>139.56</v>
      </c>
      <c r="BJ1285" s="14">
        <v>125.783</v>
      </c>
      <c r="BK1285" s="14">
        <v>113.506</v>
      </c>
      <c r="BL1285" s="14">
        <v>80.123999999999995</v>
      </c>
      <c r="BM1285" s="14">
        <v>74.037000000000006</v>
      </c>
      <c r="BN1285" s="14">
        <v>117.568</v>
      </c>
      <c r="BO1285" s="14">
        <v>138.33699999999999</v>
      </c>
      <c r="BP1285" s="14">
        <v>184.4</v>
      </c>
      <c r="BQ1285" s="14">
        <v>212.57400000000001</v>
      </c>
      <c r="BR1285" s="14">
        <v>242.70500000000001</v>
      </c>
      <c r="BS1285" s="14">
        <v>248.77099999999999</v>
      </c>
      <c r="BT1285" s="14">
        <v>253.011</v>
      </c>
      <c r="BU1285" s="14">
        <v>238.059</v>
      </c>
      <c r="BV1285" s="14">
        <v>205.18700000000001</v>
      </c>
      <c r="BW1285" s="14">
        <v>177.73400000000001</v>
      </c>
      <c r="BX1285" s="14">
        <v>122.38500000000001</v>
      </c>
      <c r="BY1285" s="121">
        <v>107.527</v>
      </c>
      <c r="BZ1285" s="122" t="str">
        <f t="shared" si="115"/>
        <v>Qaisumah AP</v>
      </c>
      <c r="CA1285" s="14">
        <f t="shared" si="116"/>
        <v>28.335000000000001</v>
      </c>
      <c r="CB1285" s="14">
        <f t="shared" si="117"/>
        <v>46.125</v>
      </c>
      <c r="CC1285" s="14">
        <f t="shared" si="118"/>
        <v>0.72194873781199465</v>
      </c>
      <c r="CD1285" s="14">
        <f t="shared" si="119"/>
        <v>4596.436096742249</v>
      </c>
      <c r="CE1285" s="102"/>
    </row>
    <row r="1286" spans="1:83" x14ac:dyDescent="0.25">
      <c r="A1286" s="14">
        <f t="shared" si="114"/>
        <v>6872.7621512132901</v>
      </c>
      <c r="B1286" s="14" t="s">
        <v>1570</v>
      </c>
      <c r="C1286" s="14">
        <v>28.422000000000001</v>
      </c>
      <c r="D1286" s="14">
        <v>79.450999999999993</v>
      </c>
      <c r="E1286" s="14">
        <v>176.8</v>
      </c>
      <c r="F1286" s="14">
        <v>14.475</v>
      </c>
      <c r="G1286" s="14">
        <v>17.481000000000002</v>
      </c>
      <c r="H1286" s="14">
        <v>22.521000000000001</v>
      </c>
      <c r="I1286" s="14">
        <v>29.463999999999999</v>
      </c>
      <c r="J1286" s="14">
        <v>32.206000000000003</v>
      </c>
      <c r="K1286" s="14">
        <v>31.977</v>
      </c>
      <c r="L1286" s="14">
        <v>29.524000000000001</v>
      </c>
      <c r="M1286" s="14">
        <v>29.042999999999999</v>
      </c>
      <c r="N1286" s="14">
        <v>28.547999999999998</v>
      </c>
      <c r="O1286" s="14">
        <v>25.956</v>
      </c>
      <c r="P1286" s="14">
        <v>20.082000000000001</v>
      </c>
      <c r="Q1286" s="14">
        <v>15.481</v>
      </c>
      <c r="R1286" s="14">
        <v>37.36</v>
      </c>
      <c r="S1286" s="14">
        <v>39.600999999999999</v>
      </c>
      <c r="T1286" s="14">
        <v>53.177</v>
      </c>
      <c r="U1286" s="14">
        <v>60.173999999999999</v>
      </c>
      <c r="V1286" s="14">
        <v>73.058999999999997</v>
      </c>
      <c r="W1286" s="14">
        <v>78.626000000000005</v>
      </c>
      <c r="X1286" s="14">
        <v>72.456999999999994</v>
      </c>
      <c r="Y1286" s="14">
        <v>67.900000000000006</v>
      </c>
      <c r="Z1286" s="14">
        <v>61.786000000000001</v>
      </c>
      <c r="AA1286" s="14">
        <v>47.134</v>
      </c>
      <c r="AB1286" s="14">
        <v>35.399000000000001</v>
      </c>
      <c r="AC1286" s="14">
        <v>32.353999999999999</v>
      </c>
      <c r="AD1286" s="14">
        <v>56.957999999999998</v>
      </c>
      <c r="AE1286" s="14">
        <v>66.525000000000006</v>
      </c>
      <c r="AF1286" s="14">
        <v>94.760999999999996</v>
      </c>
      <c r="AG1286" s="14">
        <v>108.664</v>
      </c>
      <c r="AH1286" s="14">
        <v>115.733</v>
      </c>
      <c r="AI1286" s="14">
        <v>104.691</v>
      </c>
      <c r="AJ1286" s="14">
        <v>83.686999999999998</v>
      </c>
      <c r="AK1286" s="14">
        <v>78.543999999999997</v>
      </c>
      <c r="AL1286" s="14">
        <v>90.111000000000004</v>
      </c>
      <c r="AM1286" s="14">
        <v>74.638999999999996</v>
      </c>
      <c r="AN1286" s="14">
        <v>57.387</v>
      </c>
      <c r="AO1286" s="14">
        <v>53.542999999999999</v>
      </c>
      <c r="AP1286" s="14">
        <v>131.9</v>
      </c>
      <c r="AQ1286" s="14">
        <v>128.95599999999999</v>
      </c>
      <c r="AR1286" s="14">
        <v>132.22800000000001</v>
      </c>
      <c r="AS1286" s="14">
        <v>102.71599999999999</v>
      </c>
      <c r="AT1286" s="14">
        <v>82.597999999999999</v>
      </c>
      <c r="AU1286" s="14">
        <v>73.789000000000001</v>
      </c>
      <c r="AV1286" s="14">
        <v>72.867999999999995</v>
      </c>
      <c r="AW1286" s="14">
        <v>80.408000000000001</v>
      </c>
      <c r="AX1286" s="14">
        <v>101.52200000000001</v>
      </c>
      <c r="AY1286" s="14">
        <v>132.94499999999999</v>
      </c>
      <c r="AZ1286" s="14">
        <v>142.68600000000001</v>
      </c>
      <c r="BA1286" s="14">
        <v>141.27699999999999</v>
      </c>
      <c r="BB1286" s="14">
        <v>80.183000000000007</v>
      </c>
      <c r="BC1286" s="14">
        <v>93.162999999999997</v>
      </c>
      <c r="BD1286" s="14">
        <v>121.70699999999999</v>
      </c>
      <c r="BE1286" s="14">
        <v>132.38</v>
      </c>
      <c r="BF1286" s="14">
        <v>142.126</v>
      </c>
      <c r="BG1286" s="14">
        <v>129.02799999999999</v>
      </c>
      <c r="BH1286" s="14">
        <v>103.059</v>
      </c>
      <c r="BI1286" s="14">
        <v>101.18</v>
      </c>
      <c r="BJ1286" s="14">
        <v>91.13</v>
      </c>
      <c r="BK1286" s="14">
        <v>100.196</v>
      </c>
      <c r="BL1286" s="14">
        <v>86.545000000000002</v>
      </c>
      <c r="BM1286" s="14">
        <v>76.096999999999994</v>
      </c>
      <c r="BN1286" s="14">
        <v>114.361</v>
      </c>
      <c r="BO1286" s="14">
        <v>136.23400000000001</v>
      </c>
      <c r="BP1286" s="14">
        <v>191.53299999999999</v>
      </c>
      <c r="BQ1286" s="14">
        <v>218.96899999999999</v>
      </c>
      <c r="BR1286" s="14">
        <v>241.387</v>
      </c>
      <c r="BS1286" s="14">
        <v>216.85599999999999</v>
      </c>
      <c r="BT1286" s="14">
        <v>165.41300000000001</v>
      </c>
      <c r="BU1286" s="14">
        <v>153.828</v>
      </c>
      <c r="BV1286" s="14">
        <v>163.59299999999999</v>
      </c>
      <c r="BW1286" s="14">
        <v>155.738</v>
      </c>
      <c r="BX1286" s="14">
        <v>125.4</v>
      </c>
      <c r="BY1286" s="121">
        <v>108.94499999999999</v>
      </c>
      <c r="BZ1286" s="122" t="str">
        <f t="shared" si="115"/>
        <v>Bareilly AP</v>
      </c>
      <c r="CA1286" s="14">
        <f t="shared" si="116"/>
        <v>28.422000000000001</v>
      </c>
      <c r="CB1286" s="14">
        <f t="shared" si="117"/>
        <v>79.450999999999993</v>
      </c>
      <c r="CC1286" s="14">
        <f t="shared" si="118"/>
        <v>1.0794845954384475</v>
      </c>
      <c r="CD1286" s="14">
        <f t="shared" si="119"/>
        <v>6872.7621512132901</v>
      </c>
      <c r="CE1286" s="102"/>
    </row>
    <row r="1287" spans="1:83" x14ac:dyDescent="0.25">
      <c r="A1287" s="14">
        <f t="shared" si="114"/>
        <v>9860.1691698126233</v>
      </c>
      <c r="B1287" s="14" t="s">
        <v>1571</v>
      </c>
      <c r="C1287" s="14">
        <v>28.431000000000001</v>
      </c>
      <c r="D1287" s="14">
        <v>129.71299999999999</v>
      </c>
      <c r="E1287" s="14">
        <v>6</v>
      </c>
      <c r="F1287" s="14">
        <v>15.113</v>
      </c>
      <c r="G1287" s="14">
        <v>15.336</v>
      </c>
      <c r="H1287" s="14">
        <v>17.106999999999999</v>
      </c>
      <c r="I1287" s="14">
        <v>19.975999999999999</v>
      </c>
      <c r="J1287" s="14">
        <v>22.689</v>
      </c>
      <c r="K1287" s="14">
        <v>25.620999999999999</v>
      </c>
      <c r="L1287" s="14">
        <v>28.434000000000001</v>
      </c>
      <c r="M1287" s="14">
        <v>28.619</v>
      </c>
      <c r="N1287" s="14">
        <v>26.943999999999999</v>
      </c>
      <c r="O1287" s="14">
        <v>24.225999999999999</v>
      </c>
      <c r="P1287" s="14">
        <v>21.13</v>
      </c>
      <c r="Q1287" s="14">
        <v>16.75</v>
      </c>
      <c r="R1287" s="14">
        <v>36.173999999999999</v>
      </c>
      <c r="S1287" s="14">
        <v>43.167000000000002</v>
      </c>
      <c r="T1287" s="14">
        <v>58.411999999999999</v>
      </c>
      <c r="U1287" s="14">
        <v>62.886000000000003</v>
      </c>
      <c r="V1287" s="14">
        <v>72.959999999999994</v>
      </c>
      <c r="W1287" s="14">
        <v>72.747</v>
      </c>
      <c r="X1287" s="14">
        <v>72.305000000000007</v>
      </c>
      <c r="Y1287" s="14">
        <v>67.694999999999993</v>
      </c>
      <c r="Z1287" s="14">
        <v>55.316000000000003</v>
      </c>
      <c r="AA1287" s="14">
        <v>45.680999999999997</v>
      </c>
      <c r="AB1287" s="14">
        <v>37.61</v>
      </c>
      <c r="AC1287" s="14">
        <v>35.651000000000003</v>
      </c>
      <c r="AD1287" s="14">
        <v>48.976999999999997</v>
      </c>
      <c r="AE1287" s="14">
        <v>55.746000000000002</v>
      </c>
      <c r="AF1287" s="14">
        <v>76.954999999999998</v>
      </c>
      <c r="AG1287" s="14">
        <v>84.518000000000001</v>
      </c>
      <c r="AH1287" s="14">
        <v>88.230999999999995</v>
      </c>
      <c r="AI1287" s="14">
        <v>81.141999999999996</v>
      </c>
      <c r="AJ1287" s="14">
        <v>93</v>
      </c>
      <c r="AK1287" s="14">
        <v>93.69</v>
      </c>
      <c r="AL1287" s="14">
        <v>81.004000000000005</v>
      </c>
      <c r="AM1287" s="14">
        <v>67.105000000000004</v>
      </c>
      <c r="AN1287" s="14">
        <v>54.470999999999997</v>
      </c>
      <c r="AO1287" s="14">
        <v>46.222000000000001</v>
      </c>
      <c r="AP1287" s="14">
        <v>88.228999999999999</v>
      </c>
      <c r="AQ1287" s="14">
        <v>77.677000000000007</v>
      </c>
      <c r="AR1287" s="14">
        <v>87.028999999999996</v>
      </c>
      <c r="AS1287" s="14">
        <v>82.248999999999995</v>
      </c>
      <c r="AT1287" s="14">
        <v>76.569999999999993</v>
      </c>
      <c r="AU1287" s="14">
        <v>71.433999999999997</v>
      </c>
      <c r="AV1287" s="14">
        <v>74.980999999999995</v>
      </c>
      <c r="AW1287" s="14">
        <v>84.974000000000004</v>
      </c>
      <c r="AX1287" s="14">
        <v>95.731999999999999</v>
      </c>
      <c r="AY1287" s="14">
        <v>102.93300000000001</v>
      </c>
      <c r="AZ1287" s="14">
        <v>91.847999999999999</v>
      </c>
      <c r="BA1287" s="14">
        <v>86.977000000000004</v>
      </c>
      <c r="BB1287" s="14">
        <v>57.677999999999997</v>
      </c>
      <c r="BC1287" s="14">
        <v>59.854999999999997</v>
      </c>
      <c r="BD1287" s="14">
        <v>80.367000000000004</v>
      </c>
      <c r="BE1287" s="14">
        <v>94.021000000000001</v>
      </c>
      <c r="BF1287" s="14">
        <v>95.245999999999995</v>
      </c>
      <c r="BG1287" s="14">
        <v>85.748999999999995</v>
      </c>
      <c r="BH1287" s="14">
        <v>105.684</v>
      </c>
      <c r="BI1287" s="14">
        <v>102.422</v>
      </c>
      <c r="BJ1287" s="14">
        <v>92.536000000000001</v>
      </c>
      <c r="BK1287" s="14">
        <v>80.322999999999993</v>
      </c>
      <c r="BL1287" s="14">
        <v>56.773000000000003</v>
      </c>
      <c r="BM1287" s="14">
        <v>54.281999999999996</v>
      </c>
      <c r="BN1287" s="14">
        <v>88.22</v>
      </c>
      <c r="BO1287" s="14">
        <v>97.394000000000005</v>
      </c>
      <c r="BP1287" s="14">
        <v>133.81100000000001</v>
      </c>
      <c r="BQ1287" s="14">
        <v>156.23099999999999</v>
      </c>
      <c r="BR1287" s="14">
        <v>155.917</v>
      </c>
      <c r="BS1287" s="14">
        <v>143.25299999999999</v>
      </c>
      <c r="BT1287" s="14">
        <v>183.36</v>
      </c>
      <c r="BU1287" s="14">
        <v>177.863</v>
      </c>
      <c r="BV1287" s="14">
        <v>155.25800000000001</v>
      </c>
      <c r="BW1287" s="14">
        <v>128.52000000000001</v>
      </c>
      <c r="BX1287" s="14">
        <v>97.347999999999999</v>
      </c>
      <c r="BY1287" s="121">
        <v>84.572000000000003</v>
      </c>
      <c r="BZ1287" s="122" t="str">
        <f t="shared" si="115"/>
        <v>Amami AP</v>
      </c>
      <c r="CA1287" s="14">
        <f t="shared" si="116"/>
        <v>28.431000000000001</v>
      </c>
      <c r="CB1287" s="14">
        <f t="shared" si="117"/>
        <v>129.71299999999999</v>
      </c>
      <c r="CC1287" s="14">
        <f t="shared" si="118"/>
        <v>1.5487078547234174</v>
      </c>
      <c r="CD1287" s="14">
        <f t="shared" si="119"/>
        <v>9860.1691698126233</v>
      </c>
      <c r="CE1287" s="102"/>
    </row>
    <row r="1288" spans="1:83" x14ac:dyDescent="0.25">
      <c r="A1288" s="14">
        <f t="shared" si="114"/>
        <v>2641.2549657289287</v>
      </c>
      <c r="B1288" s="14" t="s">
        <v>1572</v>
      </c>
      <c r="C1288" s="14">
        <v>28.433</v>
      </c>
      <c r="D1288" s="14">
        <v>7.55</v>
      </c>
      <c r="E1288" s="14">
        <v>471</v>
      </c>
      <c r="F1288" s="14">
        <v>11.318</v>
      </c>
      <c r="G1288" s="14">
        <v>11.226000000000001</v>
      </c>
      <c r="H1288" s="14">
        <v>15.356999999999999</v>
      </c>
      <c r="I1288" s="14">
        <v>21.98</v>
      </c>
      <c r="J1288" s="14">
        <v>25.811</v>
      </c>
      <c r="K1288" s="14">
        <v>29.718</v>
      </c>
      <c r="L1288" s="14">
        <v>30.553000000000001</v>
      </c>
      <c r="M1288" s="14">
        <v>30.405999999999999</v>
      </c>
      <c r="N1288" s="14">
        <v>28.533000000000001</v>
      </c>
      <c r="O1288" s="14">
        <v>22.635000000000002</v>
      </c>
      <c r="P1288" s="14">
        <v>17.14</v>
      </c>
      <c r="Q1288" s="14">
        <v>10.709</v>
      </c>
      <c r="R1288" s="14">
        <v>35.185000000000002</v>
      </c>
      <c r="S1288" s="14">
        <v>40.36</v>
      </c>
      <c r="T1288" s="14">
        <v>50.923999999999999</v>
      </c>
      <c r="U1288" s="14">
        <v>62.651000000000003</v>
      </c>
      <c r="V1288" s="14">
        <v>67.031000000000006</v>
      </c>
      <c r="W1288" s="14">
        <v>78.966999999999999</v>
      </c>
      <c r="X1288" s="14">
        <v>70.825999999999993</v>
      </c>
      <c r="Y1288" s="14">
        <v>64.585999999999999</v>
      </c>
      <c r="Z1288" s="14">
        <v>50.405000000000001</v>
      </c>
      <c r="AA1288" s="14">
        <v>43.249000000000002</v>
      </c>
      <c r="AB1288" s="14">
        <v>36.201000000000001</v>
      </c>
      <c r="AC1288" s="14">
        <v>32.716000000000001</v>
      </c>
      <c r="AD1288" s="14">
        <v>68.66</v>
      </c>
      <c r="AE1288" s="14">
        <v>72.129000000000005</v>
      </c>
      <c r="AF1288" s="14">
        <v>91.56</v>
      </c>
      <c r="AG1288" s="14">
        <v>100.459</v>
      </c>
      <c r="AH1288" s="14">
        <v>90.822000000000003</v>
      </c>
      <c r="AI1288" s="14">
        <v>112.771</v>
      </c>
      <c r="AJ1288" s="14">
        <v>101.35299999999999</v>
      </c>
      <c r="AK1288" s="14">
        <v>106.905</v>
      </c>
      <c r="AL1288" s="14">
        <v>85.090999999999994</v>
      </c>
      <c r="AM1288" s="14">
        <v>75.75</v>
      </c>
      <c r="AN1288" s="14">
        <v>67.382000000000005</v>
      </c>
      <c r="AO1288" s="14">
        <v>61.177</v>
      </c>
      <c r="AP1288" s="14">
        <v>159.98500000000001</v>
      </c>
      <c r="AQ1288" s="14">
        <v>131.49199999999999</v>
      </c>
      <c r="AR1288" s="14">
        <v>119.486</v>
      </c>
      <c r="AS1288" s="14">
        <v>96.924000000000007</v>
      </c>
      <c r="AT1288" s="14">
        <v>71.421000000000006</v>
      </c>
      <c r="AU1288" s="14">
        <v>72.510000000000005</v>
      </c>
      <c r="AV1288" s="14">
        <v>72.271000000000001</v>
      </c>
      <c r="AW1288" s="14">
        <v>93.799000000000007</v>
      </c>
      <c r="AX1288" s="14">
        <v>99.161000000000001</v>
      </c>
      <c r="AY1288" s="14">
        <v>124.08799999999999</v>
      </c>
      <c r="AZ1288" s="14">
        <v>146.339</v>
      </c>
      <c r="BA1288" s="14">
        <v>158.09899999999999</v>
      </c>
      <c r="BB1288" s="14">
        <v>86.849000000000004</v>
      </c>
      <c r="BC1288" s="14">
        <v>88.040999999999997</v>
      </c>
      <c r="BD1288" s="14">
        <v>105.14700000000001</v>
      </c>
      <c r="BE1288" s="14">
        <v>121.39400000000001</v>
      </c>
      <c r="BF1288" s="14">
        <v>100.65</v>
      </c>
      <c r="BG1288" s="14">
        <v>130.46799999999999</v>
      </c>
      <c r="BH1288" s="14">
        <v>116.679</v>
      </c>
      <c r="BI1288" s="14">
        <v>127.55800000000001</v>
      </c>
      <c r="BJ1288" s="14">
        <v>97.361999999999995</v>
      </c>
      <c r="BK1288" s="14">
        <v>92.406000000000006</v>
      </c>
      <c r="BL1288" s="14">
        <v>85.798000000000002</v>
      </c>
      <c r="BM1288" s="14">
        <v>80.733000000000004</v>
      </c>
      <c r="BN1288" s="14">
        <v>129.20599999999999</v>
      </c>
      <c r="BO1288" s="14">
        <v>138.31700000000001</v>
      </c>
      <c r="BP1288" s="14">
        <v>171.86199999999999</v>
      </c>
      <c r="BQ1288" s="14">
        <v>197.90100000000001</v>
      </c>
      <c r="BR1288" s="14">
        <v>170.102</v>
      </c>
      <c r="BS1288" s="14">
        <v>227.74199999999999</v>
      </c>
      <c r="BT1288" s="14">
        <v>198.71799999999999</v>
      </c>
      <c r="BU1288" s="14">
        <v>217.042</v>
      </c>
      <c r="BV1288" s="14">
        <v>165.65700000000001</v>
      </c>
      <c r="BW1288" s="14">
        <v>146.82499999999999</v>
      </c>
      <c r="BX1288" s="14">
        <v>128.59800000000001</v>
      </c>
      <c r="BY1288" s="121">
        <v>118.657</v>
      </c>
      <c r="BZ1288" s="122" t="str">
        <f t="shared" si="115"/>
        <v>Tin Fouye AP</v>
      </c>
      <c r="CA1288" s="14">
        <f t="shared" si="116"/>
        <v>28.433</v>
      </c>
      <c r="CB1288" s="14">
        <f t="shared" si="117"/>
        <v>7.55</v>
      </c>
      <c r="CC1288" s="14">
        <f t="shared" si="118"/>
        <v>0.41485417149585846</v>
      </c>
      <c r="CD1288" s="14">
        <f t="shared" si="119"/>
        <v>2641.2549657289287</v>
      </c>
      <c r="CE1288" s="102"/>
    </row>
    <row r="1289" spans="1:83" x14ac:dyDescent="0.25">
      <c r="A1289" s="14">
        <f t="shared" ref="A1289:A1352" si="120">CD1289</f>
        <v>9472.8974523847173</v>
      </c>
      <c r="B1289" s="14" t="s">
        <v>1573</v>
      </c>
      <c r="C1289" s="14">
        <v>28.446999999999999</v>
      </c>
      <c r="D1289" s="14">
        <v>121.89</v>
      </c>
      <c r="E1289" s="14">
        <v>89</v>
      </c>
      <c r="F1289" s="14">
        <v>6.8129999999999997</v>
      </c>
      <c r="G1289" s="14">
        <v>7.9109999999999996</v>
      </c>
      <c r="H1289" s="14">
        <v>10.228</v>
      </c>
      <c r="I1289" s="14">
        <v>14.407999999999999</v>
      </c>
      <c r="J1289" s="14">
        <v>18.593</v>
      </c>
      <c r="K1289" s="14">
        <v>22.382000000000001</v>
      </c>
      <c r="L1289" s="14">
        <v>25.957999999999998</v>
      </c>
      <c r="M1289" s="14">
        <v>26.943000000000001</v>
      </c>
      <c r="N1289" s="14">
        <v>24.530999999999999</v>
      </c>
      <c r="O1289" s="14">
        <v>20.468</v>
      </c>
      <c r="P1289" s="14">
        <v>15.272</v>
      </c>
      <c r="Q1289" s="14">
        <v>9.7799999999999994</v>
      </c>
      <c r="R1289" s="14">
        <v>38.218000000000004</v>
      </c>
      <c r="S1289" s="14">
        <v>39.674999999999997</v>
      </c>
      <c r="T1289" s="14">
        <v>55.396999999999998</v>
      </c>
      <c r="U1289" s="14">
        <v>58.765000000000001</v>
      </c>
      <c r="V1289" s="14">
        <v>68.658000000000001</v>
      </c>
      <c r="W1289" s="14">
        <v>61.634</v>
      </c>
      <c r="X1289" s="14">
        <v>69.308999999999997</v>
      </c>
      <c r="Y1289" s="14">
        <v>71.786000000000001</v>
      </c>
      <c r="Z1289" s="14">
        <v>61.087000000000003</v>
      </c>
      <c r="AA1289" s="14">
        <v>52.707999999999998</v>
      </c>
      <c r="AB1289" s="14">
        <v>40.865000000000002</v>
      </c>
      <c r="AC1289" s="14">
        <v>35.945</v>
      </c>
      <c r="AD1289" s="14">
        <v>52.048000000000002</v>
      </c>
      <c r="AE1289" s="14">
        <v>52.658999999999999</v>
      </c>
      <c r="AF1289" s="14">
        <v>69.394999999999996</v>
      </c>
      <c r="AG1289" s="14">
        <v>69.411000000000001</v>
      </c>
      <c r="AH1289" s="14">
        <v>75.486999999999995</v>
      </c>
      <c r="AI1289" s="14">
        <v>65.227999999999994</v>
      </c>
      <c r="AJ1289" s="14">
        <v>75.001000000000005</v>
      </c>
      <c r="AK1289" s="14">
        <v>82.048000000000002</v>
      </c>
      <c r="AL1289" s="14">
        <v>73.978999999999999</v>
      </c>
      <c r="AM1289" s="14">
        <v>67.929000000000002</v>
      </c>
      <c r="AN1289" s="14">
        <v>52.527000000000001</v>
      </c>
      <c r="AO1289" s="14">
        <v>49.38</v>
      </c>
      <c r="AP1289" s="14">
        <v>103.685</v>
      </c>
      <c r="AQ1289" s="14">
        <v>84.491</v>
      </c>
      <c r="AR1289" s="14">
        <v>87.287999999999997</v>
      </c>
      <c r="AS1289" s="14">
        <v>68.951999999999998</v>
      </c>
      <c r="AT1289" s="14">
        <v>70.132000000000005</v>
      </c>
      <c r="AU1289" s="14">
        <v>61.616</v>
      </c>
      <c r="AV1289" s="14">
        <v>70.325999999999993</v>
      </c>
      <c r="AW1289" s="14">
        <v>82.614000000000004</v>
      </c>
      <c r="AX1289" s="14">
        <v>86.106999999999999</v>
      </c>
      <c r="AY1289" s="14">
        <v>102.07</v>
      </c>
      <c r="AZ1289" s="14">
        <v>91.736000000000004</v>
      </c>
      <c r="BA1289" s="14">
        <v>102.878</v>
      </c>
      <c r="BB1289" s="14">
        <v>67.22</v>
      </c>
      <c r="BC1289" s="14">
        <v>63.555999999999997</v>
      </c>
      <c r="BD1289" s="14">
        <v>85.352999999999994</v>
      </c>
      <c r="BE1289" s="14">
        <v>79.828999999999994</v>
      </c>
      <c r="BF1289" s="14">
        <v>86.549000000000007</v>
      </c>
      <c r="BG1289" s="14">
        <v>70.084999999999994</v>
      </c>
      <c r="BH1289" s="14">
        <v>86.042000000000002</v>
      </c>
      <c r="BI1289" s="14">
        <v>96.703999999999994</v>
      </c>
      <c r="BJ1289" s="14">
        <v>89.444000000000003</v>
      </c>
      <c r="BK1289" s="14">
        <v>86.691000000000003</v>
      </c>
      <c r="BL1289" s="14">
        <v>64.546000000000006</v>
      </c>
      <c r="BM1289" s="14">
        <v>62.334000000000003</v>
      </c>
      <c r="BN1289" s="14">
        <v>98.745999999999995</v>
      </c>
      <c r="BO1289" s="14">
        <v>97.272000000000006</v>
      </c>
      <c r="BP1289" s="14">
        <v>130.91499999999999</v>
      </c>
      <c r="BQ1289" s="14">
        <v>126.45699999999999</v>
      </c>
      <c r="BR1289" s="14">
        <v>137.071</v>
      </c>
      <c r="BS1289" s="14">
        <v>115.508</v>
      </c>
      <c r="BT1289" s="14">
        <v>137.51499999999999</v>
      </c>
      <c r="BU1289" s="14">
        <v>151.911</v>
      </c>
      <c r="BV1289" s="14">
        <v>137.822</v>
      </c>
      <c r="BW1289" s="14">
        <v>131.084</v>
      </c>
      <c r="BX1289" s="14">
        <v>96.525000000000006</v>
      </c>
      <c r="BY1289" s="121">
        <v>91.834999999999994</v>
      </c>
      <c r="BZ1289" s="122" t="str">
        <f t="shared" ref="BZ1289:BZ1352" si="121">B1289</f>
        <v>Dachen Dao</v>
      </c>
      <c r="CA1289" s="14">
        <f t="shared" ref="CA1289:CA1352" si="122">C1289</f>
        <v>28.446999999999999</v>
      </c>
      <c r="CB1289" s="14">
        <f t="shared" ref="CB1289:CB1352" si="123">D1289</f>
        <v>121.89</v>
      </c>
      <c r="CC1289" s="14">
        <f t="shared" ref="CC1289:CC1352" si="124">2 * ASIN( SQRT( SIN((RADIANS(CA1289) - $CB$4) / 2) ^ 2 + COS(RADIANS(CA1289)) * COS($CB$4) * (SIN((RADIANS(CB1289) - $CB$5) / 2)) ^ 2 ))</f>
        <v>1.4878802218133196</v>
      </c>
      <c r="CD1289" s="14">
        <f t="shared" ref="CD1289:CD1352" si="125">DEGREES(CC1289) * 60 * 1.852</f>
        <v>9472.8974523847173</v>
      </c>
      <c r="CE1289" s="102"/>
    </row>
    <row r="1290" spans="1:83" x14ac:dyDescent="0.25">
      <c r="A1290" s="14">
        <f t="shared" si="120"/>
        <v>2722.1205390270084</v>
      </c>
      <c r="B1290" s="14" t="s">
        <v>1574</v>
      </c>
      <c r="C1290" s="14">
        <v>28.448</v>
      </c>
      <c r="D1290" s="14">
        <v>-11.161</v>
      </c>
      <c r="E1290" s="14">
        <v>199</v>
      </c>
      <c r="F1290" s="14">
        <v>15.37</v>
      </c>
      <c r="G1290" s="14">
        <v>15.97</v>
      </c>
      <c r="H1290" s="14">
        <v>18.850999999999999</v>
      </c>
      <c r="I1290" s="14">
        <v>17.442</v>
      </c>
      <c r="J1290" s="14">
        <v>18.646999999999998</v>
      </c>
      <c r="K1290" s="14">
        <v>19.713000000000001</v>
      </c>
      <c r="L1290" s="14">
        <v>21.056999999999999</v>
      </c>
      <c r="M1290" s="14">
        <v>22.291</v>
      </c>
      <c r="N1290" s="14">
        <v>21.937000000000001</v>
      </c>
      <c r="O1290" s="14">
        <v>21.099</v>
      </c>
      <c r="P1290" s="14">
        <v>18.437000000000001</v>
      </c>
      <c r="Q1290" s="14">
        <v>16.462</v>
      </c>
      <c r="R1290" s="14">
        <v>39.332000000000001</v>
      </c>
      <c r="S1290" s="14">
        <v>43.334000000000003</v>
      </c>
      <c r="T1290" s="14">
        <v>58.16</v>
      </c>
      <c r="U1290" s="14">
        <v>69.370999999999995</v>
      </c>
      <c r="V1290" s="14">
        <v>80.3</v>
      </c>
      <c r="W1290" s="14">
        <v>83.893000000000001</v>
      </c>
      <c r="X1290" s="14">
        <v>75.730999999999995</v>
      </c>
      <c r="Y1290" s="14">
        <v>73.89</v>
      </c>
      <c r="Z1290" s="14">
        <v>62.741</v>
      </c>
      <c r="AA1290" s="14">
        <v>52.478000000000002</v>
      </c>
      <c r="AB1290" s="14">
        <v>40.396000000000001</v>
      </c>
      <c r="AC1290" s="14">
        <v>35.445</v>
      </c>
      <c r="AD1290" s="14">
        <v>60.62</v>
      </c>
      <c r="AE1290" s="14">
        <v>66.804000000000002</v>
      </c>
      <c r="AF1290" s="14">
        <v>86.585999999999999</v>
      </c>
      <c r="AG1290" s="14">
        <v>93.183000000000007</v>
      </c>
      <c r="AH1290" s="14">
        <v>92.643000000000001</v>
      </c>
      <c r="AI1290" s="14">
        <v>93.192999999999998</v>
      </c>
      <c r="AJ1290" s="14">
        <v>85.021000000000001</v>
      </c>
      <c r="AK1290" s="14">
        <v>87.108999999999995</v>
      </c>
      <c r="AL1290" s="14">
        <v>82.355999999999995</v>
      </c>
      <c r="AM1290" s="14">
        <v>71.094999999999999</v>
      </c>
      <c r="AN1290" s="14">
        <v>58.594999999999999</v>
      </c>
      <c r="AO1290" s="14">
        <v>55.561</v>
      </c>
      <c r="AP1290" s="14">
        <v>131.595</v>
      </c>
      <c r="AQ1290" s="14">
        <v>115.575</v>
      </c>
      <c r="AR1290" s="14">
        <v>116.551</v>
      </c>
      <c r="AS1290" s="14">
        <v>96.552000000000007</v>
      </c>
      <c r="AT1290" s="14">
        <v>87.012</v>
      </c>
      <c r="AU1290" s="14">
        <v>81.495999999999995</v>
      </c>
      <c r="AV1290" s="14">
        <v>77.486999999999995</v>
      </c>
      <c r="AW1290" s="14">
        <v>90.569000000000003</v>
      </c>
      <c r="AX1290" s="14">
        <v>101.446</v>
      </c>
      <c r="AY1290" s="14">
        <v>119.343</v>
      </c>
      <c r="AZ1290" s="14">
        <v>121.898</v>
      </c>
      <c r="BA1290" s="14">
        <v>132.983</v>
      </c>
      <c r="BB1290" s="14">
        <v>77.739000000000004</v>
      </c>
      <c r="BC1290" s="14">
        <v>84.688999999999993</v>
      </c>
      <c r="BD1290" s="14">
        <v>110.71599999999999</v>
      </c>
      <c r="BE1290" s="14">
        <v>120.456</v>
      </c>
      <c r="BF1290" s="14">
        <v>127.36499999999999</v>
      </c>
      <c r="BG1290" s="14">
        <v>121.32599999999999</v>
      </c>
      <c r="BH1290" s="14">
        <v>111.06100000000001</v>
      </c>
      <c r="BI1290" s="14">
        <v>115.79600000000001</v>
      </c>
      <c r="BJ1290" s="14">
        <v>107.45399999999999</v>
      </c>
      <c r="BK1290" s="14">
        <v>98.090999999999994</v>
      </c>
      <c r="BL1290" s="14">
        <v>79.179000000000002</v>
      </c>
      <c r="BM1290" s="14">
        <v>73.984999999999999</v>
      </c>
      <c r="BN1290" s="14">
        <v>115.568</v>
      </c>
      <c r="BO1290" s="14">
        <v>127.07599999999999</v>
      </c>
      <c r="BP1290" s="14">
        <v>171.46299999999999</v>
      </c>
      <c r="BQ1290" s="14">
        <v>185.34200000000001</v>
      </c>
      <c r="BR1290" s="14">
        <v>193.29900000000001</v>
      </c>
      <c r="BS1290" s="14">
        <v>188.19</v>
      </c>
      <c r="BT1290" s="14">
        <v>173.654</v>
      </c>
      <c r="BU1290" s="14">
        <v>177.923</v>
      </c>
      <c r="BV1290" s="14">
        <v>162.64099999999999</v>
      </c>
      <c r="BW1290" s="14">
        <v>146.04300000000001</v>
      </c>
      <c r="BX1290" s="14">
        <v>116.233</v>
      </c>
      <c r="BY1290" s="121">
        <v>107.44799999999999</v>
      </c>
      <c r="BZ1290" s="122" t="str">
        <f t="shared" si="121"/>
        <v>Tantan AP</v>
      </c>
      <c r="CA1290" s="14">
        <f t="shared" si="122"/>
        <v>28.448</v>
      </c>
      <c r="CB1290" s="14">
        <f t="shared" si="123"/>
        <v>-11.161</v>
      </c>
      <c r="CC1290" s="14">
        <f t="shared" si="124"/>
        <v>0.42755548994046161</v>
      </c>
      <c r="CD1290" s="14">
        <f t="shared" si="125"/>
        <v>2722.1205390270084</v>
      </c>
      <c r="CE1290" s="102"/>
    </row>
    <row r="1291" spans="1:83" x14ac:dyDescent="0.25">
      <c r="A1291" s="14">
        <f t="shared" si="120"/>
        <v>8145.183241521464</v>
      </c>
      <c r="B1291" s="14" t="s">
        <v>1575</v>
      </c>
      <c r="C1291" s="14">
        <v>28.45</v>
      </c>
      <c r="D1291" s="14">
        <v>98.885000000000005</v>
      </c>
      <c r="E1291" s="14">
        <v>3321</v>
      </c>
      <c r="F1291" s="14">
        <v>-1.9410000000000001</v>
      </c>
      <c r="G1291" s="14">
        <v>-1.0580000000000001</v>
      </c>
      <c r="H1291" s="14">
        <v>2.2240000000000002</v>
      </c>
      <c r="I1291" s="14">
        <v>4.5049999999999999</v>
      </c>
      <c r="J1291" s="14">
        <v>8.7520000000000007</v>
      </c>
      <c r="K1291" s="14">
        <v>12.119</v>
      </c>
      <c r="L1291" s="14">
        <v>13.192</v>
      </c>
      <c r="M1291" s="14">
        <v>12.941000000000001</v>
      </c>
      <c r="N1291" s="14">
        <v>11.353</v>
      </c>
      <c r="O1291" s="14">
        <v>7.1319999999999997</v>
      </c>
      <c r="P1291" s="14">
        <v>2.86</v>
      </c>
      <c r="Q1291" s="14">
        <v>-0.34100000000000003</v>
      </c>
      <c r="R1291" s="14">
        <v>38.86</v>
      </c>
      <c r="S1291" s="14">
        <v>44.201999999999998</v>
      </c>
      <c r="T1291" s="14">
        <v>58.286000000000001</v>
      </c>
      <c r="U1291" s="14">
        <v>68.183999999999997</v>
      </c>
      <c r="V1291" s="14">
        <v>78.61</v>
      </c>
      <c r="W1291" s="14">
        <v>79.462000000000003</v>
      </c>
      <c r="X1291" s="14">
        <v>78.472999999999999</v>
      </c>
      <c r="Y1291" s="14">
        <v>72.248999999999995</v>
      </c>
      <c r="Z1291" s="14">
        <v>59.194000000000003</v>
      </c>
      <c r="AA1291" s="14">
        <v>50.594000000000001</v>
      </c>
      <c r="AB1291" s="14">
        <v>40.277999999999999</v>
      </c>
      <c r="AC1291" s="14">
        <v>34.765000000000001</v>
      </c>
      <c r="AD1291" s="14">
        <v>67.376999999999995</v>
      </c>
      <c r="AE1291" s="14">
        <v>69.67</v>
      </c>
      <c r="AF1291" s="14">
        <v>88.474000000000004</v>
      </c>
      <c r="AG1291" s="14">
        <v>97.328999999999994</v>
      </c>
      <c r="AH1291" s="14">
        <v>111.83799999999999</v>
      </c>
      <c r="AI1291" s="14">
        <v>94.471999999999994</v>
      </c>
      <c r="AJ1291" s="14">
        <v>89.200999999999993</v>
      </c>
      <c r="AK1291" s="14">
        <v>85.066999999999993</v>
      </c>
      <c r="AL1291" s="14">
        <v>76.980999999999995</v>
      </c>
      <c r="AM1291" s="14">
        <v>74.27</v>
      </c>
      <c r="AN1291" s="14">
        <v>66.730999999999995</v>
      </c>
      <c r="AO1291" s="14">
        <v>61.578000000000003</v>
      </c>
      <c r="AP1291" s="14">
        <v>150.33099999999999</v>
      </c>
      <c r="AQ1291" s="14">
        <v>125.19</v>
      </c>
      <c r="AR1291" s="14">
        <v>117.98099999999999</v>
      </c>
      <c r="AS1291" s="14">
        <v>95.474000000000004</v>
      </c>
      <c r="AT1291" s="14">
        <v>86.74</v>
      </c>
      <c r="AU1291" s="14">
        <v>76.460999999999999</v>
      </c>
      <c r="AV1291" s="14">
        <v>81.143000000000001</v>
      </c>
      <c r="AW1291" s="14">
        <v>88.641000000000005</v>
      </c>
      <c r="AX1291" s="14">
        <v>98.899000000000001</v>
      </c>
      <c r="AY1291" s="14">
        <v>127.21</v>
      </c>
      <c r="AZ1291" s="14">
        <v>148.227</v>
      </c>
      <c r="BA1291" s="14">
        <v>153.93100000000001</v>
      </c>
      <c r="BB1291" s="14">
        <v>85.094999999999999</v>
      </c>
      <c r="BC1291" s="14">
        <v>89.287000000000006</v>
      </c>
      <c r="BD1291" s="14">
        <v>110.386</v>
      </c>
      <c r="BE1291" s="14">
        <v>116.468</v>
      </c>
      <c r="BF1291" s="14">
        <v>114.899</v>
      </c>
      <c r="BG1291" s="14">
        <v>120.245</v>
      </c>
      <c r="BH1291" s="14">
        <v>114.28700000000001</v>
      </c>
      <c r="BI1291" s="14">
        <v>109.744</v>
      </c>
      <c r="BJ1291" s="14">
        <v>99.688000000000002</v>
      </c>
      <c r="BK1291" s="14">
        <v>99.768000000000001</v>
      </c>
      <c r="BL1291" s="14">
        <v>89.138999999999996</v>
      </c>
      <c r="BM1291" s="14">
        <v>80.688000000000002</v>
      </c>
      <c r="BN1291" s="14">
        <v>126.45</v>
      </c>
      <c r="BO1291" s="14">
        <v>135.13499999999999</v>
      </c>
      <c r="BP1291" s="14">
        <v>172.501</v>
      </c>
      <c r="BQ1291" s="14">
        <v>188.80199999999999</v>
      </c>
      <c r="BR1291" s="14">
        <v>208.41</v>
      </c>
      <c r="BS1291" s="14">
        <v>193.11600000000001</v>
      </c>
      <c r="BT1291" s="14">
        <v>182.648</v>
      </c>
      <c r="BU1291" s="14">
        <v>173.88800000000001</v>
      </c>
      <c r="BV1291" s="14">
        <v>155.56100000000001</v>
      </c>
      <c r="BW1291" s="14">
        <v>151.72800000000001</v>
      </c>
      <c r="BX1291" s="14">
        <v>132.511</v>
      </c>
      <c r="BY1291" s="121">
        <v>118.145</v>
      </c>
      <c r="BZ1291" s="122" t="str">
        <f t="shared" si="121"/>
        <v>Deqen</v>
      </c>
      <c r="CA1291" s="14">
        <f t="shared" si="122"/>
        <v>28.45</v>
      </c>
      <c r="CB1291" s="14">
        <f t="shared" si="123"/>
        <v>98.885000000000005</v>
      </c>
      <c r="CC1291" s="14">
        <f t="shared" si="124"/>
        <v>1.279340044481768</v>
      </c>
      <c r="CD1291" s="14">
        <f t="shared" si="125"/>
        <v>8145.183241521464</v>
      </c>
      <c r="CE1291" s="102"/>
    </row>
    <row r="1292" spans="1:83" x14ac:dyDescent="0.25">
      <c r="A1292" s="14">
        <f t="shared" si="120"/>
        <v>4707.4815713413764</v>
      </c>
      <c r="B1292" s="14" t="s">
        <v>1576</v>
      </c>
      <c r="C1292" s="14">
        <v>28.567</v>
      </c>
      <c r="D1292" s="14">
        <v>48.067</v>
      </c>
      <c r="E1292" s="14">
        <v>107.1</v>
      </c>
      <c r="F1292" s="14">
        <v>12.914999999999999</v>
      </c>
      <c r="G1292" s="14">
        <v>15.933999999999999</v>
      </c>
      <c r="H1292" s="14">
        <v>19.614000000000001</v>
      </c>
      <c r="I1292" s="14">
        <v>25.608000000000001</v>
      </c>
      <c r="J1292" s="14">
        <v>32.505000000000003</v>
      </c>
      <c r="K1292" s="14">
        <v>37.530999999999999</v>
      </c>
      <c r="L1292" s="14">
        <v>38.454000000000001</v>
      </c>
      <c r="M1292" s="14">
        <v>37.953000000000003</v>
      </c>
      <c r="N1292" s="14">
        <v>34.142000000000003</v>
      </c>
      <c r="O1292" s="14">
        <v>27.931999999999999</v>
      </c>
      <c r="P1292" s="14">
        <v>20.367999999999999</v>
      </c>
      <c r="Q1292" s="14">
        <v>14.705</v>
      </c>
      <c r="R1292" s="14">
        <v>36.07</v>
      </c>
      <c r="S1292" s="14">
        <v>39.265999999999998</v>
      </c>
      <c r="T1292" s="14">
        <v>55.604999999999997</v>
      </c>
      <c r="U1292" s="14">
        <v>63.113999999999997</v>
      </c>
      <c r="V1292" s="14">
        <v>77.236000000000004</v>
      </c>
      <c r="W1292" s="14">
        <v>83.340999999999994</v>
      </c>
      <c r="X1292" s="14">
        <v>82.438000000000002</v>
      </c>
      <c r="Y1292" s="14">
        <v>67.483000000000004</v>
      </c>
      <c r="Z1292" s="14">
        <v>54.277000000000001</v>
      </c>
      <c r="AA1292" s="14">
        <v>44.008000000000003</v>
      </c>
      <c r="AB1292" s="14">
        <v>34.655000000000001</v>
      </c>
      <c r="AC1292" s="14">
        <v>32.344999999999999</v>
      </c>
      <c r="AD1292" s="14">
        <v>64.613</v>
      </c>
      <c r="AE1292" s="14">
        <v>77.795000000000002</v>
      </c>
      <c r="AF1292" s="14">
        <v>102.976</v>
      </c>
      <c r="AG1292" s="14">
        <v>112.61</v>
      </c>
      <c r="AH1292" s="14">
        <v>123.38500000000001</v>
      </c>
      <c r="AI1292" s="14">
        <v>121.19499999999999</v>
      </c>
      <c r="AJ1292" s="14">
        <v>122.75</v>
      </c>
      <c r="AK1292" s="14">
        <v>115.19499999999999</v>
      </c>
      <c r="AL1292" s="14">
        <v>100.518</v>
      </c>
      <c r="AM1292" s="14">
        <v>85.575999999999993</v>
      </c>
      <c r="AN1292" s="14">
        <v>62.518000000000001</v>
      </c>
      <c r="AO1292" s="14">
        <v>60.697000000000003</v>
      </c>
      <c r="AP1292" s="14">
        <v>159.91200000000001</v>
      </c>
      <c r="AQ1292" s="14">
        <v>142.16900000000001</v>
      </c>
      <c r="AR1292" s="14">
        <v>142.643</v>
      </c>
      <c r="AS1292" s="14">
        <v>107.178</v>
      </c>
      <c r="AT1292" s="14">
        <v>87.483000000000004</v>
      </c>
      <c r="AU1292" s="14">
        <v>77.012</v>
      </c>
      <c r="AV1292" s="14">
        <v>84.557000000000002</v>
      </c>
      <c r="AW1292" s="14">
        <v>99.108999999999995</v>
      </c>
      <c r="AX1292" s="14">
        <v>123.461</v>
      </c>
      <c r="AY1292" s="14">
        <v>151.70699999999999</v>
      </c>
      <c r="AZ1292" s="14">
        <v>151.16900000000001</v>
      </c>
      <c r="BA1292" s="14">
        <v>159.79400000000001</v>
      </c>
      <c r="BB1292" s="14">
        <v>89.281000000000006</v>
      </c>
      <c r="BC1292" s="14">
        <v>92.400999999999996</v>
      </c>
      <c r="BD1292" s="14">
        <v>129.51599999999999</v>
      </c>
      <c r="BE1292" s="14">
        <v>136.28800000000001</v>
      </c>
      <c r="BF1292" s="14">
        <v>146.50700000000001</v>
      </c>
      <c r="BG1292" s="14">
        <v>141.767</v>
      </c>
      <c r="BH1292" s="14">
        <v>145.738</v>
      </c>
      <c r="BI1292" s="14">
        <v>140.172</v>
      </c>
      <c r="BJ1292" s="14">
        <v>125.086</v>
      </c>
      <c r="BK1292" s="14">
        <v>110.34099999999999</v>
      </c>
      <c r="BL1292" s="14">
        <v>89.016999999999996</v>
      </c>
      <c r="BM1292" s="14">
        <v>82.061999999999998</v>
      </c>
      <c r="BN1292" s="14">
        <v>128.667</v>
      </c>
      <c r="BO1292" s="14">
        <v>146.59</v>
      </c>
      <c r="BP1292" s="14">
        <v>204.35900000000001</v>
      </c>
      <c r="BQ1292" s="14">
        <v>226.024</v>
      </c>
      <c r="BR1292" s="14">
        <v>251.809</v>
      </c>
      <c r="BS1292" s="14">
        <v>249.06700000000001</v>
      </c>
      <c r="BT1292" s="14">
        <v>253.27</v>
      </c>
      <c r="BU1292" s="14">
        <v>236.43</v>
      </c>
      <c r="BV1292" s="14">
        <v>204.21799999999999</v>
      </c>
      <c r="BW1292" s="14">
        <v>173.286</v>
      </c>
      <c r="BX1292" s="14">
        <v>130.18</v>
      </c>
      <c r="BY1292" s="121">
        <v>118.417</v>
      </c>
      <c r="BZ1292" s="122" t="str">
        <f t="shared" si="121"/>
        <v>Wafra</v>
      </c>
      <c r="CA1292" s="14">
        <f t="shared" si="122"/>
        <v>28.567</v>
      </c>
      <c r="CB1292" s="14">
        <f t="shared" si="123"/>
        <v>48.067</v>
      </c>
      <c r="CC1292" s="14">
        <f t="shared" si="124"/>
        <v>0.73939032484578238</v>
      </c>
      <c r="CD1292" s="14">
        <f t="shared" si="125"/>
        <v>4707.4815713413764</v>
      </c>
      <c r="CE1292" s="102"/>
    </row>
    <row r="1293" spans="1:83" x14ac:dyDescent="0.25">
      <c r="A1293" s="14">
        <f t="shared" si="120"/>
        <v>8558.6943479535985</v>
      </c>
      <c r="B1293" s="14" t="s">
        <v>1577</v>
      </c>
      <c r="C1293" s="14">
        <v>28.632999999999999</v>
      </c>
      <c r="D1293" s="14">
        <v>-106.083</v>
      </c>
      <c r="E1293" s="14">
        <v>1433</v>
      </c>
      <c r="F1293" s="14">
        <v>10.412000000000001</v>
      </c>
      <c r="G1293" s="14">
        <v>12.509</v>
      </c>
      <c r="H1293" s="14">
        <v>15.259</v>
      </c>
      <c r="I1293" s="14">
        <v>19.974</v>
      </c>
      <c r="J1293" s="14">
        <v>24.137</v>
      </c>
      <c r="K1293" s="14">
        <v>26.663</v>
      </c>
      <c r="L1293" s="14">
        <v>24.873999999999999</v>
      </c>
      <c r="M1293" s="14">
        <v>23.734000000000002</v>
      </c>
      <c r="N1293" s="14">
        <v>21.702000000000002</v>
      </c>
      <c r="O1293" s="14">
        <v>18.234999999999999</v>
      </c>
      <c r="P1293" s="14">
        <v>13.976000000000001</v>
      </c>
      <c r="Q1293" s="14">
        <v>9.5079999999999991</v>
      </c>
      <c r="R1293" s="14">
        <v>29.699000000000002</v>
      </c>
      <c r="S1293" s="14">
        <v>40.76</v>
      </c>
      <c r="T1293" s="14">
        <v>56.212000000000003</v>
      </c>
      <c r="U1293" s="14">
        <v>64.638000000000005</v>
      </c>
      <c r="V1293" s="14">
        <v>78.899000000000001</v>
      </c>
      <c r="W1293" s="14">
        <v>78.021000000000001</v>
      </c>
      <c r="X1293" s="14">
        <v>78.757000000000005</v>
      </c>
      <c r="Y1293" s="14">
        <v>69.221999999999994</v>
      </c>
      <c r="Z1293" s="14">
        <v>45.3</v>
      </c>
      <c r="AA1293" s="14">
        <v>35.268000000000001</v>
      </c>
      <c r="AB1293" s="14">
        <v>37.712000000000003</v>
      </c>
      <c r="AC1293" s="14">
        <v>33.996000000000002</v>
      </c>
      <c r="AD1293" s="14">
        <v>46.88</v>
      </c>
      <c r="AE1293" s="14">
        <v>76.165999999999997</v>
      </c>
      <c r="AF1293" s="14">
        <v>98.37</v>
      </c>
      <c r="AG1293" s="14">
        <v>109.247</v>
      </c>
      <c r="AH1293" s="14">
        <v>100.47199999999999</v>
      </c>
      <c r="AI1293" s="14">
        <v>93.655000000000001</v>
      </c>
      <c r="AJ1293" s="14">
        <v>104.98</v>
      </c>
      <c r="AK1293" s="14">
        <v>94.019000000000005</v>
      </c>
      <c r="AL1293" s="14">
        <v>72.486000000000004</v>
      </c>
      <c r="AM1293" s="14">
        <v>64.346000000000004</v>
      </c>
      <c r="AN1293" s="14">
        <v>63.887</v>
      </c>
      <c r="AO1293" s="14">
        <v>58.670999999999999</v>
      </c>
      <c r="AP1293" s="14">
        <v>150.12799999999999</v>
      </c>
      <c r="AQ1293" s="14">
        <v>141.44300000000001</v>
      </c>
      <c r="AR1293" s="14">
        <v>134.36600000000001</v>
      </c>
      <c r="AS1293" s="14">
        <v>103.754</v>
      </c>
      <c r="AT1293" s="14">
        <v>81.087999999999994</v>
      </c>
      <c r="AU1293" s="14">
        <v>65.013999999999996</v>
      </c>
      <c r="AV1293" s="14">
        <v>81.006</v>
      </c>
      <c r="AW1293" s="14">
        <v>93.138999999999996</v>
      </c>
      <c r="AX1293" s="14">
        <v>104.377</v>
      </c>
      <c r="AY1293" s="14">
        <v>143.935</v>
      </c>
      <c r="AZ1293" s="14">
        <v>140.22200000000001</v>
      </c>
      <c r="BA1293" s="14">
        <v>147.46199999999999</v>
      </c>
      <c r="BB1293" s="14">
        <v>102.648</v>
      </c>
      <c r="BC1293" s="14">
        <v>98.938999999999993</v>
      </c>
      <c r="BD1293" s="14">
        <v>124.33</v>
      </c>
      <c r="BE1293" s="14">
        <v>128.988</v>
      </c>
      <c r="BF1293" s="14">
        <v>167.34200000000001</v>
      </c>
      <c r="BG1293" s="14">
        <v>152.11199999999999</v>
      </c>
      <c r="BH1293" s="14">
        <v>129.322</v>
      </c>
      <c r="BI1293" s="14">
        <v>129.37</v>
      </c>
      <c r="BJ1293" s="14">
        <v>127.27</v>
      </c>
      <c r="BK1293" s="14">
        <v>135.31399999999999</v>
      </c>
      <c r="BL1293" s="14">
        <v>83.331999999999994</v>
      </c>
      <c r="BM1293" s="14">
        <v>81.257999999999996</v>
      </c>
      <c r="BN1293" s="14">
        <v>114.054</v>
      </c>
      <c r="BO1293" s="14">
        <v>146.31200000000001</v>
      </c>
      <c r="BP1293" s="14">
        <v>195.28800000000001</v>
      </c>
      <c r="BQ1293" s="14">
        <v>214.554</v>
      </c>
      <c r="BR1293" s="14">
        <v>234.82900000000001</v>
      </c>
      <c r="BS1293" s="14">
        <v>225.583</v>
      </c>
      <c r="BT1293" s="14">
        <v>217.999</v>
      </c>
      <c r="BU1293" s="14">
        <v>204.96</v>
      </c>
      <c r="BV1293" s="14">
        <v>170.93700000000001</v>
      </c>
      <c r="BW1293" s="14">
        <v>157.19999999999999</v>
      </c>
      <c r="BX1293" s="14">
        <v>124.718</v>
      </c>
      <c r="BY1293" s="121">
        <v>112.57299999999999</v>
      </c>
      <c r="BZ1293" s="122" t="str">
        <f t="shared" si="121"/>
        <v>Chihuahua</v>
      </c>
      <c r="CA1293" s="14">
        <f t="shared" si="122"/>
        <v>28.632999999999999</v>
      </c>
      <c r="CB1293" s="14">
        <f t="shared" si="123"/>
        <v>-106.083</v>
      </c>
      <c r="CC1293" s="14">
        <f t="shared" si="124"/>
        <v>1.3442890212708738</v>
      </c>
      <c r="CD1293" s="14">
        <f t="shared" si="125"/>
        <v>8558.6943479535985</v>
      </c>
      <c r="CE1293" s="102"/>
    </row>
    <row r="1294" spans="1:83" x14ac:dyDescent="0.25">
      <c r="A1294" s="14">
        <f t="shared" si="120"/>
        <v>6254.5625930314427</v>
      </c>
      <c r="B1294" s="14" t="s">
        <v>1578</v>
      </c>
      <c r="C1294" s="14">
        <v>28.65</v>
      </c>
      <c r="D1294" s="14">
        <v>70.683000000000007</v>
      </c>
      <c r="E1294" s="14">
        <v>88</v>
      </c>
      <c r="F1294" s="14">
        <v>12.567</v>
      </c>
      <c r="G1294" s="14">
        <v>15.442</v>
      </c>
      <c r="H1294" s="14">
        <v>22.594999999999999</v>
      </c>
      <c r="I1294" s="14">
        <v>29.114999999999998</v>
      </c>
      <c r="J1294" s="14">
        <v>32.694000000000003</v>
      </c>
      <c r="K1294" s="14">
        <v>35.021999999999998</v>
      </c>
      <c r="L1294" s="14">
        <v>33.716999999999999</v>
      </c>
      <c r="M1294" s="14">
        <v>32.372999999999998</v>
      </c>
      <c r="N1294" s="14">
        <v>30.626000000000001</v>
      </c>
      <c r="O1294" s="14">
        <v>27.091999999999999</v>
      </c>
      <c r="P1294" s="14">
        <v>19.52</v>
      </c>
      <c r="Q1294" s="14">
        <v>14.666</v>
      </c>
      <c r="R1294" s="14">
        <v>36.97</v>
      </c>
      <c r="S1294" s="14">
        <v>40.954999999999998</v>
      </c>
      <c r="T1294" s="14">
        <v>54.104999999999997</v>
      </c>
      <c r="U1294" s="14">
        <v>60.68</v>
      </c>
      <c r="V1294" s="14">
        <v>72.192999999999998</v>
      </c>
      <c r="W1294" s="14">
        <v>76.525999999999996</v>
      </c>
      <c r="X1294" s="14">
        <v>76.393000000000001</v>
      </c>
      <c r="Y1294" s="14">
        <v>68.620999999999995</v>
      </c>
      <c r="Z1294" s="14">
        <v>55.585999999999999</v>
      </c>
      <c r="AA1294" s="14">
        <v>44.710999999999999</v>
      </c>
      <c r="AB1294" s="14">
        <v>35.313000000000002</v>
      </c>
      <c r="AC1294" s="14">
        <v>32.731000000000002</v>
      </c>
      <c r="AD1294" s="14">
        <v>60.249000000000002</v>
      </c>
      <c r="AE1294" s="14">
        <v>62.658999999999999</v>
      </c>
      <c r="AF1294" s="14">
        <v>93.296999999999997</v>
      </c>
      <c r="AG1294" s="14">
        <v>104.93600000000001</v>
      </c>
      <c r="AH1294" s="14">
        <v>117.053</v>
      </c>
      <c r="AI1294" s="14">
        <v>106.18</v>
      </c>
      <c r="AJ1294" s="14">
        <v>102.27800000000001</v>
      </c>
      <c r="AK1294" s="14">
        <v>97.62</v>
      </c>
      <c r="AL1294" s="14">
        <v>84.183999999999997</v>
      </c>
      <c r="AM1294" s="14">
        <v>74.396000000000001</v>
      </c>
      <c r="AN1294" s="14">
        <v>55.676000000000002</v>
      </c>
      <c r="AO1294" s="14">
        <v>52.741999999999997</v>
      </c>
      <c r="AP1294" s="14">
        <v>140.70599999999999</v>
      </c>
      <c r="AQ1294" s="14">
        <v>126.626</v>
      </c>
      <c r="AR1294" s="14">
        <v>133.47800000000001</v>
      </c>
      <c r="AS1294" s="14">
        <v>102.164</v>
      </c>
      <c r="AT1294" s="14">
        <v>82.778999999999996</v>
      </c>
      <c r="AU1294" s="14">
        <v>70.878</v>
      </c>
      <c r="AV1294" s="14">
        <v>78.183999999999997</v>
      </c>
      <c r="AW1294" s="14">
        <v>94.757000000000005</v>
      </c>
      <c r="AX1294" s="14">
        <v>114.10899999999999</v>
      </c>
      <c r="AY1294" s="14">
        <v>143.22800000000001</v>
      </c>
      <c r="AZ1294" s="14">
        <v>145.55199999999999</v>
      </c>
      <c r="BA1294" s="14">
        <v>144.983</v>
      </c>
      <c r="BB1294" s="14">
        <v>82.78</v>
      </c>
      <c r="BC1294" s="14">
        <v>97.430999999999997</v>
      </c>
      <c r="BD1294" s="14">
        <v>124.181</v>
      </c>
      <c r="BE1294" s="14">
        <v>130.97900000000001</v>
      </c>
      <c r="BF1294" s="14">
        <v>140.762</v>
      </c>
      <c r="BG1294" s="14">
        <v>136.553</v>
      </c>
      <c r="BH1294" s="14">
        <v>140.32400000000001</v>
      </c>
      <c r="BI1294" s="14">
        <v>133.066</v>
      </c>
      <c r="BJ1294" s="14">
        <v>122.004</v>
      </c>
      <c r="BK1294" s="14">
        <v>110.833</v>
      </c>
      <c r="BL1294" s="14">
        <v>89.903999999999996</v>
      </c>
      <c r="BM1294" s="14">
        <v>80.725999999999999</v>
      </c>
      <c r="BN1294" s="14">
        <v>118.447</v>
      </c>
      <c r="BO1294" s="14">
        <v>134.08699999999999</v>
      </c>
      <c r="BP1294" s="14">
        <v>192.011</v>
      </c>
      <c r="BQ1294" s="14">
        <v>215.774</v>
      </c>
      <c r="BR1294" s="14">
        <v>243.92699999999999</v>
      </c>
      <c r="BS1294" s="14">
        <v>232.268</v>
      </c>
      <c r="BT1294" s="14">
        <v>227.58600000000001</v>
      </c>
      <c r="BU1294" s="14">
        <v>210.84299999999999</v>
      </c>
      <c r="BV1294" s="14">
        <v>186.017</v>
      </c>
      <c r="BW1294" s="14">
        <v>164.672</v>
      </c>
      <c r="BX1294" s="14">
        <v>126.36</v>
      </c>
      <c r="BY1294" s="121">
        <v>110.15300000000001</v>
      </c>
      <c r="BZ1294" s="122" t="str">
        <f t="shared" si="121"/>
        <v>Khanpur</v>
      </c>
      <c r="CA1294" s="14">
        <f t="shared" si="122"/>
        <v>28.65</v>
      </c>
      <c r="CB1294" s="14">
        <f t="shared" si="123"/>
        <v>70.683000000000007</v>
      </c>
      <c r="CC1294" s="14">
        <f t="shared" si="124"/>
        <v>0.98238580381994978</v>
      </c>
      <c r="CD1294" s="14">
        <f t="shared" si="125"/>
        <v>6254.5625930314427</v>
      </c>
      <c r="CE1294" s="102"/>
    </row>
    <row r="1295" spans="1:83" x14ac:dyDescent="0.25">
      <c r="A1295" s="14">
        <f t="shared" si="120"/>
        <v>2745.5641616636831</v>
      </c>
      <c r="B1295" s="14" t="s">
        <v>1579</v>
      </c>
      <c r="C1295" s="14">
        <v>28.945</v>
      </c>
      <c r="D1295" s="14">
        <v>-13.605</v>
      </c>
      <c r="E1295" s="14">
        <v>14.3</v>
      </c>
      <c r="F1295" s="14">
        <v>16.684000000000001</v>
      </c>
      <c r="G1295" s="14">
        <v>17.187000000000001</v>
      </c>
      <c r="H1295" s="14">
        <v>18.364999999999998</v>
      </c>
      <c r="I1295" s="14">
        <v>18.413</v>
      </c>
      <c r="J1295" s="14">
        <v>19.46</v>
      </c>
      <c r="K1295" s="14">
        <v>21.038</v>
      </c>
      <c r="L1295" s="14">
        <v>22.884</v>
      </c>
      <c r="M1295" s="14">
        <v>23.783000000000001</v>
      </c>
      <c r="N1295" s="14">
        <v>23.582999999999998</v>
      </c>
      <c r="O1295" s="14">
        <v>22.244</v>
      </c>
      <c r="P1295" s="14">
        <v>20.013999999999999</v>
      </c>
      <c r="Q1295" s="14">
        <v>18.369</v>
      </c>
      <c r="R1295" s="14">
        <v>35.850999999999999</v>
      </c>
      <c r="S1295" s="14">
        <v>40.363999999999997</v>
      </c>
      <c r="T1295" s="14">
        <v>55.281999999999996</v>
      </c>
      <c r="U1295" s="14">
        <v>67.465000000000003</v>
      </c>
      <c r="V1295" s="14">
        <v>76.992999999999995</v>
      </c>
      <c r="W1295" s="14">
        <v>82.42</v>
      </c>
      <c r="X1295" s="14">
        <v>76.037999999999997</v>
      </c>
      <c r="Y1295" s="14">
        <v>64.534999999999997</v>
      </c>
      <c r="Z1295" s="14">
        <v>56.503999999999998</v>
      </c>
      <c r="AA1295" s="14">
        <v>48.154000000000003</v>
      </c>
      <c r="AB1295" s="14">
        <v>39.463999999999999</v>
      </c>
      <c r="AC1295" s="14">
        <v>35.201000000000001</v>
      </c>
      <c r="AD1295" s="14">
        <v>56.819000000000003</v>
      </c>
      <c r="AE1295" s="14">
        <v>68.646000000000001</v>
      </c>
      <c r="AF1295" s="14">
        <v>91.185000000000002</v>
      </c>
      <c r="AG1295" s="14">
        <v>100.27500000000001</v>
      </c>
      <c r="AH1295" s="14">
        <v>109.848</v>
      </c>
      <c r="AI1295" s="14">
        <v>110.331</v>
      </c>
      <c r="AJ1295" s="14">
        <v>104.935</v>
      </c>
      <c r="AK1295" s="14">
        <v>106.29300000000001</v>
      </c>
      <c r="AL1295" s="14">
        <v>90.781999999999996</v>
      </c>
      <c r="AM1295" s="14">
        <v>74.363</v>
      </c>
      <c r="AN1295" s="14">
        <v>62.497999999999998</v>
      </c>
      <c r="AO1295" s="14">
        <v>53.76</v>
      </c>
      <c r="AP1295" s="14">
        <v>123.13</v>
      </c>
      <c r="AQ1295" s="14">
        <v>118.47499999999999</v>
      </c>
      <c r="AR1295" s="14">
        <v>121.965</v>
      </c>
      <c r="AS1295" s="14">
        <v>100.03700000000001</v>
      </c>
      <c r="AT1295" s="14">
        <v>85.891000000000005</v>
      </c>
      <c r="AU1295" s="14">
        <v>79.17</v>
      </c>
      <c r="AV1295" s="14">
        <v>79.435000000000002</v>
      </c>
      <c r="AW1295" s="14">
        <v>93.087999999999994</v>
      </c>
      <c r="AX1295" s="14">
        <v>109.857</v>
      </c>
      <c r="AY1295" s="14">
        <v>118.833</v>
      </c>
      <c r="AZ1295" s="14">
        <v>120.688</v>
      </c>
      <c r="BA1295" s="14">
        <v>124.71599999999999</v>
      </c>
      <c r="BB1295" s="14">
        <v>74.677999999999997</v>
      </c>
      <c r="BC1295" s="14">
        <v>82.447000000000003</v>
      </c>
      <c r="BD1295" s="14">
        <v>109.91</v>
      </c>
      <c r="BE1295" s="14">
        <v>118.015</v>
      </c>
      <c r="BF1295" s="14">
        <v>130.09100000000001</v>
      </c>
      <c r="BG1295" s="14">
        <v>130.90199999999999</v>
      </c>
      <c r="BH1295" s="14">
        <v>135.215</v>
      </c>
      <c r="BI1295" s="14">
        <v>126.161</v>
      </c>
      <c r="BJ1295" s="14">
        <v>113.551</v>
      </c>
      <c r="BK1295" s="14">
        <v>93.998999999999995</v>
      </c>
      <c r="BL1295" s="14">
        <v>73.932000000000002</v>
      </c>
      <c r="BM1295" s="14">
        <v>69.543999999999997</v>
      </c>
      <c r="BN1295" s="14">
        <v>106.589</v>
      </c>
      <c r="BO1295" s="14">
        <v>126.65</v>
      </c>
      <c r="BP1295" s="14">
        <v>175.773</v>
      </c>
      <c r="BQ1295" s="14">
        <v>196.25700000000001</v>
      </c>
      <c r="BR1295" s="14">
        <v>220.023</v>
      </c>
      <c r="BS1295" s="14">
        <v>225.15799999999999</v>
      </c>
      <c r="BT1295" s="14">
        <v>230.07499999999999</v>
      </c>
      <c r="BU1295" s="14">
        <v>216.46600000000001</v>
      </c>
      <c r="BV1295" s="14">
        <v>180.501</v>
      </c>
      <c r="BW1295" s="14">
        <v>142.84899999999999</v>
      </c>
      <c r="BX1295" s="14">
        <v>113.102</v>
      </c>
      <c r="BY1295" s="121">
        <v>101.61</v>
      </c>
      <c r="BZ1295" s="122" t="str">
        <f t="shared" si="121"/>
        <v>Lanzarote AP-Canary Islands</v>
      </c>
      <c r="CA1295" s="14">
        <f t="shared" si="122"/>
        <v>28.945</v>
      </c>
      <c r="CB1295" s="14">
        <f t="shared" si="123"/>
        <v>-13.605</v>
      </c>
      <c r="CC1295" s="14">
        <f t="shared" si="124"/>
        <v>0.43123771099522262</v>
      </c>
      <c r="CD1295" s="14">
        <f t="shared" si="125"/>
        <v>2745.5641616636831</v>
      </c>
      <c r="CE1295" s="102"/>
    </row>
    <row r="1296" spans="1:83" x14ac:dyDescent="0.25">
      <c r="A1296" s="14">
        <f t="shared" si="120"/>
        <v>3074.6038426378523</v>
      </c>
      <c r="B1296" s="14" t="s">
        <v>1580</v>
      </c>
      <c r="C1296" s="14">
        <v>29.033000000000001</v>
      </c>
      <c r="D1296" s="14">
        <v>21.567</v>
      </c>
      <c r="E1296" s="14">
        <v>60</v>
      </c>
      <c r="F1296" s="14">
        <v>12.957000000000001</v>
      </c>
      <c r="G1296" s="14">
        <v>14.259</v>
      </c>
      <c r="H1296" s="14">
        <v>17.376999999999999</v>
      </c>
      <c r="I1296" s="14">
        <v>22.010999999999999</v>
      </c>
      <c r="J1296" s="14">
        <v>25.64</v>
      </c>
      <c r="K1296" s="14">
        <v>29.538</v>
      </c>
      <c r="L1296" s="14">
        <v>29.651</v>
      </c>
      <c r="M1296" s="14">
        <v>29.667999999999999</v>
      </c>
      <c r="N1296" s="14">
        <v>27.503</v>
      </c>
      <c r="O1296" s="14">
        <v>23.704999999999998</v>
      </c>
      <c r="P1296" s="14">
        <v>18.271000000000001</v>
      </c>
      <c r="Q1296" s="14">
        <v>14.855</v>
      </c>
      <c r="R1296" s="14">
        <v>35.677</v>
      </c>
      <c r="S1296" s="14">
        <v>40.356999999999999</v>
      </c>
      <c r="T1296" s="14">
        <v>53.829000000000001</v>
      </c>
      <c r="U1296" s="14">
        <v>64.682000000000002</v>
      </c>
      <c r="V1296" s="14">
        <v>75.947999999999993</v>
      </c>
      <c r="W1296" s="14">
        <v>79.004999999999995</v>
      </c>
      <c r="X1296" s="14">
        <v>73.680000000000007</v>
      </c>
      <c r="Y1296" s="14">
        <v>62.628999999999998</v>
      </c>
      <c r="Z1296" s="14">
        <v>51.720999999999997</v>
      </c>
      <c r="AA1296" s="14">
        <v>44.365000000000002</v>
      </c>
      <c r="AB1296" s="14">
        <v>36.292999999999999</v>
      </c>
      <c r="AC1296" s="14">
        <v>32.253</v>
      </c>
      <c r="AD1296" s="14">
        <v>61.121000000000002</v>
      </c>
      <c r="AE1296" s="14">
        <v>70.349999999999994</v>
      </c>
      <c r="AF1296" s="14">
        <v>96.757999999999996</v>
      </c>
      <c r="AG1296" s="14">
        <v>111.411</v>
      </c>
      <c r="AH1296" s="14">
        <v>119.40300000000001</v>
      </c>
      <c r="AI1296" s="14">
        <v>116.60899999999999</v>
      </c>
      <c r="AJ1296" s="14">
        <v>115.67</v>
      </c>
      <c r="AK1296" s="14">
        <v>110.274</v>
      </c>
      <c r="AL1296" s="14">
        <v>97.494</v>
      </c>
      <c r="AM1296" s="14">
        <v>78.88</v>
      </c>
      <c r="AN1296" s="14">
        <v>61.343000000000004</v>
      </c>
      <c r="AO1296" s="14">
        <v>58.838000000000001</v>
      </c>
      <c r="AP1296" s="14">
        <v>149.786</v>
      </c>
      <c r="AQ1296" s="14">
        <v>137.804</v>
      </c>
      <c r="AR1296" s="14">
        <v>135.46799999999999</v>
      </c>
      <c r="AS1296" s="14">
        <v>107.233</v>
      </c>
      <c r="AT1296" s="14">
        <v>86.710999999999999</v>
      </c>
      <c r="AU1296" s="14">
        <v>74.147999999999996</v>
      </c>
      <c r="AV1296" s="14">
        <v>77.498999999999995</v>
      </c>
      <c r="AW1296" s="14">
        <v>96.777000000000001</v>
      </c>
      <c r="AX1296" s="14">
        <v>122.572</v>
      </c>
      <c r="AY1296" s="14">
        <v>144.55600000000001</v>
      </c>
      <c r="AZ1296" s="14">
        <v>146.221</v>
      </c>
      <c r="BA1296" s="14">
        <v>152.34299999999999</v>
      </c>
      <c r="BB1296" s="14">
        <v>82.733999999999995</v>
      </c>
      <c r="BC1296" s="14">
        <v>94.924999999999997</v>
      </c>
      <c r="BD1296" s="14">
        <v>123.60899999999999</v>
      </c>
      <c r="BE1296" s="14">
        <v>132.84200000000001</v>
      </c>
      <c r="BF1296" s="14">
        <v>145.72399999999999</v>
      </c>
      <c r="BG1296" s="14">
        <v>139.078</v>
      </c>
      <c r="BH1296" s="14">
        <v>140.626</v>
      </c>
      <c r="BI1296" s="14">
        <v>136.44900000000001</v>
      </c>
      <c r="BJ1296" s="14">
        <v>122.292</v>
      </c>
      <c r="BK1296" s="14">
        <v>107.294</v>
      </c>
      <c r="BL1296" s="14">
        <v>86.896000000000001</v>
      </c>
      <c r="BM1296" s="14">
        <v>78.155000000000001</v>
      </c>
      <c r="BN1296" s="14">
        <v>122.256</v>
      </c>
      <c r="BO1296" s="14">
        <v>141.84399999999999</v>
      </c>
      <c r="BP1296" s="14">
        <v>193.58500000000001</v>
      </c>
      <c r="BQ1296" s="14">
        <v>220.09700000000001</v>
      </c>
      <c r="BR1296" s="14">
        <v>246.458</v>
      </c>
      <c r="BS1296" s="14">
        <v>245.01300000000001</v>
      </c>
      <c r="BT1296" s="14">
        <v>248.149</v>
      </c>
      <c r="BU1296" s="14">
        <v>233.179</v>
      </c>
      <c r="BV1296" s="14">
        <v>200.63399999999999</v>
      </c>
      <c r="BW1296" s="14">
        <v>165.40600000000001</v>
      </c>
      <c r="BX1296" s="14">
        <v>126.798</v>
      </c>
      <c r="BY1296" s="121">
        <v>113.399</v>
      </c>
      <c r="BZ1296" s="122" t="str">
        <f t="shared" si="121"/>
        <v>Jalu</v>
      </c>
      <c r="CA1296" s="14">
        <f t="shared" si="122"/>
        <v>29.033000000000001</v>
      </c>
      <c r="CB1296" s="14">
        <f t="shared" si="123"/>
        <v>21.567</v>
      </c>
      <c r="CC1296" s="14">
        <f t="shared" si="124"/>
        <v>0.48291900871580395</v>
      </c>
      <c r="CD1296" s="14">
        <f t="shared" si="125"/>
        <v>3074.6038426378523</v>
      </c>
      <c r="CE1296" s="102"/>
    </row>
    <row r="1297" spans="1:83" x14ac:dyDescent="0.25">
      <c r="A1297" s="14">
        <f t="shared" si="120"/>
        <v>7372.0051351731527</v>
      </c>
      <c r="B1297" s="14" t="s">
        <v>1581</v>
      </c>
      <c r="C1297" s="14">
        <v>29.067</v>
      </c>
      <c r="D1297" s="14">
        <v>87.683000000000007</v>
      </c>
      <c r="E1297" s="14">
        <v>4237</v>
      </c>
      <c r="F1297" s="14">
        <v>-3.6480000000000001</v>
      </c>
      <c r="G1297" s="14">
        <v>-2.6240000000000001</v>
      </c>
      <c r="H1297" s="14">
        <v>1.798</v>
      </c>
      <c r="I1297" s="14">
        <v>4.2569999999999997</v>
      </c>
      <c r="J1297" s="14">
        <v>8.2260000000000009</v>
      </c>
      <c r="K1297" s="14">
        <v>12.93</v>
      </c>
      <c r="L1297" s="14">
        <v>12.105</v>
      </c>
      <c r="M1297" s="14">
        <v>11.762</v>
      </c>
      <c r="N1297" s="14">
        <v>10.227</v>
      </c>
      <c r="O1297" s="14">
        <v>5.5650000000000004</v>
      </c>
      <c r="P1297" s="14">
        <v>0.61099999999999999</v>
      </c>
      <c r="Q1297" s="14">
        <v>-2.65</v>
      </c>
      <c r="R1297" s="14">
        <v>37.033000000000001</v>
      </c>
      <c r="S1297" s="14">
        <v>42.298000000000002</v>
      </c>
      <c r="T1297" s="14">
        <v>58.607999999999997</v>
      </c>
      <c r="U1297" s="14">
        <v>65.918000000000006</v>
      </c>
      <c r="V1297" s="14">
        <v>82.876999999999995</v>
      </c>
      <c r="W1297" s="14">
        <v>84.314999999999998</v>
      </c>
      <c r="X1297" s="14">
        <v>81.337000000000003</v>
      </c>
      <c r="Y1297" s="14">
        <v>70.352999999999994</v>
      </c>
      <c r="Z1297" s="14">
        <v>58.237000000000002</v>
      </c>
      <c r="AA1297" s="14">
        <v>50.685000000000002</v>
      </c>
      <c r="AB1297" s="14">
        <v>39.247999999999998</v>
      </c>
      <c r="AC1297" s="14">
        <v>35.276000000000003</v>
      </c>
      <c r="AD1297" s="14">
        <v>64.655000000000001</v>
      </c>
      <c r="AE1297" s="14">
        <v>68.596999999999994</v>
      </c>
      <c r="AF1297" s="14">
        <v>103.965</v>
      </c>
      <c r="AG1297" s="14">
        <v>109.086</v>
      </c>
      <c r="AH1297" s="14">
        <v>122.41800000000001</v>
      </c>
      <c r="AI1297" s="14">
        <v>118.52500000000001</v>
      </c>
      <c r="AJ1297" s="14">
        <v>115.869</v>
      </c>
      <c r="AK1297" s="14">
        <v>107.26600000000001</v>
      </c>
      <c r="AL1297" s="14">
        <v>94.908000000000001</v>
      </c>
      <c r="AM1297" s="14">
        <v>85.956000000000003</v>
      </c>
      <c r="AN1297" s="14">
        <v>68.305999999999997</v>
      </c>
      <c r="AO1297" s="14">
        <v>64.075999999999993</v>
      </c>
      <c r="AP1297" s="14">
        <v>143.416</v>
      </c>
      <c r="AQ1297" s="14">
        <v>117.62</v>
      </c>
      <c r="AR1297" s="14">
        <v>133.267</v>
      </c>
      <c r="AS1297" s="14">
        <v>101.85899999999999</v>
      </c>
      <c r="AT1297" s="14">
        <v>92.197999999999993</v>
      </c>
      <c r="AU1297" s="14">
        <v>81.099000000000004</v>
      </c>
      <c r="AV1297" s="14">
        <v>84.655000000000001</v>
      </c>
      <c r="AW1297" s="14">
        <v>93.635999999999996</v>
      </c>
      <c r="AX1297" s="14">
        <v>114.289</v>
      </c>
      <c r="AY1297" s="14">
        <v>140.83500000000001</v>
      </c>
      <c r="AZ1297" s="14">
        <v>144.76</v>
      </c>
      <c r="BA1297" s="14">
        <v>158.36000000000001</v>
      </c>
      <c r="BB1297" s="14">
        <v>80.52</v>
      </c>
      <c r="BC1297" s="14">
        <v>82.105999999999995</v>
      </c>
      <c r="BD1297" s="14">
        <v>113.911</v>
      </c>
      <c r="BE1297" s="14">
        <v>114.081</v>
      </c>
      <c r="BF1297" s="14">
        <v>131.273</v>
      </c>
      <c r="BG1297" s="14">
        <v>127.631</v>
      </c>
      <c r="BH1297" s="14">
        <v>121.06</v>
      </c>
      <c r="BI1297" s="14">
        <v>116.86799999999999</v>
      </c>
      <c r="BJ1297" s="14">
        <v>109.101</v>
      </c>
      <c r="BK1297" s="14">
        <v>102.038</v>
      </c>
      <c r="BL1297" s="14">
        <v>83.284000000000006</v>
      </c>
      <c r="BM1297" s="14">
        <v>79.257000000000005</v>
      </c>
      <c r="BN1297" s="14">
        <v>119.18600000000001</v>
      </c>
      <c r="BO1297" s="14">
        <v>124.947</v>
      </c>
      <c r="BP1297" s="14">
        <v>191.02600000000001</v>
      </c>
      <c r="BQ1297" s="14">
        <v>201.06200000000001</v>
      </c>
      <c r="BR1297" s="14">
        <v>231.55199999999999</v>
      </c>
      <c r="BS1297" s="14">
        <v>228.71100000000001</v>
      </c>
      <c r="BT1297" s="14">
        <v>218.17699999999999</v>
      </c>
      <c r="BU1297" s="14">
        <v>202.96299999999999</v>
      </c>
      <c r="BV1297" s="14">
        <v>183.61</v>
      </c>
      <c r="BW1297" s="14">
        <v>164.43799999999999</v>
      </c>
      <c r="BX1297" s="14">
        <v>128.267</v>
      </c>
      <c r="BY1297" s="121">
        <v>119.376</v>
      </c>
      <c r="BZ1297" s="122" t="str">
        <f t="shared" si="121"/>
        <v>Lhatse</v>
      </c>
      <c r="CA1297" s="14">
        <f t="shared" si="122"/>
        <v>29.067</v>
      </c>
      <c r="CB1297" s="14">
        <f t="shared" si="123"/>
        <v>87.683000000000007</v>
      </c>
      <c r="CC1297" s="14">
        <f t="shared" si="124"/>
        <v>1.1578992268061656</v>
      </c>
      <c r="CD1297" s="14">
        <f t="shared" si="125"/>
        <v>7372.0051351731527</v>
      </c>
      <c r="CE1297" s="102"/>
    </row>
    <row r="1298" spans="1:83" x14ac:dyDescent="0.25">
      <c r="A1298" s="14">
        <f t="shared" si="120"/>
        <v>5375.3306173996953</v>
      </c>
      <c r="B1298" s="14" t="s">
        <v>1582</v>
      </c>
      <c r="C1298" s="14">
        <v>29.084</v>
      </c>
      <c r="D1298" s="14">
        <v>58.45</v>
      </c>
      <c r="E1298" s="14">
        <v>940</v>
      </c>
      <c r="F1298" s="14">
        <v>11.21</v>
      </c>
      <c r="G1298" s="14">
        <v>15.38</v>
      </c>
      <c r="H1298" s="14">
        <v>19.213000000000001</v>
      </c>
      <c r="I1298" s="14">
        <v>24.437000000000001</v>
      </c>
      <c r="J1298" s="14">
        <v>29.959</v>
      </c>
      <c r="K1298" s="14">
        <v>33.862000000000002</v>
      </c>
      <c r="L1298" s="14">
        <v>35.509</v>
      </c>
      <c r="M1298" s="14">
        <v>33.47</v>
      </c>
      <c r="N1298" s="14">
        <v>30.516999999999999</v>
      </c>
      <c r="O1298" s="14">
        <v>25.030999999999999</v>
      </c>
      <c r="P1298" s="14">
        <v>17.966999999999999</v>
      </c>
      <c r="Q1298" s="14">
        <v>11.840999999999999</v>
      </c>
      <c r="R1298" s="14">
        <v>35.963000000000001</v>
      </c>
      <c r="S1298" s="14">
        <v>40.616999999999997</v>
      </c>
      <c r="T1298" s="14">
        <v>55.808999999999997</v>
      </c>
      <c r="U1298" s="14">
        <v>65.239999999999995</v>
      </c>
      <c r="V1298" s="14">
        <v>78.980999999999995</v>
      </c>
      <c r="W1298" s="14">
        <v>84.085999999999999</v>
      </c>
      <c r="X1298" s="14">
        <v>79.694000000000003</v>
      </c>
      <c r="Y1298" s="14">
        <v>70.680999999999997</v>
      </c>
      <c r="Z1298" s="14">
        <v>58.396999999999998</v>
      </c>
      <c r="AA1298" s="14">
        <v>48.966999999999999</v>
      </c>
      <c r="AB1298" s="14">
        <v>36.773000000000003</v>
      </c>
      <c r="AC1298" s="14">
        <v>33.902000000000001</v>
      </c>
      <c r="AD1298" s="14">
        <v>67.587000000000003</v>
      </c>
      <c r="AE1298" s="14">
        <v>74.8</v>
      </c>
      <c r="AF1298" s="14">
        <v>102.827</v>
      </c>
      <c r="AG1298" s="14">
        <v>112.81100000000001</v>
      </c>
      <c r="AH1298" s="14">
        <v>125.062</v>
      </c>
      <c r="AI1298" s="14">
        <v>122.932</v>
      </c>
      <c r="AJ1298" s="14">
        <v>122.497</v>
      </c>
      <c r="AK1298" s="14">
        <v>118.11499999999999</v>
      </c>
      <c r="AL1298" s="14">
        <v>103.428</v>
      </c>
      <c r="AM1298" s="14">
        <v>89.316999999999993</v>
      </c>
      <c r="AN1298" s="14">
        <v>68.581999999999994</v>
      </c>
      <c r="AO1298" s="14">
        <v>62.438000000000002</v>
      </c>
      <c r="AP1298" s="14">
        <v>159.81100000000001</v>
      </c>
      <c r="AQ1298" s="14">
        <v>140.91300000000001</v>
      </c>
      <c r="AR1298" s="14">
        <v>139.73400000000001</v>
      </c>
      <c r="AS1298" s="14">
        <v>107.345</v>
      </c>
      <c r="AT1298" s="14">
        <v>90.47</v>
      </c>
      <c r="AU1298" s="14">
        <v>79.304000000000002</v>
      </c>
      <c r="AV1298" s="14">
        <v>83.183999999999997</v>
      </c>
      <c r="AW1298" s="14">
        <v>103.328</v>
      </c>
      <c r="AX1298" s="14">
        <v>126.971</v>
      </c>
      <c r="AY1298" s="14">
        <v>154.19999999999999</v>
      </c>
      <c r="AZ1298" s="14">
        <v>156.31899999999999</v>
      </c>
      <c r="BA1298" s="14">
        <v>158.089</v>
      </c>
      <c r="BB1298" s="14">
        <v>86.781999999999996</v>
      </c>
      <c r="BC1298" s="14">
        <v>94.700999999999993</v>
      </c>
      <c r="BD1298" s="14">
        <v>124.277</v>
      </c>
      <c r="BE1298" s="14">
        <v>129.88800000000001</v>
      </c>
      <c r="BF1298" s="14">
        <v>143.74700000000001</v>
      </c>
      <c r="BG1298" s="14">
        <v>141.95400000000001</v>
      </c>
      <c r="BH1298" s="14">
        <v>143.04499999999999</v>
      </c>
      <c r="BI1298" s="14">
        <v>142.22499999999999</v>
      </c>
      <c r="BJ1298" s="14">
        <v>127.08799999999999</v>
      </c>
      <c r="BK1298" s="14">
        <v>111.91</v>
      </c>
      <c r="BL1298" s="14">
        <v>89.129000000000005</v>
      </c>
      <c r="BM1298" s="14">
        <v>80.028999999999996</v>
      </c>
      <c r="BN1298" s="14">
        <v>127.509</v>
      </c>
      <c r="BO1298" s="14">
        <v>143.89400000000001</v>
      </c>
      <c r="BP1298" s="14">
        <v>199.083</v>
      </c>
      <c r="BQ1298" s="14">
        <v>219.85599999999999</v>
      </c>
      <c r="BR1298" s="14">
        <v>249.83</v>
      </c>
      <c r="BS1298" s="14">
        <v>249.01</v>
      </c>
      <c r="BT1298" s="14">
        <v>250.81200000000001</v>
      </c>
      <c r="BU1298" s="14">
        <v>238.91</v>
      </c>
      <c r="BV1298" s="14">
        <v>206.21199999999999</v>
      </c>
      <c r="BW1298" s="14">
        <v>176.21700000000001</v>
      </c>
      <c r="BX1298" s="14">
        <v>133.209</v>
      </c>
      <c r="BY1298" s="121">
        <v>117.803</v>
      </c>
      <c r="BZ1298" s="122" t="str">
        <f t="shared" si="121"/>
        <v>Bam AP</v>
      </c>
      <c r="CA1298" s="14">
        <f t="shared" si="122"/>
        <v>29.084</v>
      </c>
      <c r="CB1298" s="14">
        <f t="shared" si="123"/>
        <v>58.45</v>
      </c>
      <c r="CC1298" s="14">
        <f t="shared" si="124"/>
        <v>0.84428741591868495</v>
      </c>
      <c r="CD1298" s="14">
        <f t="shared" si="125"/>
        <v>5375.3306173996953</v>
      </c>
      <c r="CE1298" s="102"/>
    </row>
    <row r="1299" spans="1:83" x14ac:dyDescent="0.25">
      <c r="A1299" s="14">
        <f t="shared" si="120"/>
        <v>9206.6243912361806</v>
      </c>
      <c r="B1299" s="14" t="s">
        <v>1583</v>
      </c>
      <c r="C1299" s="14">
        <v>29.17</v>
      </c>
      <c r="D1299" s="14">
        <v>-118.32</v>
      </c>
      <c r="E1299" s="14">
        <v>23</v>
      </c>
      <c r="F1299" s="14">
        <v>15.901999999999999</v>
      </c>
      <c r="G1299" s="14">
        <v>15.805999999999999</v>
      </c>
      <c r="H1299" s="14">
        <v>15.930999999999999</v>
      </c>
      <c r="I1299" s="14">
        <v>16.201000000000001</v>
      </c>
      <c r="J1299" s="14">
        <v>16.963000000000001</v>
      </c>
      <c r="K1299" s="14">
        <v>17.626999999999999</v>
      </c>
      <c r="L1299" s="14">
        <v>19.48</v>
      </c>
      <c r="M1299" s="14">
        <v>20.289000000000001</v>
      </c>
      <c r="N1299" s="14">
        <v>19.939</v>
      </c>
      <c r="O1299" s="14">
        <v>19.587</v>
      </c>
      <c r="P1299" s="14">
        <v>18.105</v>
      </c>
      <c r="Q1299" s="14">
        <v>16.986000000000001</v>
      </c>
      <c r="R1299" s="14">
        <v>40.338000000000001</v>
      </c>
      <c r="S1299" s="14">
        <v>46.03</v>
      </c>
      <c r="T1299" s="14">
        <v>65.364000000000004</v>
      </c>
      <c r="U1299" s="14">
        <v>75.879000000000005</v>
      </c>
      <c r="V1299" s="14">
        <v>84.668999999999997</v>
      </c>
      <c r="W1299" s="14">
        <v>89.066999999999993</v>
      </c>
      <c r="X1299" s="14">
        <v>87.138000000000005</v>
      </c>
      <c r="Y1299" s="14">
        <v>78.468999999999994</v>
      </c>
      <c r="Z1299" s="14">
        <v>61.947000000000003</v>
      </c>
      <c r="AA1299" s="14">
        <v>53.302999999999997</v>
      </c>
      <c r="AB1299" s="14">
        <v>41.683999999999997</v>
      </c>
      <c r="AC1299" s="14">
        <v>36.600999999999999</v>
      </c>
      <c r="AD1299" s="14">
        <v>53.930999999999997</v>
      </c>
      <c r="AE1299" s="14">
        <v>63.320999999999998</v>
      </c>
      <c r="AF1299" s="14">
        <v>84.641000000000005</v>
      </c>
      <c r="AG1299" s="14">
        <v>94.444999999999993</v>
      </c>
      <c r="AH1299" s="14">
        <v>103.404</v>
      </c>
      <c r="AI1299" s="14">
        <v>99.915000000000006</v>
      </c>
      <c r="AJ1299" s="14">
        <v>101.711</v>
      </c>
      <c r="AK1299" s="14">
        <v>89.805000000000007</v>
      </c>
      <c r="AL1299" s="14">
        <v>80.284000000000006</v>
      </c>
      <c r="AM1299" s="14">
        <v>68.911000000000001</v>
      </c>
      <c r="AN1299" s="14">
        <v>56.762</v>
      </c>
      <c r="AO1299" s="14">
        <v>55.277000000000001</v>
      </c>
      <c r="AP1299" s="14">
        <v>102.203</v>
      </c>
      <c r="AQ1299" s="14">
        <v>104.44499999999999</v>
      </c>
      <c r="AR1299" s="14">
        <v>103.98399999999999</v>
      </c>
      <c r="AS1299" s="14">
        <v>96.543000000000006</v>
      </c>
      <c r="AT1299" s="14">
        <v>90.76</v>
      </c>
      <c r="AU1299" s="14">
        <v>87.581000000000003</v>
      </c>
      <c r="AV1299" s="14">
        <v>88.77</v>
      </c>
      <c r="AW1299" s="14">
        <v>89.438000000000002</v>
      </c>
      <c r="AX1299" s="14">
        <v>98.944999999999993</v>
      </c>
      <c r="AY1299" s="14">
        <v>112.256</v>
      </c>
      <c r="AZ1299" s="14">
        <v>108.303</v>
      </c>
      <c r="BA1299" s="14">
        <v>119.741</v>
      </c>
      <c r="BB1299" s="14">
        <v>66.802000000000007</v>
      </c>
      <c r="BC1299" s="14">
        <v>81.856999999999999</v>
      </c>
      <c r="BD1299" s="14">
        <v>99.635000000000005</v>
      </c>
      <c r="BE1299" s="14">
        <v>111.678</v>
      </c>
      <c r="BF1299" s="14">
        <v>117.18300000000001</v>
      </c>
      <c r="BG1299" s="14">
        <v>121.395</v>
      </c>
      <c r="BH1299" s="14">
        <v>118.779</v>
      </c>
      <c r="BI1299" s="14">
        <v>110.276</v>
      </c>
      <c r="BJ1299" s="14">
        <v>102.48</v>
      </c>
      <c r="BK1299" s="14">
        <v>95.613</v>
      </c>
      <c r="BL1299" s="14">
        <v>72.739999999999995</v>
      </c>
      <c r="BM1299" s="14">
        <v>67.521000000000001</v>
      </c>
      <c r="BN1299" s="14">
        <v>97.123000000000005</v>
      </c>
      <c r="BO1299" s="14">
        <v>118.78100000000001</v>
      </c>
      <c r="BP1299" s="14">
        <v>153.88999999999999</v>
      </c>
      <c r="BQ1299" s="14">
        <v>173.119</v>
      </c>
      <c r="BR1299" s="14">
        <v>189.96700000000001</v>
      </c>
      <c r="BS1299" s="14">
        <v>191.39</v>
      </c>
      <c r="BT1299" s="14">
        <v>187.29</v>
      </c>
      <c r="BU1299" s="14">
        <v>166.108</v>
      </c>
      <c r="BV1299" s="14">
        <v>156.88399999999999</v>
      </c>
      <c r="BW1299" s="14">
        <v>136.52199999999999</v>
      </c>
      <c r="BX1299" s="14">
        <v>105.033</v>
      </c>
      <c r="BY1299" s="121">
        <v>99.346999999999994</v>
      </c>
      <c r="BZ1299" s="122" t="str">
        <f t="shared" si="121"/>
        <v>Isla Guadalupe</v>
      </c>
      <c r="CA1299" s="14">
        <f t="shared" si="122"/>
        <v>29.17</v>
      </c>
      <c r="CB1299" s="14">
        <f t="shared" si="123"/>
        <v>-118.32</v>
      </c>
      <c r="CC1299" s="14">
        <f t="shared" si="124"/>
        <v>1.4460574929939698</v>
      </c>
      <c r="CD1299" s="14">
        <f t="shared" si="125"/>
        <v>9206.6243912361806</v>
      </c>
      <c r="CE1299" s="102"/>
    </row>
    <row r="1300" spans="1:83" x14ac:dyDescent="0.25">
      <c r="A1300" s="14">
        <f t="shared" si="120"/>
        <v>3257.5690046269278</v>
      </c>
      <c r="B1300" s="14" t="s">
        <v>1584</v>
      </c>
      <c r="C1300" s="14">
        <v>29.2</v>
      </c>
      <c r="D1300" s="14">
        <v>25.483000000000001</v>
      </c>
      <c r="E1300" s="14">
        <v>-15</v>
      </c>
      <c r="F1300" s="14">
        <v>12.446999999999999</v>
      </c>
      <c r="G1300" s="14">
        <v>13.763999999999999</v>
      </c>
      <c r="H1300" s="14">
        <v>17.422000000000001</v>
      </c>
      <c r="I1300" s="14">
        <v>22.798999999999999</v>
      </c>
      <c r="J1300" s="14">
        <v>26.324000000000002</v>
      </c>
      <c r="K1300" s="14">
        <v>29.643999999999998</v>
      </c>
      <c r="L1300" s="14">
        <v>30.585000000000001</v>
      </c>
      <c r="M1300" s="14">
        <v>30.634</v>
      </c>
      <c r="N1300" s="14">
        <v>28.498999999999999</v>
      </c>
      <c r="O1300" s="14">
        <v>24.062000000000001</v>
      </c>
      <c r="P1300" s="14">
        <v>17.654</v>
      </c>
      <c r="Q1300" s="14">
        <v>14.135</v>
      </c>
      <c r="R1300" s="14">
        <v>35.619</v>
      </c>
      <c r="S1300" s="14">
        <v>39.869</v>
      </c>
      <c r="T1300" s="14">
        <v>54.203000000000003</v>
      </c>
      <c r="U1300" s="14">
        <v>63.027999999999999</v>
      </c>
      <c r="V1300" s="14">
        <v>75.486999999999995</v>
      </c>
      <c r="W1300" s="14">
        <v>79.234999999999999</v>
      </c>
      <c r="X1300" s="14">
        <v>73.667000000000002</v>
      </c>
      <c r="Y1300" s="14">
        <v>61.607999999999997</v>
      </c>
      <c r="Z1300" s="14">
        <v>50.951000000000001</v>
      </c>
      <c r="AA1300" s="14">
        <v>43.795999999999999</v>
      </c>
      <c r="AB1300" s="14">
        <v>35.063000000000002</v>
      </c>
      <c r="AC1300" s="14">
        <v>32.405999999999999</v>
      </c>
      <c r="AD1300" s="14">
        <v>65.049000000000007</v>
      </c>
      <c r="AE1300" s="14">
        <v>71.739000000000004</v>
      </c>
      <c r="AF1300" s="14">
        <v>97.912999999999997</v>
      </c>
      <c r="AG1300" s="14">
        <v>110.654</v>
      </c>
      <c r="AH1300" s="14">
        <v>119.422</v>
      </c>
      <c r="AI1300" s="14">
        <v>116.61799999999999</v>
      </c>
      <c r="AJ1300" s="14">
        <v>114.807</v>
      </c>
      <c r="AK1300" s="14">
        <v>108.881</v>
      </c>
      <c r="AL1300" s="14">
        <v>92.864999999999995</v>
      </c>
      <c r="AM1300" s="14">
        <v>80.566999999999993</v>
      </c>
      <c r="AN1300" s="14">
        <v>61.649000000000001</v>
      </c>
      <c r="AO1300" s="14">
        <v>55.848999999999997</v>
      </c>
      <c r="AP1300" s="14">
        <v>156.87200000000001</v>
      </c>
      <c r="AQ1300" s="14">
        <v>139.892</v>
      </c>
      <c r="AR1300" s="14">
        <v>137.94399999999999</v>
      </c>
      <c r="AS1300" s="14">
        <v>105.968</v>
      </c>
      <c r="AT1300" s="14">
        <v>87.003</v>
      </c>
      <c r="AU1300" s="14">
        <v>74.394000000000005</v>
      </c>
      <c r="AV1300" s="14">
        <v>77.861000000000004</v>
      </c>
      <c r="AW1300" s="14">
        <v>96.677000000000007</v>
      </c>
      <c r="AX1300" s="14">
        <v>121.364</v>
      </c>
      <c r="AY1300" s="14">
        <v>148.69900000000001</v>
      </c>
      <c r="AZ1300" s="14">
        <v>149.92400000000001</v>
      </c>
      <c r="BA1300" s="14">
        <v>152.97900000000001</v>
      </c>
      <c r="BB1300" s="14">
        <v>85.807000000000002</v>
      </c>
      <c r="BC1300" s="14">
        <v>95.566999999999993</v>
      </c>
      <c r="BD1300" s="14">
        <v>127.004</v>
      </c>
      <c r="BE1300" s="14">
        <v>133.54900000000001</v>
      </c>
      <c r="BF1300" s="14">
        <v>141.59700000000001</v>
      </c>
      <c r="BG1300" s="14">
        <v>140.84</v>
      </c>
      <c r="BH1300" s="14">
        <v>141.28200000000001</v>
      </c>
      <c r="BI1300" s="14">
        <v>135.64099999999999</v>
      </c>
      <c r="BJ1300" s="14">
        <v>121.497</v>
      </c>
      <c r="BK1300" s="14">
        <v>106.35</v>
      </c>
      <c r="BL1300" s="14">
        <v>87.614000000000004</v>
      </c>
      <c r="BM1300" s="14">
        <v>81.234999999999999</v>
      </c>
      <c r="BN1300" s="14">
        <v>125.29600000000001</v>
      </c>
      <c r="BO1300" s="14">
        <v>142.27199999999999</v>
      </c>
      <c r="BP1300" s="14">
        <v>195.715</v>
      </c>
      <c r="BQ1300" s="14">
        <v>219.3</v>
      </c>
      <c r="BR1300" s="14">
        <v>243.95099999999999</v>
      </c>
      <c r="BS1300" s="14">
        <v>244.851</v>
      </c>
      <c r="BT1300" s="14">
        <v>247.37200000000001</v>
      </c>
      <c r="BU1300" s="14">
        <v>232.34800000000001</v>
      </c>
      <c r="BV1300" s="14">
        <v>197.84100000000001</v>
      </c>
      <c r="BW1300" s="14">
        <v>168.21700000000001</v>
      </c>
      <c r="BX1300" s="14">
        <v>127.111</v>
      </c>
      <c r="BY1300" s="121">
        <v>112.935</v>
      </c>
      <c r="BZ1300" s="122" t="str">
        <f t="shared" si="121"/>
        <v>Siwa</v>
      </c>
      <c r="CA1300" s="14">
        <f t="shared" si="122"/>
        <v>29.2</v>
      </c>
      <c r="CB1300" s="14">
        <f t="shared" si="123"/>
        <v>25.483000000000001</v>
      </c>
      <c r="CC1300" s="14">
        <f t="shared" si="124"/>
        <v>0.51165681013007813</v>
      </c>
      <c r="CD1300" s="14">
        <f t="shared" si="125"/>
        <v>3257.5690046269278</v>
      </c>
      <c r="CE1300" s="102"/>
    </row>
    <row r="1301" spans="1:83" x14ac:dyDescent="0.25">
      <c r="A1301" s="14">
        <f t="shared" si="120"/>
        <v>2474.0611169424847</v>
      </c>
      <c r="B1301" s="14" t="s">
        <v>1585</v>
      </c>
      <c r="C1301" s="14">
        <v>29.236999999999998</v>
      </c>
      <c r="D1301" s="14">
        <v>0.27600000000000002</v>
      </c>
      <c r="E1301" s="14">
        <v>313</v>
      </c>
      <c r="F1301" s="14">
        <v>11.082000000000001</v>
      </c>
      <c r="G1301" s="14">
        <v>13.444000000000001</v>
      </c>
      <c r="H1301" s="14">
        <v>18.687000000000001</v>
      </c>
      <c r="I1301" s="14">
        <v>22.936</v>
      </c>
      <c r="J1301" s="14">
        <v>29.006</v>
      </c>
      <c r="K1301" s="14">
        <v>34.542999999999999</v>
      </c>
      <c r="L1301" s="14">
        <v>35.642000000000003</v>
      </c>
      <c r="M1301" s="14">
        <v>34.988999999999997</v>
      </c>
      <c r="N1301" s="14">
        <v>31.364000000000001</v>
      </c>
      <c r="O1301" s="14">
        <v>24.501000000000001</v>
      </c>
      <c r="P1301" s="14">
        <v>17.193999999999999</v>
      </c>
      <c r="Q1301" s="14">
        <v>12.038</v>
      </c>
      <c r="R1301" s="14">
        <v>35.488999999999997</v>
      </c>
      <c r="S1301" s="14">
        <v>39.814</v>
      </c>
      <c r="T1301" s="14">
        <v>54.984000000000002</v>
      </c>
      <c r="U1301" s="14">
        <v>66.706000000000003</v>
      </c>
      <c r="V1301" s="14">
        <v>79.965000000000003</v>
      </c>
      <c r="W1301" s="14">
        <v>83.307000000000002</v>
      </c>
      <c r="X1301" s="14">
        <v>75.88</v>
      </c>
      <c r="Y1301" s="14">
        <v>69.855000000000004</v>
      </c>
      <c r="Z1301" s="14">
        <v>56.316000000000003</v>
      </c>
      <c r="AA1301" s="14">
        <v>47.936999999999998</v>
      </c>
      <c r="AB1301" s="14">
        <v>37.335000000000001</v>
      </c>
      <c r="AC1301" s="14">
        <v>32.832000000000001</v>
      </c>
      <c r="AD1301" s="14">
        <v>65.251999999999995</v>
      </c>
      <c r="AE1301" s="14">
        <v>74.302000000000007</v>
      </c>
      <c r="AF1301" s="14">
        <v>100.20399999999999</v>
      </c>
      <c r="AG1301" s="14">
        <v>113.127</v>
      </c>
      <c r="AH1301" s="14">
        <v>122.646</v>
      </c>
      <c r="AI1301" s="14">
        <v>121.26900000000001</v>
      </c>
      <c r="AJ1301" s="14">
        <v>111.96899999999999</v>
      </c>
      <c r="AK1301" s="14">
        <v>114.99</v>
      </c>
      <c r="AL1301" s="14">
        <v>99.954999999999998</v>
      </c>
      <c r="AM1301" s="14">
        <v>85.861000000000004</v>
      </c>
      <c r="AN1301" s="14">
        <v>66.200999999999993</v>
      </c>
      <c r="AO1301" s="14">
        <v>58.101999999999997</v>
      </c>
      <c r="AP1301" s="14">
        <v>158.37299999999999</v>
      </c>
      <c r="AQ1301" s="14">
        <v>142.63200000000001</v>
      </c>
      <c r="AR1301" s="14">
        <v>137.85300000000001</v>
      </c>
      <c r="AS1301" s="14">
        <v>106.755</v>
      </c>
      <c r="AT1301" s="14">
        <v>91.027000000000001</v>
      </c>
      <c r="AU1301" s="14">
        <v>80.599000000000004</v>
      </c>
      <c r="AV1301" s="14">
        <v>79.384</v>
      </c>
      <c r="AW1301" s="14">
        <v>101.304</v>
      </c>
      <c r="AX1301" s="14">
        <v>121.81100000000001</v>
      </c>
      <c r="AY1301" s="14">
        <v>146.02000000000001</v>
      </c>
      <c r="AZ1301" s="14">
        <v>147.166</v>
      </c>
      <c r="BA1301" s="14">
        <v>156.33600000000001</v>
      </c>
      <c r="BB1301" s="14">
        <v>86.563999999999993</v>
      </c>
      <c r="BC1301" s="14">
        <v>96.204999999999998</v>
      </c>
      <c r="BD1301" s="14">
        <v>123.65600000000001</v>
      </c>
      <c r="BE1301" s="14">
        <v>127.203</v>
      </c>
      <c r="BF1301" s="14">
        <v>131.11000000000001</v>
      </c>
      <c r="BG1301" s="14">
        <v>127.31</v>
      </c>
      <c r="BH1301" s="14">
        <v>130.642</v>
      </c>
      <c r="BI1301" s="14">
        <v>131.58699999999999</v>
      </c>
      <c r="BJ1301" s="14">
        <v>116.46899999999999</v>
      </c>
      <c r="BK1301" s="14">
        <v>107.229</v>
      </c>
      <c r="BL1301" s="14">
        <v>83.358000000000004</v>
      </c>
      <c r="BM1301" s="14">
        <v>79.426000000000002</v>
      </c>
      <c r="BN1301" s="14">
        <v>126.18300000000001</v>
      </c>
      <c r="BO1301" s="14">
        <v>145.303</v>
      </c>
      <c r="BP1301" s="14">
        <v>194.91300000000001</v>
      </c>
      <c r="BQ1301" s="14">
        <v>214.684</v>
      </c>
      <c r="BR1301" s="14">
        <v>233.26900000000001</v>
      </c>
      <c r="BS1301" s="14">
        <v>233.24100000000001</v>
      </c>
      <c r="BT1301" s="14">
        <v>226.47300000000001</v>
      </c>
      <c r="BU1301" s="14">
        <v>227.56200000000001</v>
      </c>
      <c r="BV1301" s="14">
        <v>194.74299999999999</v>
      </c>
      <c r="BW1301" s="14">
        <v>167.28299999999999</v>
      </c>
      <c r="BX1301" s="14">
        <v>128.00200000000001</v>
      </c>
      <c r="BY1301" s="121">
        <v>115.908</v>
      </c>
      <c r="BZ1301" s="122" t="str">
        <f t="shared" si="121"/>
        <v>Timimoun AP</v>
      </c>
      <c r="CA1301" s="14">
        <f t="shared" si="122"/>
        <v>29.236999999999998</v>
      </c>
      <c r="CB1301" s="14">
        <f t="shared" si="123"/>
        <v>0.27600000000000002</v>
      </c>
      <c r="CC1301" s="14">
        <f t="shared" si="124"/>
        <v>0.38859352399401381</v>
      </c>
      <c r="CD1301" s="14">
        <f t="shared" si="125"/>
        <v>2474.0611169424847</v>
      </c>
      <c r="CE1301" s="102"/>
    </row>
    <row r="1302" spans="1:83" x14ac:dyDescent="0.25">
      <c r="A1302" s="14">
        <f t="shared" si="120"/>
        <v>6987.2511208529495</v>
      </c>
      <c r="B1302" s="14" t="s">
        <v>1586</v>
      </c>
      <c r="C1302" s="14">
        <v>29.283000000000001</v>
      </c>
      <c r="D1302" s="14">
        <v>82.167000000000002</v>
      </c>
      <c r="E1302" s="14">
        <v>2300</v>
      </c>
      <c r="F1302" s="14">
        <v>6.4359999999999999</v>
      </c>
      <c r="G1302" s="14">
        <v>7.2320000000000002</v>
      </c>
      <c r="H1302" s="14">
        <v>8.3070000000000004</v>
      </c>
      <c r="I1302" s="14">
        <v>12.31</v>
      </c>
      <c r="J1302" s="14">
        <v>14.625999999999999</v>
      </c>
      <c r="K1302" s="14">
        <v>17.984000000000002</v>
      </c>
      <c r="L1302" s="14">
        <v>18.942</v>
      </c>
      <c r="M1302" s="14">
        <v>19.161999999999999</v>
      </c>
      <c r="N1302" s="14">
        <v>17.437000000000001</v>
      </c>
      <c r="O1302" s="14">
        <v>11.833</v>
      </c>
      <c r="P1302" s="14">
        <v>10.263999999999999</v>
      </c>
      <c r="Q1302" s="14">
        <v>7.4189999999999996</v>
      </c>
      <c r="R1302" s="14">
        <v>34.908999999999999</v>
      </c>
      <c r="S1302" s="14">
        <v>40.433999999999997</v>
      </c>
      <c r="T1302" s="14">
        <v>54.127000000000002</v>
      </c>
      <c r="U1302" s="14">
        <v>63.758000000000003</v>
      </c>
      <c r="V1302" s="14">
        <v>76.921999999999997</v>
      </c>
      <c r="W1302" s="14">
        <v>79.724999999999994</v>
      </c>
      <c r="X1302" s="14">
        <v>80.043000000000006</v>
      </c>
      <c r="Y1302" s="14">
        <v>72.578999999999994</v>
      </c>
      <c r="Z1302" s="14">
        <v>59.027000000000001</v>
      </c>
      <c r="AA1302" s="14">
        <v>48.512</v>
      </c>
      <c r="AB1302" s="14">
        <v>36.676000000000002</v>
      </c>
      <c r="AC1302" s="14">
        <v>32.69</v>
      </c>
      <c r="AD1302" s="14">
        <v>61.780999999999999</v>
      </c>
      <c r="AE1302" s="14">
        <v>71.674999999999997</v>
      </c>
      <c r="AF1302" s="14">
        <v>91.603999999999999</v>
      </c>
      <c r="AG1302" s="14">
        <v>105.358</v>
      </c>
      <c r="AH1302" s="14">
        <v>112.29900000000001</v>
      </c>
      <c r="AI1302" s="14">
        <v>104.249</v>
      </c>
      <c r="AJ1302" s="14">
        <v>92.372</v>
      </c>
      <c r="AK1302" s="14">
        <v>93.090999999999994</v>
      </c>
      <c r="AL1302" s="14">
        <v>85.123000000000005</v>
      </c>
      <c r="AM1302" s="14">
        <v>72.819000000000003</v>
      </c>
      <c r="AN1302" s="14">
        <v>65.602999999999994</v>
      </c>
      <c r="AO1302" s="14">
        <v>61.954000000000001</v>
      </c>
      <c r="AP1302" s="14">
        <v>142.59800000000001</v>
      </c>
      <c r="AQ1302" s="14">
        <v>135.124</v>
      </c>
      <c r="AR1302" s="14">
        <v>130.37799999999999</v>
      </c>
      <c r="AS1302" s="14">
        <v>105.556</v>
      </c>
      <c r="AT1302" s="14">
        <v>88.965999999999994</v>
      </c>
      <c r="AU1302" s="14">
        <v>79.418999999999997</v>
      </c>
      <c r="AV1302" s="14">
        <v>84.147000000000006</v>
      </c>
      <c r="AW1302" s="14">
        <v>92.468999999999994</v>
      </c>
      <c r="AX1302" s="14">
        <v>112.16</v>
      </c>
      <c r="AY1302" s="14">
        <v>136.94999999999999</v>
      </c>
      <c r="AZ1302" s="14">
        <v>153.654</v>
      </c>
      <c r="BA1302" s="14">
        <v>164.637</v>
      </c>
      <c r="BB1302" s="14">
        <v>77.572999999999993</v>
      </c>
      <c r="BC1302" s="14">
        <v>92.495000000000005</v>
      </c>
      <c r="BD1302" s="14">
        <v>116.425</v>
      </c>
      <c r="BE1302" s="14">
        <v>128.053</v>
      </c>
      <c r="BF1302" s="14">
        <v>135.14500000000001</v>
      </c>
      <c r="BG1302" s="14">
        <v>118.375</v>
      </c>
      <c r="BH1302" s="14">
        <v>111.03100000000001</v>
      </c>
      <c r="BI1302" s="14">
        <v>119.48399999999999</v>
      </c>
      <c r="BJ1302" s="14">
        <v>110.523</v>
      </c>
      <c r="BK1302" s="14">
        <v>107.27500000000001</v>
      </c>
      <c r="BL1302" s="14">
        <v>87.945999999999998</v>
      </c>
      <c r="BM1302" s="14">
        <v>81.849999999999994</v>
      </c>
      <c r="BN1302" s="14">
        <v>116.47199999999999</v>
      </c>
      <c r="BO1302" s="14">
        <v>139.31899999999999</v>
      </c>
      <c r="BP1302" s="14">
        <v>184.15100000000001</v>
      </c>
      <c r="BQ1302" s="14">
        <v>213.27099999999999</v>
      </c>
      <c r="BR1302" s="14">
        <v>232.71</v>
      </c>
      <c r="BS1302" s="14">
        <v>207.57400000000001</v>
      </c>
      <c r="BT1302" s="14">
        <v>181.69</v>
      </c>
      <c r="BU1302" s="14">
        <v>186.68899999999999</v>
      </c>
      <c r="BV1302" s="14">
        <v>177.785</v>
      </c>
      <c r="BW1302" s="14">
        <v>157.61099999999999</v>
      </c>
      <c r="BX1302" s="14">
        <v>130.964</v>
      </c>
      <c r="BY1302" s="121">
        <v>119.813</v>
      </c>
      <c r="BZ1302" s="122" t="str">
        <f t="shared" si="121"/>
        <v>Jumla</v>
      </c>
      <c r="CA1302" s="14">
        <f t="shared" si="122"/>
        <v>29.283000000000001</v>
      </c>
      <c r="CB1302" s="14">
        <f t="shared" si="123"/>
        <v>82.167000000000002</v>
      </c>
      <c r="CC1302" s="14">
        <f t="shared" si="124"/>
        <v>1.0974670421395625</v>
      </c>
      <c r="CD1302" s="14">
        <f t="shared" si="125"/>
        <v>6987.2511208529495</v>
      </c>
      <c r="CE1302" s="102"/>
    </row>
    <row r="1303" spans="1:83" x14ac:dyDescent="0.25">
      <c r="A1303" s="14">
        <f t="shared" si="120"/>
        <v>2597.0587999604704</v>
      </c>
      <c r="B1303" s="14" t="s">
        <v>1587</v>
      </c>
      <c r="C1303" s="14">
        <v>29.369</v>
      </c>
      <c r="D1303" s="14">
        <v>-10.18</v>
      </c>
      <c r="E1303" s="14">
        <v>59</v>
      </c>
      <c r="F1303" s="14">
        <v>16.661999999999999</v>
      </c>
      <c r="G1303" s="14">
        <v>16.863</v>
      </c>
      <c r="H1303" s="14">
        <v>18.164999999999999</v>
      </c>
      <c r="I1303" s="14">
        <v>17.503</v>
      </c>
      <c r="J1303" s="14">
        <v>18.015999999999998</v>
      </c>
      <c r="K1303" s="14">
        <v>19.576000000000001</v>
      </c>
      <c r="L1303" s="14">
        <v>20.725000000000001</v>
      </c>
      <c r="M1303" s="14">
        <v>21.475000000000001</v>
      </c>
      <c r="N1303" s="14">
        <v>21.018999999999998</v>
      </c>
      <c r="O1303" s="14">
        <v>20.927</v>
      </c>
      <c r="P1303" s="14">
        <v>18.702000000000002</v>
      </c>
      <c r="Q1303" s="14">
        <v>17.076000000000001</v>
      </c>
      <c r="R1303" s="14">
        <v>39.210999999999999</v>
      </c>
      <c r="S1303" s="14">
        <v>43.177999999999997</v>
      </c>
      <c r="T1303" s="14">
        <v>63.103000000000002</v>
      </c>
      <c r="U1303" s="14">
        <v>74.183999999999997</v>
      </c>
      <c r="V1303" s="14">
        <v>84.659000000000006</v>
      </c>
      <c r="W1303" s="14">
        <v>81.694999999999993</v>
      </c>
      <c r="X1303" s="14">
        <v>78.430999999999997</v>
      </c>
      <c r="Y1303" s="14">
        <v>73.525000000000006</v>
      </c>
      <c r="Z1303" s="14">
        <v>63.223999999999997</v>
      </c>
      <c r="AA1303" s="14">
        <v>54.673000000000002</v>
      </c>
      <c r="AB1303" s="14">
        <v>41.261000000000003</v>
      </c>
      <c r="AC1303" s="14">
        <v>36.57</v>
      </c>
      <c r="AD1303" s="14">
        <v>61.732999999999997</v>
      </c>
      <c r="AE1303" s="14">
        <v>65.709000000000003</v>
      </c>
      <c r="AF1303" s="14">
        <v>87.498000000000005</v>
      </c>
      <c r="AG1303" s="14">
        <v>92.292000000000002</v>
      </c>
      <c r="AH1303" s="14">
        <v>99.802000000000007</v>
      </c>
      <c r="AI1303" s="14">
        <v>91.034000000000006</v>
      </c>
      <c r="AJ1303" s="14">
        <v>83.957999999999998</v>
      </c>
      <c r="AK1303" s="14">
        <v>83.552999999999997</v>
      </c>
      <c r="AL1303" s="14">
        <v>75.786000000000001</v>
      </c>
      <c r="AM1303" s="14">
        <v>74.453000000000003</v>
      </c>
      <c r="AN1303" s="14">
        <v>60.923000000000002</v>
      </c>
      <c r="AO1303" s="14">
        <v>57.405000000000001</v>
      </c>
      <c r="AP1303" s="14">
        <v>132.614</v>
      </c>
      <c r="AQ1303" s="14">
        <v>113.235</v>
      </c>
      <c r="AR1303" s="14">
        <v>114.98699999999999</v>
      </c>
      <c r="AS1303" s="14">
        <v>95.823999999999998</v>
      </c>
      <c r="AT1303" s="14">
        <v>91.820999999999998</v>
      </c>
      <c r="AU1303" s="14">
        <v>80.858999999999995</v>
      </c>
      <c r="AV1303" s="14">
        <v>80.873000000000005</v>
      </c>
      <c r="AW1303" s="14">
        <v>86.369</v>
      </c>
      <c r="AX1303" s="14">
        <v>93.65</v>
      </c>
      <c r="AY1303" s="14">
        <v>110.992</v>
      </c>
      <c r="AZ1303" s="14">
        <v>118.294</v>
      </c>
      <c r="BA1303" s="14">
        <v>129.922</v>
      </c>
      <c r="BB1303" s="14">
        <v>77</v>
      </c>
      <c r="BC1303" s="14">
        <v>80.114999999999995</v>
      </c>
      <c r="BD1303" s="14">
        <v>105.548</v>
      </c>
      <c r="BE1303" s="14">
        <v>111.85899999999999</v>
      </c>
      <c r="BF1303" s="14">
        <v>120.792</v>
      </c>
      <c r="BG1303" s="14">
        <v>109.962</v>
      </c>
      <c r="BH1303" s="14">
        <v>102.96599999999999</v>
      </c>
      <c r="BI1303" s="14">
        <v>101.861</v>
      </c>
      <c r="BJ1303" s="14">
        <v>95.876999999999995</v>
      </c>
      <c r="BK1303" s="14">
        <v>89.816999999999993</v>
      </c>
      <c r="BL1303" s="14">
        <v>74.242000000000004</v>
      </c>
      <c r="BM1303" s="14">
        <v>70.603999999999999</v>
      </c>
      <c r="BN1303" s="14">
        <v>113.623</v>
      </c>
      <c r="BO1303" s="14">
        <v>121.83499999999999</v>
      </c>
      <c r="BP1303" s="14">
        <v>163.97399999999999</v>
      </c>
      <c r="BQ1303" s="14">
        <v>174.18799999999999</v>
      </c>
      <c r="BR1303" s="14">
        <v>189.79</v>
      </c>
      <c r="BS1303" s="14">
        <v>172.81200000000001</v>
      </c>
      <c r="BT1303" s="14">
        <v>158.88</v>
      </c>
      <c r="BU1303" s="14">
        <v>158.65299999999999</v>
      </c>
      <c r="BV1303" s="14">
        <v>147.429</v>
      </c>
      <c r="BW1303" s="14">
        <v>137.39599999999999</v>
      </c>
      <c r="BX1303" s="14">
        <v>111.093</v>
      </c>
      <c r="BY1303" s="121">
        <v>104.27800000000001</v>
      </c>
      <c r="BZ1303" s="122" t="str">
        <f t="shared" si="121"/>
        <v>Sidi Ifni AP</v>
      </c>
      <c r="CA1303" s="14">
        <f t="shared" si="122"/>
        <v>29.369</v>
      </c>
      <c r="CB1303" s="14">
        <f t="shared" si="123"/>
        <v>-10.18</v>
      </c>
      <c r="CC1303" s="14">
        <f t="shared" si="124"/>
        <v>0.40791240935207868</v>
      </c>
      <c r="CD1303" s="14">
        <f t="shared" si="125"/>
        <v>2597.0587999604704</v>
      </c>
      <c r="CE1303" s="102"/>
    </row>
    <row r="1304" spans="1:83" x14ac:dyDescent="0.25">
      <c r="A1304" s="14">
        <f t="shared" si="120"/>
        <v>5157.1031896117247</v>
      </c>
      <c r="B1304" s="14" t="s">
        <v>1588</v>
      </c>
      <c r="C1304" s="14">
        <v>29.466999999999999</v>
      </c>
      <c r="D1304" s="14">
        <v>55.716999999999999</v>
      </c>
      <c r="E1304" s="14">
        <v>1739</v>
      </c>
      <c r="F1304" s="14">
        <v>5.5839999999999996</v>
      </c>
      <c r="G1304" s="14">
        <v>8.8979999999999997</v>
      </c>
      <c r="H1304" s="14">
        <v>13.196</v>
      </c>
      <c r="I1304" s="14">
        <v>17.427</v>
      </c>
      <c r="J1304" s="14">
        <v>22.425000000000001</v>
      </c>
      <c r="K1304" s="14">
        <v>28.446999999999999</v>
      </c>
      <c r="L1304" s="14">
        <v>29.96</v>
      </c>
      <c r="M1304" s="14">
        <v>27.771999999999998</v>
      </c>
      <c r="N1304" s="14">
        <v>24.945</v>
      </c>
      <c r="O1304" s="14">
        <v>18.503</v>
      </c>
      <c r="P1304" s="14">
        <v>11.683</v>
      </c>
      <c r="Q1304" s="14">
        <v>7.09</v>
      </c>
      <c r="R1304" s="14">
        <v>37.283000000000001</v>
      </c>
      <c r="S1304" s="14">
        <v>41.341999999999999</v>
      </c>
      <c r="T1304" s="14">
        <v>56.685000000000002</v>
      </c>
      <c r="U1304" s="14">
        <v>65.504999999999995</v>
      </c>
      <c r="V1304" s="14">
        <v>78.298000000000002</v>
      </c>
      <c r="W1304" s="14">
        <v>83.076999999999998</v>
      </c>
      <c r="X1304" s="14">
        <v>81.275000000000006</v>
      </c>
      <c r="Y1304" s="14">
        <v>70.006</v>
      </c>
      <c r="Z1304" s="14">
        <v>56.819000000000003</v>
      </c>
      <c r="AA1304" s="14">
        <v>47.988</v>
      </c>
      <c r="AB1304" s="14">
        <v>36.506999999999998</v>
      </c>
      <c r="AC1304" s="14">
        <v>34.103999999999999</v>
      </c>
      <c r="AD1304" s="14">
        <v>62.459000000000003</v>
      </c>
      <c r="AE1304" s="14">
        <v>69.843999999999994</v>
      </c>
      <c r="AF1304" s="14">
        <v>97.593999999999994</v>
      </c>
      <c r="AG1304" s="14">
        <v>108.334</v>
      </c>
      <c r="AH1304" s="14">
        <v>124.989</v>
      </c>
      <c r="AI1304" s="14">
        <v>122.065</v>
      </c>
      <c r="AJ1304" s="14">
        <v>121.95</v>
      </c>
      <c r="AK1304" s="14">
        <v>116.727</v>
      </c>
      <c r="AL1304" s="14">
        <v>101.209</v>
      </c>
      <c r="AM1304" s="14">
        <v>88.308999999999997</v>
      </c>
      <c r="AN1304" s="14">
        <v>65.168000000000006</v>
      </c>
      <c r="AO1304" s="14">
        <v>57.988999999999997</v>
      </c>
      <c r="AP1304" s="14">
        <v>152.13399999999999</v>
      </c>
      <c r="AQ1304" s="14">
        <v>135.42099999999999</v>
      </c>
      <c r="AR1304" s="14">
        <v>137.774</v>
      </c>
      <c r="AS1304" s="14">
        <v>107.77200000000001</v>
      </c>
      <c r="AT1304" s="14">
        <v>91.043999999999997</v>
      </c>
      <c r="AU1304" s="14">
        <v>79.828000000000003</v>
      </c>
      <c r="AV1304" s="14">
        <v>86.45</v>
      </c>
      <c r="AW1304" s="14">
        <v>104.03100000000001</v>
      </c>
      <c r="AX1304" s="14">
        <v>126.398</v>
      </c>
      <c r="AY1304" s="14">
        <v>153.67699999999999</v>
      </c>
      <c r="AZ1304" s="14">
        <v>148.58699999999999</v>
      </c>
      <c r="BA1304" s="14">
        <v>151.434</v>
      </c>
      <c r="BB1304" s="14">
        <v>86.366</v>
      </c>
      <c r="BC1304" s="14">
        <v>93.337000000000003</v>
      </c>
      <c r="BD1304" s="14">
        <v>122.541</v>
      </c>
      <c r="BE1304" s="14">
        <v>131.04599999999999</v>
      </c>
      <c r="BF1304" s="14">
        <v>141.92099999999999</v>
      </c>
      <c r="BG1304" s="14">
        <v>141.27600000000001</v>
      </c>
      <c r="BH1304" s="14">
        <v>144.065</v>
      </c>
      <c r="BI1304" s="14">
        <v>140.37</v>
      </c>
      <c r="BJ1304" s="14">
        <v>124.964</v>
      </c>
      <c r="BK1304" s="14">
        <v>110.432</v>
      </c>
      <c r="BL1304" s="14">
        <v>84.730999999999995</v>
      </c>
      <c r="BM1304" s="14">
        <v>79.858000000000004</v>
      </c>
      <c r="BN1304" s="14">
        <v>122.80500000000001</v>
      </c>
      <c r="BO1304" s="14">
        <v>139.20099999999999</v>
      </c>
      <c r="BP1304" s="14">
        <v>194.49299999999999</v>
      </c>
      <c r="BQ1304" s="14">
        <v>216.68799999999999</v>
      </c>
      <c r="BR1304" s="14">
        <v>248.99700000000001</v>
      </c>
      <c r="BS1304" s="14">
        <v>249.29499999999999</v>
      </c>
      <c r="BT1304" s="14">
        <v>251.36500000000001</v>
      </c>
      <c r="BU1304" s="14">
        <v>238.05699999999999</v>
      </c>
      <c r="BV1304" s="14">
        <v>203.75</v>
      </c>
      <c r="BW1304" s="14">
        <v>173.85300000000001</v>
      </c>
      <c r="BX1304" s="14">
        <v>127.054</v>
      </c>
      <c r="BY1304" s="121">
        <v>113.16</v>
      </c>
      <c r="BZ1304" s="122" t="str">
        <f t="shared" si="121"/>
        <v>Sirjan</v>
      </c>
      <c r="CA1304" s="14">
        <f t="shared" si="122"/>
        <v>29.466999999999999</v>
      </c>
      <c r="CB1304" s="14">
        <f t="shared" si="123"/>
        <v>55.716999999999999</v>
      </c>
      <c r="CC1304" s="14">
        <f t="shared" si="124"/>
        <v>0.81001107382852788</v>
      </c>
      <c r="CD1304" s="14">
        <f t="shared" si="125"/>
        <v>5157.1031896117247</v>
      </c>
      <c r="CE1304" s="102"/>
    </row>
    <row r="1305" spans="1:83" x14ac:dyDescent="0.25">
      <c r="A1305" s="14">
        <f t="shared" si="120"/>
        <v>5514.493820311839</v>
      </c>
      <c r="B1305" s="14" t="s">
        <v>1589</v>
      </c>
      <c r="C1305" s="14">
        <v>29.475999999999999</v>
      </c>
      <c r="D1305" s="14">
        <v>60.906999999999996</v>
      </c>
      <c r="E1305" s="14">
        <v>1377.7</v>
      </c>
      <c r="F1305" s="14">
        <v>7.6550000000000002</v>
      </c>
      <c r="G1305" s="14">
        <v>11.006</v>
      </c>
      <c r="H1305" s="14">
        <v>15</v>
      </c>
      <c r="I1305" s="14">
        <v>21.835000000000001</v>
      </c>
      <c r="J1305" s="14">
        <v>25.433</v>
      </c>
      <c r="K1305" s="14">
        <v>29.219000000000001</v>
      </c>
      <c r="L1305" s="14">
        <v>30.073</v>
      </c>
      <c r="M1305" s="14">
        <v>28.007999999999999</v>
      </c>
      <c r="N1305" s="14">
        <v>24.411000000000001</v>
      </c>
      <c r="O1305" s="14">
        <v>20.529</v>
      </c>
      <c r="P1305" s="14">
        <v>13.3</v>
      </c>
      <c r="Q1305" s="14">
        <v>8.4269999999999996</v>
      </c>
      <c r="R1305" s="14">
        <v>35.936</v>
      </c>
      <c r="S1305" s="14">
        <v>40.582000000000001</v>
      </c>
      <c r="T1305" s="14">
        <v>56.405999999999999</v>
      </c>
      <c r="U1305" s="14">
        <v>63.972000000000001</v>
      </c>
      <c r="V1305" s="14">
        <v>78.906000000000006</v>
      </c>
      <c r="W1305" s="14">
        <v>84.031000000000006</v>
      </c>
      <c r="X1305" s="14">
        <v>82.591999999999999</v>
      </c>
      <c r="Y1305" s="14">
        <v>70.841999999999999</v>
      </c>
      <c r="Z1305" s="14">
        <v>59.133000000000003</v>
      </c>
      <c r="AA1305" s="14">
        <v>48.167000000000002</v>
      </c>
      <c r="AB1305" s="14">
        <v>37.823999999999998</v>
      </c>
      <c r="AC1305" s="14">
        <v>33.469000000000001</v>
      </c>
      <c r="AD1305" s="14">
        <v>63.216000000000001</v>
      </c>
      <c r="AE1305" s="14">
        <v>68.927999999999997</v>
      </c>
      <c r="AF1305" s="14">
        <v>95.792000000000002</v>
      </c>
      <c r="AG1305" s="14">
        <v>109.815</v>
      </c>
      <c r="AH1305" s="14">
        <v>123.992</v>
      </c>
      <c r="AI1305" s="14">
        <v>121.384</v>
      </c>
      <c r="AJ1305" s="14">
        <v>124.11499999999999</v>
      </c>
      <c r="AK1305" s="14">
        <v>118.095</v>
      </c>
      <c r="AL1305" s="14">
        <v>104.545</v>
      </c>
      <c r="AM1305" s="14">
        <v>87.927000000000007</v>
      </c>
      <c r="AN1305" s="14">
        <v>67.888999999999996</v>
      </c>
      <c r="AO1305" s="14">
        <v>60.84</v>
      </c>
      <c r="AP1305" s="14">
        <v>145.91200000000001</v>
      </c>
      <c r="AQ1305" s="14">
        <v>126.44799999999999</v>
      </c>
      <c r="AR1305" s="14">
        <v>131.46100000000001</v>
      </c>
      <c r="AS1305" s="14">
        <v>104.80500000000001</v>
      </c>
      <c r="AT1305" s="14">
        <v>92.007000000000005</v>
      </c>
      <c r="AU1305" s="14">
        <v>80.739000000000004</v>
      </c>
      <c r="AV1305" s="14">
        <v>87.391000000000005</v>
      </c>
      <c r="AW1305" s="14">
        <v>104.911</v>
      </c>
      <c r="AX1305" s="14">
        <v>127.782</v>
      </c>
      <c r="AY1305" s="14">
        <v>153.81800000000001</v>
      </c>
      <c r="AZ1305" s="14">
        <v>151.94</v>
      </c>
      <c r="BA1305" s="14">
        <v>152.14400000000001</v>
      </c>
      <c r="BB1305" s="14">
        <v>78.632999999999996</v>
      </c>
      <c r="BC1305" s="14">
        <v>83.944000000000003</v>
      </c>
      <c r="BD1305" s="14">
        <v>116.30500000000001</v>
      </c>
      <c r="BE1305" s="14">
        <v>121.49299999999999</v>
      </c>
      <c r="BF1305" s="14">
        <v>137.768</v>
      </c>
      <c r="BG1305" s="14">
        <v>142.21100000000001</v>
      </c>
      <c r="BH1305" s="14">
        <v>145.267</v>
      </c>
      <c r="BI1305" s="14">
        <v>141.261</v>
      </c>
      <c r="BJ1305" s="14">
        <v>124.65</v>
      </c>
      <c r="BK1305" s="14">
        <v>110.542</v>
      </c>
      <c r="BL1305" s="14">
        <v>87.325000000000003</v>
      </c>
      <c r="BM1305" s="14">
        <v>77.426000000000002</v>
      </c>
      <c r="BN1305" s="14">
        <v>119.63</v>
      </c>
      <c r="BO1305" s="14">
        <v>130.11099999999999</v>
      </c>
      <c r="BP1305" s="14">
        <v>187.15</v>
      </c>
      <c r="BQ1305" s="14">
        <v>211.96199999999999</v>
      </c>
      <c r="BR1305" s="14">
        <v>243.715</v>
      </c>
      <c r="BS1305" s="14">
        <v>248.31</v>
      </c>
      <c r="BT1305" s="14">
        <v>252.39099999999999</v>
      </c>
      <c r="BU1305" s="14">
        <v>239.28899999999999</v>
      </c>
      <c r="BV1305" s="14">
        <v>205.89699999999999</v>
      </c>
      <c r="BW1305" s="14">
        <v>174.12100000000001</v>
      </c>
      <c r="BX1305" s="14">
        <v>129.79900000000001</v>
      </c>
      <c r="BY1305" s="121">
        <v>113.42100000000001</v>
      </c>
      <c r="BZ1305" s="122" t="str">
        <f t="shared" si="121"/>
        <v>Zahedan Intl AP</v>
      </c>
      <c r="CA1305" s="14">
        <f t="shared" si="122"/>
        <v>29.475999999999999</v>
      </c>
      <c r="CB1305" s="14">
        <f t="shared" si="123"/>
        <v>60.906999999999996</v>
      </c>
      <c r="CC1305" s="14">
        <f t="shared" si="124"/>
        <v>0.86614537207813302</v>
      </c>
      <c r="CD1305" s="14">
        <f t="shared" si="125"/>
        <v>5514.493820311839</v>
      </c>
      <c r="CE1305" s="102"/>
    </row>
    <row r="1306" spans="1:83" x14ac:dyDescent="0.25">
      <c r="A1306" s="14">
        <f t="shared" si="120"/>
        <v>5991.0496004712104</v>
      </c>
      <c r="B1306" s="14" t="s">
        <v>1590</v>
      </c>
      <c r="C1306" s="14">
        <v>29.55</v>
      </c>
      <c r="D1306" s="14">
        <v>67.882999999999996</v>
      </c>
      <c r="E1306" s="14">
        <v>134</v>
      </c>
      <c r="F1306" s="14">
        <v>14.746</v>
      </c>
      <c r="G1306" s="14">
        <v>18.565999999999999</v>
      </c>
      <c r="H1306" s="14">
        <v>24.594000000000001</v>
      </c>
      <c r="I1306" s="14">
        <v>30.16</v>
      </c>
      <c r="J1306" s="14">
        <v>37.304000000000002</v>
      </c>
      <c r="K1306" s="14">
        <v>38.180999999999997</v>
      </c>
      <c r="L1306" s="14">
        <v>36.375</v>
      </c>
      <c r="M1306" s="14">
        <v>34.784999999999997</v>
      </c>
      <c r="N1306" s="14">
        <v>33.749000000000002</v>
      </c>
      <c r="O1306" s="14">
        <v>29.317</v>
      </c>
      <c r="P1306" s="14">
        <v>22.001999999999999</v>
      </c>
      <c r="Q1306" s="14">
        <v>16.547000000000001</v>
      </c>
      <c r="R1306" s="14">
        <v>35.923000000000002</v>
      </c>
      <c r="S1306" s="14">
        <v>38.576999999999998</v>
      </c>
      <c r="T1306" s="14">
        <v>53.064</v>
      </c>
      <c r="U1306" s="14">
        <v>60.179000000000002</v>
      </c>
      <c r="V1306" s="14">
        <v>72.242000000000004</v>
      </c>
      <c r="W1306" s="14">
        <v>75.284000000000006</v>
      </c>
      <c r="X1306" s="14">
        <v>76.019000000000005</v>
      </c>
      <c r="Y1306" s="14">
        <v>65.346000000000004</v>
      </c>
      <c r="Z1306" s="14">
        <v>51.533000000000001</v>
      </c>
      <c r="AA1306" s="14">
        <v>42.320999999999998</v>
      </c>
      <c r="AB1306" s="14">
        <v>32.576000000000001</v>
      </c>
      <c r="AC1306" s="14">
        <v>29.538</v>
      </c>
      <c r="AD1306" s="14">
        <v>63.322000000000003</v>
      </c>
      <c r="AE1306" s="14">
        <v>72.861999999999995</v>
      </c>
      <c r="AF1306" s="14">
        <v>92.971000000000004</v>
      </c>
      <c r="AG1306" s="14">
        <v>106.517</v>
      </c>
      <c r="AH1306" s="14">
        <v>119.742</v>
      </c>
      <c r="AI1306" s="14">
        <v>112.31</v>
      </c>
      <c r="AJ1306" s="14">
        <v>110.03400000000001</v>
      </c>
      <c r="AK1306" s="14">
        <v>99.543000000000006</v>
      </c>
      <c r="AL1306" s="14">
        <v>90.575000000000003</v>
      </c>
      <c r="AM1306" s="14">
        <v>81.555000000000007</v>
      </c>
      <c r="AN1306" s="14">
        <v>62.802</v>
      </c>
      <c r="AO1306" s="14">
        <v>59.463000000000001</v>
      </c>
      <c r="AP1306" s="14">
        <v>148.48699999999999</v>
      </c>
      <c r="AQ1306" s="14">
        <v>139.048</v>
      </c>
      <c r="AR1306" s="14">
        <v>135.136</v>
      </c>
      <c r="AS1306" s="14">
        <v>105.264</v>
      </c>
      <c r="AT1306" s="14">
        <v>85.173000000000002</v>
      </c>
      <c r="AU1306" s="14">
        <v>71.691999999999993</v>
      </c>
      <c r="AV1306" s="14">
        <v>80.207999999999998</v>
      </c>
      <c r="AW1306" s="14">
        <v>96.757000000000005</v>
      </c>
      <c r="AX1306" s="14">
        <v>118.432</v>
      </c>
      <c r="AY1306" s="14">
        <v>149.839</v>
      </c>
      <c r="AZ1306" s="14">
        <v>153.67400000000001</v>
      </c>
      <c r="BA1306" s="14">
        <v>163.68799999999999</v>
      </c>
      <c r="BB1306" s="14">
        <v>83.540999999999997</v>
      </c>
      <c r="BC1306" s="14">
        <v>92.863</v>
      </c>
      <c r="BD1306" s="14">
        <v>121.334</v>
      </c>
      <c r="BE1306" s="14">
        <v>132.607</v>
      </c>
      <c r="BF1306" s="14">
        <v>141.101</v>
      </c>
      <c r="BG1306" s="14">
        <v>136.66999999999999</v>
      </c>
      <c r="BH1306" s="14">
        <v>139.596</v>
      </c>
      <c r="BI1306" s="14">
        <v>135.36500000000001</v>
      </c>
      <c r="BJ1306" s="14">
        <v>121.244</v>
      </c>
      <c r="BK1306" s="14">
        <v>107.209</v>
      </c>
      <c r="BL1306" s="14">
        <v>86.102000000000004</v>
      </c>
      <c r="BM1306" s="14">
        <v>80.263999999999996</v>
      </c>
      <c r="BN1306" s="14">
        <v>119.339</v>
      </c>
      <c r="BO1306" s="14">
        <v>139.65299999999999</v>
      </c>
      <c r="BP1306" s="14">
        <v>187.45</v>
      </c>
      <c r="BQ1306" s="14">
        <v>217.096</v>
      </c>
      <c r="BR1306" s="14">
        <v>244.83500000000001</v>
      </c>
      <c r="BS1306" s="14">
        <v>239.465</v>
      </c>
      <c r="BT1306" s="14">
        <v>233.34200000000001</v>
      </c>
      <c r="BU1306" s="14">
        <v>216.63800000000001</v>
      </c>
      <c r="BV1306" s="14">
        <v>191.255</v>
      </c>
      <c r="BW1306" s="14">
        <v>166.95500000000001</v>
      </c>
      <c r="BX1306" s="14">
        <v>127.158</v>
      </c>
      <c r="BY1306" s="121">
        <v>115.58</v>
      </c>
      <c r="BZ1306" s="122" t="str">
        <f t="shared" si="121"/>
        <v>Sibi</v>
      </c>
      <c r="CA1306" s="14">
        <f t="shared" si="122"/>
        <v>29.55</v>
      </c>
      <c r="CB1306" s="14">
        <f t="shared" si="123"/>
        <v>67.882999999999996</v>
      </c>
      <c r="CC1306" s="14">
        <f t="shared" si="124"/>
        <v>0.94099659087935061</v>
      </c>
      <c r="CD1306" s="14">
        <f t="shared" si="125"/>
        <v>5991.0496004712104</v>
      </c>
      <c r="CE1306" s="102"/>
    </row>
    <row r="1307" spans="1:83" x14ac:dyDescent="0.25">
      <c r="A1307" s="14">
        <f t="shared" si="120"/>
        <v>8426.7678074563737</v>
      </c>
      <c r="B1307" s="14" t="s">
        <v>1591</v>
      </c>
      <c r="C1307" s="14">
        <v>29.617000000000001</v>
      </c>
      <c r="D1307" s="14">
        <v>105.117</v>
      </c>
      <c r="E1307" s="14">
        <v>349</v>
      </c>
      <c r="F1307" s="14">
        <v>7.3730000000000002</v>
      </c>
      <c r="G1307" s="14">
        <v>9.8369999999999997</v>
      </c>
      <c r="H1307" s="14">
        <v>14.098000000000001</v>
      </c>
      <c r="I1307" s="14">
        <v>18.213000000000001</v>
      </c>
      <c r="J1307" s="14">
        <v>22.302</v>
      </c>
      <c r="K1307" s="14">
        <v>24.512</v>
      </c>
      <c r="L1307" s="14">
        <v>27.452000000000002</v>
      </c>
      <c r="M1307" s="14">
        <v>27.202000000000002</v>
      </c>
      <c r="N1307" s="14">
        <v>23.120999999999999</v>
      </c>
      <c r="O1307" s="14">
        <v>18.452999999999999</v>
      </c>
      <c r="P1307" s="14">
        <v>14.048</v>
      </c>
      <c r="Q1307" s="14">
        <v>8.7479999999999993</v>
      </c>
      <c r="R1307" s="14">
        <v>37.743000000000002</v>
      </c>
      <c r="S1307" s="14">
        <v>40.643000000000001</v>
      </c>
      <c r="T1307" s="14">
        <v>56.168999999999997</v>
      </c>
      <c r="U1307" s="14">
        <v>64.590999999999994</v>
      </c>
      <c r="V1307" s="14">
        <v>72.358000000000004</v>
      </c>
      <c r="W1307" s="14">
        <v>77.370999999999995</v>
      </c>
      <c r="X1307" s="14">
        <v>78.918999999999997</v>
      </c>
      <c r="Y1307" s="14">
        <v>67.667000000000002</v>
      </c>
      <c r="Z1307" s="14">
        <v>55.780999999999999</v>
      </c>
      <c r="AA1307" s="14">
        <v>47.930999999999997</v>
      </c>
      <c r="AB1307" s="14">
        <v>39.280999999999999</v>
      </c>
      <c r="AC1307" s="14">
        <v>34.767000000000003</v>
      </c>
      <c r="AD1307" s="14">
        <v>47.293999999999997</v>
      </c>
      <c r="AE1307" s="14">
        <v>52.226999999999997</v>
      </c>
      <c r="AF1307" s="14">
        <v>75.650000000000006</v>
      </c>
      <c r="AG1307" s="14">
        <v>93.853999999999999</v>
      </c>
      <c r="AH1307" s="14">
        <v>93.888999999999996</v>
      </c>
      <c r="AI1307" s="14">
        <v>87.56</v>
      </c>
      <c r="AJ1307" s="14">
        <v>93.87</v>
      </c>
      <c r="AK1307" s="14">
        <v>86.64</v>
      </c>
      <c r="AL1307" s="14">
        <v>69.298000000000002</v>
      </c>
      <c r="AM1307" s="14">
        <v>57.267000000000003</v>
      </c>
      <c r="AN1307" s="14">
        <v>46.826999999999998</v>
      </c>
      <c r="AO1307" s="14">
        <v>41.887999999999998</v>
      </c>
      <c r="AP1307" s="14">
        <v>90.245000000000005</v>
      </c>
      <c r="AQ1307" s="14">
        <v>94.171999999999997</v>
      </c>
      <c r="AR1307" s="14">
        <v>109.136</v>
      </c>
      <c r="AS1307" s="14">
        <v>97.852999999999994</v>
      </c>
      <c r="AT1307" s="14">
        <v>82.828000000000003</v>
      </c>
      <c r="AU1307" s="14">
        <v>76.671000000000006</v>
      </c>
      <c r="AV1307" s="14">
        <v>81.188999999999993</v>
      </c>
      <c r="AW1307" s="14">
        <v>86.495000000000005</v>
      </c>
      <c r="AX1307" s="14">
        <v>87.131</v>
      </c>
      <c r="AY1307" s="14">
        <v>88.575999999999993</v>
      </c>
      <c r="AZ1307" s="14">
        <v>86.376000000000005</v>
      </c>
      <c r="BA1307" s="14">
        <v>81.474000000000004</v>
      </c>
      <c r="BB1307" s="14">
        <v>61.709000000000003</v>
      </c>
      <c r="BC1307" s="14">
        <v>72.331999999999994</v>
      </c>
      <c r="BD1307" s="14">
        <v>104.649</v>
      </c>
      <c r="BE1307" s="14">
        <v>112.131</v>
      </c>
      <c r="BF1307" s="14">
        <v>113.455</v>
      </c>
      <c r="BG1307" s="14">
        <v>111.038</v>
      </c>
      <c r="BH1307" s="14">
        <v>118.87</v>
      </c>
      <c r="BI1307" s="14">
        <v>115.58799999999999</v>
      </c>
      <c r="BJ1307" s="14">
        <v>91.950999999999993</v>
      </c>
      <c r="BK1307" s="14">
        <v>74.436999999999998</v>
      </c>
      <c r="BL1307" s="14">
        <v>62.165999999999997</v>
      </c>
      <c r="BM1307" s="14">
        <v>50.963999999999999</v>
      </c>
      <c r="BN1307" s="14">
        <v>89.75</v>
      </c>
      <c r="BO1307" s="14">
        <v>106.985</v>
      </c>
      <c r="BP1307" s="14">
        <v>155.24100000000001</v>
      </c>
      <c r="BQ1307" s="14">
        <v>183.60900000000001</v>
      </c>
      <c r="BR1307" s="14">
        <v>192.18299999999999</v>
      </c>
      <c r="BS1307" s="14">
        <v>176.006</v>
      </c>
      <c r="BT1307" s="14">
        <v>186.834</v>
      </c>
      <c r="BU1307" s="14">
        <v>180.25800000000001</v>
      </c>
      <c r="BV1307" s="14">
        <v>140.42699999999999</v>
      </c>
      <c r="BW1307" s="14">
        <v>111.02200000000001</v>
      </c>
      <c r="BX1307" s="14">
        <v>90.994</v>
      </c>
      <c r="BY1307" s="121">
        <v>79.123000000000005</v>
      </c>
      <c r="BZ1307" s="122" t="str">
        <f t="shared" si="121"/>
        <v>Neijiang</v>
      </c>
      <c r="CA1307" s="14">
        <f t="shared" si="122"/>
        <v>29.617000000000001</v>
      </c>
      <c r="CB1307" s="14">
        <f t="shared" si="123"/>
        <v>105.117</v>
      </c>
      <c r="CC1307" s="14">
        <f t="shared" si="124"/>
        <v>1.3235677064540792</v>
      </c>
      <c r="CD1307" s="14">
        <f t="shared" si="125"/>
        <v>8426.7678074563737</v>
      </c>
      <c r="CE1307" s="102"/>
    </row>
    <row r="1308" spans="1:83" x14ac:dyDescent="0.25">
      <c r="A1308" s="14">
        <f t="shared" si="120"/>
        <v>4316.8773606923905</v>
      </c>
      <c r="B1308" s="14" t="s">
        <v>1592</v>
      </c>
      <c r="C1308" s="14">
        <v>29.626000000000001</v>
      </c>
      <c r="D1308" s="14">
        <v>43.491</v>
      </c>
      <c r="E1308" s="14">
        <v>449.3</v>
      </c>
      <c r="F1308" s="14">
        <v>11.32</v>
      </c>
      <c r="G1308" s="14">
        <v>12.624000000000001</v>
      </c>
      <c r="H1308" s="14">
        <v>17.245000000000001</v>
      </c>
      <c r="I1308" s="14">
        <v>23.875</v>
      </c>
      <c r="J1308" s="14">
        <v>29.593</v>
      </c>
      <c r="K1308" s="14">
        <v>33.399000000000001</v>
      </c>
      <c r="L1308" s="14">
        <v>34.143999999999998</v>
      </c>
      <c r="M1308" s="14">
        <v>34.284999999999997</v>
      </c>
      <c r="N1308" s="14">
        <v>31.539000000000001</v>
      </c>
      <c r="O1308" s="14">
        <v>26.189</v>
      </c>
      <c r="P1308" s="14">
        <v>19.117999999999999</v>
      </c>
      <c r="Q1308" s="14">
        <v>12.061999999999999</v>
      </c>
      <c r="R1308" s="14">
        <v>35.15</v>
      </c>
      <c r="S1308" s="14">
        <v>39.709000000000003</v>
      </c>
      <c r="T1308" s="14">
        <v>55.587000000000003</v>
      </c>
      <c r="U1308" s="14">
        <v>65.756</v>
      </c>
      <c r="V1308" s="14">
        <v>76.974000000000004</v>
      </c>
      <c r="W1308" s="14">
        <v>83.073999999999998</v>
      </c>
      <c r="X1308" s="14">
        <v>79.759</v>
      </c>
      <c r="Y1308" s="14">
        <v>67.91</v>
      </c>
      <c r="Z1308" s="14">
        <v>54.290999999999997</v>
      </c>
      <c r="AA1308" s="14">
        <v>44.686999999999998</v>
      </c>
      <c r="AB1308" s="14">
        <v>36.222999999999999</v>
      </c>
      <c r="AC1308" s="14">
        <v>33.677999999999997</v>
      </c>
      <c r="AD1308" s="14">
        <v>54.234999999999999</v>
      </c>
      <c r="AE1308" s="14">
        <v>67.662000000000006</v>
      </c>
      <c r="AF1308" s="14">
        <v>100.902</v>
      </c>
      <c r="AG1308" s="14">
        <v>108.377</v>
      </c>
      <c r="AH1308" s="14">
        <v>119.124</v>
      </c>
      <c r="AI1308" s="14">
        <v>119.309</v>
      </c>
      <c r="AJ1308" s="14">
        <v>122.01900000000001</v>
      </c>
      <c r="AK1308" s="14">
        <v>117.19</v>
      </c>
      <c r="AL1308" s="14">
        <v>99.814999999999998</v>
      </c>
      <c r="AM1308" s="14">
        <v>81.936000000000007</v>
      </c>
      <c r="AN1308" s="14">
        <v>64.289000000000001</v>
      </c>
      <c r="AO1308" s="14">
        <v>52.707999999999998</v>
      </c>
      <c r="AP1308" s="14">
        <v>135.863</v>
      </c>
      <c r="AQ1308" s="14">
        <v>133.67099999999999</v>
      </c>
      <c r="AR1308" s="14">
        <v>134.73599999999999</v>
      </c>
      <c r="AS1308" s="14">
        <v>105.377</v>
      </c>
      <c r="AT1308" s="14">
        <v>89.207999999999998</v>
      </c>
      <c r="AU1308" s="14">
        <v>80.14</v>
      </c>
      <c r="AV1308" s="14">
        <v>84.704999999999998</v>
      </c>
      <c r="AW1308" s="14">
        <v>102.60299999999999</v>
      </c>
      <c r="AX1308" s="14">
        <v>125.251</v>
      </c>
      <c r="AY1308" s="14">
        <v>149.39500000000001</v>
      </c>
      <c r="AZ1308" s="14">
        <v>135.542</v>
      </c>
      <c r="BA1308" s="14">
        <v>133.03200000000001</v>
      </c>
      <c r="BB1308" s="14">
        <v>80.316999999999993</v>
      </c>
      <c r="BC1308" s="14">
        <v>94.352999999999994</v>
      </c>
      <c r="BD1308" s="14">
        <v>117.654</v>
      </c>
      <c r="BE1308" s="14">
        <v>127.468</v>
      </c>
      <c r="BF1308" s="14">
        <v>140.751</v>
      </c>
      <c r="BG1308" s="14">
        <v>139.67099999999999</v>
      </c>
      <c r="BH1308" s="14">
        <v>144.369</v>
      </c>
      <c r="BI1308" s="14">
        <v>140.17500000000001</v>
      </c>
      <c r="BJ1308" s="14">
        <v>123.715</v>
      </c>
      <c r="BK1308" s="14">
        <v>108.84</v>
      </c>
      <c r="BL1308" s="14">
        <v>76.935000000000002</v>
      </c>
      <c r="BM1308" s="14">
        <v>72.513999999999996</v>
      </c>
      <c r="BN1308" s="14">
        <v>112.08199999999999</v>
      </c>
      <c r="BO1308" s="14">
        <v>136.58099999999999</v>
      </c>
      <c r="BP1308" s="14">
        <v>190.16399999999999</v>
      </c>
      <c r="BQ1308" s="14">
        <v>208.863</v>
      </c>
      <c r="BR1308" s="14">
        <v>240.476</v>
      </c>
      <c r="BS1308" s="14">
        <v>243.62100000000001</v>
      </c>
      <c r="BT1308" s="14">
        <v>250.809</v>
      </c>
      <c r="BU1308" s="14">
        <v>236.96700000000001</v>
      </c>
      <c r="BV1308" s="14">
        <v>201.90799999999999</v>
      </c>
      <c r="BW1308" s="14">
        <v>168.321</v>
      </c>
      <c r="BX1308" s="14">
        <v>119.54900000000001</v>
      </c>
      <c r="BY1308" s="121">
        <v>103.77800000000001</v>
      </c>
      <c r="BZ1308" s="122" t="str">
        <f t="shared" si="121"/>
        <v>Rafha AP</v>
      </c>
      <c r="CA1308" s="14">
        <f t="shared" si="122"/>
        <v>29.626000000000001</v>
      </c>
      <c r="CB1308" s="14">
        <f t="shared" si="123"/>
        <v>43.491</v>
      </c>
      <c r="CC1308" s="14">
        <f t="shared" si="124"/>
        <v>0.67803926699860562</v>
      </c>
      <c r="CD1308" s="14">
        <f t="shared" si="125"/>
        <v>4316.8773606923905</v>
      </c>
      <c r="CE1308" s="102"/>
    </row>
    <row r="1309" spans="1:83" x14ac:dyDescent="0.25">
      <c r="A1309" s="14">
        <f t="shared" si="120"/>
        <v>7548.5203459503546</v>
      </c>
      <c r="B1309" s="14" t="s">
        <v>1593</v>
      </c>
      <c r="C1309" s="14">
        <v>29.667000000000002</v>
      </c>
      <c r="D1309" s="14">
        <v>91.132999999999996</v>
      </c>
      <c r="E1309" s="14">
        <v>3660</v>
      </c>
      <c r="F1309" s="14">
        <v>-0.73499999999999999</v>
      </c>
      <c r="G1309" s="14">
        <v>2.1579999999999999</v>
      </c>
      <c r="H1309" s="14">
        <v>5.8879999999999999</v>
      </c>
      <c r="I1309" s="14">
        <v>8.923</v>
      </c>
      <c r="J1309" s="14">
        <v>12.824999999999999</v>
      </c>
      <c r="K1309" s="14">
        <v>16.477</v>
      </c>
      <c r="L1309" s="14">
        <v>15.922000000000001</v>
      </c>
      <c r="M1309" s="14">
        <v>15.379</v>
      </c>
      <c r="N1309" s="14">
        <v>13.276999999999999</v>
      </c>
      <c r="O1309" s="14">
        <v>9.4659999999999993</v>
      </c>
      <c r="P1309" s="14">
        <v>3.9239999999999999</v>
      </c>
      <c r="Q1309" s="14">
        <v>-0.38800000000000001</v>
      </c>
      <c r="R1309" s="14">
        <v>37.651000000000003</v>
      </c>
      <c r="S1309" s="14">
        <v>43.014000000000003</v>
      </c>
      <c r="T1309" s="14">
        <v>58.232999999999997</v>
      </c>
      <c r="U1309" s="14">
        <v>67.629000000000005</v>
      </c>
      <c r="V1309" s="14">
        <v>80.537999999999997</v>
      </c>
      <c r="W1309" s="14">
        <v>83.135000000000005</v>
      </c>
      <c r="X1309" s="14">
        <v>79.897999999999996</v>
      </c>
      <c r="Y1309" s="14">
        <v>69.400999999999996</v>
      </c>
      <c r="Z1309" s="14">
        <v>57.859000000000002</v>
      </c>
      <c r="AA1309" s="14">
        <v>50.523000000000003</v>
      </c>
      <c r="AB1309" s="14">
        <v>38.027000000000001</v>
      </c>
      <c r="AC1309" s="14">
        <v>33.893000000000001</v>
      </c>
      <c r="AD1309" s="14">
        <v>68.766999999999996</v>
      </c>
      <c r="AE1309" s="14">
        <v>77.572000000000003</v>
      </c>
      <c r="AF1309" s="14">
        <v>100.753</v>
      </c>
      <c r="AG1309" s="14">
        <v>106.99</v>
      </c>
      <c r="AH1309" s="14">
        <v>116.72799999999999</v>
      </c>
      <c r="AI1309" s="14">
        <v>113.379</v>
      </c>
      <c r="AJ1309" s="14">
        <v>106.184</v>
      </c>
      <c r="AK1309" s="14">
        <v>100.346</v>
      </c>
      <c r="AL1309" s="14">
        <v>92.69</v>
      </c>
      <c r="AM1309" s="14">
        <v>84.972999999999999</v>
      </c>
      <c r="AN1309" s="14">
        <v>68.930999999999997</v>
      </c>
      <c r="AO1309" s="14">
        <v>62.225999999999999</v>
      </c>
      <c r="AP1309" s="14">
        <v>162.05699999999999</v>
      </c>
      <c r="AQ1309" s="14">
        <v>139.066</v>
      </c>
      <c r="AR1309" s="14">
        <v>134.68199999999999</v>
      </c>
      <c r="AS1309" s="14">
        <v>106.179</v>
      </c>
      <c r="AT1309" s="14">
        <v>92.367999999999995</v>
      </c>
      <c r="AU1309" s="14">
        <v>82.212999999999994</v>
      </c>
      <c r="AV1309" s="14">
        <v>85.605000000000004</v>
      </c>
      <c r="AW1309" s="14">
        <v>97.492000000000004</v>
      </c>
      <c r="AX1309" s="14">
        <v>117.38</v>
      </c>
      <c r="AY1309" s="14">
        <v>146.75899999999999</v>
      </c>
      <c r="AZ1309" s="14">
        <v>155.286</v>
      </c>
      <c r="BA1309" s="14">
        <v>160.87299999999999</v>
      </c>
      <c r="BB1309" s="14">
        <v>86.311999999999998</v>
      </c>
      <c r="BC1309" s="14">
        <v>90.674000000000007</v>
      </c>
      <c r="BD1309" s="14">
        <v>113.408</v>
      </c>
      <c r="BE1309" s="14">
        <v>120.96299999999999</v>
      </c>
      <c r="BF1309" s="14">
        <v>134.81100000000001</v>
      </c>
      <c r="BG1309" s="14">
        <v>128.44800000000001</v>
      </c>
      <c r="BH1309" s="14">
        <v>126.608</v>
      </c>
      <c r="BI1309" s="14">
        <v>119.511</v>
      </c>
      <c r="BJ1309" s="14">
        <v>112.991</v>
      </c>
      <c r="BK1309" s="14">
        <v>107.426</v>
      </c>
      <c r="BL1309" s="14">
        <v>87.85</v>
      </c>
      <c r="BM1309" s="14">
        <v>79.924999999999997</v>
      </c>
      <c r="BN1309" s="14">
        <v>128.85900000000001</v>
      </c>
      <c r="BO1309" s="14">
        <v>142.32400000000001</v>
      </c>
      <c r="BP1309" s="14">
        <v>189.47</v>
      </c>
      <c r="BQ1309" s="14">
        <v>206.86500000000001</v>
      </c>
      <c r="BR1309" s="14">
        <v>231.346</v>
      </c>
      <c r="BS1309" s="14">
        <v>227.42699999999999</v>
      </c>
      <c r="BT1309" s="14">
        <v>219.339</v>
      </c>
      <c r="BU1309" s="14">
        <v>206.94399999999999</v>
      </c>
      <c r="BV1309" s="14">
        <v>186.958</v>
      </c>
      <c r="BW1309" s="14">
        <v>167.40299999999999</v>
      </c>
      <c r="BX1309" s="14">
        <v>131.768</v>
      </c>
      <c r="BY1309" s="121">
        <v>117.93</v>
      </c>
      <c r="BZ1309" s="122" t="str">
        <f t="shared" si="121"/>
        <v>Lhasa</v>
      </c>
      <c r="CA1309" s="14">
        <f t="shared" si="122"/>
        <v>29.667000000000002</v>
      </c>
      <c r="CB1309" s="14">
        <f t="shared" si="123"/>
        <v>91.132999999999996</v>
      </c>
      <c r="CC1309" s="14">
        <f t="shared" si="124"/>
        <v>1.1856239532992718</v>
      </c>
      <c r="CD1309" s="14">
        <f t="shared" si="125"/>
        <v>7548.5203459503546</v>
      </c>
      <c r="CE1309" s="102"/>
    </row>
    <row r="1310" spans="1:83" x14ac:dyDescent="0.25">
      <c r="A1310" s="14">
        <f t="shared" si="120"/>
        <v>2484.9616698948589</v>
      </c>
      <c r="B1310" s="14" t="s">
        <v>1594</v>
      </c>
      <c r="C1310" s="14">
        <v>29.716999999999999</v>
      </c>
      <c r="D1310" s="14">
        <v>6.7</v>
      </c>
      <c r="E1310" s="14">
        <v>252</v>
      </c>
      <c r="F1310" s="14">
        <v>12.023999999999999</v>
      </c>
      <c r="G1310" s="14">
        <v>12.944000000000001</v>
      </c>
      <c r="H1310" s="14">
        <v>17.266999999999999</v>
      </c>
      <c r="I1310" s="14">
        <v>21.87</v>
      </c>
      <c r="J1310" s="14">
        <v>28.433</v>
      </c>
      <c r="K1310" s="14">
        <v>32.246000000000002</v>
      </c>
      <c r="L1310" s="14">
        <v>33.773000000000003</v>
      </c>
      <c r="M1310" s="14">
        <v>32.014000000000003</v>
      </c>
      <c r="N1310" s="14">
        <v>30.285</v>
      </c>
      <c r="O1310" s="14">
        <v>22.815000000000001</v>
      </c>
      <c r="P1310" s="14">
        <v>16.395</v>
      </c>
      <c r="Q1310" s="14">
        <v>11.388</v>
      </c>
      <c r="R1310" s="14">
        <v>34.823999999999998</v>
      </c>
      <c r="S1310" s="14">
        <v>38.380000000000003</v>
      </c>
      <c r="T1310" s="14">
        <v>53.627000000000002</v>
      </c>
      <c r="U1310" s="14">
        <v>60.877000000000002</v>
      </c>
      <c r="V1310" s="14">
        <v>73.703000000000003</v>
      </c>
      <c r="W1310" s="14">
        <v>79.454999999999998</v>
      </c>
      <c r="X1310" s="14">
        <v>72.680999999999997</v>
      </c>
      <c r="Y1310" s="14">
        <v>63.011000000000003</v>
      </c>
      <c r="Z1310" s="14">
        <v>52.792000000000002</v>
      </c>
      <c r="AA1310" s="14">
        <v>45.93</v>
      </c>
      <c r="AB1310" s="14">
        <v>34.430999999999997</v>
      </c>
      <c r="AC1310" s="14">
        <v>31.632999999999999</v>
      </c>
      <c r="AD1310" s="14">
        <v>65.563999999999993</v>
      </c>
      <c r="AE1310" s="14">
        <v>72.531999999999996</v>
      </c>
      <c r="AF1310" s="14">
        <v>95.596999999999994</v>
      </c>
      <c r="AG1310" s="14">
        <v>103.342</v>
      </c>
      <c r="AH1310" s="14">
        <v>110.696</v>
      </c>
      <c r="AI1310" s="14">
        <v>113.47</v>
      </c>
      <c r="AJ1310" s="14">
        <v>106.19</v>
      </c>
      <c r="AK1310" s="14">
        <v>103.187</v>
      </c>
      <c r="AL1310" s="14">
        <v>93.507000000000005</v>
      </c>
      <c r="AM1310" s="14">
        <v>85.727999999999994</v>
      </c>
      <c r="AN1310" s="14">
        <v>64.760999999999996</v>
      </c>
      <c r="AO1310" s="14">
        <v>58.848999999999997</v>
      </c>
      <c r="AP1310" s="14">
        <v>158.40700000000001</v>
      </c>
      <c r="AQ1310" s="14">
        <v>139.661</v>
      </c>
      <c r="AR1310" s="14">
        <v>131.81800000000001</v>
      </c>
      <c r="AS1310" s="14">
        <v>101.682</v>
      </c>
      <c r="AT1310" s="14">
        <v>83.459000000000003</v>
      </c>
      <c r="AU1310" s="14">
        <v>76.347999999999999</v>
      </c>
      <c r="AV1310" s="14">
        <v>75.915999999999997</v>
      </c>
      <c r="AW1310" s="14">
        <v>93.186000000000007</v>
      </c>
      <c r="AX1310" s="14">
        <v>116.53400000000001</v>
      </c>
      <c r="AY1310" s="14">
        <v>147.88499999999999</v>
      </c>
      <c r="AZ1310" s="14">
        <v>151.178</v>
      </c>
      <c r="BA1310" s="14">
        <v>153.13200000000001</v>
      </c>
      <c r="BB1310" s="14">
        <v>84.65</v>
      </c>
      <c r="BC1310" s="14">
        <v>92.988</v>
      </c>
      <c r="BD1310" s="14">
        <v>117.604</v>
      </c>
      <c r="BE1310" s="14">
        <v>123.315</v>
      </c>
      <c r="BF1310" s="14">
        <v>127.77</v>
      </c>
      <c r="BG1310" s="14">
        <v>130.619</v>
      </c>
      <c r="BH1310" s="14">
        <v>121.938</v>
      </c>
      <c r="BI1310" s="14">
        <v>122.90900000000001</v>
      </c>
      <c r="BJ1310" s="14">
        <v>112.276</v>
      </c>
      <c r="BK1310" s="14">
        <v>105.91800000000001</v>
      </c>
      <c r="BL1310" s="14">
        <v>84.84</v>
      </c>
      <c r="BM1310" s="14">
        <v>76.3</v>
      </c>
      <c r="BN1310" s="14">
        <v>123.652</v>
      </c>
      <c r="BO1310" s="14">
        <v>139.63999999999999</v>
      </c>
      <c r="BP1310" s="14">
        <v>185.45500000000001</v>
      </c>
      <c r="BQ1310" s="14">
        <v>203.89099999999999</v>
      </c>
      <c r="BR1310" s="14">
        <v>215.99299999999999</v>
      </c>
      <c r="BS1310" s="14">
        <v>225.77500000000001</v>
      </c>
      <c r="BT1310" s="14">
        <v>208.90100000000001</v>
      </c>
      <c r="BU1310" s="14">
        <v>207.37799999999999</v>
      </c>
      <c r="BV1310" s="14">
        <v>185.96700000000001</v>
      </c>
      <c r="BW1310" s="14">
        <v>166.38800000000001</v>
      </c>
      <c r="BX1310" s="14">
        <v>126.235</v>
      </c>
      <c r="BY1310" s="121">
        <v>111.889</v>
      </c>
      <c r="BZ1310" s="122" t="str">
        <f t="shared" si="121"/>
        <v>Rhourde Nouss AP</v>
      </c>
      <c r="CA1310" s="14">
        <f t="shared" si="122"/>
        <v>29.716999999999999</v>
      </c>
      <c r="CB1310" s="14">
        <f t="shared" si="123"/>
        <v>6.7</v>
      </c>
      <c r="CC1310" s="14">
        <f t="shared" si="124"/>
        <v>0.39030564187834543</v>
      </c>
      <c r="CD1310" s="14">
        <f t="shared" si="125"/>
        <v>2484.9616698948589</v>
      </c>
      <c r="CE1310" s="102"/>
    </row>
    <row r="1311" spans="1:83" x14ac:dyDescent="0.25">
      <c r="A1311" s="14">
        <f t="shared" si="120"/>
        <v>3156.1228742298163</v>
      </c>
      <c r="B1311" s="14" t="s">
        <v>1595</v>
      </c>
      <c r="C1311" s="14">
        <v>29.75</v>
      </c>
      <c r="D1311" s="14">
        <v>24.533000000000001</v>
      </c>
      <c r="E1311" s="14">
        <v>-1</v>
      </c>
      <c r="F1311" s="14">
        <v>12.178000000000001</v>
      </c>
      <c r="G1311" s="14">
        <v>13.768000000000001</v>
      </c>
      <c r="H1311" s="14">
        <v>17.451000000000001</v>
      </c>
      <c r="I1311" s="14">
        <v>21.263999999999999</v>
      </c>
      <c r="J1311" s="14">
        <v>25.367000000000001</v>
      </c>
      <c r="K1311" s="14">
        <v>28.282</v>
      </c>
      <c r="L1311" s="14">
        <v>29.346</v>
      </c>
      <c r="M1311" s="14">
        <v>29.774000000000001</v>
      </c>
      <c r="N1311" s="14">
        <v>27.221</v>
      </c>
      <c r="O1311" s="14">
        <v>23.202999999999999</v>
      </c>
      <c r="P1311" s="14">
        <v>18.907</v>
      </c>
      <c r="Q1311" s="14">
        <v>13.465999999999999</v>
      </c>
      <c r="R1311" s="14">
        <v>35.158000000000001</v>
      </c>
      <c r="S1311" s="14">
        <v>39.883000000000003</v>
      </c>
      <c r="T1311" s="14">
        <v>54.563000000000002</v>
      </c>
      <c r="U1311" s="14">
        <v>63.002000000000002</v>
      </c>
      <c r="V1311" s="14">
        <v>76.072000000000003</v>
      </c>
      <c r="W1311" s="14">
        <v>78.308999999999997</v>
      </c>
      <c r="X1311" s="14">
        <v>73.715000000000003</v>
      </c>
      <c r="Y1311" s="14">
        <v>62.965000000000003</v>
      </c>
      <c r="Z1311" s="14">
        <v>51.756</v>
      </c>
      <c r="AA1311" s="14">
        <v>44.619</v>
      </c>
      <c r="AB1311" s="14">
        <v>35.332000000000001</v>
      </c>
      <c r="AC1311" s="14">
        <v>32.970999999999997</v>
      </c>
      <c r="AD1311" s="14">
        <v>58.948</v>
      </c>
      <c r="AE1311" s="14">
        <v>67.566999999999993</v>
      </c>
      <c r="AF1311" s="14">
        <v>95.631</v>
      </c>
      <c r="AG1311" s="14">
        <v>107.64400000000001</v>
      </c>
      <c r="AH1311" s="14">
        <v>118.54</v>
      </c>
      <c r="AI1311" s="14">
        <v>113.73099999999999</v>
      </c>
      <c r="AJ1311" s="14">
        <v>111.748</v>
      </c>
      <c r="AK1311" s="14">
        <v>104.21299999999999</v>
      </c>
      <c r="AL1311" s="14">
        <v>91.251999999999995</v>
      </c>
      <c r="AM1311" s="14">
        <v>78.36</v>
      </c>
      <c r="AN1311" s="14">
        <v>62.255000000000003</v>
      </c>
      <c r="AO1311" s="14">
        <v>53.582999999999998</v>
      </c>
      <c r="AP1311" s="14">
        <v>146.53100000000001</v>
      </c>
      <c r="AQ1311" s="14">
        <v>133.196</v>
      </c>
      <c r="AR1311" s="14">
        <v>136.648</v>
      </c>
      <c r="AS1311" s="14">
        <v>106.053</v>
      </c>
      <c r="AT1311" s="14">
        <v>89.626000000000005</v>
      </c>
      <c r="AU1311" s="14">
        <v>75.715999999999994</v>
      </c>
      <c r="AV1311" s="14">
        <v>79.978999999999999</v>
      </c>
      <c r="AW1311" s="14">
        <v>98.51</v>
      </c>
      <c r="AX1311" s="14">
        <v>121.52</v>
      </c>
      <c r="AY1311" s="14">
        <v>143.84</v>
      </c>
      <c r="AZ1311" s="14">
        <v>146.268</v>
      </c>
      <c r="BA1311" s="14">
        <v>146.70699999999999</v>
      </c>
      <c r="BB1311" s="14">
        <v>84.867999999999995</v>
      </c>
      <c r="BC1311" s="14">
        <v>92.769000000000005</v>
      </c>
      <c r="BD1311" s="14">
        <v>123.35</v>
      </c>
      <c r="BE1311" s="14">
        <v>129.613</v>
      </c>
      <c r="BF1311" s="14">
        <v>143.28700000000001</v>
      </c>
      <c r="BG1311" s="14">
        <v>140.63</v>
      </c>
      <c r="BH1311" s="14">
        <v>142.255</v>
      </c>
      <c r="BI1311" s="14">
        <v>136.90100000000001</v>
      </c>
      <c r="BJ1311" s="14">
        <v>121.304</v>
      </c>
      <c r="BK1311" s="14">
        <v>105.712</v>
      </c>
      <c r="BL1311" s="14">
        <v>84.006</v>
      </c>
      <c r="BM1311" s="14">
        <v>80.004999999999995</v>
      </c>
      <c r="BN1311" s="14">
        <v>117.571</v>
      </c>
      <c r="BO1311" s="14">
        <v>135.964</v>
      </c>
      <c r="BP1311" s="14">
        <v>191.565</v>
      </c>
      <c r="BQ1311" s="14">
        <v>213.422</v>
      </c>
      <c r="BR1311" s="14">
        <v>244.34399999999999</v>
      </c>
      <c r="BS1311" s="14">
        <v>243.64500000000001</v>
      </c>
      <c r="BT1311" s="14">
        <v>245.88</v>
      </c>
      <c r="BU1311" s="14">
        <v>228.66200000000001</v>
      </c>
      <c r="BV1311" s="14">
        <v>194.86500000000001</v>
      </c>
      <c r="BW1311" s="14">
        <v>162.001</v>
      </c>
      <c r="BX1311" s="14">
        <v>123.66800000000001</v>
      </c>
      <c r="BY1311" s="121">
        <v>108.512</v>
      </c>
      <c r="BZ1311" s="122" t="str">
        <f t="shared" si="121"/>
        <v>Jaghbub</v>
      </c>
      <c r="CA1311" s="14">
        <f t="shared" si="122"/>
        <v>29.75</v>
      </c>
      <c r="CB1311" s="14">
        <f t="shared" si="123"/>
        <v>24.533000000000001</v>
      </c>
      <c r="CC1311" s="14">
        <f t="shared" si="124"/>
        <v>0.49572296393823956</v>
      </c>
      <c r="CD1311" s="14">
        <f t="shared" si="125"/>
        <v>3156.1228742298163</v>
      </c>
      <c r="CE1311" s="102"/>
    </row>
    <row r="1312" spans="1:83" x14ac:dyDescent="0.25">
      <c r="A1312" s="14">
        <f t="shared" si="120"/>
        <v>4081.8911978617316</v>
      </c>
      <c r="B1312" s="14" t="s">
        <v>1596</v>
      </c>
      <c r="C1312" s="14">
        <v>29.785</v>
      </c>
      <c r="D1312" s="14">
        <v>40.1</v>
      </c>
      <c r="E1312" s="14">
        <v>689.2</v>
      </c>
      <c r="F1312" s="14">
        <v>9.4239999999999995</v>
      </c>
      <c r="G1312" s="14">
        <v>11.451000000000001</v>
      </c>
      <c r="H1312" s="14">
        <v>16.071000000000002</v>
      </c>
      <c r="I1312" s="14">
        <v>22.122</v>
      </c>
      <c r="J1312" s="14">
        <v>27.744</v>
      </c>
      <c r="K1312" s="14">
        <v>31.135000000000002</v>
      </c>
      <c r="L1312" s="14">
        <v>32.011000000000003</v>
      </c>
      <c r="M1312" s="14">
        <v>33.012</v>
      </c>
      <c r="N1312" s="14">
        <v>30.414000000000001</v>
      </c>
      <c r="O1312" s="14">
        <v>24.518999999999998</v>
      </c>
      <c r="P1312" s="14">
        <v>16.538</v>
      </c>
      <c r="Q1312" s="14">
        <v>11.069000000000001</v>
      </c>
      <c r="R1312" s="14">
        <v>34.319000000000003</v>
      </c>
      <c r="S1312" s="14">
        <v>40.283999999999999</v>
      </c>
      <c r="T1312" s="14">
        <v>55.351999999999997</v>
      </c>
      <c r="U1312" s="14">
        <v>65.417000000000002</v>
      </c>
      <c r="V1312" s="14">
        <v>77.808000000000007</v>
      </c>
      <c r="W1312" s="14">
        <v>83.991</v>
      </c>
      <c r="X1312" s="14">
        <v>81.385999999999996</v>
      </c>
      <c r="Y1312" s="14">
        <v>67.528999999999996</v>
      </c>
      <c r="Z1312" s="14">
        <v>55.633000000000003</v>
      </c>
      <c r="AA1312" s="14">
        <v>46.527000000000001</v>
      </c>
      <c r="AB1312" s="14">
        <v>35.805</v>
      </c>
      <c r="AC1312" s="14">
        <v>32.841999999999999</v>
      </c>
      <c r="AD1312" s="14">
        <v>56.484000000000002</v>
      </c>
      <c r="AE1312" s="14">
        <v>71.266000000000005</v>
      </c>
      <c r="AF1312" s="14">
        <v>96.513999999999996</v>
      </c>
      <c r="AG1312" s="14">
        <v>112.539</v>
      </c>
      <c r="AH1312" s="14">
        <v>122.54600000000001</v>
      </c>
      <c r="AI1312" s="14">
        <v>122.154</v>
      </c>
      <c r="AJ1312" s="14">
        <v>124.75700000000001</v>
      </c>
      <c r="AK1312" s="14">
        <v>116.59099999999999</v>
      </c>
      <c r="AL1312" s="14">
        <v>100.85599999999999</v>
      </c>
      <c r="AM1312" s="14">
        <v>85.149000000000001</v>
      </c>
      <c r="AN1312" s="14">
        <v>63.023000000000003</v>
      </c>
      <c r="AO1312" s="14">
        <v>53.481999999999999</v>
      </c>
      <c r="AP1312" s="14">
        <v>139.64599999999999</v>
      </c>
      <c r="AQ1312" s="14">
        <v>132.83000000000001</v>
      </c>
      <c r="AR1312" s="14">
        <v>135.23699999999999</v>
      </c>
      <c r="AS1312" s="14">
        <v>107.755</v>
      </c>
      <c r="AT1312" s="14">
        <v>90.733999999999995</v>
      </c>
      <c r="AU1312" s="14">
        <v>81.396000000000001</v>
      </c>
      <c r="AV1312" s="14">
        <v>86.963999999999999</v>
      </c>
      <c r="AW1312" s="14">
        <v>102.77200000000001</v>
      </c>
      <c r="AX1312" s="14">
        <v>126.792</v>
      </c>
      <c r="AY1312" s="14">
        <v>147.667</v>
      </c>
      <c r="AZ1312" s="14">
        <v>144.35</v>
      </c>
      <c r="BA1312" s="14">
        <v>139.374</v>
      </c>
      <c r="BB1312" s="14">
        <v>78.563999999999993</v>
      </c>
      <c r="BC1312" s="14">
        <v>91.822000000000003</v>
      </c>
      <c r="BD1312" s="14">
        <v>120.441</v>
      </c>
      <c r="BE1312" s="14">
        <v>129.54499999999999</v>
      </c>
      <c r="BF1312" s="14">
        <v>141.66300000000001</v>
      </c>
      <c r="BG1312" s="14">
        <v>143.06399999999999</v>
      </c>
      <c r="BH1312" s="14">
        <v>145.71799999999999</v>
      </c>
      <c r="BI1312" s="14">
        <v>140.61199999999999</v>
      </c>
      <c r="BJ1312" s="14">
        <v>123.908</v>
      </c>
      <c r="BK1312" s="14">
        <v>104.858</v>
      </c>
      <c r="BL1312" s="14">
        <v>81.960999999999999</v>
      </c>
      <c r="BM1312" s="14">
        <v>74.209999999999994</v>
      </c>
      <c r="BN1312" s="14">
        <v>112.053</v>
      </c>
      <c r="BO1312" s="14">
        <v>134.97</v>
      </c>
      <c r="BP1312" s="14">
        <v>191.006</v>
      </c>
      <c r="BQ1312" s="14">
        <v>217.38800000000001</v>
      </c>
      <c r="BR1312" s="14">
        <v>245.56299999999999</v>
      </c>
      <c r="BS1312" s="14">
        <v>249.154</v>
      </c>
      <c r="BT1312" s="14">
        <v>253.84299999999999</v>
      </c>
      <c r="BU1312" s="14">
        <v>236.846</v>
      </c>
      <c r="BV1312" s="14">
        <v>202.78100000000001</v>
      </c>
      <c r="BW1312" s="14">
        <v>166.32900000000001</v>
      </c>
      <c r="BX1312" s="14">
        <v>123.348</v>
      </c>
      <c r="BY1312" s="121">
        <v>105.66</v>
      </c>
      <c r="BZ1312" s="122" t="str">
        <f t="shared" si="121"/>
        <v>Sakakah Jouf AP</v>
      </c>
      <c r="CA1312" s="14">
        <f t="shared" si="122"/>
        <v>29.785</v>
      </c>
      <c r="CB1312" s="14">
        <f t="shared" si="123"/>
        <v>40.1</v>
      </c>
      <c r="CC1312" s="14">
        <f t="shared" si="124"/>
        <v>0.64113067954339931</v>
      </c>
      <c r="CD1312" s="14">
        <f t="shared" si="125"/>
        <v>4081.8911978617316</v>
      </c>
      <c r="CE1312" s="102"/>
    </row>
    <row r="1313" spans="1:83" x14ac:dyDescent="0.25">
      <c r="A1313" s="14">
        <f t="shared" si="120"/>
        <v>6091.6302727990824</v>
      </c>
      <c r="B1313" s="14" t="s">
        <v>1597</v>
      </c>
      <c r="C1313" s="14">
        <v>29.882999999999999</v>
      </c>
      <c r="D1313" s="14">
        <v>69.716999999999999</v>
      </c>
      <c r="E1313" s="14">
        <v>1098</v>
      </c>
      <c r="F1313" s="14">
        <v>10.669</v>
      </c>
      <c r="G1313" s="14">
        <v>13.162000000000001</v>
      </c>
      <c r="H1313" s="14">
        <v>17.690999999999999</v>
      </c>
      <c r="I1313" s="14">
        <v>23.245000000000001</v>
      </c>
      <c r="J1313" s="14">
        <v>28.827000000000002</v>
      </c>
      <c r="K1313" s="14">
        <v>30.324999999999999</v>
      </c>
      <c r="L1313" s="14">
        <v>29.49</v>
      </c>
      <c r="M1313" s="14">
        <v>27.931999999999999</v>
      </c>
      <c r="N1313" s="14">
        <v>26.707999999999998</v>
      </c>
      <c r="O1313" s="14">
        <v>22.765000000000001</v>
      </c>
      <c r="P1313" s="14">
        <v>16.911000000000001</v>
      </c>
      <c r="Q1313" s="14">
        <v>11.852</v>
      </c>
      <c r="R1313" s="14">
        <v>34.603000000000002</v>
      </c>
      <c r="S1313" s="14">
        <v>39.789000000000001</v>
      </c>
      <c r="T1313" s="14">
        <v>54.578000000000003</v>
      </c>
      <c r="U1313" s="14">
        <v>62.429000000000002</v>
      </c>
      <c r="V1313" s="14">
        <v>77.034999999999997</v>
      </c>
      <c r="W1313" s="14">
        <v>79.744</v>
      </c>
      <c r="X1313" s="14">
        <v>75.891000000000005</v>
      </c>
      <c r="Y1313" s="14">
        <v>64.426000000000002</v>
      </c>
      <c r="Z1313" s="14">
        <v>52.500999999999998</v>
      </c>
      <c r="AA1313" s="14">
        <v>46.762</v>
      </c>
      <c r="AB1313" s="14">
        <v>35.252000000000002</v>
      </c>
      <c r="AC1313" s="14">
        <v>31.879000000000001</v>
      </c>
      <c r="AD1313" s="14">
        <v>66.563999999999993</v>
      </c>
      <c r="AE1313" s="14">
        <v>75.397000000000006</v>
      </c>
      <c r="AF1313" s="14">
        <v>100.883</v>
      </c>
      <c r="AG1313" s="14">
        <v>110.23699999999999</v>
      </c>
      <c r="AH1313" s="14">
        <v>123.116</v>
      </c>
      <c r="AI1313" s="14">
        <v>116.9</v>
      </c>
      <c r="AJ1313" s="14">
        <v>112.532</v>
      </c>
      <c r="AK1313" s="14">
        <v>103.42100000000001</v>
      </c>
      <c r="AL1313" s="14">
        <v>94.269000000000005</v>
      </c>
      <c r="AM1313" s="14">
        <v>87.385999999999996</v>
      </c>
      <c r="AN1313" s="14">
        <v>66.292000000000002</v>
      </c>
      <c r="AO1313" s="14">
        <v>61.027999999999999</v>
      </c>
      <c r="AP1313" s="14">
        <v>163.59800000000001</v>
      </c>
      <c r="AQ1313" s="14">
        <v>143.79499999999999</v>
      </c>
      <c r="AR1313" s="14">
        <v>140.43799999999999</v>
      </c>
      <c r="AS1313" s="14">
        <v>108.33799999999999</v>
      </c>
      <c r="AT1313" s="14">
        <v>91.06</v>
      </c>
      <c r="AU1313" s="14">
        <v>77.701999999999998</v>
      </c>
      <c r="AV1313" s="14">
        <v>81.847999999999999</v>
      </c>
      <c r="AW1313" s="14">
        <v>96.924999999999997</v>
      </c>
      <c r="AX1313" s="14">
        <v>122.631</v>
      </c>
      <c r="AY1313" s="14">
        <v>152.31399999999999</v>
      </c>
      <c r="AZ1313" s="14">
        <v>155.95699999999999</v>
      </c>
      <c r="BA1313" s="14">
        <v>164.703</v>
      </c>
      <c r="BB1313" s="14">
        <v>86.715000000000003</v>
      </c>
      <c r="BC1313" s="14">
        <v>94.965000000000003</v>
      </c>
      <c r="BD1313" s="14">
        <v>123.81399999999999</v>
      </c>
      <c r="BE1313" s="14">
        <v>132.886</v>
      </c>
      <c r="BF1313" s="14">
        <v>143.904</v>
      </c>
      <c r="BG1313" s="14">
        <v>138.71299999999999</v>
      </c>
      <c r="BH1313" s="14">
        <v>137.077</v>
      </c>
      <c r="BI1313" s="14">
        <v>130.69499999999999</v>
      </c>
      <c r="BJ1313" s="14">
        <v>121.039</v>
      </c>
      <c r="BK1313" s="14">
        <v>109.113</v>
      </c>
      <c r="BL1313" s="14">
        <v>86.518000000000001</v>
      </c>
      <c r="BM1313" s="14">
        <v>82.171000000000006</v>
      </c>
      <c r="BN1313" s="14">
        <v>126.508</v>
      </c>
      <c r="BO1313" s="14">
        <v>143.09299999999999</v>
      </c>
      <c r="BP1313" s="14">
        <v>194.91499999999999</v>
      </c>
      <c r="BQ1313" s="14">
        <v>219.91399999999999</v>
      </c>
      <c r="BR1313" s="14">
        <v>248.40299999999999</v>
      </c>
      <c r="BS1313" s="14">
        <v>242.76300000000001</v>
      </c>
      <c r="BT1313" s="14">
        <v>237.001</v>
      </c>
      <c r="BU1313" s="14">
        <v>219.41</v>
      </c>
      <c r="BV1313" s="14">
        <v>195.791</v>
      </c>
      <c r="BW1313" s="14">
        <v>170.46600000000001</v>
      </c>
      <c r="BX1313" s="14">
        <v>129.387</v>
      </c>
      <c r="BY1313" s="121">
        <v>117.167</v>
      </c>
      <c r="BZ1313" s="122" t="str">
        <f t="shared" si="121"/>
        <v>Barkhan</v>
      </c>
      <c r="CA1313" s="14">
        <f t="shared" si="122"/>
        <v>29.882999999999999</v>
      </c>
      <c r="CB1313" s="14">
        <f t="shared" si="123"/>
        <v>69.716999999999999</v>
      </c>
      <c r="CC1313" s="14">
        <f t="shared" si="124"/>
        <v>0.95679450211037032</v>
      </c>
      <c r="CD1313" s="14">
        <f t="shared" si="125"/>
        <v>6091.6302727990824</v>
      </c>
      <c r="CE1313" s="102"/>
    </row>
    <row r="1314" spans="1:83" x14ac:dyDescent="0.25">
      <c r="A1314" s="14">
        <f t="shared" si="120"/>
        <v>3668.742490019406</v>
      </c>
      <c r="B1314" s="14" t="s">
        <v>1598</v>
      </c>
      <c r="C1314" s="14">
        <v>29.917000000000002</v>
      </c>
      <c r="D1314" s="14">
        <v>33.732999999999997</v>
      </c>
      <c r="E1314" s="14">
        <v>403</v>
      </c>
      <c r="F1314" s="14">
        <v>9.7159999999999993</v>
      </c>
      <c r="G1314" s="14">
        <v>11.968999999999999</v>
      </c>
      <c r="H1314" s="14">
        <v>15.696</v>
      </c>
      <c r="I1314" s="14">
        <v>18.489000000000001</v>
      </c>
      <c r="J1314" s="14">
        <v>22.606000000000002</v>
      </c>
      <c r="K1314" s="14">
        <v>25.231000000000002</v>
      </c>
      <c r="L1314" s="14">
        <v>27.050999999999998</v>
      </c>
      <c r="M1314" s="14">
        <v>27.102</v>
      </c>
      <c r="N1314" s="14">
        <v>24.689</v>
      </c>
      <c r="O1314" s="14">
        <v>21.172000000000001</v>
      </c>
      <c r="P1314" s="14">
        <v>15.635</v>
      </c>
      <c r="Q1314" s="14">
        <v>11.5</v>
      </c>
      <c r="R1314" s="14">
        <v>35.520000000000003</v>
      </c>
      <c r="S1314" s="14">
        <v>38.304000000000002</v>
      </c>
      <c r="T1314" s="14">
        <v>55.359000000000002</v>
      </c>
      <c r="U1314" s="14">
        <v>64.762</v>
      </c>
      <c r="V1314" s="14">
        <v>76.397000000000006</v>
      </c>
      <c r="W1314" s="14">
        <v>80.108000000000004</v>
      </c>
      <c r="X1314" s="14">
        <v>76.241</v>
      </c>
      <c r="Y1314" s="14">
        <v>64.888999999999996</v>
      </c>
      <c r="Z1314" s="14">
        <v>51.783999999999999</v>
      </c>
      <c r="AA1314" s="14">
        <v>44.884999999999998</v>
      </c>
      <c r="AB1314" s="14">
        <v>36.241</v>
      </c>
      <c r="AC1314" s="14">
        <v>32.191000000000003</v>
      </c>
      <c r="AD1314" s="14">
        <v>59.457999999999998</v>
      </c>
      <c r="AE1314" s="14">
        <v>65.091999999999999</v>
      </c>
      <c r="AF1314" s="14">
        <v>91.91</v>
      </c>
      <c r="AG1314" s="14">
        <v>105.563</v>
      </c>
      <c r="AH1314" s="14">
        <v>110.705</v>
      </c>
      <c r="AI1314" s="14">
        <v>111.76</v>
      </c>
      <c r="AJ1314" s="14">
        <v>112.36799999999999</v>
      </c>
      <c r="AK1314" s="14">
        <v>102.553</v>
      </c>
      <c r="AL1314" s="14">
        <v>86.652000000000001</v>
      </c>
      <c r="AM1314" s="14">
        <v>70.16</v>
      </c>
      <c r="AN1314" s="14">
        <v>59.46</v>
      </c>
      <c r="AO1314" s="14">
        <v>55.802</v>
      </c>
      <c r="AP1314" s="14">
        <v>148.001</v>
      </c>
      <c r="AQ1314" s="14">
        <v>139.547</v>
      </c>
      <c r="AR1314" s="14">
        <v>135.511</v>
      </c>
      <c r="AS1314" s="14">
        <v>108.908</v>
      </c>
      <c r="AT1314" s="14">
        <v>90.245000000000005</v>
      </c>
      <c r="AU1314" s="14">
        <v>78.677999999999997</v>
      </c>
      <c r="AV1314" s="14">
        <v>83.417000000000002</v>
      </c>
      <c r="AW1314" s="14">
        <v>100.29600000000001</v>
      </c>
      <c r="AX1314" s="14">
        <v>120.944</v>
      </c>
      <c r="AY1314" s="14">
        <v>140.517</v>
      </c>
      <c r="AZ1314" s="14">
        <v>142.11099999999999</v>
      </c>
      <c r="BA1314" s="14">
        <v>148.24700000000001</v>
      </c>
      <c r="BB1314" s="14">
        <v>83.194999999999993</v>
      </c>
      <c r="BC1314" s="14">
        <v>97.037999999999997</v>
      </c>
      <c r="BD1314" s="14">
        <v>124.361</v>
      </c>
      <c r="BE1314" s="14">
        <v>135.33799999999999</v>
      </c>
      <c r="BF1314" s="14">
        <v>146.66300000000001</v>
      </c>
      <c r="BG1314" s="14">
        <v>141.887</v>
      </c>
      <c r="BH1314" s="14">
        <v>143.077</v>
      </c>
      <c r="BI1314" s="14">
        <v>138.51900000000001</v>
      </c>
      <c r="BJ1314" s="14">
        <v>122.566</v>
      </c>
      <c r="BK1314" s="14">
        <v>109.38800000000001</v>
      </c>
      <c r="BL1314" s="14">
        <v>83.906000000000006</v>
      </c>
      <c r="BM1314" s="14">
        <v>74.567999999999998</v>
      </c>
      <c r="BN1314" s="14">
        <v>118.244</v>
      </c>
      <c r="BO1314" s="14">
        <v>138.251</v>
      </c>
      <c r="BP1314" s="14">
        <v>190.17500000000001</v>
      </c>
      <c r="BQ1314" s="14">
        <v>216.90600000000001</v>
      </c>
      <c r="BR1314" s="14">
        <v>240.67</v>
      </c>
      <c r="BS1314" s="14">
        <v>242.68</v>
      </c>
      <c r="BT1314" s="14">
        <v>246.43100000000001</v>
      </c>
      <c r="BU1314" s="14">
        <v>228.60300000000001</v>
      </c>
      <c r="BV1314" s="14">
        <v>193.04</v>
      </c>
      <c r="BW1314" s="14">
        <v>158.26400000000001</v>
      </c>
      <c r="BX1314" s="14">
        <v>121.14</v>
      </c>
      <c r="BY1314" s="121">
        <v>109.673</v>
      </c>
      <c r="BZ1314" s="122" t="str">
        <f t="shared" si="121"/>
        <v>Nekhel</v>
      </c>
      <c r="CA1314" s="14">
        <f t="shared" si="122"/>
        <v>29.917000000000002</v>
      </c>
      <c r="CB1314" s="14">
        <f t="shared" si="123"/>
        <v>33.732999999999997</v>
      </c>
      <c r="CC1314" s="14">
        <f t="shared" si="124"/>
        <v>0.5762386236379935</v>
      </c>
      <c r="CD1314" s="14">
        <f t="shared" si="125"/>
        <v>3668.742490019406</v>
      </c>
      <c r="CE1314" s="102"/>
    </row>
    <row r="1315" spans="1:83" x14ac:dyDescent="0.25">
      <c r="A1315" s="14">
        <f t="shared" si="120"/>
        <v>6329.1287058624057</v>
      </c>
      <c r="B1315" s="14" t="s">
        <v>1599</v>
      </c>
      <c r="C1315" s="14">
        <v>29.95</v>
      </c>
      <c r="D1315" s="14">
        <v>73.25</v>
      </c>
      <c r="E1315" s="14">
        <v>163</v>
      </c>
      <c r="F1315" s="14">
        <v>12.627000000000001</v>
      </c>
      <c r="G1315" s="14">
        <v>16.710999999999999</v>
      </c>
      <c r="H1315" s="14">
        <v>22.651</v>
      </c>
      <c r="I1315" s="14">
        <v>29.138999999999999</v>
      </c>
      <c r="J1315" s="14">
        <v>34.704999999999998</v>
      </c>
      <c r="K1315" s="14">
        <v>34.877000000000002</v>
      </c>
      <c r="L1315" s="14">
        <v>33.659999999999997</v>
      </c>
      <c r="M1315" s="14">
        <v>32.268999999999998</v>
      </c>
      <c r="N1315" s="14">
        <v>30.312999999999999</v>
      </c>
      <c r="O1315" s="14">
        <v>27.300999999999998</v>
      </c>
      <c r="P1315" s="14">
        <v>20.966999999999999</v>
      </c>
      <c r="Q1315" s="14">
        <v>15.022</v>
      </c>
      <c r="R1315" s="14">
        <v>34.725000000000001</v>
      </c>
      <c r="S1315" s="14">
        <v>41.244</v>
      </c>
      <c r="T1315" s="14">
        <v>52.37</v>
      </c>
      <c r="U1315" s="14">
        <v>61.911999999999999</v>
      </c>
      <c r="V1315" s="14">
        <v>74.347999999999999</v>
      </c>
      <c r="W1315" s="14">
        <v>78.62</v>
      </c>
      <c r="X1315" s="14">
        <v>75.673000000000002</v>
      </c>
      <c r="Y1315" s="14">
        <v>68.292000000000002</v>
      </c>
      <c r="Z1315" s="14">
        <v>54.746000000000002</v>
      </c>
      <c r="AA1315" s="14">
        <v>42.875</v>
      </c>
      <c r="AB1315" s="14">
        <v>33.411000000000001</v>
      </c>
      <c r="AC1315" s="14">
        <v>32.491</v>
      </c>
      <c r="AD1315" s="14">
        <v>51.875</v>
      </c>
      <c r="AE1315" s="14">
        <v>60.31</v>
      </c>
      <c r="AF1315" s="14">
        <v>89.497</v>
      </c>
      <c r="AG1315" s="14">
        <v>108.193</v>
      </c>
      <c r="AH1315" s="14">
        <v>119.233</v>
      </c>
      <c r="AI1315" s="14">
        <v>113.053</v>
      </c>
      <c r="AJ1315" s="14">
        <v>108.148</v>
      </c>
      <c r="AK1315" s="14">
        <v>100.099</v>
      </c>
      <c r="AL1315" s="14">
        <v>84.132000000000005</v>
      </c>
      <c r="AM1315" s="14">
        <v>73.867999999999995</v>
      </c>
      <c r="AN1315" s="14">
        <v>57.704999999999998</v>
      </c>
      <c r="AO1315" s="14">
        <v>49.040999999999997</v>
      </c>
      <c r="AP1315" s="14">
        <v>133.97399999999999</v>
      </c>
      <c r="AQ1315" s="14">
        <v>120.858</v>
      </c>
      <c r="AR1315" s="14">
        <v>133.786</v>
      </c>
      <c r="AS1315" s="14">
        <v>107.099</v>
      </c>
      <c r="AT1315" s="14">
        <v>87.831000000000003</v>
      </c>
      <c r="AU1315" s="14">
        <v>76.046000000000006</v>
      </c>
      <c r="AV1315" s="14">
        <v>82.103999999999999</v>
      </c>
      <c r="AW1315" s="14">
        <v>97.210999999999999</v>
      </c>
      <c r="AX1315" s="14">
        <v>112.19499999999999</v>
      </c>
      <c r="AY1315" s="14">
        <v>145.285</v>
      </c>
      <c r="AZ1315" s="14">
        <v>148.851</v>
      </c>
      <c r="BA1315" s="14">
        <v>138.81700000000001</v>
      </c>
      <c r="BB1315" s="14">
        <v>83.393000000000001</v>
      </c>
      <c r="BC1315" s="14">
        <v>90.765000000000001</v>
      </c>
      <c r="BD1315" s="14">
        <v>120.148</v>
      </c>
      <c r="BE1315" s="14">
        <v>133.06800000000001</v>
      </c>
      <c r="BF1315" s="14">
        <v>141.12299999999999</v>
      </c>
      <c r="BG1315" s="14">
        <v>135.82</v>
      </c>
      <c r="BH1315" s="14">
        <v>132.797</v>
      </c>
      <c r="BI1315" s="14">
        <v>128.02600000000001</v>
      </c>
      <c r="BJ1315" s="14">
        <v>114.97799999999999</v>
      </c>
      <c r="BK1315" s="14">
        <v>107.877</v>
      </c>
      <c r="BL1315" s="14">
        <v>85.995999999999995</v>
      </c>
      <c r="BM1315" s="14">
        <v>77.094999999999999</v>
      </c>
      <c r="BN1315" s="14">
        <v>109.322</v>
      </c>
      <c r="BO1315" s="14">
        <v>125.40900000000001</v>
      </c>
      <c r="BP1315" s="14">
        <v>184.27</v>
      </c>
      <c r="BQ1315" s="14">
        <v>217.67500000000001</v>
      </c>
      <c r="BR1315" s="14">
        <v>243.25200000000001</v>
      </c>
      <c r="BS1315" s="14">
        <v>232.75800000000001</v>
      </c>
      <c r="BT1315" s="14">
        <v>228.727</v>
      </c>
      <c r="BU1315" s="14">
        <v>206.83500000000001</v>
      </c>
      <c r="BV1315" s="14">
        <v>177.28399999999999</v>
      </c>
      <c r="BW1315" s="14">
        <v>161.15</v>
      </c>
      <c r="BX1315" s="14">
        <v>123.613</v>
      </c>
      <c r="BY1315" s="121">
        <v>104.069</v>
      </c>
      <c r="BZ1315" s="122" t="str">
        <f t="shared" si="121"/>
        <v>Bahawalnagar</v>
      </c>
      <c r="CA1315" s="14">
        <f t="shared" si="122"/>
        <v>29.95</v>
      </c>
      <c r="CB1315" s="14">
        <f t="shared" si="123"/>
        <v>73.25</v>
      </c>
      <c r="CC1315" s="14">
        <f t="shared" si="124"/>
        <v>0.99409768448332159</v>
      </c>
      <c r="CD1315" s="14">
        <f t="shared" si="125"/>
        <v>6329.1287058624057</v>
      </c>
      <c r="CE1315" s="102"/>
    </row>
    <row r="1316" spans="1:83" x14ac:dyDescent="0.25">
      <c r="A1316" s="14">
        <f t="shared" si="120"/>
        <v>8267.5167735000232</v>
      </c>
      <c r="B1316" s="14" t="s">
        <v>1600</v>
      </c>
      <c r="C1316" s="14">
        <v>29.983000000000001</v>
      </c>
      <c r="D1316" s="14">
        <v>103</v>
      </c>
      <c r="E1316" s="14">
        <v>629</v>
      </c>
      <c r="F1316" s="14">
        <v>6.3639999999999999</v>
      </c>
      <c r="G1316" s="14">
        <v>8.4939999999999998</v>
      </c>
      <c r="H1316" s="14">
        <v>12.898999999999999</v>
      </c>
      <c r="I1316" s="14">
        <v>17.611000000000001</v>
      </c>
      <c r="J1316" s="14">
        <v>21.257999999999999</v>
      </c>
      <c r="K1316" s="14">
        <v>23.945</v>
      </c>
      <c r="L1316" s="14">
        <v>25.937999999999999</v>
      </c>
      <c r="M1316" s="14">
        <v>24.972000000000001</v>
      </c>
      <c r="N1316" s="14">
        <v>20.939</v>
      </c>
      <c r="O1316" s="14">
        <v>17.408999999999999</v>
      </c>
      <c r="P1316" s="14">
        <v>12.574999999999999</v>
      </c>
      <c r="Q1316" s="14">
        <v>8.0709999999999997</v>
      </c>
      <c r="R1316" s="14">
        <v>36.337000000000003</v>
      </c>
      <c r="S1316" s="14">
        <v>40.530999999999999</v>
      </c>
      <c r="T1316" s="14">
        <v>55.808999999999997</v>
      </c>
      <c r="U1316" s="14">
        <v>65.430000000000007</v>
      </c>
      <c r="V1316" s="14">
        <v>75.724999999999994</v>
      </c>
      <c r="W1316" s="14">
        <v>75.046000000000006</v>
      </c>
      <c r="X1316" s="14">
        <v>77.64</v>
      </c>
      <c r="Y1316" s="14">
        <v>69.513999999999996</v>
      </c>
      <c r="Z1316" s="14">
        <v>56.673000000000002</v>
      </c>
      <c r="AA1316" s="14">
        <v>48.966999999999999</v>
      </c>
      <c r="AB1316" s="14">
        <v>36.826999999999998</v>
      </c>
      <c r="AC1316" s="14">
        <v>33.713999999999999</v>
      </c>
      <c r="AD1316" s="14">
        <v>50.029000000000003</v>
      </c>
      <c r="AE1316" s="14">
        <v>56.328000000000003</v>
      </c>
      <c r="AF1316" s="14">
        <v>78.91</v>
      </c>
      <c r="AG1316" s="14">
        <v>90.736999999999995</v>
      </c>
      <c r="AH1316" s="14">
        <v>96.213999999999999</v>
      </c>
      <c r="AI1316" s="14">
        <v>93.879000000000005</v>
      </c>
      <c r="AJ1316" s="14">
        <v>96.41</v>
      </c>
      <c r="AK1316" s="14">
        <v>88.694000000000003</v>
      </c>
      <c r="AL1316" s="14">
        <v>70.703999999999994</v>
      </c>
      <c r="AM1316" s="14">
        <v>61.859000000000002</v>
      </c>
      <c r="AN1316" s="14">
        <v>47.225000000000001</v>
      </c>
      <c r="AO1316" s="14">
        <v>44.503</v>
      </c>
      <c r="AP1316" s="14">
        <v>100.128</v>
      </c>
      <c r="AQ1316" s="14">
        <v>97.221999999999994</v>
      </c>
      <c r="AR1316" s="14">
        <v>107.77500000000001</v>
      </c>
      <c r="AS1316" s="14">
        <v>93.334000000000003</v>
      </c>
      <c r="AT1316" s="14">
        <v>83.647999999999996</v>
      </c>
      <c r="AU1316" s="14">
        <v>75.444999999999993</v>
      </c>
      <c r="AV1316" s="14">
        <v>81.518000000000001</v>
      </c>
      <c r="AW1316" s="14">
        <v>86.260999999999996</v>
      </c>
      <c r="AX1316" s="14">
        <v>84.968999999999994</v>
      </c>
      <c r="AY1316" s="14">
        <v>94.335999999999999</v>
      </c>
      <c r="AZ1316" s="14">
        <v>91.515000000000001</v>
      </c>
      <c r="BA1316" s="14">
        <v>97.638000000000005</v>
      </c>
      <c r="BB1316" s="14">
        <v>62.003999999999998</v>
      </c>
      <c r="BC1316" s="14">
        <v>71.040999999999997</v>
      </c>
      <c r="BD1316" s="14">
        <v>95.988</v>
      </c>
      <c r="BE1316" s="14">
        <v>108</v>
      </c>
      <c r="BF1316" s="14">
        <v>114.009</v>
      </c>
      <c r="BG1316" s="14">
        <v>106.77800000000001</v>
      </c>
      <c r="BH1316" s="14">
        <v>114.911</v>
      </c>
      <c r="BI1316" s="14">
        <v>109.209</v>
      </c>
      <c r="BJ1316" s="14">
        <v>83.411000000000001</v>
      </c>
      <c r="BK1316" s="14">
        <v>75.097999999999999</v>
      </c>
      <c r="BL1316" s="14">
        <v>60.411000000000001</v>
      </c>
      <c r="BM1316" s="14">
        <v>56.710999999999999</v>
      </c>
      <c r="BN1316" s="14">
        <v>93.478999999999999</v>
      </c>
      <c r="BO1316" s="14">
        <v>109.146</v>
      </c>
      <c r="BP1316" s="14">
        <v>150.91800000000001</v>
      </c>
      <c r="BQ1316" s="14">
        <v>174.37100000000001</v>
      </c>
      <c r="BR1316" s="14">
        <v>187.66300000000001</v>
      </c>
      <c r="BS1316" s="14">
        <v>182.55099999999999</v>
      </c>
      <c r="BT1316" s="14">
        <v>189.51499999999999</v>
      </c>
      <c r="BU1316" s="14">
        <v>174.24600000000001</v>
      </c>
      <c r="BV1316" s="14">
        <v>134.89099999999999</v>
      </c>
      <c r="BW1316" s="14">
        <v>118.7</v>
      </c>
      <c r="BX1316" s="14">
        <v>91.983000000000004</v>
      </c>
      <c r="BY1316" s="121">
        <v>85.18</v>
      </c>
      <c r="BZ1316" s="122" t="str">
        <f t="shared" si="121"/>
        <v>Ya an</v>
      </c>
      <c r="CA1316" s="14">
        <f t="shared" si="122"/>
        <v>29.983000000000001</v>
      </c>
      <c r="CB1316" s="14">
        <f t="shared" si="123"/>
        <v>103</v>
      </c>
      <c r="CC1316" s="14">
        <f t="shared" si="124"/>
        <v>1.2985546135838162</v>
      </c>
      <c r="CD1316" s="14">
        <f t="shared" si="125"/>
        <v>8267.5167735000232</v>
      </c>
      <c r="CE1316" s="102"/>
    </row>
    <row r="1317" spans="1:83" x14ac:dyDescent="0.25">
      <c r="A1317" s="14">
        <f t="shared" si="120"/>
        <v>8026.7776140861761</v>
      </c>
      <c r="B1317" s="14" t="s">
        <v>1601</v>
      </c>
      <c r="C1317" s="14">
        <v>30</v>
      </c>
      <c r="D1317" s="14">
        <v>99.1</v>
      </c>
      <c r="E1317" s="14">
        <v>2589</v>
      </c>
      <c r="F1317" s="14">
        <v>4.6829999999999998</v>
      </c>
      <c r="G1317" s="14">
        <v>7.5060000000000002</v>
      </c>
      <c r="H1317" s="14">
        <v>10.73</v>
      </c>
      <c r="I1317" s="14">
        <v>13.829000000000001</v>
      </c>
      <c r="J1317" s="14">
        <v>18.079000000000001</v>
      </c>
      <c r="K1317" s="14">
        <v>20.126999999999999</v>
      </c>
      <c r="L1317" s="14">
        <v>20.12</v>
      </c>
      <c r="M1317" s="14">
        <v>19.317</v>
      </c>
      <c r="N1317" s="14">
        <v>17.513000000000002</v>
      </c>
      <c r="O1317" s="14">
        <v>13.654</v>
      </c>
      <c r="P1317" s="14">
        <v>9.5440000000000005</v>
      </c>
      <c r="Q1317" s="14">
        <v>4.9409999999999998</v>
      </c>
      <c r="R1317" s="14">
        <v>36.499000000000002</v>
      </c>
      <c r="S1317" s="14">
        <v>42.097000000000001</v>
      </c>
      <c r="T1317" s="14">
        <v>57.936999999999998</v>
      </c>
      <c r="U1317" s="14">
        <v>66.683000000000007</v>
      </c>
      <c r="V1317" s="14">
        <v>80.539000000000001</v>
      </c>
      <c r="W1317" s="14">
        <v>83.786000000000001</v>
      </c>
      <c r="X1317" s="14">
        <v>80.986000000000004</v>
      </c>
      <c r="Y1317" s="14">
        <v>73.293000000000006</v>
      </c>
      <c r="Z1317" s="14">
        <v>59.847000000000001</v>
      </c>
      <c r="AA1317" s="14">
        <v>49.012</v>
      </c>
      <c r="AB1317" s="14">
        <v>38.112000000000002</v>
      </c>
      <c r="AC1317" s="14">
        <v>33.536999999999999</v>
      </c>
      <c r="AD1317" s="14">
        <v>69.027000000000001</v>
      </c>
      <c r="AE1317" s="14">
        <v>76.459999999999994</v>
      </c>
      <c r="AF1317" s="14">
        <v>100.40300000000001</v>
      </c>
      <c r="AG1317" s="14">
        <v>107.11799999999999</v>
      </c>
      <c r="AH1317" s="14">
        <v>118.026</v>
      </c>
      <c r="AI1317" s="14">
        <v>114.107</v>
      </c>
      <c r="AJ1317" s="14">
        <v>102.739</v>
      </c>
      <c r="AK1317" s="14">
        <v>101.76900000000001</v>
      </c>
      <c r="AL1317" s="14">
        <v>85.350999999999999</v>
      </c>
      <c r="AM1317" s="14">
        <v>80.945999999999998</v>
      </c>
      <c r="AN1317" s="14">
        <v>66.287999999999997</v>
      </c>
      <c r="AO1317" s="14">
        <v>62.188000000000002</v>
      </c>
      <c r="AP1317" s="14">
        <v>156.46199999999999</v>
      </c>
      <c r="AQ1317" s="14">
        <v>136.47999999999999</v>
      </c>
      <c r="AR1317" s="14">
        <v>130.53899999999999</v>
      </c>
      <c r="AS1317" s="14">
        <v>104.089</v>
      </c>
      <c r="AT1317" s="14">
        <v>92.465000000000003</v>
      </c>
      <c r="AU1317" s="14">
        <v>81.77</v>
      </c>
      <c r="AV1317" s="14">
        <v>86.418000000000006</v>
      </c>
      <c r="AW1317" s="14">
        <v>97.658000000000001</v>
      </c>
      <c r="AX1317" s="14">
        <v>108.98</v>
      </c>
      <c r="AY1317" s="14">
        <v>137.953</v>
      </c>
      <c r="AZ1317" s="14">
        <v>148.19499999999999</v>
      </c>
      <c r="BA1317" s="14">
        <v>155.142</v>
      </c>
      <c r="BB1317" s="14">
        <v>81.945999999999998</v>
      </c>
      <c r="BC1317" s="14">
        <v>90.216999999999999</v>
      </c>
      <c r="BD1317" s="14">
        <v>114.723</v>
      </c>
      <c r="BE1317" s="14">
        <v>120.77500000000001</v>
      </c>
      <c r="BF1317" s="14">
        <v>131.179</v>
      </c>
      <c r="BG1317" s="14">
        <v>126.96</v>
      </c>
      <c r="BH1317" s="14">
        <v>127.59399999999999</v>
      </c>
      <c r="BI1317" s="14">
        <v>124.03</v>
      </c>
      <c r="BJ1317" s="14">
        <v>109.236</v>
      </c>
      <c r="BK1317" s="14">
        <v>100.663</v>
      </c>
      <c r="BL1317" s="14">
        <v>82.956000000000003</v>
      </c>
      <c r="BM1317" s="14">
        <v>76.162000000000006</v>
      </c>
      <c r="BN1317" s="14">
        <v>123.714</v>
      </c>
      <c r="BO1317" s="14">
        <v>138.50700000000001</v>
      </c>
      <c r="BP1317" s="14">
        <v>183.05600000000001</v>
      </c>
      <c r="BQ1317" s="14">
        <v>201.10599999999999</v>
      </c>
      <c r="BR1317" s="14">
        <v>225.25299999999999</v>
      </c>
      <c r="BS1317" s="14">
        <v>216.76400000000001</v>
      </c>
      <c r="BT1317" s="14">
        <v>210.63200000000001</v>
      </c>
      <c r="BU1317" s="14">
        <v>199.54400000000001</v>
      </c>
      <c r="BV1317" s="14">
        <v>172.41499999999999</v>
      </c>
      <c r="BW1317" s="14">
        <v>158.77099999999999</v>
      </c>
      <c r="BX1317" s="14">
        <v>126.908</v>
      </c>
      <c r="BY1317" s="121">
        <v>113.93</v>
      </c>
      <c r="BZ1317" s="122" t="str">
        <f t="shared" si="121"/>
        <v>Batang</v>
      </c>
      <c r="CA1317" s="14">
        <f t="shared" si="122"/>
        <v>30</v>
      </c>
      <c r="CB1317" s="14">
        <f t="shared" si="123"/>
        <v>99.1</v>
      </c>
      <c r="CC1317" s="14">
        <f t="shared" si="124"/>
        <v>1.2607424198270207</v>
      </c>
      <c r="CD1317" s="14">
        <f t="shared" si="125"/>
        <v>8026.7776140861761</v>
      </c>
      <c r="CE1317" s="102"/>
    </row>
    <row r="1318" spans="1:83" x14ac:dyDescent="0.25">
      <c r="A1318" s="14">
        <f t="shared" si="120"/>
        <v>8098.9901736646443</v>
      </c>
      <c r="B1318" s="14" t="s">
        <v>1602</v>
      </c>
      <c r="C1318" s="14">
        <v>30</v>
      </c>
      <c r="D1318" s="14">
        <v>100.267</v>
      </c>
      <c r="E1318" s="14">
        <v>3950</v>
      </c>
      <c r="F1318" s="14">
        <v>-4.4320000000000004</v>
      </c>
      <c r="G1318" s="14">
        <v>-2.5939999999999999</v>
      </c>
      <c r="H1318" s="14">
        <v>0.376</v>
      </c>
      <c r="I1318" s="14">
        <v>3.948</v>
      </c>
      <c r="J1318" s="14">
        <v>7.93</v>
      </c>
      <c r="K1318" s="14">
        <v>10.417</v>
      </c>
      <c r="L1318" s="14">
        <v>11.388999999999999</v>
      </c>
      <c r="M1318" s="14">
        <v>10.612</v>
      </c>
      <c r="N1318" s="14">
        <v>8.9559999999999995</v>
      </c>
      <c r="O1318" s="14">
        <v>5.3650000000000002</v>
      </c>
      <c r="P1318" s="14">
        <v>-0.41899999999999998</v>
      </c>
      <c r="Q1318" s="14">
        <v>-3.82</v>
      </c>
      <c r="R1318" s="14">
        <v>36.725999999999999</v>
      </c>
      <c r="S1318" s="14">
        <v>42.265999999999998</v>
      </c>
      <c r="T1318" s="14">
        <v>58.801000000000002</v>
      </c>
      <c r="U1318" s="14">
        <v>68.001000000000005</v>
      </c>
      <c r="V1318" s="14">
        <v>81.221999999999994</v>
      </c>
      <c r="W1318" s="14">
        <v>83.295000000000002</v>
      </c>
      <c r="X1318" s="14">
        <v>82.343999999999994</v>
      </c>
      <c r="Y1318" s="14">
        <v>73.066999999999993</v>
      </c>
      <c r="Z1318" s="14">
        <v>61.756</v>
      </c>
      <c r="AA1318" s="14">
        <v>51.292000000000002</v>
      </c>
      <c r="AB1318" s="14">
        <v>38.707000000000001</v>
      </c>
      <c r="AC1318" s="14">
        <v>33.923000000000002</v>
      </c>
      <c r="AD1318" s="14">
        <v>67.251999999999995</v>
      </c>
      <c r="AE1318" s="14">
        <v>75.418000000000006</v>
      </c>
      <c r="AF1318" s="14">
        <v>100.82299999999999</v>
      </c>
      <c r="AG1318" s="14">
        <v>107.01600000000001</v>
      </c>
      <c r="AH1318" s="14">
        <v>114.16500000000001</v>
      </c>
      <c r="AI1318" s="14">
        <v>107.322</v>
      </c>
      <c r="AJ1318" s="14">
        <v>103.014</v>
      </c>
      <c r="AK1318" s="14">
        <v>97.111000000000004</v>
      </c>
      <c r="AL1318" s="14">
        <v>85.486000000000004</v>
      </c>
      <c r="AM1318" s="14">
        <v>81.274000000000001</v>
      </c>
      <c r="AN1318" s="14">
        <v>66.644000000000005</v>
      </c>
      <c r="AO1318" s="14">
        <v>61.360999999999997</v>
      </c>
      <c r="AP1318" s="14">
        <v>158.35400000000001</v>
      </c>
      <c r="AQ1318" s="14">
        <v>138.33699999999999</v>
      </c>
      <c r="AR1318" s="14">
        <v>134.221</v>
      </c>
      <c r="AS1318" s="14">
        <v>105.521</v>
      </c>
      <c r="AT1318" s="14">
        <v>93.385999999999996</v>
      </c>
      <c r="AU1318" s="14">
        <v>82.57</v>
      </c>
      <c r="AV1318" s="14">
        <v>87.664000000000001</v>
      </c>
      <c r="AW1318" s="14">
        <v>95.460999999999999</v>
      </c>
      <c r="AX1318" s="14">
        <v>110.666</v>
      </c>
      <c r="AY1318" s="14">
        <v>139.4</v>
      </c>
      <c r="AZ1318" s="14">
        <v>149.411</v>
      </c>
      <c r="BA1318" s="14">
        <v>157.40199999999999</v>
      </c>
      <c r="BB1318" s="14">
        <v>84.79</v>
      </c>
      <c r="BC1318" s="14">
        <v>90.215000000000003</v>
      </c>
      <c r="BD1318" s="14">
        <v>115.896</v>
      </c>
      <c r="BE1318" s="14">
        <v>122.029</v>
      </c>
      <c r="BF1318" s="14">
        <v>131.28200000000001</v>
      </c>
      <c r="BG1318" s="14">
        <v>125.979</v>
      </c>
      <c r="BH1318" s="14">
        <v>119.65900000000001</v>
      </c>
      <c r="BI1318" s="14">
        <v>119.093</v>
      </c>
      <c r="BJ1318" s="14">
        <v>110.06100000000001</v>
      </c>
      <c r="BK1318" s="14">
        <v>99.769000000000005</v>
      </c>
      <c r="BL1318" s="14">
        <v>82.736999999999995</v>
      </c>
      <c r="BM1318" s="14">
        <v>77.766999999999996</v>
      </c>
      <c r="BN1318" s="14">
        <v>125.392</v>
      </c>
      <c r="BO1318" s="14">
        <v>139.78899999999999</v>
      </c>
      <c r="BP1318" s="14">
        <v>187.898</v>
      </c>
      <c r="BQ1318" s="14">
        <v>203.13399999999999</v>
      </c>
      <c r="BR1318" s="14">
        <v>222.95699999999999</v>
      </c>
      <c r="BS1318" s="14">
        <v>211.98599999999999</v>
      </c>
      <c r="BT1318" s="14">
        <v>203.16200000000001</v>
      </c>
      <c r="BU1318" s="14">
        <v>193.54300000000001</v>
      </c>
      <c r="BV1318" s="14">
        <v>173.69200000000001</v>
      </c>
      <c r="BW1318" s="14">
        <v>159.761</v>
      </c>
      <c r="BX1318" s="14">
        <v>128.71100000000001</v>
      </c>
      <c r="BY1318" s="121">
        <v>115.797</v>
      </c>
      <c r="BZ1318" s="122" t="str">
        <f t="shared" si="121"/>
        <v>Litang</v>
      </c>
      <c r="CA1318" s="14">
        <f t="shared" si="122"/>
        <v>30</v>
      </c>
      <c r="CB1318" s="14">
        <f t="shared" si="123"/>
        <v>100.267</v>
      </c>
      <c r="CC1318" s="14">
        <f t="shared" si="124"/>
        <v>1.2720846347832557</v>
      </c>
      <c r="CD1318" s="14">
        <f t="shared" si="125"/>
        <v>8098.9901736646443</v>
      </c>
      <c r="CE1318" s="102"/>
    </row>
    <row r="1319" spans="1:83" x14ac:dyDescent="0.25">
      <c r="A1319" s="14">
        <f t="shared" si="120"/>
        <v>9335.069695855851</v>
      </c>
      <c r="B1319" s="14" t="s">
        <v>1603</v>
      </c>
      <c r="C1319" s="14">
        <v>30.033000000000001</v>
      </c>
      <c r="D1319" s="14">
        <v>122.117</v>
      </c>
      <c r="E1319" s="14">
        <v>70</v>
      </c>
      <c r="F1319" s="14">
        <v>5.7430000000000003</v>
      </c>
      <c r="G1319" s="14">
        <v>6.8780000000000001</v>
      </c>
      <c r="H1319" s="14">
        <v>10.272</v>
      </c>
      <c r="I1319" s="14">
        <v>15.185</v>
      </c>
      <c r="J1319" s="14">
        <v>19.684000000000001</v>
      </c>
      <c r="K1319" s="14">
        <v>23.218</v>
      </c>
      <c r="L1319" s="14">
        <v>27.402999999999999</v>
      </c>
      <c r="M1319" s="14">
        <v>27.164999999999999</v>
      </c>
      <c r="N1319" s="14">
        <v>24.462</v>
      </c>
      <c r="O1319" s="14">
        <v>19.696999999999999</v>
      </c>
      <c r="P1319" s="14">
        <v>14.920999999999999</v>
      </c>
      <c r="Q1319" s="14">
        <v>8.7840000000000007</v>
      </c>
      <c r="R1319" s="14">
        <v>36.261000000000003</v>
      </c>
      <c r="S1319" s="14">
        <v>40.003999999999998</v>
      </c>
      <c r="T1319" s="14">
        <v>56.363999999999997</v>
      </c>
      <c r="U1319" s="14">
        <v>65.516000000000005</v>
      </c>
      <c r="V1319" s="14">
        <v>73.759</v>
      </c>
      <c r="W1319" s="14">
        <v>71.903000000000006</v>
      </c>
      <c r="X1319" s="14">
        <v>80.581999999999994</v>
      </c>
      <c r="Y1319" s="14">
        <v>72.763000000000005</v>
      </c>
      <c r="Z1319" s="14">
        <v>59.889000000000003</v>
      </c>
      <c r="AA1319" s="14">
        <v>48.554000000000002</v>
      </c>
      <c r="AB1319" s="14">
        <v>37.81</v>
      </c>
      <c r="AC1319" s="14">
        <v>32.561999999999998</v>
      </c>
      <c r="AD1319" s="14">
        <v>50.933</v>
      </c>
      <c r="AE1319" s="14">
        <v>56.073999999999998</v>
      </c>
      <c r="AF1319" s="14">
        <v>74.697999999999993</v>
      </c>
      <c r="AG1319" s="14">
        <v>83.286000000000001</v>
      </c>
      <c r="AH1319" s="14">
        <v>84.426000000000002</v>
      </c>
      <c r="AI1319" s="14">
        <v>78.878</v>
      </c>
      <c r="AJ1319" s="14">
        <v>91.424000000000007</v>
      </c>
      <c r="AK1319" s="14">
        <v>89.114000000000004</v>
      </c>
      <c r="AL1319" s="14">
        <v>72.596999999999994</v>
      </c>
      <c r="AM1319" s="14">
        <v>69.561000000000007</v>
      </c>
      <c r="AN1319" s="14">
        <v>53.555</v>
      </c>
      <c r="AO1319" s="14">
        <v>46.121000000000002</v>
      </c>
      <c r="AP1319" s="14">
        <v>108.759</v>
      </c>
      <c r="AQ1319" s="14">
        <v>95.188999999999993</v>
      </c>
      <c r="AR1319" s="14">
        <v>104.086</v>
      </c>
      <c r="AS1319" s="14">
        <v>87.813000000000002</v>
      </c>
      <c r="AT1319" s="14">
        <v>80.802999999999997</v>
      </c>
      <c r="AU1319" s="14">
        <v>72.706000000000003</v>
      </c>
      <c r="AV1319" s="14">
        <v>84.48</v>
      </c>
      <c r="AW1319" s="14">
        <v>89.438999999999993</v>
      </c>
      <c r="AX1319" s="14">
        <v>88.814999999999998</v>
      </c>
      <c r="AY1319" s="14">
        <v>116.514</v>
      </c>
      <c r="AZ1319" s="14">
        <v>106.15300000000001</v>
      </c>
      <c r="BA1319" s="14">
        <v>112.116</v>
      </c>
      <c r="BB1319" s="14">
        <v>68.843000000000004</v>
      </c>
      <c r="BC1319" s="14">
        <v>74.323999999999998</v>
      </c>
      <c r="BD1319" s="14">
        <v>98.789000000000001</v>
      </c>
      <c r="BE1319" s="14">
        <v>104.40300000000001</v>
      </c>
      <c r="BF1319" s="14">
        <v>110.02</v>
      </c>
      <c r="BG1319" s="14">
        <v>95.766999999999996</v>
      </c>
      <c r="BH1319" s="14">
        <v>108.747</v>
      </c>
      <c r="BI1319" s="14">
        <v>111.485</v>
      </c>
      <c r="BJ1319" s="14">
        <v>91.802000000000007</v>
      </c>
      <c r="BK1319" s="14">
        <v>91.734999999999999</v>
      </c>
      <c r="BL1319" s="14">
        <v>66.180000000000007</v>
      </c>
      <c r="BM1319" s="14">
        <v>65.498999999999995</v>
      </c>
      <c r="BN1319" s="14">
        <v>97.477999999999994</v>
      </c>
      <c r="BO1319" s="14">
        <v>107.291</v>
      </c>
      <c r="BP1319" s="14">
        <v>147.98699999999999</v>
      </c>
      <c r="BQ1319" s="14">
        <v>160.27600000000001</v>
      </c>
      <c r="BR1319" s="14">
        <v>169.482</v>
      </c>
      <c r="BS1319" s="14">
        <v>153.643</v>
      </c>
      <c r="BT1319" s="14">
        <v>173.31800000000001</v>
      </c>
      <c r="BU1319" s="14">
        <v>173.13800000000001</v>
      </c>
      <c r="BV1319" s="14">
        <v>138.27500000000001</v>
      </c>
      <c r="BW1319" s="14">
        <v>137.14599999999999</v>
      </c>
      <c r="BX1319" s="14">
        <v>100.114</v>
      </c>
      <c r="BY1319" s="121">
        <v>91.102999999999994</v>
      </c>
      <c r="BZ1319" s="122" t="str">
        <f t="shared" si="121"/>
        <v>Dinghai</v>
      </c>
      <c r="CA1319" s="14">
        <f t="shared" si="122"/>
        <v>30.033000000000001</v>
      </c>
      <c r="CB1319" s="14">
        <f t="shared" si="123"/>
        <v>122.117</v>
      </c>
      <c r="CC1319" s="14">
        <f t="shared" si="124"/>
        <v>1.4662320203008481</v>
      </c>
      <c r="CD1319" s="14">
        <f t="shared" si="125"/>
        <v>9335.069695855851</v>
      </c>
      <c r="CE1319" s="102"/>
    </row>
    <row r="1320" spans="1:83" x14ac:dyDescent="0.25">
      <c r="A1320" s="14">
        <f t="shared" si="120"/>
        <v>8201.9316026929646</v>
      </c>
      <c r="B1320" s="14" t="s">
        <v>1604</v>
      </c>
      <c r="C1320" s="14">
        <v>30.047999999999998</v>
      </c>
      <c r="D1320" s="14">
        <v>-102.21299999999999</v>
      </c>
      <c r="E1320" s="14">
        <v>708</v>
      </c>
      <c r="F1320" s="14">
        <v>9.7550000000000008</v>
      </c>
      <c r="G1320" s="14">
        <v>11.989000000000001</v>
      </c>
      <c r="H1320" s="14">
        <v>16.103000000000002</v>
      </c>
      <c r="I1320" s="14">
        <v>21.419</v>
      </c>
      <c r="J1320" s="14">
        <v>24.661000000000001</v>
      </c>
      <c r="K1320" s="14">
        <v>28.457999999999998</v>
      </c>
      <c r="L1320" s="14">
        <v>28.965</v>
      </c>
      <c r="M1320" s="14">
        <v>29.533000000000001</v>
      </c>
      <c r="N1320" s="14">
        <v>25.484999999999999</v>
      </c>
      <c r="O1320" s="14">
        <v>20.416</v>
      </c>
      <c r="P1320" s="14">
        <v>14.013999999999999</v>
      </c>
      <c r="Q1320" s="14">
        <v>9.1560000000000006</v>
      </c>
      <c r="R1320" s="14">
        <v>28.145</v>
      </c>
      <c r="S1320" s="14">
        <v>32.286999999999999</v>
      </c>
      <c r="T1320" s="14">
        <v>47.651000000000003</v>
      </c>
      <c r="U1320" s="14">
        <v>55.344999999999999</v>
      </c>
      <c r="V1320" s="14">
        <v>75.072999999999993</v>
      </c>
      <c r="W1320" s="14">
        <v>79.198999999999998</v>
      </c>
      <c r="X1320" s="14">
        <v>78.052999999999997</v>
      </c>
      <c r="Y1320" s="14">
        <v>62.447000000000003</v>
      </c>
      <c r="Z1320" s="14">
        <v>50.719000000000001</v>
      </c>
      <c r="AA1320" s="14">
        <v>38.988</v>
      </c>
      <c r="AB1320" s="14">
        <v>30.466000000000001</v>
      </c>
      <c r="AC1320" s="14">
        <v>25.887</v>
      </c>
      <c r="AD1320" s="14">
        <v>55.941000000000003</v>
      </c>
      <c r="AE1320" s="14">
        <v>64.016000000000005</v>
      </c>
      <c r="AF1320" s="14">
        <v>85.475999999999999</v>
      </c>
      <c r="AG1320" s="14">
        <v>97.156999999999996</v>
      </c>
      <c r="AH1320" s="14">
        <v>106.71299999999999</v>
      </c>
      <c r="AI1320" s="14">
        <v>108.562</v>
      </c>
      <c r="AJ1320" s="14">
        <v>112.63500000000001</v>
      </c>
      <c r="AK1320" s="14">
        <v>105.096</v>
      </c>
      <c r="AL1320" s="14">
        <v>83.465000000000003</v>
      </c>
      <c r="AM1320" s="14">
        <v>74.418000000000006</v>
      </c>
      <c r="AN1320" s="14">
        <v>59.277000000000001</v>
      </c>
      <c r="AO1320" s="14">
        <v>50.863</v>
      </c>
      <c r="AP1320" s="14">
        <v>156.90799999999999</v>
      </c>
      <c r="AQ1320" s="14">
        <v>142.274</v>
      </c>
      <c r="AR1320" s="14">
        <v>124.07899999999999</v>
      </c>
      <c r="AS1320" s="14">
        <v>97.234999999999999</v>
      </c>
      <c r="AT1320" s="14">
        <v>83.251999999999995</v>
      </c>
      <c r="AU1320" s="14">
        <v>71.709000000000003</v>
      </c>
      <c r="AV1320" s="14">
        <v>78.891999999999996</v>
      </c>
      <c r="AW1320" s="14">
        <v>94.05</v>
      </c>
      <c r="AX1320" s="14">
        <v>110.364</v>
      </c>
      <c r="AY1320" s="14">
        <v>136.16300000000001</v>
      </c>
      <c r="AZ1320" s="14">
        <v>149.517</v>
      </c>
      <c r="BA1320" s="14">
        <v>146.19399999999999</v>
      </c>
      <c r="BB1320" s="14">
        <v>93.656000000000006</v>
      </c>
      <c r="BC1320" s="14">
        <v>105.911</v>
      </c>
      <c r="BD1320" s="14">
        <v>128.995</v>
      </c>
      <c r="BE1320" s="14">
        <v>136.31100000000001</v>
      </c>
      <c r="BF1320" s="14">
        <v>140.452</v>
      </c>
      <c r="BG1320" s="14">
        <v>139.916</v>
      </c>
      <c r="BH1320" s="14">
        <v>140.14500000000001</v>
      </c>
      <c r="BI1320" s="14">
        <v>138.197</v>
      </c>
      <c r="BJ1320" s="14">
        <v>122.12</v>
      </c>
      <c r="BK1320" s="14">
        <v>114.739</v>
      </c>
      <c r="BL1320" s="14">
        <v>98.372</v>
      </c>
      <c r="BM1320" s="14">
        <v>85.132000000000005</v>
      </c>
      <c r="BN1320" s="14">
        <v>114.51900000000001</v>
      </c>
      <c r="BO1320" s="14">
        <v>135.315</v>
      </c>
      <c r="BP1320" s="14">
        <v>174.946</v>
      </c>
      <c r="BQ1320" s="14">
        <v>202.273</v>
      </c>
      <c r="BR1320" s="14">
        <v>221.45099999999999</v>
      </c>
      <c r="BS1320" s="14">
        <v>227.22399999999999</v>
      </c>
      <c r="BT1320" s="14">
        <v>227.136</v>
      </c>
      <c r="BU1320" s="14">
        <v>215.511</v>
      </c>
      <c r="BV1320" s="14">
        <v>172.03200000000001</v>
      </c>
      <c r="BW1320" s="14">
        <v>149.291</v>
      </c>
      <c r="BX1320" s="14">
        <v>117.883</v>
      </c>
      <c r="BY1320" s="121">
        <v>98.225999999999999</v>
      </c>
      <c r="BZ1320" s="122" t="str">
        <f t="shared" si="121"/>
        <v>Sanderson Terrell County AP</v>
      </c>
      <c r="CA1320" s="14">
        <f t="shared" si="122"/>
        <v>30.047999999999998</v>
      </c>
      <c r="CB1320" s="14">
        <f t="shared" si="123"/>
        <v>-102.21299999999999</v>
      </c>
      <c r="CC1320" s="14">
        <f t="shared" si="124"/>
        <v>1.2882533431458569</v>
      </c>
      <c r="CD1320" s="14">
        <f t="shared" si="125"/>
        <v>8201.9316026929646</v>
      </c>
      <c r="CE1320" s="102"/>
    </row>
    <row r="1321" spans="1:83" x14ac:dyDescent="0.25">
      <c r="A1321" s="14">
        <f t="shared" si="120"/>
        <v>7674.2574559371151</v>
      </c>
      <c r="B1321" s="14" t="s">
        <v>1605</v>
      </c>
      <c r="C1321" s="14">
        <v>30.068999999999999</v>
      </c>
      <c r="D1321" s="14">
        <v>-93.801000000000002</v>
      </c>
      <c r="E1321" s="14">
        <v>4</v>
      </c>
      <c r="F1321" s="14">
        <v>10.353999999999999</v>
      </c>
      <c r="G1321" s="14">
        <v>13.582000000000001</v>
      </c>
      <c r="H1321" s="14">
        <v>16.175000000000001</v>
      </c>
      <c r="I1321" s="14">
        <v>19.574000000000002</v>
      </c>
      <c r="J1321" s="14">
        <v>24.091999999999999</v>
      </c>
      <c r="K1321" s="14">
        <v>27.228999999999999</v>
      </c>
      <c r="L1321" s="14">
        <v>27.247</v>
      </c>
      <c r="M1321" s="14">
        <v>27.425000000000001</v>
      </c>
      <c r="N1321" s="14">
        <v>25.209</v>
      </c>
      <c r="O1321" s="14">
        <v>20.954999999999998</v>
      </c>
      <c r="P1321" s="14">
        <v>15.821</v>
      </c>
      <c r="Q1321" s="14">
        <v>11.548999999999999</v>
      </c>
      <c r="R1321" s="14">
        <v>28.789000000000001</v>
      </c>
      <c r="S1321" s="14">
        <v>31.42</v>
      </c>
      <c r="T1321" s="14">
        <v>47.445</v>
      </c>
      <c r="U1321" s="14">
        <v>58.499000000000002</v>
      </c>
      <c r="V1321" s="14">
        <v>81.510999999999996</v>
      </c>
      <c r="W1321" s="14">
        <v>85.884</v>
      </c>
      <c r="X1321" s="14">
        <v>84.710999999999999</v>
      </c>
      <c r="Y1321" s="14">
        <v>70.555999999999997</v>
      </c>
      <c r="Z1321" s="14">
        <v>50.006999999999998</v>
      </c>
      <c r="AA1321" s="14">
        <v>39.264000000000003</v>
      </c>
      <c r="AB1321" s="14">
        <v>31.861000000000001</v>
      </c>
      <c r="AC1321" s="14">
        <v>26.181000000000001</v>
      </c>
      <c r="AD1321" s="14">
        <v>54.247</v>
      </c>
      <c r="AE1321" s="14">
        <v>49.695</v>
      </c>
      <c r="AF1321" s="14">
        <v>73.614999999999995</v>
      </c>
      <c r="AG1321" s="14">
        <v>81.852000000000004</v>
      </c>
      <c r="AH1321" s="14">
        <v>111.083</v>
      </c>
      <c r="AI1321" s="14">
        <v>110.48699999999999</v>
      </c>
      <c r="AJ1321" s="14">
        <v>111.46</v>
      </c>
      <c r="AK1321" s="14">
        <v>101.577</v>
      </c>
      <c r="AL1321" s="14">
        <v>82.128</v>
      </c>
      <c r="AM1321" s="14">
        <v>76.978999999999999</v>
      </c>
      <c r="AN1321" s="14">
        <v>58.152999999999999</v>
      </c>
      <c r="AO1321" s="14">
        <v>39.26</v>
      </c>
      <c r="AP1321" s="14">
        <v>123.34399999999999</v>
      </c>
      <c r="AQ1321" s="14">
        <v>90.433999999999997</v>
      </c>
      <c r="AR1321" s="14">
        <v>103.188</v>
      </c>
      <c r="AS1321" s="14">
        <v>85.281999999999996</v>
      </c>
      <c r="AT1321" s="14">
        <v>85.036000000000001</v>
      </c>
      <c r="AU1321" s="14">
        <v>76.328000000000003</v>
      </c>
      <c r="AV1321" s="14">
        <v>83.783000000000001</v>
      </c>
      <c r="AW1321" s="14">
        <v>86.962999999999994</v>
      </c>
      <c r="AX1321" s="14">
        <v>98.572999999999993</v>
      </c>
      <c r="AY1321" s="14">
        <v>139.65299999999999</v>
      </c>
      <c r="AZ1321" s="14">
        <v>135.51599999999999</v>
      </c>
      <c r="BA1321" s="14">
        <v>97.808999999999997</v>
      </c>
      <c r="BB1321" s="14">
        <v>73.003</v>
      </c>
      <c r="BC1321" s="14">
        <v>73.254999999999995</v>
      </c>
      <c r="BD1321" s="14">
        <v>101.758</v>
      </c>
      <c r="BE1321" s="14">
        <v>117.792</v>
      </c>
      <c r="BF1321" s="14">
        <v>142.81200000000001</v>
      </c>
      <c r="BG1321" s="14">
        <v>139.208</v>
      </c>
      <c r="BH1321" s="14">
        <v>132.196</v>
      </c>
      <c r="BI1321" s="14">
        <v>119.518</v>
      </c>
      <c r="BJ1321" s="14">
        <v>109.688</v>
      </c>
      <c r="BK1321" s="14">
        <v>112.175</v>
      </c>
      <c r="BL1321" s="14">
        <v>83.807000000000002</v>
      </c>
      <c r="BM1321" s="14">
        <v>61.445</v>
      </c>
      <c r="BN1321" s="14">
        <v>96.739000000000004</v>
      </c>
      <c r="BO1321" s="14">
        <v>94.209000000000003</v>
      </c>
      <c r="BP1321" s="14">
        <v>143.88999999999999</v>
      </c>
      <c r="BQ1321" s="14">
        <v>164.292</v>
      </c>
      <c r="BR1321" s="14">
        <v>211.17699999999999</v>
      </c>
      <c r="BS1321" s="14">
        <v>207.911</v>
      </c>
      <c r="BT1321" s="14">
        <v>204.47200000000001</v>
      </c>
      <c r="BU1321" s="14">
        <v>179.08600000000001</v>
      </c>
      <c r="BV1321" s="14">
        <v>155.94800000000001</v>
      </c>
      <c r="BW1321" s="14">
        <v>149.50299999999999</v>
      </c>
      <c r="BX1321" s="14">
        <v>110.959</v>
      </c>
      <c r="BY1321" s="121">
        <v>75.269000000000005</v>
      </c>
      <c r="BZ1321" s="122" t="str">
        <f t="shared" si="121"/>
        <v>Orange County AP</v>
      </c>
      <c r="CA1321" s="14">
        <f t="shared" si="122"/>
        <v>30.068999999999999</v>
      </c>
      <c r="CB1321" s="14">
        <f t="shared" si="123"/>
        <v>-93.801000000000002</v>
      </c>
      <c r="CC1321" s="14">
        <f t="shared" si="124"/>
        <v>1.2053731124174434</v>
      </c>
      <c r="CD1321" s="14">
        <f t="shared" si="125"/>
        <v>7674.2574559371151</v>
      </c>
      <c r="CE1321" s="102"/>
    </row>
    <row r="1322" spans="1:83" x14ac:dyDescent="0.25">
      <c r="A1322" s="14">
        <f t="shared" si="120"/>
        <v>2380.4151045113754</v>
      </c>
      <c r="B1322" s="14" t="s">
        <v>1606</v>
      </c>
      <c r="C1322" s="14">
        <v>30.132999999999999</v>
      </c>
      <c r="D1322" s="14">
        <v>-2.1669999999999998</v>
      </c>
      <c r="E1322" s="14">
        <v>505</v>
      </c>
      <c r="F1322" s="14">
        <v>10.124000000000001</v>
      </c>
      <c r="G1322" s="14">
        <v>13.305999999999999</v>
      </c>
      <c r="H1322" s="14">
        <v>17.259</v>
      </c>
      <c r="I1322" s="14">
        <v>20.85</v>
      </c>
      <c r="J1322" s="14">
        <v>25.177</v>
      </c>
      <c r="K1322" s="14">
        <v>31.108000000000001</v>
      </c>
      <c r="L1322" s="14">
        <v>34.432000000000002</v>
      </c>
      <c r="M1322" s="14">
        <v>33.898000000000003</v>
      </c>
      <c r="N1322" s="14">
        <v>29.943000000000001</v>
      </c>
      <c r="O1322" s="14">
        <v>22.544</v>
      </c>
      <c r="P1322" s="14">
        <v>16.14</v>
      </c>
      <c r="Q1322" s="14">
        <v>10.589</v>
      </c>
      <c r="R1322" s="14">
        <v>33.917000000000002</v>
      </c>
      <c r="S1322" s="14">
        <v>39.127000000000002</v>
      </c>
      <c r="T1322" s="14">
        <v>53.417000000000002</v>
      </c>
      <c r="U1322" s="14">
        <v>62.673000000000002</v>
      </c>
      <c r="V1322" s="14">
        <v>73.994</v>
      </c>
      <c r="W1322" s="14">
        <v>73.739000000000004</v>
      </c>
      <c r="X1322" s="14">
        <v>75.741</v>
      </c>
      <c r="Y1322" s="14">
        <v>66.474999999999994</v>
      </c>
      <c r="Z1322" s="14">
        <v>54.363</v>
      </c>
      <c r="AA1322" s="14">
        <v>46.634999999999998</v>
      </c>
      <c r="AB1322" s="14">
        <v>34.829000000000001</v>
      </c>
      <c r="AC1322" s="14">
        <v>31.006</v>
      </c>
      <c r="AD1322" s="14">
        <v>64.742999999999995</v>
      </c>
      <c r="AE1322" s="14">
        <v>73.988</v>
      </c>
      <c r="AF1322" s="14">
        <v>96.661000000000001</v>
      </c>
      <c r="AG1322" s="14">
        <v>105.71599999999999</v>
      </c>
      <c r="AH1322" s="14">
        <v>113.02</v>
      </c>
      <c r="AI1322" s="14">
        <v>103.41500000000001</v>
      </c>
      <c r="AJ1322" s="14">
        <v>112.587</v>
      </c>
      <c r="AK1322" s="14">
        <v>107.164</v>
      </c>
      <c r="AL1322" s="14">
        <v>94.587000000000003</v>
      </c>
      <c r="AM1322" s="14">
        <v>82.661000000000001</v>
      </c>
      <c r="AN1322" s="14">
        <v>65.471000000000004</v>
      </c>
      <c r="AO1322" s="14">
        <v>57.151000000000003</v>
      </c>
      <c r="AP1322" s="14">
        <v>157.874</v>
      </c>
      <c r="AQ1322" s="14">
        <v>141.25899999999999</v>
      </c>
      <c r="AR1322" s="14">
        <v>133.392</v>
      </c>
      <c r="AS1322" s="14">
        <v>104.515</v>
      </c>
      <c r="AT1322" s="14">
        <v>86.683000000000007</v>
      </c>
      <c r="AU1322" s="14">
        <v>72.203999999999994</v>
      </c>
      <c r="AV1322" s="14">
        <v>81.787999999999997</v>
      </c>
      <c r="AW1322" s="14">
        <v>96.991</v>
      </c>
      <c r="AX1322" s="14">
        <v>119.056</v>
      </c>
      <c r="AY1322" s="14">
        <v>144.20099999999999</v>
      </c>
      <c r="AZ1322" s="14">
        <v>151.85300000000001</v>
      </c>
      <c r="BA1322" s="14">
        <v>155.959</v>
      </c>
      <c r="BB1322" s="14">
        <v>84.424999999999997</v>
      </c>
      <c r="BC1322" s="14">
        <v>93.986999999999995</v>
      </c>
      <c r="BD1322" s="14">
        <v>116.34099999999999</v>
      </c>
      <c r="BE1322" s="14">
        <v>126.084</v>
      </c>
      <c r="BF1322" s="14">
        <v>130.30500000000001</v>
      </c>
      <c r="BG1322" s="14">
        <v>117.563</v>
      </c>
      <c r="BH1322" s="14">
        <v>129.72399999999999</v>
      </c>
      <c r="BI1322" s="14">
        <v>125.268</v>
      </c>
      <c r="BJ1322" s="14">
        <v>115.54300000000001</v>
      </c>
      <c r="BK1322" s="14">
        <v>101.211</v>
      </c>
      <c r="BL1322" s="14">
        <v>83.424000000000007</v>
      </c>
      <c r="BM1322" s="14">
        <v>76.384</v>
      </c>
      <c r="BN1322" s="14">
        <v>121.675</v>
      </c>
      <c r="BO1322" s="14">
        <v>140.178</v>
      </c>
      <c r="BP1322" s="14">
        <v>185.16900000000001</v>
      </c>
      <c r="BQ1322" s="14">
        <v>206.517</v>
      </c>
      <c r="BR1322" s="14">
        <v>223.11799999999999</v>
      </c>
      <c r="BS1322" s="14">
        <v>204.47399999999999</v>
      </c>
      <c r="BT1322" s="14">
        <v>226.48599999999999</v>
      </c>
      <c r="BU1322" s="14">
        <v>212.184</v>
      </c>
      <c r="BV1322" s="14">
        <v>188.738</v>
      </c>
      <c r="BW1322" s="14">
        <v>162.244</v>
      </c>
      <c r="BX1322" s="14">
        <v>125.542</v>
      </c>
      <c r="BY1322" s="121">
        <v>111.68300000000001</v>
      </c>
      <c r="BZ1322" s="122" t="str">
        <f t="shared" si="121"/>
        <v>Beni Abbes</v>
      </c>
      <c r="CA1322" s="14">
        <f t="shared" si="122"/>
        <v>30.132999999999999</v>
      </c>
      <c r="CB1322" s="14">
        <f t="shared" si="123"/>
        <v>-2.1669999999999998</v>
      </c>
      <c r="CC1322" s="14">
        <f t="shared" si="124"/>
        <v>0.37388481945579932</v>
      </c>
      <c r="CD1322" s="14">
        <f t="shared" si="125"/>
        <v>2380.4151045113754</v>
      </c>
      <c r="CE1322" s="102"/>
    </row>
    <row r="1323" spans="1:83" x14ac:dyDescent="0.25">
      <c r="A1323" s="14">
        <f t="shared" si="120"/>
        <v>2506.3763275414826</v>
      </c>
      <c r="B1323" s="14" t="s">
        <v>1607</v>
      </c>
      <c r="C1323" s="14">
        <v>30.152000000000001</v>
      </c>
      <c r="D1323" s="14">
        <v>9.7149999999999999</v>
      </c>
      <c r="E1323" s="14">
        <v>342</v>
      </c>
      <c r="F1323" s="14">
        <v>10.252000000000001</v>
      </c>
      <c r="G1323" s="14">
        <v>13.397</v>
      </c>
      <c r="H1323" s="14">
        <v>16.372</v>
      </c>
      <c r="I1323" s="14">
        <v>20.693999999999999</v>
      </c>
      <c r="J1323" s="14">
        <v>27.619</v>
      </c>
      <c r="K1323" s="14">
        <v>32.01</v>
      </c>
      <c r="L1323" s="14">
        <v>32.603000000000002</v>
      </c>
      <c r="M1323" s="14">
        <v>32.354999999999997</v>
      </c>
      <c r="N1323" s="14">
        <v>28.736999999999998</v>
      </c>
      <c r="O1323" s="14">
        <v>22.788</v>
      </c>
      <c r="P1323" s="14">
        <v>17.007999999999999</v>
      </c>
      <c r="Q1323" s="14">
        <v>11.375999999999999</v>
      </c>
      <c r="R1323" s="14">
        <v>33.58</v>
      </c>
      <c r="S1323" s="14">
        <v>38.652000000000001</v>
      </c>
      <c r="T1323" s="14">
        <v>54.856000000000002</v>
      </c>
      <c r="U1323" s="14">
        <v>64.003</v>
      </c>
      <c r="V1323" s="14">
        <v>79.194999999999993</v>
      </c>
      <c r="W1323" s="14">
        <v>80.828999999999994</v>
      </c>
      <c r="X1323" s="14">
        <v>78.616</v>
      </c>
      <c r="Y1323" s="14">
        <v>64.527000000000001</v>
      </c>
      <c r="Z1323" s="14">
        <v>54.427</v>
      </c>
      <c r="AA1323" s="14">
        <v>44.765999999999998</v>
      </c>
      <c r="AB1323" s="14">
        <v>35.295000000000002</v>
      </c>
      <c r="AC1323" s="14">
        <v>30.465</v>
      </c>
      <c r="AD1323" s="14">
        <v>59.947000000000003</v>
      </c>
      <c r="AE1323" s="14">
        <v>69.98</v>
      </c>
      <c r="AF1323" s="14">
        <v>98.599000000000004</v>
      </c>
      <c r="AG1323" s="14">
        <v>111.883</v>
      </c>
      <c r="AH1323" s="14">
        <v>120.883</v>
      </c>
      <c r="AI1323" s="14">
        <v>119.185</v>
      </c>
      <c r="AJ1323" s="14">
        <v>122.16</v>
      </c>
      <c r="AK1323" s="14">
        <v>114.33199999999999</v>
      </c>
      <c r="AL1323" s="14">
        <v>98.215999999999994</v>
      </c>
      <c r="AM1323" s="14">
        <v>83.481999999999999</v>
      </c>
      <c r="AN1323" s="14">
        <v>63.235999999999997</v>
      </c>
      <c r="AO1323" s="14">
        <v>58.628</v>
      </c>
      <c r="AP1323" s="14">
        <v>155.88900000000001</v>
      </c>
      <c r="AQ1323" s="14">
        <v>138.59</v>
      </c>
      <c r="AR1323" s="14">
        <v>135.44200000000001</v>
      </c>
      <c r="AS1323" s="14">
        <v>108.474</v>
      </c>
      <c r="AT1323" s="14">
        <v>92.49</v>
      </c>
      <c r="AU1323" s="14">
        <v>78.751000000000005</v>
      </c>
      <c r="AV1323" s="14">
        <v>84.602999999999994</v>
      </c>
      <c r="AW1323" s="14">
        <v>101.6</v>
      </c>
      <c r="AX1323" s="14">
        <v>124.605</v>
      </c>
      <c r="AY1323" s="14">
        <v>149.45400000000001</v>
      </c>
      <c r="AZ1323" s="14">
        <v>149.81399999999999</v>
      </c>
      <c r="BA1323" s="14">
        <v>160.30099999999999</v>
      </c>
      <c r="BB1323" s="14">
        <v>84.981999999999999</v>
      </c>
      <c r="BC1323" s="14">
        <v>94.962999999999994</v>
      </c>
      <c r="BD1323" s="14">
        <v>122.045</v>
      </c>
      <c r="BE1323" s="14">
        <v>132.982</v>
      </c>
      <c r="BF1323" s="14">
        <v>144.03</v>
      </c>
      <c r="BG1323" s="14">
        <v>140.44300000000001</v>
      </c>
      <c r="BH1323" s="14">
        <v>145.51300000000001</v>
      </c>
      <c r="BI1323" s="14">
        <v>138.71</v>
      </c>
      <c r="BJ1323" s="14">
        <v>121.444</v>
      </c>
      <c r="BK1323" s="14">
        <v>105.69199999999999</v>
      </c>
      <c r="BL1323" s="14">
        <v>84.716999999999999</v>
      </c>
      <c r="BM1323" s="14">
        <v>77.668999999999997</v>
      </c>
      <c r="BN1323" s="14">
        <v>120.89100000000001</v>
      </c>
      <c r="BO1323" s="14">
        <v>137.471</v>
      </c>
      <c r="BP1323" s="14">
        <v>191.11</v>
      </c>
      <c r="BQ1323" s="14">
        <v>218.209</v>
      </c>
      <c r="BR1323" s="14">
        <v>242.333</v>
      </c>
      <c r="BS1323" s="14">
        <v>244.477</v>
      </c>
      <c r="BT1323" s="14">
        <v>250.76499999999999</v>
      </c>
      <c r="BU1323" s="14">
        <v>234.738</v>
      </c>
      <c r="BV1323" s="14">
        <v>197.881</v>
      </c>
      <c r="BW1323" s="14">
        <v>165.602</v>
      </c>
      <c r="BX1323" s="14">
        <v>124.688</v>
      </c>
      <c r="BY1323" s="121">
        <v>113.343</v>
      </c>
      <c r="BZ1323" s="122" t="str">
        <f t="shared" si="121"/>
        <v>Ghadamis East AP</v>
      </c>
      <c r="CA1323" s="14">
        <f t="shared" si="122"/>
        <v>30.152000000000001</v>
      </c>
      <c r="CB1323" s="14">
        <f t="shared" si="123"/>
        <v>9.7149999999999999</v>
      </c>
      <c r="CC1323" s="14">
        <f t="shared" si="124"/>
        <v>0.39366917935243617</v>
      </c>
      <c r="CD1323" s="14">
        <f t="shared" si="125"/>
        <v>2506.3763275414826</v>
      </c>
      <c r="CE1323" s="102"/>
    </row>
    <row r="1324" spans="1:83" x14ac:dyDescent="0.25">
      <c r="A1324" s="14">
        <f t="shared" si="120"/>
        <v>3774.645257769273</v>
      </c>
      <c r="B1324" s="14" t="s">
        <v>1608</v>
      </c>
      <c r="C1324" s="14">
        <v>30.167000000000002</v>
      </c>
      <c r="D1324" s="14">
        <v>35.783000000000001</v>
      </c>
      <c r="E1324" s="14">
        <v>1069</v>
      </c>
      <c r="F1324" s="14">
        <v>6.742</v>
      </c>
      <c r="G1324" s="14">
        <v>9.2110000000000003</v>
      </c>
      <c r="H1324" s="14">
        <v>11.847</v>
      </c>
      <c r="I1324" s="14">
        <v>16.641999999999999</v>
      </c>
      <c r="J1324" s="14">
        <v>20.936</v>
      </c>
      <c r="K1324" s="14">
        <v>24.378</v>
      </c>
      <c r="L1324" s="14">
        <v>26.053999999999998</v>
      </c>
      <c r="M1324" s="14">
        <v>25.446999999999999</v>
      </c>
      <c r="N1324" s="14">
        <v>24.103000000000002</v>
      </c>
      <c r="O1324" s="14">
        <v>19.727</v>
      </c>
      <c r="P1324" s="14">
        <v>13.327</v>
      </c>
      <c r="Q1324" s="14">
        <v>8.5649999999999995</v>
      </c>
      <c r="R1324" s="14">
        <v>36.912999999999997</v>
      </c>
      <c r="S1324" s="14">
        <v>39.122999999999998</v>
      </c>
      <c r="T1324" s="14">
        <v>55.787999999999997</v>
      </c>
      <c r="U1324" s="14">
        <v>64.096000000000004</v>
      </c>
      <c r="V1324" s="14">
        <v>77.816999999999993</v>
      </c>
      <c r="W1324" s="14">
        <v>80.061000000000007</v>
      </c>
      <c r="X1324" s="14">
        <v>77.808000000000007</v>
      </c>
      <c r="Y1324" s="14">
        <v>65.186000000000007</v>
      </c>
      <c r="Z1324" s="14">
        <v>52.963000000000001</v>
      </c>
      <c r="AA1324" s="14">
        <v>45.71</v>
      </c>
      <c r="AB1324" s="14">
        <v>35.746000000000002</v>
      </c>
      <c r="AC1324" s="14">
        <v>32.661000000000001</v>
      </c>
      <c r="AD1324" s="14">
        <v>58.500999999999998</v>
      </c>
      <c r="AE1324" s="14">
        <v>64.909000000000006</v>
      </c>
      <c r="AF1324" s="14">
        <v>92.4</v>
      </c>
      <c r="AG1324" s="14">
        <v>107.19199999999999</v>
      </c>
      <c r="AH1324" s="14">
        <v>122.627</v>
      </c>
      <c r="AI1324" s="14">
        <v>119.25</v>
      </c>
      <c r="AJ1324" s="14">
        <v>120.264</v>
      </c>
      <c r="AK1324" s="14">
        <v>111.958</v>
      </c>
      <c r="AL1324" s="14">
        <v>93.771000000000001</v>
      </c>
      <c r="AM1324" s="14">
        <v>81.548000000000002</v>
      </c>
      <c r="AN1324" s="14">
        <v>60.72</v>
      </c>
      <c r="AO1324" s="14">
        <v>50.421999999999997</v>
      </c>
      <c r="AP1324" s="14">
        <v>138.196</v>
      </c>
      <c r="AQ1324" s="14">
        <v>129.74</v>
      </c>
      <c r="AR1324" s="14">
        <v>132.834</v>
      </c>
      <c r="AS1324" s="14">
        <v>108.771</v>
      </c>
      <c r="AT1324" s="14">
        <v>91.415000000000006</v>
      </c>
      <c r="AU1324" s="14">
        <v>78.152000000000001</v>
      </c>
      <c r="AV1324" s="14">
        <v>84.492000000000004</v>
      </c>
      <c r="AW1324" s="14">
        <v>101.873</v>
      </c>
      <c r="AX1324" s="14">
        <v>123.629</v>
      </c>
      <c r="AY1324" s="14">
        <v>148.131</v>
      </c>
      <c r="AZ1324" s="14">
        <v>144.56399999999999</v>
      </c>
      <c r="BA1324" s="14">
        <v>139.44399999999999</v>
      </c>
      <c r="BB1324" s="14">
        <v>77.790000000000006</v>
      </c>
      <c r="BC1324" s="14">
        <v>89.929000000000002</v>
      </c>
      <c r="BD1324" s="14">
        <v>122.06699999999999</v>
      </c>
      <c r="BE1324" s="14">
        <v>134.49100000000001</v>
      </c>
      <c r="BF1324" s="14">
        <v>144.637</v>
      </c>
      <c r="BG1324" s="14">
        <v>141.29599999999999</v>
      </c>
      <c r="BH1324" s="14">
        <v>144.55799999999999</v>
      </c>
      <c r="BI1324" s="14">
        <v>139.44999999999999</v>
      </c>
      <c r="BJ1324" s="14">
        <v>123.223</v>
      </c>
      <c r="BK1324" s="14">
        <v>106.334</v>
      </c>
      <c r="BL1324" s="14">
        <v>85.616</v>
      </c>
      <c r="BM1324" s="14">
        <v>77.757000000000005</v>
      </c>
      <c r="BN1324" s="14">
        <v>114.09</v>
      </c>
      <c r="BO1324" s="14">
        <v>130.32499999999999</v>
      </c>
      <c r="BP1324" s="14">
        <v>186.38200000000001</v>
      </c>
      <c r="BQ1324" s="14">
        <v>216.393</v>
      </c>
      <c r="BR1324" s="14">
        <v>245.70099999999999</v>
      </c>
      <c r="BS1324" s="14">
        <v>246.88399999999999</v>
      </c>
      <c r="BT1324" s="14">
        <v>250.286</v>
      </c>
      <c r="BU1324" s="14">
        <v>233.642</v>
      </c>
      <c r="BV1324" s="14">
        <v>196.541</v>
      </c>
      <c r="BW1324" s="14">
        <v>165.20500000000001</v>
      </c>
      <c r="BX1324" s="14">
        <v>122.02800000000001</v>
      </c>
      <c r="BY1324" s="121">
        <v>103.96899999999999</v>
      </c>
      <c r="BZ1324" s="122" t="str">
        <f t="shared" si="121"/>
        <v>Maan AP</v>
      </c>
      <c r="CA1324" s="14">
        <f t="shared" si="122"/>
        <v>30.167000000000002</v>
      </c>
      <c r="CB1324" s="14">
        <f t="shared" si="123"/>
        <v>35.783000000000001</v>
      </c>
      <c r="CC1324" s="14">
        <f t="shared" si="124"/>
        <v>0.59287246078891176</v>
      </c>
      <c r="CD1324" s="14">
        <f t="shared" si="125"/>
        <v>3774.645257769273</v>
      </c>
      <c r="CE1324" s="102"/>
    </row>
    <row r="1325" spans="1:83" x14ac:dyDescent="0.25">
      <c r="A1325" s="14">
        <f t="shared" si="120"/>
        <v>7867.5350400368316</v>
      </c>
      <c r="B1325" s="14" t="s">
        <v>1609</v>
      </c>
      <c r="C1325" s="14">
        <v>30.169</v>
      </c>
      <c r="D1325" s="14">
        <v>-96.98</v>
      </c>
      <c r="E1325" s="14">
        <v>148</v>
      </c>
      <c r="F1325" s="14">
        <v>10.855</v>
      </c>
      <c r="G1325" s="14">
        <v>11.381</v>
      </c>
      <c r="H1325" s="14">
        <v>17.707999999999998</v>
      </c>
      <c r="I1325" s="14">
        <v>19.265000000000001</v>
      </c>
      <c r="J1325" s="14">
        <v>22.492000000000001</v>
      </c>
      <c r="K1325" s="14">
        <v>27.382000000000001</v>
      </c>
      <c r="L1325" s="14">
        <v>28.323</v>
      </c>
      <c r="M1325" s="14">
        <v>28.603999999999999</v>
      </c>
      <c r="N1325" s="14">
        <v>25.516999999999999</v>
      </c>
      <c r="O1325" s="14">
        <v>20.712</v>
      </c>
      <c r="P1325" s="14">
        <v>15.877000000000001</v>
      </c>
      <c r="Q1325" s="14">
        <v>12.153</v>
      </c>
      <c r="R1325" s="14">
        <v>28.338000000000001</v>
      </c>
      <c r="S1325" s="14">
        <v>32.222999999999999</v>
      </c>
      <c r="T1325" s="14">
        <v>50.328000000000003</v>
      </c>
      <c r="U1325" s="14">
        <v>58.475000000000001</v>
      </c>
      <c r="V1325" s="14">
        <v>74.233000000000004</v>
      </c>
      <c r="W1325" s="14">
        <v>82.236000000000004</v>
      </c>
      <c r="X1325" s="14">
        <v>77.3</v>
      </c>
      <c r="Y1325" s="14">
        <v>64.957999999999998</v>
      </c>
      <c r="Z1325" s="14">
        <v>51.966999999999999</v>
      </c>
      <c r="AA1325" s="14">
        <v>39.524999999999999</v>
      </c>
      <c r="AB1325" s="14">
        <v>30.515000000000001</v>
      </c>
      <c r="AC1325" s="14">
        <v>25.715</v>
      </c>
      <c r="AD1325" s="14">
        <v>46.515999999999998</v>
      </c>
      <c r="AE1325" s="14">
        <v>55.72</v>
      </c>
      <c r="AF1325" s="14">
        <v>72.966999999999999</v>
      </c>
      <c r="AG1325" s="14">
        <v>86.754000000000005</v>
      </c>
      <c r="AH1325" s="14">
        <v>95.463999999999999</v>
      </c>
      <c r="AI1325" s="14">
        <v>106.86799999999999</v>
      </c>
      <c r="AJ1325" s="14">
        <v>108.54900000000001</v>
      </c>
      <c r="AK1325" s="14">
        <v>102.824</v>
      </c>
      <c r="AL1325" s="14">
        <v>85.932000000000002</v>
      </c>
      <c r="AM1325" s="14">
        <v>67.602999999999994</v>
      </c>
      <c r="AN1325" s="14">
        <v>54.652000000000001</v>
      </c>
      <c r="AO1325" s="14">
        <v>37.47</v>
      </c>
      <c r="AP1325" s="14">
        <v>115.90600000000001</v>
      </c>
      <c r="AQ1325" s="14">
        <v>112.65600000000001</v>
      </c>
      <c r="AR1325" s="14">
        <v>103.39700000000001</v>
      </c>
      <c r="AS1325" s="14">
        <v>87.024000000000001</v>
      </c>
      <c r="AT1325" s="14">
        <v>80.108999999999995</v>
      </c>
      <c r="AU1325" s="14">
        <v>76.602999999999994</v>
      </c>
      <c r="AV1325" s="14">
        <v>78.841999999999999</v>
      </c>
      <c r="AW1325" s="14">
        <v>91.825999999999993</v>
      </c>
      <c r="AX1325" s="14">
        <v>104.794</v>
      </c>
      <c r="AY1325" s="14">
        <v>122.404</v>
      </c>
      <c r="AZ1325" s="14">
        <v>128.95699999999999</v>
      </c>
      <c r="BA1325" s="14">
        <v>82.736000000000004</v>
      </c>
      <c r="BB1325" s="14">
        <v>77.866</v>
      </c>
      <c r="BC1325" s="14">
        <v>90.075000000000003</v>
      </c>
      <c r="BD1325" s="14">
        <v>101.682</v>
      </c>
      <c r="BE1325" s="14">
        <v>124.377</v>
      </c>
      <c r="BF1325" s="14">
        <v>134.31200000000001</v>
      </c>
      <c r="BG1325" s="14">
        <v>135.197</v>
      </c>
      <c r="BH1325" s="14">
        <v>127.79</v>
      </c>
      <c r="BI1325" s="14">
        <v>139.999</v>
      </c>
      <c r="BJ1325" s="14">
        <v>112.175</v>
      </c>
      <c r="BK1325" s="14">
        <v>106.46299999999999</v>
      </c>
      <c r="BL1325" s="14">
        <v>81.522999999999996</v>
      </c>
      <c r="BM1325" s="14">
        <v>53.912999999999997</v>
      </c>
      <c r="BN1325" s="14">
        <v>91.31</v>
      </c>
      <c r="BO1325" s="14">
        <v>109.271</v>
      </c>
      <c r="BP1325" s="14">
        <v>147.12899999999999</v>
      </c>
      <c r="BQ1325" s="14">
        <v>174.923</v>
      </c>
      <c r="BR1325" s="14">
        <v>194.05600000000001</v>
      </c>
      <c r="BS1325" s="14">
        <v>212.31</v>
      </c>
      <c r="BT1325" s="14">
        <v>209.06700000000001</v>
      </c>
      <c r="BU1325" s="14">
        <v>208.30500000000001</v>
      </c>
      <c r="BV1325" s="14">
        <v>163.25399999999999</v>
      </c>
      <c r="BW1325" s="14">
        <v>136.029</v>
      </c>
      <c r="BX1325" s="14">
        <v>106.83799999999999</v>
      </c>
      <c r="BY1325" s="121">
        <v>67.100999999999999</v>
      </c>
      <c r="BZ1325" s="122" t="str">
        <f t="shared" si="121"/>
        <v>Giddings Lee County AP</v>
      </c>
      <c r="CA1325" s="14">
        <f t="shared" si="122"/>
        <v>30.169</v>
      </c>
      <c r="CB1325" s="14">
        <f t="shared" si="123"/>
        <v>-96.98</v>
      </c>
      <c r="CC1325" s="14">
        <f t="shared" si="124"/>
        <v>1.2357306557295411</v>
      </c>
      <c r="CD1325" s="14">
        <f t="shared" si="125"/>
        <v>7867.5350400368316</v>
      </c>
      <c r="CE1325" s="102"/>
    </row>
    <row r="1326" spans="1:83" x14ac:dyDescent="0.25">
      <c r="A1326" s="14">
        <f t="shared" si="120"/>
        <v>7481.5255951120171</v>
      </c>
      <c r="B1326" s="14" t="s">
        <v>1610</v>
      </c>
      <c r="C1326" s="14">
        <v>30.172999999999998</v>
      </c>
      <c r="D1326" s="14">
        <v>-90.941000000000003</v>
      </c>
      <c r="E1326" s="14">
        <v>4.3</v>
      </c>
      <c r="F1326" s="14">
        <v>9.9329999999999998</v>
      </c>
      <c r="G1326" s="14">
        <v>16.209</v>
      </c>
      <c r="H1326" s="14">
        <v>18.056999999999999</v>
      </c>
      <c r="I1326" s="14">
        <v>18.771999999999998</v>
      </c>
      <c r="J1326" s="14">
        <v>23.152999999999999</v>
      </c>
      <c r="K1326" s="14">
        <v>26.437000000000001</v>
      </c>
      <c r="L1326" s="14">
        <v>27.463000000000001</v>
      </c>
      <c r="M1326" s="14">
        <v>26.864000000000001</v>
      </c>
      <c r="N1326" s="14">
        <v>25.84</v>
      </c>
      <c r="O1326" s="14">
        <v>20.835999999999999</v>
      </c>
      <c r="P1326" s="14">
        <v>16.686</v>
      </c>
      <c r="Q1326" s="14">
        <v>13.708</v>
      </c>
      <c r="R1326" s="14">
        <v>27.73</v>
      </c>
      <c r="S1326" s="14">
        <v>39.298000000000002</v>
      </c>
      <c r="T1326" s="14">
        <v>49.726999999999997</v>
      </c>
      <c r="U1326" s="14">
        <v>59.540999999999997</v>
      </c>
      <c r="V1326" s="14">
        <v>74.105000000000004</v>
      </c>
      <c r="W1326" s="14">
        <v>80.257999999999996</v>
      </c>
      <c r="X1326" s="14">
        <v>74.962000000000003</v>
      </c>
      <c r="Y1326" s="14">
        <v>66.352000000000004</v>
      </c>
      <c r="Z1326" s="14">
        <v>51.622</v>
      </c>
      <c r="AA1326" s="14">
        <v>41.106999999999999</v>
      </c>
      <c r="AB1326" s="14">
        <v>31.305</v>
      </c>
      <c r="AC1326" s="14">
        <v>26.593</v>
      </c>
      <c r="AD1326" s="14">
        <v>49.786999999999999</v>
      </c>
      <c r="AE1326" s="14">
        <v>51.731999999999999</v>
      </c>
      <c r="AF1326" s="14">
        <v>78.147999999999996</v>
      </c>
      <c r="AG1326" s="14">
        <v>86.63</v>
      </c>
      <c r="AH1326" s="14">
        <v>101.001</v>
      </c>
      <c r="AI1326" s="14">
        <v>107.756</v>
      </c>
      <c r="AJ1326" s="14">
        <v>108.268</v>
      </c>
      <c r="AK1326" s="14">
        <v>101.288</v>
      </c>
      <c r="AL1326" s="14">
        <v>89.807000000000002</v>
      </c>
      <c r="AM1326" s="14">
        <v>74.326999999999998</v>
      </c>
      <c r="AN1326" s="14">
        <v>58.156999999999996</v>
      </c>
      <c r="AO1326" s="14">
        <v>43.856999999999999</v>
      </c>
      <c r="AP1326" s="14">
        <v>119</v>
      </c>
      <c r="AQ1326" s="14">
        <v>97.911000000000001</v>
      </c>
      <c r="AR1326" s="14">
        <v>101.995</v>
      </c>
      <c r="AS1326" s="14">
        <v>86.641999999999996</v>
      </c>
      <c r="AT1326" s="14">
        <v>77.715999999999994</v>
      </c>
      <c r="AU1326" s="14">
        <v>75.075000000000003</v>
      </c>
      <c r="AV1326" s="14">
        <v>74.900999999999996</v>
      </c>
      <c r="AW1326" s="14">
        <v>86.33</v>
      </c>
      <c r="AX1326" s="14">
        <v>103.247</v>
      </c>
      <c r="AY1326" s="14">
        <v>128.922</v>
      </c>
      <c r="AZ1326" s="14">
        <v>134.21700000000001</v>
      </c>
      <c r="BA1326" s="14">
        <v>104.209</v>
      </c>
      <c r="BB1326" s="14">
        <v>71.36</v>
      </c>
      <c r="BC1326" s="14">
        <v>74.965999999999994</v>
      </c>
      <c r="BD1326" s="14">
        <v>106.458</v>
      </c>
      <c r="BE1326" s="14">
        <v>115.834</v>
      </c>
      <c r="BF1326" s="14">
        <v>125.414</v>
      </c>
      <c r="BG1326" s="14">
        <v>121.70399999999999</v>
      </c>
      <c r="BH1326" s="14">
        <v>116.874</v>
      </c>
      <c r="BI1326" s="14">
        <v>110.322</v>
      </c>
      <c r="BJ1326" s="14">
        <v>110.36499999999999</v>
      </c>
      <c r="BK1326" s="14">
        <v>102.875</v>
      </c>
      <c r="BL1326" s="14">
        <v>85.37</v>
      </c>
      <c r="BM1326" s="14">
        <v>62.645000000000003</v>
      </c>
      <c r="BN1326" s="14">
        <v>94.465999999999994</v>
      </c>
      <c r="BO1326" s="14">
        <v>107.533</v>
      </c>
      <c r="BP1326" s="14">
        <v>145.351</v>
      </c>
      <c r="BQ1326" s="14">
        <v>169.19200000000001</v>
      </c>
      <c r="BR1326" s="14">
        <v>189.93199999999999</v>
      </c>
      <c r="BS1326" s="14">
        <v>199.083</v>
      </c>
      <c r="BT1326" s="14">
        <v>196.21600000000001</v>
      </c>
      <c r="BU1326" s="14">
        <v>180.833</v>
      </c>
      <c r="BV1326" s="14">
        <v>165.45099999999999</v>
      </c>
      <c r="BW1326" s="14">
        <v>139.32599999999999</v>
      </c>
      <c r="BX1326" s="14">
        <v>107.24</v>
      </c>
      <c r="BY1326" s="121">
        <v>78.278999999999996</v>
      </c>
      <c r="BZ1326" s="122" t="str">
        <f t="shared" si="121"/>
        <v>Gonzales Louisiana Rgnl AP</v>
      </c>
      <c r="CA1326" s="14">
        <f t="shared" si="122"/>
        <v>30.172999999999998</v>
      </c>
      <c r="CB1326" s="14">
        <f t="shared" si="123"/>
        <v>-90.941000000000003</v>
      </c>
      <c r="CC1326" s="14">
        <f t="shared" si="124"/>
        <v>1.1751012842596551</v>
      </c>
      <c r="CD1326" s="14">
        <f t="shared" si="125"/>
        <v>7481.5255951120171</v>
      </c>
      <c r="CE1326" s="102"/>
    </row>
    <row r="1327" spans="1:83" x14ac:dyDescent="0.25">
      <c r="A1327" s="14">
        <f t="shared" si="120"/>
        <v>6183.8340562979847</v>
      </c>
      <c r="B1327" s="14" t="s">
        <v>1611</v>
      </c>
      <c r="C1327" s="14">
        <v>30.202999999999999</v>
      </c>
      <c r="D1327" s="14">
        <v>71.418999999999997</v>
      </c>
      <c r="E1327" s="14">
        <v>121.9</v>
      </c>
      <c r="F1327" s="14">
        <v>12.456</v>
      </c>
      <c r="G1327" s="14">
        <v>15.481</v>
      </c>
      <c r="H1327" s="14">
        <v>21.315999999999999</v>
      </c>
      <c r="I1327" s="14">
        <v>27.268000000000001</v>
      </c>
      <c r="J1327" s="14">
        <v>33.728999999999999</v>
      </c>
      <c r="K1327" s="14">
        <v>35.070999999999998</v>
      </c>
      <c r="L1327" s="14">
        <v>33.572000000000003</v>
      </c>
      <c r="M1327" s="14">
        <v>32.420999999999999</v>
      </c>
      <c r="N1327" s="14">
        <v>30.960999999999999</v>
      </c>
      <c r="O1327" s="14">
        <v>25.920999999999999</v>
      </c>
      <c r="P1327" s="14">
        <v>19.318999999999999</v>
      </c>
      <c r="Q1327" s="14">
        <v>14.236000000000001</v>
      </c>
      <c r="R1327" s="14">
        <v>33.575000000000003</v>
      </c>
      <c r="S1327" s="14">
        <v>38.661000000000001</v>
      </c>
      <c r="T1327" s="14">
        <v>53.517000000000003</v>
      </c>
      <c r="U1327" s="14">
        <v>60.091000000000001</v>
      </c>
      <c r="V1327" s="14">
        <v>71.832999999999998</v>
      </c>
      <c r="W1327" s="14">
        <v>76.459999999999994</v>
      </c>
      <c r="X1327" s="14">
        <v>75.617000000000004</v>
      </c>
      <c r="Y1327" s="14">
        <v>67.125</v>
      </c>
      <c r="Z1327" s="14">
        <v>50.820999999999998</v>
      </c>
      <c r="AA1327" s="14">
        <v>41.746000000000002</v>
      </c>
      <c r="AB1327" s="14">
        <v>33.337000000000003</v>
      </c>
      <c r="AC1327" s="14">
        <v>30.838999999999999</v>
      </c>
      <c r="AD1327" s="14">
        <v>54.603999999999999</v>
      </c>
      <c r="AE1327" s="14">
        <v>64.010000000000005</v>
      </c>
      <c r="AF1327" s="14">
        <v>93.543999999999997</v>
      </c>
      <c r="AG1327" s="14">
        <v>102.46599999999999</v>
      </c>
      <c r="AH1327" s="14">
        <v>115.042</v>
      </c>
      <c r="AI1327" s="14">
        <v>111.32599999999999</v>
      </c>
      <c r="AJ1327" s="14">
        <v>109.634</v>
      </c>
      <c r="AK1327" s="14">
        <v>107.666</v>
      </c>
      <c r="AL1327" s="14">
        <v>91.76</v>
      </c>
      <c r="AM1327" s="14">
        <v>75.585999999999999</v>
      </c>
      <c r="AN1327" s="14">
        <v>59.762</v>
      </c>
      <c r="AO1327" s="14">
        <v>50.960999999999999</v>
      </c>
      <c r="AP1327" s="14">
        <v>140.536</v>
      </c>
      <c r="AQ1327" s="14">
        <v>133.02000000000001</v>
      </c>
      <c r="AR1327" s="14">
        <v>132.05000000000001</v>
      </c>
      <c r="AS1327" s="14">
        <v>104.709</v>
      </c>
      <c r="AT1327" s="14">
        <v>86.311999999999998</v>
      </c>
      <c r="AU1327" s="14">
        <v>75.097999999999999</v>
      </c>
      <c r="AV1327" s="14">
        <v>82.04</v>
      </c>
      <c r="AW1327" s="14">
        <v>96.754999999999995</v>
      </c>
      <c r="AX1327" s="14">
        <v>117.51900000000001</v>
      </c>
      <c r="AY1327" s="14">
        <v>148.001</v>
      </c>
      <c r="AZ1327" s="14">
        <v>147.07400000000001</v>
      </c>
      <c r="BA1327" s="14">
        <v>138.46600000000001</v>
      </c>
      <c r="BB1327" s="14">
        <v>83.878</v>
      </c>
      <c r="BC1327" s="14">
        <v>92.665999999999997</v>
      </c>
      <c r="BD1327" s="14">
        <v>118.64100000000001</v>
      </c>
      <c r="BE1327" s="14">
        <v>130.42500000000001</v>
      </c>
      <c r="BF1327" s="14">
        <v>141.21899999999999</v>
      </c>
      <c r="BG1327" s="14">
        <v>136.39599999999999</v>
      </c>
      <c r="BH1327" s="14">
        <v>136.63</v>
      </c>
      <c r="BI1327" s="14">
        <v>122.19199999999999</v>
      </c>
      <c r="BJ1327" s="14">
        <v>113.265</v>
      </c>
      <c r="BK1327" s="14">
        <v>106.45699999999999</v>
      </c>
      <c r="BL1327" s="14">
        <v>83.664000000000001</v>
      </c>
      <c r="BM1327" s="14">
        <v>73.712000000000003</v>
      </c>
      <c r="BN1327" s="14">
        <v>111.93300000000001</v>
      </c>
      <c r="BO1327" s="14">
        <v>133.547</v>
      </c>
      <c r="BP1327" s="14">
        <v>182.07599999999999</v>
      </c>
      <c r="BQ1327" s="14">
        <v>210.25</v>
      </c>
      <c r="BR1327" s="14">
        <v>239.119</v>
      </c>
      <c r="BS1327" s="14">
        <v>235.61099999999999</v>
      </c>
      <c r="BT1327" s="14">
        <v>231.45500000000001</v>
      </c>
      <c r="BU1327" s="14">
        <v>209.37700000000001</v>
      </c>
      <c r="BV1327" s="14">
        <v>184.297</v>
      </c>
      <c r="BW1327" s="14">
        <v>163.13</v>
      </c>
      <c r="BX1327" s="14">
        <v>121.66800000000001</v>
      </c>
      <c r="BY1327" s="121">
        <v>102.437</v>
      </c>
      <c r="BZ1327" s="122" t="str">
        <f t="shared" si="121"/>
        <v>Multan Intl AP</v>
      </c>
      <c r="CA1327" s="14">
        <f t="shared" si="122"/>
        <v>30.202999999999999</v>
      </c>
      <c r="CB1327" s="14">
        <f t="shared" si="123"/>
        <v>71.418999999999997</v>
      </c>
      <c r="CC1327" s="14">
        <f t="shared" si="124"/>
        <v>0.97127667997980771</v>
      </c>
      <c r="CD1327" s="14">
        <f t="shared" si="125"/>
        <v>6183.8340562979847</v>
      </c>
      <c r="CE1327" s="102"/>
    </row>
    <row r="1328" spans="1:83" x14ac:dyDescent="0.25">
      <c r="A1328" s="14">
        <f t="shared" si="120"/>
        <v>7146.2337193040548</v>
      </c>
      <c r="B1328" s="14" t="s">
        <v>1612</v>
      </c>
      <c r="C1328" s="14">
        <v>30.22</v>
      </c>
      <c r="D1328" s="14">
        <v>-85.88</v>
      </c>
      <c r="E1328" s="14">
        <v>10</v>
      </c>
      <c r="F1328" s="14">
        <v>10.896000000000001</v>
      </c>
      <c r="G1328" s="14">
        <v>12.813000000000001</v>
      </c>
      <c r="H1328" s="14">
        <v>17.164999999999999</v>
      </c>
      <c r="I1328" s="14">
        <v>19.815000000000001</v>
      </c>
      <c r="J1328" s="14">
        <v>23.265999999999998</v>
      </c>
      <c r="K1328" s="14">
        <v>26.715</v>
      </c>
      <c r="L1328" s="14">
        <v>28.010999999999999</v>
      </c>
      <c r="M1328" s="14">
        <v>28.045999999999999</v>
      </c>
      <c r="N1328" s="14">
        <v>26.997</v>
      </c>
      <c r="O1328" s="14">
        <v>22.584</v>
      </c>
      <c r="P1328" s="14">
        <v>16.739999999999998</v>
      </c>
      <c r="Q1328" s="14">
        <v>15.035</v>
      </c>
      <c r="R1328" s="14">
        <v>30.408999999999999</v>
      </c>
      <c r="S1328" s="14">
        <v>32.914999999999999</v>
      </c>
      <c r="T1328" s="14">
        <v>50.362000000000002</v>
      </c>
      <c r="U1328" s="14">
        <v>55.902000000000001</v>
      </c>
      <c r="V1328" s="14">
        <v>76.966999999999999</v>
      </c>
      <c r="W1328" s="14">
        <v>81.197999999999993</v>
      </c>
      <c r="X1328" s="14">
        <v>80.037999999999997</v>
      </c>
      <c r="Y1328" s="14">
        <v>65.004999999999995</v>
      </c>
      <c r="Z1328" s="14">
        <v>48.134999999999998</v>
      </c>
      <c r="AA1328" s="14">
        <v>42.207999999999998</v>
      </c>
      <c r="AB1328" s="14">
        <v>32.351999999999997</v>
      </c>
      <c r="AC1328" s="14">
        <v>27.588999999999999</v>
      </c>
      <c r="AD1328" s="14">
        <v>46.777000000000001</v>
      </c>
      <c r="AE1328" s="14">
        <v>53.887999999999998</v>
      </c>
      <c r="AF1328" s="14">
        <v>74.927000000000007</v>
      </c>
      <c r="AG1328" s="14">
        <v>88.793999999999997</v>
      </c>
      <c r="AH1328" s="14">
        <v>107.438</v>
      </c>
      <c r="AI1328" s="14">
        <v>101.79600000000001</v>
      </c>
      <c r="AJ1328" s="14">
        <v>106.515</v>
      </c>
      <c r="AK1328" s="14">
        <v>98.956000000000003</v>
      </c>
      <c r="AL1328" s="14">
        <v>82.856999999999999</v>
      </c>
      <c r="AM1328" s="14">
        <v>76.923000000000002</v>
      </c>
      <c r="AN1328" s="14">
        <v>57.917000000000002</v>
      </c>
      <c r="AO1328" s="14">
        <v>46.191000000000003</v>
      </c>
      <c r="AP1328" s="14">
        <v>111.11499999999999</v>
      </c>
      <c r="AQ1328" s="14">
        <v>106.548</v>
      </c>
      <c r="AR1328" s="14">
        <v>102.211</v>
      </c>
      <c r="AS1328" s="14">
        <v>89.52</v>
      </c>
      <c r="AT1328" s="14">
        <v>82.727999999999994</v>
      </c>
      <c r="AU1328" s="14">
        <v>74.468000000000004</v>
      </c>
      <c r="AV1328" s="14">
        <v>80.685000000000002</v>
      </c>
      <c r="AW1328" s="14">
        <v>85.73</v>
      </c>
      <c r="AX1328" s="14">
        <v>102.01</v>
      </c>
      <c r="AY1328" s="14">
        <v>132.43</v>
      </c>
      <c r="AZ1328" s="14">
        <v>142.70699999999999</v>
      </c>
      <c r="BA1328" s="14">
        <v>118.395</v>
      </c>
      <c r="BB1328" s="14">
        <v>74.831000000000003</v>
      </c>
      <c r="BC1328" s="14">
        <v>82.68</v>
      </c>
      <c r="BD1328" s="14">
        <v>110.55200000000001</v>
      </c>
      <c r="BE1328" s="14">
        <v>119.09</v>
      </c>
      <c r="BF1328" s="14">
        <v>141.21299999999999</v>
      </c>
      <c r="BG1328" s="14">
        <v>133.17099999999999</v>
      </c>
      <c r="BH1328" s="14">
        <v>126.57299999999999</v>
      </c>
      <c r="BI1328" s="14">
        <v>116.595</v>
      </c>
      <c r="BJ1328" s="14">
        <v>114.827</v>
      </c>
      <c r="BK1328" s="14">
        <v>106.08199999999999</v>
      </c>
      <c r="BL1328" s="14">
        <v>92.325999999999993</v>
      </c>
      <c r="BM1328" s="14">
        <v>70.483999999999995</v>
      </c>
      <c r="BN1328" s="14">
        <v>89.748999999999995</v>
      </c>
      <c r="BO1328" s="14">
        <v>107.515</v>
      </c>
      <c r="BP1328" s="14">
        <v>144.96600000000001</v>
      </c>
      <c r="BQ1328" s="14">
        <v>176.71100000000001</v>
      </c>
      <c r="BR1328" s="14">
        <v>211.18700000000001</v>
      </c>
      <c r="BS1328" s="14">
        <v>204.52799999999999</v>
      </c>
      <c r="BT1328" s="14">
        <v>201.67099999999999</v>
      </c>
      <c r="BU1328" s="14">
        <v>181.45400000000001</v>
      </c>
      <c r="BV1328" s="14">
        <v>159.262</v>
      </c>
      <c r="BW1328" s="14">
        <v>142.97</v>
      </c>
      <c r="BX1328" s="14">
        <v>114.80800000000001</v>
      </c>
      <c r="BY1328" s="121">
        <v>86.14</v>
      </c>
      <c r="BZ1328" s="122" t="str">
        <f t="shared" si="121"/>
        <v>Panama City Beach</v>
      </c>
      <c r="CA1328" s="14">
        <f t="shared" si="122"/>
        <v>30.22</v>
      </c>
      <c r="CB1328" s="14">
        <f t="shared" si="123"/>
        <v>-85.88</v>
      </c>
      <c r="CC1328" s="14">
        <f t="shared" si="124"/>
        <v>1.1224379726322535</v>
      </c>
      <c r="CD1328" s="14">
        <f t="shared" si="125"/>
        <v>7146.2337193040548</v>
      </c>
      <c r="CE1328" s="102"/>
    </row>
    <row r="1329" spans="1:83" x14ac:dyDescent="0.25">
      <c r="A1329" s="14">
        <f t="shared" si="120"/>
        <v>9230.1444102032456</v>
      </c>
      <c r="B1329" s="14" t="s">
        <v>1613</v>
      </c>
      <c r="C1329" s="14">
        <v>30.228000000000002</v>
      </c>
      <c r="D1329" s="14">
        <v>120.432</v>
      </c>
      <c r="E1329" s="14">
        <v>7</v>
      </c>
      <c r="F1329" s="14">
        <v>4.508</v>
      </c>
      <c r="G1329" s="14">
        <v>6.3019999999999996</v>
      </c>
      <c r="H1329" s="14">
        <v>10.478999999999999</v>
      </c>
      <c r="I1329" s="14">
        <v>16.181000000000001</v>
      </c>
      <c r="J1329" s="14">
        <v>20.907</v>
      </c>
      <c r="K1329" s="14">
        <v>24.641999999999999</v>
      </c>
      <c r="L1329" s="14">
        <v>28.49</v>
      </c>
      <c r="M1329" s="14">
        <v>28.706</v>
      </c>
      <c r="N1329" s="14">
        <v>24.055</v>
      </c>
      <c r="O1329" s="14">
        <v>18.847000000000001</v>
      </c>
      <c r="P1329" s="14">
        <v>14.468</v>
      </c>
      <c r="Q1329" s="14">
        <v>7.5279999999999996</v>
      </c>
      <c r="R1329" s="14">
        <v>35.42</v>
      </c>
      <c r="S1329" s="14">
        <v>39.47</v>
      </c>
      <c r="T1329" s="14">
        <v>53.540999999999997</v>
      </c>
      <c r="U1329" s="14">
        <v>62.735999999999997</v>
      </c>
      <c r="V1329" s="14">
        <v>75.165000000000006</v>
      </c>
      <c r="W1329" s="14">
        <v>74.180999999999997</v>
      </c>
      <c r="X1329" s="14">
        <v>76.22</v>
      </c>
      <c r="Y1329" s="14">
        <v>69.343999999999994</v>
      </c>
      <c r="Z1329" s="14">
        <v>58.640999999999998</v>
      </c>
      <c r="AA1329" s="14">
        <v>45.332999999999998</v>
      </c>
      <c r="AB1329" s="14">
        <v>33.177999999999997</v>
      </c>
      <c r="AC1329" s="14">
        <v>31.756</v>
      </c>
      <c r="AD1329" s="14">
        <v>49.19</v>
      </c>
      <c r="AE1329" s="14">
        <v>55.061999999999998</v>
      </c>
      <c r="AF1329" s="14">
        <v>65.391000000000005</v>
      </c>
      <c r="AG1329" s="14">
        <v>78.734999999999999</v>
      </c>
      <c r="AH1329" s="14">
        <v>90.016999999999996</v>
      </c>
      <c r="AI1329" s="14">
        <v>83.143000000000001</v>
      </c>
      <c r="AJ1329" s="14">
        <v>90.227999999999994</v>
      </c>
      <c r="AK1329" s="14">
        <v>94.305999999999997</v>
      </c>
      <c r="AL1329" s="14">
        <v>68.572999999999993</v>
      </c>
      <c r="AM1329" s="14">
        <v>69.548000000000002</v>
      </c>
      <c r="AN1329" s="14">
        <v>46.741</v>
      </c>
      <c r="AO1329" s="14">
        <v>49.978999999999999</v>
      </c>
      <c r="AP1329" s="14">
        <v>102.983</v>
      </c>
      <c r="AQ1329" s="14">
        <v>96.397000000000006</v>
      </c>
      <c r="AR1329" s="14">
        <v>89.763000000000005</v>
      </c>
      <c r="AS1329" s="14">
        <v>88.322999999999993</v>
      </c>
      <c r="AT1329" s="14">
        <v>83.319000000000003</v>
      </c>
      <c r="AU1329" s="14">
        <v>74.421999999999997</v>
      </c>
      <c r="AV1329" s="14">
        <v>81.756</v>
      </c>
      <c r="AW1329" s="14">
        <v>86.54</v>
      </c>
      <c r="AX1329" s="14">
        <v>86.944999999999993</v>
      </c>
      <c r="AY1329" s="14">
        <v>109.369</v>
      </c>
      <c r="AZ1329" s="14">
        <v>103.697</v>
      </c>
      <c r="BA1329" s="14">
        <v>120.143</v>
      </c>
      <c r="BB1329" s="14">
        <v>65.480999999999995</v>
      </c>
      <c r="BC1329" s="14">
        <v>75.757000000000005</v>
      </c>
      <c r="BD1329" s="14">
        <v>89.76</v>
      </c>
      <c r="BE1329" s="14">
        <v>105.694</v>
      </c>
      <c r="BF1329" s="14">
        <v>117.214</v>
      </c>
      <c r="BG1329" s="14">
        <v>101.94499999999999</v>
      </c>
      <c r="BH1329" s="14">
        <v>120.78</v>
      </c>
      <c r="BI1329" s="14">
        <v>102.46599999999999</v>
      </c>
      <c r="BJ1329" s="14">
        <v>91.373000000000005</v>
      </c>
      <c r="BK1329" s="14">
        <v>80.790999999999997</v>
      </c>
      <c r="BL1329" s="14">
        <v>67.361999999999995</v>
      </c>
      <c r="BM1329" s="14">
        <v>64.825000000000003</v>
      </c>
      <c r="BN1329" s="14">
        <v>92.438000000000002</v>
      </c>
      <c r="BO1329" s="14">
        <v>107.316</v>
      </c>
      <c r="BP1329" s="14">
        <v>130.45400000000001</v>
      </c>
      <c r="BQ1329" s="14">
        <v>160.57900000000001</v>
      </c>
      <c r="BR1329" s="14">
        <v>180.94800000000001</v>
      </c>
      <c r="BS1329" s="14">
        <v>161.36000000000001</v>
      </c>
      <c r="BT1329" s="14">
        <v>188.73599999999999</v>
      </c>
      <c r="BU1329" s="14">
        <v>169.95400000000001</v>
      </c>
      <c r="BV1329" s="14">
        <v>135.36199999999999</v>
      </c>
      <c r="BW1329" s="14">
        <v>127.67700000000001</v>
      </c>
      <c r="BX1329" s="14">
        <v>95.018000000000001</v>
      </c>
      <c r="BY1329" s="121">
        <v>94.108999999999995</v>
      </c>
      <c r="BZ1329" s="122" t="str">
        <f t="shared" si="121"/>
        <v>Hangzhou Xiaoshan Intl AP</v>
      </c>
      <c r="CA1329" s="14">
        <f t="shared" si="122"/>
        <v>30.228000000000002</v>
      </c>
      <c r="CB1329" s="14">
        <f t="shared" si="123"/>
        <v>120.432</v>
      </c>
      <c r="CC1329" s="14">
        <f t="shared" si="124"/>
        <v>1.4497517133962987</v>
      </c>
      <c r="CD1329" s="14">
        <f t="shared" si="125"/>
        <v>9230.1444102032456</v>
      </c>
      <c r="CE1329" s="102"/>
    </row>
    <row r="1330" spans="1:83" x14ac:dyDescent="0.25">
      <c r="A1330" s="14">
        <f t="shared" si="120"/>
        <v>7981.9454838845231</v>
      </c>
      <c r="B1330" s="14" t="s">
        <v>1614</v>
      </c>
      <c r="C1330" s="14">
        <v>30.242999999999999</v>
      </c>
      <c r="D1330" s="14">
        <v>-98.91</v>
      </c>
      <c r="E1330" s="14">
        <v>516.6</v>
      </c>
      <c r="F1330" s="14">
        <v>8.6669999999999998</v>
      </c>
      <c r="G1330" s="14">
        <v>9.4529999999999994</v>
      </c>
      <c r="H1330" s="14">
        <v>15.106</v>
      </c>
      <c r="I1330" s="14">
        <v>18.731000000000002</v>
      </c>
      <c r="J1330" s="14">
        <v>22.568000000000001</v>
      </c>
      <c r="K1330" s="14">
        <v>26.027999999999999</v>
      </c>
      <c r="L1330" s="14">
        <v>27.097999999999999</v>
      </c>
      <c r="M1330" s="14">
        <v>27.591000000000001</v>
      </c>
      <c r="N1330" s="14">
        <v>24.454999999999998</v>
      </c>
      <c r="O1330" s="14">
        <v>19.469000000000001</v>
      </c>
      <c r="P1330" s="14">
        <v>13.994999999999999</v>
      </c>
      <c r="Q1330" s="14">
        <v>10.641</v>
      </c>
      <c r="R1330" s="14">
        <v>29.24</v>
      </c>
      <c r="S1330" s="14">
        <v>30.949000000000002</v>
      </c>
      <c r="T1330" s="14">
        <v>43.99</v>
      </c>
      <c r="U1330" s="14">
        <v>56.283999999999999</v>
      </c>
      <c r="V1330" s="14">
        <v>76.168000000000006</v>
      </c>
      <c r="W1330" s="14">
        <v>79.251000000000005</v>
      </c>
      <c r="X1330" s="14">
        <v>79.024000000000001</v>
      </c>
      <c r="Y1330" s="14">
        <v>62.927</v>
      </c>
      <c r="Z1330" s="14">
        <v>51.87</v>
      </c>
      <c r="AA1330" s="14">
        <v>37.898000000000003</v>
      </c>
      <c r="AB1330" s="14">
        <v>30.201000000000001</v>
      </c>
      <c r="AC1330" s="14">
        <v>28.623000000000001</v>
      </c>
      <c r="AD1330" s="14">
        <v>49.302</v>
      </c>
      <c r="AE1330" s="14">
        <v>53.59</v>
      </c>
      <c r="AF1330" s="14">
        <v>71.926000000000002</v>
      </c>
      <c r="AG1330" s="14">
        <v>82.882999999999996</v>
      </c>
      <c r="AH1330" s="14">
        <v>98.95</v>
      </c>
      <c r="AI1330" s="14">
        <v>100.139</v>
      </c>
      <c r="AJ1330" s="14">
        <v>107.41</v>
      </c>
      <c r="AK1330" s="14">
        <v>106.075</v>
      </c>
      <c r="AL1330" s="14">
        <v>85.555999999999997</v>
      </c>
      <c r="AM1330" s="14">
        <v>69.399000000000001</v>
      </c>
      <c r="AN1330" s="14">
        <v>54.167000000000002</v>
      </c>
      <c r="AO1330" s="14">
        <v>49.463999999999999</v>
      </c>
      <c r="AP1330" s="14">
        <v>127.89700000000001</v>
      </c>
      <c r="AQ1330" s="14">
        <v>114.22499999999999</v>
      </c>
      <c r="AR1330" s="14">
        <v>103.92400000000001</v>
      </c>
      <c r="AS1330" s="14">
        <v>85.352000000000004</v>
      </c>
      <c r="AT1330" s="14">
        <v>80.069999999999993</v>
      </c>
      <c r="AU1330" s="14">
        <v>69.784000000000006</v>
      </c>
      <c r="AV1330" s="14">
        <v>76.847999999999999</v>
      </c>
      <c r="AW1330" s="14">
        <v>92.356999999999999</v>
      </c>
      <c r="AX1330" s="14">
        <v>104.258</v>
      </c>
      <c r="AY1330" s="14">
        <v>126.47199999999999</v>
      </c>
      <c r="AZ1330" s="14">
        <v>135.155</v>
      </c>
      <c r="BA1330" s="14">
        <v>134.04300000000001</v>
      </c>
      <c r="BB1330" s="14">
        <v>83.391999999999996</v>
      </c>
      <c r="BC1330" s="14">
        <v>93.204999999999998</v>
      </c>
      <c r="BD1330" s="14">
        <v>109.197</v>
      </c>
      <c r="BE1330" s="14">
        <v>128.11000000000001</v>
      </c>
      <c r="BF1330" s="14">
        <v>135.27699999999999</v>
      </c>
      <c r="BG1330" s="14">
        <v>141.184</v>
      </c>
      <c r="BH1330" s="14">
        <v>148.52099999999999</v>
      </c>
      <c r="BI1330" s="14">
        <v>137.47900000000001</v>
      </c>
      <c r="BJ1330" s="14">
        <v>120.50700000000001</v>
      </c>
      <c r="BK1330" s="14">
        <v>106.053</v>
      </c>
      <c r="BL1330" s="14">
        <v>91.350999999999999</v>
      </c>
      <c r="BM1330" s="14">
        <v>79.861000000000004</v>
      </c>
      <c r="BN1330" s="14">
        <v>98.475999999999999</v>
      </c>
      <c r="BO1330" s="14">
        <v>109.795</v>
      </c>
      <c r="BP1330" s="14">
        <v>144.399</v>
      </c>
      <c r="BQ1330" s="14">
        <v>170.87700000000001</v>
      </c>
      <c r="BR1330" s="14">
        <v>197.107</v>
      </c>
      <c r="BS1330" s="14">
        <v>209.53800000000001</v>
      </c>
      <c r="BT1330" s="14">
        <v>221.21199999999999</v>
      </c>
      <c r="BU1330" s="14">
        <v>209.76400000000001</v>
      </c>
      <c r="BV1330" s="14">
        <v>163.83000000000001</v>
      </c>
      <c r="BW1330" s="14">
        <v>139.821</v>
      </c>
      <c r="BX1330" s="14">
        <v>107.471</v>
      </c>
      <c r="BY1330" s="121">
        <v>94.849000000000004</v>
      </c>
      <c r="BZ1330" s="122" t="str">
        <f t="shared" si="121"/>
        <v>Gillespie County AP</v>
      </c>
      <c r="CA1330" s="14">
        <f t="shared" si="122"/>
        <v>30.242999999999999</v>
      </c>
      <c r="CB1330" s="14">
        <f t="shared" si="123"/>
        <v>-98.91</v>
      </c>
      <c r="CC1330" s="14">
        <f t="shared" si="124"/>
        <v>1.2537007686148032</v>
      </c>
      <c r="CD1330" s="14">
        <f t="shared" si="125"/>
        <v>7981.9454838845231</v>
      </c>
      <c r="CE1330" s="102"/>
    </row>
    <row r="1331" spans="1:83" x14ac:dyDescent="0.25">
      <c r="A1331" s="14">
        <f t="shared" si="120"/>
        <v>5871.486377718199</v>
      </c>
      <c r="B1331" s="14" t="s">
        <v>1615</v>
      </c>
      <c r="C1331" s="14">
        <v>30.251000000000001</v>
      </c>
      <c r="D1331" s="14">
        <v>66.938000000000002</v>
      </c>
      <c r="E1331" s="14">
        <v>1600.2</v>
      </c>
      <c r="F1331" s="14">
        <v>4.4130000000000003</v>
      </c>
      <c r="G1331" s="14">
        <v>7.1479999999999997</v>
      </c>
      <c r="H1331" s="14">
        <v>11.992000000000001</v>
      </c>
      <c r="I1331" s="14">
        <v>17.318000000000001</v>
      </c>
      <c r="J1331" s="14">
        <v>23.151</v>
      </c>
      <c r="K1331" s="14">
        <v>27.556999999999999</v>
      </c>
      <c r="L1331" s="14">
        <v>29.06</v>
      </c>
      <c r="M1331" s="14">
        <v>27.065999999999999</v>
      </c>
      <c r="N1331" s="14">
        <v>23.41</v>
      </c>
      <c r="O1331" s="14">
        <v>16.123000000000001</v>
      </c>
      <c r="P1331" s="14">
        <v>10.709</v>
      </c>
      <c r="Q1331" s="14">
        <v>5.827</v>
      </c>
      <c r="R1331" s="14">
        <v>36.057000000000002</v>
      </c>
      <c r="S1331" s="14">
        <v>41.314999999999998</v>
      </c>
      <c r="T1331" s="14">
        <v>54.347000000000001</v>
      </c>
      <c r="U1331" s="14">
        <v>64.153000000000006</v>
      </c>
      <c r="V1331" s="14">
        <v>77.572999999999993</v>
      </c>
      <c r="W1331" s="14">
        <v>81.966999999999999</v>
      </c>
      <c r="X1331" s="14">
        <v>79.058000000000007</v>
      </c>
      <c r="Y1331" s="14">
        <v>65.968999999999994</v>
      </c>
      <c r="Z1331" s="14">
        <v>54.883000000000003</v>
      </c>
      <c r="AA1331" s="14">
        <v>47.759</v>
      </c>
      <c r="AB1331" s="14">
        <v>36.158999999999999</v>
      </c>
      <c r="AC1331" s="14">
        <v>32.716000000000001</v>
      </c>
      <c r="AD1331" s="14">
        <v>57.195</v>
      </c>
      <c r="AE1331" s="14">
        <v>69.436999999999998</v>
      </c>
      <c r="AF1331" s="14">
        <v>91.266000000000005</v>
      </c>
      <c r="AG1331" s="14">
        <v>111.896</v>
      </c>
      <c r="AH1331" s="14">
        <v>124.467</v>
      </c>
      <c r="AI1331" s="14">
        <v>121.901</v>
      </c>
      <c r="AJ1331" s="14">
        <v>120.613</v>
      </c>
      <c r="AK1331" s="14">
        <v>111.648</v>
      </c>
      <c r="AL1331" s="14">
        <v>99.978999999999999</v>
      </c>
      <c r="AM1331" s="14">
        <v>86.584000000000003</v>
      </c>
      <c r="AN1331" s="14">
        <v>65.078999999999994</v>
      </c>
      <c r="AO1331" s="14">
        <v>57.843000000000004</v>
      </c>
      <c r="AP1331" s="14">
        <v>139.50700000000001</v>
      </c>
      <c r="AQ1331" s="14">
        <v>129.67699999999999</v>
      </c>
      <c r="AR1331" s="14">
        <v>131.482</v>
      </c>
      <c r="AS1331" s="14">
        <v>108.973</v>
      </c>
      <c r="AT1331" s="14">
        <v>91.635999999999996</v>
      </c>
      <c r="AU1331" s="14">
        <v>80.022000000000006</v>
      </c>
      <c r="AV1331" s="14">
        <v>85.319000000000003</v>
      </c>
      <c r="AW1331" s="14">
        <v>101.571</v>
      </c>
      <c r="AX1331" s="14">
        <v>126.377</v>
      </c>
      <c r="AY1331" s="14">
        <v>153.322</v>
      </c>
      <c r="AZ1331" s="14">
        <v>150.71700000000001</v>
      </c>
      <c r="BA1331" s="14">
        <v>147.35499999999999</v>
      </c>
      <c r="BB1331" s="14">
        <v>78.673000000000002</v>
      </c>
      <c r="BC1331" s="14">
        <v>88.135999999999996</v>
      </c>
      <c r="BD1331" s="14">
        <v>116.905</v>
      </c>
      <c r="BE1331" s="14">
        <v>127.93600000000001</v>
      </c>
      <c r="BF1331" s="14">
        <v>143.05799999999999</v>
      </c>
      <c r="BG1331" s="14">
        <v>140.25800000000001</v>
      </c>
      <c r="BH1331" s="14">
        <v>138.46899999999999</v>
      </c>
      <c r="BI1331" s="14">
        <v>134.45400000000001</v>
      </c>
      <c r="BJ1331" s="14">
        <v>123.038</v>
      </c>
      <c r="BK1331" s="14">
        <v>108.89</v>
      </c>
      <c r="BL1331" s="14">
        <v>84.704999999999998</v>
      </c>
      <c r="BM1331" s="14">
        <v>73.27</v>
      </c>
      <c r="BN1331" s="14">
        <v>114.166</v>
      </c>
      <c r="BO1331" s="14">
        <v>131.916</v>
      </c>
      <c r="BP1331" s="14">
        <v>183.19300000000001</v>
      </c>
      <c r="BQ1331" s="14">
        <v>214.89</v>
      </c>
      <c r="BR1331" s="14">
        <v>245.82300000000001</v>
      </c>
      <c r="BS1331" s="14">
        <v>245.34700000000001</v>
      </c>
      <c r="BT1331" s="14">
        <v>242.953</v>
      </c>
      <c r="BU1331" s="14">
        <v>229.035</v>
      </c>
      <c r="BV1331" s="14">
        <v>199.68600000000001</v>
      </c>
      <c r="BW1331" s="14">
        <v>170.881</v>
      </c>
      <c r="BX1331" s="14">
        <v>126.485</v>
      </c>
      <c r="BY1331" s="121">
        <v>108.83499999999999</v>
      </c>
      <c r="BZ1331" s="122" t="str">
        <f t="shared" si="121"/>
        <v>Quetta Intl AP</v>
      </c>
      <c r="CA1331" s="14">
        <f t="shared" si="122"/>
        <v>30.251000000000001</v>
      </c>
      <c r="CB1331" s="14">
        <f t="shared" si="123"/>
        <v>66.938000000000002</v>
      </c>
      <c r="CC1331" s="14">
        <f t="shared" si="124"/>
        <v>0.92221714612291206</v>
      </c>
      <c r="CD1331" s="14">
        <f t="shared" si="125"/>
        <v>5871.486377718199</v>
      </c>
      <c r="CE1331" s="102"/>
    </row>
    <row r="1332" spans="1:83" x14ac:dyDescent="0.25">
      <c r="A1332" s="14">
        <f t="shared" si="120"/>
        <v>5179.418604635971</v>
      </c>
      <c r="B1332" s="14" t="s">
        <v>1616</v>
      </c>
      <c r="C1332" s="14">
        <v>30.274000000000001</v>
      </c>
      <c r="D1332" s="14">
        <v>56.951000000000001</v>
      </c>
      <c r="E1332" s="14">
        <v>1748.3</v>
      </c>
      <c r="F1332" s="14">
        <v>5.4720000000000004</v>
      </c>
      <c r="G1332" s="14">
        <v>8.19</v>
      </c>
      <c r="H1332" s="14">
        <v>12.545999999999999</v>
      </c>
      <c r="I1332" s="14">
        <v>17.969000000000001</v>
      </c>
      <c r="J1332" s="14">
        <v>22.236999999999998</v>
      </c>
      <c r="K1332" s="14">
        <v>27.664999999999999</v>
      </c>
      <c r="L1332" s="14">
        <v>28.94</v>
      </c>
      <c r="M1332" s="14">
        <v>26.172999999999998</v>
      </c>
      <c r="N1332" s="14">
        <v>23.234999999999999</v>
      </c>
      <c r="O1332" s="14">
        <v>17.73</v>
      </c>
      <c r="P1332" s="14">
        <v>10.452</v>
      </c>
      <c r="Q1332" s="14">
        <v>6.9749999999999996</v>
      </c>
      <c r="R1332" s="14">
        <v>35.177</v>
      </c>
      <c r="S1332" s="14">
        <v>40.631999999999998</v>
      </c>
      <c r="T1332" s="14">
        <v>56.936999999999998</v>
      </c>
      <c r="U1332" s="14">
        <v>66.138999999999996</v>
      </c>
      <c r="V1332" s="14">
        <v>77.406000000000006</v>
      </c>
      <c r="W1332" s="14">
        <v>83.316000000000003</v>
      </c>
      <c r="X1332" s="14">
        <v>81.751999999999995</v>
      </c>
      <c r="Y1332" s="14">
        <v>70.866</v>
      </c>
      <c r="Z1332" s="14">
        <v>58.396000000000001</v>
      </c>
      <c r="AA1332" s="14">
        <v>48.043999999999997</v>
      </c>
      <c r="AB1332" s="14">
        <v>35.613</v>
      </c>
      <c r="AC1332" s="14">
        <v>32.979999999999997</v>
      </c>
      <c r="AD1332" s="14">
        <v>58.308999999999997</v>
      </c>
      <c r="AE1332" s="14">
        <v>66.25</v>
      </c>
      <c r="AF1332" s="14">
        <v>94.48</v>
      </c>
      <c r="AG1332" s="14">
        <v>108.352</v>
      </c>
      <c r="AH1332" s="14">
        <v>121.27200000000001</v>
      </c>
      <c r="AI1332" s="14">
        <v>122.93600000000001</v>
      </c>
      <c r="AJ1332" s="14">
        <v>122.66200000000001</v>
      </c>
      <c r="AK1332" s="14">
        <v>116.94499999999999</v>
      </c>
      <c r="AL1332" s="14">
        <v>101.73699999999999</v>
      </c>
      <c r="AM1332" s="14">
        <v>87.146000000000001</v>
      </c>
      <c r="AN1332" s="14">
        <v>63.313000000000002</v>
      </c>
      <c r="AO1332" s="14">
        <v>56.71</v>
      </c>
      <c r="AP1332" s="14">
        <v>133.70500000000001</v>
      </c>
      <c r="AQ1332" s="14">
        <v>118.087</v>
      </c>
      <c r="AR1332" s="14">
        <v>124.955</v>
      </c>
      <c r="AS1332" s="14">
        <v>105.453</v>
      </c>
      <c r="AT1332" s="14">
        <v>90.986999999999995</v>
      </c>
      <c r="AU1332" s="14">
        <v>82.93</v>
      </c>
      <c r="AV1332" s="14">
        <v>89.593000000000004</v>
      </c>
      <c r="AW1332" s="14">
        <v>106.739</v>
      </c>
      <c r="AX1332" s="14">
        <v>129.11699999999999</v>
      </c>
      <c r="AY1332" s="14">
        <v>153.27199999999999</v>
      </c>
      <c r="AZ1332" s="14">
        <v>145.501</v>
      </c>
      <c r="BA1332" s="14">
        <v>141.495</v>
      </c>
      <c r="BB1332" s="14">
        <v>73.712000000000003</v>
      </c>
      <c r="BC1332" s="14">
        <v>81.501999999999995</v>
      </c>
      <c r="BD1332" s="14">
        <v>107.026</v>
      </c>
      <c r="BE1332" s="14">
        <v>120.46899999999999</v>
      </c>
      <c r="BF1332" s="14">
        <v>134.37299999999999</v>
      </c>
      <c r="BG1332" s="14">
        <v>139.572</v>
      </c>
      <c r="BH1332" s="14">
        <v>141.1</v>
      </c>
      <c r="BI1332" s="14">
        <v>141.971</v>
      </c>
      <c r="BJ1332" s="14">
        <v>125.34399999999999</v>
      </c>
      <c r="BK1332" s="14">
        <v>107.502</v>
      </c>
      <c r="BL1332" s="14">
        <v>80.44</v>
      </c>
      <c r="BM1332" s="14">
        <v>72.739999999999995</v>
      </c>
      <c r="BN1332" s="14">
        <v>109.42400000000001</v>
      </c>
      <c r="BO1332" s="14">
        <v>123.23699999999999</v>
      </c>
      <c r="BP1332" s="14">
        <v>176.99</v>
      </c>
      <c r="BQ1332" s="14">
        <v>206.80799999999999</v>
      </c>
      <c r="BR1332" s="14">
        <v>238.696</v>
      </c>
      <c r="BS1332" s="14">
        <v>248.66300000000001</v>
      </c>
      <c r="BT1332" s="14">
        <v>249.774</v>
      </c>
      <c r="BU1332" s="14">
        <v>237.83199999999999</v>
      </c>
      <c r="BV1332" s="14">
        <v>203.898</v>
      </c>
      <c r="BW1332" s="14">
        <v>170.786</v>
      </c>
      <c r="BX1332" s="14">
        <v>122.599</v>
      </c>
      <c r="BY1332" s="121">
        <v>105.873</v>
      </c>
      <c r="BZ1332" s="122" t="str">
        <f t="shared" si="121"/>
        <v>Kerman Intl AP</v>
      </c>
      <c r="CA1332" s="14">
        <f t="shared" si="122"/>
        <v>30.274000000000001</v>
      </c>
      <c r="CB1332" s="14">
        <f t="shared" si="123"/>
        <v>56.951000000000001</v>
      </c>
      <c r="CC1332" s="14">
        <f t="shared" si="124"/>
        <v>0.81351609062228336</v>
      </c>
      <c r="CD1332" s="14">
        <f t="shared" si="125"/>
        <v>5179.418604635971</v>
      </c>
      <c r="CE1332" s="102"/>
    </row>
    <row r="1333" spans="1:83" x14ac:dyDescent="0.25">
      <c r="A1333" s="14">
        <f t="shared" si="120"/>
        <v>7258.6172103470908</v>
      </c>
      <c r="B1333" s="14" t="s">
        <v>1617</v>
      </c>
      <c r="C1333" s="14">
        <v>30.291</v>
      </c>
      <c r="D1333" s="14">
        <v>-87.671999999999997</v>
      </c>
      <c r="E1333" s="14">
        <v>4.9000000000000004</v>
      </c>
      <c r="F1333" s="14">
        <v>10.052</v>
      </c>
      <c r="G1333" s="14">
        <v>12.5</v>
      </c>
      <c r="H1333" s="14">
        <v>16.414999999999999</v>
      </c>
      <c r="I1333" s="14">
        <v>19.097999999999999</v>
      </c>
      <c r="J1333" s="14">
        <v>23.587</v>
      </c>
      <c r="K1333" s="14">
        <v>26.748999999999999</v>
      </c>
      <c r="L1333" s="14">
        <v>27.664999999999999</v>
      </c>
      <c r="M1333" s="14">
        <v>27.077999999999999</v>
      </c>
      <c r="N1333" s="14">
        <v>25.9</v>
      </c>
      <c r="O1333" s="14">
        <v>20.524999999999999</v>
      </c>
      <c r="P1333" s="14">
        <v>16.411000000000001</v>
      </c>
      <c r="Q1333" s="14">
        <v>13.212</v>
      </c>
      <c r="R1333" s="14">
        <v>26.78</v>
      </c>
      <c r="S1333" s="14">
        <v>33.576999999999998</v>
      </c>
      <c r="T1333" s="14">
        <v>46.427</v>
      </c>
      <c r="U1333" s="14">
        <v>58.383000000000003</v>
      </c>
      <c r="V1333" s="14">
        <v>75.308000000000007</v>
      </c>
      <c r="W1333" s="14">
        <v>81.718000000000004</v>
      </c>
      <c r="X1333" s="14">
        <v>80.650000000000006</v>
      </c>
      <c r="Y1333" s="14">
        <v>63.334000000000003</v>
      </c>
      <c r="Z1333" s="14">
        <v>51.113999999999997</v>
      </c>
      <c r="AA1333" s="14">
        <v>38.999000000000002</v>
      </c>
      <c r="AB1333" s="14">
        <v>31.431000000000001</v>
      </c>
      <c r="AC1333" s="14">
        <v>27.344999999999999</v>
      </c>
      <c r="AD1333" s="14">
        <v>48.933999999999997</v>
      </c>
      <c r="AE1333" s="14">
        <v>60.307000000000002</v>
      </c>
      <c r="AF1333" s="14">
        <v>76.962000000000003</v>
      </c>
      <c r="AG1333" s="14">
        <v>92.248999999999995</v>
      </c>
      <c r="AH1333" s="14">
        <v>109.66</v>
      </c>
      <c r="AI1333" s="14">
        <v>108.06</v>
      </c>
      <c r="AJ1333" s="14">
        <v>112.331</v>
      </c>
      <c r="AK1333" s="14">
        <v>92.46</v>
      </c>
      <c r="AL1333" s="14">
        <v>84.073999999999998</v>
      </c>
      <c r="AM1333" s="14">
        <v>79.552999999999997</v>
      </c>
      <c r="AN1333" s="14">
        <v>58.825000000000003</v>
      </c>
      <c r="AO1333" s="14">
        <v>45</v>
      </c>
      <c r="AP1333" s="14">
        <v>132.17599999999999</v>
      </c>
      <c r="AQ1333" s="14">
        <v>117.011</v>
      </c>
      <c r="AR1333" s="14">
        <v>111.015</v>
      </c>
      <c r="AS1333" s="14">
        <v>91.433000000000007</v>
      </c>
      <c r="AT1333" s="14">
        <v>83.542000000000002</v>
      </c>
      <c r="AU1333" s="14">
        <v>76.105999999999995</v>
      </c>
      <c r="AV1333" s="14">
        <v>78.894000000000005</v>
      </c>
      <c r="AW1333" s="14">
        <v>85.861000000000004</v>
      </c>
      <c r="AX1333" s="14">
        <v>99.712000000000003</v>
      </c>
      <c r="AY1333" s="14">
        <v>149.35300000000001</v>
      </c>
      <c r="AZ1333" s="14">
        <v>145.346</v>
      </c>
      <c r="BA1333" s="14">
        <v>119.033</v>
      </c>
      <c r="BB1333" s="14">
        <v>77.006</v>
      </c>
      <c r="BC1333" s="14">
        <v>89.715999999999994</v>
      </c>
      <c r="BD1333" s="14">
        <v>111.518</v>
      </c>
      <c r="BE1333" s="14">
        <v>125.756</v>
      </c>
      <c r="BF1333" s="14">
        <v>142.25299999999999</v>
      </c>
      <c r="BG1333" s="14">
        <v>127.91</v>
      </c>
      <c r="BH1333" s="14">
        <v>137.20400000000001</v>
      </c>
      <c r="BI1333" s="14">
        <v>119.04</v>
      </c>
      <c r="BJ1333" s="14">
        <v>108.045</v>
      </c>
      <c r="BK1333" s="14">
        <v>119.89</v>
      </c>
      <c r="BL1333" s="14">
        <v>94.046999999999997</v>
      </c>
      <c r="BM1333" s="14">
        <v>73.980999999999995</v>
      </c>
      <c r="BN1333" s="14">
        <v>98.197000000000003</v>
      </c>
      <c r="BO1333" s="14">
        <v>114.759</v>
      </c>
      <c r="BP1333" s="14">
        <v>151.39699999999999</v>
      </c>
      <c r="BQ1333" s="14">
        <v>183.792</v>
      </c>
      <c r="BR1333" s="14">
        <v>217.393</v>
      </c>
      <c r="BS1333" s="14">
        <v>205.64599999999999</v>
      </c>
      <c r="BT1333" s="14">
        <v>211.10599999999999</v>
      </c>
      <c r="BU1333" s="14">
        <v>178.29300000000001</v>
      </c>
      <c r="BV1333" s="14">
        <v>155.673</v>
      </c>
      <c r="BW1333" s="14">
        <v>158.369</v>
      </c>
      <c r="BX1333" s="14">
        <v>114.679</v>
      </c>
      <c r="BY1333" s="121">
        <v>85.477999999999994</v>
      </c>
      <c r="BZ1333" s="122" t="str">
        <f t="shared" si="121"/>
        <v>Gulf Shores Edwards Natl AP</v>
      </c>
      <c r="CA1333" s="14">
        <f t="shared" si="122"/>
        <v>30.291</v>
      </c>
      <c r="CB1333" s="14">
        <f t="shared" si="123"/>
        <v>-87.671999999999997</v>
      </c>
      <c r="CC1333" s="14">
        <f t="shared" si="124"/>
        <v>1.1400897179849041</v>
      </c>
      <c r="CD1333" s="14">
        <f t="shared" si="125"/>
        <v>7258.6172103470908</v>
      </c>
      <c r="CE1333" s="102"/>
    </row>
    <row r="1334" spans="1:83" x14ac:dyDescent="0.25">
      <c r="A1334" s="14">
        <f t="shared" si="120"/>
        <v>7364.1706722719346</v>
      </c>
      <c r="B1334" s="14" t="s">
        <v>1618</v>
      </c>
      <c r="C1334" s="14">
        <v>30.324999999999999</v>
      </c>
      <c r="D1334" s="14">
        <v>-89.326999999999998</v>
      </c>
      <c r="E1334" s="14">
        <v>5</v>
      </c>
      <c r="F1334" s="14">
        <v>10.164999999999999</v>
      </c>
      <c r="G1334" s="14">
        <v>13.423999999999999</v>
      </c>
      <c r="H1334" s="14">
        <v>17.401</v>
      </c>
      <c r="I1334" s="14">
        <v>20.277000000000001</v>
      </c>
      <c r="J1334" s="14">
        <v>23.204999999999998</v>
      </c>
      <c r="K1334" s="14">
        <v>27.280999999999999</v>
      </c>
      <c r="L1334" s="14">
        <v>27.780999999999999</v>
      </c>
      <c r="M1334" s="14">
        <v>27.815000000000001</v>
      </c>
      <c r="N1334" s="14">
        <v>26.178999999999998</v>
      </c>
      <c r="O1334" s="14">
        <v>21.625</v>
      </c>
      <c r="P1334" s="14">
        <v>16.416</v>
      </c>
      <c r="Q1334" s="14">
        <v>12.715</v>
      </c>
      <c r="R1334" s="14">
        <v>29.928000000000001</v>
      </c>
      <c r="S1334" s="14">
        <v>33.164999999999999</v>
      </c>
      <c r="T1334" s="14">
        <v>48.832999999999998</v>
      </c>
      <c r="U1334" s="14">
        <v>52.218000000000004</v>
      </c>
      <c r="V1334" s="14">
        <v>75.887</v>
      </c>
      <c r="W1334" s="14">
        <v>82.576999999999998</v>
      </c>
      <c r="X1334" s="14">
        <v>77.835999999999999</v>
      </c>
      <c r="Y1334" s="14">
        <v>71.037999999999997</v>
      </c>
      <c r="Z1334" s="14">
        <v>53.774999999999999</v>
      </c>
      <c r="AA1334" s="14">
        <v>37.133000000000003</v>
      </c>
      <c r="AB1334" s="14">
        <v>30.227</v>
      </c>
      <c r="AC1334" s="14">
        <v>29.135999999999999</v>
      </c>
      <c r="AD1334" s="14">
        <v>50.374000000000002</v>
      </c>
      <c r="AE1334" s="14">
        <v>53.747</v>
      </c>
      <c r="AF1334" s="14">
        <v>75.938999999999993</v>
      </c>
      <c r="AG1334" s="14">
        <v>79.998000000000005</v>
      </c>
      <c r="AH1334" s="14">
        <v>106.9</v>
      </c>
      <c r="AI1334" s="14">
        <v>104.941</v>
      </c>
      <c r="AJ1334" s="14">
        <v>97.963999999999999</v>
      </c>
      <c r="AK1334" s="14">
        <v>105.017</v>
      </c>
      <c r="AL1334" s="14">
        <v>85.698999999999998</v>
      </c>
      <c r="AM1334" s="14">
        <v>66.790999999999997</v>
      </c>
      <c r="AN1334" s="14">
        <v>50.119</v>
      </c>
      <c r="AO1334" s="14">
        <v>43.003</v>
      </c>
      <c r="AP1334" s="14">
        <v>119.184</v>
      </c>
      <c r="AQ1334" s="14">
        <v>106.584</v>
      </c>
      <c r="AR1334" s="14">
        <v>109.027</v>
      </c>
      <c r="AS1334" s="14">
        <v>81.831000000000003</v>
      </c>
      <c r="AT1334" s="14">
        <v>81.805000000000007</v>
      </c>
      <c r="AU1334" s="14">
        <v>76.998000000000005</v>
      </c>
      <c r="AV1334" s="14">
        <v>77.099000000000004</v>
      </c>
      <c r="AW1334" s="14">
        <v>90.381</v>
      </c>
      <c r="AX1334" s="14">
        <v>102.08199999999999</v>
      </c>
      <c r="AY1334" s="14">
        <v>126.447</v>
      </c>
      <c r="AZ1334" s="14">
        <v>126.262</v>
      </c>
      <c r="BA1334" s="14">
        <v>107.07899999999999</v>
      </c>
      <c r="BB1334" s="14">
        <v>72.323999999999998</v>
      </c>
      <c r="BC1334" s="14">
        <v>84.822000000000003</v>
      </c>
      <c r="BD1334" s="14">
        <v>115.49299999999999</v>
      </c>
      <c r="BE1334" s="14">
        <v>113.297</v>
      </c>
      <c r="BF1334" s="14">
        <v>133.429</v>
      </c>
      <c r="BG1334" s="14">
        <v>125.542</v>
      </c>
      <c r="BH1334" s="14">
        <v>121.929</v>
      </c>
      <c r="BI1334" s="14">
        <v>118.807</v>
      </c>
      <c r="BJ1334" s="14">
        <v>112.57899999999999</v>
      </c>
      <c r="BK1334" s="14">
        <v>101.35899999999999</v>
      </c>
      <c r="BL1334" s="14">
        <v>86.965999999999994</v>
      </c>
      <c r="BM1334" s="14">
        <v>66.316000000000003</v>
      </c>
      <c r="BN1334" s="14">
        <v>96.123000000000005</v>
      </c>
      <c r="BO1334" s="14">
        <v>106.14</v>
      </c>
      <c r="BP1334" s="14">
        <v>152.327</v>
      </c>
      <c r="BQ1334" s="14">
        <v>161.71</v>
      </c>
      <c r="BR1334" s="14">
        <v>203.756</v>
      </c>
      <c r="BS1334" s="14">
        <v>197.833</v>
      </c>
      <c r="BT1334" s="14">
        <v>185.328</v>
      </c>
      <c r="BU1334" s="14">
        <v>183.14500000000001</v>
      </c>
      <c r="BV1334" s="14">
        <v>160.29499999999999</v>
      </c>
      <c r="BW1334" s="14">
        <v>135.37700000000001</v>
      </c>
      <c r="BX1334" s="14">
        <v>102.327</v>
      </c>
      <c r="BY1334" s="121">
        <v>82.022000000000006</v>
      </c>
      <c r="BZ1334" s="122" t="str">
        <f t="shared" si="121"/>
        <v>Bay Waveland Yacht Club</v>
      </c>
      <c r="CA1334" s="14">
        <f t="shared" si="122"/>
        <v>30.324999999999999</v>
      </c>
      <c r="CB1334" s="14">
        <f t="shared" si="123"/>
        <v>-89.326999999999998</v>
      </c>
      <c r="CC1334" s="14">
        <f t="shared" si="124"/>
        <v>1.1566686906942902</v>
      </c>
      <c r="CD1334" s="14">
        <f t="shared" si="125"/>
        <v>7364.1706722719346</v>
      </c>
      <c r="CE1334" s="102"/>
    </row>
    <row r="1335" spans="1:83" x14ac:dyDescent="0.25">
      <c r="A1335" s="14">
        <f t="shared" si="120"/>
        <v>2474.80080754135</v>
      </c>
      <c r="B1335" s="14" t="s">
        <v>1619</v>
      </c>
      <c r="C1335" s="14">
        <v>30.324999999999999</v>
      </c>
      <c r="D1335" s="14">
        <v>-9.4130000000000003</v>
      </c>
      <c r="E1335" s="14">
        <v>76.2</v>
      </c>
      <c r="F1335" s="14">
        <v>14.151999999999999</v>
      </c>
      <c r="G1335" s="14">
        <v>15.211</v>
      </c>
      <c r="H1335" s="14">
        <v>17.343</v>
      </c>
      <c r="I1335" s="14">
        <v>18.48</v>
      </c>
      <c r="J1335" s="14">
        <v>20.073</v>
      </c>
      <c r="K1335" s="14">
        <v>21.876999999999999</v>
      </c>
      <c r="L1335" s="14">
        <v>23.492999999999999</v>
      </c>
      <c r="M1335" s="14">
        <v>23.847999999999999</v>
      </c>
      <c r="N1335" s="14">
        <v>22.579000000000001</v>
      </c>
      <c r="O1335" s="14">
        <v>21.39</v>
      </c>
      <c r="P1335" s="14">
        <v>17.866</v>
      </c>
      <c r="Q1335" s="14">
        <v>14.868</v>
      </c>
      <c r="R1335" s="14">
        <v>33.832000000000001</v>
      </c>
      <c r="S1335" s="14">
        <v>39.351999999999997</v>
      </c>
      <c r="T1335" s="14">
        <v>53.552999999999997</v>
      </c>
      <c r="U1335" s="14">
        <v>63.162999999999997</v>
      </c>
      <c r="V1335" s="14">
        <v>76.459999999999994</v>
      </c>
      <c r="W1335" s="14">
        <v>79.766000000000005</v>
      </c>
      <c r="X1335" s="14">
        <v>74.817999999999998</v>
      </c>
      <c r="Y1335" s="14">
        <v>64.730999999999995</v>
      </c>
      <c r="Z1335" s="14">
        <v>54.551000000000002</v>
      </c>
      <c r="AA1335" s="14">
        <v>46.048000000000002</v>
      </c>
      <c r="AB1335" s="14">
        <v>35.281999999999996</v>
      </c>
      <c r="AC1335" s="14">
        <v>30.594999999999999</v>
      </c>
      <c r="AD1335" s="14">
        <v>55.481000000000002</v>
      </c>
      <c r="AE1335" s="14">
        <v>64.141999999999996</v>
      </c>
      <c r="AF1335" s="14">
        <v>87.575999999999993</v>
      </c>
      <c r="AG1335" s="14">
        <v>93.736999999999995</v>
      </c>
      <c r="AH1335" s="14">
        <v>101.785</v>
      </c>
      <c r="AI1335" s="14">
        <v>94.132999999999996</v>
      </c>
      <c r="AJ1335" s="14">
        <v>90.954999999999998</v>
      </c>
      <c r="AK1335" s="14">
        <v>86.694999999999993</v>
      </c>
      <c r="AL1335" s="14">
        <v>79.186999999999998</v>
      </c>
      <c r="AM1335" s="14">
        <v>69.722999999999999</v>
      </c>
      <c r="AN1335" s="14">
        <v>57.831000000000003</v>
      </c>
      <c r="AO1335" s="14">
        <v>49.216999999999999</v>
      </c>
      <c r="AP1335" s="14">
        <v>141.947</v>
      </c>
      <c r="AQ1335" s="14">
        <v>124.41</v>
      </c>
      <c r="AR1335" s="14">
        <v>126.82</v>
      </c>
      <c r="AS1335" s="14">
        <v>101.419</v>
      </c>
      <c r="AT1335" s="14">
        <v>87.366</v>
      </c>
      <c r="AU1335" s="14">
        <v>78.087000000000003</v>
      </c>
      <c r="AV1335" s="14">
        <v>81.626999999999995</v>
      </c>
      <c r="AW1335" s="14">
        <v>94.572999999999993</v>
      </c>
      <c r="AX1335" s="14">
        <v>109.053</v>
      </c>
      <c r="AY1335" s="14">
        <v>126.605</v>
      </c>
      <c r="AZ1335" s="14">
        <v>134.071</v>
      </c>
      <c r="BA1335" s="14">
        <v>133.38399999999999</v>
      </c>
      <c r="BB1335" s="14">
        <v>80.156999999999996</v>
      </c>
      <c r="BC1335" s="14">
        <v>88.546999999999997</v>
      </c>
      <c r="BD1335" s="14">
        <v>116.256</v>
      </c>
      <c r="BE1335" s="14">
        <v>127.545</v>
      </c>
      <c r="BF1335" s="14">
        <v>140.172</v>
      </c>
      <c r="BG1335" s="14">
        <v>138.54300000000001</v>
      </c>
      <c r="BH1335" s="14">
        <v>140.15700000000001</v>
      </c>
      <c r="BI1335" s="14">
        <v>128.57599999999999</v>
      </c>
      <c r="BJ1335" s="14">
        <v>112.012</v>
      </c>
      <c r="BK1335" s="14">
        <v>95.387</v>
      </c>
      <c r="BL1335" s="14">
        <v>79.257000000000005</v>
      </c>
      <c r="BM1335" s="14">
        <v>71.05</v>
      </c>
      <c r="BN1335" s="14">
        <v>112.71599999999999</v>
      </c>
      <c r="BO1335" s="14">
        <v>127.414</v>
      </c>
      <c r="BP1335" s="14">
        <v>176.52</v>
      </c>
      <c r="BQ1335" s="14">
        <v>197.82900000000001</v>
      </c>
      <c r="BR1335" s="14">
        <v>216.82599999999999</v>
      </c>
      <c r="BS1335" s="14">
        <v>210.62700000000001</v>
      </c>
      <c r="BT1335" s="14">
        <v>218.048</v>
      </c>
      <c r="BU1335" s="14">
        <v>202.3</v>
      </c>
      <c r="BV1335" s="14">
        <v>170.57599999999999</v>
      </c>
      <c r="BW1335" s="14">
        <v>145.56</v>
      </c>
      <c r="BX1335" s="14">
        <v>114.798</v>
      </c>
      <c r="BY1335" s="121">
        <v>100.006</v>
      </c>
      <c r="BZ1335" s="122" t="str">
        <f t="shared" si="121"/>
        <v>Agadir Massira Intl AP</v>
      </c>
      <c r="CA1335" s="14">
        <f t="shared" si="122"/>
        <v>30.324999999999999</v>
      </c>
      <c r="CB1335" s="14">
        <f t="shared" si="123"/>
        <v>-9.4130000000000003</v>
      </c>
      <c r="CC1335" s="14">
        <f t="shared" si="124"/>
        <v>0.38870970502709745</v>
      </c>
      <c r="CD1335" s="14">
        <f t="shared" si="125"/>
        <v>2474.80080754135</v>
      </c>
      <c r="CE1335" s="102"/>
    </row>
    <row r="1336" spans="1:83" x14ac:dyDescent="0.25">
      <c r="A1336" s="14">
        <f t="shared" si="120"/>
        <v>6518.7529578653039</v>
      </c>
      <c r="B1336" s="14" t="s">
        <v>1620</v>
      </c>
      <c r="C1336" s="14">
        <v>30.332999999999998</v>
      </c>
      <c r="D1336" s="14">
        <v>76.466999999999999</v>
      </c>
      <c r="E1336" s="14">
        <v>251</v>
      </c>
      <c r="F1336" s="14">
        <v>11.853</v>
      </c>
      <c r="G1336" s="14">
        <v>14.683999999999999</v>
      </c>
      <c r="H1336" s="14">
        <v>19.887</v>
      </c>
      <c r="I1336" s="14">
        <v>26.774000000000001</v>
      </c>
      <c r="J1336" s="14">
        <v>30.890999999999998</v>
      </c>
      <c r="K1336" s="14">
        <v>31.663</v>
      </c>
      <c r="L1336" s="14">
        <v>29.742000000000001</v>
      </c>
      <c r="M1336" s="14">
        <v>28.981999999999999</v>
      </c>
      <c r="N1336" s="14">
        <v>28.026</v>
      </c>
      <c r="O1336" s="14">
        <v>24.050999999999998</v>
      </c>
      <c r="P1336" s="14">
        <v>18.169</v>
      </c>
      <c r="Q1336" s="14">
        <v>13.651999999999999</v>
      </c>
      <c r="R1336" s="14">
        <v>35.53</v>
      </c>
      <c r="S1336" s="14">
        <v>38.481000000000002</v>
      </c>
      <c r="T1336" s="14">
        <v>52.225999999999999</v>
      </c>
      <c r="U1336" s="14">
        <v>59.232999999999997</v>
      </c>
      <c r="V1336" s="14">
        <v>72.858000000000004</v>
      </c>
      <c r="W1336" s="14">
        <v>77.33</v>
      </c>
      <c r="X1336" s="14">
        <v>79.179000000000002</v>
      </c>
      <c r="Y1336" s="14">
        <v>66.777000000000001</v>
      </c>
      <c r="Z1336" s="14">
        <v>56.999000000000002</v>
      </c>
      <c r="AA1336" s="14">
        <v>43.161000000000001</v>
      </c>
      <c r="AB1336" s="14">
        <v>33.659999999999997</v>
      </c>
      <c r="AC1336" s="14">
        <v>31.77</v>
      </c>
      <c r="AD1336" s="14">
        <v>51.704000000000001</v>
      </c>
      <c r="AE1336" s="14">
        <v>60.847999999999999</v>
      </c>
      <c r="AF1336" s="14">
        <v>84.715999999999994</v>
      </c>
      <c r="AG1336" s="14">
        <v>102.72199999999999</v>
      </c>
      <c r="AH1336" s="14">
        <v>115.101</v>
      </c>
      <c r="AI1336" s="14">
        <v>104.32599999999999</v>
      </c>
      <c r="AJ1336" s="14">
        <v>96.063000000000002</v>
      </c>
      <c r="AK1336" s="14">
        <v>83.456000000000003</v>
      </c>
      <c r="AL1336" s="14">
        <v>79.143000000000001</v>
      </c>
      <c r="AM1336" s="14">
        <v>71.287000000000006</v>
      </c>
      <c r="AN1336" s="14">
        <v>56.176000000000002</v>
      </c>
      <c r="AO1336" s="14">
        <v>50.158999999999999</v>
      </c>
      <c r="AP1336" s="14">
        <v>120.599</v>
      </c>
      <c r="AQ1336" s="14">
        <v>123.13</v>
      </c>
      <c r="AR1336" s="14">
        <v>127.31100000000001</v>
      </c>
      <c r="AS1336" s="14">
        <v>104.197</v>
      </c>
      <c r="AT1336" s="14">
        <v>87.754000000000005</v>
      </c>
      <c r="AU1336" s="14">
        <v>76.057000000000002</v>
      </c>
      <c r="AV1336" s="14">
        <v>83.039000000000001</v>
      </c>
      <c r="AW1336" s="14">
        <v>88.063999999999993</v>
      </c>
      <c r="AX1336" s="14">
        <v>106.91800000000001</v>
      </c>
      <c r="AY1336" s="14">
        <v>142.03700000000001</v>
      </c>
      <c r="AZ1336" s="14">
        <v>145.31200000000001</v>
      </c>
      <c r="BA1336" s="14">
        <v>133.92699999999999</v>
      </c>
      <c r="BB1336" s="14">
        <v>74.453999999999994</v>
      </c>
      <c r="BC1336" s="14">
        <v>86.397000000000006</v>
      </c>
      <c r="BD1336" s="14">
        <v>116.968</v>
      </c>
      <c r="BE1336" s="14">
        <v>130.58799999999999</v>
      </c>
      <c r="BF1336" s="14">
        <v>140.666</v>
      </c>
      <c r="BG1336" s="14">
        <v>131.94300000000001</v>
      </c>
      <c r="BH1336" s="14">
        <v>121.98099999999999</v>
      </c>
      <c r="BI1336" s="14">
        <v>109.68300000000001</v>
      </c>
      <c r="BJ1336" s="14">
        <v>106.657</v>
      </c>
      <c r="BK1336" s="14">
        <v>106.357</v>
      </c>
      <c r="BL1336" s="14">
        <v>84.635000000000005</v>
      </c>
      <c r="BM1336" s="14">
        <v>72.828999999999994</v>
      </c>
      <c r="BN1336" s="14">
        <v>102.88500000000001</v>
      </c>
      <c r="BO1336" s="14">
        <v>124.60599999999999</v>
      </c>
      <c r="BP1336" s="14">
        <v>177.93199999999999</v>
      </c>
      <c r="BQ1336" s="14">
        <v>211.30199999999999</v>
      </c>
      <c r="BR1336" s="14">
        <v>237.60400000000001</v>
      </c>
      <c r="BS1336" s="14">
        <v>218.755</v>
      </c>
      <c r="BT1336" s="14">
        <v>191.46199999999999</v>
      </c>
      <c r="BU1336" s="14">
        <v>168.61500000000001</v>
      </c>
      <c r="BV1336" s="14">
        <v>163.36000000000001</v>
      </c>
      <c r="BW1336" s="14">
        <v>157.45500000000001</v>
      </c>
      <c r="BX1336" s="14">
        <v>120.697</v>
      </c>
      <c r="BY1336" s="121">
        <v>100.443</v>
      </c>
      <c r="BZ1336" s="122" t="str">
        <f t="shared" si="121"/>
        <v>Patiala</v>
      </c>
      <c r="CA1336" s="14">
        <f t="shared" si="122"/>
        <v>30.332999999999998</v>
      </c>
      <c r="CB1336" s="14">
        <f t="shared" si="123"/>
        <v>76.466999999999999</v>
      </c>
      <c r="CC1336" s="14">
        <f t="shared" si="124"/>
        <v>1.0238814096370477</v>
      </c>
      <c r="CD1336" s="14">
        <f t="shared" si="125"/>
        <v>6518.7529578653039</v>
      </c>
      <c r="CE1336" s="102"/>
    </row>
    <row r="1337" spans="1:83" x14ac:dyDescent="0.25">
      <c r="A1337" s="14">
        <f t="shared" si="120"/>
        <v>4754.0267174634137</v>
      </c>
      <c r="B1337" s="14" t="s">
        <v>1621</v>
      </c>
      <c r="C1337" s="14">
        <v>30.338000000000001</v>
      </c>
      <c r="D1337" s="14">
        <v>50.828000000000003</v>
      </c>
      <c r="E1337" s="14">
        <v>729.7</v>
      </c>
      <c r="F1337" s="14">
        <v>10.452999999999999</v>
      </c>
      <c r="G1337" s="14">
        <v>12.33</v>
      </c>
      <c r="H1337" s="14">
        <v>15.840999999999999</v>
      </c>
      <c r="I1337" s="14">
        <v>21.335000000000001</v>
      </c>
      <c r="J1337" s="14">
        <v>29.24</v>
      </c>
      <c r="K1337" s="14">
        <v>33.506</v>
      </c>
      <c r="L1337" s="14">
        <v>35.776000000000003</v>
      </c>
      <c r="M1337" s="14">
        <v>34.636000000000003</v>
      </c>
      <c r="N1337" s="14">
        <v>30.952999999999999</v>
      </c>
      <c r="O1337" s="14">
        <v>25.747</v>
      </c>
      <c r="P1337" s="14">
        <v>16.376000000000001</v>
      </c>
      <c r="Q1337" s="14">
        <v>12.427</v>
      </c>
      <c r="R1337" s="14">
        <v>33.091000000000001</v>
      </c>
      <c r="S1337" s="14">
        <v>37.692999999999998</v>
      </c>
      <c r="T1337" s="14">
        <v>52.209000000000003</v>
      </c>
      <c r="U1337" s="14">
        <v>63.94</v>
      </c>
      <c r="V1337" s="14">
        <v>78.745999999999995</v>
      </c>
      <c r="W1337" s="14">
        <v>84.204999999999998</v>
      </c>
      <c r="X1337" s="14">
        <v>82.394000000000005</v>
      </c>
      <c r="Y1337" s="14">
        <v>67.968000000000004</v>
      </c>
      <c r="Z1337" s="14">
        <v>57.509</v>
      </c>
      <c r="AA1337" s="14">
        <v>47.268000000000001</v>
      </c>
      <c r="AB1337" s="14">
        <v>35.140999999999998</v>
      </c>
      <c r="AC1337" s="14">
        <v>30.542000000000002</v>
      </c>
      <c r="AD1337" s="14">
        <v>52.014000000000003</v>
      </c>
      <c r="AE1337" s="14">
        <v>60.289000000000001</v>
      </c>
      <c r="AF1337" s="14">
        <v>90.046000000000006</v>
      </c>
      <c r="AG1337" s="14">
        <v>106.447</v>
      </c>
      <c r="AH1337" s="14">
        <v>125.444</v>
      </c>
      <c r="AI1337" s="14">
        <v>123.377</v>
      </c>
      <c r="AJ1337" s="14">
        <v>122.88800000000001</v>
      </c>
      <c r="AK1337" s="14">
        <v>116.76900000000001</v>
      </c>
      <c r="AL1337" s="14">
        <v>102.181</v>
      </c>
      <c r="AM1337" s="14">
        <v>85.230999999999995</v>
      </c>
      <c r="AN1337" s="14">
        <v>61.6</v>
      </c>
      <c r="AO1337" s="14">
        <v>49.369</v>
      </c>
      <c r="AP1337" s="14">
        <v>129.11500000000001</v>
      </c>
      <c r="AQ1337" s="14">
        <v>119.027</v>
      </c>
      <c r="AR1337" s="14">
        <v>123.693</v>
      </c>
      <c r="AS1337" s="14">
        <v>104.29300000000001</v>
      </c>
      <c r="AT1337" s="14">
        <v>93.234999999999999</v>
      </c>
      <c r="AU1337" s="14">
        <v>82.944000000000003</v>
      </c>
      <c r="AV1337" s="14">
        <v>89.486999999999995</v>
      </c>
      <c r="AW1337" s="14">
        <v>104.08499999999999</v>
      </c>
      <c r="AX1337" s="14">
        <v>129.22399999999999</v>
      </c>
      <c r="AY1337" s="14">
        <v>148.71199999999999</v>
      </c>
      <c r="AZ1337" s="14">
        <v>136.69900000000001</v>
      </c>
      <c r="BA1337" s="14">
        <v>139.56800000000001</v>
      </c>
      <c r="BB1337" s="14">
        <v>74.5</v>
      </c>
      <c r="BC1337" s="14">
        <v>85.956000000000003</v>
      </c>
      <c r="BD1337" s="14">
        <v>109.29</v>
      </c>
      <c r="BE1337" s="14">
        <v>125.40300000000001</v>
      </c>
      <c r="BF1337" s="14">
        <v>142.49299999999999</v>
      </c>
      <c r="BG1337" s="14">
        <v>144.38</v>
      </c>
      <c r="BH1337" s="14">
        <v>145.02699999999999</v>
      </c>
      <c r="BI1337" s="14">
        <v>134.25299999999999</v>
      </c>
      <c r="BJ1337" s="14">
        <v>123.366</v>
      </c>
      <c r="BK1337" s="14">
        <v>106.235</v>
      </c>
      <c r="BL1337" s="14">
        <v>76.643000000000001</v>
      </c>
      <c r="BM1337" s="14">
        <v>71.817999999999998</v>
      </c>
      <c r="BN1337" s="14">
        <v>105.254</v>
      </c>
      <c r="BO1337" s="14">
        <v>122.172</v>
      </c>
      <c r="BP1337" s="14">
        <v>174.22200000000001</v>
      </c>
      <c r="BQ1337" s="14">
        <v>206.58699999999999</v>
      </c>
      <c r="BR1337" s="14">
        <v>245.91399999999999</v>
      </c>
      <c r="BS1337" s="14">
        <v>251.35</v>
      </c>
      <c r="BT1337" s="14">
        <v>250.81700000000001</v>
      </c>
      <c r="BU1337" s="14">
        <v>233.89400000000001</v>
      </c>
      <c r="BV1337" s="14">
        <v>203.39400000000001</v>
      </c>
      <c r="BW1337" s="14">
        <v>166.36500000000001</v>
      </c>
      <c r="BX1337" s="14">
        <v>117.149</v>
      </c>
      <c r="BY1337" s="121">
        <v>103.087</v>
      </c>
      <c r="BZ1337" s="122" t="str">
        <f t="shared" si="121"/>
        <v>Gachsaran AP</v>
      </c>
      <c r="CA1337" s="14">
        <f t="shared" si="122"/>
        <v>30.338000000000001</v>
      </c>
      <c r="CB1337" s="14">
        <f t="shared" si="123"/>
        <v>50.828000000000003</v>
      </c>
      <c r="CC1337" s="14">
        <f t="shared" si="124"/>
        <v>0.74670103444487734</v>
      </c>
      <c r="CD1337" s="14">
        <f t="shared" si="125"/>
        <v>4754.0267174634137</v>
      </c>
      <c r="CE1337" s="102"/>
    </row>
    <row r="1338" spans="1:83" x14ac:dyDescent="0.25">
      <c r="A1338" s="14">
        <f t="shared" si="120"/>
        <v>8770.5849441834671</v>
      </c>
      <c r="B1338" s="14" t="s">
        <v>1622</v>
      </c>
      <c r="C1338" s="14">
        <v>30.35</v>
      </c>
      <c r="D1338" s="14">
        <v>112.15</v>
      </c>
      <c r="E1338" s="14">
        <v>37</v>
      </c>
      <c r="F1338" s="14">
        <v>4.3049999999999997</v>
      </c>
      <c r="G1338" s="14">
        <v>6.673</v>
      </c>
      <c r="H1338" s="14">
        <v>10.433999999999999</v>
      </c>
      <c r="I1338" s="14">
        <v>17.331</v>
      </c>
      <c r="J1338" s="14">
        <v>21.879000000000001</v>
      </c>
      <c r="K1338" s="14">
        <v>25.541</v>
      </c>
      <c r="L1338" s="14">
        <v>28.763000000000002</v>
      </c>
      <c r="M1338" s="14">
        <v>28.058</v>
      </c>
      <c r="N1338" s="14">
        <v>23.795999999999999</v>
      </c>
      <c r="O1338" s="14">
        <v>18.675000000000001</v>
      </c>
      <c r="P1338" s="14">
        <v>12.428000000000001</v>
      </c>
      <c r="Q1338" s="14">
        <v>6.774</v>
      </c>
      <c r="R1338" s="14">
        <v>35.743000000000002</v>
      </c>
      <c r="S1338" s="14">
        <v>41.302999999999997</v>
      </c>
      <c r="T1338" s="14">
        <v>56.093000000000004</v>
      </c>
      <c r="U1338" s="14">
        <v>63.914000000000001</v>
      </c>
      <c r="V1338" s="14">
        <v>74.358999999999995</v>
      </c>
      <c r="W1338" s="14">
        <v>77.691000000000003</v>
      </c>
      <c r="X1338" s="14">
        <v>81.215999999999994</v>
      </c>
      <c r="Y1338" s="14">
        <v>72.02</v>
      </c>
      <c r="Z1338" s="14">
        <v>55.875999999999998</v>
      </c>
      <c r="AA1338" s="14">
        <v>47.81</v>
      </c>
      <c r="AB1338" s="14">
        <v>37.112000000000002</v>
      </c>
      <c r="AC1338" s="14">
        <v>32.991999999999997</v>
      </c>
      <c r="AD1338" s="14">
        <v>47.93</v>
      </c>
      <c r="AE1338" s="14">
        <v>57.61</v>
      </c>
      <c r="AF1338" s="14">
        <v>74.802999999999997</v>
      </c>
      <c r="AG1338" s="14">
        <v>81.02</v>
      </c>
      <c r="AH1338" s="14">
        <v>91.638000000000005</v>
      </c>
      <c r="AI1338" s="14">
        <v>91.356999999999999</v>
      </c>
      <c r="AJ1338" s="14">
        <v>95.064999999999998</v>
      </c>
      <c r="AK1338" s="14">
        <v>91.977999999999994</v>
      </c>
      <c r="AL1338" s="14">
        <v>78.700999999999993</v>
      </c>
      <c r="AM1338" s="14">
        <v>65.093999999999994</v>
      </c>
      <c r="AN1338" s="14">
        <v>50.63</v>
      </c>
      <c r="AO1338" s="14">
        <v>45.848999999999997</v>
      </c>
      <c r="AP1338" s="14">
        <v>104.367</v>
      </c>
      <c r="AQ1338" s="14">
        <v>101.455</v>
      </c>
      <c r="AR1338" s="14">
        <v>104.086</v>
      </c>
      <c r="AS1338" s="14">
        <v>91.986999999999995</v>
      </c>
      <c r="AT1338" s="14">
        <v>82.128</v>
      </c>
      <c r="AU1338" s="14">
        <v>78.08</v>
      </c>
      <c r="AV1338" s="14">
        <v>85.438000000000002</v>
      </c>
      <c r="AW1338" s="14">
        <v>92.912999999999997</v>
      </c>
      <c r="AX1338" s="14">
        <v>98.266999999999996</v>
      </c>
      <c r="AY1338" s="14">
        <v>109.864</v>
      </c>
      <c r="AZ1338" s="14">
        <v>103.15600000000001</v>
      </c>
      <c r="BA1338" s="14">
        <v>112.88800000000001</v>
      </c>
      <c r="BB1338" s="14">
        <v>65.838999999999999</v>
      </c>
      <c r="BC1338" s="14">
        <v>73.534999999999997</v>
      </c>
      <c r="BD1338" s="14">
        <v>99.06</v>
      </c>
      <c r="BE1338" s="14">
        <v>114.00700000000001</v>
      </c>
      <c r="BF1338" s="14">
        <v>115.765</v>
      </c>
      <c r="BG1338" s="14">
        <v>112.857</v>
      </c>
      <c r="BH1338" s="14">
        <v>117.03400000000001</v>
      </c>
      <c r="BI1338" s="14">
        <v>119.577</v>
      </c>
      <c r="BJ1338" s="14">
        <v>100.32899999999999</v>
      </c>
      <c r="BK1338" s="14">
        <v>87.445999999999998</v>
      </c>
      <c r="BL1338" s="14">
        <v>66.619</v>
      </c>
      <c r="BM1338" s="14">
        <v>66.304000000000002</v>
      </c>
      <c r="BN1338" s="14">
        <v>94.286000000000001</v>
      </c>
      <c r="BO1338" s="14">
        <v>110.627</v>
      </c>
      <c r="BP1338" s="14">
        <v>148.155</v>
      </c>
      <c r="BQ1338" s="14">
        <v>169.33</v>
      </c>
      <c r="BR1338" s="14">
        <v>183.845</v>
      </c>
      <c r="BS1338" s="14">
        <v>183.43799999999999</v>
      </c>
      <c r="BT1338" s="14">
        <v>187.316</v>
      </c>
      <c r="BU1338" s="14">
        <v>184.91</v>
      </c>
      <c r="BV1338" s="14">
        <v>156.72800000000001</v>
      </c>
      <c r="BW1338" s="14">
        <v>132.29400000000001</v>
      </c>
      <c r="BX1338" s="14">
        <v>98.683999999999997</v>
      </c>
      <c r="BY1338" s="121">
        <v>91.159000000000006</v>
      </c>
      <c r="BZ1338" s="122" t="str">
        <f t="shared" si="121"/>
        <v>Jingzhou Jiangling</v>
      </c>
      <c r="CA1338" s="14">
        <f t="shared" si="122"/>
        <v>30.35</v>
      </c>
      <c r="CB1338" s="14">
        <f t="shared" si="123"/>
        <v>112.15</v>
      </c>
      <c r="CC1338" s="14">
        <f t="shared" si="124"/>
        <v>1.3775700558121364</v>
      </c>
      <c r="CD1338" s="14">
        <f t="shared" si="125"/>
        <v>8770.5849441834671</v>
      </c>
      <c r="CE1338" s="102"/>
    </row>
    <row r="1339" spans="1:83" x14ac:dyDescent="0.25">
      <c r="A1339" s="14">
        <f t="shared" si="120"/>
        <v>9165.8518773758005</v>
      </c>
      <c r="B1339" s="14" t="s">
        <v>1623</v>
      </c>
      <c r="C1339" s="14">
        <v>30.35</v>
      </c>
      <c r="D1339" s="14">
        <v>119.417</v>
      </c>
      <c r="E1339" s="14">
        <v>1494</v>
      </c>
      <c r="F1339" s="14">
        <v>-1.6379999999999999</v>
      </c>
      <c r="G1339" s="14">
        <v>-0.31</v>
      </c>
      <c r="H1339" s="14">
        <v>3.28</v>
      </c>
      <c r="I1339" s="14">
        <v>8.4309999999999992</v>
      </c>
      <c r="J1339" s="14">
        <v>13.016999999999999</v>
      </c>
      <c r="K1339" s="14">
        <v>16.754999999999999</v>
      </c>
      <c r="L1339" s="14">
        <v>20.298999999999999</v>
      </c>
      <c r="M1339" s="14">
        <v>18.782</v>
      </c>
      <c r="N1339" s="14">
        <v>14.7</v>
      </c>
      <c r="O1339" s="14">
        <v>9.5079999999999991</v>
      </c>
      <c r="P1339" s="14">
        <v>4.59</v>
      </c>
      <c r="Q1339" s="14">
        <v>1.181</v>
      </c>
      <c r="R1339" s="14">
        <v>32.96</v>
      </c>
      <c r="S1339" s="14">
        <v>37.533999999999999</v>
      </c>
      <c r="T1339" s="14">
        <v>48.529000000000003</v>
      </c>
      <c r="U1339" s="14">
        <v>58.805999999999997</v>
      </c>
      <c r="V1339" s="14">
        <v>67.418000000000006</v>
      </c>
      <c r="W1339" s="14">
        <v>65.203999999999994</v>
      </c>
      <c r="X1339" s="14">
        <v>72.25</v>
      </c>
      <c r="Y1339" s="14">
        <v>61.853000000000002</v>
      </c>
      <c r="Z1339" s="14">
        <v>52.31</v>
      </c>
      <c r="AA1339" s="14">
        <v>45.186</v>
      </c>
      <c r="AB1339" s="14">
        <v>34.886000000000003</v>
      </c>
      <c r="AC1339" s="14">
        <v>31.152999999999999</v>
      </c>
      <c r="AD1339" s="14">
        <v>50.802</v>
      </c>
      <c r="AE1339" s="14">
        <v>54.543999999999997</v>
      </c>
      <c r="AF1339" s="14">
        <v>70.673000000000002</v>
      </c>
      <c r="AG1339" s="14">
        <v>78.587999999999994</v>
      </c>
      <c r="AH1339" s="14">
        <v>84.813000000000002</v>
      </c>
      <c r="AI1339" s="14">
        <v>76.471000000000004</v>
      </c>
      <c r="AJ1339" s="14">
        <v>78.572999999999993</v>
      </c>
      <c r="AK1339" s="14">
        <v>73.370999999999995</v>
      </c>
      <c r="AL1339" s="14">
        <v>62.5</v>
      </c>
      <c r="AM1339" s="14">
        <v>60.057000000000002</v>
      </c>
      <c r="AN1339" s="14">
        <v>54.945</v>
      </c>
      <c r="AO1339" s="14">
        <v>49.134</v>
      </c>
      <c r="AP1339" s="14">
        <v>109.73699999999999</v>
      </c>
      <c r="AQ1339" s="14">
        <v>90.466999999999999</v>
      </c>
      <c r="AR1339" s="14">
        <v>92.116</v>
      </c>
      <c r="AS1339" s="14">
        <v>80.034999999999997</v>
      </c>
      <c r="AT1339" s="14">
        <v>75.051000000000002</v>
      </c>
      <c r="AU1339" s="14">
        <v>65.870999999999995</v>
      </c>
      <c r="AV1339" s="14">
        <v>74.251000000000005</v>
      </c>
      <c r="AW1339" s="14">
        <v>69.834000000000003</v>
      </c>
      <c r="AX1339" s="14">
        <v>70.763000000000005</v>
      </c>
      <c r="AY1339" s="14">
        <v>90.183999999999997</v>
      </c>
      <c r="AZ1339" s="14">
        <v>111.313</v>
      </c>
      <c r="BA1339" s="14">
        <v>115.46599999999999</v>
      </c>
      <c r="BB1339" s="14">
        <v>63.441000000000003</v>
      </c>
      <c r="BC1339" s="14">
        <v>66.576999999999998</v>
      </c>
      <c r="BD1339" s="14">
        <v>80.53</v>
      </c>
      <c r="BE1339" s="14">
        <v>93.024000000000001</v>
      </c>
      <c r="BF1339" s="14">
        <v>95.706000000000003</v>
      </c>
      <c r="BG1339" s="14">
        <v>80.730999999999995</v>
      </c>
      <c r="BH1339" s="14">
        <v>85.024000000000001</v>
      </c>
      <c r="BI1339" s="14">
        <v>75.346000000000004</v>
      </c>
      <c r="BJ1339" s="14">
        <v>66.341999999999999</v>
      </c>
      <c r="BK1339" s="14">
        <v>71.680000000000007</v>
      </c>
      <c r="BL1339" s="14">
        <v>66.477000000000004</v>
      </c>
      <c r="BM1339" s="14">
        <v>61.423999999999999</v>
      </c>
      <c r="BN1339" s="14">
        <v>94.238</v>
      </c>
      <c r="BO1339" s="14">
        <v>100.81399999999999</v>
      </c>
      <c r="BP1339" s="14">
        <v>129.46600000000001</v>
      </c>
      <c r="BQ1339" s="14">
        <v>148.08799999999999</v>
      </c>
      <c r="BR1339" s="14">
        <v>159.96799999999999</v>
      </c>
      <c r="BS1339" s="14">
        <v>137.55799999999999</v>
      </c>
      <c r="BT1339" s="14">
        <v>138.071</v>
      </c>
      <c r="BU1339" s="14">
        <v>126.84099999999999</v>
      </c>
      <c r="BV1339" s="14">
        <v>110.43300000000001</v>
      </c>
      <c r="BW1339" s="14">
        <v>111.82299999999999</v>
      </c>
      <c r="BX1339" s="14">
        <v>101.301</v>
      </c>
      <c r="BY1339" s="121">
        <v>91.388999999999996</v>
      </c>
      <c r="BZ1339" s="122" t="str">
        <f t="shared" si="121"/>
        <v>Tianmu Shan</v>
      </c>
      <c r="CA1339" s="14">
        <f t="shared" si="122"/>
        <v>30.35</v>
      </c>
      <c r="CB1339" s="14">
        <f t="shared" si="123"/>
        <v>119.417</v>
      </c>
      <c r="CC1339" s="14">
        <f t="shared" si="124"/>
        <v>1.4396534738148961</v>
      </c>
      <c r="CD1339" s="14">
        <f t="shared" si="125"/>
        <v>9165.8518773758005</v>
      </c>
      <c r="CE1339" s="102"/>
    </row>
    <row r="1340" spans="1:83" x14ac:dyDescent="0.25">
      <c r="A1340" s="14">
        <f t="shared" si="120"/>
        <v>7752.9706942793782</v>
      </c>
      <c r="B1340" s="14" t="s">
        <v>1624</v>
      </c>
      <c r="C1340" s="14">
        <v>30.356999999999999</v>
      </c>
      <c r="D1340" s="14">
        <v>-95.414000000000001</v>
      </c>
      <c r="E1340" s="14">
        <v>75</v>
      </c>
      <c r="F1340" s="14">
        <v>9.7360000000000007</v>
      </c>
      <c r="G1340" s="14">
        <v>13.343</v>
      </c>
      <c r="H1340" s="14">
        <v>16.122</v>
      </c>
      <c r="I1340" s="14">
        <v>20.457000000000001</v>
      </c>
      <c r="J1340" s="14">
        <v>23.667999999999999</v>
      </c>
      <c r="K1340" s="14">
        <v>26.3</v>
      </c>
      <c r="L1340" s="14">
        <v>27.74</v>
      </c>
      <c r="M1340" s="14">
        <v>28.009</v>
      </c>
      <c r="N1340" s="14">
        <v>25.206</v>
      </c>
      <c r="O1340" s="14">
        <v>20.036999999999999</v>
      </c>
      <c r="P1340" s="14">
        <v>15.467000000000001</v>
      </c>
      <c r="Q1340" s="14">
        <v>12.359</v>
      </c>
      <c r="R1340" s="14">
        <v>26.363</v>
      </c>
      <c r="S1340" s="14">
        <v>34.195</v>
      </c>
      <c r="T1340" s="14">
        <v>45.085999999999999</v>
      </c>
      <c r="U1340" s="14">
        <v>59.396999999999998</v>
      </c>
      <c r="V1340" s="14">
        <v>75.433000000000007</v>
      </c>
      <c r="W1340" s="14">
        <v>78.093999999999994</v>
      </c>
      <c r="X1340" s="14">
        <v>77.957999999999998</v>
      </c>
      <c r="Y1340" s="14">
        <v>68.766000000000005</v>
      </c>
      <c r="Z1340" s="14">
        <v>50.969000000000001</v>
      </c>
      <c r="AA1340" s="14">
        <v>38.113999999999997</v>
      </c>
      <c r="AB1340" s="14">
        <v>30.018999999999998</v>
      </c>
      <c r="AC1340" s="14">
        <v>25.896000000000001</v>
      </c>
      <c r="AD1340" s="14">
        <v>43.780999999999999</v>
      </c>
      <c r="AE1340" s="14">
        <v>45.572000000000003</v>
      </c>
      <c r="AF1340" s="14">
        <v>73.766999999999996</v>
      </c>
      <c r="AG1340" s="14">
        <v>88.602000000000004</v>
      </c>
      <c r="AH1340" s="14">
        <v>101.181</v>
      </c>
      <c r="AI1340" s="14">
        <v>103.303</v>
      </c>
      <c r="AJ1340" s="14">
        <v>109.08</v>
      </c>
      <c r="AK1340" s="14">
        <v>104.376</v>
      </c>
      <c r="AL1340" s="14">
        <v>85.293000000000006</v>
      </c>
      <c r="AM1340" s="14">
        <v>74.513999999999996</v>
      </c>
      <c r="AN1340" s="14">
        <v>54.639000000000003</v>
      </c>
      <c r="AO1340" s="14">
        <v>44.146000000000001</v>
      </c>
      <c r="AP1340" s="14">
        <v>108.22199999999999</v>
      </c>
      <c r="AQ1340" s="14">
        <v>78.087999999999994</v>
      </c>
      <c r="AR1340" s="14">
        <v>100.964</v>
      </c>
      <c r="AS1340" s="14">
        <v>88.718000000000004</v>
      </c>
      <c r="AT1340" s="14">
        <v>79.350999999999999</v>
      </c>
      <c r="AU1340" s="14">
        <v>72.543000000000006</v>
      </c>
      <c r="AV1340" s="14">
        <v>78.918999999999997</v>
      </c>
      <c r="AW1340" s="14">
        <v>90.912000000000006</v>
      </c>
      <c r="AX1340" s="14">
        <v>103.694</v>
      </c>
      <c r="AY1340" s="14">
        <v>137.404</v>
      </c>
      <c r="AZ1340" s="14">
        <v>125.764</v>
      </c>
      <c r="BA1340" s="14">
        <v>122.813</v>
      </c>
      <c r="BB1340" s="14">
        <v>65.626999999999995</v>
      </c>
      <c r="BC1340" s="14">
        <v>65.623999999999995</v>
      </c>
      <c r="BD1340" s="14">
        <v>99.221000000000004</v>
      </c>
      <c r="BE1340" s="14">
        <v>123.678</v>
      </c>
      <c r="BF1340" s="14">
        <v>136.39599999999999</v>
      </c>
      <c r="BG1340" s="14">
        <v>121.702</v>
      </c>
      <c r="BH1340" s="14">
        <v>127.273</v>
      </c>
      <c r="BI1340" s="14">
        <v>128.40100000000001</v>
      </c>
      <c r="BJ1340" s="14">
        <v>110.464</v>
      </c>
      <c r="BK1340" s="14">
        <v>112.276</v>
      </c>
      <c r="BL1340" s="14">
        <v>80.257000000000005</v>
      </c>
      <c r="BM1340" s="14">
        <v>72.802000000000007</v>
      </c>
      <c r="BN1340" s="14">
        <v>85.171000000000006</v>
      </c>
      <c r="BO1340" s="14">
        <v>86.322999999999993</v>
      </c>
      <c r="BP1340" s="14">
        <v>142.00399999999999</v>
      </c>
      <c r="BQ1340" s="14">
        <v>171.35</v>
      </c>
      <c r="BR1340" s="14">
        <v>195.64099999999999</v>
      </c>
      <c r="BS1340" s="14">
        <v>194.03700000000001</v>
      </c>
      <c r="BT1340" s="14">
        <v>203.28800000000001</v>
      </c>
      <c r="BU1340" s="14">
        <v>194.38800000000001</v>
      </c>
      <c r="BV1340" s="14">
        <v>159.95400000000001</v>
      </c>
      <c r="BW1340" s="14">
        <v>144.99299999999999</v>
      </c>
      <c r="BX1340" s="14">
        <v>102.50700000000001</v>
      </c>
      <c r="BY1340" s="121">
        <v>86.667000000000002</v>
      </c>
      <c r="BZ1340" s="122" t="str">
        <f t="shared" si="121"/>
        <v>Conroe North Houston Rgnl AP</v>
      </c>
      <c r="CA1340" s="14">
        <f t="shared" si="122"/>
        <v>30.356999999999999</v>
      </c>
      <c r="CB1340" s="14">
        <f t="shared" si="123"/>
        <v>-95.414000000000001</v>
      </c>
      <c r="CC1340" s="14">
        <f t="shared" si="124"/>
        <v>1.2177363699226589</v>
      </c>
      <c r="CD1340" s="14">
        <f t="shared" si="125"/>
        <v>7752.9706942793782</v>
      </c>
      <c r="CE1340" s="102"/>
    </row>
    <row r="1341" spans="1:83" x14ac:dyDescent="0.25">
      <c r="A1341" s="14">
        <f t="shared" si="120"/>
        <v>8617.1869595986518</v>
      </c>
      <c r="B1341" s="14" t="s">
        <v>1625</v>
      </c>
      <c r="C1341" s="14">
        <v>30.367000000000001</v>
      </c>
      <c r="D1341" s="14">
        <v>-109.68300000000001</v>
      </c>
      <c r="E1341" s="14">
        <v>1041</v>
      </c>
      <c r="F1341" s="14">
        <v>10.54</v>
      </c>
      <c r="G1341" s="14">
        <v>13.693</v>
      </c>
      <c r="H1341" s="14">
        <v>15.942</v>
      </c>
      <c r="I1341" s="14">
        <v>19.690999999999999</v>
      </c>
      <c r="J1341" s="14">
        <v>25.469000000000001</v>
      </c>
      <c r="K1341" s="14">
        <v>28.073</v>
      </c>
      <c r="L1341" s="14">
        <v>27.181999999999999</v>
      </c>
      <c r="M1341" s="14">
        <v>25.048999999999999</v>
      </c>
      <c r="N1341" s="14">
        <v>24.917000000000002</v>
      </c>
      <c r="O1341" s="14">
        <v>22.9</v>
      </c>
      <c r="P1341" s="14">
        <v>15.747</v>
      </c>
      <c r="Q1341" s="14">
        <v>11.893000000000001</v>
      </c>
      <c r="R1341" s="14">
        <v>34.082999999999998</v>
      </c>
      <c r="S1341" s="14">
        <v>39.326999999999998</v>
      </c>
      <c r="T1341" s="14">
        <v>53.194000000000003</v>
      </c>
      <c r="U1341" s="14">
        <v>62.71</v>
      </c>
      <c r="V1341" s="14">
        <v>76.287000000000006</v>
      </c>
      <c r="W1341" s="14">
        <v>78.343999999999994</v>
      </c>
      <c r="X1341" s="14">
        <v>75.45</v>
      </c>
      <c r="Y1341" s="14">
        <v>64.293000000000006</v>
      </c>
      <c r="Z1341" s="14">
        <v>53.311</v>
      </c>
      <c r="AA1341" s="14">
        <v>44.817999999999998</v>
      </c>
      <c r="AB1341" s="14">
        <v>35.975000000000001</v>
      </c>
      <c r="AC1341" s="14">
        <v>31.099</v>
      </c>
      <c r="AD1341" s="14">
        <v>60.664000000000001</v>
      </c>
      <c r="AE1341" s="14">
        <v>69.009</v>
      </c>
      <c r="AF1341" s="14">
        <v>100.64700000000001</v>
      </c>
      <c r="AG1341" s="14">
        <v>109.825</v>
      </c>
      <c r="AH1341" s="14">
        <v>123.63800000000001</v>
      </c>
      <c r="AI1341" s="14">
        <v>116.26900000000001</v>
      </c>
      <c r="AJ1341" s="14">
        <v>113.02200000000001</v>
      </c>
      <c r="AK1341" s="14">
        <v>97.254999999999995</v>
      </c>
      <c r="AL1341" s="14">
        <v>91.819000000000003</v>
      </c>
      <c r="AM1341" s="14">
        <v>85.638999999999996</v>
      </c>
      <c r="AN1341" s="14">
        <v>65.117000000000004</v>
      </c>
      <c r="AO1341" s="14">
        <v>56.639000000000003</v>
      </c>
      <c r="AP1341" s="14">
        <v>148.26499999999999</v>
      </c>
      <c r="AQ1341" s="14">
        <v>132.13499999999999</v>
      </c>
      <c r="AR1341" s="14">
        <v>136.797</v>
      </c>
      <c r="AS1341" s="14">
        <v>108.744</v>
      </c>
      <c r="AT1341" s="14">
        <v>91.075000000000003</v>
      </c>
      <c r="AU1341" s="14">
        <v>77.524000000000001</v>
      </c>
      <c r="AV1341" s="14">
        <v>84.26</v>
      </c>
      <c r="AW1341" s="14">
        <v>95.379000000000005</v>
      </c>
      <c r="AX1341" s="14">
        <v>119.759</v>
      </c>
      <c r="AY1341" s="14">
        <v>150.21700000000001</v>
      </c>
      <c r="AZ1341" s="14">
        <v>150.16</v>
      </c>
      <c r="BA1341" s="14">
        <v>147.65700000000001</v>
      </c>
      <c r="BB1341" s="14">
        <v>84.724000000000004</v>
      </c>
      <c r="BC1341" s="14">
        <v>91.126000000000005</v>
      </c>
      <c r="BD1341" s="14">
        <v>124.042</v>
      </c>
      <c r="BE1341" s="14">
        <v>132.99700000000001</v>
      </c>
      <c r="BF1341" s="14">
        <v>143.27600000000001</v>
      </c>
      <c r="BG1341" s="14">
        <v>138.733</v>
      </c>
      <c r="BH1341" s="14">
        <v>132.471</v>
      </c>
      <c r="BI1341" s="14">
        <v>126.179</v>
      </c>
      <c r="BJ1341" s="14">
        <v>117.96299999999999</v>
      </c>
      <c r="BK1341" s="14">
        <v>105.467</v>
      </c>
      <c r="BL1341" s="14">
        <v>84.052000000000007</v>
      </c>
      <c r="BM1341" s="14">
        <v>73.33</v>
      </c>
      <c r="BN1341" s="14">
        <v>115.76900000000001</v>
      </c>
      <c r="BO1341" s="14">
        <v>132.87100000000001</v>
      </c>
      <c r="BP1341" s="14">
        <v>190.251</v>
      </c>
      <c r="BQ1341" s="14">
        <v>219.00200000000001</v>
      </c>
      <c r="BR1341" s="14">
        <v>246.58</v>
      </c>
      <c r="BS1341" s="14">
        <v>241.95699999999999</v>
      </c>
      <c r="BT1341" s="14">
        <v>236.238</v>
      </c>
      <c r="BU1341" s="14">
        <v>206.3</v>
      </c>
      <c r="BV1341" s="14">
        <v>186.93299999999999</v>
      </c>
      <c r="BW1341" s="14">
        <v>164.98500000000001</v>
      </c>
      <c r="BX1341" s="14">
        <v>125.06699999999999</v>
      </c>
      <c r="BY1341" s="121">
        <v>106.616</v>
      </c>
      <c r="BZ1341" s="122" t="str">
        <f t="shared" si="121"/>
        <v>Nacozari de Garcia</v>
      </c>
      <c r="CA1341" s="14">
        <f t="shared" si="122"/>
        <v>30.367000000000001</v>
      </c>
      <c r="CB1341" s="14">
        <f t="shared" si="123"/>
        <v>-109.68300000000001</v>
      </c>
      <c r="CC1341" s="14">
        <f t="shared" si="124"/>
        <v>1.3534762842415051</v>
      </c>
      <c r="CD1341" s="14">
        <f t="shared" si="125"/>
        <v>8617.1869595986518</v>
      </c>
      <c r="CE1341" s="102"/>
    </row>
    <row r="1342" spans="1:83" x14ac:dyDescent="0.25">
      <c r="A1342" s="14">
        <f t="shared" si="120"/>
        <v>8516.6899269038477</v>
      </c>
      <c r="B1342" s="14" t="s">
        <v>1626</v>
      </c>
      <c r="C1342" s="14">
        <v>30.367000000000001</v>
      </c>
      <c r="D1342" s="14">
        <v>-107.95</v>
      </c>
      <c r="E1342" s="14">
        <v>1487</v>
      </c>
      <c r="F1342" s="14">
        <v>7.3959999999999999</v>
      </c>
      <c r="G1342" s="14">
        <v>10.166</v>
      </c>
      <c r="H1342" s="14">
        <v>13.557</v>
      </c>
      <c r="I1342" s="14">
        <v>17.198</v>
      </c>
      <c r="J1342" s="14">
        <v>20.721</v>
      </c>
      <c r="K1342" s="14">
        <v>24.388000000000002</v>
      </c>
      <c r="L1342" s="14">
        <v>24.129000000000001</v>
      </c>
      <c r="M1342" s="14">
        <v>23.178999999999998</v>
      </c>
      <c r="N1342" s="14">
        <v>20.94</v>
      </c>
      <c r="O1342" s="14">
        <v>16.164999999999999</v>
      </c>
      <c r="P1342" s="14">
        <v>11.076000000000001</v>
      </c>
      <c r="Q1342" s="14">
        <v>7.5069999999999997</v>
      </c>
      <c r="R1342" s="14">
        <v>35.012999999999998</v>
      </c>
      <c r="S1342" s="14">
        <v>39.241999999999997</v>
      </c>
      <c r="T1342" s="14">
        <v>42.887999999999998</v>
      </c>
      <c r="U1342" s="14">
        <v>54.725999999999999</v>
      </c>
      <c r="V1342" s="14">
        <v>76.668999999999997</v>
      </c>
      <c r="W1342" s="14">
        <v>76.326999999999998</v>
      </c>
      <c r="X1342" s="14">
        <v>76.028000000000006</v>
      </c>
      <c r="Y1342" s="14">
        <v>59.784999999999997</v>
      </c>
      <c r="Z1342" s="14">
        <v>42.082000000000001</v>
      </c>
      <c r="AA1342" s="14">
        <v>45.634</v>
      </c>
      <c r="AB1342" s="14">
        <v>26.832999999999998</v>
      </c>
      <c r="AC1342" s="14">
        <v>32.052</v>
      </c>
      <c r="AD1342" s="14">
        <v>63.747</v>
      </c>
      <c r="AE1342" s="14">
        <v>72.263000000000005</v>
      </c>
      <c r="AF1342" s="14">
        <v>72.236000000000004</v>
      </c>
      <c r="AG1342" s="14">
        <v>86.14</v>
      </c>
      <c r="AH1342" s="14">
        <v>103.407</v>
      </c>
      <c r="AI1342" s="14">
        <v>95.191000000000003</v>
      </c>
      <c r="AJ1342" s="14">
        <v>92.311999999999998</v>
      </c>
      <c r="AK1342" s="14">
        <v>87.721999999999994</v>
      </c>
      <c r="AL1342" s="14">
        <v>72.283000000000001</v>
      </c>
      <c r="AM1342" s="14">
        <v>80.875</v>
      </c>
      <c r="AN1342" s="14">
        <v>48.177999999999997</v>
      </c>
      <c r="AO1342" s="14">
        <v>55.279000000000003</v>
      </c>
      <c r="AP1342" s="14">
        <v>155.54300000000001</v>
      </c>
      <c r="AQ1342" s="14">
        <v>140.71899999999999</v>
      </c>
      <c r="AR1342" s="14">
        <v>129.74799999999999</v>
      </c>
      <c r="AS1342" s="14">
        <v>101.867</v>
      </c>
      <c r="AT1342" s="14">
        <v>84.751999999999995</v>
      </c>
      <c r="AU1342" s="14">
        <v>67.194000000000003</v>
      </c>
      <c r="AV1342" s="14">
        <v>76.864999999999995</v>
      </c>
      <c r="AW1342" s="14">
        <v>92.215999999999994</v>
      </c>
      <c r="AX1342" s="14">
        <v>112.748</v>
      </c>
      <c r="AY1342" s="14">
        <v>148.251</v>
      </c>
      <c r="AZ1342" s="14">
        <v>151.82900000000001</v>
      </c>
      <c r="BA1342" s="14">
        <v>143.62100000000001</v>
      </c>
      <c r="BB1342" s="14">
        <v>84.361000000000004</v>
      </c>
      <c r="BC1342" s="14">
        <v>93.382000000000005</v>
      </c>
      <c r="BD1342" s="14">
        <v>142.04499999999999</v>
      </c>
      <c r="BE1342" s="14">
        <v>166.51499999999999</v>
      </c>
      <c r="BF1342" s="14">
        <v>171.114</v>
      </c>
      <c r="BG1342" s="14">
        <v>156.09800000000001</v>
      </c>
      <c r="BH1342" s="14">
        <v>149.73699999999999</v>
      </c>
      <c r="BI1342" s="14">
        <v>141.613</v>
      </c>
      <c r="BJ1342" s="14">
        <v>131.048</v>
      </c>
      <c r="BK1342" s="14">
        <v>107.26900000000001</v>
      </c>
      <c r="BL1342" s="14">
        <v>100.563</v>
      </c>
      <c r="BM1342" s="14">
        <v>73.459000000000003</v>
      </c>
      <c r="BN1342" s="14">
        <v>121.316</v>
      </c>
      <c r="BO1342" s="14">
        <v>139.47900000000001</v>
      </c>
      <c r="BP1342" s="14">
        <v>179.68700000000001</v>
      </c>
      <c r="BQ1342" s="14">
        <v>215.005</v>
      </c>
      <c r="BR1342" s="14">
        <v>241.54400000000001</v>
      </c>
      <c r="BS1342" s="14">
        <v>227.9</v>
      </c>
      <c r="BT1342" s="14">
        <v>214.30600000000001</v>
      </c>
      <c r="BU1342" s="14">
        <v>206.52199999999999</v>
      </c>
      <c r="BV1342" s="14">
        <v>177.047</v>
      </c>
      <c r="BW1342" s="14">
        <v>164.46799999999999</v>
      </c>
      <c r="BX1342" s="14">
        <v>115.437</v>
      </c>
      <c r="BY1342" s="121">
        <v>105.654</v>
      </c>
      <c r="BZ1342" s="122" t="str">
        <f t="shared" si="121"/>
        <v>Nueva Casas Grandes</v>
      </c>
      <c r="CA1342" s="14">
        <f t="shared" si="122"/>
        <v>30.367000000000001</v>
      </c>
      <c r="CB1342" s="14">
        <f t="shared" si="123"/>
        <v>-107.95</v>
      </c>
      <c r="CC1342" s="14">
        <f t="shared" si="124"/>
        <v>1.3376915100423625</v>
      </c>
      <c r="CD1342" s="14">
        <f t="shared" si="125"/>
        <v>8516.6899269038477</v>
      </c>
      <c r="CE1342" s="102"/>
    </row>
    <row r="1343" spans="1:83" x14ac:dyDescent="0.25">
      <c r="A1343" s="14">
        <f t="shared" si="120"/>
        <v>4574.6638385643491</v>
      </c>
      <c r="B1343" s="14" t="s">
        <v>1627</v>
      </c>
      <c r="C1343" s="14">
        <v>30.370999999999999</v>
      </c>
      <c r="D1343" s="14">
        <v>48.228000000000002</v>
      </c>
      <c r="E1343" s="14">
        <v>3</v>
      </c>
      <c r="F1343" s="14">
        <v>12.95</v>
      </c>
      <c r="G1343" s="14">
        <v>15.881</v>
      </c>
      <c r="H1343" s="14">
        <v>19.033000000000001</v>
      </c>
      <c r="I1343" s="14">
        <v>25.792000000000002</v>
      </c>
      <c r="J1343" s="14">
        <v>32.325000000000003</v>
      </c>
      <c r="K1343" s="14">
        <v>35.792000000000002</v>
      </c>
      <c r="L1343" s="14">
        <v>37.256</v>
      </c>
      <c r="M1343" s="14">
        <v>36.551000000000002</v>
      </c>
      <c r="N1343" s="14">
        <v>33.07</v>
      </c>
      <c r="O1343" s="14">
        <v>27.504000000000001</v>
      </c>
      <c r="P1343" s="14">
        <v>19.074999999999999</v>
      </c>
      <c r="Q1343" s="14">
        <v>14.167999999999999</v>
      </c>
      <c r="R1343" s="14">
        <v>32.744</v>
      </c>
      <c r="S1343" s="14">
        <v>38.186</v>
      </c>
      <c r="T1343" s="14">
        <v>53.512999999999998</v>
      </c>
      <c r="U1343" s="14">
        <v>62.332999999999998</v>
      </c>
      <c r="V1343" s="14">
        <v>75.804000000000002</v>
      </c>
      <c r="W1343" s="14">
        <v>81.194000000000003</v>
      </c>
      <c r="X1343" s="14">
        <v>75.938999999999993</v>
      </c>
      <c r="Y1343" s="14">
        <v>64.001000000000005</v>
      </c>
      <c r="Z1343" s="14">
        <v>52.046999999999997</v>
      </c>
      <c r="AA1343" s="14">
        <v>43.555</v>
      </c>
      <c r="AB1343" s="14">
        <v>35.362000000000002</v>
      </c>
      <c r="AC1343" s="14">
        <v>33.265999999999998</v>
      </c>
      <c r="AD1343" s="14">
        <v>56.875</v>
      </c>
      <c r="AE1343" s="14">
        <v>69.349000000000004</v>
      </c>
      <c r="AF1343" s="14">
        <v>86.947000000000003</v>
      </c>
      <c r="AG1343" s="14">
        <v>100.771</v>
      </c>
      <c r="AH1343" s="14">
        <v>118.809</v>
      </c>
      <c r="AI1343" s="14">
        <v>118.85</v>
      </c>
      <c r="AJ1343" s="14">
        <v>119.622</v>
      </c>
      <c r="AK1343" s="14">
        <v>113.908</v>
      </c>
      <c r="AL1343" s="14">
        <v>98.156000000000006</v>
      </c>
      <c r="AM1343" s="14">
        <v>80.736999999999995</v>
      </c>
      <c r="AN1343" s="14">
        <v>60.125999999999998</v>
      </c>
      <c r="AO1343" s="14">
        <v>52.48</v>
      </c>
      <c r="AP1343" s="14">
        <v>128.83699999999999</v>
      </c>
      <c r="AQ1343" s="14">
        <v>129.208</v>
      </c>
      <c r="AR1343" s="14">
        <v>126.789</v>
      </c>
      <c r="AS1343" s="14">
        <v>103.04</v>
      </c>
      <c r="AT1343" s="14">
        <v>90.122</v>
      </c>
      <c r="AU1343" s="14">
        <v>79.700999999999993</v>
      </c>
      <c r="AV1343" s="14">
        <v>82.965999999999994</v>
      </c>
      <c r="AW1343" s="14">
        <v>101.845</v>
      </c>
      <c r="AX1343" s="14">
        <v>125.84699999999999</v>
      </c>
      <c r="AY1343" s="14">
        <v>145.24100000000001</v>
      </c>
      <c r="AZ1343" s="14">
        <v>126.026</v>
      </c>
      <c r="BA1343" s="14">
        <v>133.26900000000001</v>
      </c>
      <c r="BB1343" s="14">
        <v>67.796000000000006</v>
      </c>
      <c r="BC1343" s="14">
        <v>84.251000000000005</v>
      </c>
      <c r="BD1343" s="14">
        <v>116.03700000000001</v>
      </c>
      <c r="BE1343" s="14">
        <v>123.54</v>
      </c>
      <c r="BF1343" s="14">
        <v>137.03</v>
      </c>
      <c r="BG1343" s="14">
        <v>140.47499999999999</v>
      </c>
      <c r="BH1343" s="14">
        <v>143.876</v>
      </c>
      <c r="BI1343" s="14">
        <v>137.47499999999999</v>
      </c>
      <c r="BJ1343" s="14">
        <v>121.13200000000001</v>
      </c>
      <c r="BK1343" s="14">
        <v>104.223</v>
      </c>
      <c r="BL1343" s="14">
        <v>70.453999999999994</v>
      </c>
      <c r="BM1343" s="14">
        <v>70.248999999999995</v>
      </c>
      <c r="BN1343" s="14">
        <v>104.584</v>
      </c>
      <c r="BO1343" s="14">
        <v>131.07300000000001</v>
      </c>
      <c r="BP1343" s="14">
        <v>176.35599999999999</v>
      </c>
      <c r="BQ1343" s="14">
        <v>200.02</v>
      </c>
      <c r="BR1343" s="14">
        <v>235.74799999999999</v>
      </c>
      <c r="BS1343" s="14">
        <v>243.423</v>
      </c>
      <c r="BT1343" s="14">
        <v>249.816</v>
      </c>
      <c r="BU1343" s="14">
        <v>234.446</v>
      </c>
      <c r="BV1343" s="14">
        <v>199.20599999999999</v>
      </c>
      <c r="BW1343" s="14">
        <v>161.86799999999999</v>
      </c>
      <c r="BX1343" s="14">
        <v>111.742</v>
      </c>
      <c r="BY1343" s="121">
        <v>101.51600000000001</v>
      </c>
      <c r="BZ1343" s="122" t="str">
        <f t="shared" si="121"/>
        <v>Abadan Intl AP</v>
      </c>
      <c r="CA1343" s="14">
        <f t="shared" si="122"/>
        <v>30.370999999999999</v>
      </c>
      <c r="CB1343" s="14">
        <f t="shared" si="123"/>
        <v>48.228000000000002</v>
      </c>
      <c r="CC1343" s="14">
        <f t="shared" si="124"/>
        <v>0.71852903307118643</v>
      </c>
      <c r="CD1343" s="14">
        <f t="shared" si="125"/>
        <v>4574.6638385643491</v>
      </c>
      <c r="CE1343" s="102"/>
    </row>
    <row r="1344" spans="1:83" x14ac:dyDescent="0.25">
      <c r="A1344" s="14">
        <f t="shared" si="120"/>
        <v>2602.5947309633489</v>
      </c>
      <c r="B1344" s="14" t="s">
        <v>1628</v>
      </c>
      <c r="C1344" s="14">
        <v>30.382999999999999</v>
      </c>
      <c r="D1344" s="14">
        <v>13.583</v>
      </c>
      <c r="E1344" s="14">
        <v>497</v>
      </c>
      <c r="F1344" s="14">
        <v>11.193</v>
      </c>
      <c r="G1344" s="14">
        <v>12.542</v>
      </c>
      <c r="H1344" s="14">
        <v>15.935</v>
      </c>
      <c r="I1344" s="14">
        <v>18.228999999999999</v>
      </c>
      <c r="J1344" s="14">
        <v>23.509</v>
      </c>
      <c r="K1344" s="14">
        <v>30.032</v>
      </c>
      <c r="L1344" s="14">
        <v>29.42</v>
      </c>
      <c r="M1344" s="14">
        <v>29.196999999999999</v>
      </c>
      <c r="N1344" s="14">
        <v>28.026</v>
      </c>
      <c r="O1344" s="14">
        <v>22.501000000000001</v>
      </c>
      <c r="P1344" s="14">
        <v>17.077000000000002</v>
      </c>
      <c r="Q1344" s="14">
        <v>11.659000000000001</v>
      </c>
      <c r="R1344" s="14">
        <v>36.122999999999998</v>
      </c>
      <c r="S1344" s="14">
        <v>37.970999999999997</v>
      </c>
      <c r="T1344" s="14">
        <v>55.173999999999999</v>
      </c>
      <c r="U1344" s="14">
        <v>63.505000000000003</v>
      </c>
      <c r="V1344" s="14">
        <v>77.924999999999997</v>
      </c>
      <c r="W1344" s="14">
        <v>77.623999999999995</v>
      </c>
      <c r="X1344" s="14">
        <v>74.262</v>
      </c>
      <c r="Y1344" s="14">
        <v>64.313999999999993</v>
      </c>
      <c r="Z1344" s="14">
        <v>51.484999999999999</v>
      </c>
      <c r="AA1344" s="14">
        <v>44.384</v>
      </c>
      <c r="AB1344" s="14">
        <v>36.356999999999999</v>
      </c>
      <c r="AC1344" s="14">
        <v>31.582000000000001</v>
      </c>
      <c r="AD1344" s="14">
        <v>54.966000000000001</v>
      </c>
      <c r="AE1344" s="14">
        <v>65.165000000000006</v>
      </c>
      <c r="AF1344" s="14">
        <v>96.302000000000007</v>
      </c>
      <c r="AG1344" s="14">
        <v>100.86</v>
      </c>
      <c r="AH1344" s="14">
        <v>115.09</v>
      </c>
      <c r="AI1344" s="14">
        <v>113.571</v>
      </c>
      <c r="AJ1344" s="14">
        <v>112.107</v>
      </c>
      <c r="AK1344" s="14">
        <v>108.776</v>
      </c>
      <c r="AL1344" s="14">
        <v>89.102999999999994</v>
      </c>
      <c r="AM1344" s="14">
        <v>74.991</v>
      </c>
      <c r="AN1344" s="14">
        <v>61.704999999999998</v>
      </c>
      <c r="AO1344" s="14">
        <v>53.853000000000002</v>
      </c>
      <c r="AP1344" s="14">
        <v>134.39099999999999</v>
      </c>
      <c r="AQ1344" s="14">
        <v>134.649</v>
      </c>
      <c r="AR1344" s="14">
        <v>137.535</v>
      </c>
      <c r="AS1344" s="14">
        <v>107.998</v>
      </c>
      <c r="AT1344" s="14">
        <v>92.106999999999999</v>
      </c>
      <c r="AU1344" s="14">
        <v>77.388000000000005</v>
      </c>
      <c r="AV1344" s="14">
        <v>81.706999999999994</v>
      </c>
      <c r="AW1344" s="14">
        <v>100.83499999999999</v>
      </c>
      <c r="AX1344" s="14">
        <v>120.405</v>
      </c>
      <c r="AY1344" s="14">
        <v>143.59200000000001</v>
      </c>
      <c r="AZ1344" s="14">
        <v>143.58199999999999</v>
      </c>
      <c r="BA1344" s="14">
        <v>148.51900000000001</v>
      </c>
      <c r="BB1344" s="14">
        <v>78.665999999999997</v>
      </c>
      <c r="BC1344" s="14">
        <v>92.492999999999995</v>
      </c>
      <c r="BD1344" s="14">
        <v>122.09399999999999</v>
      </c>
      <c r="BE1344" s="14">
        <v>133.97800000000001</v>
      </c>
      <c r="BF1344" s="14">
        <v>139.80000000000001</v>
      </c>
      <c r="BG1344" s="14">
        <v>135.52199999999999</v>
      </c>
      <c r="BH1344" s="14">
        <v>142.488</v>
      </c>
      <c r="BI1344" s="14">
        <v>136.583</v>
      </c>
      <c r="BJ1344" s="14">
        <v>119.989</v>
      </c>
      <c r="BK1344" s="14">
        <v>105.717</v>
      </c>
      <c r="BL1344" s="14">
        <v>82.45</v>
      </c>
      <c r="BM1344" s="14">
        <v>76.305999999999997</v>
      </c>
      <c r="BN1344" s="14">
        <v>110.52</v>
      </c>
      <c r="BO1344" s="14">
        <v>134.459</v>
      </c>
      <c r="BP1344" s="14">
        <v>190.381</v>
      </c>
      <c r="BQ1344" s="14">
        <v>212.61199999999999</v>
      </c>
      <c r="BR1344" s="14">
        <v>234.71199999999999</v>
      </c>
      <c r="BS1344" s="14">
        <v>239.45400000000001</v>
      </c>
      <c r="BT1344" s="14">
        <v>243.86500000000001</v>
      </c>
      <c r="BU1344" s="14">
        <v>228.73500000000001</v>
      </c>
      <c r="BV1344" s="14">
        <v>191.20500000000001</v>
      </c>
      <c r="BW1344" s="14">
        <v>159.44499999999999</v>
      </c>
      <c r="BX1344" s="14">
        <v>120.626</v>
      </c>
      <c r="BY1344" s="121">
        <v>107.515</v>
      </c>
      <c r="BZ1344" s="122" t="str">
        <f t="shared" si="121"/>
        <v>Qaryat</v>
      </c>
      <c r="CA1344" s="14">
        <f t="shared" si="122"/>
        <v>30.382999999999999</v>
      </c>
      <c r="CB1344" s="14">
        <f t="shared" si="123"/>
        <v>13.583</v>
      </c>
      <c r="CC1344" s="14">
        <f t="shared" si="124"/>
        <v>0.40878192179955408</v>
      </c>
      <c r="CD1344" s="14">
        <f t="shared" si="125"/>
        <v>2602.5947309633489</v>
      </c>
      <c r="CE1344" s="102"/>
    </row>
    <row r="1345" spans="1:83" x14ac:dyDescent="0.25">
      <c r="A1345" s="14">
        <f t="shared" si="120"/>
        <v>8262.1141923197447</v>
      </c>
      <c r="B1345" s="14" t="s">
        <v>1629</v>
      </c>
      <c r="C1345" s="14">
        <v>30.384</v>
      </c>
      <c r="D1345" s="14">
        <v>-103.684</v>
      </c>
      <c r="E1345" s="14">
        <v>1376</v>
      </c>
      <c r="F1345" s="14">
        <v>7.3769999999999998</v>
      </c>
      <c r="G1345" s="14">
        <v>8.468</v>
      </c>
      <c r="H1345" s="14">
        <v>15.51</v>
      </c>
      <c r="I1345" s="14">
        <v>18.728999999999999</v>
      </c>
      <c r="J1345" s="14">
        <v>21.895</v>
      </c>
      <c r="K1345" s="14">
        <v>25.696000000000002</v>
      </c>
      <c r="L1345" s="14">
        <v>25.212</v>
      </c>
      <c r="M1345" s="14">
        <v>24.518000000000001</v>
      </c>
      <c r="N1345" s="14">
        <v>21.262</v>
      </c>
      <c r="O1345" s="14">
        <v>17.760999999999999</v>
      </c>
      <c r="P1345" s="14">
        <v>11.417</v>
      </c>
      <c r="Q1345" s="14">
        <v>8.6120000000000001</v>
      </c>
      <c r="R1345" s="14">
        <v>26.933</v>
      </c>
      <c r="S1345" s="14">
        <v>32.368000000000002</v>
      </c>
      <c r="T1345" s="14">
        <v>49.643999999999998</v>
      </c>
      <c r="U1345" s="14">
        <v>56.323</v>
      </c>
      <c r="V1345" s="14">
        <v>76.694000000000003</v>
      </c>
      <c r="W1345" s="14">
        <v>76.808999999999997</v>
      </c>
      <c r="X1345" s="14">
        <v>76.260999999999996</v>
      </c>
      <c r="Y1345" s="14">
        <v>60.225999999999999</v>
      </c>
      <c r="Z1345" s="14">
        <v>49.771000000000001</v>
      </c>
      <c r="AA1345" s="14">
        <v>35.792999999999999</v>
      </c>
      <c r="AB1345" s="14">
        <v>29.367000000000001</v>
      </c>
      <c r="AC1345" s="14">
        <v>27.331</v>
      </c>
      <c r="AD1345" s="14">
        <v>58.6</v>
      </c>
      <c r="AE1345" s="14">
        <v>68.831000000000003</v>
      </c>
      <c r="AF1345" s="14">
        <v>95.305999999999997</v>
      </c>
      <c r="AG1345" s="14">
        <v>104.611</v>
      </c>
      <c r="AH1345" s="14">
        <v>121.494</v>
      </c>
      <c r="AI1345" s="14">
        <v>113.22799999999999</v>
      </c>
      <c r="AJ1345" s="14">
        <v>117.914</v>
      </c>
      <c r="AK1345" s="14">
        <v>102.655</v>
      </c>
      <c r="AL1345" s="14">
        <v>89.804000000000002</v>
      </c>
      <c r="AM1345" s="14">
        <v>77.995000000000005</v>
      </c>
      <c r="AN1345" s="14">
        <v>64.373000000000005</v>
      </c>
      <c r="AO1345" s="14">
        <v>53.405999999999999</v>
      </c>
      <c r="AP1345" s="14">
        <v>162.87299999999999</v>
      </c>
      <c r="AQ1345" s="14">
        <v>145.75899999999999</v>
      </c>
      <c r="AR1345" s="14">
        <v>135.809</v>
      </c>
      <c r="AS1345" s="14">
        <v>104.97199999999999</v>
      </c>
      <c r="AT1345" s="14">
        <v>86.53</v>
      </c>
      <c r="AU1345" s="14">
        <v>71.067999999999998</v>
      </c>
      <c r="AV1345" s="14">
        <v>77.436999999999998</v>
      </c>
      <c r="AW1345" s="14">
        <v>90.84</v>
      </c>
      <c r="AX1345" s="14">
        <v>104.125</v>
      </c>
      <c r="AY1345" s="14">
        <v>144.25700000000001</v>
      </c>
      <c r="AZ1345" s="14">
        <v>165.61799999999999</v>
      </c>
      <c r="BA1345" s="14">
        <v>152.054</v>
      </c>
      <c r="BB1345" s="14">
        <v>95.507999999999996</v>
      </c>
      <c r="BC1345" s="14">
        <v>105.77</v>
      </c>
      <c r="BD1345" s="14">
        <v>132.05600000000001</v>
      </c>
      <c r="BE1345" s="14">
        <v>147.959</v>
      </c>
      <c r="BF1345" s="14">
        <v>144.72200000000001</v>
      </c>
      <c r="BG1345" s="14">
        <v>129.441</v>
      </c>
      <c r="BH1345" s="14">
        <v>126.405</v>
      </c>
      <c r="BI1345" s="14">
        <v>119.16</v>
      </c>
      <c r="BJ1345" s="14">
        <v>109.163</v>
      </c>
      <c r="BK1345" s="14">
        <v>116.122</v>
      </c>
      <c r="BL1345" s="14">
        <v>101.75</v>
      </c>
      <c r="BM1345" s="14">
        <v>87.001000000000005</v>
      </c>
      <c r="BN1345" s="14">
        <v>116.086</v>
      </c>
      <c r="BO1345" s="14">
        <v>138.31</v>
      </c>
      <c r="BP1345" s="14">
        <v>187.10400000000001</v>
      </c>
      <c r="BQ1345" s="14">
        <v>219.251</v>
      </c>
      <c r="BR1345" s="14">
        <v>237.696</v>
      </c>
      <c r="BS1345" s="14">
        <v>224.15899999999999</v>
      </c>
      <c r="BT1345" s="14">
        <v>218.833</v>
      </c>
      <c r="BU1345" s="14">
        <v>200.99799999999999</v>
      </c>
      <c r="BV1345" s="14">
        <v>164.535</v>
      </c>
      <c r="BW1345" s="14">
        <v>154.166</v>
      </c>
      <c r="BX1345" s="14">
        <v>126.239</v>
      </c>
      <c r="BY1345" s="121">
        <v>101.38500000000001</v>
      </c>
      <c r="BZ1345" s="122" t="str">
        <f t="shared" si="121"/>
        <v>Alpine Casparis Muni AP</v>
      </c>
      <c r="CA1345" s="14">
        <f t="shared" si="122"/>
        <v>30.384</v>
      </c>
      <c r="CB1345" s="14">
        <f t="shared" si="123"/>
        <v>-103.684</v>
      </c>
      <c r="CC1345" s="14">
        <f t="shared" si="124"/>
        <v>1.2977060460019039</v>
      </c>
      <c r="CD1345" s="14">
        <f t="shared" si="125"/>
        <v>8262.1141923197447</v>
      </c>
      <c r="CE1345" s="102"/>
    </row>
    <row r="1346" spans="1:83" x14ac:dyDescent="0.25">
      <c r="A1346" s="14">
        <f t="shared" si="120"/>
        <v>9712.5285283817575</v>
      </c>
      <c r="B1346" s="14" t="s">
        <v>1630</v>
      </c>
      <c r="C1346" s="14">
        <v>30.385999999999999</v>
      </c>
      <c r="D1346" s="14">
        <v>130.65899999999999</v>
      </c>
      <c r="E1346" s="14">
        <v>37.799999999999997</v>
      </c>
      <c r="F1346" s="14">
        <v>11.163</v>
      </c>
      <c r="G1346" s="14">
        <v>11.760999999999999</v>
      </c>
      <c r="H1346" s="14">
        <v>14.776</v>
      </c>
      <c r="I1346" s="14">
        <v>17.629000000000001</v>
      </c>
      <c r="J1346" s="14">
        <v>21.114999999999998</v>
      </c>
      <c r="K1346" s="14">
        <v>23.780999999999999</v>
      </c>
      <c r="L1346" s="14">
        <v>27.184000000000001</v>
      </c>
      <c r="M1346" s="14">
        <v>27.890999999999998</v>
      </c>
      <c r="N1346" s="14">
        <v>25.742999999999999</v>
      </c>
      <c r="O1346" s="14">
        <v>22.004999999999999</v>
      </c>
      <c r="P1346" s="14">
        <v>18.690999999999999</v>
      </c>
      <c r="Q1346" s="14">
        <v>13.701000000000001</v>
      </c>
      <c r="R1346" s="14">
        <v>36.814999999999998</v>
      </c>
      <c r="S1346" s="14">
        <v>40.07</v>
      </c>
      <c r="T1346" s="14">
        <v>52.323</v>
      </c>
      <c r="U1346" s="14">
        <v>60.579000000000001</v>
      </c>
      <c r="V1346" s="14">
        <v>72.741</v>
      </c>
      <c r="W1346" s="14">
        <v>74.064999999999998</v>
      </c>
      <c r="X1346" s="14">
        <v>76.201999999999998</v>
      </c>
      <c r="Y1346" s="14">
        <v>67.665000000000006</v>
      </c>
      <c r="Z1346" s="14">
        <v>59.89</v>
      </c>
      <c r="AA1346" s="14">
        <v>47.296999999999997</v>
      </c>
      <c r="AB1346" s="14">
        <v>35.567</v>
      </c>
      <c r="AC1346" s="14">
        <v>32.35</v>
      </c>
      <c r="AD1346" s="14">
        <v>49.68</v>
      </c>
      <c r="AE1346" s="14">
        <v>56.25</v>
      </c>
      <c r="AF1346" s="14">
        <v>75.721000000000004</v>
      </c>
      <c r="AG1346" s="14">
        <v>88.671000000000006</v>
      </c>
      <c r="AH1346" s="14">
        <v>95.322000000000003</v>
      </c>
      <c r="AI1346" s="14">
        <v>85.042000000000002</v>
      </c>
      <c r="AJ1346" s="14">
        <v>91.653000000000006</v>
      </c>
      <c r="AK1346" s="14">
        <v>86.39</v>
      </c>
      <c r="AL1346" s="14">
        <v>74.498999999999995</v>
      </c>
      <c r="AM1346" s="14">
        <v>68.988</v>
      </c>
      <c r="AN1346" s="14">
        <v>51.381999999999998</v>
      </c>
      <c r="AO1346" s="14">
        <v>48.805</v>
      </c>
      <c r="AP1346" s="14">
        <v>85.265000000000001</v>
      </c>
      <c r="AQ1346" s="14">
        <v>85.638000000000005</v>
      </c>
      <c r="AR1346" s="14">
        <v>95.694999999999993</v>
      </c>
      <c r="AS1346" s="14">
        <v>82.001000000000005</v>
      </c>
      <c r="AT1346" s="14">
        <v>79.688000000000002</v>
      </c>
      <c r="AU1346" s="14">
        <v>74.361999999999995</v>
      </c>
      <c r="AV1346" s="14">
        <v>79.850999999999999</v>
      </c>
      <c r="AW1346" s="14">
        <v>84.594999999999999</v>
      </c>
      <c r="AX1346" s="14">
        <v>89.268000000000001</v>
      </c>
      <c r="AY1346" s="14">
        <v>103.023</v>
      </c>
      <c r="AZ1346" s="14">
        <v>95.001999999999995</v>
      </c>
      <c r="BA1346" s="14">
        <v>100.45699999999999</v>
      </c>
      <c r="BB1346" s="14">
        <v>57.302999999999997</v>
      </c>
      <c r="BC1346" s="14">
        <v>63.052999999999997</v>
      </c>
      <c r="BD1346" s="14">
        <v>85.841999999999999</v>
      </c>
      <c r="BE1346" s="14">
        <v>95.495000000000005</v>
      </c>
      <c r="BF1346" s="14">
        <v>104.25</v>
      </c>
      <c r="BG1346" s="14">
        <v>91.03</v>
      </c>
      <c r="BH1346" s="14">
        <v>102.389</v>
      </c>
      <c r="BI1346" s="14">
        <v>101.55200000000001</v>
      </c>
      <c r="BJ1346" s="14">
        <v>89.433999999999997</v>
      </c>
      <c r="BK1346" s="14">
        <v>77.447000000000003</v>
      </c>
      <c r="BL1346" s="14">
        <v>59.46</v>
      </c>
      <c r="BM1346" s="14">
        <v>55.451999999999998</v>
      </c>
      <c r="BN1346" s="14">
        <v>83.77</v>
      </c>
      <c r="BO1346" s="14">
        <v>98.899000000000001</v>
      </c>
      <c r="BP1346" s="14">
        <v>135.56899999999999</v>
      </c>
      <c r="BQ1346" s="14">
        <v>154.375</v>
      </c>
      <c r="BR1346" s="14">
        <v>174.64</v>
      </c>
      <c r="BS1346" s="14">
        <v>152.89400000000001</v>
      </c>
      <c r="BT1346" s="14">
        <v>169.59700000000001</v>
      </c>
      <c r="BU1346" s="14">
        <v>169.86600000000001</v>
      </c>
      <c r="BV1346" s="14">
        <v>140.56700000000001</v>
      </c>
      <c r="BW1346" s="14">
        <v>124.992</v>
      </c>
      <c r="BX1346" s="14">
        <v>92.126999999999995</v>
      </c>
      <c r="BY1346" s="121">
        <v>85.441999999999993</v>
      </c>
      <c r="BZ1346" s="122" t="str">
        <f t="shared" si="121"/>
        <v>Yakushima AP</v>
      </c>
      <c r="CA1346" s="14">
        <f t="shared" si="122"/>
        <v>30.385999999999999</v>
      </c>
      <c r="CB1346" s="14">
        <f t="shared" si="123"/>
        <v>130.65899999999999</v>
      </c>
      <c r="CC1346" s="14">
        <f t="shared" si="124"/>
        <v>1.5255183721574981</v>
      </c>
      <c r="CD1346" s="14">
        <f t="shared" si="125"/>
        <v>9712.5285283817575</v>
      </c>
      <c r="CE1346" s="102"/>
    </row>
    <row r="1347" spans="1:83" x14ac:dyDescent="0.25">
      <c r="A1347" s="14">
        <f t="shared" si="120"/>
        <v>3423.289453062032</v>
      </c>
      <c r="B1347" s="14" t="s">
        <v>1631</v>
      </c>
      <c r="C1347" s="14">
        <v>30.4</v>
      </c>
      <c r="D1347" s="14">
        <v>30.35</v>
      </c>
      <c r="E1347" s="14">
        <v>1</v>
      </c>
      <c r="F1347" s="14">
        <v>12.192</v>
      </c>
      <c r="G1347" s="14">
        <v>12.114000000000001</v>
      </c>
      <c r="H1347" s="14">
        <v>14.795</v>
      </c>
      <c r="I1347" s="14">
        <v>19.219000000000001</v>
      </c>
      <c r="J1347" s="14">
        <v>22.925000000000001</v>
      </c>
      <c r="K1347" s="14">
        <v>25.901</v>
      </c>
      <c r="L1347" s="14">
        <v>26.983000000000001</v>
      </c>
      <c r="M1347" s="14">
        <v>27.137</v>
      </c>
      <c r="N1347" s="14">
        <v>26.053999999999998</v>
      </c>
      <c r="O1347" s="14">
        <v>21.471</v>
      </c>
      <c r="P1347" s="14">
        <v>16.995999999999999</v>
      </c>
      <c r="Q1347" s="14">
        <v>13.176</v>
      </c>
      <c r="R1347" s="14">
        <v>35.732999999999997</v>
      </c>
      <c r="S1347" s="14">
        <v>39.139000000000003</v>
      </c>
      <c r="T1347" s="14">
        <v>52.451999999999998</v>
      </c>
      <c r="U1347" s="14">
        <v>62.384</v>
      </c>
      <c r="V1347" s="14">
        <v>75.465999999999994</v>
      </c>
      <c r="W1347" s="14">
        <v>76.236999999999995</v>
      </c>
      <c r="X1347" s="14">
        <v>74.816000000000003</v>
      </c>
      <c r="Y1347" s="14">
        <v>64.97</v>
      </c>
      <c r="Z1347" s="14">
        <v>51.526000000000003</v>
      </c>
      <c r="AA1347" s="14">
        <v>44.170999999999999</v>
      </c>
      <c r="AB1347" s="14">
        <v>36.015999999999998</v>
      </c>
      <c r="AC1347" s="14">
        <v>31.866</v>
      </c>
      <c r="AD1347" s="14">
        <v>54.591000000000001</v>
      </c>
      <c r="AE1347" s="14">
        <v>61.500999999999998</v>
      </c>
      <c r="AF1347" s="14">
        <v>84.682000000000002</v>
      </c>
      <c r="AG1347" s="14">
        <v>100.735</v>
      </c>
      <c r="AH1347" s="14">
        <v>107.36</v>
      </c>
      <c r="AI1347" s="14">
        <v>109.88500000000001</v>
      </c>
      <c r="AJ1347" s="14">
        <v>107.94799999999999</v>
      </c>
      <c r="AK1347" s="14">
        <v>106.735</v>
      </c>
      <c r="AL1347" s="14">
        <v>89.566000000000003</v>
      </c>
      <c r="AM1347" s="14">
        <v>72.213999999999999</v>
      </c>
      <c r="AN1347" s="14">
        <v>54.808999999999997</v>
      </c>
      <c r="AO1347" s="14">
        <v>51.465000000000003</v>
      </c>
      <c r="AP1347" s="14">
        <v>137.529</v>
      </c>
      <c r="AQ1347" s="14">
        <v>126.563</v>
      </c>
      <c r="AR1347" s="14">
        <v>130.90899999999999</v>
      </c>
      <c r="AS1347" s="14">
        <v>105.589</v>
      </c>
      <c r="AT1347" s="14">
        <v>89.876999999999995</v>
      </c>
      <c r="AU1347" s="14">
        <v>76.200999999999993</v>
      </c>
      <c r="AV1347" s="14">
        <v>82.504000000000005</v>
      </c>
      <c r="AW1347" s="14">
        <v>99.078999999999994</v>
      </c>
      <c r="AX1347" s="14">
        <v>119.18600000000001</v>
      </c>
      <c r="AY1347" s="14">
        <v>139.36000000000001</v>
      </c>
      <c r="AZ1347" s="14">
        <v>134.93199999999999</v>
      </c>
      <c r="BA1347" s="14">
        <v>134.78399999999999</v>
      </c>
      <c r="BB1347" s="14">
        <v>81.171000000000006</v>
      </c>
      <c r="BC1347" s="14">
        <v>89.132999999999996</v>
      </c>
      <c r="BD1347" s="14">
        <v>117.486</v>
      </c>
      <c r="BE1347" s="14">
        <v>128.982</v>
      </c>
      <c r="BF1347" s="14">
        <v>140.946</v>
      </c>
      <c r="BG1347" s="14">
        <v>134.03</v>
      </c>
      <c r="BH1347" s="14">
        <v>137.958</v>
      </c>
      <c r="BI1347" s="14">
        <v>130.22499999999999</v>
      </c>
      <c r="BJ1347" s="14">
        <v>116.488</v>
      </c>
      <c r="BK1347" s="14">
        <v>103.773</v>
      </c>
      <c r="BL1347" s="14">
        <v>82.837999999999994</v>
      </c>
      <c r="BM1347" s="14">
        <v>70.08</v>
      </c>
      <c r="BN1347" s="14">
        <v>111.092</v>
      </c>
      <c r="BO1347" s="14">
        <v>129.25899999999999</v>
      </c>
      <c r="BP1347" s="14">
        <v>181.31</v>
      </c>
      <c r="BQ1347" s="14">
        <v>207.47399999999999</v>
      </c>
      <c r="BR1347" s="14">
        <v>233.46700000000001</v>
      </c>
      <c r="BS1347" s="14">
        <v>234.78100000000001</v>
      </c>
      <c r="BT1347" s="14">
        <v>234.56100000000001</v>
      </c>
      <c r="BU1347" s="14">
        <v>220.94499999999999</v>
      </c>
      <c r="BV1347" s="14">
        <v>187.70500000000001</v>
      </c>
      <c r="BW1347" s="14">
        <v>155.43100000000001</v>
      </c>
      <c r="BX1347" s="14">
        <v>116.223</v>
      </c>
      <c r="BY1347" s="121">
        <v>101.145</v>
      </c>
      <c r="BZ1347" s="122" t="str">
        <f t="shared" si="121"/>
        <v>Wadi Natroon</v>
      </c>
      <c r="CA1347" s="14">
        <f t="shared" si="122"/>
        <v>30.4</v>
      </c>
      <c r="CB1347" s="14">
        <f t="shared" si="123"/>
        <v>30.35</v>
      </c>
      <c r="CC1347" s="14">
        <f t="shared" si="124"/>
        <v>0.5376860349597582</v>
      </c>
      <c r="CD1347" s="14">
        <f t="shared" si="125"/>
        <v>3423.289453062032</v>
      </c>
      <c r="CE1347" s="102"/>
    </row>
    <row r="1348" spans="1:83" x14ac:dyDescent="0.25">
      <c r="A1348" s="14">
        <f t="shared" si="120"/>
        <v>8130.8297933703461</v>
      </c>
      <c r="B1348" s="14" t="s">
        <v>1632</v>
      </c>
      <c r="C1348" s="14">
        <v>30.5</v>
      </c>
      <c r="D1348" s="14">
        <v>101.483</v>
      </c>
      <c r="E1348" s="14">
        <v>3452</v>
      </c>
      <c r="F1348" s="14">
        <v>-4.7110000000000003</v>
      </c>
      <c r="G1348" s="14">
        <v>-0.74199999999999999</v>
      </c>
      <c r="H1348" s="14">
        <v>2.7690000000000001</v>
      </c>
      <c r="I1348" s="14">
        <v>5.8040000000000003</v>
      </c>
      <c r="J1348" s="14">
        <v>10.029999999999999</v>
      </c>
      <c r="K1348" s="14">
        <v>11.358000000000001</v>
      </c>
      <c r="L1348" s="14">
        <v>12.199</v>
      </c>
      <c r="M1348" s="14">
        <v>12.058999999999999</v>
      </c>
      <c r="N1348" s="14">
        <v>10.183999999999999</v>
      </c>
      <c r="O1348" s="14">
        <v>7.6369999999999996</v>
      </c>
      <c r="P1348" s="14">
        <v>0.80600000000000005</v>
      </c>
      <c r="Q1348" s="14">
        <v>-4.0190000000000001</v>
      </c>
      <c r="R1348" s="14">
        <v>36.116</v>
      </c>
      <c r="S1348" s="14">
        <v>41.47</v>
      </c>
      <c r="T1348" s="14">
        <v>58.231999999999999</v>
      </c>
      <c r="U1348" s="14">
        <v>67.007999999999996</v>
      </c>
      <c r="V1348" s="14">
        <v>79.846000000000004</v>
      </c>
      <c r="W1348" s="14">
        <v>81.838999999999999</v>
      </c>
      <c r="X1348" s="14">
        <v>82.62</v>
      </c>
      <c r="Y1348" s="14">
        <v>72.856999999999999</v>
      </c>
      <c r="Z1348" s="14">
        <v>59.796999999999997</v>
      </c>
      <c r="AA1348" s="14">
        <v>49.969000000000001</v>
      </c>
      <c r="AB1348" s="14">
        <v>37.715000000000003</v>
      </c>
      <c r="AC1348" s="14">
        <v>33.624000000000002</v>
      </c>
      <c r="AD1348" s="14">
        <v>66.972999999999999</v>
      </c>
      <c r="AE1348" s="14">
        <v>74.441999999999993</v>
      </c>
      <c r="AF1348" s="14">
        <v>96.486999999999995</v>
      </c>
      <c r="AG1348" s="14">
        <v>103.437</v>
      </c>
      <c r="AH1348" s="14">
        <v>112.393</v>
      </c>
      <c r="AI1348" s="14">
        <v>97.769000000000005</v>
      </c>
      <c r="AJ1348" s="14">
        <v>101.364</v>
      </c>
      <c r="AK1348" s="14">
        <v>95.149000000000001</v>
      </c>
      <c r="AL1348" s="14">
        <v>80.236999999999995</v>
      </c>
      <c r="AM1348" s="14">
        <v>70.991</v>
      </c>
      <c r="AN1348" s="14">
        <v>65.144999999999996</v>
      </c>
      <c r="AO1348" s="14">
        <v>61.866</v>
      </c>
      <c r="AP1348" s="14">
        <v>155.16900000000001</v>
      </c>
      <c r="AQ1348" s="14">
        <v>135.49700000000001</v>
      </c>
      <c r="AR1348" s="14">
        <v>132.07599999999999</v>
      </c>
      <c r="AS1348" s="14">
        <v>102.654</v>
      </c>
      <c r="AT1348" s="14">
        <v>91.596999999999994</v>
      </c>
      <c r="AU1348" s="14">
        <v>82.397999999999996</v>
      </c>
      <c r="AV1348" s="14">
        <v>89.034999999999997</v>
      </c>
      <c r="AW1348" s="14">
        <v>96.933000000000007</v>
      </c>
      <c r="AX1348" s="14">
        <v>106.86</v>
      </c>
      <c r="AY1348" s="14">
        <v>129.55600000000001</v>
      </c>
      <c r="AZ1348" s="14">
        <v>148.92099999999999</v>
      </c>
      <c r="BA1348" s="14">
        <v>154.69300000000001</v>
      </c>
      <c r="BB1348" s="14">
        <v>79.346999999999994</v>
      </c>
      <c r="BC1348" s="14">
        <v>87.287999999999997</v>
      </c>
      <c r="BD1348" s="14">
        <v>113.264</v>
      </c>
      <c r="BE1348" s="14">
        <v>119.203</v>
      </c>
      <c r="BF1348" s="14">
        <v>127.791</v>
      </c>
      <c r="BG1348" s="14">
        <v>123.871</v>
      </c>
      <c r="BH1348" s="14">
        <v>123.706</v>
      </c>
      <c r="BI1348" s="14">
        <v>121.72199999999999</v>
      </c>
      <c r="BJ1348" s="14">
        <v>104.833</v>
      </c>
      <c r="BK1348" s="14">
        <v>98.706999999999994</v>
      </c>
      <c r="BL1348" s="14">
        <v>80.369</v>
      </c>
      <c r="BM1348" s="14">
        <v>72.888000000000005</v>
      </c>
      <c r="BN1348" s="14">
        <v>122.014</v>
      </c>
      <c r="BO1348" s="14">
        <v>136.34100000000001</v>
      </c>
      <c r="BP1348" s="14">
        <v>182.58699999999999</v>
      </c>
      <c r="BQ1348" s="14">
        <v>196.184</v>
      </c>
      <c r="BR1348" s="14">
        <v>216.50299999999999</v>
      </c>
      <c r="BS1348" s="14">
        <v>200.161</v>
      </c>
      <c r="BT1348" s="14">
        <v>205.56100000000001</v>
      </c>
      <c r="BU1348" s="14">
        <v>195.642</v>
      </c>
      <c r="BV1348" s="14">
        <v>165.99100000000001</v>
      </c>
      <c r="BW1348" s="14">
        <v>149.96799999999999</v>
      </c>
      <c r="BX1348" s="14">
        <v>126.523</v>
      </c>
      <c r="BY1348" s="121">
        <v>113.435</v>
      </c>
      <c r="BZ1348" s="122" t="str">
        <f t="shared" si="121"/>
        <v>Qian Ning</v>
      </c>
      <c r="CA1348" s="14">
        <f t="shared" si="122"/>
        <v>30.5</v>
      </c>
      <c r="CB1348" s="14">
        <f t="shared" si="123"/>
        <v>101.483</v>
      </c>
      <c r="CC1348" s="14">
        <f t="shared" si="124"/>
        <v>1.2770855904748266</v>
      </c>
      <c r="CD1348" s="14">
        <f t="shared" si="125"/>
        <v>8130.8297933703461</v>
      </c>
      <c r="CE1348" s="102"/>
    </row>
    <row r="1349" spans="1:83" x14ac:dyDescent="0.25">
      <c r="A1349" s="14">
        <f t="shared" si="120"/>
        <v>3942.8079822121313</v>
      </c>
      <c r="B1349" s="14" t="s">
        <v>1633</v>
      </c>
      <c r="C1349" s="14">
        <v>30.533000000000001</v>
      </c>
      <c r="D1349" s="14">
        <v>38.9</v>
      </c>
      <c r="E1349" s="14">
        <v>813</v>
      </c>
      <c r="F1349" s="14">
        <v>12.648999999999999</v>
      </c>
      <c r="G1349" s="14">
        <v>15.845000000000001</v>
      </c>
      <c r="H1349" s="14">
        <v>19.231000000000002</v>
      </c>
      <c r="I1349" s="14">
        <v>24.591999999999999</v>
      </c>
      <c r="J1349" s="14">
        <v>31.015000000000001</v>
      </c>
      <c r="K1349" s="14">
        <v>35.238</v>
      </c>
      <c r="L1349" s="14">
        <v>36.691000000000003</v>
      </c>
      <c r="M1349" s="14">
        <v>36.191000000000003</v>
      </c>
      <c r="N1349" s="14">
        <v>32.856999999999999</v>
      </c>
      <c r="O1349" s="14">
        <v>26.54</v>
      </c>
      <c r="P1349" s="14">
        <v>19.946999999999999</v>
      </c>
      <c r="Q1349" s="14">
        <v>13.845000000000001</v>
      </c>
      <c r="R1349" s="14">
        <v>34.356999999999999</v>
      </c>
      <c r="S1349" s="14">
        <v>39.078000000000003</v>
      </c>
      <c r="T1349" s="14">
        <v>55.965000000000003</v>
      </c>
      <c r="U1349" s="14">
        <v>63.506999999999998</v>
      </c>
      <c r="V1349" s="14">
        <v>77.600999999999999</v>
      </c>
      <c r="W1349" s="14">
        <v>83.165999999999997</v>
      </c>
      <c r="X1349" s="14">
        <v>78.778999999999996</v>
      </c>
      <c r="Y1349" s="14">
        <v>67.162999999999997</v>
      </c>
      <c r="Z1349" s="14">
        <v>52.93</v>
      </c>
      <c r="AA1349" s="14">
        <v>44.548000000000002</v>
      </c>
      <c r="AB1349" s="14">
        <v>35.631999999999998</v>
      </c>
      <c r="AC1349" s="14">
        <v>32.139000000000003</v>
      </c>
      <c r="AD1349" s="14">
        <v>58.399000000000001</v>
      </c>
      <c r="AE1349" s="14">
        <v>67.55</v>
      </c>
      <c r="AF1349" s="14">
        <v>98.176000000000002</v>
      </c>
      <c r="AG1349" s="14">
        <v>103.20099999999999</v>
      </c>
      <c r="AH1349" s="14">
        <v>119.396</v>
      </c>
      <c r="AI1349" s="14">
        <v>122.38500000000001</v>
      </c>
      <c r="AJ1349" s="14">
        <v>122.842</v>
      </c>
      <c r="AK1349" s="14">
        <v>113.125</v>
      </c>
      <c r="AL1349" s="14">
        <v>97.65</v>
      </c>
      <c r="AM1349" s="14">
        <v>82.29</v>
      </c>
      <c r="AN1349" s="14">
        <v>61.701999999999998</v>
      </c>
      <c r="AO1349" s="14">
        <v>51.317</v>
      </c>
      <c r="AP1349" s="14">
        <v>139.517</v>
      </c>
      <c r="AQ1349" s="14">
        <v>128.67699999999999</v>
      </c>
      <c r="AR1349" s="14">
        <v>133.727</v>
      </c>
      <c r="AS1349" s="14">
        <v>105.26900000000001</v>
      </c>
      <c r="AT1349" s="14">
        <v>91.497</v>
      </c>
      <c r="AU1349" s="14">
        <v>81.96</v>
      </c>
      <c r="AV1349" s="14">
        <v>85.872</v>
      </c>
      <c r="AW1349" s="14">
        <v>104.15300000000001</v>
      </c>
      <c r="AX1349" s="14">
        <v>124.992</v>
      </c>
      <c r="AY1349" s="14">
        <v>150.52600000000001</v>
      </c>
      <c r="AZ1349" s="14">
        <v>142.63399999999999</v>
      </c>
      <c r="BA1349" s="14">
        <v>133.42699999999999</v>
      </c>
      <c r="BB1349" s="14">
        <v>75.772000000000006</v>
      </c>
      <c r="BC1349" s="14">
        <v>86.063999999999993</v>
      </c>
      <c r="BD1349" s="14">
        <v>120.70699999999999</v>
      </c>
      <c r="BE1349" s="14">
        <v>124.913</v>
      </c>
      <c r="BF1349" s="14">
        <v>141.67099999999999</v>
      </c>
      <c r="BG1349" s="14">
        <v>144.96299999999999</v>
      </c>
      <c r="BH1349" s="14">
        <v>146.27000000000001</v>
      </c>
      <c r="BI1349" s="14">
        <v>139.232</v>
      </c>
      <c r="BJ1349" s="14">
        <v>121.792</v>
      </c>
      <c r="BK1349" s="14">
        <v>105.42400000000001</v>
      </c>
      <c r="BL1349" s="14">
        <v>82.183000000000007</v>
      </c>
      <c r="BM1349" s="14">
        <v>72.302999999999997</v>
      </c>
      <c r="BN1349" s="14">
        <v>112.072</v>
      </c>
      <c r="BO1349" s="14">
        <v>130.03700000000001</v>
      </c>
      <c r="BP1349" s="14">
        <v>186.148</v>
      </c>
      <c r="BQ1349" s="14">
        <v>204.59100000000001</v>
      </c>
      <c r="BR1349" s="14">
        <v>238.518</v>
      </c>
      <c r="BS1349" s="14">
        <v>250.09</v>
      </c>
      <c r="BT1349" s="14">
        <v>251.46299999999999</v>
      </c>
      <c r="BU1349" s="14">
        <v>233.05799999999999</v>
      </c>
      <c r="BV1349" s="14">
        <v>197.34399999999999</v>
      </c>
      <c r="BW1349" s="14">
        <v>165.328</v>
      </c>
      <c r="BX1349" s="14">
        <v>119.711</v>
      </c>
      <c r="BY1349" s="121">
        <v>100.04</v>
      </c>
      <c r="BZ1349" s="122" t="str">
        <f t="shared" si="121"/>
        <v>Maarik</v>
      </c>
      <c r="CA1349" s="14">
        <f t="shared" si="122"/>
        <v>30.533000000000001</v>
      </c>
      <c r="CB1349" s="14">
        <f t="shared" si="123"/>
        <v>38.9</v>
      </c>
      <c r="CC1349" s="14">
        <f t="shared" si="124"/>
        <v>0.61928528674870142</v>
      </c>
      <c r="CD1349" s="14">
        <f t="shared" si="125"/>
        <v>3942.8079822121313</v>
      </c>
      <c r="CE1349" s="102"/>
    </row>
    <row r="1350" spans="1:83" x14ac:dyDescent="0.25">
      <c r="A1350" s="14">
        <f t="shared" si="120"/>
        <v>6837.005201833812</v>
      </c>
      <c r="B1350" s="14" t="s">
        <v>1634</v>
      </c>
      <c r="C1350" s="14">
        <v>30.55</v>
      </c>
      <c r="D1350" s="14">
        <v>81.433000000000007</v>
      </c>
      <c r="E1350" s="14">
        <v>4736</v>
      </c>
      <c r="F1350" s="14">
        <v>-7.2569999999999997</v>
      </c>
      <c r="G1350" s="14">
        <v>-6.3890000000000002</v>
      </c>
      <c r="H1350" s="14">
        <v>-1.042</v>
      </c>
      <c r="I1350" s="14">
        <v>2.621</v>
      </c>
      <c r="J1350" s="14">
        <v>7.0590000000000002</v>
      </c>
      <c r="K1350" s="14">
        <v>11.879</v>
      </c>
      <c r="L1350" s="14">
        <v>14.519</v>
      </c>
      <c r="M1350" s="14">
        <v>13.907999999999999</v>
      </c>
      <c r="N1350" s="14">
        <v>10.756</v>
      </c>
      <c r="O1350" s="14">
        <v>4.2519999999999998</v>
      </c>
      <c r="P1350" s="14">
        <v>-1.514</v>
      </c>
      <c r="Q1350" s="14">
        <v>-5.0940000000000003</v>
      </c>
      <c r="R1350" s="14">
        <v>35.927</v>
      </c>
      <c r="S1350" s="14">
        <v>40.65</v>
      </c>
      <c r="T1350" s="14">
        <v>58.075000000000003</v>
      </c>
      <c r="U1350" s="14">
        <v>66.744</v>
      </c>
      <c r="V1350" s="14">
        <v>81.2</v>
      </c>
      <c r="W1350" s="14">
        <v>86.29</v>
      </c>
      <c r="X1350" s="14">
        <v>83.015000000000001</v>
      </c>
      <c r="Y1350" s="14">
        <v>71.619</v>
      </c>
      <c r="Z1350" s="14">
        <v>59.856000000000002</v>
      </c>
      <c r="AA1350" s="14">
        <v>50.515999999999998</v>
      </c>
      <c r="AB1350" s="14">
        <v>37.506</v>
      </c>
      <c r="AC1350" s="14">
        <v>33.305</v>
      </c>
      <c r="AD1350" s="14">
        <v>63.765999999999998</v>
      </c>
      <c r="AE1350" s="14">
        <v>72.903999999999996</v>
      </c>
      <c r="AF1350" s="14">
        <v>100.084</v>
      </c>
      <c r="AG1350" s="14">
        <v>108.98699999999999</v>
      </c>
      <c r="AH1350" s="14">
        <v>123.514</v>
      </c>
      <c r="AI1350" s="14">
        <v>121.026</v>
      </c>
      <c r="AJ1350" s="14">
        <v>119.35899999999999</v>
      </c>
      <c r="AK1350" s="14">
        <v>108.06100000000001</v>
      </c>
      <c r="AL1350" s="14">
        <v>97.040999999999997</v>
      </c>
      <c r="AM1350" s="14">
        <v>86.203000000000003</v>
      </c>
      <c r="AN1350" s="14">
        <v>67.765000000000001</v>
      </c>
      <c r="AO1350" s="14">
        <v>59.801000000000002</v>
      </c>
      <c r="AP1350" s="14">
        <v>149.75299999999999</v>
      </c>
      <c r="AQ1350" s="14">
        <v>138.32599999999999</v>
      </c>
      <c r="AR1350" s="14">
        <v>137.69399999999999</v>
      </c>
      <c r="AS1350" s="14">
        <v>108.849</v>
      </c>
      <c r="AT1350" s="14">
        <v>95.936999999999998</v>
      </c>
      <c r="AU1350" s="14">
        <v>85.5</v>
      </c>
      <c r="AV1350" s="14">
        <v>88.424999999999997</v>
      </c>
      <c r="AW1350" s="14">
        <v>100.491</v>
      </c>
      <c r="AX1350" s="14">
        <v>122.53</v>
      </c>
      <c r="AY1350" s="14">
        <v>148.131</v>
      </c>
      <c r="AZ1350" s="14">
        <v>154.76599999999999</v>
      </c>
      <c r="BA1350" s="14">
        <v>156.98400000000001</v>
      </c>
      <c r="BB1350" s="14">
        <v>79.277000000000001</v>
      </c>
      <c r="BC1350" s="14">
        <v>90.08</v>
      </c>
      <c r="BD1350" s="14">
        <v>119.126</v>
      </c>
      <c r="BE1350" s="14">
        <v>124.679</v>
      </c>
      <c r="BF1350" s="14">
        <v>140.768</v>
      </c>
      <c r="BG1350" s="14">
        <v>141.54300000000001</v>
      </c>
      <c r="BH1350" s="14">
        <v>139.489</v>
      </c>
      <c r="BI1350" s="14">
        <v>132.62200000000001</v>
      </c>
      <c r="BJ1350" s="14">
        <v>118.604</v>
      </c>
      <c r="BK1350" s="14">
        <v>106.51600000000001</v>
      </c>
      <c r="BL1350" s="14">
        <v>85.656000000000006</v>
      </c>
      <c r="BM1350" s="14">
        <v>80.260000000000005</v>
      </c>
      <c r="BN1350" s="14">
        <v>119.105</v>
      </c>
      <c r="BO1350" s="14">
        <v>137.803</v>
      </c>
      <c r="BP1350" s="14">
        <v>189.58799999999999</v>
      </c>
      <c r="BQ1350" s="14">
        <v>209.99100000000001</v>
      </c>
      <c r="BR1350" s="14">
        <v>243.006</v>
      </c>
      <c r="BS1350" s="14">
        <v>241.40799999999999</v>
      </c>
      <c r="BT1350" s="14">
        <v>232.93199999999999</v>
      </c>
      <c r="BU1350" s="14">
        <v>214.59200000000001</v>
      </c>
      <c r="BV1350" s="14">
        <v>190.83500000000001</v>
      </c>
      <c r="BW1350" s="14">
        <v>167.00200000000001</v>
      </c>
      <c r="BX1350" s="14">
        <v>129.304</v>
      </c>
      <c r="BY1350" s="121">
        <v>112.777</v>
      </c>
      <c r="BZ1350" s="122" t="str">
        <f t="shared" si="121"/>
        <v>Tu Ko Erh Ho Kung</v>
      </c>
      <c r="CA1350" s="14">
        <f t="shared" si="122"/>
        <v>30.55</v>
      </c>
      <c r="CB1350" s="14">
        <f t="shared" si="123"/>
        <v>81.433000000000007</v>
      </c>
      <c r="CC1350" s="14">
        <f t="shared" si="124"/>
        <v>1.073868356263314</v>
      </c>
      <c r="CD1350" s="14">
        <f t="shared" si="125"/>
        <v>6837.005201833812</v>
      </c>
      <c r="CE1350" s="102"/>
    </row>
    <row r="1351" spans="1:83" x14ac:dyDescent="0.25">
      <c r="A1351" s="14">
        <f t="shared" si="120"/>
        <v>7524.6739560677142</v>
      </c>
      <c r="B1351" s="14" t="s">
        <v>1635</v>
      </c>
      <c r="C1351" s="14">
        <v>30.558</v>
      </c>
      <c r="D1351" s="14">
        <v>-92.099000000000004</v>
      </c>
      <c r="E1351" s="14">
        <v>22.9</v>
      </c>
      <c r="F1351" s="14">
        <v>8.1959999999999997</v>
      </c>
      <c r="G1351" s="14">
        <v>10.255000000000001</v>
      </c>
      <c r="H1351" s="14">
        <v>16.449000000000002</v>
      </c>
      <c r="I1351" s="14">
        <v>20.027000000000001</v>
      </c>
      <c r="J1351" s="14">
        <v>22.085999999999999</v>
      </c>
      <c r="K1351" s="14">
        <v>25.846</v>
      </c>
      <c r="L1351" s="14">
        <v>26.672999999999998</v>
      </c>
      <c r="M1351" s="14">
        <v>26.523</v>
      </c>
      <c r="N1351" s="14">
        <v>24.975000000000001</v>
      </c>
      <c r="O1351" s="14">
        <v>20.396000000000001</v>
      </c>
      <c r="P1351" s="14">
        <v>16.024999999999999</v>
      </c>
      <c r="Q1351" s="14">
        <v>12.069000000000001</v>
      </c>
      <c r="R1351" s="14">
        <v>26.111999999999998</v>
      </c>
      <c r="S1351" s="14">
        <v>31.54</v>
      </c>
      <c r="T1351" s="14">
        <v>46.435000000000002</v>
      </c>
      <c r="U1351" s="14">
        <v>57.572000000000003</v>
      </c>
      <c r="V1351" s="14">
        <v>75.194000000000003</v>
      </c>
      <c r="W1351" s="14">
        <v>78.165000000000006</v>
      </c>
      <c r="X1351" s="14">
        <v>75.816000000000003</v>
      </c>
      <c r="Y1351" s="14">
        <v>68.540000000000006</v>
      </c>
      <c r="Z1351" s="14">
        <v>50.57</v>
      </c>
      <c r="AA1351" s="14">
        <v>39.435000000000002</v>
      </c>
      <c r="AB1351" s="14">
        <v>30.699000000000002</v>
      </c>
      <c r="AC1351" s="14">
        <v>26.048999999999999</v>
      </c>
      <c r="AD1351" s="14">
        <v>46.286000000000001</v>
      </c>
      <c r="AE1351" s="14">
        <v>45.722999999999999</v>
      </c>
      <c r="AF1351" s="14">
        <v>66.989999999999995</v>
      </c>
      <c r="AG1351" s="14">
        <v>86.548000000000002</v>
      </c>
      <c r="AH1351" s="14">
        <v>103.688</v>
      </c>
      <c r="AI1351" s="14">
        <v>103.083</v>
      </c>
      <c r="AJ1351" s="14">
        <v>107.496</v>
      </c>
      <c r="AK1351" s="14">
        <v>104.325</v>
      </c>
      <c r="AL1351" s="14">
        <v>84.429000000000002</v>
      </c>
      <c r="AM1351" s="14">
        <v>74.28</v>
      </c>
      <c r="AN1351" s="14">
        <v>58.104999999999997</v>
      </c>
      <c r="AO1351" s="14">
        <v>42.093000000000004</v>
      </c>
      <c r="AP1351" s="14">
        <v>115.691</v>
      </c>
      <c r="AQ1351" s="14">
        <v>75.721000000000004</v>
      </c>
      <c r="AR1351" s="14">
        <v>86.177999999999997</v>
      </c>
      <c r="AS1351" s="14">
        <v>84.984999999999999</v>
      </c>
      <c r="AT1351" s="14">
        <v>81.501999999999995</v>
      </c>
      <c r="AU1351" s="14">
        <v>72.347999999999999</v>
      </c>
      <c r="AV1351" s="14">
        <v>76.635000000000005</v>
      </c>
      <c r="AW1351" s="14">
        <v>90.911000000000001</v>
      </c>
      <c r="AX1351" s="14">
        <v>101.363</v>
      </c>
      <c r="AY1351" s="14">
        <v>133.666</v>
      </c>
      <c r="AZ1351" s="14">
        <v>136.46700000000001</v>
      </c>
      <c r="BA1351" s="14">
        <v>104.46</v>
      </c>
      <c r="BB1351" s="14">
        <v>71.653000000000006</v>
      </c>
      <c r="BC1351" s="14">
        <v>62.456000000000003</v>
      </c>
      <c r="BD1351" s="14">
        <v>91.921999999999997</v>
      </c>
      <c r="BE1351" s="14">
        <v>105.61199999999999</v>
      </c>
      <c r="BF1351" s="14">
        <v>130.905</v>
      </c>
      <c r="BG1351" s="14">
        <v>116.91200000000001</v>
      </c>
      <c r="BH1351" s="14">
        <v>124.41800000000001</v>
      </c>
      <c r="BI1351" s="14">
        <v>122.081</v>
      </c>
      <c r="BJ1351" s="14">
        <v>109.625</v>
      </c>
      <c r="BK1351" s="14">
        <v>104.086</v>
      </c>
      <c r="BL1351" s="14">
        <v>84.447000000000003</v>
      </c>
      <c r="BM1351" s="14">
        <v>63.619</v>
      </c>
      <c r="BN1351" s="14">
        <v>89.903999999999996</v>
      </c>
      <c r="BO1351" s="14">
        <v>83.475999999999999</v>
      </c>
      <c r="BP1351" s="14">
        <v>125.196</v>
      </c>
      <c r="BQ1351" s="14">
        <v>161.41200000000001</v>
      </c>
      <c r="BR1351" s="14">
        <v>199.38800000000001</v>
      </c>
      <c r="BS1351" s="14">
        <v>188.36099999999999</v>
      </c>
      <c r="BT1351" s="14">
        <v>200.47900000000001</v>
      </c>
      <c r="BU1351" s="14">
        <v>191.613</v>
      </c>
      <c r="BV1351" s="14">
        <v>158.59200000000001</v>
      </c>
      <c r="BW1351" s="14">
        <v>142.934</v>
      </c>
      <c r="BX1351" s="14">
        <v>107.31399999999999</v>
      </c>
      <c r="BY1351" s="121">
        <v>76.929000000000002</v>
      </c>
      <c r="BZ1351" s="122" t="str">
        <f t="shared" si="121"/>
        <v>Opelousas St Landry Parish AP-Ahart Field</v>
      </c>
      <c r="CA1351" s="14">
        <f t="shared" si="122"/>
        <v>30.558</v>
      </c>
      <c r="CB1351" s="14">
        <f t="shared" si="123"/>
        <v>-92.099000000000004</v>
      </c>
      <c r="CC1351" s="14">
        <f t="shared" si="124"/>
        <v>1.1818784707743768</v>
      </c>
      <c r="CD1351" s="14">
        <f t="shared" si="125"/>
        <v>7524.6739560677142</v>
      </c>
      <c r="CE1351" s="102"/>
    </row>
    <row r="1352" spans="1:83" x14ac:dyDescent="0.25">
      <c r="A1352" s="14">
        <f t="shared" si="120"/>
        <v>2338.3427300748499</v>
      </c>
      <c r="B1352" s="14" t="s">
        <v>1636</v>
      </c>
      <c r="C1352" s="14">
        <v>30.571000000000002</v>
      </c>
      <c r="D1352" s="14">
        <v>2.86</v>
      </c>
      <c r="E1352" s="14">
        <v>398.1</v>
      </c>
      <c r="F1352" s="14">
        <v>9.6389999999999993</v>
      </c>
      <c r="G1352" s="14">
        <v>12.776</v>
      </c>
      <c r="H1352" s="14">
        <v>15.93</v>
      </c>
      <c r="I1352" s="14">
        <v>21.481000000000002</v>
      </c>
      <c r="J1352" s="14">
        <v>26.518000000000001</v>
      </c>
      <c r="K1352" s="14">
        <v>31.766999999999999</v>
      </c>
      <c r="L1352" s="14">
        <v>34.954000000000001</v>
      </c>
      <c r="M1352" s="14">
        <v>33.313000000000002</v>
      </c>
      <c r="N1352" s="14">
        <v>28.965</v>
      </c>
      <c r="O1352" s="14">
        <v>22.31</v>
      </c>
      <c r="P1352" s="14">
        <v>15.319000000000001</v>
      </c>
      <c r="Q1352" s="14">
        <v>10.538</v>
      </c>
      <c r="R1352" s="14">
        <v>34.896000000000001</v>
      </c>
      <c r="S1352" s="14">
        <v>39.267000000000003</v>
      </c>
      <c r="T1352" s="14">
        <v>54.652000000000001</v>
      </c>
      <c r="U1352" s="14">
        <v>64.177999999999997</v>
      </c>
      <c r="V1352" s="14">
        <v>77.266000000000005</v>
      </c>
      <c r="W1352" s="14">
        <v>79.165000000000006</v>
      </c>
      <c r="X1352" s="14">
        <v>78.242999999999995</v>
      </c>
      <c r="Y1352" s="14">
        <v>65.881</v>
      </c>
      <c r="Z1352" s="14">
        <v>52.026000000000003</v>
      </c>
      <c r="AA1352" s="14">
        <v>45.005000000000003</v>
      </c>
      <c r="AB1352" s="14">
        <v>34.716999999999999</v>
      </c>
      <c r="AC1352" s="14">
        <v>32.006999999999998</v>
      </c>
      <c r="AD1352" s="14">
        <v>58.93</v>
      </c>
      <c r="AE1352" s="14">
        <v>72.084000000000003</v>
      </c>
      <c r="AF1352" s="14">
        <v>97.192999999999998</v>
      </c>
      <c r="AG1352" s="14">
        <v>110.139</v>
      </c>
      <c r="AH1352" s="14">
        <v>120.843</v>
      </c>
      <c r="AI1352" s="14">
        <v>119.84</v>
      </c>
      <c r="AJ1352" s="14">
        <v>118.52500000000001</v>
      </c>
      <c r="AK1352" s="14">
        <v>111.989</v>
      </c>
      <c r="AL1352" s="14">
        <v>96</v>
      </c>
      <c r="AM1352" s="14">
        <v>81.183999999999997</v>
      </c>
      <c r="AN1352" s="14">
        <v>60.976999999999997</v>
      </c>
      <c r="AO1352" s="14">
        <v>54.915999999999997</v>
      </c>
      <c r="AP1352" s="14">
        <v>149.10599999999999</v>
      </c>
      <c r="AQ1352" s="14">
        <v>141.15100000000001</v>
      </c>
      <c r="AR1352" s="14">
        <v>138.52799999999999</v>
      </c>
      <c r="AS1352" s="14">
        <v>107.702</v>
      </c>
      <c r="AT1352" s="14">
        <v>91.694999999999993</v>
      </c>
      <c r="AU1352" s="14">
        <v>79.19</v>
      </c>
      <c r="AV1352" s="14">
        <v>86.736999999999995</v>
      </c>
      <c r="AW1352" s="14">
        <v>102.279</v>
      </c>
      <c r="AX1352" s="14">
        <v>124.047</v>
      </c>
      <c r="AY1352" s="14">
        <v>146.97300000000001</v>
      </c>
      <c r="AZ1352" s="14">
        <v>143.94900000000001</v>
      </c>
      <c r="BA1352" s="14">
        <v>149.53700000000001</v>
      </c>
      <c r="BB1352" s="14">
        <v>81.912999999999997</v>
      </c>
      <c r="BC1352" s="14">
        <v>92.180999999999997</v>
      </c>
      <c r="BD1352" s="14">
        <v>121.16800000000001</v>
      </c>
      <c r="BE1352" s="14">
        <v>128.91</v>
      </c>
      <c r="BF1352" s="14">
        <v>139.67400000000001</v>
      </c>
      <c r="BG1352" s="14">
        <v>136.25700000000001</v>
      </c>
      <c r="BH1352" s="14">
        <v>141.59800000000001</v>
      </c>
      <c r="BI1352" s="14">
        <v>136.44399999999999</v>
      </c>
      <c r="BJ1352" s="14">
        <v>118.541</v>
      </c>
      <c r="BK1352" s="14">
        <v>103.46599999999999</v>
      </c>
      <c r="BL1352" s="14">
        <v>81.866</v>
      </c>
      <c r="BM1352" s="14">
        <v>75.843999999999994</v>
      </c>
      <c r="BN1352" s="14">
        <v>117.024</v>
      </c>
      <c r="BO1352" s="14">
        <v>139.65299999999999</v>
      </c>
      <c r="BP1352" s="14">
        <v>191.733</v>
      </c>
      <c r="BQ1352" s="14">
        <v>213.386</v>
      </c>
      <c r="BR1352" s="14">
        <v>238.90199999999999</v>
      </c>
      <c r="BS1352" s="14">
        <v>244.398</v>
      </c>
      <c r="BT1352" s="14">
        <v>246.75</v>
      </c>
      <c r="BU1352" s="14">
        <v>230.797</v>
      </c>
      <c r="BV1352" s="14">
        <v>194.84299999999999</v>
      </c>
      <c r="BW1352" s="14">
        <v>162.61199999999999</v>
      </c>
      <c r="BX1352" s="14">
        <v>120.465</v>
      </c>
      <c r="BY1352" s="121">
        <v>108.38200000000001</v>
      </c>
      <c r="BZ1352" s="122" t="str">
        <f t="shared" si="121"/>
        <v>Golea AP</v>
      </c>
      <c r="CA1352" s="14">
        <f t="shared" si="122"/>
        <v>30.571000000000002</v>
      </c>
      <c r="CB1352" s="14">
        <f t="shared" si="123"/>
        <v>2.86</v>
      </c>
      <c r="CC1352" s="14">
        <f t="shared" si="124"/>
        <v>0.36727663498811336</v>
      </c>
      <c r="CD1352" s="14">
        <f t="shared" si="125"/>
        <v>2338.3427300748499</v>
      </c>
      <c r="CE1352" s="102"/>
    </row>
    <row r="1353" spans="1:83" x14ac:dyDescent="0.25">
      <c r="A1353" s="14">
        <f t="shared" ref="A1353:A1416" si="126">CD1353</f>
        <v>8060.2144372993416</v>
      </c>
      <c r="B1353" s="14" t="s">
        <v>1637</v>
      </c>
      <c r="C1353" s="14">
        <v>30.585999999999999</v>
      </c>
      <c r="D1353" s="14">
        <v>-100.649</v>
      </c>
      <c r="E1353" s="14">
        <v>652</v>
      </c>
      <c r="F1353" s="14">
        <v>8.5540000000000003</v>
      </c>
      <c r="G1353" s="14">
        <v>11.667</v>
      </c>
      <c r="H1353" s="14">
        <v>14.419</v>
      </c>
      <c r="I1353" s="14">
        <v>18.920000000000002</v>
      </c>
      <c r="J1353" s="14">
        <v>22.887</v>
      </c>
      <c r="K1353" s="14">
        <v>27.529</v>
      </c>
      <c r="L1353" s="14">
        <v>28.367999999999999</v>
      </c>
      <c r="M1353" s="14">
        <v>28.463000000000001</v>
      </c>
      <c r="N1353" s="14">
        <v>24.984000000000002</v>
      </c>
      <c r="O1353" s="14">
        <v>19.495999999999999</v>
      </c>
      <c r="P1353" s="14">
        <v>13.683</v>
      </c>
      <c r="Q1353" s="14">
        <v>8.5709999999999997</v>
      </c>
      <c r="R1353" s="14">
        <v>29.364000000000001</v>
      </c>
      <c r="S1353" s="14">
        <v>33.232999999999997</v>
      </c>
      <c r="T1353" s="14">
        <v>45.755000000000003</v>
      </c>
      <c r="U1353" s="14">
        <v>58.116</v>
      </c>
      <c r="V1353" s="14">
        <v>76.682000000000002</v>
      </c>
      <c r="W1353" s="14">
        <v>84.650999999999996</v>
      </c>
      <c r="X1353" s="14">
        <v>78.245999999999995</v>
      </c>
      <c r="Y1353" s="14">
        <v>65.522000000000006</v>
      </c>
      <c r="Z1353" s="14">
        <v>52.03</v>
      </c>
      <c r="AA1353" s="14">
        <v>40.863999999999997</v>
      </c>
      <c r="AB1353" s="14">
        <v>31.062999999999999</v>
      </c>
      <c r="AC1353" s="14">
        <v>25.378</v>
      </c>
      <c r="AD1353" s="14">
        <v>55.188000000000002</v>
      </c>
      <c r="AE1353" s="14">
        <v>63.567</v>
      </c>
      <c r="AF1353" s="14">
        <v>75.429000000000002</v>
      </c>
      <c r="AG1353" s="14">
        <v>89.022000000000006</v>
      </c>
      <c r="AH1353" s="14">
        <v>99.525999999999996</v>
      </c>
      <c r="AI1353" s="14">
        <v>112.441</v>
      </c>
      <c r="AJ1353" s="14">
        <v>115.31699999999999</v>
      </c>
      <c r="AK1353" s="14">
        <v>109.869</v>
      </c>
      <c r="AL1353" s="14">
        <v>83.846000000000004</v>
      </c>
      <c r="AM1353" s="14">
        <v>68.125</v>
      </c>
      <c r="AN1353" s="14">
        <v>60.741999999999997</v>
      </c>
      <c r="AO1353" s="14">
        <v>50.356000000000002</v>
      </c>
      <c r="AP1353" s="14">
        <v>147.167</v>
      </c>
      <c r="AQ1353" s="14">
        <v>131.994</v>
      </c>
      <c r="AR1353" s="14">
        <v>111.85</v>
      </c>
      <c r="AS1353" s="14">
        <v>95.177000000000007</v>
      </c>
      <c r="AT1353" s="14">
        <v>83.12</v>
      </c>
      <c r="AU1353" s="14">
        <v>74.116</v>
      </c>
      <c r="AV1353" s="14">
        <v>80.206999999999994</v>
      </c>
      <c r="AW1353" s="14">
        <v>94.855999999999995</v>
      </c>
      <c r="AX1353" s="14">
        <v>105.389</v>
      </c>
      <c r="AY1353" s="14">
        <v>128.071</v>
      </c>
      <c r="AZ1353" s="14">
        <v>147.221</v>
      </c>
      <c r="BA1353" s="14">
        <v>148.29599999999999</v>
      </c>
      <c r="BB1353" s="14">
        <v>91.766999999999996</v>
      </c>
      <c r="BC1353" s="14">
        <v>99.128</v>
      </c>
      <c r="BD1353" s="14">
        <v>118.51600000000001</v>
      </c>
      <c r="BE1353" s="14">
        <v>140.923</v>
      </c>
      <c r="BF1353" s="14">
        <v>142.92400000000001</v>
      </c>
      <c r="BG1353" s="14">
        <v>152.13300000000001</v>
      </c>
      <c r="BH1353" s="14">
        <v>137.68600000000001</v>
      </c>
      <c r="BI1353" s="14">
        <v>139.68</v>
      </c>
      <c r="BJ1353" s="14">
        <v>122.78100000000001</v>
      </c>
      <c r="BK1353" s="14">
        <v>111.122</v>
      </c>
      <c r="BL1353" s="14">
        <v>95.462999999999994</v>
      </c>
      <c r="BM1353" s="14">
        <v>85.424000000000007</v>
      </c>
      <c r="BN1353" s="14">
        <v>107.913</v>
      </c>
      <c r="BO1353" s="14">
        <v>127.16200000000001</v>
      </c>
      <c r="BP1353" s="14">
        <v>157.25800000000001</v>
      </c>
      <c r="BQ1353" s="14">
        <v>191.61600000000001</v>
      </c>
      <c r="BR1353" s="14">
        <v>204.67699999999999</v>
      </c>
      <c r="BS1353" s="14">
        <v>228.93700000000001</v>
      </c>
      <c r="BT1353" s="14">
        <v>223.245</v>
      </c>
      <c r="BU1353" s="14">
        <v>214.86500000000001</v>
      </c>
      <c r="BV1353" s="14">
        <v>163.41800000000001</v>
      </c>
      <c r="BW1353" s="14">
        <v>139.167</v>
      </c>
      <c r="BX1353" s="14">
        <v>114.752</v>
      </c>
      <c r="BY1353" s="121">
        <v>97.492999999999995</v>
      </c>
      <c r="BZ1353" s="122" t="str">
        <f t="shared" ref="BZ1353:BZ1416" si="127">B1353</f>
        <v>Sonora Muni AP</v>
      </c>
      <c r="CA1353" s="14">
        <f t="shared" ref="CA1353:CA1416" si="128">C1353</f>
        <v>30.585999999999999</v>
      </c>
      <c r="CB1353" s="14">
        <f t="shared" ref="CB1353:CB1416" si="129">D1353</f>
        <v>-100.649</v>
      </c>
      <c r="CC1353" s="14">
        <f t="shared" ref="CC1353:CC1416" si="130">2 * ASIN( SQRT( SIN((RADIANS(CA1353) - $CB$4) / 2) ^ 2 + COS(RADIANS(CA1353)) * COS($CB$4) * (SIN((RADIANS(CB1353) - $CB$5) / 2)) ^ 2 ))</f>
        <v>1.2659942435894129</v>
      </c>
      <c r="CD1353" s="14">
        <f t="shared" ref="CD1353:CD1416" si="131">DEGREES(CC1353) * 60 * 1.852</f>
        <v>8060.2144372993416</v>
      </c>
      <c r="CE1353" s="102"/>
    </row>
    <row r="1354" spans="1:83" x14ac:dyDescent="0.25">
      <c r="A1354" s="14">
        <f t="shared" si="126"/>
        <v>3519.7062335605106</v>
      </c>
      <c r="B1354" s="14" t="s">
        <v>1638</v>
      </c>
      <c r="C1354" s="14">
        <v>30.6</v>
      </c>
      <c r="D1354" s="14">
        <v>32.25</v>
      </c>
      <c r="E1354" s="14">
        <v>12.5</v>
      </c>
      <c r="F1354" s="14">
        <v>12.683</v>
      </c>
      <c r="G1354" s="14">
        <v>14.164</v>
      </c>
      <c r="H1354" s="14">
        <v>16.738</v>
      </c>
      <c r="I1354" s="14">
        <v>21.157</v>
      </c>
      <c r="J1354" s="14">
        <v>23.675000000000001</v>
      </c>
      <c r="K1354" s="14">
        <v>26.355</v>
      </c>
      <c r="L1354" s="14">
        <v>28.718</v>
      </c>
      <c r="M1354" s="14">
        <v>28.45</v>
      </c>
      <c r="N1354" s="14">
        <v>26.814</v>
      </c>
      <c r="O1354" s="14">
        <v>23.879000000000001</v>
      </c>
      <c r="P1354" s="14">
        <v>19.036000000000001</v>
      </c>
      <c r="Q1354" s="14">
        <v>15.16</v>
      </c>
      <c r="R1354" s="14">
        <v>35.878999999999998</v>
      </c>
      <c r="S1354" s="14">
        <v>39.283000000000001</v>
      </c>
      <c r="T1354" s="14">
        <v>54.134</v>
      </c>
      <c r="U1354" s="14">
        <v>63.192999999999998</v>
      </c>
      <c r="V1354" s="14">
        <v>74.703999999999994</v>
      </c>
      <c r="W1354" s="14">
        <v>76.786000000000001</v>
      </c>
      <c r="X1354" s="14">
        <v>74.164000000000001</v>
      </c>
      <c r="Y1354" s="14">
        <v>64.807000000000002</v>
      </c>
      <c r="Z1354" s="14">
        <v>52.518999999999998</v>
      </c>
      <c r="AA1354" s="14">
        <v>44.935000000000002</v>
      </c>
      <c r="AB1354" s="14">
        <v>35.514000000000003</v>
      </c>
      <c r="AC1354" s="14">
        <v>31.789000000000001</v>
      </c>
      <c r="AD1354" s="14">
        <v>55.642000000000003</v>
      </c>
      <c r="AE1354" s="14">
        <v>63.991</v>
      </c>
      <c r="AF1354" s="14">
        <v>91.296000000000006</v>
      </c>
      <c r="AG1354" s="14">
        <v>101.681</v>
      </c>
      <c r="AH1354" s="14">
        <v>111.467</v>
      </c>
      <c r="AI1354" s="14">
        <v>108.962</v>
      </c>
      <c r="AJ1354" s="14">
        <v>103.468</v>
      </c>
      <c r="AK1354" s="14">
        <v>102.907</v>
      </c>
      <c r="AL1354" s="14">
        <v>82.66</v>
      </c>
      <c r="AM1354" s="14">
        <v>68.138000000000005</v>
      </c>
      <c r="AN1354" s="14">
        <v>56.83</v>
      </c>
      <c r="AO1354" s="14">
        <v>50.984999999999999</v>
      </c>
      <c r="AP1354" s="14">
        <v>134.798</v>
      </c>
      <c r="AQ1354" s="14">
        <v>123.107</v>
      </c>
      <c r="AR1354" s="14">
        <v>132.82599999999999</v>
      </c>
      <c r="AS1354" s="14">
        <v>107.313</v>
      </c>
      <c r="AT1354" s="14">
        <v>91.126000000000005</v>
      </c>
      <c r="AU1354" s="14">
        <v>77.316000000000003</v>
      </c>
      <c r="AV1354" s="14">
        <v>83.41</v>
      </c>
      <c r="AW1354" s="14">
        <v>99.801000000000002</v>
      </c>
      <c r="AX1354" s="14">
        <v>119.041</v>
      </c>
      <c r="AY1354" s="14">
        <v>138.09800000000001</v>
      </c>
      <c r="AZ1354" s="14">
        <v>140.35</v>
      </c>
      <c r="BA1354" s="14">
        <v>139.684</v>
      </c>
      <c r="BB1354" s="14">
        <v>78.319000000000003</v>
      </c>
      <c r="BC1354" s="14">
        <v>84.787000000000006</v>
      </c>
      <c r="BD1354" s="14">
        <v>118.892</v>
      </c>
      <c r="BE1354" s="14">
        <v>130.76</v>
      </c>
      <c r="BF1354" s="14">
        <v>144.04900000000001</v>
      </c>
      <c r="BG1354" s="14">
        <v>139.654</v>
      </c>
      <c r="BH1354" s="14">
        <v>142.352</v>
      </c>
      <c r="BI1354" s="14">
        <v>137.672</v>
      </c>
      <c r="BJ1354" s="14">
        <v>122.46599999999999</v>
      </c>
      <c r="BK1354" s="14">
        <v>107.517</v>
      </c>
      <c r="BL1354" s="14">
        <v>83.185000000000002</v>
      </c>
      <c r="BM1354" s="14">
        <v>71.896000000000001</v>
      </c>
      <c r="BN1354" s="14">
        <v>110.095</v>
      </c>
      <c r="BO1354" s="14">
        <v>125.355</v>
      </c>
      <c r="BP1354" s="14">
        <v>183.47499999999999</v>
      </c>
      <c r="BQ1354" s="14">
        <v>209.65899999999999</v>
      </c>
      <c r="BR1354" s="14">
        <v>240.54300000000001</v>
      </c>
      <c r="BS1354" s="14">
        <v>239.82</v>
      </c>
      <c r="BT1354" s="14">
        <v>238.697</v>
      </c>
      <c r="BU1354" s="14">
        <v>222.59100000000001</v>
      </c>
      <c r="BV1354" s="14">
        <v>186.411</v>
      </c>
      <c r="BW1354" s="14">
        <v>154.19</v>
      </c>
      <c r="BX1354" s="14">
        <v>118.17400000000001</v>
      </c>
      <c r="BY1354" s="121">
        <v>103.39400000000001</v>
      </c>
      <c r="BZ1354" s="122" t="str">
        <f t="shared" si="127"/>
        <v>Ismailia AP</v>
      </c>
      <c r="CA1354" s="14">
        <f t="shared" si="128"/>
        <v>30.6</v>
      </c>
      <c r="CB1354" s="14">
        <f t="shared" si="129"/>
        <v>32.25</v>
      </c>
      <c r="CC1354" s="14">
        <f t="shared" si="130"/>
        <v>0.55282993591252205</v>
      </c>
      <c r="CD1354" s="14">
        <f t="shared" si="131"/>
        <v>3519.7062335605106</v>
      </c>
      <c r="CE1354" s="102"/>
    </row>
    <row r="1355" spans="1:83" x14ac:dyDescent="0.25">
      <c r="A1355" s="14">
        <f t="shared" si="126"/>
        <v>9706.0719608149666</v>
      </c>
      <c r="B1355" s="14" t="s">
        <v>1639</v>
      </c>
      <c r="C1355" s="14">
        <v>30.605</v>
      </c>
      <c r="D1355" s="14">
        <v>130.99199999999999</v>
      </c>
      <c r="E1355" s="14">
        <v>237.1</v>
      </c>
      <c r="F1355" s="14">
        <v>9.9809999999999999</v>
      </c>
      <c r="G1355" s="14">
        <v>11.436999999999999</v>
      </c>
      <c r="H1355" s="14">
        <v>14.101000000000001</v>
      </c>
      <c r="I1355" s="14">
        <v>17.885000000000002</v>
      </c>
      <c r="J1355" s="14">
        <v>20.925000000000001</v>
      </c>
      <c r="K1355" s="14">
        <v>24.13</v>
      </c>
      <c r="L1355" s="14">
        <v>27.664000000000001</v>
      </c>
      <c r="M1355" s="14">
        <v>27.698</v>
      </c>
      <c r="N1355" s="14">
        <v>25.716000000000001</v>
      </c>
      <c r="O1355" s="14">
        <v>22.151</v>
      </c>
      <c r="P1355" s="14">
        <v>17.596</v>
      </c>
      <c r="Q1355" s="14">
        <v>12.888</v>
      </c>
      <c r="R1355" s="14">
        <v>35.302</v>
      </c>
      <c r="S1355" s="14">
        <v>41.253</v>
      </c>
      <c r="T1355" s="14">
        <v>57.045999999999999</v>
      </c>
      <c r="U1355" s="14">
        <v>64.649000000000001</v>
      </c>
      <c r="V1355" s="14">
        <v>70.727999999999994</v>
      </c>
      <c r="W1355" s="14">
        <v>70.616</v>
      </c>
      <c r="X1355" s="14">
        <v>78.236999999999995</v>
      </c>
      <c r="Y1355" s="14">
        <v>67.908000000000001</v>
      </c>
      <c r="Z1355" s="14">
        <v>57.465000000000003</v>
      </c>
      <c r="AA1355" s="14">
        <v>45.945999999999998</v>
      </c>
      <c r="AB1355" s="14">
        <v>35.213000000000001</v>
      </c>
      <c r="AC1355" s="14">
        <v>31.172000000000001</v>
      </c>
      <c r="AD1355" s="14">
        <v>47.673999999999999</v>
      </c>
      <c r="AE1355" s="14">
        <v>57.779000000000003</v>
      </c>
      <c r="AF1355" s="14">
        <v>78.533000000000001</v>
      </c>
      <c r="AG1355" s="14">
        <v>88.641999999999996</v>
      </c>
      <c r="AH1355" s="14">
        <v>86.394999999999996</v>
      </c>
      <c r="AI1355" s="14">
        <v>80.887</v>
      </c>
      <c r="AJ1355" s="14">
        <v>94.646000000000001</v>
      </c>
      <c r="AK1355" s="14">
        <v>88.25</v>
      </c>
      <c r="AL1355" s="14">
        <v>79.075000000000003</v>
      </c>
      <c r="AM1355" s="14">
        <v>67.504999999999995</v>
      </c>
      <c r="AN1355" s="14">
        <v>54.139000000000003</v>
      </c>
      <c r="AO1355" s="14">
        <v>47.058</v>
      </c>
      <c r="AP1355" s="14">
        <v>90.506</v>
      </c>
      <c r="AQ1355" s="14">
        <v>84.015000000000001</v>
      </c>
      <c r="AR1355" s="14">
        <v>93.698999999999998</v>
      </c>
      <c r="AS1355" s="14">
        <v>86.932000000000002</v>
      </c>
      <c r="AT1355" s="14">
        <v>75.558999999999997</v>
      </c>
      <c r="AU1355" s="14">
        <v>71.646000000000001</v>
      </c>
      <c r="AV1355" s="14">
        <v>82.861000000000004</v>
      </c>
      <c r="AW1355" s="14">
        <v>84.078000000000003</v>
      </c>
      <c r="AX1355" s="14">
        <v>92.21</v>
      </c>
      <c r="AY1355" s="14">
        <v>105.72499999999999</v>
      </c>
      <c r="AZ1355" s="14">
        <v>106.937</v>
      </c>
      <c r="BA1355" s="14">
        <v>101.874</v>
      </c>
      <c r="BB1355" s="14">
        <v>56.597999999999999</v>
      </c>
      <c r="BC1355" s="14">
        <v>63.067</v>
      </c>
      <c r="BD1355" s="14">
        <v>88.554000000000002</v>
      </c>
      <c r="BE1355" s="14">
        <v>101.86</v>
      </c>
      <c r="BF1355" s="14">
        <v>97.453999999999994</v>
      </c>
      <c r="BG1355" s="14">
        <v>89.418999999999997</v>
      </c>
      <c r="BH1355" s="14">
        <v>111.771</v>
      </c>
      <c r="BI1355" s="14">
        <v>99.602000000000004</v>
      </c>
      <c r="BJ1355" s="14">
        <v>91.587999999999994</v>
      </c>
      <c r="BK1355" s="14">
        <v>78.188999999999993</v>
      </c>
      <c r="BL1355" s="14">
        <v>65.983000000000004</v>
      </c>
      <c r="BM1355" s="14">
        <v>56.607999999999997</v>
      </c>
      <c r="BN1355" s="14">
        <v>85.995999999999995</v>
      </c>
      <c r="BO1355" s="14">
        <v>99.156000000000006</v>
      </c>
      <c r="BP1355" s="14">
        <v>135.85599999999999</v>
      </c>
      <c r="BQ1355" s="14">
        <v>159.17500000000001</v>
      </c>
      <c r="BR1355" s="14">
        <v>156.22900000000001</v>
      </c>
      <c r="BS1355" s="14">
        <v>149.34700000000001</v>
      </c>
      <c r="BT1355" s="14">
        <v>179.524</v>
      </c>
      <c r="BU1355" s="14">
        <v>166.97499999999999</v>
      </c>
      <c r="BV1355" s="14">
        <v>146.995</v>
      </c>
      <c r="BW1355" s="14">
        <v>128.09399999999999</v>
      </c>
      <c r="BX1355" s="14">
        <v>98.805000000000007</v>
      </c>
      <c r="BY1355" s="121">
        <v>84.153000000000006</v>
      </c>
      <c r="BZ1355" s="122" t="str">
        <f t="shared" si="127"/>
        <v>Tanegashima AP</v>
      </c>
      <c r="CA1355" s="14">
        <f t="shared" si="128"/>
        <v>30.605</v>
      </c>
      <c r="CB1355" s="14">
        <f t="shared" si="129"/>
        <v>130.99199999999999</v>
      </c>
      <c r="CC1355" s="14">
        <f t="shared" si="130"/>
        <v>1.5245042580248667</v>
      </c>
      <c r="CD1355" s="14">
        <f t="shared" si="131"/>
        <v>9706.0719608149666</v>
      </c>
      <c r="CE1355" s="102"/>
    </row>
    <row r="1356" spans="1:83" x14ac:dyDescent="0.25">
      <c r="A1356" s="14">
        <f t="shared" si="126"/>
        <v>8491.7602220086483</v>
      </c>
      <c r="B1356" s="14" t="s">
        <v>1640</v>
      </c>
      <c r="C1356" s="14">
        <v>30.683</v>
      </c>
      <c r="D1356" s="14">
        <v>107.8</v>
      </c>
      <c r="E1356" s="14">
        <v>455</v>
      </c>
      <c r="F1356" s="14">
        <v>5.5780000000000003</v>
      </c>
      <c r="G1356" s="14">
        <v>7.6689999999999996</v>
      </c>
      <c r="H1356" s="14">
        <v>12.119</v>
      </c>
      <c r="I1356" s="14">
        <v>17.757000000000001</v>
      </c>
      <c r="J1356" s="14">
        <v>21.152000000000001</v>
      </c>
      <c r="K1356" s="14">
        <v>23.963999999999999</v>
      </c>
      <c r="L1356" s="14">
        <v>27.437999999999999</v>
      </c>
      <c r="M1356" s="14">
        <v>27.466000000000001</v>
      </c>
      <c r="N1356" s="14">
        <v>22.628</v>
      </c>
      <c r="O1356" s="14">
        <v>17.539000000000001</v>
      </c>
      <c r="P1356" s="14">
        <v>12.928000000000001</v>
      </c>
      <c r="Q1356" s="14">
        <v>7.577</v>
      </c>
      <c r="R1356" s="14">
        <v>35.661999999999999</v>
      </c>
      <c r="S1356" s="14">
        <v>40.197000000000003</v>
      </c>
      <c r="T1356" s="14">
        <v>55.488999999999997</v>
      </c>
      <c r="U1356" s="14">
        <v>63.811999999999998</v>
      </c>
      <c r="V1356" s="14">
        <v>74.924000000000007</v>
      </c>
      <c r="W1356" s="14">
        <v>76.317999999999998</v>
      </c>
      <c r="X1356" s="14">
        <v>75.754000000000005</v>
      </c>
      <c r="Y1356" s="14">
        <v>65.256</v>
      </c>
      <c r="Z1356" s="14">
        <v>54.709000000000003</v>
      </c>
      <c r="AA1356" s="14">
        <v>47.151000000000003</v>
      </c>
      <c r="AB1356" s="14">
        <v>36.65</v>
      </c>
      <c r="AC1356" s="14">
        <v>31.79</v>
      </c>
      <c r="AD1356" s="14">
        <v>44.613999999999997</v>
      </c>
      <c r="AE1356" s="14">
        <v>53.945999999999998</v>
      </c>
      <c r="AF1356" s="14">
        <v>73.12</v>
      </c>
      <c r="AG1356" s="14">
        <v>84.209000000000003</v>
      </c>
      <c r="AH1356" s="14">
        <v>88.694999999999993</v>
      </c>
      <c r="AI1356" s="14">
        <v>89.259</v>
      </c>
      <c r="AJ1356" s="14">
        <v>93.659000000000006</v>
      </c>
      <c r="AK1356" s="14">
        <v>89.992999999999995</v>
      </c>
      <c r="AL1356" s="14">
        <v>73.984999999999999</v>
      </c>
      <c r="AM1356" s="14">
        <v>56.78</v>
      </c>
      <c r="AN1356" s="14">
        <v>42.956000000000003</v>
      </c>
      <c r="AO1356" s="14">
        <v>36.597999999999999</v>
      </c>
      <c r="AP1356" s="14">
        <v>84.236000000000004</v>
      </c>
      <c r="AQ1356" s="14">
        <v>96.567999999999998</v>
      </c>
      <c r="AR1356" s="14">
        <v>103.36499999999999</v>
      </c>
      <c r="AS1356" s="14">
        <v>91.114000000000004</v>
      </c>
      <c r="AT1356" s="14">
        <v>81.483000000000004</v>
      </c>
      <c r="AU1356" s="14">
        <v>77.146000000000001</v>
      </c>
      <c r="AV1356" s="14">
        <v>81.64</v>
      </c>
      <c r="AW1356" s="14">
        <v>90.628</v>
      </c>
      <c r="AX1356" s="14">
        <v>91.16</v>
      </c>
      <c r="AY1356" s="14">
        <v>89.522000000000006</v>
      </c>
      <c r="AZ1356" s="14">
        <v>79.584000000000003</v>
      </c>
      <c r="BA1356" s="14">
        <v>81.659000000000006</v>
      </c>
      <c r="BB1356" s="14">
        <v>55.423999999999999</v>
      </c>
      <c r="BC1356" s="14">
        <v>70.075999999999993</v>
      </c>
      <c r="BD1356" s="14">
        <v>96.263999999999996</v>
      </c>
      <c r="BE1356" s="14">
        <v>107.20099999999999</v>
      </c>
      <c r="BF1356" s="14">
        <v>111.422</v>
      </c>
      <c r="BG1356" s="14">
        <v>106.774</v>
      </c>
      <c r="BH1356" s="14">
        <v>114.489</v>
      </c>
      <c r="BI1356" s="14">
        <v>114.011</v>
      </c>
      <c r="BJ1356" s="14">
        <v>92.427999999999997</v>
      </c>
      <c r="BK1356" s="14">
        <v>73.956000000000003</v>
      </c>
      <c r="BL1356" s="14">
        <v>56.7</v>
      </c>
      <c r="BM1356" s="14">
        <v>54.295000000000002</v>
      </c>
      <c r="BN1356" s="14">
        <v>83.123000000000005</v>
      </c>
      <c r="BO1356" s="14">
        <v>106.483</v>
      </c>
      <c r="BP1356" s="14">
        <v>145.249</v>
      </c>
      <c r="BQ1356" s="14">
        <v>167.71199999999999</v>
      </c>
      <c r="BR1356" s="14">
        <v>173.69499999999999</v>
      </c>
      <c r="BS1356" s="14">
        <v>173.559</v>
      </c>
      <c r="BT1356" s="14">
        <v>187.78299999999999</v>
      </c>
      <c r="BU1356" s="14">
        <v>184.65100000000001</v>
      </c>
      <c r="BV1356" s="14">
        <v>146.91499999999999</v>
      </c>
      <c r="BW1356" s="14">
        <v>112.104</v>
      </c>
      <c r="BX1356" s="14">
        <v>82.738</v>
      </c>
      <c r="BY1356" s="121">
        <v>74.236000000000004</v>
      </c>
      <c r="BZ1356" s="122" t="str">
        <f t="shared" si="127"/>
        <v>Liangping AP</v>
      </c>
      <c r="CA1356" s="14">
        <f t="shared" si="128"/>
        <v>30.683</v>
      </c>
      <c r="CB1356" s="14">
        <f t="shared" si="129"/>
        <v>107.8</v>
      </c>
      <c r="CC1356" s="14">
        <f t="shared" si="130"/>
        <v>1.3337758744054675</v>
      </c>
      <c r="CD1356" s="14">
        <f t="shared" si="131"/>
        <v>8491.7602220086483</v>
      </c>
      <c r="CE1356" s="102"/>
    </row>
    <row r="1357" spans="1:83" x14ac:dyDescent="0.25">
      <c r="A1357" s="14">
        <f t="shared" si="126"/>
        <v>8708.48848283804</v>
      </c>
      <c r="B1357" s="14" t="s">
        <v>1641</v>
      </c>
      <c r="C1357" s="14">
        <v>30.716999999999999</v>
      </c>
      <c r="D1357" s="14">
        <v>-111.833</v>
      </c>
      <c r="E1357" s="14">
        <v>398</v>
      </c>
      <c r="F1357" s="14">
        <v>12.21</v>
      </c>
      <c r="G1357" s="14">
        <v>13.891</v>
      </c>
      <c r="H1357" s="14">
        <v>16.626000000000001</v>
      </c>
      <c r="I1357" s="14">
        <v>19.613</v>
      </c>
      <c r="J1357" s="14">
        <v>24.503</v>
      </c>
      <c r="K1357" s="14">
        <v>28.036999999999999</v>
      </c>
      <c r="L1357" s="14">
        <v>30.977</v>
      </c>
      <c r="M1357" s="14">
        <v>30.297999999999998</v>
      </c>
      <c r="N1357" s="14">
        <v>28.518000000000001</v>
      </c>
      <c r="O1357" s="14">
        <v>22.501000000000001</v>
      </c>
      <c r="P1357" s="14">
        <v>16.481999999999999</v>
      </c>
      <c r="Q1357" s="14">
        <v>11.678000000000001</v>
      </c>
      <c r="R1357" s="14">
        <v>28.672000000000001</v>
      </c>
      <c r="S1357" s="14">
        <v>34.506999999999998</v>
      </c>
      <c r="T1357" s="14">
        <v>52.139000000000003</v>
      </c>
      <c r="U1357" s="14">
        <v>59.954000000000001</v>
      </c>
      <c r="V1357" s="14">
        <v>71.847999999999999</v>
      </c>
      <c r="W1357" s="14">
        <v>77.009</v>
      </c>
      <c r="X1357" s="14">
        <v>74.837000000000003</v>
      </c>
      <c r="Y1357" s="14">
        <v>62.362000000000002</v>
      </c>
      <c r="Z1357" s="14">
        <v>52.164999999999999</v>
      </c>
      <c r="AA1357" s="14">
        <v>42.377000000000002</v>
      </c>
      <c r="AB1357" s="14">
        <v>33.601999999999997</v>
      </c>
      <c r="AC1357" s="14">
        <v>30.622</v>
      </c>
      <c r="AD1357" s="14">
        <v>55.965000000000003</v>
      </c>
      <c r="AE1357" s="14">
        <v>68.712000000000003</v>
      </c>
      <c r="AF1357" s="14">
        <v>94.472999999999999</v>
      </c>
      <c r="AG1357" s="14">
        <v>108.215</v>
      </c>
      <c r="AH1357" s="14">
        <v>118.77500000000001</v>
      </c>
      <c r="AI1357" s="14">
        <v>116.842</v>
      </c>
      <c r="AJ1357" s="14">
        <v>111.831</v>
      </c>
      <c r="AK1357" s="14">
        <v>104.40300000000001</v>
      </c>
      <c r="AL1357" s="14">
        <v>93.061999999999998</v>
      </c>
      <c r="AM1357" s="14">
        <v>76.994</v>
      </c>
      <c r="AN1357" s="14">
        <v>60.418999999999997</v>
      </c>
      <c r="AO1357" s="14">
        <v>47.524999999999999</v>
      </c>
      <c r="AP1357" s="14">
        <v>156.601</v>
      </c>
      <c r="AQ1357" s="14">
        <v>136.017</v>
      </c>
      <c r="AR1357" s="14">
        <v>134.405</v>
      </c>
      <c r="AS1357" s="14">
        <v>108.383</v>
      </c>
      <c r="AT1357" s="14">
        <v>88.183999999999997</v>
      </c>
      <c r="AU1357" s="14">
        <v>76.498000000000005</v>
      </c>
      <c r="AV1357" s="14">
        <v>82.494</v>
      </c>
      <c r="AW1357" s="14">
        <v>97.863</v>
      </c>
      <c r="AX1357" s="14">
        <v>118.203</v>
      </c>
      <c r="AY1357" s="14">
        <v>148.251</v>
      </c>
      <c r="AZ1357" s="14">
        <v>150.56899999999999</v>
      </c>
      <c r="BA1357" s="14">
        <v>130.77199999999999</v>
      </c>
      <c r="BB1357" s="14">
        <v>91.709000000000003</v>
      </c>
      <c r="BC1357" s="14">
        <v>99.134</v>
      </c>
      <c r="BD1357" s="14">
        <v>120.04600000000001</v>
      </c>
      <c r="BE1357" s="14">
        <v>133.4</v>
      </c>
      <c r="BF1357" s="14">
        <v>144.55600000000001</v>
      </c>
      <c r="BG1357" s="14">
        <v>140.352</v>
      </c>
      <c r="BH1357" s="14">
        <v>134.196</v>
      </c>
      <c r="BI1357" s="14">
        <v>128.38</v>
      </c>
      <c r="BJ1357" s="14">
        <v>112.102</v>
      </c>
      <c r="BK1357" s="14">
        <v>106.014</v>
      </c>
      <c r="BL1357" s="14">
        <v>84.459000000000003</v>
      </c>
      <c r="BM1357" s="14">
        <v>73.179000000000002</v>
      </c>
      <c r="BN1357" s="14">
        <v>112.056</v>
      </c>
      <c r="BO1357" s="14">
        <v>128.96899999999999</v>
      </c>
      <c r="BP1357" s="14">
        <v>187.04499999999999</v>
      </c>
      <c r="BQ1357" s="14">
        <v>217.36099999999999</v>
      </c>
      <c r="BR1357" s="14">
        <v>246.96799999999999</v>
      </c>
      <c r="BS1357" s="14">
        <v>245.09800000000001</v>
      </c>
      <c r="BT1357" s="14">
        <v>229.18899999999999</v>
      </c>
      <c r="BU1357" s="14">
        <v>217.54</v>
      </c>
      <c r="BV1357" s="14">
        <v>184.67099999999999</v>
      </c>
      <c r="BW1357" s="14">
        <v>161.023</v>
      </c>
      <c r="BX1357" s="14">
        <v>121.76900000000001</v>
      </c>
      <c r="BY1357" s="121">
        <v>96.373000000000005</v>
      </c>
      <c r="BZ1357" s="122" t="str">
        <f t="shared" si="127"/>
        <v>Altar</v>
      </c>
      <c r="CA1357" s="14">
        <f t="shared" si="128"/>
        <v>30.716999999999999</v>
      </c>
      <c r="CB1357" s="14">
        <f t="shared" si="129"/>
        <v>-111.833</v>
      </c>
      <c r="CC1357" s="14">
        <f t="shared" si="130"/>
        <v>1.3678167467380264</v>
      </c>
      <c r="CD1357" s="14">
        <f t="shared" si="131"/>
        <v>8708.48848283804</v>
      </c>
      <c r="CE1357" s="102"/>
    </row>
    <row r="1358" spans="1:83" x14ac:dyDescent="0.25">
      <c r="A1358" s="14">
        <f t="shared" si="126"/>
        <v>2845.1883099100537</v>
      </c>
      <c r="B1358" s="14" t="s">
        <v>1642</v>
      </c>
      <c r="C1358" s="14">
        <v>30.716999999999999</v>
      </c>
      <c r="D1358" s="14">
        <v>20.167000000000002</v>
      </c>
      <c r="E1358" s="14">
        <v>7</v>
      </c>
      <c r="F1358" s="14">
        <v>12.478999999999999</v>
      </c>
      <c r="G1358" s="14">
        <v>13.303000000000001</v>
      </c>
      <c r="H1358" s="14">
        <v>15.66</v>
      </c>
      <c r="I1358" s="14">
        <v>19.155999999999999</v>
      </c>
      <c r="J1358" s="14">
        <v>23.071999999999999</v>
      </c>
      <c r="K1358" s="14">
        <v>25.899000000000001</v>
      </c>
      <c r="L1358" s="14">
        <v>26.106000000000002</v>
      </c>
      <c r="M1358" s="14">
        <v>26.949000000000002</v>
      </c>
      <c r="N1358" s="14">
        <v>25.234999999999999</v>
      </c>
      <c r="O1358" s="14">
        <v>21.875</v>
      </c>
      <c r="P1358" s="14">
        <v>18.277000000000001</v>
      </c>
      <c r="Q1358" s="14">
        <v>13.869</v>
      </c>
      <c r="R1358" s="14">
        <v>35.779000000000003</v>
      </c>
      <c r="S1358" s="14">
        <v>38.661000000000001</v>
      </c>
      <c r="T1358" s="14">
        <v>53.564999999999998</v>
      </c>
      <c r="U1358" s="14">
        <v>62.530999999999999</v>
      </c>
      <c r="V1358" s="14">
        <v>74.802999999999997</v>
      </c>
      <c r="W1358" s="14">
        <v>77.174000000000007</v>
      </c>
      <c r="X1358" s="14">
        <v>75.325999999999993</v>
      </c>
      <c r="Y1358" s="14">
        <v>63.244</v>
      </c>
      <c r="Z1358" s="14">
        <v>51.192999999999998</v>
      </c>
      <c r="AA1358" s="14">
        <v>45.173999999999999</v>
      </c>
      <c r="AB1358" s="14">
        <v>35.143000000000001</v>
      </c>
      <c r="AC1358" s="14">
        <v>32.581000000000003</v>
      </c>
      <c r="AD1358" s="14">
        <v>55.322000000000003</v>
      </c>
      <c r="AE1358" s="14">
        <v>62.21</v>
      </c>
      <c r="AF1358" s="14">
        <v>89.570999999999998</v>
      </c>
      <c r="AG1358" s="14">
        <v>105.464</v>
      </c>
      <c r="AH1358" s="14">
        <v>115.027</v>
      </c>
      <c r="AI1358" s="14">
        <v>110.898</v>
      </c>
      <c r="AJ1358" s="14">
        <v>112.03100000000001</v>
      </c>
      <c r="AK1358" s="14">
        <v>106.461</v>
      </c>
      <c r="AL1358" s="14">
        <v>90.55</v>
      </c>
      <c r="AM1358" s="14">
        <v>75.438000000000002</v>
      </c>
      <c r="AN1358" s="14">
        <v>58.39</v>
      </c>
      <c r="AO1358" s="14">
        <v>54.46</v>
      </c>
      <c r="AP1358" s="14">
        <v>132.124</v>
      </c>
      <c r="AQ1358" s="14">
        <v>130.34100000000001</v>
      </c>
      <c r="AR1358" s="14">
        <v>128.905</v>
      </c>
      <c r="AS1358" s="14">
        <v>109.116</v>
      </c>
      <c r="AT1358" s="14">
        <v>90.775000000000006</v>
      </c>
      <c r="AU1358" s="14">
        <v>77.733999999999995</v>
      </c>
      <c r="AV1358" s="14">
        <v>83.587000000000003</v>
      </c>
      <c r="AW1358" s="14">
        <v>100.172</v>
      </c>
      <c r="AX1358" s="14">
        <v>121.89400000000001</v>
      </c>
      <c r="AY1358" s="14">
        <v>138.22399999999999</v>
      </c>
      <c r="AZ1358" s="14">
        <v>137.642</v>
      </c>
      <c r="BA1358" s="14">
        <v>135.995</v>
      </c>
      <c r="BB1358" s="14">
        <v>75.650999999999996</v>
      </c>
      <c r="BC1358" s="14">
        <v>90.894999999999996</v>
      </c>
      <c r="BD1358" s="14">
        <v>114.393</v>
      </c>
      <c r="BE1358" s="14">
        <v>129.96299999999999</v>
      </c>
      <c r="BF1358" s="14">
        <v>142.43600000000001</v>
      </c>
      <c r="BG1358" s="14">
        <v>139.601</v>
      </c>
      <c r="BH1358" s="14">
        <v>141.172</v>
      </c>
      <c r="BI1358" s="14">
        <v>135.12899999999999</v>
      </c>
      <c r="BJ1358" s="14">
        <v>118.69199999999999</v>
      </c>
      <c r="BK1358" s="14">
        <v>100.86199999999999</v>
      </c>
      <c r="BL1358" s="14">
        <v>78.147999999999996</v>
      </c>
      <c r="BM1358" s="14">
        <v>69.129000000000005</v>
      </c>
      <c r="BN1358" s="14">
        <v>108.149</v>
      </c>
      <c r="BO1358" s="14">
        <v>130.21</v>
      </c>
      <c r="BP1358" s="14">
        <v>179.01599999999999</v>
      </c>
      <c r="BQ1358" s="14">
        <v>213.346</v>
      </c>
      <c r="BR1358" s="14">
        <v>241.065</v>
      </c>
      <c r="BS1358" s="14">
        <v>240.041</v>
      </c>
      <c r="BT1358" s="14">
        <v>240.904</v>
      </c>
      <c r="BU1358" s="14">
        <v>225.541</v>
      </c>
      <c r="BV1358" s="14">
        <v>191.25200000000001</v>
      </c>
      <c r="BW1358" s="14">
        <v>154.91399999999999</v>
      </c>
      <c r="BX1358" s="14">
        <v>115.828</v>
      </c>
      <c r="BY1358" s="121">
        <v>101.82599999999999</v>
      </c>
      <c r="BZ1358" s="122" t="str">
        <f t="shared" si="127"/>
        <v>Ajdabiya</v>
      </c>
      <c r="CA1358" s="14">
        <f t="shared" si="128"/>
        <v>30.716999999999999</v>
      </c>
      <c r="CB1358" s="14">
        <f t="shared" si="129"/>
        <v>20.167000000000002</v>
      </c>
      <c r="CC1358" s="14">
        <f t="shared" si="130"/>
        <v>0.44688538379394566</v>
      </c>
      <c r="CD1358" s="14">
        <f t="shared" si="131"/>
        <v>2845.1883099100537</v>
      </c>
      <c r="CE1358" s="102"/>
    </row>
    <row r="1359" spans="1:83" x14ac:dyDescent="0.25">
      <c r="A1359" s="14">
        <f t="shared" si="126"/>
        <v>4643.7469856681391</v>
      </c>
      <c r="B1359" s="14" t="s">
        <v>1643</v>
      </c>
      <c r="C1359" s="14">
        <v>30.745000000000001</v>
      </c>
      <c r="D1359" s="14">
        <v>49.676000000000002</v>
      </c>
      <c r="E1359" s="14">
        <v>26.8</v>
      </c>
      <c r="F1359" s="14">
        <v>13.456</v>
      </c>
      <c r="G1359" s="14">
        <v>15.585000000000001</v>
      </c>
      <c r="H1359" s="14">
        <v>21.052</v>
      </c>
      <c r="I1359" s="14">
        <v>26.091000000000001</v>
      </c>
      <c r="J1359" s="14">
        <v>33.073999999999998</v>
      </c>
      <c r="K1359" s="14">
        <v>36.555999999999997</v>
      </c>
      <c r="L1359" s="14">
        <v>37.715000000000003</v>
      </c>
      <c r="M1359" s="14">
        <v>37.499000000000002</v>
      </c>
      <c r="N1359" s="14">
        <v>33.262999999999998</v>
      </c>
      <c r="O1359" s="14">
        <v>28.146999999999998</v>
      </c>
      <c r="P1359" s="14">
        <v>20.233000000000001</v>
      </c>
      <c r="Q1359" s="14">
        <v>13.958</v>
      </c>
      <c r="R1359" s="14">
        <v>34.451999999999998</v>
      </c>
      <c r="S1359" s="14">
        <v>38.012</v>
      </c>
      <c r="T1359" s="14">
        <v>53.835999999999999</v>
      </c>
      <c r="U1359" s="14">
        <v>63.344999999999999</v>
      </c>
      <c r="V1359" s="14">
        <v>74.465000000000003</v>
      </c>
      <c r="W1359" s="14">
        <v>78.528000000000006</v>
      </c>
      <c r="X1359" s="14">
        <v>77.343999999999994</v>
      </c>
      <c r="Y1359" s="14">
        <v>63.557000000000002</v>
      </c>
      <c r="Z1359" s="14">
        <v>52.113999999999997</v>
      </c>
      <c r="AA1359" s="14">
        <v>42.572000000000003</v>
      </c>
      <c r="AB1359" s="14">
        <v>33.636000000000003</v>
      </c>
      <c r="AC1359" s="14">
        <v>31.945</v>
      </c>
      <c r="AD1359" s="14">
        <v>50.670999999999999</v>
      </c>
      <c r="AE1359" s="14">
        <v>63.843000000000004</v>
      </c>
      <c r="AF1359" s="14">
        <v>93.515000000000001</v>
      </c>
      <c r="AG1359" s="14">
        <v>103.81699999999999</v>
      </c>
      <c r="AH1359" s="14">
        <v>118.69199999999999</v>
      </c>
      <c r="AI1359" s="14">
        <v>118.907</v>
      </c>
      <c r="AJ1359" s="14">
        <v>120.259</v>
      </c>
      <c r="AK1359" s="14">
        <v>113.611</v>
      </c>
      <c r="AL1359" s="14">
        <v>96.811000000000007</v>
      </c>
      <c r="AM1359" s="14">
        <v>81.332999999999998</v>
      </c>
      <c r="AN1359" s="14">
        <v>60.576999999999998</v>
      </c>
      <c r="AO1359" s="14">
        <v>50.384</v>
      </c>
      <c r="AP1359" s="14">
        <v>124.494</v>
      </c>
      <c r="AQ1359" s="14">
        <v>130.51599999999999</v>
      </c>
      <c r="AR1359" s="14">
        <v>125.077</v>
      </c>
      <c r="AS1359" s="14">
        <v>104.428</v>
      </c>
      <c r="AT1359" s="14">
        <v>88.697999999999993</v>
      </c>
      <c r="AU1359" s="14">
        <v>78.164000000000001</v>
      </c>
      <c r="AV1359" s="14">
        <v>85.17</v>
      </c>
      <c r="AW1359" s="14">
        <v>102.33799999999999</v>
      </c>
      <c r="AX1359" s="14">
        <v>126.259</v>
      </c>
      <c r="AY1359" s="14">
        <v>152.62200000000001</v>
      </c>
      <c r="AZ1359" s="14">
        <v>139.131</v>
      </c>
      <c r="BA1359" s="14">
        <v>129.393</v>
      </c>
      <c r="BB1359" s="14">
        <v>74.183000000000007</v>
      </c>
      <c r="BC1359" s="14">
        <v>88.748999999999995</v>
      </c>
      <c r="BD1359" s="14">
        <v>109.94199999999999</v>
      </c>
      <c r="BE1359" s="14">
        <v>128.13999999999999</v>
      </c>
      <c r="BF1359" s="14">
        <v>133.346</v>
      </c>
      <c r="BG1359" s="14">
        <v>141.54400000000001</v>
      </c>
      <c r="BH1359" s="14">
        <v>145.19499999999999</v>
      </c>
      <c r="BI1359" s="14">
        <v>137.05699999999999</v>
      </c>
      <c r="BJ1359" s="14">
        <v>121.452</v>
      </c>
      <c r="BK1359" s="14">
        <v>106.13500000000001</v>
      </c>
      <c r="BL1359" s="14">
        <v>77.402000000000001</v>
      </c>
      <c r="BM1359" s="14">
        <v>69.150000000000006</v>
      </c>
      <c r="BN1359" s="14">
        <v>103.20699999999999</v>
      </c>
      <c r="BO1359" s="14">
        <v>131.08600000000001</v>
      </c>
      <c r="BP1359" s="14">
        <v>176.054</v>
      </c>
      <c r="BQ1359" s="14">
        <v>204.24199999999999</v>
      </c>
      <c r="BR1359" s="14">
        <v>234.529</v>
      </c>
      <c r="BS1359" s="14">
        <v>247.745</v>
      </c>
      <c r="BT1359" s="14">
        <v>249.24600000000001</v>
      </c>
      <c r="BU1359" s="14">
        <v>233.261</v>
      </c>
      <c r="BV1359" s="14">
        <v>198.16499999999999</v>
      </c>
      <c r="BW1359" s="14">
        <v>165.423</v>
      </c>
      <c r="BX1359" s="14">
        <v>116.29</v>
      </c>
      <c r="BY1359" s="121">
        <v>97.594999999999999</v>
      </c>
      <c r="BZ1359" s="122" t="str">
        <f t="shared" si="127"/>
        <v>Omideh Aghajari AP</v>
      </c>
      <c r="CA1359" s="14">
        <f t="shared" si="128"/>
        <v>30.745000000000001</v>
      </c>
      <c r="CB1359" s="14">
        <f t="shared" si="129"/>
        <v>49.676000000000002</v>
      </c>
      <c r="CC1359" s="14">
        <f t="shared" si="130"/>
        <v>0.72937972038760746</v>
      </c>
      <c r="CD1359" s="14">
        <f t="shared" si="131"/>
        <v>4643.7469856681391</v>
      </c>
      <c r="CE1359" s="102"/>
    </row>
    <row r="1360" spans="1:83" x14ac:dyDescent="0.25">
      <c r="A1360" s="14">
        <f t="shared" si="126"/>
        <v>8388.4831180634774</v>
      </c>
      <c r="B1360" s="14" t="s">
        <v>1644</v>
      </c>
      <c r="C1360" s="14">
        <v>30.745999999999999</v>
      </c>
      <c r="D1360" s="14">
        <v>106.13200000000001</v>
      </c>
      <c r="E1360" s="14">
        <v>347</v>
      </c>
      <c r="F1360" s="14">
        <v>6.5389999999999997</v>
      </c>
      <c r="G1360" s="14">
        <v>9.1850000000000005</v>
      </c>
      <c r="H1360" s="14">
        <v>12.945</v>
      </c>
      <c r="I1360" s="14">
        <v>18.422999999999998</v>
      </c>
      <c r="J1360" s="14">
        <v>21.495000000000001</v>
      </c>
      <c r="K1360" s="14">
        <v>25.036999999999999</v>
      </c>
      <c r="L1360" s="14">
        <v>27.74</v>
      </c>
      <c r="M1360" s="14">
        <v>27.504000000000001</v>
      </c>
      <c r="N1360" s="14">
        <v>22.591999999999999</v>
      </c>
      <c r="O1360" s="14">
        <v>18.21</v>
      </c>
      <c r="P1360" s="14">
        <v>12.523999999999999</v>
      </c>
      <c r="Q1360" s="14">
        <v>8.4369999999999994</v>
      </c>
      <c r="R1360" s="14">
        <v>35.179000000000002</v>
      </c>
      <c r="S1360" s="14">
        <v>40.850999999999999</v>
      </c>
      <c r="T1360" s="14">
        <v>53.997999999999998</v>
      </c>
      <c r="U1360" s="14">
        <v>64.409000000000006</v>
      </c>
      <c r="V1360" s="14">
        <v>74.849000000000004</v>
      </c>
      <c r="W1360" s="14">
        <v>75.917000000000002</v>
      </c>
      <c r="X1360" s="14">
        <v>78.417000000000002</v>
      </c>
      <c r="Y1360" s="14">
        <v>68.613</v>
      </c>
      <c r="Z1360" s="14">
        <v>56.198</v>
      </c>
      <c r="AA1360" s="14">
        <v>46.722000000000001</v>
      </c>
      <c r="AB1360" s="14">
        <v>35.249000000000002</v>
      </c>
      <c r="AC1360" s="14">
        <v>32.201000000000001</v>
      </c>
      <c r="AD1360" s="14">
        <v>41.768000000000001</v>
      </c>
      <c r="AE1360" s="14">
        <v>52.470999999999997</v>
      </c>
      <c r="AF1360" s="14">
        <v>71.668000000000006</v>
      </c>
      <c r="AG1360" s="14">
        <v>87.778999999999996</v>
      </c>
      <c r="AH1360" s="14">
        <v>93.320999999999998</v>
      </c>
      <c r="AI1360" s="14">
        <v>88.340999999999994</v>
      </c>
      <c r="AJ1360" s="14">
        <v>96.290999999999997</v>
      </c>
      <c r="AK1360" s="14">
        <v>90.876000000000005</v>
      </c>
      <c r="AL1360" s="14">
        <v>68.058000000000007</v>
      </c>
      <c r="AM1360" s="14">
        <v>56.712000000000003</v>
      </c>
      <c r="AN1360" s="14">
        <v>41.493000000000002</v>
      </c>
      <c r="AO1360" s="14">
        <v>37.728999999999999</v>
      </c>
      <c r="AP1360" s="14">
        <v>81.942999999999998</v>
      </c>
      <c r="AQ1360" s="14">
        <v>90.436000000000007</v>
      </c>
      <c r="AR1360" s="14">
        <v>104.283</v>
      </c>
      <c r="AS1360" s="14">
        <v>94.77</v>
      </c>
      <c r="AT1360" s="14">
        <v>84.578000000000003</v>
      </c>
      <c r="AU1360" s="14">
        <v>76.265000000000001</v>
      </c>
      <c r="AV1360" s="14">
        <v>83.620999999999995</v>
      </c>
      <c r="AW1360" s="14">
        <v>91.763999999999996</v>
      </c>
      <c r="AX1360" s="14">
        <v>85.281999999999996</v>
      </c>
      <c r="AY1360" s="14">
        <v>86.415999999999997</v>
      </c>
      <c r="AZ1360" s="14">
        <v>78.828999999999994</v>
      </c>
      <c r="BA1360" s="14">
        <v>75.352000000000004</v>
      </c>
      <c r="BB1360" s="14">
        <v>57.779000000000003</v>
      </c>
      <c r="BC1360" s="14">
        <v>68.179000000000002</v>
      </c>
      <c r="BD1360" s="14">
        <v>98.516999999999996</v>
      </c>
      <c r="BE1360" s="14">
        <v>109.944</v>
      </c>
      <c r="BF1360" s="14">
        <v>119.212</v>
      </c>
      <c r="BG1360" s="14">
        <v>109.809</v>
      </c>
      <c r="BH1360" s="14">
        <v>117.599</v>
      </c>
      <c r="BI1360" s="14">
        <v>117.601</v>
      </c>
      <c r="BJ1360" s="14">
        <v>86.06</v>
      </c>
      <c r="BK1360" s="14">
        <v>71.254000000000005</v>
      </c>
      <c r="BL1360" s="14">
        <v>58.378</v>
      </c>
      <c r="BM1360" s="14">
        <v>50.75</v>
      </c>
      <c r="BN1360" s="14">
        <v>80.811000000000007</v>
      </c>
      <c r="BO1360" s="14">
        <v>102.01300000000001</v>
      </c>
      <c r="BP1360" s="14">
        <v>147.43799999999999</v>
      </c>
      <c r="BQ1360" s="14">
        <v>173.15299999999999</v>
      </c>
      <c r="BR1360" s="14">
        <v>187.12200000000001</v>
      </c>
      <c r="BS1360" s="14">
        <v>174.91499999999999</v>
      </c>
      <c r="BT1360" s="14">
        <v>191.334</v>
      </c>
      <c r="BU1360" s="14">
        <v>185.92099999999999</v>
      </c>
      <c r="BV1360" s="14">
        <v>132.86099999999999</v>
      </c>
      <c r="BW1360" s="14">
        <v>109.949</v>
      </c>
      <c r="BX1360" s="14">
        <v>81.78</v>
      </c>
      <c r="BY1360" s="121">
        <v>71.63</v>
      </c>
      <c r="BZ1360" s="122" t="str">
        <f t="shared" si="127"/>
        <v>Gaoping Nanchong</v>
      </c>
      <c r="CA1360" s="14">
        <f t="shared" si="128"/>
        <v>30.745999999999999</v>
      </c>
      <c r="CB1360" s="14">
        <f t="shared" si="129"/>
        <v>106.13200000000001</v>
      </c>
      <c r="CC1360" s="14">
        <f t="shared" si="130"/>
        <v>1.3175544425681056</v>
      </c>
      <c r="CD1360" s="14">
        <f t="shared" si="131"/>
        <v>8388.4831180634774</v>
      </c>
      <c r="CE1360" s="102"/>
    </row>
    <row r="1361" spans="1:83" x14ac:dyDescent="0.25">
      <c r="A1361" s="14">
        <f t="shared" si="126"/>
        <v>8928.8481743816974</v>
      </c>
      <c r="B1361" s="14" t="s">
        <v>1645</v>
      </c>
      <c r="C1361" s="14">
        <v>30.75</v>
      </c>
      <c r="D1361" s="14">
        <v>115.667</v>
      </c>
      <c r="E1361" s="14">
        <v>116</v>
      </c>
      <c r="F1361" s="14">
        <v>3.952</v>
      </c>
      <c r="G1361" s="14">
        <v>5.0430000000000001</v>
      </c>
      <c r="H1361" s="14">
        <v>9.8089999999999993</v>
      </c>
      <c r="I1361" s="14">
        <v>15.420999999999999</v>
      </c>
      <c r="J1361" s="14">
        <v>20.815000000000001</v>
      </c>
      <c r="K1361" s="14">
        <v>24.462</v>
      </c>
      <c r="L1361" s="14">
        <v>27.771000000000001</v>
      </c>
      <c r="M1361" s="14">
        <v>27.158000000000001</v>
      </c>
      <c r="N1361" s="14">
        <v>22.530999999999999</v>
      </c>
      <c r="O1361" s="14">
        <v>17.547000000000001</v>
      </c>
      <c r="P1361" s="14">
        <v>10.996</v>
      </c>
      <c r="Q1361" s="14">
        <v>6.0890000000000004</v>
      </c>
      <c r="R1361" s="14">
        <v>34.488999999999997</v>
      </c>
      <c r="S1361" s="14">
        <v>39.323</v>
      </c>
      <c r="T1361" s="14">
        <v>55.95</v>
      </c>
      <c r="U1361" s="14">
        <v>63.411000000000001</v>
      </c>
      <c r="V1361" s="14">
        <v>72.572000000000003</v>
      </c>
      <c r="W1361" s="14">
        <v>73.218999999999994</v>
      </c>
      <c r="X1361" s="14">
        <v>77.322000000000003</v>
      </c>
      <c r="Y1361" s="14">
        <v>64.459000000000003</v>
      </c>
      <c r="Z1361" s="14">
        <v>55.115000000000002</v>
      </c>
      <c r="AA1361" s="14">
        <v>46.371000000000002</v>
      </c>
      <c r="AB1361" s="14">
        <v>34.661999999999999</v>
      </c>
      <c r="AC1361" s="14">
        <v>30.956</v>
      </c>
      <c r="AD1361" s="14">
        <v>54.587000000000003</v>
      </c>
      <c r="AE1361" s="14">
        <v>61.814</v>
      </c>
      <c r="AF1361" s="14">
        <v>81.489000000000004</v>
      </c>
      <c r="AG1361" s="14">
        <v>87.587999999999994</v>
      </c>
      <c r="AH1361" s="14">
        <v>94.134</v>
      </c>
      <c r="AI1361" s="14">
        <v>87.188999999999993</v>
      </c>
      <c r="AJ1361" s="14">
        <v>95.86</v>
      </c>
      <c r="AK1361" s="14">
        <v>86.353999999999999</v>
      </c>
      <c r="AL1361" s="14">
        <v>81.781000000000006</v>
      </c>
      <c r="AM1361" s="14">
        <v>67.597999999999999</v>
      </c>
      <c r="AN1361" s="14">
        <v>51.512999999999998</v>
      </c>
      <c r="AO1361" s="14">
        <v>51.341000000000001</v>
      </c>
      <c r="AP1361" s="14">
        <v>125.68300000000001</v>
      </c>
      <c r="AQ1361" s="14">
        <v>118.352</v>
      </c>
      <c r="AR1361" s="14">
        <v>114.483</v>
      </c>
      <c r="AS1361" s="14">
        <v>94.475999999999999</v>
      </c>
      <c r="AT1361" s="14">
        <v>85.637</v>
      </c>
      <c r="AU1361" s="14">
        <v>75.335999999999999</v>
      </c>
      <c r="AV1361" s="14">
        <v>84.045000000000002</v>
      </c>
      <c r="AW1361" s="14">
        <v>90.460999999999999</v>
      </c>
      <c r="AX1361" s="14">
        <v>107.81100000000001</v>
      </c>
      <c r="AY1361" s="14">
        <v>119.471</v>
      </c>
      <c r="AZ1361" s="14">
        <v>117.258</v>
      </c>
      <c r="BA1361" s="14">
        <v>131.05099999999999</v>
      </c>
      <c r="BB1361" s="14">
        <v>68.569000000000003</v>
      </c>
      <c r="BC1361" s="14">
        <v>77.344999999999999</v>
      </c>
      <c r="BD1361" s="14">
        <v>98.039000000000001</v>
      </c>
      <c r="BE1361" s="14">
        <v>103.696</v>
      </c>
      <c r="BF1361" s="14">
        <v>116.798</v>
      </c>
      <c r="BG1361" s="14">
        <v>108.73399999999999</v>
      </c>
      <c r="BH1361" s="14">
        <v>111.529</v>
      </c>
      <c r="BI1361" s="14">
        <v>109.52200000000001</v>
      </c>
      <c r="BJ1361" s="14">
        <v>102.133</v>
      </c>
      <c r="BK1361" s="14">
        <v>86.980999999999995</v>
      </c>
      <c r="BL1361" s="14">
        <v>67.442999999999998</v>
      </c>
      <c r="BM1361" s="14">
        <v>66.153999999999996</v>
      </c>
      <c r="BN1361" s="14">
        <v>103.39700000000001</v>
      </c>
      <c r="BO1361" s="14">
        <v>120.542</v>
      </c>
      <c r="BP1361" s="14">
        <v>159.459</v>
      </c>
      <c r="BQ1361" s="14">
        <v>173.92400000000001</v>
      </c>
      <c r="BR1361" s="14">
        <v>197.596</v>
      </c>
      <c r="BS1361" s="14">
        <v>181.29</v>
      </c>
      <c r="BT1361" s="14">
        <v>190.304</v>
      </c>
      <c r="BU1361" s="14">
        <v>181.303</v>
      </c>
      <c r="BV1361" s="14">
        <v>167.434</v>
      </c>
      <c r="BW1361" s="14">
        <v>135.97999999999999</v>
      </c>
      <c r="BX1361" s="14">
        <v>103.357</v>
      </c>
      <c r="BY1361" s="121">
        <v>98.194000000000003</v>
      </c>
      <c r="BZ1361" s="122" t="str">
        <f t="shared" si="127"/>
        <v>Yingshan</v>
      </c>
      <c r="CA1361" s="14">
        <f t="shared" si="128"/>
        <v>30.75</v>
      </c>
      <c r="CB1361" s="14">
        <f t="shared" si="129"/>
        <v>115.667</v>
      </c>
      <c r="CC1361" s="14">
        <f t="shared" si="130"/>
        <v>1.4024279972430294</v>
      </c>
      <c r="CD1361" s="14">
        <f t="shared" si="131"/>
        <v>8928.8481743816974</v>
      </c>
      <c r="CE1361" s="102"/>
    </row>
    <row r="1362" spans="1:83" x14ac:dyDescent="0.25">
      <c r="A1362" s="14">
        <f t="shared" si="126"/>
        <v>6928.3536290486409</v>
      </c>
      <c r="B1362" s="14" t="s">
        <v>1646</v>
      </c>
      <c r="C1362" s="14">
        <v>30.783000000000001</v>
      </c>
      <c r="D1362" s="14">
        <v>-83.277000000000001</v>
      </c>
      <c r="E1362" s="14">
        <v>62</v>
      </c>
      <c r="F1362" s="14">
        <v>10.840999999999999</v>
      </c>
      <c r="G1362" s="14">
        <v>12.305</v>
      </c>
      <c r="H1362" s="14">
        <v>15.675000000000001</v>
      </c>
      <c r="I1362" s="14">
        <v>19.091000000000001</v>
      </c>
      <c r="J1362" s="14">
        <v>23.308</v>
      </c>
      <c r="K1362" s="14">
        <v>25.754000000000001</v>
      </c>
      <c r="L1362" s="14">
        <v>27.004999999999999</v>
      </c>
      <c r="M1362" s="14">
        <v>26.696000000000002</v>
      </c>
      <c r="N1362" s="14">
        <v>24.853000000000002</v>
      </c>
      <c r="O1362" s="14">
        <v>19.684999999999999</v>
      </c>
      <c r="P1362" s="14">
        <v>15.73</v>
      </c>
      <c r="Q1362" s="14">
        <v>11.406000000000001</v>
      </c>
      <c r="R1362" s="14">
        <v>27.986999999999998</v>
      </c>
      <c r="S1362" s="14">
        <v>37.32</v>
      </c>
      <c r="T1362" s="14">
        <v>52.277999999999999</v>
      </c>
      <c r="U1362" s="14">
        <v>62.033999999999999</v>
      </c>
      <c r="V1362" s="14">
        <v>75.138999999999996</v>
      </c>
      <c r="W1362" s="14">
        <v>81.313000000000002</v>
      </c>
      <c r="X1362" s="14">
        <v>80.02</v>
      </c>
      <c r="Y1362" s="14">
        <v>61.679000000000002</v>
      </c>
      <c r="Z1362" s="14">
        <v>58.904000000000003</v>
      </c>
      <c r="AA1362" s="14">
        <v>42.194000000000003</v>
      </c>
      <c r="AB1362" s="14">
        <v>31.844000000000001</v>
      </c>
      <c r="AC1362" s="14">
        <v>28.576000000000001</v>
      </c>
      <c r="AD1362" s="14">
        <v>49.143000000000001</v>
      </c>
      <c r="AE1362" s="14">
        <v>58.773000000000003</v>
      </c>
      <c r="AF1362" s="14">
        <v>83.616</v>
      </c>
      <c r="AG1362" s="14">
        <v>92.9</v>
      </c>
      <c r="AH1362" s="14">
        <v>108.98699999999999</v>
      </c>
      <c r="AI1362" s="14">
        <v>101.69799999999999</v>
      </c>
      <c r="AJ1362" s="14">
        <v>103.74299999999999</v>
      </c>
      <c r="AK1362" s="14">
        <v>90.858999999999995</v>
      </c>
      <c r="AL1362" s="14">
        <v>85.444999999999993</v>
      </c>
      <c r="AM1362" s="14">
        <v>68.504000000000005</v>
      </c>
      <c r="AN1362" s="14">
        <v>52.238</v>
      </c>
      <c r="AO1362" s="14">
        <v>44.902999999999999</v>
      </c>
      <c r="AP1362" s="14">
        <v>122.962</v>
      </c>
      <c r="AQ1362" s="14">
        <v>91.274000000000001</v>
      </c>
      <c r="AR1362" s="14">
        <v>107.596</v>
      </c>
      <c r="AS1362" s="14">
        <v>92.644000000000005</v>
      </c>
      <c r="AT1362" s="14">
        <v>83.734999999999999</v>
      </c>
      <c r="AU1362" s="14">
        <v>77.137</v>
      </c>
      <c r="AV1362" s="14">
        <v>82.731999999999999</v>
      </c>
      <c r="AW1362" s="14">
        <v>86.834999999999994</v>
      </c>
      <c r="AX1362" s="14">
        <v>91.272000000000006</v>
      </c>
      <c r="AY1362" s="14">
        <v>114.185</v>
      </c>
      <c r="AZ1362" s="14">
        <v>116.62</v>
      </c>
      <c r="BA1362" s="14">
        <v>105.89</v>
      </c>
      <c r="BB1362" s="14">
        <v>76.816999999999993</v>
      </c>
      <c r="BC1362" s="14">
        <v>66.072999999999993</v>
      </c>
      <c r="BD1362" s="14">
        <v>100.295</v>
      </c>
      <c r="BE1362" s="14">
        <v>124.49</v>
      </c>
      <c r="BF1362" s="14">
        <v>135.24799999999999</v>
      </c>
      <c r="BG1362" s="14">
        <v>115.211</v>
      </c>
      <c r="BH1362" s="14">
        <v>102.65600000000001</v>
      </c>
      <c r="BI1362" s="14">
        <v>106.584</v>
      </c>
      <c r="BJ1362" s="14">
        <v>84.787999999999997</v>
      </c>
      <c r="BK1362" s="14">
        <v>83.619</v>
      </c>
      <c r="BL1362" s="14">
        <v>66.513000000000005</v>
      </c>
      <c r="BM1362" s="14">
        <v>57.31</v>
      </c>
      <c r="BN1362" s="14">
        <v>92.942999999999998</v>
      </c>
      <c r="BO1362" s="14">
        <v>99.233999999999995</v>
      </c>
      <c r="BP1362" s="14">
        <v>153.91399999999999</v>
      </c>
      <c r="BQ1362" s="14">
        <v>176.358</v>
      </c>
      <c r="BR1362" s="14">
        <v>210.42</v>
      </c>
      <c r="BS1362" s="14">
        <v>181.37299999999999</v>
      </c>
      <c r="BT1362" s="14">
        <v>176.12799999999999</v>
      </c>
      <c r="BU1362" s="14">
        <v>177.297</v>
      </c>
      <c r="BV1362" s="14">
        <v>139.15199999999999</v>
      </c>
      <c r="BW1362" s="14">
        <v>131.56399999999999</v>
      </c>
      <c r="BX1362" s="14">
        <v>100.568</v>
      </c>
      <c r="BY1362" s="121">
        <v>83.100999999999999</v>
      </c>
      <c r="BZ1362" s="122" t="str">
        <f t="shared" si="127"/>
        <v>Valdosta Rgnl AP</v>
      </c>
      <c r="CA1362" s="14">
        <f t="shared" si="128"/>
        <v>30.783000000000001</v>
      </c>
      <c r="CB1362" s="14">
        <f t="shared" si="129"/>
        <v>-83.277000000000001</v>
      </c>
      <c r="CC1362" s="14">
        <f t="shared" si="130"/>
        <v>1.0882161858297033</v>
      </c>
      <c r="CD1362" s="14">
        <f t="shared" si="131"/>
        <v>6928.3536290486409</v>
      </c>
      <c r="CE1362" s="102"/>
    </row>
    <row r="1363" spans="1:83" x14ac:dyDescent="0.25">
      <c r="A1363" s="14">
        <f t="shared" si="126"/>
        <v>4058.315992848105</v>
      </c>
      <c r="B1363" s="14" t="s">
        <v>1647</v>
      </c>
      <c r="C1363" s="14">
        <v>30.907</v>
      </c>
      <c r="D1363" s="14">
        <v>41.137999999999998</v>
      </c>
      <c r="E1363" s="14">
        <v>552.6</v>
      </c>
      <c r="F1363" s="14">
        <v>8.9749999999999996</v>
      </c>
      <c r="G1363" s="14">
        <v>11.331</v>
      </c>
      <c r="H1363" s="14">
        <v>15.599</v>
      </c>
      <c r="I1363" s="14">
        <v>21.991</v>
      </c>
      <c r="J1363" s="14">
        <v>27.795000000000002</v>
      </c>
      <c r="K1363" s="14">
        <v>31.745000000000001</v>
      </c>
      <c r="L1363" s="14">
        <v>33.640999999999998</v>
      </c>
      <c r="M1363" s="14">
        <v>34.389000000000003</v>
      </c>
      <c r="N1363" s="14">
        <v>30.709</v>
      </c>
      <c r="O1363" s="14">
        <v>24.734999999999999</v>
      </c>
      <c r="P1363" s="14">
        <v>15.808999999999999</v>
      </c>
      <c r="Q1363" s="14">
        <v>10.35</v>
      </c>
      <c r="R1363" s="14">
        <v>34.728999999999999</v>
      </c>
      <c r="S1363" s="14">
        <v>38.889000000000003</v>
      </c>
      <c r="T1363" s="14">
        <v>54.445999999999998</v>
      </c>
      <c r="U1363" s="14">
        <v>63.372999999999998</v>
      </c>
      <c r="V1363" s="14">
        <v>74.578999999999994</v>
      </c>
      <c r="W1363" s="14">
        <v>80.715999999999994</v>
      </c>
      <c r="X1363" s="14">
        <v>76.668000000000006</v>
      </c>
      <c r="Y1363" s="14">
        <v>63.103999999999999</v>
      </c>
      <c r="Z1363" s="14">
        <v>53.243000000000002</v>
      </c>
      <c r="AA1363" s="14">
        <v>43.119</v>
      </c>
      <c r="AB1363" s="14">
        <v>34.777999999999999</v>
      </c>
      <c r="AC1363" s="14">
        <v>32.566000000000003</v>
      </c>
      <c r="AD1363" s="14">
        <v>52.826000000000001</v>
      </c>
      <c r="AE1363" s="14">
        <v>67.736999999999995</v>
      </c>
      <c r="AF1363" s="14">
        <v>92.037999999999997</v>
      </c>
      <c r="AG1363" s="14">
        <v>106.23699999999999</v>
      </c>
      <c r="AH1363" s="14">
        <v>117.458</v>
      </c>
      <c r="AI1363" s="14">
        <v>120.124</v>
      </c>
      <c r="AJ1363" s="14">
        <v>121.11499999999999</v>
      </c>
      <c r="AK1363" s="14">
        <v>113.678</v>
      </c>
      <c r="AL1363" s="14">
        <v>98.778000000000006</v>
      </c>
      <c r="AM1363" s="14">
        <v>79.650999999999996</v>
      </c>
      <c r="AN1363" s="14">
        <v>54.820999999999998</v>
      </c>
      <c r="AO1363" s="14">
        <v>49.27</v>
      </c>
      <c r="AP1363" s="14">
        <v>133.08699999999999</v>
      </c>
      <c r="AQ1363" s="14">
        <v>133.79300000000001</v>
      </c>
      <c r="AR1363" s="14">
        <v>132.41900000000001</v>
      </c>
      <c r="AS1363" s="14">
        <v>108.056</v>
      </c>
      <c r="AT1363" s="14">
        <v>90.498000000000005</v>
      </c>
      <c r="AU1363" s="14">
        <v>80.510999999999996</v>
      </c>
      <c r="AV1363" s="14">
        <v>85.206000000000003</v>
      </c>
      <c r="AW1363" s="14">
        <v>102.72499999999999</v>
      </c>
      <c r="AX1363" s="14">
        <v>128.24100000000001</v>
      </c>
      <c r="AY1363" s="14">
        <v>145.26400000000001</v>
      </c>
      <c r="AZ1363" s="14">
        <v>130.858</v>
      </c>
      <c r="BA1363" s="14">
        <v>129.005</v>
      </c>
      <c r="BB1363" s="14">
        <v>76.195999999999998</v>
      </c>
      <c r="BC1363" s="14">
        <v>86.153000000000006</v>
      </c>
      <c r="BD1363" s="14">
        <v>120.012</v>
      </c>
      <c r="BE1363" s="14">
        <v>128.499</v>
      </c>
      <c r="BF1363" s="14">
        <v>142.87799999999999</v>
      </c>
      <c r="BG1363" s="14">
        <v>144.16900000000001</v>
      </c>
      <c r="BH1363" s="14">
        <v>145.173</v>
      </c>
      <c r="BI1363" s="14">
        <v>136.76499999999999</v>
      </c>
      <c r="BJ1363" s="14">
        <v>123.04600000000001</v>
      </c>
      <c r="BK1363" s="14">
        <v>102.636</v>
      </c>
      <c r="BL1363" s="14">
        <v>76.222999999999999</v>
      </c>
      <c r="BM1363" s="14">
        <v>70.58</v>
      </c>
      <c r="BN1363" s="14">
        <v>107.002</v>
      </c>
      <c r="BO1363" s="14">
        <v>132.83699999999999</v>
      </c>
      <c r="BP1363" s="14">
        <v>181.345</v>
      </c>
      <c r="BQ1363" s="14">
        <v>210.464</v>
      </c>
      <c r="BR1363" s="14">
        <v>242.148</v>
      </c>
      <c r="BS1363" s="14">
        <v>248.542</v>
      </c>
      <c r="BT1363" s="14">
        <v>251.017</v>
      </c>
      <c r="BU1363" s="14">
        <v>233.63499999999999</v>
      </c>
      <c r="BV1363" s="14">
        <v>199.75800000000001</v>
      </c>
      <c r="BW1363" s="14">
        <v>160.28899999999999</v>
      </c>
      <c r="BX1363" s="14">
        <v>111.33799999999999</v>
      </c>
      <c r="BY1363" s="121">
        <v>97.721000000000004</v>
      </c>
      <c r="BZ1363" s="122" t="str">
        <f t="shared" si="127"/>
        <v>Arar AP</v>
      </c>
      <c r="CA1363" s="14">
        <f t="shared" si="128"/>
        <v>30.907</v>
      </c>
      <c r="CB1363" s="14">
        <f t="shared" si="129"/>
        <v>41.137999999999998</v>
      </c>
      <c r="CC1363" s="14">
        <f t="shared" si="130"/>
        <v>0.63742779123058024</v>
      </c>
      <c r="CD1363" s="14">
        <f t="shared" si="131"/>
        <v>4058.315992848105</v>
      </c>
      <c r="CE1363" s="102"/>
    </row>
    <row r="1364" spans="1:83" x14ac:dyDescent="0.25">
      <c r="A1364" s="14">
        <f t="shared" si="126"/>
        <v>3339.4235181795516</v>
      </c>
      <c r="B1364" s="14" t="s">
        <v>1648</v>
      </c>
      <c r="C1364" s="14">
        <v>30.917999999999999</v>
      </c>
      <c r="D1364" s="14">
        <v>29.696000000000002</v>
      </c>
      <c r="E1364" s="14">
        <v>53.9</v>
      </c>
      <c r="F1364" s="14">
        <v>12.718</v>
      </c>
      <c r="G1364" s="14">
        <v>13.852</v>
      </c>
      <c r="H1364" s="14">
        <v>15.94</v>
      </c>
      <c r="I1364" s="14">
        <v>18.872</v>
      </c>
      <c r="J1364" s="14">
        <v>22.141999999999999</v>
      </c>
      <c r="K1364" s="14">
        <v>25.276</v>
      </c>
      <c r="L1364" s="14">
        <v>26.559000000000001</v>
      </c>
      <c r="M1364" s="14">
        <v>26.905999999999999</v>
      </c>
      <c r="N1364" s="14">
        <v>25.532</v>
      </c>
      <c r="O1364" s="14">
        <v>22.417000000000002</v>
      </c>
      <c r="P1364" s="14">
        <v>18.945</v>
      </c>
      <c r="Q1364" s="14">
        <v>15.305999999999999</v>
      </c>
      <c r="R1364" s="14">
        <v>32.753</v>
      </c>
      <c r="S1364" s="14">
        <v>37.683</v>
      </c>
      <c r="T1364" s="14">
        <v>53.533000000000001</v>
      </c>
      <c r="U1364" s="14">
        <v>60.87</v>
      </c>
      <c r="V1364" s="14">
        <v>74.680000000000007</v>
      </c>
      <c r="W1364" s="14">
        <v>75.557000000000002</v>
      </c>
      <c r="X1364" s="14">
        <v>76.298000000000002</v>
      </c>
      <c r="Y1364" s="14">
        <v>65.462999999999994</v>
      </c>
      <c r="Z1364" s="14">
        <v>51.875999999999998</v>
      </c>
      <c r="AA1364" s="14">
        <v>44.94</v>
      </c>
      <c r="AB1364" s="14">
        <v>34.148000000000003</v>
      </c>
      <c r="AC1364" s="14">
        <v>30.591999999999999</v>
      </c>
      <c r="AD1364" s="14">
        <v>58.043999999999997</v>
      </c>
      <c r="AE1364" s="14">
        <v>67.424000000000007</v>
      </c>
      <c r="AF1364" s="14">
        <v>90.382000000000005</v>
      </c>
      <c r="AG1364" s="14">
        <v>101.25700000000001</v>
      </c>
      <c r="AH1364" s="14">
        <v>110.523</v>
      </c>
      <c r="AI1364" s="14">
        <v>105.568</v>
      </c>
      <c r="AJ1364" s="14">
        <v>107.84399999999999</v>
      </c>
      <c r="AK1364" s="14">
        <v>102.053</v>
      </c>
      <c r="AL1364" s="14">
        <v>85.382999999999996</v>
      </c>
      <c r="AM1364" s="14">
        <v>77.275999999999996</v>
      </c>
      <c r="AN1364" s="14">
        <v>59.993000000000002</v>
      </c>
      <c r="AO1364" s="14">
        <v>53.779000000000003</v>
      </c>
      <c r="AP1364" s="14">
        <v>143.54599999999999</v>
      </c>
      <c r="AQ1364" s="14">
        <v>134.97800000000001</v>
      </c>
      <c r="AR1364" s="14">
        <v>134.321</v>
      </c>
      <c r="AS1364" s="14">
        <v>107.52800000000001</v>
      </c>
      <c r="AT1364" s="14">
        <v>91.152000000000001</v>
      </c>
      <c r="AU1364" s="14">
        <v>77.414000000000001</v>
      </c>
      <c r="AV1364" s="14">
        <v>85.054000000000002</v>
      </c>
      <c r="AW1364" s="14">
        <v>100.059</v>
      </c>
      <c r="AX1364" s="14">
        <v>119.482</v>
      </c>
      <c r="AY1364" s="14">
        <v>142.91999999999999</v>
      </c>
      <c r="AZ1364" s="14">
        <v>143.22999999999999</v>
      </c>
      <c r="BA1364" s="14">
        <v>145.38300000000001</v>
      </c>
      <c r="BB1364" s="14">
        <v>76.129000000000005</v>
      </c>
      <c r="BC1364" s="14">
        <v>88.998999999999995</v>
      </c>
      <c r="BD1364" s="14">
        <v>120.708</v>
      </c>
      <c r="BE1364" s="14">
        <v>127.797</v>
      </c>
      <c r="BF1364" s="14">
        <v>143.06</v>
      </c>
      <c r="BG1364" s="14">
        <v>136.91800000000001</v>
      </c>
      <c r="BH1364" s="14">
        <v>138.70699999999999</v>
      </c>
      <c r="BI1364" s="14">
        <v>135.47900000000001</v>
      </c>
      <c r="BJ1364" s="14">
        <v>117.30800000000001</v>
      </c>
      <c r="BK1364" s="14">
        <v>102.82599999999999</v>
      </c>
      <c r="BL1364" s="14">
        <v>79.864999999999995</v>
      </c>
      <c r="BM1364" s="14">
        <v>73.388000000000005</v>
      </c>
      <c r="BN1364" s="14">
        <v>112.005</v>
      </c>
      <c r="BO1364" s="14">
        <v>132.19</v>
      </c>
      <c r="BP1364" s="14">
        <v>183.83</v>
      </c>
      <c r="BQ1364" s="14">
        <v>210.53200000000001</v>
      </c>
      <c r="BR1364" s="14">
        <v>237.80600000000001</v>
      </c>
      <c r="BS1364" s="14">
        <v>234.345</v>
      </c>
      <c r="BT1364" s="14">
        <v>232.874</v>
      </c>
      <c r="BU1364" s="14">
        <v>218.267</v>
      </c>
      <c r="BV1364" s="14">
        <v>185.62</v>
      </c>
      <c r="BW1364" s="14">
        <v>156.892</v>
      </c>
      <c r="BX1364" s="14">
        <v>117.876</v>
      </c>
      <c r="BY1364" s="121">
        <v>103.55200000000001</v>
      </c>
      <c r="BZ1364" s="122" t="str">
        <f t="shared" si="127"/>
        <v>Borg Arab Intl AP</v>
      </c>
      <c r="CA1364" s="14">
        <f t="shared" si="128"/>
        <v>30.917999999999999</v>
      </c>
      <c r="CB1364" s="14">
        <f t="shared" si="129"/>
        <v>29.696000000000002</v>
      </c>
      <c r="CC1364" s="14">
        <f t="shared" si="130"/>
        <v>0.52451345852021136</v>
      </c>
      <c r="CD1364" s="14">
        <f t="shared" si="131"/>
        <v>3339.4235181795516</v>
      </c>
      <c r="CE1364" s="102"/>
    </row>
    <row r="1365" spans="1:83" x14ac:dyDescent="0.25">
      <c r="A1365" s="14">
        <f t="shared" si="126"/>
        <v>2352.0603415852374</v>
      </c>
      <c r="B1365" s="14" t="s">
        <v>1649</v>
      </c>
      <c r="C1365" s="14">
        <v>30.939</v>
      </c>
      <c r="D1365" s="14">
        <v>-6.9089999999999998</v>
      </c>
      <c r="E1365" s="14">
        <v>1153.0999999999999</v>
      </c>
      <c r="F1365" s="14">
        <v>8.9570000000000007</v>
      </c>
      <c r="G1365" s="14">
        <v>11.865</v>
      </c>
      <c r="H1365" s="14">
        <v>14.935</v>
      </c>
      <c r="I1365" s="14">
        <v>19.236000000000001</v>
      </c>
      <c r="J1365" s="14">
        <v>21.995999999999999</v>
      </c>
      <c r="K1365" s="14">
        <v>26.888000000000002</v>
      </c>
      <c r="L1365" s="14">
        <v>30.027999999999999</v>
      </c>
      <c r="M1365" s="14">
        <v>29.155999999999999</v>
      </c>
      <c r="N1365" s="14">
        <v>25.395</v>
      </c>
      <c r="O1365" s="14">
        <v>20.539000000000001</v>
      </c>
      <c r="P1365" s="14">
        <v>13.978</v>
      </c>
      <c r="Q1365" s="14">
        <v>9.4629999999999992</v>
      </c>
      <c r="R1365" s="14">
        <v>34.468000000000004</v>
      </c>
      <c r="S1365" s="14">
        <v>39.22</v>
      </c>
      <c r="T1365" s="14">
        <v>53.908999999999999</v>
      </c>
      <c r="U1365" s="14">
        <v>62.829000000000001</v>
      </c>
      <c r="V1365" s="14">
        <v>78.191000000000003</v>
      </c>
      <c r="W1365" s="14">
        <v>83.575999999999993</v>
      </c>
      <c r="X1365" s="14">
        <v>80.841999999999999</v>
      </c>
      <c r="Y1365" s="14">
        <v>68.707999999999998</v>
      </c>
      <c r="Z1365" s="14">
        <v>57.073999999999998</v>
      </c>
      <c r="AA1365" s="14">
        <v>47.131999999999998</v>
      </c>
      <c r="AB1365" s="14">
        <v>35.828000000000003</v>
      </c>
      <c r="AC1365" s="14">
        <v>31.751999999999999</v>
      </c>
      <c r="AD1365" s="14">
        <v>62.97</v>
      </c>
      <c r="AE1365" s="14">
        <v>73.378</v>
      </c>
      <c r="AF1365" s="14">
        <v>99.992000000000004</v>
      </c>
      <c r="AG1365" s="14">
        <v>112.524</v>
      </c>
      <c r="AH1365" s="14">
        <v>124.012</v>
      </c>
      <c r="AI1365" s="14">
        <v>121.804</v>
      </c>
      <c r="AJ1365" s="14">
        <v>125.137</v>
      </c>
      <c r="AK1365" s="14">
        <v>116.792</v>
      </c>
      <c r="AL1365" s="14">
        <v>98.296000000000006</v>
      </c>
      <c r="AM1365" s="14">
        <v>81.882999999999996</v>
      </c>
      <c r="AN1365" s="14">
        <v>64.325999999999993</v>
      </c>
      <c r="AO1365" s="14">
        <v>55.802</v>
      </c>
      <c r="AP1365" s="14">
        <v>152.63800000000001</v>
      </c>
      <c r="AQ1365" s="14">
        <v>141.91300000000001</v>
      </c>
      <c r="AR1365" s="14">
        <v>142.047</v>
      </c>
      <c r="AS1365" s="14">
        <v>112.249</v>
      </c>
      <c r="AT1365" s="14">
        <v>94.456999999999994</v>
      </c>
      <c r="AU1365" s="14">
        <v>85.090999999999994</v>
      </c>
      <c r="AV1365" s="14">
        <v>89.61</v>
      </c>
      <c r="AW1365" s="14">
        <v>106.468</v>
      </c>
      <c r="AX1365" s="14">
        <v>122.84699999999999</v>
      </c>
      <c r="AY1365" s="14">
        <v>142.05799999999999</v>
      </c>
      <c r="AZ1365" s="14">
        <v>147.54499999999999</v>
      </c>
      <c r="BA1365" s="14">
        <v>149.61500000000001</v>
      </c>
      <c r="BB1365" s="14">
        <v>82.7</v>
      </c>
      <c r="BC1365" s="14">
        <v>91.802000000000007</v>
      </c>
      <c r="BD1365" s="14">
        <v>123.17100000000001</v>
      </c>
      <c r="BE1365" s="14">
        <v>133.18299999999999</v>
      </c>
      <c r="BF1365" s="14">
        <v>139.745</v>
      </c>
      <c r="BG1365" s="14">
        <v>137.25</v>
      </c>
      <c r="BH1365" s="14">
        <v>141.672</v>
      </c>
      <c r="BI1365" s="14">
        <v>134.54400000000001</v>
      </c>
      <c r="BJ1365" s="14">
        <v>114.22</v>
      </c>
      <c r="BK1365" s="14">
        <v>100.514</v>
      </c>
      <c r="BL1365" s="14">
        <v>78.801000000000002</v>
      </c>
      <c r="BM1365" s="14">
        <v>74.59</v>
      </c>
      <c r="BN1365" s="14">
        <v>117.602</v>
      </c>
      <c r="BO1365" s="14">
        <v>139.07900000000001</v>
      </c>
      <c r="BP1365" s="14">
        <v>193.27699999999999</v>
      </c>
      <c r="BQ1365" s="14">
        <v>221.36</v>
      </c>
      <c r="BR1365" s="14">
        <v>243.00800000000001</v>
      </c>
      <c r="BS1365" s="14">
        <v>243.31100000000001</v>
      </c>
      <c r="BT1365" s="14">
        <v>249.63499999999999</v>
      </c>
      <c r="BU1365" s="14">
        <v>233.22499999999999</v>
      </c>
      <c r="BV1365" s="14">
        <v>191.22900000000001</v>
      </c>
      <c r="BW1365" s="14">
        <v>159.221</v>
      </c>
      <c r="BX1365" s="14">
        <v>122.36199999999999</v>
      </c>
      <c r="BY1365" s="121">
        <v>107.19499999999999</v>
      </c>
      <c r="BZ1365" s="122" t="str">
        <f t="shared" si="127"/>
        <v>Ouarzazate AP</v>
      </c>
      <c r="CA1365" s="14">
        <f t="shared" si="128"/>
        <v>30.939</v>
      </c>
      <c r="CB1365" s="14">
        <f t="shared" si="129"/>
        <v>-6.9089999999999998</v>
      </c>
      <c r="CC1365" s="14">
        <f t="shared" si="130"/>
        <v>0.36943121999860418</v>
      </c>
      <c r="CD1365" s="14">
        <f t="shared" si="131"/>
        <v>2352.0603415852374</v>
      </c>
      <c r="CE1365" s="102"/>
    </row>
    <row r="1366" spans="1:83" x14ac:dyDescent="0.25">
      <c r="A1366" s="14">
        <f t="shared" si="126"/>
        <v>7281.1649163087068</v>
      </c>
      <c r="B1366" s="14" t="s">
        <v>1650</v>
      </c>
      <c r="C1366" s="14">
        <v>30.95</v>
      </c>
      <c r="D1366" s="14">
        <v>88.632999999999996</v>
      </c>
      <c r="E1366" s="14">
        <v>4670</v>
      </c>
      <c r="F1366" s="14">
        <v>-9.6760000000000002</v>
      </c>
      <c r="G1366" s="14">
        <v>-7.641</v>
      </c>
      <c r="H1366" s="14">
        <v>-4.0439999999999996</v>
      </c>
      <c r="I1366" s="14">
        <v>-6.7000000000000004E-2</v>
      </c>
      <c r="J1366" s="14">
        <v>4.3460000000000001</v>
      </c>
      <c r="K1366" s="14">
        <v>9.4689999999999994</v>
      </c>
      <c r="L1366" s="14">
        <v>10.053000000000001</v>
      </c>
      <c r="M1366" s="14">
        <v>9.0169999999999995</v>
      </c>
      <c r="N1366" s="14">
        <v>7.7590000000000003</v>
      </c>
      <c r="O1366" s="14">
        <v>1.1910000000000001</v>
      </c>
      <c r="P1366" s="14">
        <v>-4.6529999999999996</v>
      </c>
      <c r="Q1366" s="14">
        <v>-7.9619999999999997</v>
      </c>
      <c r="R1366" s="14">
        <v>36.887999999999998</v>
      </c>
      <c r="S1366" s="14">
        <v>41.942</v>
      </c>
      <c r="T1366" s="14">
        <v>58.069000000000003</v>
      </c>
      <c r="U1366" s="14">
        <v>67.227000000000004</v>
      </c>
      <c r="V1366" s="14">
        <v>81.218999999999994</v>
      </c>
      <c r="W1366" s="14">
        <v>84.072999999999993</v>
      </c>
      <c r="X1366" s="14">
        <v>81.539000000000001</v>
      </c>
      <c r="Y1366" s="14">
        <v>72.119</v>
      </c>
      <c r="Z1366" s="14">
        <v>60.98</v>
      </c>
      <c r="AA1366" s="14">
        <v>50.087000000000003</v>
      </c>
      <c r="AB1366" s="14">
        <v>36.954000000000001</v>
      </c>
      <c r="AC1366" s="14">
        <v>33.448999999999998</v>
      </c>
      <c r="AD1366" s="14">
        <v>67.445999999999998</v>
      </c>
      <c r="AE1366" s="14">
        <v>74.436000000000007</v>
      </c>
      <c r="AF1366" s="14">
        <v>99.941999999999993</v>
      </c>
      <c r="AG1366" s="14">
        <v>109.712</v>
      </c>
      <c r="AH1366" s="14">
        <v>117.235</v>
      </c>
      <c r="AI1366" s="14">
        <v>115.069</v>
      </c>
      <c r="AJ1366" s="14">
        <v>111.212</v>
      </c>
      <c r="AK1366" s="14">
        <v>102.833</v>
      </c>
      <c r="AL1366" s="14">
        <v>93.557000000000002</v>
      </c>
      <c r="AM1366" s="14">
        <v>84.370999999999995</v>
      </c>
      <c r="AN1366" s="14">
        <v>65.778000000000006</v>
      </c>
      <c r="AO1366" s="14">
        <v>60.067</v>
      </c>
      <c r="AP1366" s="14">
        <v>157.59</v>
      </c>
      <c r="AQ1366" s="14">
        <v>136.624</v>
      </c>
      <c r="AR1366" s="14">
        <v>135.06</v>
      </c>
      <c r="AS1366" s="14">
        <v>109.67100000000001</v>
      </c>
      <c r="AT1366" s="14">
        <v>96.188999999999993</v>
      </c>
      <c r="AU1366" s="14">
        <v>86.174000000000007</v>
      </c>
      <c r="AV1366" s="14">
        <v>89.471999999999994</v>
      </c>
      <c r="AW1366" s="14">
        <v>100.61499999999999</v>
      </c>
      <c r="AX1366" s="14">
        <v>118.152</v>
      </c>
      <c r="AY1366" s="14">
        <v>146.47399999999999</v>
      </c>
      <c r="AZ1366" s="14">
        <v>152.83099999999999</v>
      </c>
      <c r="BA1366" s="14">
        <v>154.81299999999999</v>
      </c>
      <c r="BB1366" s="14">
        <v>82.129000000000005</v>
      </c>
      <c r="BC1366" s="14">
        <v>87.846000000000004</v>
      </c>
      <c r="BD1366" s="14">
        <v>111.26300000000001</v>
      </c>
      <c r="BE1366" s="14">
        <v>121.813</v>
      </c>
      <c r="BF1366" s="14">
        <v>133.72900000000001</v>
      </c>
      <c r="BG1366" s="14">
        <v>127.587</v>
      </c>
      <c r="BH1366" s="14">
        <v>123.755</v>
      </c>
      <c r="BI1366" s="14">
        <v>120.361</v>
      </c>
      <c r="BJ1366" s="14">
        <v>109.545</v>
      </c>
      <c r="BK1366" s="14">
        <v>104.34399999999999</v>
      </c>
      <c r="BL1366" s="14">
        <v>84.643000000000001</v>
      </c>
      <c r="BM1366" s="14">
        <v>75.847999999999999</v>
      </c>
      <c r="BN1366" s="14">
        <v>122.12</v>
      </c>
      <c r="BO1366" s="14">
        <v>136.43600000000001</v>
      </c>
      <c r="BP1366" s="14">
        <v>185.584</v>
      </c>
      <c r="BQ1366" s="14">
        <v>208.71600000000001</v>
      </c>
      <c r="BR1366" s="14">
        <v>230.244</v>
      </c>
      <c r="BS1366" s="14">
        <v>226.166</v>
      </c>
      <c r="BT1366" s="14">
        <v>217.601</v>
      </c>
      <c r="BU1366" s="14">
        <v>203.792</v>
      </c>
      <c r="BV1366" s="14">
        <v>183.911</v>
      </c>
      <c r="BW1366" s="14">
        <v>163.54499999999999</v>
      </c>
      <c r="BX1366" s="14">
        <v>126.476</v>
      </c>
      <c r="BY1366" s="121">
        <v>111.053</v>
      </c>
      <c r="BZ1366" s="122" t="str">
        <f t="shared" si="127"/>
        <v>Xainza</v>
      </c>
      <c r="CA1366" s="14">
        <f t="shared" si="128"/>
        <v>30.95</v>
      </c>
      <c r="CB1366" s="14">
        <f t="shared" si="129"/>
        <v>88.632999999999996</v>
      </c>
      <c r="CC1366" s="14">
        <f t="shared" si="130"/>
        <v>1.1436312200349559</v>
      </c>
      <c r="CD1366" s="14">
        <f t="shared" si="131"/>
        <v>7281.1649163087068</v>
      </c>
      <c r="CE1366" s="102"/>
    </row>
    <row r="1367" spans="1:83" x14ac:dyDescent="0.25">
      <c r="A1367" s="14">
        <f t="shared" si="126"/>
        <v>4389.1020733243759</v>
      </c>
      <c r="B1367" s="14" t="s">
        <v>1651</v>
      </c>
      <c r="C1367" s="14">
        <v>31.016999999999999</v>
      </c>
      <c r="D1367" s="14">
        <v>46.232999999999997</v>
      </c>
      <c r="E1367" s="14">
        <v>3</v>
      </c>
      <c r="F1367" s="14">
        <v>11.542999999999999</v>
      </c>
      <c r="G1367" s="14">
        <v>14.228</v>
      </c>
      <c r="H1367" s="14">
        <v>18.398</v>
      </c>
      <c r="I1367" s="14">
        <v>24.385000000000002</v>
      </c>
      <c r="J1367" s="14">
        <v>30.164999999999999</v>
      </c>
      <c r="K1367" s="14">
        <v>34.552</v>
      </c>
      <c r="L1367" s="14">
        <v>35.496000000000002</v>
      </c>
      <c r="M1367" s="14">
        <v>35.768999999999998</v>
      </c>
      <c r="N1367" s="14">
        <v>33.624000000000002</v>
      </c>
      <c r="O1367" s="14">
        <v>26.533999999999999</v>
      </c>
      <c r="P1367" s="14">
        <v>19.225999999999999</v>
      </c>
      <c r="Q1367" s="14">
        <v>13.18</v>
      </c>
      <c r="R1367" s="14">
        <v>35.353999999999999</v>
      </c>
      <c r="S1367" s="14">
        <v>38.146999999999998</v>
      </c>
      <c r="T1367" s="14">
        <v>54.23</v>
      </c>
      <c r="U1367" s="14">
        <v>64.320999999999998</v>
      </c>
      <c r="V1367" s="14">
        <v>74.463999999999999</v>
      </c>
      <c r="W1367" s="14">
        <v>80.081000000000003</v>
      </c>
      <c r="X1367" s="14">
        <v>78.122</v>
      </c>
      <c r="Y1367" s="14">
        <v>63.033000000000001</v>
      </c>
      <c r="Z1367" s="14">
        <v>51.621000000000002</v>
      </c>
      <c r="AA1367" s="14">
        <v>45.808999999999997</v>
      </c>
      <c r="AB1367" s="14">
        <v>34.573</v>
      </c>
      <c r="AC1367" s="14">
        <v>33.021999999999998</v>
      </c>
      <c r="AD1367" s="14">
        <v>47.929000000000002</v>
      </c>
      <c r="AE1367" s="14">
        <v>60.598999999999997</v>
      </c>
      <c r="AF1367" s="14">
        <v>85.697999999999993</v>
      </c>
      <c r="AG1367" s="14">
        <v>105.66800000000001</v>
      </c>
      <c r="AH1367" s="14">
        <v>114.163</v>
      </c>
      <c r="AI1367" s="14">
        <v>117.26900000000001</v>
      </c>
      <c r="AJ1367" s="14">
        <v>120.179</v>
      </c>
      <c r="AK1367" s="14">
        <v>111.51</v>
      </c>
      <c r="AL1367" s="14">
        <v>97.427999999999997</v>
      </c>
      <c r="AM1367" s="14">
        <v>79.918999999999997</v>
      </c>
      <c r="AN1367" s="14">
        <v>58.343000000000004</v>
      </c>
      <c r="AO1367" s="14">
        <v>47.070999999999998</v>
      </c>
      <c r="AP1367" s="14">
        <v>125.69499999999999</v>
      </c>
      <c r="AQ1367" s="14">
        <v>124.355</v>
      </c>
      <c r="AR1367" s="14">
        <v>125.06100000000001</v>
      </c>
      <c r="AS1367" s="14">
        <v>109.125</v>
      </c>
      <c r="AT1367" s="14">
        <v>89.072999999999993</v>
      </c>
      <c r="AU1367" s="14">
        <v>80.903000000000006</v>
      </c>
      <c r="AV1367" s="14">
        <v>87.441999999999993</v>
      </c>
      <c r="AW1367" s="14">
        <v>102.417</v>
      </c>
      <c r="AX1367" s="14">
        <v>127.18899999999999</v>
      </c>
      <c r="AY1367" s="14">
        <v>138.76599999999999</v>
      </c>
      <c r="AZ1367" s="14">
        <v>139.03899999999999</v>
      </c>
      <c r="BA1367" s="14">
        <v>125.489</v>
      </c>
      <c r="BB1367" s="14">
        <v>79.606999999999999</v>
      </c>
      <c r="BC1367" s="14">
        <v>84.998999999999995</v>
      </c>
      <c r="BD1367" s="14">
        <v>111.95699999999999</v>
      </c>
      <c r="BE1367" s="14">
        <v>128.26300000000001</v>
      </c>
      <c r="BF1367" s="14">
        <v>138.37799999999999</v>
      </c>
      <c r="BG1367" s="14">
        <v>139.38999999999999</v>
      </c>
      <c r="BH1367" s="14">
        <v>144.61699999999999</v>
      </c>
      <c r="BI1367" s="14">
        <v>135.70699999999999</v>
      </c>
      <c r="BJ1367" s="14">
        <v>121.504</v>
      </c>
      <c r="BK1367" s="14">
        <v>98.049000000000007</v>
      </c>
      <c r="BL1367" s="14">
        <v>78.888000000000005</v>
      </c>
      <c r="BM1367" s="14">
        <v>69.988</v>
      </c>
      <c r="BN1367" s="14">
        <v>103.14700000000001</v>
      </c>
      <c r="BO1367" s="14">
        <v>124.69499999999999</v>
      </c>
      <c r="BP1367" s="14">
        <v>173.126</v>
      </c>
      <c r="BQ1367" s="14">
        <v>209.3</v>
      </c>
      <c r="BR1367" s="14">
        <v>234.358</v>
      </c>
      <c r="BS1367" s="14">
        <v>242.62</v>
      </c>
      <c r="BT1367" s="14">
        <v>250.74100000000001</v>
      </c>
      <c r="BU1367" s="14">
        <v>231.83099999999999</v>
      </c>
      <c r="BV1367" s="14">
        <v>198.035</v>
      </c>
      <c r="BW1367" s="14">
        <v>155.072</v>
      </c>
      <c r="BX1367" s="14">
        <v>115.887</v>
      </c>
      <c r="BY1367" s="121">
        <v>96.358000000000004</v>
      </c>
      <c r="BZ1367" s="122" t="str">
        <f t="shared" si="127"/>
        <v>Nasiriyah</v>
      </c>
      <c r="CA1367" s="14">
        <f t="shared" si="128"/>
        <v>31.016999999999999</v>
      </c>
      <c r="CB1367" s="14">
        <f t="shared" si="129"/>
        <v>46.232999999999997</v>
      </c>
      <c r="CC1367" s="14">
        <f t="shared" si="130"/>
        <v>0.68938339079931532</v>
      </c>
      <c r="CD1367" s="14">
        <f t="shared" si="131"/>
        <v>4389.1020733243759</v>
      </c>
      <c r="CE1367" s="102"/>
    </row>
    <row r="1368" spans="1:83" x14ac:dyDescent="0.25">
      <c r="A1368" s="14">
        <f t="shared" si="126"/>
        <v>8847.6051640531568</v>
      </c>
      <c r="B1368" s="14" t="s">
        <v>1652</v>
      </c>
      <c r="C1368" s="14">
        <v>31.033000000000001</v>
      </c>
      <c r="D1368" s="14">
        <v>-114.85</v>
      </c>
      <c r="E1368" s="14">
        <v>15</v>
      </c>
      <c r="F1368" s="14">
        <v>13.965</v>
      </c>
      <c r="G1368" s="14">
        <v>15.464</v>
      </c>
      <c r="H1368" s="14">
        <v>17.998999999999999</v>
      </c>
      <c r="I1368" s="14">
        <v>20.582999999999998</v>
      </c>
      <c r="J1368" s="14">
        <v>25.39</v>
      </c>
      <c r="K1368" s="14">
        <v>30.407</v>
      </c>
      <c r="L1368" s="14">
        <v>31.213999999999999</v>
      </c>
      <c r="M1368" s="14">
        <v>31.94</v>
      </c>
      <c r="N1368" s="14">
        <v>29.123000000000001</v>
      </c>
      <c r="O1368" s="14">
        <v>23.594000000000001</v>
      </c>
      <c r="P1368" s="14">
        <v>18.106000000000002</v>
      </c>
      <c r="Q1368" s="14">
        <v>14.398</v>
      </c>
      <c r="R1368" s="14">
        <v>29.446999999999999</v>
      </c>
      <c r="S1368" s="14">
        <v>37.448</v>
      </c>
      <c r="T1368" s="14">
        <v>52.695999999999998</v>
      </c>
      <c r="U1368" s="14">
        <v>56.53</v>
      </c>
      <c r="V1368" s="14">
        <v>74.224999999999994</v>
      </c>
      <c r="W1368" s="14">
        <v>81.450999999999993</v>
      </c>
      <c r="X1368" s="14">
        <v>78.727999999999994</v>
      </c>
      <c r="Y1368" s="14">
        <v>61.258000000000003</v>
      </c>
      <c r="Z1368" s="14">
        <v>43.02</v>
      </c>
      <c r="AA1368" s="14">
        <v>42.216999999999999</v>
      </c>
      <c r="AB1368" s="14">
        <v>32.478999999999999</v>
      </c>
      <c r="AC1368" s="14">
        <v>29.507000000000001</v>
      </c>
      <c r="AD1368" s="14">
        <v>61.088000000000001</v>
      </c>
      <c r="AE1368" s="14">
        <v>70.91</v>
      </c>
      <c r="AF1368" s="14">
        <v>99.24</v>
      </c>
      <c r="AG1368" s="14">
        <v>107.955</v>
      </c>
      <c r="AH1368" s="14">
        <v>117.995</v>
      </c>
      <c r="AI1368" s="14">
        <v>112.44799999999999</v>
      </c>
      <c r="AJ1368" s="14">
        <v>106.348</v>
      </c>
      <c r="AK1368" s="14">
        <v>102.783</v>
      </c>
      <c r="AL1368" s="14">
        <v>93.504000000000005</v>
      </c>
      <c r="AM1368" s="14">
        <v>79.837000000000003</v>
      </c>
      <c r="AN1368" s="14">
        <v>62.124000000000002</v>
      </c>
      <c r="AO1368" s="14">
        <v>54.136000000000003</v>
      </c>
      <c r="AP1368" s="14">
        <v>171.32</v>
      </c>
      <c r="AQ1368" s="14">
        <v>141.29</v>
      </c>
      <c r="AR1368" s="14">
        <v>139.10300000000001</v>
      </c>
      <c r="AS1368" s="14">
        <v>107.521</v>
      </c>
      <c r="AT1368" s="14">
        <v>85.924999999999997</v>
      </c>
      <c r="AU1368" s="14">
        <v>71.971999999999994</v>
      </c>
      <c r="AV1368" s="14">
        <v>77.158000000000001</v>
      </c>
      <c r="AW1368" s="14">
        <v>92.465999999999994</v>
      </c>
      <c r="AX1368" s="14">
        <v>121.05500000000001</v>
      </c>
      <c r="AY1368" s="14">
        <v>149.21299999999999</v>
      </c>
      <c r="AZ1368" s="14">
        <v>150.244</v>
      </c>
      <c r="BA1368" s="14">
        <v>147.744</v>
      </c>
      <c r="BB1368" s="14">
        <v>97.543999999999997</v>
      </c>
      <c r="BC1368" s="14">
        <v>91.715000000000003</v>
      </c>
      <c r="BD1368" s="14">
        <v>121.575</v>
      </c>
      <c r="BE1368" s="14">
        <v>150.40199999999999</v>
      </c>
      <c r="BF1368" s="14">
        <v>162.506</v>
      </c>
      <c r="BG1368" s="14">
        <v>156.54599999999999</v>
      </c>
      <c r="BH1368" s="14">
        <v>152.42400000000001</v>
      </c>
      <c r="BI1368" s="14">
        <v>141.53200000000001</v>
      </c>
      <c r="BJ1368" s="14">
        <v>132.626</v>
      </c>
      <c r="BK1368" s="14">
        <v>103.191</v>
      </c>
      <c r="BL1368" s="14">
        <v>81.436000000000007</v>
      </c>
      <c r="BM1368" s="14">
        <v>73.343999999999994</v>
      </c>
      <c r="BN1368" s="14">
        <v>119.83499999999999</v>
      </c>
      <c r="BO1368" s="14">
        <v>136.952</v>
      </c>
      <c r="BP1368" s="14">
        <v>191.29499999999999</v>
      </c>
      <c r="BQ1368" s="14">
        <v>221.85499999999999</v>
      </c>
      <c r="BR1368" s="14">
        <v>248.041</v>
      </c>
      <c r="BS1368" s="14">
        <v>239.27699999999999</v>
      </c>
      <c r="BT1368" s="14">
        <v>222.30500000000001</v>
      </c>
      <c r="BU1368" s="14">
        <v>210.51400000000001</v>
      </c>
      <c r="BV1368" s="14">
        <v>188.209</v>
      </c>
      <c r="BW1368" s="14">
        <v>160.464</v>
      </c>
      <c r="BX1368" s="14">
        <v>120.276</v>
      </c>
      <c r="BY1368" s="121">
        <v>103.643</v>
      </c>
      <c r="BZ1368" s="122" t="str">
        <f t="shared" si="127"/>
        <v>San Felipe</v>
      </c>
      <c r="CA1368" s="14">
        <f t="shared" si="128"/>
        <v>31.033000000000001</v>
      </c>
      <c r="CB1368" s="14">
        <f t="shared" si="129"/>
        <v>-114.85</v>
      </c>
      <c r="CC1368" s="14">
        <f t="shared" si="130"/>
        <v>1.389667395870956</v>
      </c>
      <c r="CD1368" s="14">
        <f t="shared" si="131"/>
        <v>8847.6051640531568</v>
      </c>
      <c r="CE1368" s="102"/>
    </row>
    <row r="1369" spans="1:83" x14ac:dyDescent="0.25">
      <c r="A1369" s="14">
        <f t="shared" si="126"/>
        <v>5433.6337480173652</v>
      </c>
      <c r="B1369" s="14" t="s">
        <v>1653</v>
      </c>
      <c r="C1369" s="14">
        <v>31.097999999999999</v>
      </c>
      <c r="D1369" s="14">
        <v>61.543999999999997</v>
      </c>
      <c r="E1369" s="14">
        <v>496.2</v>
      </c>
      <c r="F1369" s="14">
        <v>8.8379999999999992</v>
      </c>
      <c r="G1369" s="14">
        <v>11.574</v>
      </c>
      <c r="H1369" s="14">
        <v>18.899000000000001</v>
      </c>
      <c r="I1369" s="14">
        <v>22.852</v>
      </c>
      <c r="J1369" s="14">
        <v>30.425999999999998</v>
      </c>
      <c r="K1369" s="14">
        <v>33.811</v>
      </c>
      <c r="L1369" s="14">
        <v>35.695</v>
      </c>
      <c r="M1369" s="14">
        <v>33.539000000000001</v>
      </c>
      <c r="N1369" s="14">
        <v>29.155999999999999</v>
      </c>
      <c r="O1369" s="14">
        <v>22.655000000000001</v>
      </c>
      <c r="P1369" s="14">
        <v>14.712999999999999</v>
      </c>
      <c r="Q1369" s="14">
        <v>9.8059999999999992</v>
      </c>
      <c r="R1369" s="14">
        <v>33.609000000000002</v>
      </c>
      <c r="S1369" s="14">
        <v>38.869999999999997</v>
      </c>
      <c r="T1369" s="14">
        <v>53.594999999999999</v>
      </c>
      <c r="U1369" s="14">
        <v>62.671999999999997</v>
      </c>
      <c r="V1369" s="14">
        <v>75.518000000000001</v>
      </c>
      <c r="W1369" s="14">
        <v>81.177999999999997</v>
      </c>
      <c r="X1369" s="14">
        <v>79.86</v>
      </c>
      <c r="Y1369" s="14">
        <v>66.849000000000004</v>
      </c>
      <c r="Z1369" s="14">
        <v>55.749000000000002</v>
      </c>
      <c r="AA1369" s="14">
        <v>44.543999999999997</v>
      </c>
      <c r="AB1369" s="14">
        <v>34.948</v>
      </c>
      <c r="AC1369" s="14">
        <v>30.242000000000001</v>
      </c>
      <c r="AD1369" s="14">
        <v>60.841000000000001</v>
      </c>
      <c r="AE1369" s="14">
        <v>66.238</v>
      </c>
      <c r="AF1369" s="14">
        <v>95.950999999999993</v>
      </c>
      <c r="AG1369" s="14">
        <v>108.54900000000001</v>
      </c>
      <c r="AH1369" s="14">
        <v>119.91500000000001</v>
      </c>
      <c r="AI1369" s="14">
        <v>120.30500000000001</v>
      </c>
      <c r="AJ1369" s="14">
        <v>122.94</v>
      </c>
      <c r="AK1369" s="14">
        <v>116.407</v>
      </c>
      <c r="AL1369" s="14">
        <v>101.066</v>
      </c>
      <c r="AM1369" s="14">
        <v>84.715000000000003</v>
      </c>
      <c r="AN1369" s="14">
        <v>62.088999999999999</v>
      </c>
      <c r="AO1369" s="14">
        <v>53.204999999999998</v>
      </c>
      <c r="AP1369" s="14">
        <v>149.643</v>
      </c>
      <c r="AQ1369" s="14">
        <v>125.28400000000001</v>
      </c>
      <c r="AR1369" s="14">
        <v>132.94399999999999</v>
      </c>
      <c r="AS1369" s="14">
        <v>110.376</v>
      </c>
      <c r="AT1369" s="14">
        <v>91.701999999999998</v>
      </c>
      <c r="AU1369" s="14">
        <v>81.593000000000004</v>
      </c>
      <c r="AV1369" s="14">
        <v>88.637</v>
      </c>
      <c r="AW1369" s="14">
        <v>105.91800000000001</v>
      </c>
      <c r="AX1369" s="14">
        <v>129.607</v>
      </c>
      <c r="AY1369" s="14">
        <v>154.28100000000001</v>
      </c>
      <c r="AZ1369" s="14">
        <v>144.67099999999999</v>
      </c>
      <c r="BA1369" s="14">
        <v>146.31200000000001</v>
      </c>
      <c r="BB1369" s="14">
        <v>80.432000000000002</v>
      </c>
      <c r="BC1369" s="14">
        <v>83.995000000000005</v>
      </c>
      <c r="BD1369" s="14">
        <v>113.855</v>
      </c>
      <c r="BE1369" s="14">
        <v>131.90700000000001</v>
      </c>
      <c r="BF1369" s="14">
        <v>143.078</v>
      </c>
      <c r="BG1369" s="14">
        <v>144.61699999999999</v>
      </c>
      <c r="BH1369" s="14">
        <v>146.958</v>
      </c>
      <c r="BI1369" s="14">
        <v>140.48099999999999</v>
      </c>
      <c r="BJ1369" s="14">
        <v>124.35</v>
      </c>
      <c r="BK1369" s="14">
        <v>107.036</v>
      </c>
      <c r="BL1369" s="14">
        <v>81.004000000000005</v>
      </c>
      <c r="BM1369" s="14">
        <v>73.156000000000006</v>
      </c>
      <c r="BN1369" s="14">
        <v>114.041</v>
      </c>
      <c r="BO1369" s="14">
        <v>126.6</v>
      </c>
      <c r="BP1369" s="14">
        <v>181.46100000000001</v>
      </c>
      <c r="BQ1369" s="14">
        <v>214.89</v>
      </c>
      <c r="BR1369" s="14">
        <v>243.041</v>
      </c>
      <c r="BS1369" s="14">
        <v>248.66399999999999</v>
      </c>
      <c r="BT1369" s="14">
        <v>251.57599999999999</v>
      </c>
      <c r="BU1369" s="14">
        <v>235.96899999999999</v>
      </c>
      <c r="BV1369" s="14">
        <v>200.92599999999999</v>
      </c>
      <c r="BW1369" s="14">
        <v>166.95</v>
      </c>
      <c r="BX1369" s="14">
        <v>119.646</v>
      </c>
      <c r="BY1369" s="121">
        <v>103.914</v>
      </c>
      <c r="BZ1369" s="122" t="str">
        <f t="shared" si="127"/>
        <v>Zabol AP</v>
      </c>
      <c r="CA1369" s="14">
        <f t="shared" si="128"/>
        <v>31.097999999999999</v>
      </c>
      <c r="CB1369" s="14">
        <f t="shared" si="129"/>
        <v>61.543999999999997</v>
      </c>
      <c r="CC1369" s="14">
        <f t="shared" si="130"/>
        <v>0.8534449176600335</v>
      </c>
      <c r="CD1369" s="14">
        <f t="shared" si="131"/>
        <v>5433.6337480173652</v>
      </c>
      <c r="CE1369" s="102"/>
    </row>
    <row r="1370" spans="1:83" x14ac:dyDescent="0.25">
      <c r="A1370" s="14">
        <f t="shared" si="126"/>
        <v>4814.4857857851812</v>
      </c>
      <c r="B1370" s="14" t="s">
        <v>1654</v>
      </c>
      <c r="C1370" s="14">
        <v>31.183</v>
      </c>
      <c r="D1370" s="14">
        <v>52.667000000000002</v>
      </c>
      <c r="E1370" s="14">
        <v>2004</v>
      </c>
      <c r="F1370" s="14">
        <v>2.577</v>
      </c>
      <c r="G1370" s="14">
        <v>4.3179999999999996</v>
      </c>
      <c r="H1370" s="14">
        <v>9.7710000000000008</v>
      </c>
      <c r="I1370" s="14">
        <v>13.303000000000001</v>
      </c>
      <c r="J1370" s="14">
        <v>19.138999999999999</v>
      </c>
      <c r="K1370" s="14">
        <v>24.922999999999998</v>
      </c>
      <c r="L1370" s="14">
        <v>26.919</v>
      </c>
      <c r="M1370" s="14">
        <v>25.120999999999999</v>
      </c>
      <c r="N1370" s="14">
        <v>21.013999999999999</v>
      </c>
      <c r="O1370" s="14">
        <v>15.497</v>
      </c>
      <c r="P1370" s="14">
        <v>8.8230000000000004</v>
      </c>
      <c r="Q1370" s="14">
        <v>4.8529999999999998</v>
      </c>
      <c r="R1370" s="14">
        <v>34.753</v>
      </c>
      <c r="S1370" s="14">
        <v>39.676000000000002</v>
      </c>
      <c r="T1370" s="14">
        <v>55.831000000000003</v>
      </c>
      <c r="U1370" s="14">
        <v>66.192999999999998</v>
      </c>
      <c r="V1370" s="14">
        <v>80.120999999999995</v>
      </c>
      <c r="W1370" s="14">
        <v>84.447000000000003</v>
      </c>
      <c r="X1370" s="14">
        <v>82.361999999999995</v>
      </c>
      <c r="Y1370" s="14">
        <v>69.33</v>
      </c>
      <c r="Z1370" s="14">
        <v>57.466000000000001</v>
      </c>
      <c r="AA1370" s="14">
        <v>48.738999999999997</v>
      </c>
      <c r="AB1370" s="14">
        <v>35.780999999999999</v>
      </c>
      <c r="AC1370" s="14">
        <v>32.048999999999999</v>
      </c>
      <c r="AD1370" s="14">
        <v>61.787999999999997</v>
      </c>
      <c r="AE1370" s="14">
        <v>69.866</v>
      </c>
      <c r="AF1370" s="14">
        <v>99.24</v>
      </c>
      <c r="AG1370" s="14">
        <v>110.23099999999999</v>
      </c>
      <c r="AH1370" s="14">
        <v>125.254</v>
      </c>
      <c r="AI1370" s="14">
        <v>122.935</v>
      </c>
      <c r="AJ1370" s="14">
        <v>124.05200000000001</v>
      </c>
      <c r="AK1370" s="14">
        <v>116.773</v>
      </c>
      <c r="AL1370" s="14">
        <v>101.071</v>
      </c>
      <c r="AM1370" s="14">
        <v>84.805999999999997</v>
      </c>
      <c r="AN1370" s="14">
        <v>62.106000000000002</v>
      </c>
      <c r="AO1370" s="14">
        <v>56.472000000000001</v>
      </c>
      <c r="AP1370" s="14">
        <v>155.084</v>
      </c>
      <c r="AQ1370" s="14">
        <v>134.565</v>
      </c>
      <c r="AR1370" s="14">
        <v>143.13499999999999</v>
      </c>
      <c r="AS1370" s="14">
        <v>112.93899999999999</v>
      </c>
      <c r="AT1370" s="14">
        <v>97.600999999999999</v>
      </c>
      <c r="AU1370" s="14">
        <v>85.974000000000004</v>
      </c>
      <c r="AV1370" s="14">
        <v>92.331999999999994</v>
      </c>
      <c r="AW1370" s="14">
        <v>108.328</v>
      </c>
      <c r="AX1370" s="14">
        <v>130.87700000000001</v>
      </c>
      <c r="AY1370" s="14">
        <v>150.69499999999999</v>
      </c>
      <c r="AZ1370" s="14">
        <v>145.76499999999999</v>
      </c>
      <c r="BA1370" s="14">
        <v>151.041</v>
      </c>
      <c r="BB1370" s="14">
        <v>81.308000000000007</v>
      </c>
      <c r="BC1370" s="14">
        <v>88.91</v>
      </c>
      <c r="BD1370" s="14">
        <v>121.48099999999999</v>
      </c>
      <c r="BE1370" s="14">
        <v>130.19900000000001</v>
      </c>
      <c r="BF1370" s="14">
        <v>142.096</v>
      </c>
      <c r="BG1370" s="14">
        <v>143.45500000000001</v>
      </c>
      <c r="BH1370" s="14">
        <v>145.24799999999999</v>
      </c>
      <c r="BI1370" s="14">
        <v>138.71899999999999</v>
      </c>
      <c r="BJ1370" s="14">
        <v>123.95699999999999</v>
      </c>
      <c r="BK1370" s="14">
        <v>105.01600000000001</v>
      </c>
      <c r="BL1370" s="14">
        <v>81.774000000000001</v>
      </c>
      <c r="BM1370" s="14">
        <v>74.367999999999995</v>
      </c>
      <c r="BN1370" s="14">
        <v>119.057</v>
      </c>
      <c r="BO1370" s="14">
        <v>133.238</v>
      </c>
      <c r="BP1370" s="14">
        <v>192.41900000000001</v>
      </c>
      <c r="BQ1370" s="14">
        <v>217.04900000000001</v>
      </c>
      <c r="BR1370" s="14">
        <v>247.93299999999999</v>
      </c>
      <c r="BS1370" s="14">
        <v>249.858</v>
      </c>
      <c r="BT1370" s="14">
        <v>253.05799999999999</v>
      </c>
      <c r="BU1370" s="14">
        <v>236.49100000000001</v>
      </c>
      <c r="BV1370" s="14">
        <v>202.16200000000001</v>
      </c>
      <c r="BW1370" s="14">
        <v>166.13300000000001</v>
      </c>
      <c r="BX1370" s="14">
        <v>120.251</v>
      </c>
      <c r="BY1370" s="121">
        <v>107.56699999999999</v>
      </c>
      <c r="BZ1370" s="122" t="str">
        <f t="shared" si="127"/>
        <v>Abadeh</v>
      </c>
      <c r="CA1370" s="14">
        <f t="shared" si="128"/>
        <v>31.183</v>
      </c>
      <c r="CB1370" s="14">
        <f t="shared" si="129"/>
        <v>52.667000000000002</v>
      </c>
      <c r="CC1370" s="14">
        <f t="shared" si="130"/>
        <v>0.75619716299872042</v>
      </c>
      <c r="CD1370" s="14">
        <f t="shared" si="131"/>
        <v>4814.4857857851812</v>
      </c>
      <c r="CE1370" s="102"/>
    </row>
    <row r="1371" spans="1:83" x14ac:dyDescent="0.25">
      <c r="A1371" s="14">
        <f t="shared" si="126"/>
        <v>2636.5016459747658</v>
      </c>
      <c r="B1371" s="14" t="s">
        <v>1655</v>
      </c>
      <c r="C1371" s="14">
        <v>31.2</v>
      </c>
      <c r="D1371" s="14">
        <v>16.582999999999998</v>
      </c>
      <c r="E1371" s="14">
        <v>14</v>
      </c>
      <c r="F1371" s="14">
        <v>13.422000000000001</v>
      </c>
      <c r="G1371" s="14">
        <v>14.180999999999999</v>
      </c>
      <c r="H1371" s="14">
        <v>16.302</v>
      </c>
      <c r="I1371" s="14">
        <v>18.809000000000001</v>
      </c>
      <c r="J1371" s="14">
        <v>21.34</v>
      </c>
      <c r="K1371" s="14">
        <v>23.977</v>
      </c>
      <c r="L1371" s="14">
        <v>25.736000000000001</v>
      </c>
      <c r="M1371" s="14">
        <v>26.914999999999999</v>
      </c>
      <c r="N1371" s="14">
        <v>26.207000000000001</v>
      </c>
      <c r="O1371" s="14">
        <v>23.574000000000002</v>
      </c>
      <c r="P1371" s="14">
        <v>19.239999999999998</v>
      </c>
      <c r="Q1371" s="14">
        <v>15.122999999999999</v>
      </c>
      <c r="R1371" s="14">
        <v>34.936999999999998</v>
      </c>
      <c r="S1371" s="14">
        <v>39.707999999999998</v>
      </c>
      <c r="T1371" s="14">
        <v>56.244</v>
      </c>
      <c r="U1371" s="14">
        <v>66.795000000000002</v>
      </c>
      <c r="V1371" s="14">
        <v>80.491</v>
      </c>
      <c r="W1371" s="14">
        <v>81.653999999999996</v>
      </c>
      <c r="X1371" s="14">
        <v>81.322999999999993</v>
      </c>
      <c r="Y1371" s="14">
        <v>71.923000000000002</v>
      </c>
      <c r="Z1371" s="14">
        <v>56.534999999999997</v>
      </c>
      <c r="AA1371" s="14">
        <v>47.613</v>
      </c>
      <c r="AB1371" s="14">
        <v>35.631</v>
      </c>
      <c r="AC1371" s="14">
        <v>32.009</v>
      </c>
      <c r="AD1371" s="14">
        <v>58.012</v>
      </c>
      <c r="AE1371" s="14">
        <v>64.606999999999999</v>
      </c>
      <c r="AF1371" s="14">
        <v>88.811999999999998</v>
      </c>
      <c r="AG1371" s="14">
        <v>99.893000000000001</v>
      </c>
      <c r="AH1371" s="14">
        <v>109.241</v>
      </c>
      <c r="AI1371" s="14">
        <v>106.833</v>
      </c>
      <c r="AJ1371" s="14">
        <v>106.71599999999999</v>
      </c>
      <c r="AK1371" s="14">
        <v>102.43300000000001</v>
      </c>
      <c r="AL1371" s="14">
        <v>88.090999999999994</v>
      </c>
      <c r="AM1371" s="14">
        <v>74.100999999999999</v>
      </c>
      <c r="AN1371" s="14">
        <v>54.552999999999997</v>
      </c>
      <c r="AO1371" s="14">
        <v>50.686</v>
      </c>
      <c r="AP1371" s="14">
        <v>138.72499999999999</v>
      </c>
      <c r="AQ1371" s="14">
        <v>120.84699999999999</v>
      </c>
      <c r="AR1371" s="14">
        <v>128.03700000000001</v>
      </c>
      <c r="AS1371" s="14">
        <v>103.386</v>
      </c>
      <c r="AT1371" s="14">
        <v>93.239000000000004</v>
      </c>
      <c r="AU1371" s="14">
        <v>83.652000000000001</v>
      </c>
      <c r="AV1371" s="14">
        <v>90.191999999999993</v>
      </c>
      <c r="AW1371" s="14">
        <v>102.143</v>
      </c>
      <c r="AX1371" s="14">
        <v>115.517</v>
      </c>
      <c r="AY1371" s="14">
        <v>128.11500000000001</v>
      </c>
      <c r="AZ1371" s="14">
        <v>123.9</v>
      </c>
      <c r="BA1371" s="14">
        <v>127.34099999999999</v>
      </c>
      <c r="BB1371" s="14">
        <v>74.891999999999996</v>
      </c>
      <c r="BC1371" s="14">
        <v>81.043000000000006</v>
      </c>
      <c r="BD1371" s="14">
        <v>113.94499999999999</v>
      </c>
      <c r="BE1371" s="14">
        <v>116.633</v>
      </c>
      <c r="BF1371" s="14">
        <v>124.367</v>
      </c>
      <c r="BG1371" s="14">
        <v>122.17400000000001</v>
      </c>
      <c r="BH1371" s="14">
        <v>129.048</v>
      </c>
      <c r="BI1371" s="14">
        <v>127.38</v>
      </c>
      <c r="BJ1371" s="14">
        <v>110.004</v>
      </c>
      <c r="BK1371" s="14">
        <v>93.989000000000004</v>
      </c>
      <c r="BL1371" s="14">
        <v>73.694999999999993</v>
      </c>
      <c r="BM1371" s="14">
        <v>66.620999999999995</v>
      </c>
      <c r="BN1371" s="14">
        <v>110.039</v>
      </c>
      <c r="BO1371" s="14">
        <v>122.774</v>
      </c>
      <c r="BP1371" s="14">
        <v>175.80099999999999</v>
      </c>
      <c r="BQ1371" s="14">
        <v>190.30699999999999</v>
      </c>
      <c r="BR1371" s="14">
        <v>210.41</v>
      </c>
      <c r="BS1371" s="14">
        <v>209.12799999999999</v>
      </c>
      <c r="BT1371" s="14">
        <v>216.49</v>
      </c>
      <c r="BU1371" s="14">
        <v>206.76499999999999</v>
      </c>
      <c r="BV1371" s="14">
        <v>176.821</v>
      </c>
      <c r="BW1371" s="14">
        <v>145.50899999999999</v>
      </c>
      <c r="BX1371" s="14">
        <v>107.32599999999999</v>
      </c>
      <c r="BY1371" s="121">
        <v>95.95</v>
      </c>
      <c r="BZ1371" s="122" t="str">
        <f t="shared" si="127"/>
        <v>Sirte</v>
      </c>
      <c r="CA1371" s="14">
        <f t="shared" si="128"/>
        <v>31.2</v>
      </c>
      <c r="CB1371" s="14">
        <f t="shared" si="129"/>
        <v>16.582999999999998</v>
      </c>
      <c r="CC1371" s="14">
        <f t="shared" si="130"/>
        <v>0.41410758150206589</v>
      </c>
      <c r="CD1371" s="14">
        <f t="shared" si="131"/>
        <v>2636.5016459747658</v>
      </c>
      <c r="CE1371" s="102"/>
    </row>
    <row r="1372" spans="1:83" x14ac:dyDescent="0.25">
      <c r="A1372" s="14">
        <f t="shared" si="126"/>
        <v>4304.4401290355208</v>
      </c>
      <c r="B1372" s="14" t="s">
        <v>1656</v>
      </c>
      <c r="C1372" s="14">
        <v>31.266999999999999</v>
      </c>
      <c r="D1372" s="14">
        <v>45.267000000000003</v>
      </c>
      <c r="E1372" s="14">
        <v>6</v>
      </c>
      <c r="F1372" s="14">
        <v>11.731</v>
      </c>
      <c r="G1372" s="14">
        <v>15.234999999999999</v>
      </c>
      <c r="H1372" s="14">
        <v>19.876000000000001</v>
      </c>
      <c r="I1372" s="14">
        <v>24.699000000000002</v>
      </c>
      <c r="J1372" s="14">
        <v>31.619</v>
      </c>
      <c r="K1372" s="14">
        <v>36.36</v>
      </c>
      <c r="L1372" s="14">
        <v>37.412999999999997</v>
      </c>
      <c r="M1372" s="14">
        <v>36.875999999999998</v>
      </c>
      <c r="N1372" s="14">
        <v>33.802999999999997</v>
      </c>
      <c r="O1372" s="14">
        <v>26.347000000000001</v>
      </c>
      <c r="P1372" s="14">
        <v>18.715</v>
      </c>
      <c r="Q1372" s="14">
        <v>13.015000000000001</v>
      </c>
      <c r="R1372" s="14">
        <v>34.051000000000002</v>
      </c>
      <c r="S1372" s="14">
        <v>38.244</v>
      </c>
      <c r="T1372" s="14">
        <v>51.485999999999997</v>
      </c>
      <c r="U1372" s="14">
        <v>62.012999999999998</v>
      </c>
      <c r="V1372" s="14">
        <v>74.83</v>
      </c>
      <c r="W1372" s="14">
        <v>79.625</v>
      </c>
      <c r="X1372" s="14">
        <v>78.272999999999996</v>
      </c>
      <c r="Y1372" s="14">
        <v>63.499000000000002</v>
      </c>
      <c r="Z1372" s="14">
        <v>52.082999999999998</v>
      </c>
      <c r="AA1372" s="14">
        <v>42.892000000000003</v>
      </c>
      <c r="AB1372" s="14">
        <v>34.526000000000003</v>
      </c>
      <c r="AC1372" s="14">
        <v>30.428999999999998</v>
      </c>
      <c r="AD1372" s="14">
        <v>58.408000000000001</v>
      </c>
      <c r="AE1372" s="14">
        <v>66.227999999999994</v>
      </c>
      <c r="AF1372" s="14">
        <v>96.701999999999998</v>
      </c>
      <c r="AG1372" s="14">
        <v>108.033</v>
      </c>
      <c r="AH1372" s="14">
        <v>118.89100000000001</v>
      </c>
      <c r="AI1372" s="14">
        <v>119.11</v>
      </c>
      <c r="AJ1372" s="14">
        <v>122.483</v>
      </c>
      <c r="AK1372" s="14">
        <v>112.39100000000001</v>
      </c>
      <c r="AL1372" s="14">
        <v>98.007999999999996</v>
      </c>
      <c r="AM1372" s="14">
        <v>80.656999999999996</v>
      </c>
      <c r="AN1372" s="14">
        <v>59.054000000000002</v>
      </c>
      <c r="AO1372" s="14">
        <v>53.796999999999997</v>
      </c>
      <c r="AP1372" s="14">
        <v>147.55600000000001</v>
      </c>
      <c r="AQ1372" s="14">
        <v>131.708</v>
      </c>
      <c r="AR1372" s="14">
        <v>138.78200000000001</v>
      </c>
      <c r="AS1372" s="14">
        <v>108.803</v>
      </c>
      <c r="AT1372" s="14">
        <v>91.963999999999999</v>
      </c>
      <c r="AU1372" s="14">
        <v>81.626000000000005</v>
      </c>
      <c r="AV1372" s="14">
        <v>88.477000000000004</v>
      </c>
      <c r="AW1372" s="14">
        <v>104.065</v>
      </c>
      <c r="AX1372" s="14">
        <v>128.26300000000001</v>
      </c>
      <c r="AY1372" s="14">
        <v>148.90700000000001</v>
      </c>
      <c r="AZ1372" s="14">
        <v>139.91800000000001</v>
      </c>
      <c r="BA1372" s="14">
        <v>143.047</v>
      </c>
      <c r="BB1372" s="14">
        <v>80.001000000000005</v>
      </c>
      <c r="BC1372" s="14">
        <v>87.495999999999995</v>
      </c>
      <c r="BD1372" s="14">
        <v>118.797</v>
      </c>
      <c r="BE1372" s="14">
        <v>128.672</v>
      </c>
      <c r="BF1372" s="14">
        <v>142.47499999999999</v>
      </c>
      <c r="BG1372" s="14">
        <v>140.49700000000001</v>
      </c>
      <c r="BH1372" s="14">
        <v>144.11000000000001</v>
      </c>
      <c r="BI1372" s="14">
        <v>136.81200000000001</v>
      </c>
      <c r="BJ1372" s="14">
        <v>121.88800000000001</v>
      </c>
      <c r="BK1372" s="14">
        <v>104.605</v>
      </c>
      <c r="BL1372" s="14">
        <v>79.552999999999997</v>
      </c>
      <c r="BM1372" s="14">
        <v>70.39</v>
      </c>
      <c r="BN1372" s="14">
        <v>113.566</v>
      </c>
      <c r="BO1372" s="14">
        <v>128.83199999999999</v>
      </c>
      <c r="BP1372" s="14">
        <v>187.01499999999999</v>
      </c>
      <c r="BQ1372" s="14">
        <v>212.05099999999999</v>
      </c>
      <c r="BR1372" s="14">
        <v>243.39500000000001</v>
      </c>
      <c r="BS1372" s="14">
        <v>247.28299999999999</v>
      </c>
      <c r="BT1372" s="14">
        <v>252.08600000000001</v>
      </c>
      <c r="BU1372" s="14">
        <v>233.30699999999999</v>
      </c>
      <c r="BV1372" s="14">
        <v>198.07300000000001</v>
      </c>
      <c r="BW1372" s="14">
        <v>161.51400000000001</v>
      </c>
      <c r="BX1372" s="14">
        <v>115.28</v>
      </c>
      <c r="BY1372" s="121">
        <v>101.938</v>
      </c>
      <c r="BZ1372" s="122" t="str">
        <f t="shared" si="127"/>
        <v>Samawah</v>
      </c>
      <c r="CA1372" s="14">
        <f t="shared" si="128"/>
        <v>31.266999999999999</v>
      </c>
      <c r="CB1372" s="14">
        <f t="shared" si="129"/>
        <v>45.267000000000003</v>
      </c>
      <c r="CC1372" s="14">
        <f t="shared" si="130"/>
        <v>0.67608578749675485</v>
      </c>
      <c r="CD1372" s="14">
        <f t="shared" si="131"/>
        <v>4304.4401290355208</v>
      </c>
      <c r="CE1372" s="102"/>
    </row>
    <row r="1373" spans="1:83" x14ac:dyDescent="0.25">
      <c r="A1373" s="14">
        <f t="shared" si="126"/>
        <v>8751.8978345354535</v>
      </c>
      <c r="B1373" s="14" t="s">
        <v>1657</v>
      </c>
      <c r="C1373" s="14">
        <v>31.3</v>
      </c>
      <c r="D1373" s="14">
        <v>-113.55</v>
      </c>
      <c r="E1373" s="14">
        <v>62</v>
      </c>
      <c r="F1373" s="14">
        <v>12.153</v>
      </c>
      <c r="G1373" s="14">
        <v>14.82</v>
      </c>
      <c r="H1373" s="14">
        <v>16.317</v>
      </c>
      <c r="I1373" s="14">
        <v>20.341999999999999</v>
      </c>
      <c r="J1373" s="14">
        <v>22.552</v>
      </c>
      <c r="K1373" s="14">
        <v>26.352</v>
      </c>
      <c r="L1373" s="14">
        <v>29.577999999999999</v>
      </c>
      <c r="M1373" s="14">
        <v>30.593</v>
      </c>
      <c r="N1373" s="14">
        <v>29.077999999999999</v>
      </c>
      <c r="O1373" s="14">
        <v>22.972999999999999</v>
      </c>
      <c r="P1373" s="14">
        <v>17.204999999999998</v>
      </c>
      <c r="Q1373" s="14">
        <v>13.363</v>
      </c>
      <c r="R1373" s="14">
        <v>32.863</v>
      </c>
      <c r="S1373" s="14">
        <v>38.661999999999999</v>
      </c>
      <c r="T1373" s="14">
        <v>56.542999999999999</v>
      </c>
      <c r="U1373" s="14">
        <v>63.218000000000004</v>
      </c>
      <c r="V1373" s="14">
        <v>76.524000000000001</v>
      </c>
      <c r="W1373" s="14">
        <v>79.793999999999997</v>
      </c>
      <c r="X1373" s="14">
        <v>85.147000000000006</v>
      </c>
      <c r="Y1373" s="14">
        <v>68.152000000000001</v>
      </c>
      <c r="Z1373" s="14">
        <v>52.66</v>
      </c>
      <c r="AA1373" s="14">
        <v>42.588999999999999</v>
      </c>
      <c r="AB1373" s="14">
        <v>34.133000000000003</v>
      </c>
      <c r="AC1373" s="14">
        <v>29.164000000000001</v>
      </c>
      <c r="AD1373" s="14">
        <v>49.529000000000003</v>
      </c>
      <c r="AE1373" s="14">
        <v>61.332000000000001</v>
      </c>
      <c r="AF1373" s="14">
        <v>92.724999999999994</v>
      </c>
      <c r="AG1373" s="14">
        <v>102.27</v>
      </c>
      <c r="AH1373" s="14">
        <v>116.03700000000001</v>
      </c>
      <c r="AI1373" s="14">
        <v>115.16200000000001</v>
      </c>
      <c r="AJ1373" s="14">
        <v>113.464</v>
      </c>
      <c r="AK1373" s="14">
        <v>106.378</v>
      </c>
      <c r="AL1373" s="14">
        <v>87.971999999999994</v>
      </c>
      <c r="AM1373" s="14">
        <v>76.658000000000001</v>
      </c>
      <c r="AN1373" s="14">
        <v>58.646999999999998</v>
      </c>
      <c r="AO1373" s="14">
        <v>50.225999999999999</v>
      </c>
      <c r="AP1373" s="14">
        <v>128.56</v>
      </c>
      <c r="AQ1373" s="14">
        <v>123.479</v>
      </c>
      <c r="AR1373" s="14">
        <v>130.00899999999999</v>
      </c>
      <c r="AS1373" s="14">
        <v>105.006</v>
      </c>
      <c r="AT1373" s="14">
        <v>92.325999999999993</v>
      </c>
      <c r="AU1373" s="14">
        <v>81.369</v>
      </c>
      <c r="AV1373" s="14">
        <v>82.644000000000005</v>
      </c>
      <c r="AW1373" s="14">
        <v>100.42</v>
      </c>
      <c r="AX1373" s="14">
        <v>111.577</v>
      </c>
      <c r="AY1373" s="14">
        <v>141.67699999999999</v>
      </c>
      <c r="AZ1373" s="14">
        <v>136.10599999999999</v>
      </c>
      <c r="BA1373" s="14">
        <v>128.083</v>
      </c>
      <c r="BB1373" s="14">
        <v>81.31</v>
      </c>
      <c r="BC1373" s="14">
        <v>95.734999999999999</v>
      </c>
      <c r="BD1373" s="14">
        <v>113.07</v>
      </c>
      <c r="BE1373" s="14">
        <v>121.792</v>
      </c>
      <c r="BF1373" s="14">
        <v>139.94900000000001</v>
      </c>
      <c r="BG1373" s="14">
        <v>134.89400000000001</v>
      </c>
      <c r="BH1373" s="14">
        <v>149.08600000000001</v>
      </c>
      <c r="BI1373" s="14">
        <v>126.884</v>
      </c>
      <c r="BJ1373" s="14">
        <v>104.404</v>
      </c>
      <c r="BK1373" s="14">
        <v>98.769000000000005</v>
      </c>
      <c r="BL1373" s="14">
        <v>77.131</v>
      </c>
      <c r="BM1373" s="14">
        <v>64.659000000000006</v>
      </c>
      <c r="BN1373" s="14">
        <v>100.485</v>
      </c>
      <c r="BO1373" s="14">
        <v>121.378</v>
      </c>
      <c r="BP1373" s="14">
        <v>177.749</v>
      </c>
      <c r="BQ1373" s="14">
        <v>201.9</v>
      </c>
      <c r="BR1373" s="14">
        <v>233.54400000000001</v>
      </c>
      <c r="BS1373" s="14">
        <v>233.21100000000001</v>
      </c>
      <c r="BT1373" s="14">
        <v>216.691</v>
      </c>
      <c r="BU1373" s="14">
        <v>209.10900000000001</v>
      </c>
      <c r="BV1373" s="14">
        <v>170.43</v>
      </c>
      <c r="BW1373" s="14">
        <v>152.96799999999999</v>
      </c>
      <c r="BX1373" s="14">
        <v>112.92100000000001</v>
      </c>
      <c r="BY1373" s="121">
        <v>94.114000000000004</v>
      </c>
      <c r="BZ1373" s="122" t="str">
        <f t="shared" si="127"/>
        <v>Puerto Penasco</v>
      </c>
      <c r="CA1373" s="14">
        <f t="shared" si="128"/>
        <v>31.3</v>
      </c>
      <c r="CB1373" s="14">
        <f t="shared" si="129"/>
        <v>-113.55</v>
      </c>
      <c r="CC1373" s="14">
        <f t="shared" si="130"/>
        <v>1.3746349263031457</v>
      </c>
      <c r="CD1373" s="14">
        <f t="shared" si="131"/>
        <v>8751.8978345354535</v>
      </c>
      <c r="CE1373" s="102"/>
    </row>
    <row r="1374" spans="1:83" x14ac:dyDescent="0.25">
      <c r="A1374" s="14">
        <f t="shared" si="126"/>
        <v>3160.207740525947</v>
      </c>
      <c r="B1374" s="14" t="s">
        <v>1658</v>
      </c>
      <c r="C1374" s="14">
        <v>31.324999999999999</v>
      </c>
      <c r="D1374" s="14">
        <v>27.222000000000001</v>
      </c>
      <c r="E1374" s="14">
        <v>28.7</v>
      </c>
      <c r="F1374" s="14">
        <v>13.516999999999999</v>
      </c>
      <c r="G1374" s="14">
        <v>13.467000000000001</v>
      </c>
      <c r="H1374" s="14">
        <v>15.302</v>
      </c>
      <c r="I1374" s="14">
        <v>18.274000000000001</v>
      </c>
      <c r="J1374" s="14">
        <v>21.003</v>
      </c>
      <c r="K1374" s="14">
        <v>23.873999999999999</v>
      </c>
      <c r="L1374" s="14">
        <v>25.74</v>
      </c>
      <c r="M1374" s="14">
        <v>26.582999999999998</v>
      </c>
      <c r="N1374" s="14">
        <v>25.152000000000001</v>
      </c>
      <c r="O1374" s="14">
        <v>22.286000000000001</v>
      </c>
      <c r="P1374" s="14">
        <v>18.536999999999999</v>
      </c>
      <c r="Q1374" s="14">
        <v>14.802</v>
      </c>
      <c r="R1374" s="14">
        <v>34.040999999999997</v>
      </c>
      <c r="S1374" s="14">
        <v>39.972999999999999</v>
      </c>
      <c r="T1374" s="14">
        <v>55.499000000000002</v>
      </c>
      <c r="U1374" s="14">
        <v>65.518000000000001</v>
      </c>
      <c r="V1374" s="14">
        <v>77.293000000000006</v>
      </c>
      <c r="W1374" s="14">
        <v>78.536000000000001</v>
      </c>
      <c r="X1374" s="14">
        <v>76.603999999999999</v>
      </c>
      <c r="Y1374" s="14">
        <v>66.036000000000001</v>
      </c>
      <c r="Z1374" s="14">
        <v>55.241999999999997</v>
      </c>
      <c r="AA1374" s="14">
        <v>45.32</v>
      </c>
      <c r="AB1374" s="14">
        <v>35.338000000000001</v>
      </c>
      <c r="AC1374" s="14">
        <v>31.478000000000002</v>
      </c>
      <c r="AD1374" s="14">
        <v>52.372</v>
      </c>
      <c r="AE1374" s="14">
        <v>63.76</v>
      </c>
      <c r="AF1374" s="14">
        <v>89.284000000000006</v>
      </c>
      <c r="AG1374" s="14">
        <v>98.244</v>
      </c>
      <c r="AH1374" s="14">
        <v>107.038</v>
      </c>
      <c r="AI1374" s="14">
        <v>106.068</v>
      </c>
      <c r="AJ1374" s="14">
        <v>109.27800000000001</v>
      </c>
      <c r="AK1374" s="14">
        <v>104.125</v>
      </c>
      <c r="AL1374" s="14">
        <v>88.882999999999996</v>
      </c>
      <c r="AM1374" s="14">
        <v>73.203000000000003</v>
      </c>
      <c r="AN1374" s="14">
        <v>55.875999999999998</v>
      </c>
      <c r="AO1374" s="14">
        <v>49.564999999999998</v>
      </c>
      <c r="AP1374" s="14">
        <v>117.158</v>
      </c>
      <c r="AQ1374" s="14">
        <v>117.72499999999999</v>
      </c>
      <c r="AR1374" s="14">
        <v>130.631</v>
      </c>
      <c r="AS1374" s="14">
        <v>106.06</v>
      </c>
      <c r="AT1374" s="14">
        <v>93.317999999999998</v>
      </c>
      <c r="AU1374" s="14">
        <v>80.918999999999997</v>
      </c>
      <c r="AV1374" s="14">
        <v>86.096000000000004</v>
      </c>
      <c r="AW1374" s="14">
        <v>101.154</v>
      </c>
      <c r="AX1374" s="14">
        <v>116.63</v>
      </c>
      <c r="AY1374" s="14">
        <v>133.316</v>
      </c>
      <c r="AZ1374" s="14">
        <v>118.745</v>
      </c>
      <c r="BA1374" s="14">
        <v>123.994</v>
      </c>
      <c r="BB1374" s="14">
        <v>67.16</v>
      </c>
      <c r="BC1374" s="14">
        <v>82.32</v>
      </c>
      <c r="BD1374" s="14">
        <v>116.22</v>
      </c>
      <c r="BE1374" s="14">
        <v>128.28399999999999</v>
      </c>
      <c r="BF1374" s="14">
        <v>143.01499999999999</v>
      </c>
      <c r="BG1374" s="14">
        <v>134.31299999999999</v>
      </c>
      <c r="BH1374" s="14">
        <v>138.38800000000001</v>
      </c>
      <c r="BI1374" s="14">
        <v>133.40199999999999</v>
      </c>
      <c r="BJ1374" s="14">
        <v>116.989</v>
      </c>
      <c r="BK1374" s="14">
        <v>97.64</v>
      </c>
      <c r="BL1374" s="14">
        <v>68.17</v>
      </c>
      <c r="BM1374" s="14">
        <v>65.486000000000004</v>
      </c>
      <c r="BN1374" s="14">
        <v>97.162000000000006</v>
      </c>
      <c r="BO1374" s="14">
        <v>120.068</v>
      </c>
      <c r="BP1374" s="14">
        <v>177.446</v>
      </c>
      <c r="BQ1374" s="14">
        <v>199.858</v>
      </c>
      <c r="BR1374" s="14">
        <v>229.04499999999999</v>
      </c>
      <c r="BS1374" s="14">
        <v>226.37</v>
      </c>
      <c r="BT1374" s="14">
        <v>232.25</v>
      </c>
      <c r="BU1374" s="14">
        <v>217.88399999999999</v>
      </c>
      <c r="BV1374" s="14">
        <v>179.62899999999999</v>
      </c>
      <c r="BW1374" s="14">
        <v>148.29599999999999</v>
      </c>
      <c r="BX1374" s="14">
        <v>104.376</v>
      </c>
      <c r="BY1374" s="121">
        <v>93.649000000000001</v>
      </c>
      <c r="BZ1374" s="122" t="str">
        <f t="shared" si="127"/>
        <v>Mersa Matruh AP</v>
      </c>
      <c r="CA1374" s="14">
        <f t="shared" si="128"/>
        <v>31.324999999999999</v>
      </c>
      <c r="CB1374" s="14">
        <f t="shared" si="129"/>
        <v>27.222000000000001</v>
      </c>
      <c r="CC1374" s="14">
        <f t="shared" si="130"/>
        <v>0.49636456190774303</v>
      </c>
      <c r="CD1374" s="14">
        <f t="shared" si="131"/>
        <v>3160.207740525947</v>
      </c>
      <c r="CE1374" s="102"/>
    </row>
    <row r="1375" spans="1:83" x14ac:dyDescent="0.25">
      <c r="A1375" s="14">
        <f t="shared" si="126"/>
        <v>3766.411135858737</v>
      </c>
      <c r="B1375" s="14" t="s">
        <v>1659</v>
      </c>
      <c r="C1375" s="14">
        <v>31.411999999999999</v>
      </c>
      <c r="D1375" s="14">
        <v>37.279000000000003</v>
      </c>
      <c r="E1375" s="14">
        <v>509.6</v>
      </c>
      <c r="F1375" s="14">
        <v>8.7989999999999995</v>
      </c>
      <c r="G1375" s="14">
        <v>10.878</v>
      </c>
      <c r="H1375" s="14">
        <v>15.305</v>
      </c>
      <c r="I1375" s="14">
        <v>20.184999999999999</v>
      </c>
      <c r="J1375" s="14">
        <v>24.248000000000001</v>
      </c>
      <c r="K1375" s="14">
        <v>28.012</v>
      </c>
      <c r="L1375" s="14">
        <v>29.760999999999999</v>
      </c>
      <c r="M1375" s="14">
        <v>29.492999999999999</v>
      </c>
      <c r="N1375" s="14">
        <v>26.745000000000001</v>
      </c>
      <c r="O1375" s="14">
        <v>21.797999999999998</v>
      </c>
      <c r="P1375" s="14">
        <v>14.634</v>
      </c>
      <c r="Q1375" s="14">
        <v>10.971</v>
      </c>
      <c r="R1375" s="14">
        <v>33.517000000000003</v>
      </c>
      <c r="S1375" s="14">
        <v>38.902000000000001</v>
      </c>
      <c r="T1375" s="14">
        <v>54.52</v>
      </c>
      <c r="U1375" s="14">
        <v>63.564999999999998</v>
      </c>
      <c r="V1375" s="14">
        <v>78.427000000000007</v>
      </c>
      <c r="W1375" s="14">
        <v>81.263000000000005</v>
      </c>
      <c r="X1375" s="14">
        <v>78.962999999999994</v>
      </c>
      <c r="Y1375" s="14">
        <v>64.748999999999995</v>
      </c>
      <c r="Z1375" s="14">
        <v>53.677</v>
      </c>
      <c r="AA1375" s="14">
        <v>44.749000000000002</v>
      </c>
      <c r="AB1375" s="14">
        <v>35.473999999999997</v>
      </c>
      <c r="AC1375" s="14">
        <v>30.640999999999998</v>
      </c>
      <c r="AD1375" s="14">
        <v>54.569000000000003</v>
      </c>
      <c r="AE1375" s="14">
        <v>67.563000000000002</v>
      </c>
      <c r="AF1375" s="14">
        <v>96.253</v>
      </c>
      <c r="AG1375" s="14">
        <v>107.10599999999999</v>
      </c>
      <c r="AH1375" s="14">
        <v>122.709</v>
      </c>
      <c r="AI1375" s="14">
        <v>122.652</v>
      </c>
      <c r="AJ1375" s="14">
        <v>123.09699999999999</v>
      </c>
      <c r="AK1375" s="14">
        <v>112.824</v>
      </c>
      <c r="AL1375" s="14">
        <v>98.531999999999996</v>
      </c>
      <c r="AM1375" s="14">
        <v>78.009</v>
      </c>
      <c r="AN1375" s="14">
        <v>61.860999999999997</v>
      </c>
      <c r="AO1375" s="14">
        <v>54.182000000000002</v>
      </c>
      <c r="AP1375" s="14">
        <v>130.94999999999999</v>
      </c>
      <c r="AQ1375" s="14">
        <v>128.851</v>
      </c>
      <c r="AR1375" s="14">
        <v>137.96100000000001</v>
      </c>
      <c r="AS1375" s="14">
        <v>108.755</v>
      </c>
      <c r="AT1375" s="14">
        <v>95.251999999999995</v>
      </c>
      <c r="AU1375" s="14">
        <v>83.177999999999997</v>
      </c>
      <c r="AV1375" s="14">
        <v>89.478999999999999</v>
      </c>
      <c r="AW1375" s="14">
        <v>105.196</v>
      </c>
      <c r="AX1375" s="14">
        <v>128.99600000000001</v>
      </c>
      <c r="AY1375" s="14">
        <v>145.34100000000001</v>
      </c>
      <c r="AZ1375" s="14">
        <v>139.798</v>
      </c>
      <c r="BA1375" s="14">
        <v>140.93799999999999</v>
      </c>
      <c r="BB1375" s="14">
        <v>71.81</v>
      </c>
      <c r="BC1375" s="14">
        <v>84.26</v>
      </c>
      <c r="BD1375" s="14">
        <v>116.14100000000001</v>
      </c>
      <c r="BE1375" s="14">
        <v>124.76300000000001</v>
      </c>
      <c r="BF1375" s="14">
        <v>141.994</v>
      </c>
      <c r="BG1375" s="14">
        <v>142.46299999999999</v>
      </c>
      <c r="BH1375" s="14">
        <v>144.809</v>
      </c>
      <c r="BI1375" s="14">
        <v>139.11199999999999</v>
      </c>
      <c r="BJ1375" s="14">
        <v>123.21299999999999</v>
      </c>
      <c r="BK1375" s="14">
        <v>105.09699999999999</v>
      </c>
      <c r="BL1375" s="14">
        <v>77.301000000000002</v>
      </c>
      <c r="BM1375" s="14">
        <v>71.234999999999999</v>
      </c>
      <c r="BN1375" s="14">
        <v>105.59</v>
      </c>
      <c r="BO1375" s="14">
        <v>127.029</v>
      </c>
      <c r="BP1375" s="14">
        <v>186.58699999999999</v>
      </c>
      <c r="BQ1375" s="14">
        <v>207.929</v>
      </c>
      <c r="BR1375" s="14">
        <v>242.55199999999999</v>
      </c>
      <c r="BS1375" s="14">
        <v>249.636</v>
      </c>
      <c r="BT1375" s="14">
        <v>252.19900000000001</v>
      </c>
      <c r="BU1375" s="14">
        <v>233.33099999999999</v>
      </c>
      <c r="BV1375" s="14">
        <v>198.44</v>
      </c>
      <c r="BW1375" s="14">
        <v>158.97999999999999</v>
      </c>
      <c r="BX1375" s="14">
        <v>116.58199999999999</v>
      </c>
      <c r="BY1375" s="121">
        <v>100.33499999999999</v>
      </c>
      <c r="BZ1375" s="122" t="str">
        <f t="shared" si="127"/>
        <v>Qurayyat AP</v>
      </c>
      <c r="CA1375" s="14">
        <f t="shared" si="128"/>
        <v>31.411999999999999</v>
      </c>
      <c r="CB1375" s="14">
        <f t="shared" si="129"/>
        <v>37.279000000000003</v>
      </c>
      <c r="CC1375" s="14">
        <f t="shared" si="130"/>
        <v>0.59157915140851713</v>
      </c>
      <c r="CD1375" s="14">
        <f t="shared" si="131"/>
        <v>3766.411135858737</v>
      </c>
      <c r="CE1375" s="102"/>
    </row>
    <row r="1376" spans="1:83" x14ac:dyDescent="0.25">
      <c r="A1376" s="14">
        <f t="shared" si="126"/>
        <v>7689.0011749919759</v>
      </c>
      <c r="B1376" s="14" t="s">
        <v>1660</v>
      </c>
      <c r="C1376" s="14">
        <v>31.417000000000002</v>
      </c>
      <c r="D1376" s="14">
        <v>95.6</v>
      </c>
      <c r="E1376" s="14">
        <v>3874</v>
      </c>
      <c r="F1376" s="14">
        <v>-6.1509999999999998</v>
      </c>
      <c r="G1376" s="14">
        <v>-3.0830000000000002</v>
      </c>
      <c r="H1376" s="14">
        <v>0.20599999999999999</v>
      </c>
      <c r="I1376" s="14">
        <v>3.5819999999999999</v>
      </c>
      <c r="J1376" s="14">
        <v>7.782</v>
      </c>
      <c r="K1376" s="14">
        <v>11.26</v>
      </c>
      <c r="L1376" s="14">
        <v>12.528</v>
      </c>
      <c r="M1376" s="14">
        <v>12.117000000000001</v>
      </c>
      <c r="N1376" s="14">
        <v>10.183</v>
      </c>
      <c r="O1376" s="14">
        <v>4.6749999999999998</v>
      </c>
      <c r="P1376" s="14">
        <v>-0.94199999999999995</v>
      </c>
      <c r="Q1376" s="14">
        <v>-4.8109999999999999</v>
      </c>
      <c r="R1376" s="14">
        <v>35.58</v>
      </c>
      <c r="S1376" s="14">
        <v>41.625999999999998</v>
      </c>
      <c r="T1376" s="14">
        <v>57.362000000000002</v>
      </c>
      <c r="U1376" s="14">
        <v>66.762</v>
      </c>
      <c r="V1376" s="14">
        <v>78.399000000000001</v>
      </c>
      <c r="W1376" s="14">
        <v>79.688000000000002</v>
      </c>
      <c r="X1376" s="14">
        <v>78.948999999999998</v>
      </c>
      <c r="Y1376" s="14">
        <v>70.504000000000005</v>
      </c>
      <c r="Z1376" s="14">
        <v>57.975000000000001</v>
      </c>
      <c r="AA1376" s="14">
        <v>50.701000000000001</v>
      </c>
      <c r="AB1376" s="14">
        <v>37.622</v>
      </c>
      <c r="AC1376" s="14">
        <v>32.72</v>
      </c>
      <c r="AD1376" s="14">
        <v>63.616</v>
      </c>
      <c r="AE1376" s="14">
        <v>70.004000000000005</v>
      </c>
      <c r="AF1376" s="14">
        <v>92.230999999999995</v>
      </c>
      <c r="AG1376" s="14">
        <v>104.494</v>
      </c>
      <c r="AH1376" s="14">
        <v>113.042</v>
      </c>
      <c r="AI1376" s="14">
        <v>107.276</v>
      </c>
      <c r="AJ1376" s="14">
        <v>105.349</v>
      </c>
      <c r="AK1376" s="14">
        <v>103.97199999999999</v>
      </c>
      <c r="AL1376" s="14">
        <v>87.385000000000005</v>
      </c>
      <c r="AM1376" s="14">
        <v>78.17</v>
      </c>
      <c r="AN1376" s="14">
        <v>64.805999999999997</v>
      </c>
      <c r="AO1376" s="14">
        <v>58.045999999999999</v>
      </c>
      <c r="AP1376" s="14">
        <v>151.99299999999999</v>
      </c>
      <c r="AQ1376" s="14">
        <v>129.09399999999999</v>
      </c>
      <c r="AR1376" s="14">
        <v>126.717</v>
      </c>
      <c r="AS1376" s="14">
        <v>106.175</v>
      </c>
      <c r="AT1376" s="14">
        <v>93.543000000000006</v>
      </c>
      <c r="AU1376" s="14">
        <v>82.924000000000007</v>
      </c>
      <c r="AV1376" s="14">
        <v>87.582999999999998</v>
      </c>
      <c r="AW1376" s="14">
        <v>100.18600000000001</v>
      </c>
      <c r="AX1376" s="14">
        <v>113.733</v>
      </c>
      <c r="AY1376" s="14">
        <v>130.554</v>
      </c>
      <c r="AZ1376" s="14">
        <v>145.376</v>
      </c>
      <c r="BA1376" s="14">
        <v>150.048</v>
      </c>
      <c r="BB1376" s="14">
        <v>80.233000000000004</v>
      </c>
      <c r="BC1376" s="14">
        <v>83.540999999999997</v>
      </c>
      <c r="BD1376" s="14">
        <v>107.072</v>
      </c>
      <c r="BE1376" s="14">
        <v>114.839</v>
      </c>
      <c r="BF1376" s="14">
        <v>129.697</v>
      </c>
      <c r="BG1376" s="14">
        <v>124.095</v>
      </c>
      <c r="BH1376" s="14">
        <v>126.407</v>
      </c>
      <c r="BI1376" s="14">
        <v>118.44499999999999</v>
      </c>
      <c r="BJ1376" s="14">
        <v>109.18300000000001</v>
      </c>
      <c r="BK1376" s="14">
        <v>95.322000000000003</v>
      </c>
      <c r="BL1376" s="14">
        <v>82.266000000000005</v>
      </c>
      <c r="BM1376" s="14">
        <v>74.494</v>
      </c>
      <c r="BN1376" s="14">
        <v>116.974</v>
      </c>
      <c r="BO1376" s="14">
        <v>128.97999999999999</v>
      </c>
      <c r="BP1376" s="14">
        <v>174.16</v>
      </c>
      <c r="BQ1376" s="14">
        <v>197.77699999999999</v>
      </c>
      <c r="BR1376" s="14">
        <v>220.93700000000001</v>
      </c>
      <c r="BS1376" s="14">
        <v>214.459</v>
      </c>
      <c r="BT1376" s="14">
        <v>213.01499999999999</v>
      </c>
      <c r="BU1376" s="14">
        <v>205.38900000000001</v>
      </c>
      <c r="BV1376" s="14">
        <v>174.59899999999999</v>
      </c>
      <c r="BW1376" s="14">
        <v>148.67099999999999</v>
      </c>
      <c r="BX1376" s="14">
        <v>121.361</v>
      </c>
      <c r="BY1376" s="121">
        <v>106.83</v>
      </c>
      <c r="BZ1376" s="122" t="str">
        <f t="shared" si="127"/>
        <v>Dengqen</v>
      </c>
      <c r="CA1376" s="14">
        <f t="shared" si="128"/>
        <v>31.417000000000002</v>
      </c>
      <c r="CB1376" s="14">
        <f t="shared" si="129"/>
        <v>95.6</v>
      </c>
      <c r="CC1376" s="14">
        <f t="shared" si="130"/>
        <v>1.2076888651306934</v>
      </c>
      <c r="CD1376" s="14">
        <f t="shared" si="131"/>
        <v>7689.0011749919759</v>
      </c>
      <c r="CE1376" s="102"/>
    </row>
    <row r="1377" spans="1:83" x14ac:dyDescent="0.25">
      <c r="A1377" s="14">
        <f t="shared" si="126"/>
        <v>7459.4967445189468</v>
      </c>
      <c r="B1377" s="14" t="s">
        <v>1661</v>
      </c>
      <c r="C1377" s="14">
        <v>31.483000000000001</v>
      </c>
      <c r="D1377" s="14">
        <v>92.066999999999993</v>
      </c>
      <c r="E1377" s="14">
        <v>4508</v>
      </c>
      <c r="F1377" s="14">
        <v>-11.897</v>
      </c>
      <c r="G1377" s="14">
        <v>-9.173</v>
      </c>
      <c r="H1377" s="14">
        <v>-4.6669999999999998</v>
      </c>
      <c r="I1377" s="14">
        <v>-0.56100000000000005</v>
      </c>
      <c r="J1377" s="14">
        <v>3.98</v>
      </c>
      <c r="K1377" s="14">
        <v>7.7939999999999996</v>
      </c>
      <c r="L1377" s="14">
        <v>9.1440000000000001</v>
      </c>
      <c r="M1377" s="14">
        <v>8.6050000000000004</v>
      </c>
      <c r="N1377" s="14">
        <v>6.41</v>
      </c>
      <c r="O1377" s="14">
        <v>0.80700000000000005</v>
      </c>
      <c r="P1377" s="14">
        <v>-5.7389999999999999</v>
      </c>
      <c r="Q1377" s="14">
        <v>-10.467000000000001</v>
      </c>
      <c r="R1377" s="14">
        <v>36.167999999999999</v>
      </c>
      <c r="S1377" s="14">
        <v>41.616</v>
      </c>
      <c r="T1377" s="14">
        <v>57.165999999999997</v>
      </c>
      <c r="U1377" s="14">
        <v>67.28</v>
      </c>
      <c r="V1377" s="14">
        <v>80.078000000000003</v>
      </c>
      <c r="W1377" s="14">
        <v>83.006</v>
      </c>
      <c r="X1377" s="14">
        <v>81.867999999999995</v>
      </c>
      <c r="Y1377" s="14">
        <v>71.09</v>
      </c>
      <c r="Z1377" s="14">
        <v>60.168999999999997</v>
      </c>
      <c r="AA1377" s="14">
        <v>52.121000000000002</v>
      </c>
      <c r="AB1377" s="14">
        <v>37.326999999999998</v>
      </c>
      <c r="AC1377" s="14">
        <v>32.770000000000003</v>
      </c>
      <c r="AD1377" s="14">
        <v>65.037000000000006</v>
      </c>
      <c r="AE1377" s="14">
        <v>71.274000000000001</v>
      </c>
      <c r="AF1377" s="14">
        <v>94.281999999999996</v>
      </c>
      <c r="AG1377" s="14">
        <v>105.56</v>
      </c>
      <c r="AH1377" s="14">
        <v>113.38500000000001</v>
      </c>
      <c r="AI1377" s="14">
        <v>110.947</v>
      </c>
      <c r="AJ1377" s="14">
        <v>108.182</v>
      </c>
      <c r="AK1377" s="14">
        <v>102.139</v>
      </c>
      <c r="AL1377" s="14">
        <v>90.58</v>
      </c>
      <c r="AM1377" s="14">
        <v>83.091999999999999</v>
      </c>
      <c r="AN1377" s="14">
        <v>65.31</v>
      </c>
      <c r="AO1377" s="14">
        <v>57.253999999999998</v>
      </c>
      <c r="AP1377" s="14">
        <v>154.477</v>
      </c>
      <c r="AQ1377" s="14">
        <v>131.17500000000001</v>
      </c>
      <c r="AR1377" s="14">
        <v>133.57</v>
      </c>
      <c r="AS1377" s="14">
        <v>107.196</v>
      </c>
      <c r="AT1377" s="14">
        <v>95.341999999999999</v>
      </c>
      <c r="AU1377" s="14">
        <v>86.241</v>
      </c>
      <c r="AV1377" s="14">
        <v>90.284000000000006</v>
      </c>
      <c r="AW1377" s="14">
        <v>100.82599999999999</v>
      </c>
      <c r="AX1377" s="14">
        <v>114.667</v>
      </c>
      <c r="AY1377" s="14">
        <v>140.28700000000001</v>
      </c>
      <c r="AZ1377" s="14">
        <v>147.339</v>
      </c>
      <c r="BA1377" s="14">
        <v>149.602</v>
      </c>
      <c r="BB1377" s="14">
        <v>79.988</v>
      </c>
      <c r="BC1377" s="14">
        <v>83.736000000000004</v>
      </c>
      <c r="BD1377" s="14">
        <v>108.934</v>
      </c>
      <c r="BE1377" s="14">
        <v>119.12</v>
      </c>
      <c r="BF1377" s="14">
        <v>128.76499999999999</v>
      </c>
      <c r="BG1377" s="14">
        <v>124.164</v>
      </c>
      <c r="BH1377" s="14">
        <v>123.746</v>
      </c>
      <c r="BI1377" s="14">
        <v>117.83</v>
      </c>
      <c r="BJ1377" s="14">
        <v>103.648</v>
      </c>
      <c r="BK1377" s="14">
        <v>102.39</v>
      </c>
      <c r="BL1377" s="14">
        <v>82.224000000000004</v>
      </c>
      <c r="BM1377" s="14">
        <v>73.727999999999994</v>
      </c>
      <c r="BN1377" s="14">
        <v>118.541</v>
      </c>
      <c r="BO1377" s="14">
        <v>131.20099999999999</v>
      </c>
      <c r="BP1377" s="14">
        <v>180.75399999999999</v>
      </c>
      <c r="BQ1377" s="14">
        <v>201.01400000000001</v>
      </c>
      <c r="BR1377" s="14">
        <v>221.577</v>
      </c>
      <c r="BS1377" s="14">
        <v>217.441</v>
      </c>
      <c r="BT1377" s="14">
        <v>213.69900000000001</v>
      </c>
      <c r="BU1377" s="14">
        <v>200.95500000000001</v>
      </c>
      <c r="BV1377" s="14">
        <v>175.3</v>
      </c>
      <c r="BW1377" s="14">
        <v>157.50399999999999</v>
      </c>
      <c r="BX1377" s="14">
        <v>121.57899999999999</v>
      </c>
      <c r="BY1377" s="121">
        <v>106.904</v>
      </c>
      <c r="BZ1377" s="122" t="str">
        <f t="shared" si="127"/>
        <v>Nagqu</v>
      </c>
      <c r="CA1377" s="14">
        <f t="shared" si="128"/>
        <v>31.483000000000001</v>
      </c>
      <c r="CB1377" s="14">
        <f t="shared" si="129"/>
        <v>92.066999999999993</v>
      </c>
      <c r="CC1377" s="14">
        <f t="shared" si="130"/>
        <v>1.1716412773007008</v>
      </c>
      <c r="CD1377" s="14">
        <f t="shared" si="131"/>
        <v>7459.4967445189468</v>
      </c>
      <c r="CE1377" s="102"/>
    </row>
    <row r="1378" spans="1:83" x14ac:dyDescent="0.25">
      <c r="A1378" s="14">
        <f t="shared" si="126"/>
        <v>5700.023333397924</v>
      </c>
      <c r="B1378" s="14" t="s">
        <v>1662</v>
      </c>
      <c r="C1378" s="14">
        <v>31.506</v>
      </c>
      <c r="D1378" s="14">
        <v>65.847999999999999</v>
      </c>
      <c r="E1378" s="14">
        <v>1017.1</v>
      </c>
      <c r="F1378" s="14">
        <v>6.03</v>
      </c>
      <c r="G1378" s="14">
        <v>8.0470000000000006</v>
      </c>
      <c r="H1378" s="14">
        <v>13.967000000000001</v>
      </c>
      <c r="I1378" s="14">
        <v>21.56</v>
      </c>
      <c r="J1378" s="14">
        <v>25.867999999999999</v>
      </c>
      <c r="K1378" s="14">
        <v>30.459</v>
      </c>
      <c r="L1378" s="14">
        <v>32.454999999999998</v>
      </c>
      <c r="M1378" s="14">
        <v>30.677</v>
      </c>
      <c r="N1378" s="14">
        <v>25.236000000000001</v>
      </c>
      <c r="O1378" s="14">
        <v>19.61</v>
      </c>
      <c r="P1378" s="14">
        <v>13.02</v>
      </c>
      <c r="Q1378" s="14">
        <v>8.0790000000000006</v>
      </c>
      <c r="R1378" s="14">
        <v>33.125</v>
      </c>
      <c r="S1378" s="14">
        <v>39.594000000000001</v>
      </c>
      <c r="T1378" s="14">
        <v>52.884</v>
      </c>
      <c r="U1378" s="14">
        <v>63.957999999999998</v>
      </c>
      <c r="V1378" s="14">
        <v>76.097999999999999</v>
      </c>
      <c r="W1378" s="14">
        <v>80.685000000000002</v>
      </c>
      <c r="X1378" s="14">
        <v>78.86</v>
      </c>
      <c r="Y1378" s="14">
        <v>66.287000000000006</v>
      </c>
      <c r="Z1378" s="14">
        <v>57.664000000000001</v>
      </c>
      <c r="AA1378" s="14">
        <v>47.511000000000003</v>
      </c>
      <c r="AB1378" s="14">
        <v>35.503999999999998</v>
      </c>
      <c r="AC1378" s="14">
        <v>31.414000000000001</v>
      </c>
      <c r="AD1378" s="14">
        <v>55.372</v>
      </c>
      <c r="AE1378" s="14">
        <v>64.707999999999998</v>
      </c>
      <c r="AF1378" s="14">
        <v>92.046000000000006</v>
      </c>
      <c r="AG1378" s="14">
        <v>103.59</v>
      </c>
      <c r="AH1378" s="14">
        <v>121.676</v>
      </c>
      <c r="AI1378" s="14">
        <v>120.655</v>
      </c>
      <c r="AJ1378" s="14">
        <v>122.191</v>
      </c>
      <c r="AK1378" s="14">
        <v>116.131</v>
      </c>
      <c r="AL1378" s="14">
        <v>101.474</v>
      </c>
      <c r="AM1378" s="14">
        <v>86.498000000000005</v>
      </c>
      <c r="AN1378" s="14">
        <v>63.96</v>
      </c>
      <c r="AO1378" s="14">
        <v>52.945</v>
      </c>
      <c r="AP1378" s="14">
        <v>132.28399999999999</v>
      </c>
      <c r="AQ1378" s="14">
        <v>127.633</v>
      </c>
      <c r="AR1378" s="14">
        <v>124.733</v>
      </c>
      <c r="AS1378" s="14">
        <v>106.982</v>
      </c>
      <c r="AT1378" s="14">
        <v>94.153999999999996</v>
      </c>
      <c r="AU1378" s="14">
        <v>82.682000000000002</v>
      </c>
      <c r="AV1378" s="14">
        <v>88.834999999999994</v>
      </c>
      <c r="AW1378" s="14">
        <v>106.69</v>
      </c>
      <c r="AX1378" s="14">
        <v>131.34</v>
      </c>
      <c r="AY1378" s="14">
        <v>153.23500000000001</v>
      </c>
      <c r="AZ1378" s="14">
        <v>144.27199999999999</v>
      </c>
      <c r="BA1378" s="14">
        <v>136.452</v>
      </c>
      <c r="BB1378" s="14">
        <v>70.816999999999993</v>
      </c>
      <c r="BC1378" s="14">
        <v>85.906999999999996</v>
      </c>
      <c r="BD1378" s="14">
        <v>101.154</v>
      </c>
      <c r="BE1378" s="14">
        <v>120.548</v>
      </c>
      <c r="BF1378" s="14">
        <v>141.191</v>
      </c>
      <c r="BG1378" s="14">
        <v>142.74700000000001</v>
      </c>
      <c r="BH1378" s="14">
        <v>146.15</v>
      </c>
      <c r="BI1378" s="14">
        <v>138.77500000000001</v>
      </c>
      <c r="BJ1378" s="14">
        <v>122.554</v>
      </c>
      <c r="BK1378" s="14">
        <v>104.73699999999999</v>
      </c>
      <c r="BL1378" s="14">
        <v>79.680999999999997</v>
      </c>
      <c r="BM1378" s="14">
        <v>68.971999999999994</v>
      </c>
      <c r="BN1378" s="14">
        <v>104.425</v>
      </c>
      <c r="BO1378" s="14">
        <v>126.63800000000001</v>
      </c>
      <c r="BP1378" s="14">
        <v>171.87100000000001</v>
      </c>
      <c r="BQ1378" s="14">
        <v>201.07300000000001</v>
      </c>
      <c r="BR1378" s="14">
        <v>243.87799999999999</v>
      </c>
      <c r="BS1378" s="14">
        <v>248.06299999999999</v>
      </c>
      <c r="BT1378" s="14">
        <v>250.249</v>
      </c>
      <c r="BU1378" s="14">
        <v>235.03100000000001</v>
      </c>
      <c r="BV1378" s="14">
        <v>201.52500000000001</v>
      </c>
      <c r="BW1378" s="14">
        <v>167.00899999999999</v>
      </c>
      <c r="BX1378" s="14">
        <v>118.95</v>
      </c>
      <c r="BY1378" s="121">
        <v>99.894999999999996</v>
      </c>
      <c r="BZ1378" s="122" t="str">
        <f t="shared" si="127"/>
        <v>Kandahar Intl AP</v>
      </c>
      <c r="CA1378" s="14">
        <f t="shared" si="128"/>
        <v>31.506</v>
      </c>
      <c r="CB1378" s="14">
        <f t="shared" si="129"/>
        <v>65.847999999999999</v>
      </c>
      <c r="CC1378" s="14">
        <f t="shared" si="130"/>
        <v>0.8952859485987783</v>
      </c>
      <c r="CD1378" s="14">
        <f t="shared" si="131"/>
        <v>5700.023333397924</v>
      </c>
      <c r="CE1378" s="102"/>
    </row>
    <row r="1379" spans="1:83" x14ac:dyDescent="0.25">
      <c r="A1379" s="14">
        <f t="shared" si="126"/>
        <v>6285.8600599381771</v>
      </c>
      <c r="B1379" s="14" t="s">
        <v>1663</v>
      </c>
      <c r="C1379" s="14">
        <v>31.521999999999998</v>
      </c>
      <c r="D1379" s="14">
        <v>74.403999999999996</v>
      </c>
      <c r="E1379" s="14">
        <v>217</v>
      </c>
      <c r="F1379" s="14">
        <v>11.869</v>
      </c>
      <c r="G1379" s="14">
        <v>16.542999999999999</v>
      </c>
      <c r="H1379" s="14">
        <v>21.533999999999999</v>
      </c>
      <c r="I1379" s="14">
        <v>27.885000000000002</v>
      </c>
      <c r="J1379" s="14">
        <v>32.908000000000001</v>
      </c>
      <c r="K1379" s="14">
        <v>33.027000000000001</v>
      </c>
      <c r="L1379" s="14">
        <v>30.736000000000001</v>
      </c>
      <c r="M1379" s="14">
        <v>30.521999999999998</v>
      </c>
      <c r="N1379" s="14">
        <v>28.79</v>
      </c>
      <c r="O1379" s="14">
        <v>25.199000000000002</v>
      </c>
      <c r="P1379" s="14">
        <v>19.190000000000001</v>
      </c>
      <c r="Q1379" s="14">
        <v>13.42</v>
      </c>
      <c r="R1379" s="14">
        <v>32.101999999999997</v>
      </c>
      <c r="S1379" s="14">
        <v>35.6</v>
      </c>
      <c r="T1379" s="14">
        <v>50.825000000000003</v>
      </c>
      <c r="U1379" s="14">
        <v>61.494</v>
      </c>
      <c r="V1379" s="14">
        <v>73.787999999999997</v>
      </c>
      <c r="W1379" s="14">
        <v>76.637</v>
      </c>
      <c r="X1379" s="14">
        <v>73.826999999999998</v>
      </c>
      <c r="Y1379" s="14">
        <v>68.510999999999996</v>
      </c>
      <c r="Z1379" s="14">
        <v>54.777000000000001</v>
      </c>
      <c r="AA1379" s="14">
        <v>40.750999999999998</v>
      </c>
      <c r="AB1379" s="14">
        <v>32.134</v>
      </c>
      <c r="AC1379" s="14">
        <v>30.123999999999999</v>
      </c>
      <c r="AD1379" s="14">
        <v>50.122</v>
      </c>
      <c r="AE1379" s="14">
        <v>63.095999999999997</v>
      </c>
      <c r="AF1379" s="14">
        <v>88.546000000000006</v>
      </c>
      <c r="AG1379" s="14">
        <v>103.712</v>
      </c>
      <c r="AH1379" s="14">
        <v>115.82599999999999</v>
      </c>
      <c r="AI1379" s="14">
        <v>109.553</v>
      </c>
      <c r="AJ1379" s="14">
        <v>97.709000000000003</v>
      </c>
      <c r="AK1379" s="14">
        <v>99.953999999999994</v>
      </c>
      <c r="AL1379" s="14">
        <v>86.527000000000001</v>
      </c>
      <c r="AM1379" s="14">
        <v>77.471000000000004</v>
      </c>
      <c r="AN1379" s="14">
        <v>56.372</v>
      </c>
      <c r="AO1379" s="14">
        <v>49.871000000000002</v>
      </c>
      <c r="AP1379" s="14">
        <v>129.667</v>
      </c>
      <c r="AQ1379" s="14">
        <v>126.92</v>
      </c>
      <c r="AR1379" s="14">
        <v>126.986</v>
      </c>
      <c r="AS1379" s="14">
        <v>105.179</v>
      </c>
      <c r="AT1379" s="14">
        <v>90.427999999999997</v>
      </c>
      <c r="AU1379" s="14">
        <v>78.483999999999995</v>
      </c>
      <c r="AV1379" s="14">
        <v>79.983999999999995</v>
      </c>
      <c r="AW1379" s="14">
        <v>94.495999999999995</v>
      </c>
      <c r="AX1379" s="14">
        <v>114.264</v>
      </c>
      <c r="AY1379" s="14">
        <v>148.52699999999999</v>
      </c>
      <c r="AZ1379" s="14">
        <v>146.20500000000001</v>
      </c>
      <c r="BA1379" s="14">
        <v>131.804</v>
      </c>
      <c r="BB1379" s="14">
        <v>73.677999999999997</v>
      </c>
      <c r="BC1379" s="14">
        <v>80.525999999999996</v>
      </c>
      <c r="BD1379" s="14">
        <v>108.43</v>
      </c>
      <c r="BE1379" s="14">
        <v>119.324</v>
      </c>
      <c r="BF1379" s="14">
        <v>140.69399999999999</v>
      </c>
      <c r="BG1379" s="14">
        <v>131.65100000000001</v>
      </c>
      <c r="BH1379" s="14">
        <v>120.93</v>
      </c>
      <c r="BI1379" s="14">
        <v>107.402</v>
      </c>
      <c r="BJ1379" s="14">
        <v>107.914</v>
      </c>
      <c r="BK1379" s="14">
        <v>103.033</v>
      </c>
      <c r="BL1379" s="14">
        <v>81.628</v>
      </c>
      <c r="BM1379" s="14">
        <v>66.045000000000002</v>
      </c>
      <c r="BN1379" s="14">
        <v>102.767</v>
      </c>
      <c r="BO1379" s="14">
        <v>122.56</v>
      </c>
      <c r="BP1379" s="14">
        <v>172.91499999999999</v>
      </c>
      <c r="BQ1379" s="14">
        <v>199.99100000000001</v>
      </c>
      <c r="BR1379" s="14">
        <v>236.16</v>
      </c>
      <c r="BS1379" s="14">
        <v>225.28100000000001</v>
      </c>
      <c r="BT1379" s="14">
        <v>200.762</v>
      </c>
      <c r="BU1379" s="14">
        <v>183.184</v>
      </c>
      <c r="BV1379" s="14">
        <v>172.197</v>
      </c>
      <c r="BW1379" s="14">
        <v>158.61500000000001</v>
      </c>
      <c r="BX1379" s="14">
        <v>116.916</v>
      </c>
      <c r="BY1379" s="121">
        <v>96.108999999999995</v>
      </c>
      <c r="BZ1379" s="122" t="str">
        <f t="shared" si="127"/>
        <v>Lahore Iqbal Intl AP</v>
      </c>
      <c r="CA1379" s="14">
        <f t="shared" si="128"/>
        <v>31.521999999999998</v>
      </c>
      <c r="CB1379" s="14">
        <f t="shared" si="129"/>
        <v>74.403999999999996</v>
      </c>
      <c r="CC1379" s="14">
        <f t="shared" si="130"/>
        <v>0.98730160516135068</v>
      </c>
      <c r="CD1379" s="14">
        <f t="shared" si="131"/>
        <v>6285.8600599381771</v>
      </c>
      <c r="CE1379" s="102"/>
    </row>
    <row r="1380" spans="1:83" x14ac:dyDescent="0.25">
      <c r="A1380" s="14">
        <f t="shared" si="126"/>
        <v>5594.4106535455976</v>
      </c>
      <c r="B1380" s="14" t="s">
        <v>1664</v>
      </c>
      <c r="C1380" s="14">
        <v>31.55</v>
      </c>
      <c r="D1380" s="14">
        <v>64.367000000000004</v>
      </c>
      <c r="E1380" s="14">
        <v>780</v>
      </c>
      <c r="F1380" s="14">
        <v>6.8579999999999997</v>
      </c>
      <c r="G1380" s="14">
        <v>8.859</v>
      </c>
      <c r="H1380" s="14">
        <v>13.36</v>
      </c>
      <c r="I1380" s="14">
        <v>21.92</v>
      </c>
      <c r="J1380" s="14">
        <v>26.678999999999998</v>
      </c>
      <c r="K1380" s="14">
        <v>30.381</v>
      </c>
      <c r="L1380" s="14">
        <v>32.316000000000003</v>
      </c>
      <c r="M1380" s="14">
        <v>29.486000000000001</v>
      </c>
      <c r="N1380" s="14">
        <v>25.193000000000001</v>
      </c>
      <c r="O1380" s="14">
        <v>17.972999999999999</v>
      </c>
      <c r="P1380" s="14">
        <v>12.853999999999999</v>
      </c>
      <c r="Q1380" s="14">
        <v>8.7289999999999992</v>
      </c>
      <c r="R1380" s="14">
        <v>34.258000000000003</v>
      </c>
      <c r="S1380" s="14">
        <v>39.801000000000002</v>
      </c>
      <c r="T1380" s="14">
        <v>53.426000000000002</v>
      </c>
      <c r="U1380" s="14">
        <v>61.393000000000001</v>
      </c>
      <c r="V1380" s="14">
        <v>76.501000000000005</v>
      </c>
      <c r="W1380" s="14">
        <v>80.254999999999995</v>
      </c>
      <c r="X1380" s="14">
        <v>75.001000000000005</v>
      </c>
      <c r="Y1380" s="14">
        <v>65.105999999999995</v>
      </c>
      <c r="Z1380" s="14">
        <v>53.570999999999998</v>
      </c>
      <c r="AA1380" s="14">
        <v>43.591000000000001</v>
      </c>
      <c r="AB1380" s="14">
        <v>33.950000000000003</v>
      </c>
      <c r="AC1380" s="14">
        <v>31.783000000000001</v>
      </c>
      <c r="AD1380" s="14">
        <v>56.369</v>
      </c>
      <c r="AE1380" s="14">
        <v>65.212999999999994</v>
      </c>
      <c r="AF1380" s="14">
        <v>93.644000000000005</v>
      </c>
      <c r="AG1380" s="14">
        <v>109.126</v>
      </c>
      <c r="AH1380" s="14">
        <v>123.40600000000001</v>
      </c>
      <c r="AI1380" s="14">
        <v>119.694</v>
      </c>
      <c r="AJ1380" s="14">
        <v>119.601</v>
      </c>
      <c r="AK1380" s="14">
        <v>114.821</v>
      </c>
      <c r="AL1380" s="14">
        <v>98.789000000000001</v>
      </c>
      <c r="AM1380" s="14">
        <v>82.558999999999997</v>
      </c>
      <c r="AN1380" s="14">
        <v>62.503999999999998</v>
      </c>
      <c r="AO1380" s="14">
        <v>55.698999999999998</v>
      </c>
      <c r="AP1380" s="14">
        <v>144.029</v>
      </c>
      <c r="AQ1380" s="14">
        <v>127.018</v>
      </c>
      <c r="AR1380" s="14">
        <v>134.59100000000001</v>
      </c>
      <c r="AS1380" s="14">
        <v>111.494</v>
      </c>
      <c r="AT1380" s="14">
        <v>95.257999999999996</v>
      </c>
      <c r="AU1380" s="14">
        <v>81.933000000000007</v>
      </c>
      <c r="AV1380" s="14">
        <v>85.613</v>
      </c>
      <c r="AW1380" s="14">
        <v>105.72</v>
      </c>
      <c r="AX1380" s="14">
        <v>129.453</v>
      </c>
      <c r="AY1380" s="14">
        <v>152.345</v>
      </c>
      <c r="AZ1380" s="14">
        <v>149.18100000000001</v>
      </c>
      <c r="BA1380" s="14">
        <v>144.52600000000001</v>
      </c>
      <c r="BB1380" s="14">
        <v>79.581999999999994</v>
      </c>
      <c r="BC1380" s="14">
        <v>85.313000000000002</v>
      </c>
      <c r="BD1380" s="14">
        <v>115.25</v>
      </c>
      <c r="BE1380" s="14">
        <v>131.59299999999999</v>
      </c>
      <c r="BF1380" s="14">
        <v>144.809</v>
      </c>
      <c r="BG1380" s="14">
        <v>143.90199999999999</v>
      </c>
      <c r="BH1380" s="14">
        <v>144.07499999999999</v>
      </c>
      <c r="BI1380" s="14">
        <v>137.79300000000001</v>
      </c>
      <c r="BJ1380" s="14">
        <v>122.313</v>
      </c>
      <c r="BK1380" s="14">
        <v>102.02500000000001</v>
      </c>
      <c r="BL1380" s="14">
        <v>80.227000000000004</v>
      </c>
      <c r="BM1380" s="14">
        <v>71.23</v>
      </c>
      <c r="BN1380" s="14">
        <v>111.179</v>
      </c>
      <c r="BO1380" s="14">
        <v>126.398</v>
      </c>
      <c r="BP1380" s="14">
        <v>181.452</v>
      </c>
      <c r="BQ1380" s="14">
        <v>216.399</v>
      </c>
      <c r="BR1380" s="14">
        <v>248.548</v>
      </c>
      <c r="BS1380" s="14">
        <v>247.26599999999999</v>
      </c>
      <c r="BT1380" s="14">
        <v>249.66200000000001</v>
      </c>
      <c r="BU1380" s="14">
        <v>233.37899999999999</v>
      </c>
      <c r="BV1380" s="14">
        <v>198.7</v>
      </c>
      <c r="BW1380" s="14">
        <v>163.28700000000001</v>
      </c>
      <c r="BX1380" s="14">
        <v>120.471</v>
      </c>
      <c r="BY1380" s="121">
        <v>103.20399999999999</v>
      </c>
      <c r="BZ1380" s="122" t="str">
        <f t="shared" si="127"/>
        <v>Bust AP</v>
      </c>
      <c r="CA1380" s="14">
        <f t="shared" si="128"/>
        <v>31.55</v>
      </c>
      <c r="CB1380" s="14">
        <f t="shared" si="129"/>
        <v>64.367000000000004</v>
      </c>
      <c r="CC1380" s="14">
        <f t="shared" si="130"/>
        <v>0.87869767470318993</v>
      </c>
      <c r="CD1380" s="14">
        <f t="shared" si="131"/>
        <v>5594.4106535455976</v>
      </c>
      <c r="CE1380" s="102"/>
    </row>
    <row r="1381" spans="1:83" x14ac:dyDescent="0.25">
      <c r="A1381" s="14">
        <f t="shared" si="126"/>
        <v>8316.444579459001</v>
      </c>
      <c r="B1381" s="14" t="s">
        <v>1665</v>
      </c>
      <c r="C1381" s="14">
        <v>31.635999999999999</v>
      </c>
      <c r="D1381" s="14">
        <v>-106.429</v>
      </c>
      <c r="E1381" s="14">
        <v>1189.9000000000001</v>
      </c>
      <c r="F1381" s="14">
        <v>8.4990000000000006</v>
      </c>
      <c r="G1381" s="14">
        <v>10.76</v>
      </c>
      <c r="H1381" s="14">
        <v>13.395</v>
      </c>
      <c r="I1381" s="14">
        <v>18.533000000000001</v>
      </c>
      <c r="J1381" s="14">
        <v>24.311</v>
      </c>
      <c r="K1381" s="14">
        <v>27.986999999999998</v>
      </c>
      <c r="L1381" s="14">
        <v>27.936</v>
      </c>
      <c r="M1381" s="14">
        <v>26.812999999999999</v>
      </c>
      <c r="N1381" s="14">
        <v>23.645</v>
      </c>
      <c r="O1381" s="14">
        <v>17.911999999999999</v>
      </c>
      <c r="P1381" s="14">
        <v>12.372</v>
      </c>
      <c r="Q1381" s="14">
        <v>9.2379999999999995</v>
      </c>
      <c r="R1381" s="14">
        <v>31.817</v>
      </c>
      <c r="S1381" s="14">
        <v>37.917000000000002</v>
      </c>
      <c r="T1381" s="14">
        <v>49.146000000000001</v>
      </c>
      <c r="U1381" s="14">
        <v>61.896999999999998</v>
      </c>
      <c r="V1381" s="14">
        <v>74.433000000000007</v>
      </c>
      <c r="W1381" s="14">
        <v>80.212999999999994</v>
      </c>
      <c r="X1381" s="14">
        <v>72.622</v>
      </c>
      <c r="Y1381" s="14">
        <v>62.156999999999996</v>
      </c>
      <c r="Z1381" s="14">
        <v>50.917999999999999</v>
      </c>
      <c r="AA1381" s="14">
        <v>41.731000000000002</v>
      </c>
      <c r="AB1381" s="14">
        <v>28.783999999999999</v>
      </c>
      <c r="AC1381" s="14">
        <v>24.606000000000002</v>
      </c>
      <c r="AD1381" s="14">
        <v>51.064</v>
      </c>
      <c r="AE1381" s="14">
        <v>64.841999999999999</v>
      </c>
      <c r="AF1381" s="14">
        <v>81.088999999999999</v>
      </c>
      <c r="AG1381" s="14">
        <v>101.01900000000001</v>
      </c>
      <c r="AH1381" s="14">
        <v>114.218</v>
      </c>
      <c r="AI1381" s="14">
        <v>95.397000000000006</v>
      </c>
      <c r="AJ1381" s="14">
        <v>108.50700000000001</v>
      </c>
      <c r="AK1381" s="14">
        <v>78.388000000000005</v>
      </c>
      <c r="AL1381" s="14">
        <v>81.811999999999998</v>
      </c>
      <c r="AM1381" s="14">
        <v>71.686000000000007</v>
      </c>
      <c r="AN1381" s="14">
        <v>43.106999999999999</v>
      </c>
      <c r="AO1381" s="14">
        <v>39.017000000000003</v>
      </c>
      <c r="AP1381" s="14">
        <v>119.732</v>
      </c>
      <c r="AQ1381" s="14">
        <v>109.479</v>
      </c>
      <c r="AR1381" s="14">
        <v>113.08799999999999</v>
      </c>
      <c r="AS1381" s="14">
        <v>101.834</v>
      </c>
      <c r="AT1381" s="14">
        <v>91.575000000000003</v>
      </c>
      <c r="AU1381" s="14">
        <v>72.879000000000005</v>
      </c>
      <c r="AV1381" s="14">
        <v>82.884</v>
      </c>
      <c r="AW1381" s="14">
        <v>88.322999999999993</v>
      </c>
      <c r="AX1381" s="14">
        <v>107.011</v>
      </c>
      <c r="AY1381" s="14">
        <v>126.107</v>
      </c>
      <c r="AZ1381" s="14">
        <v>132.75399999999999</v>
      </c>
      <c r="BA1381" s="14">
        <v>136.74199999999999</v>
      </c>
      <c r="BB1381" s="14">
        <v>65.561000000000007</v>
      </c>
      <c r="BC1381" s="14">
        <v>69.286000000000001</v>
      </c>
      <c r="BD1381" s="14">
        <v>97.512</v>
      </c>
      <c r="BE1381" s="14">
        <v>112.51300000000001</v>
      </c>
      <c r="BF1381" s="14">
        <v>133.46</v>
      </c>
      <c r="BG1381" s="14">
        <v>155.47800000000001</v>
      </c>
      <c r="BH1381" s="14">
        <v>114.395</v>
      </c>
      <c r="BI1381" s="14">
        <v>147.06100000000001</v>
      </c>
      <c r="BJ1381" s="14">
        <v>100.17700000000001</v>
      </c>
      <c r="BK1381" s="14">
        <v>85.647999999999996</v>
      </c>
      <c r="BL1381" s="14">
        <v>98.12</v>
      </c>
      <c r="BM1381" s="14">
        <v>85.513999999999996</v>
      </c>
      <c r="BN1381" s="14">
        <v>97.381</v>
      </c>
      <c r="BO1381" s="14">
        <v>113.825</v>
      </c>
      <c r="BP1381" s="14">
        <v>157.25200000000001</v>
      </c>
      <c r="BQ1381" s="14">
        <v>192.79599999999999</v>
      </c>
      <c r="BR1381" s="14">
        <v>229.37799999999999</v>
      </c>
      <c r="BS1381" s="14">
        <v>218.98</v>
      </c>
      <c r="BT1381" s="14">
        <v>212.911</v>
      </c>
      <c r="BU1381" s="14">
        <v>183.27799999999999</v>
      </c>
      <c r="BV1381" s="14">
        <v>164.81899999999999</v>
      </c>
      <c r="BW1381" s="14">
        <v>139.012</v>
      </c>
      <c r="BX1381" s="14">
        <v>99.650999999999996</v>
      </c>
      <c r="BY1381" s="121">
        <v>87.728999999999999</v>
      </c>
      <c r="BZ1381" s="122" t="str">
        <f t="shared" si="127"/>
        <v>Ciudad Juarez Gonzalez Intl AP</v>
      </c>
      <c r="CA1381" s="14">
        <f t="shared" si="128"/>
        <v>31.635999999999999</v>
      </c>
      <c r="CB1381" s="14">
        <f t="shared" si="129"/>
        <v>-106.429</v>
      </c>
      <c r="CC1381" s="14">
        <f t="shared" si="130"/>
        <v>1.3062395605759067</v>
      </c>
      <c r="CD1381" s="14">
        <f t="shared" si="131"/>
        <v>8316.444579459001</v>
      </c>
      <c r="CE1381" s="102"/>
    </row>
    <row r="1382" spans="1:83" x14ac:dyDescent="0.25">
      <c r="A1382" s="14">
        <f t="shared" si="126"/>
        <v>8882.6786575906808</v>
      </c>
      <c r="B1382" s="14" t="s">
        <v>1666</v>
      </c>
      <c r="C1382" s="14">
        <v>31.667000000000002</v>
      </c>
      <c r="D1382" s="14">
        <v>-116.56699999999999</v>
      </c>
      <c r="E1382" s="14">
        <v>10</v>
      </c>
      <c r="F1382" s="14">
        <v>13.788</v>
      </c>
      <c r="G1382" s="14">
        <v>13.319000000000001</v>
      </c>
      <c r="H1382" s="14">
        <v>14.089</v>
      </c>
      <c r="I1382" s="14">
        <v>15.087</v>
      </c>
      <c r="J1382" s="14">
        <v>16.672000000000001</v>
      </c>
      <c r="K1382" s="14">
        <v>17.513000000000002</v>
      </c>
      <c r="L1382" s="14">
        <v>20.268999999999998</v>
      </c>
      <c r="M1382" s="14">
        <v>20.599</v>
      </c>
      <c r="N1382" s="14">
        <v>19.831</v>
      </c>
      <c r="O1382" s="14">
        <v>18.03</v>
      </c>
      <c r="P1382" s="14">
        <v>15.295999999999999</v>
      </c>
      <c r="Q1382" s="14">
        <v>14.286</v>
      </c>
      <c r="R1382" s="14">
        <v>34.030999999999999</v>
      </c>
      <c r="S1382" s="14">
        <v>39.761000000000003</v>
      </c>
      <c r="T1382" s="14">
        <v>59.375</v>
      </c>
      <c r="U1382" s="14">
        <v>66.073999999999998</v>
      </c>
      <c r="V1382" s="14">
        <v>80.953000000000003</v>
      </c>
      <c r="W1382" s="14">
        <v>86.2</v>
      </c>
      <c r="X1382" s="14">
        <v>82.5</v>
      </c>
      <c r="Y1382" s="14">
        <v>73.623000000000005</v>
      </c>
      <c r="Z1382" s="14">
        <v>59.584000000000003</v>
      </c>
      <c r="AA1382" s="14">
        <v>51.084000000000003</v>
      </c>
      <c r="AB1382" s="14">
        <v>36.508000000000003</v>
      </c>
      <c r="AC1382" s="14">
        <v>29.603000000000002</v>
      </c>
      <c r="AD1382" s="14">
        <v>53.136000000000003</v>
      </c>
      <c r="AE1382" s="14">
        <v>58.345999999999997</v>
      </c>
      <c r="AF1382" s="14">
        <v>94.55</v>
      </c>
      <c r="AG1382" s="14">
        <v>82.685000000000002</v>
      </c>
      <c r="AH1382" s="14">
        <v>100.259</v>
      </c>
      <c r="AI1382" s="14">
        <v>92.551000000000002</v>
      </c>
      <c r="AJ1382" s="14">
        <v>88.820999999999998</v>
      </c>
      <c r="AK1382" s="14">
        <v>88.718000000000004</v>
      </c>
      <c r="AL1382" s="14">
        <v>77.543000000000006</v>
      </c>
      <c r="AM1382" s="14">
        <v>68.591999999999999</v>
      </c>
      <c r="AN1382" s="14">
        <v>52.268999999999998</v>
      </c>
      <c r="AO1382" s="14">
        <v>53.143000000000001</v>
      </c>
      <c r="AP1382" s="14">
        <v>132.166</v>
      </c>
      <c r="AQ1382" s="14">
        <v>108.25700000000001</v>
      </c>
      <c r="AR1382" s="14">
        <v>116.94</v>
      </c>
      <c r="AS1382" s="14">
        <v>95.096999999999994</v>
      </c>
      <c r="AT1382" s="14">
        <v>93.018000000000001</v>
      </c>
      <c r="AU1382" s="14">
        <v>87.394999999999996</v>
      </c>
      <c r="AV1382" s="14">
        <v>85.400999999999996</v>
      </c>
      <c r="AW1382" s="14">
        <v>94.435000000000002</v>
      </c>
      <c r="AX1382" s="14">
        <v>104.92</v>
      </c>
      <c r="AY1382" s="14">
        <v>112</v>
      </c>
      <c r="AZ1382" s="14">
        <v>114.861</v>
      </c>
      <c r="BA1382" s="14">
        <v>142.262</v>
      </c>
      <c r="BB1382" s="14">
        <v>73.707999999999998</v>
      </c>
      <c r="BC1382" s="14">
        <v>76.501000000000005</v>
      </c>
      <c r="BD1382" s="14">
        <v>92.902000000000001</v>
      </c>
      <c r="BE1382" s="14">
        <v>115.928</v>
      </c>
      <c r="BF1382" s="14">
        <v>129.16200000000001</v>
      </c>
      <c r="BG1382" s="14">
        <v>131.45400000000001</v>
      </c>
      <c r="BH1382" s="14">
        <v>125.251</v>
      </c>
      <c r="BI1382" s="14">
        <v>115.58</v>
      </c>
      <c r="BJ1382" s="14">
        <v>108.139</v>
      </c>
      <c r="BK1382" s="14">
        <v>89.531000000000006</v>
      </c>
      <c r="BL1382" s="14">
        <v>71.417000000000002</v>
      </c>
      <c r="BM1382" s="14">
        <v>68.897000000000006</v>
      </c>
      <c r="BN1382" s="14">
        <v>104.27500000000001</v>
      </c>
      <c r="BO1382" s="14">
        <v>112.97</v>
      </c>
      <c r="BP1382" s="14">
        <v>162.11799999999999</v>
      </c>
      <c r="BQ1382" s="14">
        <v>171.953</v>
      </c>
      <c r="BR1382" s="14">
        <v>201.43700000000001</v>
      </c>
      <c r="BS1382" s="14">
        <v>193.899</v>
      </c>
      <c r="BT1382" s="14">
        <v>177.1</v>
      </c>
      <c r="BU1382" s="14">
        <v>176.81899999999999</v>
      </c>
      <c r="BV1382" s="14">
        <v>160.49100000000001</v>
      </c>
      <c r="BW1382" s="14">
        <v>131.13800000000001</v>
      </c>
      <c r="BX1382" s="14">
        <v>101.127</v>
      </c>
      <c r="BY1382" s="121">
        <v>99.896000000000001</v>
      </c>
      <c r="BZ1382" s="122" t="str">
        <f t="shared" si="127"/>
        <v>Ensenada</v>
      </c>
      <c r="CA1382" s="14">
        <f t="shared" si="128"/>
        <v>31.667000000000002</v>
      </c>
      <c r="CB1382" s="14">
        <f t="shared" si="129"/>
        <v>-116.56699999999999</v>
      </c>
      <c r="CC1382" s="14">
        <f t="shared" si="130"/>
        <v>1.3951762866413551</v>
      </c>
      <c r="CD1382" s="14">
        <f t="shared" si="131"/>
        <v>8882.6786575906808</v>
      </c>
      <c r="CE1382" s="102"/>
    </row>
    <row r="1383" spans="1:83" x14ac:dyDescent="0.25">
      <c r="A1383" s="14">
        <f t="shared" si="126"/>
        <v>2261.3588866617606</v>
      </c>
      <c r="B1383" s="14" t="s">
        <v>1667</v>
      </c>
      <c r="C1383" s="14">
        <v>31.672999999999998</v>
      </c>
      <c r="D1383" s="14">
        <v>6.14</v>
      </c>
      <c r="E1383" s="14">
        <v>141.1</v>
      </c>
      <c r="F1383" s="14">
        <v>11.593</v>
      </c>
      <c r="G1383" s="14">
        <v>13.74</v>
      </c>
      <c r="H1383" s="14">
        <v>17.132999999999999</v>
      </c>
      <c r="I1383" s="14">
        <v>22.376000000000001</v>
      </c>
      <c r="J1383" s="14">
        <v>27.114000000000001</v>
      </c>
      <c r="K1383" s="14">
        <v>32.435000000000002</v>
      </c>
      <c r="L1383" s="14">
        <v>35.543999999999997</v>
      </c>
      <c r="M1383" s="14">
        <v>34.64</v>
      </c>
      <c r="N1383" s="14">
        <v>30.027000000000001</v>
      </c>
      <c r="O1383" s="14">
        <v>24.027000000000001</v>
      </c>
      <c r="P1383" s="14">
        <v>17.015999999999998</v>
      </c>
      <c r="Q1383" s="14">
        <v>11.920999999999999</v>
      </c>
      <c r="R1383" s="14">
        <v>32.072000000000003</v>
      </c>
      <c r="S1383" s="14">
        <v>37.162999999999997</v>
      </c>
      <c r="T1383" s="14">
        <v>52.835000000000001</v>
      </c>
      <c r="U1383" s="14">
        <v>63.066000000000003</v>
      </c>
      <c r="V1383" s="14">
        <v>75.462999999999994</v>
      </c>
      <c r="W1383" s="14">
        <v>80.658000000000001</v>
      </c>
      <c r="X1383" s="14">
        <v>76.801000000000002</v>
      </c>
      <c r="Y1383" s="14">
        <v>65.424999999999997</v>
      </c>
      <c r="Z1383" s="14">
        <v>52.207999999999998</v>
      </c>
      <c r="AA1383" s="14">
        <v>43.79</v>
      </c>
      <c r="AB1383" s="14">
        <v>33.868000000000002</v>
      </c>
      <c r="AC1383" s="14">
        <v>29.792999999999999</v>
      </c>
      <c r="AD1383" s="14">
        <v>55.281999999999996</v>
      </c>
      <c r="AE1383" s="14">
        <v>64.692999999999998</v>
      </c>
      <c r="AF1383" s="14">
        <v>96.415000000000006</v>
      </c>
      <c r="AG1383" s="14">
        <v>113.11499999999999</v>
      </c>
      <c r="AH1383" s="14">
        <v>122.712</v>
      </c>
      <c r="AI1383" s="14">
        <v>121.401</v>
      </c>
      <c r="AJ1383" s="14">
        <v>122.13800000000001</v>
      </c>
      <c r="AK1383" s="14">
        <v>111.985</v>
      </c>
      <c r="AL1383" s="14">
        <v>94.849000000000004</v>
      </c>
      <c r="AM1383" s="14">
        <v>77.619</v>
      </c>
      <c r="AN1383" s="14">
        <v>60.423999999999999</v>
      </c>
      <c r="AO1383" s="14">
        <v>47.856000000000002</v>
      </c>
      <c r="AP1383" s="14">
        <v>147.57300000000001</v>
      </c>
      <c r="AQ1383" s="14">
        <v>137.572</v>
      </c>
      <c r="AR1383" s="14">
        <v>140.333</v>
      </c>
      <c r="AS1383" s="14">
        <v>114.29600000000001</v>
      </c>
      <c r="AT1383" s="14">
        <v>93.882000000000005</v>
      </c>
      <c r="AU1383" s="14">
        <v>82.866</v>
      </c>
      <c r="AV1383" s="14">
        <v>88.08</v>
      </c>
      <c r="AW1383" s="14">
        <v>104.874</v>
      </c>
      <c r="AX1383" s="14">
        <v>125.245</v>
      </c>
      <c r="AY1383" s="14">
        <v>143.72900000000001</v>
      </c>
      <c r="AZ1383" s="14">
        <v>143.81299999999999</v>
      </c>
      <c r="BA1383" s="14">
        <v>139.33000000000001</v>
      </c>
      <c r="BB1383" s="14">
        <v>78.126999999999995</v>
      </c>
      <c r="BC1383" s="14">
        <v>93.707999999999998</v>
      </c>
      <c r="BD1383" s="14">
        <v>122.081</v>
      </c>
      <c r="BE1383" s="14">
        <v>134.79400000000001</v>
      </c>
      <c r="BF1383" s="14">
        <v>141.80500000000001</v>
      </c>
      <c r="BG1383" s="14">
        <v>139.203</v>
      </c>
      <c r="BH1383" s="14">
        <v>142.84800000000001</v>
      </c>
      <c r="BI1383" s="14">
        <v>135.38999999999999</v>
      </c>
      <c r="BJ1383" s="14">
        <v>118.875</v>
      </c>
      <c r="BK1383" s="14">
        <v>100.68300000000001</v>
      </c>
      <c r="BL1383" s="14">
        <v>79.207999999999998</v>
      </c>
      <c r="BM1383" s="14">
        <v>72.123000000000005</v>
      </c>
      <c r="BN1383" s="14">
        <v>112.145</v>
      </c>
      <c r="BO1383" s="14">
        <v>132.672</v>
      </c>
      <c r="BP1383" s="14">
        <v>187.90700000000001</v>
      </c>
      <c r="BQ1383" s="14">
        <v>220.60400000000001</v>
      </c>
      <c r="BR1383" s="14">
        <v>244.345</v>
      </c>
      <c r="BS1383" s="14">
        <v>243.45699999999999</v>
      </c>
      <c r="BT1383" s="14">
        <v>249.529</v>
      </c>
      <c r="BU1383" s="14">
        <v>228.24299999999999</v>
      </c>
      <c r="BV1383" s="14">
        <v>192.12100000000001</v>
      </c>
      <c r="BW1383" s="14">
        <v>154.83199999999999</v>
      </c>
      <c r="BX1383" s="14">
        <v>116.57</v>
      </c>
      <c r="BY1383" s="121">
        <v>98.816000000000003</v>
      </c>
      <c r="BZ1383" s="122" t="str">
        <f t="shared" si="127"/>
        <v>Hassi Messaoud Oued Irara AP</v>
      </c>
      <c r="CA1383" s="14">
        <f t="shared" si="128"/>
        <v>31.672999999999998</v>
      </c>
      <c r="CB1383" s="14">
        <f t="shared" si="129"/>
        <v>6.14</v>
      </c>
      <c r="CC1383" s="14">
        <f t="shared" si="130"/>
        <v>0.35518500847265122</v>
      </c>
      <c r="CD1383" s="14">
        <f t="shared" si="131"/>
        <v>2261.3588866617606</v>
      </c>
      <c r="CE1383" s="102"/>
    </row>
    <row r="1384" spans="1:83" x14ac:dyDescent="0.25">
      <c r="A1384" s="14">
        <f t="shared" si="126"/>
        <v>2328.5383675719722</v>
      </c>
      <c r="B1384" s="14" t="s">
        <v>1668</v>
      </c>
      <c r="C1384" s="14">
        <v>31.704000000000001</v>
      </c>
      <c r="D1384" s="14">
        <v>9.2550000000000008</v>
      </c>
      <c r="E1384" s="14">
        <v>252.1</v>
      </c>
      <c r="F1384" s="14">
        <v>9.6259999999999994</v>
      </c>
      <c r="G1384" s="14">
        <v>10.795999999999999</v>
      </c>
      <c r="H1384" s="14">
        <v>13.815</v>
      </c>
      <c r="I1384" s="14">
        <v>19.010999999999999</v>
      </c>
      <c r="J1384" s="14">
        <v>23.617999999999999</v>
      </c>
      <c r="K1384" s="14">
        <v>28.087</v>
      </c>
      <c r="L1384" s="14">
        <v>29.756</v>
      </c>
      <c r="M1384" s="14">
        <v>29.57</v>
      </c>
      <c r="N1384" s="14">
        <v>26.782</v>
      </c>
      <c r="O1384" s="14">
        <v>21.632000000000001</v>
      </c>
      <c r="P1384" s="14">
        <v>15.348000000000001</v>
      </c>
      <c r="Q1384" s="14">
        <v>10.221</v>
      </c>
      <c r="R1384" s="14">
        <v>31.542999999999999</v>
      </c>
      <c r="S1384" s="14">
        <v>37.136000000000003</v>
      </c>
      <c r="T1384" s="14">
        <v>52.889000000000003</v>
      </c>
      <c r="U1384" s="14">
        <v>61.863</v>
      </c>
      <c r="V1384" s="14">
        <v>74.126000000000005</v>
      </c>
      <c r="W1384" s="14">
        <v>79.274000000000001</v>
      </c>
      <c r="X1384" s="14">
        <v>75.269000000000005</v>
      </c>
      <c r="Y1384" s="14">
        <v>64.007000000000005</v>
      </c>
      <c r="Z1384" s="14">
        <v>51.185000000000002</v>
      </c>
      <c r="AA1384" s="14">
        <v>43.585999999999999</v>
      </c>
      <c r="AB1384" s="14">
        <v>33.957999999999998</v>
      </c>
      <c r="AC1384" s="14">
        <v>29.163</v>
      </c>
      <c r="AD1384" s="14">
        <v>58.485999999999997</v>
      </c>
      <c r="AE1384" s="14">
        <v>69.933999999999997</v>
      </c>
      <c r="AF1384" s="14">
        <v>95.222999999999999</v>
      </c>
      <c r="AG1384" s="14">
        <v>106.276</v>
      </c>
      <c r="AH1384" s="14">
        <v>116.89100000000001</v>
      </c>
      <c r="AI1384" s="14">
        <v>118.376</v>
      </c>
      <c r="AJ1384" s="14">
        <v>120.05200000000001</v>
      </c>
      <c r="AK1384" s="14">
        <v>112.786</v>
      </c>
      <c r="AL1384" s="14">
        <v>94.793000000000006</v>
      </c>
      <c r="AM1384" s="14">
        <v>79.661000000000001</v>
      </c>
      <c r="AN1384" s="14">
        <v>59.305</v>
      </c>
      <c r="AO1384" s="14">
        <v>53.1</v>
      </c>
      <c r="AP1384" s="14">
        <v>149.352</v>
      </c>
      <c r="AQ1384" s="14">
        <v>140.85499999999999</v>
      </c>
      <c r="AR1384" s="14">
        <v>134.642</v>
      </c>
      <c r="AS1384" s="14">
        <v>107.706</v>
      </c>
      <c r="AT1384" s="14">
        <v>92.054000000000002</v>
      </c>
      <c r="AU1384" s="14">
        <v>81.388000000000005</v>
      </c>
      <c r="AV1384" s="14">
        <v>86.510999999999996</v>
      </c>
      <c r="AW1384" s="14">
        <v>104.813</v>
      </c>
      <c r="AX1384" s="14">
        <v>125.587</v>
      </c>
      <c r="AY1384" s="14">
        <v>146.80099999999999</v>
      </c>
      <c r="AZ1384" s="14">
        <v>142.13900000000001</v>
      </c>
      <c r="BA1384" s="14">
        <v>147.68299999999999</v>
      </c>
      <c r="BB1384" s="14">
        <v>78.418000000000006</v>
      </c>
      <c r="BC1384" s="14">
        <v>90.322000000000003</v>
      </c>
      <c r="BD1384" s="14">
        <v>116.94499999999999</v>
      </c>
      <c r="BE1384" s="14">
        <v>129.02000000000001</v>
      </c>
      <c r="BF1384" s="14">
        <v>140.221</v>
      </c>
      <c r="BG1384" s="14">
        <v>140.67099999999999</v>
      </c>
      <c r="BH1384" s="14">
        <v>143.92699999999999</v>
      </c>
      <c r="BI1384" s="14">
        <v>135.566</v>
      </c>
      <c r="BJ1384" s="14">
        <v>118.06399999999999</v>
      </c>
      <c r="BK1384" s="14">
        <v>99.442999999999998</v>
      </c>
      <c r="BL1384" s="14">
        <v>77.846000000000004</v>
      </c>
      <c r="BM1384" s="14">
        <v>73.355000000000004</v>
      </c>
      <c r="BN1384" s="14">
        <v>111.70699999999999</v>
      </c>
      <c r="BO1384" s="14">
        <v>134.63999999999999</v>
      </c>
      <c r="BP1384" s="14">
        <v>181.477</v>
      </c>
      <c r="BQ1384" s="14">
        <v>208.23099999999999</v>
      </c>
      <c r="BR1384" s="14">
        <v>237.44300000000001</v>
      </c>
      <c r="BS1384" s="14">
        <v>243.08600000000001</v>
      </c>
      <c r="BT1384" s="14">
        <v>249.786</v>
      </c>
      <c r="BU1384" s="14">
        <v>230.35300000000001</v>
      </c>
      <c r="BV1384" s="14">
        <v>192.43</v>
      </c>
      <c r="BW1384" s="14">
        <v>157.547</v>
      </c>
      <c r="BX1384" s="14">
        <v>115.83499999999999</v>
      </c>
      <c r="BY1384" s="121">
        <v>101.583</v>
      </c>
      <c r="BZ1384" s="122" t="str">
        <f t="shared" si="127"/>
        <v>Borma AP</v>
      </c>
      <c r="CA1384" s="14">
        <f t="shared" si="128"/>
        <v>31.704000000000001</v>
      </c>
      <c r="CB1384" s="14">
        <f t="shared" si="129"/>
        <v>9.2550000000000008</v>
      </c>
      <c r="CC1384" s="14">
        <f t="shared" si="130"/>
        <v>0.36573669252290203</v>
      </c>
      <c r="CD1384" s="14">
        <f t="shared" si="131"/>
        <v>2328.5383675719722</v>
      </c>
      <c r="CE1384" s="102"/>
    </row>
    <row r="1385" spans="1:83" x14ac:dyDescent="0.25">
      <c r="A1385" s="14">
        <f t="shared" si="126"/>
        <v>8203.4145096600059</v>
      </c>
      <c r="B1385" s="14" t="s">
        <v>1669</v>
      </c>
      <c r="C1385" s="14">
        <v>31.832999999999998</v>
      </c>
      <c r="D1385" s="14">
        <v>-104.8</v>
      </c>
      <c r="E1385" s="14">
        <v>1662</v>
      </c>
      <c r="F1385" s="14">
        <v>3.97</v>
      </c>
      <c r="G1385" s="14">
        <v>6.9109999999999996</v>
      </c>
      <c r="H1385" s="14">
        <v>10.949</v>
      </c>
      <c r="I1385" s="14">
        <v>14.351000000000001</v>
      </c>
      <c r="J1385" s="14">
        <v>19.63</v>
      </c>
      <c r="K1385" s="14">
        <v>24.472999999999999</v>
      </c>
      <c r="L1385" s="14">
        <v>23.870999999999999</v>
      </c>
      <c r="M1385" s="14">
        <v>23.46</v>
      </c>
      <c r="N1385" s="14">
        <v>19.346</v>
      </c>
      <c r="O1385" s="14">
        <v>14.407</v>
      </c>
      <c r="P1385" s="14">
        <v>9.83</v>
      </c>
      <c r="Q1385" s="14">
        <v>4.6260000000000003</v>
      </c>
      <c r="R1385" s="14">
        <v>26.888000000000002</v>
      </c>
      <c r="S1385" s="14">
        <v>38.158000000000001</v>
      </c>
      <c r="T1385" s="14">
        <v>45.143999999999998</v>
      </c>
      <c r="U1385" s="14">
        <v>55.963999999999999</v>
      </c>
      <c r="V1385" s="14">
        <v>78.063999999999993</v>
      </c>
      <c r="W1385" s="14">
        <v>81.012</v>
      </c>
      <c r="X1385" s="14">
        <v>80.55</v>
      </c>
      <c r="Y1385" s="14">
        <v>60.08</v>
      </c>
      <c r="Z1385" s="14">
        <v>53.95</v>
      </c>
      <c r="AA1385" s="14">
        <v>36.200000000000003</v>
      </c>
      <c r="AB1385" s="14">
        <v>30.548999999999999</v>
      </c>
      <c r="AC1385" s="14">
        <v>30.981000000000002</v>
      </c>
      <c r="AD1385" s="14">
        <v>52.031999999999996</v>
      </c>
      <c r="AE1385" s="14">
        <v>66.94</v>
      </c>
      <c r="AF1385" s="14">
        <v>94.212999999999994</v>
      </c>
      <c r="AG1385" s="14">
        <v>102.914</v>
      </c>
      <c r="AH1385" s="14">
        <v>112.441</v>
      </c>
      <c r="AI1385" s="14">
        <v>114.601</v>
      </c>
      <c r="AJ1385" s="14">
        <v>115.64700000000001</v>
      </c>
      <c r="AK1385" s="14">
        <v>106.52800000000001</v>
      </c>
      <c r="AL1385" s="14">
        <v>86.08</v>
      </c>
      <c r="AM1385" s="14">
        <v>77.938000000000002</v>
      </c>
      <c r="AN1385" s="14">
        <v>55.707000000000001</v>
      </c>
      <c r="AO1385" s="14">
        <v>52.664999999999999</v>
      </c>
      <c r="AP1385" s="14">
        <v>156.15</v>
      </c>
      <c r="AQ1385" s="14">
        <v>131.84</v>
      </c>
      <c r="AR1385" s="14">
        <v>142.36500000000001</v>
      </c>
      <c r="AS1385" s="14">
        <v>103.087</v>
      </c>
      <c r="AT1385" s="14">
        <v>87.61</v>
      </c>
      <c r="AU1385" s="14">
        <v>74.426000000000002</v>
      </c>
      <c r="AV1385" s="14">
        <v>84.001999999999995</v>
      </c>
      <c r="AW1385" s="14">
        <v>95.506</v>
      </c>
      <c r="AX1385" s="14">
        <v>114.28400000000001</v>
      </c>
      <c r="AY1385" s="14">
        <v>143.024</v>
      </c>
      <c r="AZ1385" s="14">
        <v>137.56200000000001</v>
      </c>
      <c r="BA1385" s="14">
        <v>142.03700000000001</v>
      </c>
      <c r="BB1385" s="14">
        <v>93.146000000000001</v>
      </c>
      <c r="BC1385" s="14">
        <v>89.070999999999998</v>
      </c>
      <c r="BD1385" s="14">
        <v>137.13800000000001</v>
      </c>
      <c r="BE1385" s="14">
        <v>142.03100000000001</v>
      </c>
      <c r="BF1385" s="14">
        <v>152.73699999999999</v>
      </c>
      <c r="BG1385" s="14">
        <v>141.62899999999999</v>
      </c>
      <c r="BH1385" s="14">
        <v>149.649</v>
      </c>
      <c r="BI1385" s="14">
        <v>138.44200000000001</v>
      </c>
      <c r="BJ1385" s="14">
        <v>104.14</v>
      </c>
      <c r="BK1385" s="14">
        <v>112.919</v>
      </c>
      <c r="BL1385" s="14">
        <v>87.161000000000001</v>
      </c>
      <c r="BM1385" s="14">
        <v>70.686000000000007</v>
      </c>
      <c r="BN1385" s="14">
        <v>106.161</v>
      </c>
      <c r="BO1385" s="14">
        <v>129.86600000000001</v>
      </c>
      <c r="BP1385" s="14">
        <v>187.238</v>
      </c>
      <c r="BQ1385" s="14">
        <v>206.11199999999999</v>
      </c>
      <c r="BR1385" s="14">
        <v>227.25700000000001</v>
      </c>
      <c r="BS1385" s="14">
        <v>223.45400000000001</v>
      </c>
      <c r="BT1385" s="14">
        <v>231.69800000000001</v>
      </c>
      <c r="BU1385" s="14">
        <v>212.285</v>
      </c>
      <c r="BV1385" s="14">
        <v>175.24</v>
      </c>
      <c r="BW1385" s="14">
        <v>146.69499999999999</v>
      </c>
      <c r="BX1385" s="14">
        <v>106.794</v>
      </c>
      <c r="BY1385" s="121">
        <v>101.221</v>
      </c>
      <c r="BZ1385" s="122" t="str">
        <f t="shared" si="127"/>
        <v>Guadalupe Pass AMOS</v>
      </c>
      <c r="CA1385" s="14">
        <f t="shared" si="128"/>
        <v>31.832999999999998</v>
      </c>
      <c r="CB1385" s="14">
        <f t="shared" si="129"/>
        <v>-104.8</v>
      </c>
      <c r="CC1385" s="14">
        <f t="shared" si="130"/>
        <v>1.2884862589942701</v>
      </c>
      <c r="CD1385" s="14">
        <f t="shared" si="131"/>
        <v>8203.4145096600059</v>
      </c>
      <c r="CE1385" s="102"/>
    </row>
    <row r="1386" spans="1:83" x14ac:dyDescent="0.25">
      <c r="A1386" s="14">
        <f t="shared" si="126"/>
        <v>2361.3688826866046</v>
      </c>
      <c r="B1386" s="14" t="s">
        <v>1670</v>
      </c>
      <c r="C1386" s="14">
        <v>31.867000000000001</v>
      </c>
      <c r="D1386" s="14">
        <v>10.983000000000001</v>
      </c>
      <c r="E1386" s="14">
        <v>621</v>
      </c>
      <c r="F1386" s="14">
        <v>9.5559999999999992</v>
      </c>
      <c r="G1386" s="14">
        <v>11.311999999999999</v>
      </c>
      <c r="H1386" s="14">
        <v>14.175000000000001</v>
      </c>
      <c r="I1386" s="14">
        <v>17.042999999999999</v>
      </c>
      <c r="J1386" s="14">
        <v>22.195</v>
      </c>
      <c r="K1386" s="14">
        <v>26.686</v>
      </c>
      <c r="L1386" s="14">
        <v>28.661999999999999</v>
      </c>
      <c r="M1386" s="14">
        <v>27.997</v>
      </c>
      <c r="N1386" s="14">
        <v>25.36</v>
      </c>
      <c r="O1386" s="14">
        <v>20.120999999999999</v>
      </c>
      <c r="P1386" s="14">
        <v>15.46</v>
      </c>
      <c r="Q1386" s="14">
        <v>10.44</v>
      </c>
      <c r="R1386" s="14">
        <v>32.968000000000004</v>
      </c>
      <c r="S1386" s="14">
        <v>38.256999999999998</v>
      </c>
      <c r="T1386" s="14">
        <v>53.848999999999997</v>
      </c>
      <c r="U1386" s="14">
        <v>63.25</v>
      </c>
      <c r="V1386" s="14">
        <v>74.662000000000006</v>
      </c>
      <c r="W1386" s="14">
        <v>80.185000000000002</v>
      </c>
      <c r="X1386" s="14">
        <v>76.221999999999994</v>
      </c>
      <c r="Y1386" s="14">
        <v>65.613</v>
      </c>
      <c r="Z1386" s="14">
        <v>53.701000000000001</v>
      </c>
      <c r="AA1386" s="14">
        <v>45.125999999999998</v>
      </c>
      <c r="AB1386" s="14">
        <v>34.895000000000003</v>
      </c>
      <c r="AC1386" s="14">
        <v>30.585999999999999</v>
      </c>
      <c r="AD1386" s="14">
        <v>55.723999999999997</v>
      </c>
      <c r="AE1386" s="14">
        <v>66.540999999999997</v>
      </c>
      <c r="AF1386" s="14">
        <v>89.653000000000006</v>
      </c>
      <c r="AG1386" s="14">
        <v>102.711</v>
      </c>
      <c r="AH1386" s="14">
        <v>112.33</v>
      </c>
      <c r="AI1386" s="14">
        <v>115.815</v>
      </c>
      <c r="AJ1386" s="14">
        <v>116.568</v>
      </c>
      <c r="AK1386" s="14">
        <v>108.22199999999999</v>
      </c>
      <c r="AL1386" s="14">
        <v>88.873999999999995</v>
      </c>
      <c r="AM1386" s="14">
        <v>71.710999999999999</v>
      </c>
      <c r="AN1386" s="14">
        <v>57.506999999999998</v>
      </c>
      <c r="AO1386" s="14">
        <v>51.674999999999997</v>
      </c>
      <c r="AP1386" s="14">
        <v>137.51300000000001</v>
      </c>
      <c r="AQ1386" s="14">
        <v>132.46299999999999</v>
      </c>
      <c r="AR1386" s="14">
        <v>131.875</v>
      </c>
      <c r="AS1386" s="14">
        <v>109.60299999999999</v>
      </c>
      <c r="AT1386" s="14">
        <v>92.382999999999996</v>
      </c>
      <c r="AU1386" s="14">
        <v>82.936000000000007</v>
      </c>
      <c r="AV1386" s="14">
        <v>87.492999999999995</v>
      </c>
      <c r="AW1386" s="14">
        <v>105.801</v>
      </c>
      <c r="AX1386" s="14">
        <v>120.36199999999999</v>
      </c>
      <c r="AY1386" s="14">
        <v>137.02199999999999</v>
      </c>
      <c r="AZ1386" s="14">
        <v>136.67400000000001</v>
      </c>
      <c r="BA1386" s="14">
        <v>139.839</v>
      </c>
      <c r="BB1386" s="14">
        <v>74.441999999999993</v>
      </c>
      <c r="BC1386" s="14">
        <v>86.971000000000004</v>
      </c>
      <c r="BD1386" s="14">
        <v>118.577</v>
      </c>
      <c r="BE1386" s="14">
        <v>133.05600000000001</v>
      </c>
      <c r="BF1386" s="14">
        <v>138.88200000000001</v>
      </c>
      <c r="BG1386" s="14">
        <v>139.78399999999999</v>
      </c>
      <c r="BH1386" s="14">
        <v>145.858</v>
      </c>
      <c r="BI1386" s="14">
        <v>138.96</v>
      </c>
      <c r="BJ1386" s="14">
        <v>116.331</v>
      </c>
      <c r="BK1386" s="14">
        <v>99.546999999999997</v>
      </c>
      <c r="BL1386" s="14">
        <v>77.680000000000007</v>
      </c>
      <c r="BM1386" s="14">
        <v>70.444999999999993</v>
      </c>
      <c r="BN1386" s="14">
        <v>106.371</v>
      </c>
      <c r="BO1386" s="14">
        <v>128.328</v>
      </c>
      <c r="BP1386" s="14">
        <v>176.96799999999999</v>
      </c>
      <c r="BQ1386" s="14">
        <v>208.84299999999999</v>
      </c>
      <c r="BR1386" s="14">
        <v>232.74</v>
      </c>
      <c r="BS1386" s="14">
        <v>237.81100000000001</v>
      </c>
      <c r="BT1386" s="14">
        <v>246.398</v>
      </c>
      <c r="BU1386" s="14">
        <v>228.69800000000001</v>
      </c>
      <c r="BV1386" s="14">
        <v>184.83600000000001</v>
      </c>
      <c r="BW1386" s="14">
        <v>150.315</v>
      </c>
      <c r="BX1386" s="14">
        <v>112.023</v>
      </c>
      <c r="BY1386" s="121">
        <v>99.188999999999993</v>
      </c>
      <c r="BZ1386" s="122" t="str">
        <f t="shared" si="127"/>
        <v>Nalut</v>
      </c>
      <c r="CA1386" s="14">
        <f t="shared" si="128"/>
        <v>31.867000000000001</v>
      </c>
      <c r="CB1386" s="14">
        <f t="shared" si="129"/>
        <v>10.983000000000001</v>
      </c>
      <c r="CC1386" s="14">
        <f t="shared" si="130"/>
        <v>0.37089328525036874</v>
      </c>
      <c r="CD1386" s="14">
        <f t="shared" si="131"/>
        <v>2361.3688826866046</v>
      </c>
      <c r="CE1386" s="102"/>
    </row>
    <row r="1387" spans="1:83" x14ac:dyDescent="0.25">
      <c r="A1387" s="14">
        <f t="shared" si="126"/>
        <v>2200.7042853653279</v>
      </c>
      <c r="B1387" s="14" t="s">
        <v>1671</v>
      </c>
      <c r="C1387" s="14">
        <v>31.948</v>
      </c>
      <c r="D1387" s="14">
        <v>-4.3979999999999997</v>
      </c>
      <c r="E1387" s="14">
        <v>1044.9000000000001</v>
      </c>
      <c r="F1387" s="14">
        <v>9.0120000000000005</v>
      </c>
      <c r="G1387" s="14">
        <v>11.071</v>
      </c>
      <c r="H1387" s="14">
        <v>15.122999999999999</v>
      </c>
      <c r="I1387" s="14">
        <v>18.896000000000001</v>
      </c>
      <c r="J1387" s="14">
        <v>22.445</v>
      </c>
      <c r="K1387" s="14">
        <v>27.757000000000001</v>
      </c>
      <c r="L1387" s="14">
        <v>32.131999999999998</v>
      </c>
      <c r="M1387" s="14">
        <v>31.167999999999999</v>
      </c>
      <c r="N1387" s="14">
        <v>26.283999999999999</v>
      </c>
      <c r="O1387" s="14">
        <v>19.616</v>
      </c>
      <c r="P1387" s="14">
        <v>13.316000000000001</v>
      </c>
      <c r="Q1387" s="14">
        <v>9.4030000000000005</v>
      </c>
      <c r="R1387" s="14">
        <v>33.631999999999998</v>
      </c>
      <c r="S1387" s="14">
        <v>38.808</v>
      </c>
      <c r="T1387" s="14">
        <v>52.816000000000003</v>
      </c>
      <c r="U1387" s="14">
        <v>64.094999999999999</v>
      </c>
      <c r="V1387" s="14">
        <v>78.533000000000001</v>
      </c>
      <c r="W1387" s="14">
        <v>82.438999999999993</v>
      </c>
      <c r="X1387" s="14">
        <v>76.16</v>
      </c>
      <c r="Y1387" s="14">
        <v>66.646000000000001</v>
      </c>
      <c r="Z1387" s="14">
        <v>55.036999999999999</v>
      </c>
      <c r="AA1387" s="14">
        <v>46.527000000000001</v>
      </c>
      <c r="AB1387" s="14">
        <v>35.506999999999998</v>
      </c>
      <c r="AC1387" s="14">
        <v>30.649000000000001</v>
      </c>
      <c r="AD1387" s="14">
        <v>60.012999999999998</v>
      </c>
      <c r="AE1387" s="14">
        <v>67.507000000000005</v>
      </c>
      <c r="AF1387" s="14">
        <v>97.266999999999996</v>
      </c>
      <c r="AG1387" s="14">
        <v>110.232</v>
      </c>
      <c r="AH1387" s="14">
        <v>121.358</v>
      </c>
      <c r="AI1387" s="14">
        <v>120.96599999999999</v>
      </c>
      <c r="AJ1387" s="14">
        <v>121.048</v>
      </c>
      <c r="AK1387" s="14">
        <v>114.273</v>
      </c>
      <c r="AL1387" s="14">
        <v>97.171999999999997</v>
      </c>
      <c r="AM1387" s="14">
        <v>77.966999999999999</v>
      </c>
      <c r="AN1387" s="14">
        <v>60.473999999999997</v>
      </c>
      <c r="AO1387" s="14">
        <v>50.963000000000001</v>
      </c>
      <c r="AP1387" s="14">
        <v>150.536</v>
      </c>
      <c r="AQ1387" s="14">
        <v>134.63999999999999</v>
      </c>
      <c r="AR1387" s="14">
        <v>140.55000000000001</v>
      </c>
      <c r="AS1387" s="14">
        <v>113.164</v>
      </c>
      <c r="AT1387" s="14">
        <v>96.108999999999995</v>
      </c>
      <c r="AU1387" s="14">
        <v>85.427999999999997</v>
      </c>
      <c r="AV1387" s="14">
        <v>88.228999999999999</v>
      </c>
      <c r="AW1387" s="14">
        <v>107.04</v>
      </c>
      <c r="AX1387" s="14">
        <v>125.77800000000001</v>
      </c>
      <c r="AY1387" s="14">
        <v>141.816</v>
      </c>
      <c r="AZ1387" s="14">
        <v>143.60599999999999</v>
      </c>
      <c r="BA1387" s="14">
        <v>145.708</v>
      </c>
      <c r="BB1387" s="14">
        <v>78.819999999999993</v>
      </c>
      <c r="BC1387" s="14">
        <v>88.307000000000002</v>
      </c>
      <c r="BD1387" s="14">
        <v>120.748</v>
      </c>
      <c r="BE1387" s="14">
        <v>131.03700000000001</v>
      </c>
      <c r="BF1387" s="14">
        <v>140.45699999999999</v>
      </c>
      <c r="BG1387" s="14">
        <v>138.60300000000001</v>
      </c>
      <c r="BH1387" s="14">
        <v>142.40600000000001</v>
      </c>
      <c r="BI1387" s="14">
        <v>135.08099999999999</v>
      </c>
      <c r="BJ1387" s="14">
        <v>117.502</v>
      </c>
      <c r="BK1387" s="14">
        <v>98.227999999999994</v>
      </c>
      <c r="BL1387" s="14">
        <v>79.91</v>
      </c>
      <c r="BM1387" s="14">
        <v>73.924999999999997</v>
      </c>
      <c r="BN1387" s="14">
        <v>112.90900000000001</v>
      </c>
      <c r="BO1387" s="14">
        <v>130.9</v>
      </c>
      <c r="BP1387" s="14">
        <v>187.88</v>
      </c>
      <c r="BQ1387" s="14">
        <v>213.95</v>
      </c>
      <c r="BR1387" s="14">
        <v>239.87</v>
      </c>
      <c r="BS1387" s="14">
        <v>240.322</v>
      </c>
      <c r="BT1387" s="14">
        <v>248.61699999999999</v>
      </c>
      <c r="BU1387" s="14">
        <v>229.19</v>
      </c>
      <c r="BV1387" s="14">
        <v>191.15799999999999</v>
      </c>
      <c r="BW1387" s="14">
        <v>154.70500000000001</v>
      </c>
      <c r="BX1387" s="14">
        <v>116.855</v>
      </c>
      <c r="BY1387" s="121">
        <v>101.666</v>
      </c>
      <c r="BZ1387" s="122" t="str">
        <f t="shared" si="127"/>
        <v>Errachidia Moulay Shareef AP</v>
      </c>
      <c r="CA1387" s="14">
        <f t="shared" si="128"/>
        <v>31.948</v>
      </c>
      <c r="CB1387" s="14">
        <f t="shared" si="129"/>
        <v>-4.3979999999999997</v>
      </c>
      <c r="CC1387" s="14">
        <f t="shared" si="130"/>
        <v>0.34565816812791428</v>
      </c>
      <c r="CD1387" s="14">
        <f t="shared" si="131"/>
        <v>2200.7042853653279</v>
      </c>
      <c r="CE1387" s="102"/>
    </row>
    <row r="1388" spans="1:83" x14ac:dyDescent="0.25">
      <c r="A1388" s="14">
        <f t="shared" si="126"/>
        <v>9117.5198105735071</v>
      </c>
      <c r="B1388" s="14" t="s">
        <v>1672</v>
      </c>
      <c r="C1388" s="14">
        <v>32.067</v>
      </c>
      <c r="D1388" s="14">
        <v>121.6</v>
      </c>
      <c r="E1388" s="14">
        <v>10</v>
      </c>
      <c r="F1388" s="14">
        <v>3.653</v>
      </c>
      <c r="G1388" s="14">
        <v>4.76</v>
      </c>
      <c r="H1388" s="14">
        <v>8.8360000000000003</v>
      </c>
      <c r="I1388" s="14">
        <v>13.393000000000001</v>
      </c>
      <c r="J1388" s="14">
        <v>18.823</v>
      </c>
      <c r="K1388" s="14">
        <v>22.652000000000001</v>
      </c>
      <c r="L1388" s="14">
        <v>27.495000000000001</v>
      </c>
      <c r="M1388" s="14">
        <v>26.788</v>
      </c>
      <c r="N1388" s="14">
        <v>23.544</v>
      </c>
      <c r="O1388" s="14">
        <v>18.777000000000001</v>
      </c>
      <c r="P1388" s="14">
        <v>12.025</v>
      </c>
      <c r="Q1388" s="14">
        <v>6.1150000000000002</v>
      </c>
      <c r="R1388" s="14">
        <v>32.764000000000003</v>
      </c>
      <c r="S1388" s="14">
        <v>36.862000000000002</v>
      </c>
      <c r="T1388" s="14">
        <v>54.837000000000003</v>
      </c>
      <c r="U1388" s="14">
        <v>63.106000000000002</v>
      </c>
      <c r="V1388" s="14">
        <v>76.028999999999996</v>
      </c>
      <c r="W1388" s="14">
        <v>72.704999999999998</v>
      </c>
      <c r="X1388" s="14">
        <v>79.203000000000003</v>
      </c>
      <c r="Y1388" s="14">
        <v>70.962000000000003</v>
      </c>
      <c r="Z1388" s="14">
        <v>57.725999999999999</v>
      </c>
      <c r="AA1388" s="14">
        <v>48.055</v>
      </c>
      <c r="AB1388" s="14">
        <v>36.970999999999997</v>
      </c>
      <c r="AC1388" s="14">
        <v>31.693000000000001</v>
      </c>
      <c r="AD1388" s="14">
        <v>46.045999999999999</v>
      </c>
      <c r="AE1388" s="14">
        <v>53.228000000000002</v>
      </c>
      <c r="AF1388" s="14">
        <v>72.59</v>
      </c>
      <c r="AG1388" s="14">
        <v>78.706000000000003</v>
      </c>
      <c r="AH1388" s="14">
        <v>91.117000000000004</v>
      </c>
      <c r="AI1388" s="14">
        <v>83.757999999999996</v>
      </c>
      <c r="AJ1388" s="14">
        <v>92.313999999999993</v>
      </c>
      <c r="AK1388" s="14">
        <v>85.177000000000007</v>
      </c>
      <c r="AL1388" s="14">
        <v>74.602000000000004</v>
      </c>
      <c r="AM1388" s="14">
        <v>64.872</v>
      </c>
      <c r="AN1388" s="14">
        <v>50.99</v>
      </c>
      <c r="AO1388" s="14">
        <v>43.442999999999998</v>
      </c>
      <c r="AP1388" s="14">
        <v>110.863</v>
      </c>
      <c r="AQ1388" s="14">
        <v>98.47</v>
      </c>
      <c r="AR1388" s="14">
        <v>100.02200000000001</v>
      </c>
      <c r="AS1388" s="14">
        <v>88.221999999999994</v>
      </c>
      <c r="AT1388" s="14">
        <v>86.885000000000005</v>
      </c>
      <c r="AU1388" s="14">
        <v>75.105000000000004</v>
      </c>
      <c r="AV1388" s="14">
        <v>85.986999999999995</v>
      </c>
      <c r="AW1388" s="14">
        <v>90.146000000000001</v>
      </c>
      <c r="AX1388" s="14">
        <v>93.534000000000006</v>
      </c>
      <c r="AY1388" s="14">
        <v>112.94</v>
      </c>
      <c r="AZ1388" s="14">
        <v>108.042</v>
      </c>
      <c r="BA1388" s="14">
        <v>109.48699999999999</v>
      </c>
      <c r="BB1388" s="14">
        <v>65.47</v>
      </c>
      <c r="BC1388" s="14">
        <v>70.843000000000004</v>
      </c>
      <c r="BD1388" s="14">
        <v>92.474999999999994</v>
      </c>
      <c r="BE1388" s="14">
        <v>103.032</v>
      </c>
      <c r="BF1388" s="14">
        <v>117.203</v>
      </c>
      <c r="BG1388" s="14">
        <v>100.973</v>
      </c>
      <c r="BH1388" s="14">
        <v>110.086</v>
      </c>
      <c r="BI1388" s="14">
        <v>109.279</v>
      </c>
      <c r="BJ1388" s="14">
        <v>91.465000000000003</v>
      </c>
      <c r="BK1388" s="14">
        <v>87.978999999999999</v>
      </c>
      <c r="BL1388" s="14">
        <v>67.92</v>
      </c>
      <c r="BM1388" s="14">
        <v>61.103000000000002</v>
      </c>
      <c r="BN1388" s="14">
        <v>91.795000000000002</v>
      </c>
      <c r="BO1388" s="14">
        <v>102.96299999999999</v>
      </c>
      <c r="BP1388" s="14">
        <v>142.15100000000001</v>
      </c>
      <c r="BQ1388" s="14">
        <v>158.55099999999999</v>
      </c>
      <c r="BR1388" s="14">
        <v>182.25800000000001</v>
      </c>
      <c r="BS1388" s="14">
        <v>161.048</v>
      </c>
      <c r="BT1388" s="14">
        <v>176.483</v>
      </c>
      <c r="BU1388" s="14">
        <v>169.244</v>
      </c>
      <c r="BV1388" s="14">
        <v>141.75</v>
      </c>
      <c r="BW1388" s="14">
        <v>130.72200000000001</v>
      </c>
      <c r="BX1388" s="14">
        <v>98.173000000000002</v>
      </c>
      <c r="BY1388" s="121">
        <v>85.715999999999994</v>
      </c>
      <c r="BZ1388" s="122" t="str">
        <f t="shared" si="127"/>
        <v>Lusi</v>
      </c>
      <c r="CA1388" s="14">
        <f t="shared" si="128"/>
        <v>32.067</v>
      </c>
      <c r="CB1388" s="14">
        <f t="shared" si="129"/>
        <v>121.6</v>
      </c>
      <c r="CC1388" s="14">
        <f t="shared" si="130"/>
        <v>1.4320620978250305</v>
      </c>
      <c r="CD1388" s="14">
        <f t="shared" si="131"/>
        <v>9117.5198105735071</v>
      </c>
      <c r="CE1388" s="102"/>
    </row>
    <row r="1389" spans="1:83" x14ac:dyDescent="0.25">
      <c r="A1389" s="14">
        <f t="shared" si="126"/>
        <v>2718.3192271318549</v>
      </c>
      <c r="B1389" s="14" t="s">
        <v>1673</v>
      </c>
      <c r="C1389" s="14">
        <v>32.097000000000001</v>
      </c>
      <c r="D1389" s="14">
        <v>20.268999999999998</v>
      </c>
      <c r="E1389" s="14">
        <v>132</v>
      </c>
      <c r="F1389" s="14">
        <v>12.641999999999999</v>
      </c>
      <c r="G1389" s="14">
        <v>12.284000000000001</v>
      </c>
      <c r="H1389" s="14">
        <v>15.167999999999999</v>
      </c>
      <c r="I1389" s="14">
        <v>18.591999999999999</v>
      </c>
      <c r="J1389" s="14">
        <v>22.027999999999999</v>
      </c>
      <c r="K1389" s="14">
        <v>25.277999999999999</v>
      </c>
      <c r="L1389" s="14">
        <v>26.283999999999999</v>
      </c>
      <c r="M1389" s="14">
        <v>26.576000000000001</v>
      </c>
      <c r="N1389" s="14">
        <v>25.254999999999999</v>
      </c>
      <c r="O1389" s="14">
        <v>22.600999999999999</v>
      </c>
      <c r="P1389" s="14">
        <v>18.373999999999999</v>
      </c>
      <c r="Q1389" s="14">
        <v>14.272</v>
      </c>
      <c r="R1389" s="14">
        <v>35.540999999999997</v>
      </c>
      <c r="S1389" s="14">
        <v>39.847999999999999</v>
      </c>
      <c r="T1389" s="14">
        <v>55.613</v>
      </c>
      <c r="U1389" s="14">
        <v>64.846000000000004</v>
      </c>
      <c r="V1389" s="14">
        <v>74.322999999999993</v>
      </c>
      <c r="W1389" s="14">
        <v>76.254000000000005</v>
      </c>
      <c r="X1389" s="14">
        <v>75.168999999999997</v>
      </c>
      <c r="Y1389" s="14">
        <v>62.654000000000003</v>
      </c>
      <c r="Z1389" s="14">
        <v>53.107999999999997</v>
      </c>
      <c r="AA1389" s="14">
        <v>46.908999999999999</v>
      </c>
      <c r="AB1389" s="14">
        <v>36.259</v>
      </c>
      <c r="AC1389" s="14">
        <v>31.888999999999999</v>
      </c>
      <c r="AD1389" s="14">
        <v>52.786000000000001</v>
      </c>
      <c r="AE1389" s="14">
        <v>61.802</v>
      </c>
      <c r="AF1389" s="14">
        <v>90.658000000000001</v>
      </c>
      <c r="AG1389" s="14">
        <v>105.88</v>
      </c>
      <c r="AH1389" s="14">
        <v>114.55800000000001</v>
      </c>
      <c r="AI1389" s="14">
        <v>112.521</v>
      </c>
      <c r="AJ1389" s="14">
        <v>111.892</v>
      </c>
      <c r="AK1389" s="14">
        <v>103.19199999999999</v>
      </c>
      <c r="AL1389" s="14">
        <v>91.712999999999994</v>
      </c>
      <c r="AM1389" s="14">
        <v>75.84</v>
      </c>
      <c r="AN1389" s="14">
        <v>55.012</v>
      </c>
      <c r="AO1389" s="14">
        <v>49.872</v>
      </c>
      <c r="AP1389" s="14">
        <v>115.34</v>
      </c>
      <c r="AQ1389" s="14">
        <v>111.367</v>
      </c>
      <c r="AR1389" s="14">
        <v>125.86799999999999</v>
      </c>
      <c r="AS1389" s="14">
        <v>108.146</v>
      </c>
      <c r="AT1389" s="14">
        <v>93.207999999999998</v>
      </c>
      <c r="AU1389" s="14">
        <v>80.760000000000005</v>
      </c>
      <c r="AV1389" s="14">
        <v>87.111000000000004</v>
      </c>
      <c r="AW1389" s="14">
        <v>103.354</v>
      </c>
      <c r="AX1389" s="14">
        <v>120.586</v>
      </c>
      <c r="AY1389" s="14">
        <v>131.26300000000001</v>
      </c>
      <c r="AZ1389" s="14">
        <v>122.208</v>
      </c>
      <c r="BA1389" s="14">
        <v>118.265</v>
      </c>
      <c r="BB1389" s="14">
        <v>64.974999999999994</v>
      </c>
      <c r="BC1389" s="14">
        <v>74.108999999999995</v>
      </c>
      <c r="BD1389" s="14">
        <v>109.196</v>
      </c>
      <c r="BE1389" s="14">
        <v>121.057</v>
      </c>
      <c r="BF1389" s="14">
        <v>137.63200000000001</v>
      </c>
      <c r="BG1389" s="14">
        <v>136.834</v>
      </c>
      <c r="BH1389" s="14">
        <v>139.00700000000001</v>
      </c>
      <c r="BI1389" s="14">
        <v>135.185</v>
      </c>
      <c r="BJ1389" s="14">
        <v>115.02500000000001</v>
      </c>
      <c r="BK1389" s="14">
        <v>95.828000000000003</v>
      </c>
      <c r="BL1389" s="14">
        <v>73.209000000000003</v>
      </c>
      <c r="BM1389" s="14">
        <v>62.097999999999999</v>
      </c>
      <c r="BN1389" s="14">
        <v>96.950999999999993</v>
      </c>
      <c r="BO1389" s="14">
        <v>113.532</v>
      </c>
      <c r="BP1389" s="14">
        <v>169.26499999999999</v>
      </c>
      <c r="BQ1389" s="14">
        <v>201.64699999999999</v>
      </c>
      <c r="BR1389" s="14">
        <v>233.96799999999999</v>
      </c>
      <c r="BS1389" s="14">
        <v>238.095</v>
      </c>
      <c r="BT1389" s="14">
        <v>237.41900000000001</v>
      </c>
      <c r="BU1389" s="14">
        <v>222.804</v>
      </c>
      <c r="BV1389" s="14">
        <v>183.58</v>
      </c>
      <c r="BW1389" s="14">
        <v>145.73500000000001</v>
      </c>
      <c r="BX1389" s="14">
        <v>104.599</v>
      </c>
      <c r="BY1389" s="121">
        <v>89.58</v>
      </c>
      <c r="BZ1389" s="122" t="str">
        <f t="shared" si="127"/>
        <v>Benghazi Benigna Intl AP</v>
      </c>
      <c r="CA1389" s="14">
        <f t="shared" si="128"/>
        <v>32.097000000000001</v>
      </c>
      <c r="CB1389" s="14">
        <f t="shared" si="129"/>
        <v>20.268999999999998</v>
      </c>
      <c r="CC1389" s="14">
        <f t="shared" si="130"/>
        <v>0.4269584290291436</v>
      </c>
      <c r="CD1389" s="14">
        <f t="shared" si="131"/>
        <v>2718.3192271318549</v>
      </c>
      <c r="CE1389" s="102"/>
    </row>
    <row r="1390" spans="1:83" x14ac:dyDescent="0.25">
      <c r="A1390" s="14">
        <f t="shared" si="126"/>
        <v>5559.6825361340871</v>
      </c>
      <c r="B1390" s="14" t="s">
        <v>1674</v>
      </c>
      <c r="C1390" s="14">
        <v>32.267000000000003</v>
      </c>
      <c r="D1390" s="14">
        <v>-64.849999999999994</v>
      </c>
      <c r="E1390" s="14">
        <v>13</v>
      </c>
      <c r="F1390" s="14">
        <v>18.102</v>
      </c>
      <c r="G1390" s="14">
        <v>17.663</v>
      </c>
      <c r="H1390" s="14">
        <v>17.856999999999999</v>
      </c>
      <c r="I1390" s="14">
        <v>19.03</v>
      </c>
      <c r="J1390" s="14">
        <v>21.797999999999998</v>
      </c>
      <c r="K1390" s="14">
        <v>24.451000000000001</v>
      </c>
      <c r="L1390" s="14">
        <v>26.962</v>
      </c>
      <c r="M1390" s="14">
        <v>27.385000000000002</v>
      </c>
      <c r="N1390" s="14">
        <v>26.492000000000001</v>
      </c>
      <c r="O1390" s="14">
        <v>24.507999999999999</v>
      </c>
      <c r="P1390" s="14">
        <v>21.683</v>
      </c>
      <c r="Q1390" s="14">
        <v>19.338999999999999</v>
      </c>
      <c r="R1390" s="14">
        <v>31.103000000000002</v>
      </c>
      <c r="S1390" s="14">
        <v>34.095999999999997</v>
      </c>
      <c r="T1390" s="14">
        <v>49.436</v>
      </c>
      <c r="U1390" s="14">
        <v>56.854999999999997</v>
      </c>
      <c r="V1390" s="14">
        <v>66.727999999999994</v>
      </c>
      <c r="W1390" s="14">
        <v>65.099000000000004</v>
      </c>
      <c r="X1390" s="14">
        <v>69.581000000000003</v>
      </c>
      <c r="Y1390" s="14">
        <v>58.920999999999999</v>
      </c>
      <c r="Z1390" s="14">
        <v>50.494999999999997</v>
      </c>
      <c r="AA1390" s="14">
        <v>39.393999999999998</v>
      </c>
      <c r="AB1390" s="14">
        <v>30.934999999999999</v>
      </c>
      <c r="AC1390" s="14">
        <v>28.573</v>
      </c>
      <c r="AD1390" s="14">
        <v>40.183999999999997</v>
      </c>
      <c r="AE1390" s="14">
        <v>45.29</v>
      </c>
      <c r="AF1390" s="14">
        <v>62.561999999999998</v>
      </c>
      <c r="AG1390" s="14">
        <v>79.543000000000006</v>
      </c>
      <c r="AH1390" s="14">
        <v>85.533000000000001</v>
      </c>
      <c r="AI1390" s="14">
        <v>79.509</v>
      </c>
      <c r="AJ1390" s="14">
        <v>96.191999999999993</v>
      </c>
      <c r="AK1390" s="14">
        <v>88.028000000000006</v>
      </c>
      <c r="AL1390" s="14">
        <v>74.307000000000002</v>
      </c>
      <c r="AM1390" s="14">
        <v>56.097000000000001</v>
      </c>
      <c r="AN1390" s="14">
        <v>39.537999999999997</v>
      </c>
      <c r="AO1390" s="14">
        <v>36.853000000000002</v>
      </c>
      <c r="AP1390" s="14">
        <v>71.447000000000003</v>
      </c>
      <c r="AQ1390" s="14">
        <v>65.664000000000001</v>
      </c>
      <c r="AR1390" s="14">
        <v>81.366</v>
      </c>
      <c r="AS1390" s="14">
        <v>83.129000000000005</v>
      </c>
      <c r="AT1390" s="14">
        <v>74.935000000000002</v>
      </c>
      <c r="AU1390" s="14">
        <v>67.430000000000007</v>
      </c>
      <c r="AV1390" s="14">
        <v>76.591999999999999</v>
      </c>
      <c r="AW1390" s="14">
        <v>85.941999999999993</v>
      </c>
      <c r="AX1390" s="14">
        <v>86.503</v>
      </c>
      <c r="AY1390" s="14">
        <v>83.456999999999994</v>
      </c>
      <c r="AZ1390" s="14">
        <v>69.251999999999995</v>
      </c>
      <c r="BA1390" s="14">
        <v>66.114999999999995</v>
      </c>
      <c r="BB1390" s="14">
        <v>47.546999999999997</v>
      </c>
      <c r="BC1390" s="14">
        <v>48.256</v>
      </c>
      <c r="BD1390" s="14">
        <v>74.727000000000004</v>
      </c>
      <c r="BE1390" s="14">
        <v>95.265000000000001</v>
      </c>
      <c r="BF1390" s="14">
        <v>102.30800000000001</v>
      </c>
      <c r="BG1390" s="14">
        <v>81.832999999999998</v>
      </c>
      <c r="BH1390" s="14">
        <v>105.732</v>
      </c>
      <c r="BI1390" s="14">
        <v>99.477000000000004</v>
      </c>
      <c r="BJ1390" s="14">
        <v>76.459000000000003</v>
      </c>
      <c r="BK1390" s="14">
        <v>59.267000000000003</v>
      </c>
      <c r="BL1390" s="14">
        <v>44.75</v>
      </c>
      <c r="BM1390" s="14">
        <v>40.384</v>
      </c>
      <c r="BN1390" s="14">
        <v>71.182000000000002</v>
      </c>
      <c r="BO1390" s="14">
        <v>77.016000000000005</v>
      </c>
      <c r="BP1390" s="14">
        <v>116.703</v>
      </c>
      <c r="BQ1390" s="14">
        <v>154.78</v>
      </c>
      <c r="BR1390" s="14">
        <v>165.79300000000001</v>
      </c>
      <c r="BS1390" s="14">
        <v>143.34800000000001</v>
      </c>
      <c r="BT1390" s="14">
        <v>183.012</v>
      </c>
      <c r="BU1390" s="14">
        <v>172.232</v>
      </c>
      <c r="BV1390" s="14">
        <v>133.172</v>
      </c>
      <c r="BW1390" s="14">
        <v>101.97499999999999</v>
      </c>
      <c r="BX1390" s="14">
        <v>71.632999999999996</v>
      </c>
      <c r="BY1390" s="121">
        <v>63.32</v>
      </c>
      <c r="BZ1390" s="122" t="str">
        <f t="shared" si="127"/>
        <v>Little Sound Bermuda NAS Annex</v>
      </c>
      <c r="CA1390" s="14">
        <f t="shared" si="128"/>
        <v>32.267000000000003</v>
      </c>
      <c r="CB1390" s="14">
        <f t="shared" si="129"/>
        <v>-64.849999999999994</v>
      </c>
      <c r="CC1390" s="14">
        <f t="shared" si="130"/>
        <v>0.87324303114802404</v>
      </c>
      <c r="CD1390" s="14">
        <f t="shared" si="131"/>
        <v>5559.6825361340871</v>
      </c>
      <c r="CE1390" s="102"/>
    </row>
    <row r="1391" spans="1:83" x14ac:dyDescent="0.25">
      <c r="A1391" s="14">
        <f t="shared" si="126"/>
        <v>2260.9081965811647</v>
      </c>
      <c r="B1391" s="14" t="s">
        <v>1675</v>
      </c>
      <c r="C1391" s="14">
        <v>32.283000000000001</v>
      </c>
      <c r="D1391" s="14">
        <v>-9.2330000000000005</v>
      </c>
      <c r="E1391" s="14">
        <v>45</v>
      </c>
      <c r="F1391" s="14">
        <v>12.536</v>
      </c>
      <c r="G1391" s="14">
        <v>13.832000000000001</v>
      </c>
      <c r="H1391" s="14">
        <v>15.24</v>
      </c>
      <c r="I1391" s="14">
        <v>16.321000000000002</v>
      </c>
      <c r="J1391" s="14">
        <v>18.425999999999998</v>
      </c>
      <c r="K1391" s="14">
        <v>20.951000000000001</v>
      </c>
      <c r="L1391" s="14">
        <v>23.071000000000002</v>
      </c>
      <c r="M1391" s="14">
        <v>23.724</v>
      </c>
      <c r="N1391" s="14">
        <v>22.555</v>
      </c>
      <c r="O1391" s="14">
        <v>19.940999999999999</v>
      </c>
      <c r="P1391" s="14">
        <v>16.271999999999998</v>
      </c>
      <c r="Q1391" s="14">
        <v>14.419</v>
      </c>
      <c r="R1391" s="14">
        <v>35.340000000000003</v>
      </c>
      <c r="S1391" s="14">
        <v>41.701000000000001</v>
      </c>
      <c r="T1391" s="14">
        <v>57.17</v>
      </c>
      <c r="U1391" s="14">
        <v>67.852999999999994</v>
      </c>
      <c r="V1391" s="14">
        <v>81.765000000000001</v>
      </c>
      <c r="W1391" s="14">
        <v>80.465000000000003</v>
      </c>
      <c r="X1391" s="14">
        <v>80.433999999999997</v>
      </c>
      <c r="Y1391" s="14">
        <v>68.61</v>
      </c>
      <c r="Z1391" s="14">
        <v>55.829000000000001</v>
      </c>
      <c r="AA1391" s="14">
        <v>49.238</v>
      </c>
      <c r="AB1391" s="14">
        <v>35.893999999999998</v>
      </c>
      <c r="AC1391" s="14">
        <v>32.786999999999999</v>
      </c>
      <c r="AD1391" s="14">
        <v>47.704999999999998</v>
      </c>
      <c r="AE1391" s="14">
        <v>57.100999999999999</v>
      </c>
      <c r="AF1391" s="14">
        <v>75.736000000000004</v>
      </c>
      <c r="AG1391" s="14">
        <v>93.585999999999999</v>
      </c>
      <c r="AH1391" s="14">
        <v>109.071</v>
      </c>
      <c r="AI1391" s="14">
        <v>99.367999999999995</v>
      </c>
      <c r="AJ1391" s="14">
        <v>107.502</v>
      </c>
      <c r="AK1391" s="14">
        <v>99.837999999999994</v>
      </c>
      <c r="AL1391" s="14">
        <v>81.400999999999996</v>
      </c>
      <c r="AM1391" s="14">
        <v>65.891999999999996</v>
      </c>
      <c r="AN1391" s="14">
        <v>52.640999999999998</v>
      </c>
      <c r="AO1391" s="14">
        <v>43.326999999999998</v>
      </c>
      <c r="AP1391" s="14">
        <v>113.024</v>
      </c>
      <c r="AQ1391" s="14">
        <v>110.015</v>
      </c>
      <c r="AR1391" s="14">
        <v>116.898</v>
      </c>
      <c r="AS1391" s="14">
        <v>105.151</v>
      </c>
      <c r="AT1391" s="14">
        <v>97.311999999999998</v>
      </c>
      <c r="AU1391" s="14">
        <v>85.486999999999995</v>
      </c>
      <c r="AV1391" s="14">
        <v>91.664000000000001</v>
      </c>
      <c r="AW1391" s="14">
        <v>101.901</v>
      </c>
      <c r="AX1391" s="14">
        <v>112.246</v>
      </c>
      <c r="AY1391" s="14">
        <v>117.91200000000001</v>
      </c>
      <c r="AZ1391" s="14">
        <v>117.673</v>
      </c>
      <c r="BA1391" s="14">
        <v>111.789</v>
      </c>
      <c r="BB1391" s="14">
        <v>70.528000000000006</v>
      </c>
      <c r="BC1391" s="14">
        <v>79.555999999999997</v>
      </c>
      <c r="BD1391" s="14">
        <v>111.524</v>
      </c>
      <c r="BE1391" s="14">
        <v>122.824</v>
      </c>
      <c r="BF1391" s="14">
        <v>135.328</v>
      </c>
      <c r="BG1391" s="14">
        <v>130.773</v>
      </c>
      <c r="BH1391" s="14">
        <v>139.09</v>
      </c>
      <c r="BI1391" s="14">
        <v>128.827</v>
      </c>
      <c r="BJ1391" s="14">
        <v>108.965</v>
      </c>
      <c r="BK1391" s="14">
        <v>90.48</v>
      </c>
      <c r="BL1391" s="14">
        <v>71.751000000000005</v>
      </c>
      <c r="BM1391" s="14">
        <v>64.674999999999997</v>
      </c>
      <c r="BN1391" s="14">
        <v>94.218000000000004</v>
      </c>
      <c r="BO1391" s="14">
        <v>113.259</v>
      </c>
      <c r="BP1391" s="14">
        <v>160.79900000000001</v>
      </c>
      <c r="BQ1391" s="14">
        <v>189.946</v>
      </c>
      <c r="BR1391" s="14">
        <v>218.13900000000001</v>
      </c>
      <c r="BS1391" s="14">
        <v>214.79599999999999</v>
      </c>
      <c r="BT1391" s="14">
        <v>227.55099999999999</v>
      </c>
      <c r="BU1391" s="14">
        <v>207.68199999999999</v>
      </c>
      <c r="BV1391" s="14">
        <v>168.22200000000001</v>
      </c>
      <c r="BW1391" s="14">
        <v>135.66300000000001</v>
      </c>
      <c r="BX1391" s="14">
        <v>101.47799999999999</v>
      </c>
      <c r="BY1391" s="121">
        <v>87.034999999999997</v>
      </c>
      <c r="BZ1391" s="122" t="str">
        <f t="shared" si="127"/>
        <v>Safi</v>
      </c>
      <c r="CA1391" s="14">
        <f t="shared" si="128"/>
        <v>32.283000000000001</v>
      </c>
      <c r="CB1391" s="14">
        <f t="shared" si="129"/>
        <v>-9.2330000000000005</v>
      </c>
      <c r="CC1391" s="14">
        <f t="shared" si="130"/>
        <v>0.35511421990342446</v>
      </c>
      <c r="CD1391" s="14">
        <f t="shared" si="131"/>
        <v>2260.9081965811647</v>
      </c>
      <c r="CE1391" s="102"/>
    </row>
    <row r="1392" spans="1:83" x14ac:dyDescent="0.25">
      <c r="A1392" s="14">
        <f t="shared" si="126"/>
        <v>6872.4946006724931</v>
      </c>
      <c r="B1392" s="14" t="s">
        <v>1676</v>
      </c>
      <c r="C1392" s="14">
        <v>32.299999999999997</v>
      </c>
      <c r="D1392" s="14">
        <v>84.05</v>
      </c>
      <c r="E1392" s="14">
        <v>4420</v>
      </c>
      <c r="F1392" s="14">
        <v>-12.571999999999999</v>
      </c>
      <c r="G1392" s="14">
        <v>-8.6690000000000005</v>
      </c>
      <c r="H1392" s="14">
        <v>-4.1959999999999997</v>
      </c>
      <c r="I1392" s="14">
        <v>-6.4000000000000001E-2</v>
      </c>
      <c r="J1392" s="14">
        <v>4.4800000000000004</v>
      </c>
      <c r="K1392" s="14">
        <v>9.2859999999999996</v>
      </c>
      <c r="L1392" s="14">
        <v>12.768000000000001</v>
      </c>
      <c r="M1392" s="14">
        <v>11.667</v>
      </c>
      <c r="N1392" s="14">
        <v>8.2550000000000008</v>
      </c>
      <c r="O1392" s="14">
        <v>0.89500000000000002</v>
      </c>
      <c r="P1392" s="14">
        <v>-6.4260000000000002</v>
      </c>
      <c r="Q1392" s="14">
        <v>-9.5259999999999998</v>
      </c>
      <c r="R1392" s="14">
        <v>34.811999999999998</v>
      </c>
      <c r="S1392" s="14">
        <v>40.978000000000002</v>
      </c>
      <c r="T1392" s="14">
        <v>56.603000000000002</v>
      </c>
      <c r="U1392" s="14">
        <v>67.02</v>
      </c>
      <c r="V1392" s="14">
        <v>81.308999999999997</v>
      </c>
      <c r="W1392" s="14">
        <v>85.677999999999997</v>
      </c>
      <c r="X1392" s="14">
        <v>83.558000000000007</v>
      </c>
      <c r="Y1392" s="14">
        <v>71.820999999999998</v>
      </c>
      <c r="Z1392" s="14">
        <v>60.140999999999998</v>
      </c>
      <c r="AA1392" s="14">
        <v>50.387</v>
      </c>
      <c r="AB1392" s="14">
        <v>36.552999999999997</v>
      </c>
      <c r="AC1392" s="14">
        <v>32.134</v>
      </c>
      <c r="AD1392" s="14">
        <v>63.206000000000003</v>
      </c>
      <c r="AE1392" s="14">
        <v>74.153000000000006</v>
      </c>
      <c r="AF1392" s="14">
        <v>100.92100000000001</v>
      </c>
      <c r="AG1392" s="14">
        <v>112.94</v>
      </c>
      <c r="AH1392" s="14">
        <v>122.89</v>
      </c>
      <c r="AI1392" s="14">
        <v>122.455</v>
      </c>
      <c r="AJ1392" s="14">
        <v>121.508</v>
      </c>
      <c r="AK1392" s="14">
        <v>112.541</v>
      </c>
      <c r="AL1392" s="14">
        <v>97.745999999999995</v>
      </c>
      <c r="AM1392" s="14">
        <v>84.445999999999998</v>
      </c>
      <c r="AN1392" s="14">
        <v>65.548000000000002</v>
      </c>
      <c r="AO1392" s="14">
        <v>58.625999999999998</v>
      </c>
      <c r="AP1392" s="14">
        <v>150.57400000000001</v>
      </c>
      <c r="AQ1392" s="14">
        <v>139.35400000000001</v>
      </c>
      <c r="AR1392" s="14">
        <v>139.179</v>
      </c>
      <c r="AS1392" s="14">
        <v>113.071</v>
      </c>
      <c r="AT1392" s="14">
        <v>100.227</v>
      </c>
      <c r="AU1392" s="14">
        <v>90.231999999999999</v>
      </c>
      <c r="AV1392" s="14">
        <v>95.066999999999993</v>
      </c>
      <c r="AW1392" s="14">
        <v>107.468</v>
      </c>
      <c r="AX1392" s="14">
        <v>125.762</v>
      </c>
      <c r="AY1392" s="14">
        <v>146.76400000000001</v>
      </c>
      <c r="AZ1392" s="14">
        <v>150.46799999999999</v>
      </c>
      <c r="BA1392" s="14">
        <v>154.232</v>
      </c>
      <c r="BB1392" s="14">
        <v>74.864999999999995</v>
      </c>
      <c r="BC1392" s="14">
        <v>86.555000000000007</v>
      </c>
      <c r="BD1392" s="14">
        <v>112.929</v>
      </c>
      <c r="BE1392" s="14">
        <v>127.602</v>
      </c>
      <c r="BF1392" s="14">
        <v>139.35599999999999</v>
      </c>
      <c r="BG1392" s="14">
        <v>138.971</v>
      </c>
      <c r="BH1392" s="14">
        <v>138.64699999999999</v>
      </c>
      <c r="BI1392" s="14">
        <v>128.065</v>
      </c>
      <c r="BJ1392" s="14">
        <v>116.866</v>
      </c>
      <c r="BK1392" s="14">
        <v>101.97499999999999</v>
      </c>
      <c r="BL1392" s="14">
        <v>79.596999999999994</v>
      </c>
      <c r="BM1392" s="14">
        <v>73.394000000000005</v>
      </c>
      <c r="BN1392" s="14">
        <v>113.75</v>
      </c>
      <c r="BO1392" s="14">
        <v>134.851</v>
      </c>
      <c r="BP1392" s="14">
        <v>185.27</v>
      </c>
      <c r="BQ1392" s="14">
        <v>211.364</v>
      </c>
      <c r="BR1392" s="14">
        <v>239.04</v>
      </c>
      <c r="BS1392" s="14">
        <v>241.94200000000001</v>
      </c>
      <c r="BT1392" s="14">
        <v>237.471</v>
      </c>
      <c r="BU1392" s="14">
        <v>219.721</v>
      </c>
      <c r="BV1392" s="14">
        <v>188.66</v>
      </c>
      <c r="BW1392" s="14">
        <v>159.946</v>
      </c>
      <c r="BX1392" s="14">
        <v>121.044</v>
      </c>
      <c r="BY1392" s="121">
        <v>106.36</v>
      </c>
      <c r="BZ1392" s="122" t="str">
        <f t="shared" si="127"/>
        <v>Lumaringbo</v>
      </c>
      <c r="CA1392" s="14">
        <f t="shared" si="128"/>
        <v>32.299999999999997</v>
      </c>
      <c r="CB1392" s="14">
        <f t="shared" si="129"/>
        <v>84.05</v>
      </c>
      <c r="CC1392" s="14">
        <f t="shared" si="130"/>
        <v>1.0794425720596463</v>
      </c>
      <c r="CD1392" s="14">
        <f t="shared" si="131"/>
        <v>6872.4946006724931</v>
      </c>
      <c r="CE1392" s="102"/>
    </row>
    <row r="1393" spans="1:83" x14ac:dyDescent="0.25">
      <c r="A1393" s="14">
        <f t="shared" si="126"/>
        <v>5540.2506133912711</v>
      </c>
      <c r="B1393" s="14" t="s">
        <v>1677</v>
      </c>
      <c r="C1393" s="14">
        <v>32.36</v>
      </c>
      <c r="D1393" s="14">
        <v>-64.67</v>
      </c>
      <c r="E1393" s="14">
        <v>4</v>
      </c>
      <c r="F1393" s="14">
        <v>17.925999999999998</v>
      </c>
      <c r="G1393" s="14">
        <v>17.486999999999998</v>
      </c>
      <c r="H1393" s="14">
        <v>17.832000000000001</v>
      </c>
      <c r="I1393" s="14">
        <v>19.46</v>
      </c>
      <c r="J1393" s="14">
        <v>22.016999999999999</v>
      </c>
      <c r="K1393" s="14">
        <v>24.488</v>
      </c>
      <c r="L1393" s="14">
        <v>26.896000000000001</v>
      </c>
      <c r="M1393" s="14">
        <v>27.591999999999999</v>
      </c>
      <c r="N1393" s="14">
        <v>26.541</v>
      </c>
      <c r="O1393" s="14">
        <v>24.192</v>
      </c>
      <c r="P1393" s="14">
        <v>21.518000000000001</v>
      </c>
      <c r="Q1393" s="14">
        <v>19.370999999999999</v>
      </c>
      <c r="R1393" s="14">
        <v>28.882999999999999</v>
      </c>
      <c r="S1393" s="14">
        <v>35.374000000000002</v>
      </c>
      <c r="T1393" s="14">
        <v>51.823</v>
      </c>
      <c r="U1393" s="14">
        <v>58.018999999999998</v>
      </c>
      <c r="V1393" s="14">
        <v>71.507999999999996</v>
      </c>
      <c r="W1393" s="14">
        <v>74.87</v>
      </c>
      <c r="X1393" s="14">
        <v>79.052000000000007</v>
      </c>
      <c r="Y1393" s="14">
        <v>67.501000000000005</v>
      </c>
      <c r="Z1393" s="14">
        <v>53.158000000000001</v>
      </c>
      <c r="AA1393" s="14">
        <v>43.036000000000001</v>
      </c>
      <c r="AB1393" s="14">
        <v>32.109000000000002</v>
      </c>
      <c r="AC1393" s="14">
        <v>30.506</v>
      </c>
      <c r="AD1393" s="14">
        <v>41.792000000000002</v>
      </c>
      <c r="AE1393" s="14">
        <v>51.024000000000001</v>
      </c>
      <c r="AF1393" s="14">
        <v>72.001000000000005</v>
      </c>
      <c r="AG1393" s="14">
        <v>82.043999999999997</v>
      </c>
      <c r="AH1393" s="14">
        <v>93.884</v>
      </c>
      <c r="AI1393" s="14">
        <v>96.644000000000005</v>
      </c>
      <c r="AJ1393" s="14">
        <v>109.066</v>
      </c>
      <c r="AK1393" s="14">
        <v>105.374</v>
      </c>
      <c r="AL1393" s="14">
        <v>82.319000000000003</v>
      </c>
      <c r="AM1393" s="14">
        <v>59.993000000000002</v>
      </c>
      <c r="AN1393" s="14">
        <v>44.593000000000004</v>
      </c>
      <c r="AO1393" s="14">
        <v>41.539000000000001</v>
      </c>
      <c r="AP1393" s="14">
        <v>96.796000000000006</v>
      </c>
      <c r="AQ1393" s="14">
        <v>82.528999999999996</v>
      </c>
      <c r="AR1393" s="14">
        <v>92.242999999999995</v>
      </c>
      <c r="AS1393" s="14">
        <v>87.715999999999994</v>
      </c>
      <c r="AT1393" s="14">
        <v>79.335999999999999</v>
      </c>
      <c r="AU1393" s="14">
        <v>77.798000000000002</v>
      </c>
      <c r="AV1393" s="14">
        <v>82.033000000000001</v>
      </c>
      <c r="AW1393" s="14">
        <v>100.996</v>
      </c>
      <c r="AX1393" s="14">
        <v>99.917000000000002</v>
      </c>
      <c r="AY1393" s="14">
        <v>95.084000000000003</v>
      </c>
      <c r="AZ1393" s="14">
        <v>89.796999999999997</v>
      </c>
      <c r="BA1393" s="14">
        <v>80.697999999999993</v>
      </c>
      <c r="BB1393" s="14">
        <v>59.802999999999997</v>
      </c>
      <c r="BC1393" s="14">
        <v>56.47</v>
      </c>
      <c r="BD1393" s="14">
        <v>85.447999999999993</v>
      </c>
      <c r="BE1393" s="14">
        <v>96.456000000000003</v>
      </c>
      <c r="BF1393" s="14">
        <v>115.68</v>
      </c>
      <c r="BG1393" s="14">
        <v>107.67400000000001</v>
      </c>
      <c r="BH1393" s="14">
        <v>135.523</v>
      </c>
      <c r="BI1393" s="14">
        <v>120.991</v>
      </c>
      <c r="BJ1393" s="14">
        <v>89.497</v>
      </c>
      <c r="BK1393" s="14">
        <v>72.528999999999996</v>
      </c>
      <c r="BL1393" s="14">
        <v>53.83</v>
      </c>
      <c r="BM1393" s="14">
        <v>46.613999999999997</v>
      </c>
      <c r="BN1393" s="14">
        <v>77.905000000000001</v>
      </c>
      <c r="BO1393" s="14">
        <v>90.572999999999993</v>
      </c>
      <c r="BP1393" s="14">
        <v>133.78299999999999</v>
      </c>
      <c r="BQ1393" s="14">
        <v>159.215</v>
      </c>
      <c r="BR1393" s="14">
        <v>180.202</v>
      </c>
      <c r="BS1393" s="14">
        <v>182.005</v>
      </c>
      <c r="BT1393" s="14">
        <v>205.09800000000001</v>
      </c>
      <c r="BU1393" s="14">
        <v>204.63800000000001</v>
      </c>
      <c r="BV1393" s="14">
        <v>151.74299999999999</v>
      </c>
      <c r="BW1393" s="14">
        <v>111.779</v>
      </c>
      <c r="BX1393" s="14">
        <v>82.525000000000006</v>
      </c>
      <c r="BY1393" s="121">
        <v>70.986000000000004</v>
      </c>
      <c r="BZ1393" s="122" t="str">
        <f t="shared" si="127"/>
        <v>Saint George Wade Intl AP</v>
      </c>
      <c r="CA1393" s="14">
        <f t="shared" si="128"/>
        <v>32.36</v>
      </c>
      <c r="CB1393" s="14">
        <f t="shared" si="129"/>
        <v>-64.67</v>
      </c>
      <c r="CC1393" s="14">
        <f t="shared" si="130"/>
        <v>0.87019091603053556</v>
      </c>
      <c r="CD1393" s="14">
        <f t="shared" si="131"/>
        <v>5540.2506133912711</v>
      </c>
      <c r="CE1393" s="102"/>
    </row>
    <row r="1394" spans="1:83" x14ac:dyDescent="0.25">
      <c r="A1394" s="14">
        <f t="shared" si="126"/>
        <v>6593.3423700557787</v>
      </c>
      <c r="B1394" s="14" t="s">
        <v>1678</v>
      </c>
      <c r="C1394" s="14">
        <v>32.5</v>
      </c>
      <c r="D1394" s="14">
        <v>80.082999999999998</v>
      </c>
      <c r="E1394" s="14">
        <v>4280</v>
      </c>
      <c r="F1394" s="14">
        <v>-11.45</v>
      </c>
      <c r="G1394" s="14">
        <v>-8.5679999999999996</v>
      </c>
      <c r="H1394" s="14">
        <v>-4.2690000000000001</v>
      </c>
      <c r="I1394" s="14">
        <v>0.63400000000000001</v>
      </c>
      <c r="J1394" s="14">
        <v>5.5339999999999998</v>
      </c>
      <c r="K1394" s="14">
        <v>11.438000000000001</v>
      </c>
      <c r="L1394" s="14">
        <v>14.942</v>
      </c>
      <c r="M1394" s="14">
        <v>13.837</v>
      </c>
      <c r="N1394" s="14">
        <v>9.6180000000000003</v>
      </c>
      <c r="O1394" s="14">
        <v>0.95399999999999996</v>
      </c>
      <c r="P1394" s="14">
        <v>-5.3869999999999996</v>
      </c>
      <c r="Q1394" s="14">
        <v>-9.0370000000000008</v>
      </c>
      <c r="R1394" s="14">
        <v>35.192999999999998</v>
      </c>
      <c r="S1394" s="14">
        <v>40.287999999999997</v>
      </c>
      <c r="T1394" s="14">
        <v>56.487000000000002</v>
      </c>
      <c r="U1394" s="14">
        <v>65.989999999999995</v>
      </c>
      <c r="V1394" s="14">
        <v>82.036000000000001</v>
      </c>
      <c r="W1394" s="14">
        <v>85.763000000000005</v>
      </c>
      <c r="X1394" s="14">
        <v>84.841999999999999</v>
      </c>
      <c r="Y1394" s="14">
        <v>73.075999999999993</v>
      </c>
      <c r="Z1394" s="14">
        <v>59.515000000000001</v>
      </c>
      <c r="AA1394" s="14">
        <v>47.959000000000003</v>
      </c>
      <c r="AB1394" s="14">
        <v>35.158999999999999</v>
      </c>
      <c r="AC1394" s="14">
        <v>31.236000000000001</v>
      </c>
      <c r="AD1394" s="14">
        <v>61.866</v>
      </c>
      <c r="AE1394" s="14">
        <v>72.558999999999997</v>
      </c>
      <c r="AF1394" s="14">
        <v>99.275000000000006</v>
      </c>
      <c r="AG1394" s="14">
        <v>112.673</v>
      </c>
      <c r="AH1394" s="14">
        <v>125.128</v>
      </c>
      <c r="AI1394" s="14">
        <v>122.187</v>
      </c>
      <c r="AJ1394" s="14">
        <v>122.57599999999999</v>
      </c>
      <c r="AK1394" s="14">
        <v>111.407</v>
      </c>
      <c r="AL1394" s="14">
        <v>98.161000000000001</v>
      </c>
      <c r="AM1394" s="14">
        <v>85.953000000000003</v>
      </c>
      <c r="AN1394" s="14">
        <v>63.868000000000002</v>
      </c>
      <c r="AO1394" s="14">
        <v>55.713000000000001</v>
      </c>
      <c r="AP1394" s="14">
        <v>151.75299999999999</v>
      </c>
      <c r="AQ1394" s="14">
        <v>139.95500000000001</v>
      </c>
      <c r="AR1394" s="14">
        <v>142.46799999999999</v>
      </c>
      <c r="AS1394" s="14">
        <v>114.22499999999999</v>
      </c>
      <c r="AT1394" s="14">
        <v>100.60599999999999</v>
      </c>
      <c r="AU1394" s="14">
        <v>90.846000000000004</v>
      </c>
      <c r="AV1394" s="14">
        <v>96.287000000000006</v>
      </c>
      <c r="AW1394" s="14">
        <v>107.85</v>
      </c>
      <c r="AX1394" s="14">
        <v>128.11799999999999</v>
      </c>
      <c r="AY1394" s="14">
        <v>153.666</v>
      </c>
      <c r="AZ1394" s="14">
        <v>154.37</v>
      </c>
      <c r="BA1394" s="14">
        <v>152.29300000000001</v>
      </c>
      <c r="BB1394" s="14">
        <v>79.328000000000003</v>
      </c>
      <c r="BC1394" s="14">
        <v>88.906999999999996</v>
      </c>
      <c r="BD1394" s="14">
        <v>121.408</v>
      </c>
      <c r="BE1394" s="14">
        <v>130.74100000000001</v>
      </c>
      <c r="BF1394" s="14">
        <v>145.04599999999999</v>
      </c>
      <c r="BG1394" s="14">
        <v>141.40299999999999</v>
      </c>
      <c r="BH1394" s="14">
        <v>140.06899999999999</v>
      </c>
      <c r="BI1394" s="14">
        <v>133.352</v>
      </c>
      <c r="BJ1394" s="14">
        <v>120.325</v>
      </c>
      <c r="BK1394" s="14">
        <v>104.55800000000001</v>
      </c>
      <c r="BL1394" s="14">
        <v>82.34</v>
      </c>
      <c r="BM1394" s="14">
        <v>72.787999999999997</v>
      </c>
      <c r="BN1394" s="14">
        <v>114.039</v>
      </c>
      <c r="BO1394" s="14">
        <v>133.477</v>
      </c>
      <c r="BP1394" s="14">
        <v>187.804</v>
      </c>
      <c r="BQ1394" s="14">
        <v>213.53100000000001</v>
      </c>
      <c r="BR1394" s="14">
        <v>242.13800000000001</v>
      </c>
      <c r="BS1394" s="14">
        <v>243.43</v>
      </c>
      <c r="BT1394" s="14">
        <v>238.74</v>
      </c>
      <c r="BU1394" s="14">
        <v>216.85499999999999</v>
      </c>
      <c r="BV1394" s="14">
        <v>192.345</v>
      </c>
      <c r="BW1394" s="14">
        <v>164.08799999999999</v>
      </c>
      <c r="BX1394" s="14">
        <v>121.968</v>
      </c>
      <c r="BY1394" s="121">
        <v>104.55200000000001</v>
      </c>
      <c r="BZ1394" s="122" t="str">
        <f t="shared" si="127"/>
        <v>Ngari</v>
      </c>
      <c r="CA1394" s="14">
        <f t="shared" si="128"/>
        <v>32.5</v>
      </c>
      <c r="CB1394" s="14">
        <f t="shared" si="129"/>
        <v>80.082999999999998</v>
      </c>
      <c r="CC1394" s="14">
        <f t="shared" si="130"/>
        <v>1.0355969498624884</v>
      </c>
      <c r="CD1394" s="14">
        <f t="shared" si="131"/>
        <v>6593.3423700557787</v>
      </c>
      <c r="CE1394" s="102"/>
    </row>
    <row r="1395" spans="1:83" x14ac:dyDescent="0.25">
      <c r="A1395" s="14">
        <f t="shared" si="126"/>
        <v>8329.8914061479663</v>
      </c>
      <c r="B1395" s="14" t="s">
        <v>1679</v>
      </c>
      <c r="C1395" s="14">
        <v>32.633000000000003</v>
      </c>
      <c r="D1395" s="14">
        <v>-108.167</v>
      </c>
      <c r="E1395" s="14">
        <v>1637.7</v>
      </c>
      <c r="F1395" s="14">
        <v>4.2619999999999996</v>
      </c>
      <c r="G1395" s="14">
        <v>7.8620000000000001</v>
      </c>
      <c r="H1395" s="14">
        <v>9.82</v>
      </c>
      <c r="I1395" s="14">
        <v>14.925000000000001</v>
      </c>
      <c r="J1395" s="14">
        <v>17.004000000000001</v>
      </c>
      <c r="K1395" s="14">
        <v>23.957999999999998</v>
      </c>
      <c r="L1395" s="14">
        <v>24.577999999999999</v>
      </c>
      <c r="M1395" s="14">
        <v>24.195</v>
      </c>
      <c r="N1395" s="14">
        <v>19.73</v>
      </c>
      <c r="O1395" s="14">
        <v>15.571</v>
      </c>
      <c r="P1395" s="14">
        <v>8.11</v>
      </c>
      <c r="Q1395" s="14">
        <v>5.4630000000000001</v>
      </c>
      <c r="R1395" s="14">
        <v>27.789000000000001</v>
      </c>
      <c r="S1395" s="14">
        <v>30.562000000000001</v>
      </c>
      <c r="T1395" s="14">
        <v>49.219000000000001</v>
      </c>
      <c r="U1395" s="14">
        <v>57.8</v>
      </c>
      <c r="V1395" s="14">
        <v>74.355000000000004</v>
      </c>
      <c r="W1395" s="14">
        <v>76.451999999999998</v>
      </c>
      <c r="X1395" s="14">
        <v>69.248000000000005</v>
      </c>
      <c r="Y1395" s="14">
        <v>57.526000000000003</v>
      </c>
      <c r="Z1395" s="14">
        <v>45.719000000000001</v>
      </c>
      <c r="AA1395" s="14">
        <v>36.911000000000001</v>
      </c>
      <c r="AB1395" s="14">
        <v>26.504000000000001</v>
      </c>
      <c r="AC1395" s="14">
        <v>24.745999999999999</v>
      </c>
      <c r="AD1395" s="14">
        <v>60.878</v>
      </c>
      <c r="AE1395" s="14">
        <v>66.015000000000001</v>
      </c>
      <c r="AF1395" s="14">
        <v>94.793000000000006</v>
      </c>
      <c r="AG1395" s="14">
        <v>111.46899999999999</v>
      </c>
      <c r="AH1395" s="14">
        <v>124.646</v>
      </c>
      <c r="AI1395" s="14">
        <v>120.90600000000001</v>
      </c>
      <c r="AJ1395" s="14">
        <v>116.71</v>
      </c>
      <c r="AK1395" s="14">
        <v>106.97499999999999</v>
      </c>
      <c r="AL1395" s="14">
        <v>90.284000000000006</v>
      </c>
      <c r="AM1395" s="14">
        <v>78.948999999999998</v>
      </c>
      <c r="AN1395" s="14">
        <v>57.323</v>
      </c>
      <c r="AO1395" s="14">
        <v>53.073</v>
      </c>
      <c r="AP1395" s="14">
        <v>154.50200000000001</v>
      </c>
      <c r="AQ1395" s="14">
        <v>142.774</v>
      </c>
      <c r="AR1395" s="14">
        <v>135.06800000000001</v>
      </c>
      <c r="AS1395" s="14">
        <v>111.705</v>
      </c>
      <c r="AT1395" s="14">
        <v>87.980999999999995</v>
      </c>
      <c r="AU1395" s="14">
        <v>76.069999999999993</v>
      </c>
      <c r="AV1395" s="14">
        <v>81.16</v>
      </c>
      <c r="AW1395" s="14">
        <v>94.052999999999997</v>
      </c>
      <c r="AX1395" s="14">
        <v>110.39</v>
      </c>
      <c r="AY1395" s="14">
        <v>159.751</v>
      </c>
      <c r="AZ1395" s="14">
        <v>148.38499999999999</v>
      </c>
      <c r="BA1395" s="14">
        <v>160.03899999999999</v>
      </c>
      <c r="BB1395" s="14">
        <v>82.668000000000006</v>
      </c>
      <c r="BC1395" s="14">
        <v>101.667</v>
      </c>
      <c r="BD1395" s="14">
        <v>123.03100000000001</v>
      </c>
      <c r="BE1395" s="14">
        <v>149.61000000000001</v>
      </c>
      <c r="BF1395" s="14">
        <v>163.88800000000001</v>
      </c>
      <c r="BG1395" s="14">
        <v>137.346</v>
      </c>
      <c r="BH1395" s="14">
        <v>116.08799999999999</v>
      </c>
      <c r="BI1395" s="14">
        <v>125.646</v>
      </c>
      <c r="BJ1395" s="14">
        <v>113.614</v>
      </c>
      <c r="BK1395" s="14">
        <v>119.137</v>
      </c>
      <c r="BL1395" s="14">
        <v>86.207999999999998</v>
      </c>
      <c r="BM1395" s="14">
        <v>80.62</v>
      </c>
      <c r="BN1395" s="14">
        <v>107.488</v>
      </c>
      <c r="BO1395" s="14">
        <v>126</v>
      </c>
      <c r="BP1395" s="14">
        <v>177.78899999999999</v>
      </c>
      <c r="BQ1395" s="14">
        <v>221.745</v>
      </c>
      <c r="BR1395" s="14">
        <v>250.078</v>
      </c>
      <c r="BS1395" s="14">
        <v>240.56200000000001</v>
      </c>
      <c r="BT1395" s="14">
        <v>221.13</v>
      </c>
      <c r="BU1395" s="14">
        <v>206.51400000000001</v>
      </c>
      <c r="BV1395" s="14">
        <v>165.68899999999999</v>
      </c>
      <c r="BW1395" s="14">
        <v>157.05099999999999</v>
      </c>
      <c r="BX1395" s="14">
        <v>108.764</v>
      </c>
      <c r="BY1395" s="121">
        <v>98.852000000000004</v>
      </c>
      <c r="BZ1395" s="122" t="str">
        <f t="shared" si="127"/>
        <v>Silver City Grant County AP</v>
      </c>
      <c r="CA1395" s="14">
        <f t="shared" si="128"/>
        <v>32.633000000000003</v>
      </c>
      <c r="CB1395" s="14">
        <f t="shared" si="129"/>
        <v>-108.167</v>
      </c>
      <c r="CC1395" s="14">
        <f t="shared" si="130"/>
        <v>1.3083516142086236</v>
      </c>
      <c r="CD1395" s="14">
        <f t="shared" si="131"/>
        <v>8329.8914061479663</v>
      </c>
      <c r="CE1395" s="102"/>
    </row>
    <row r="1396" spans="1:83" x14ac:dyDescent="0.25">
      <c r="A1396" s="14">
        <f t="shared" si="126"/>
        <v>2399.757223376093</v>
      </c>
      <c r="B1396" s="14" t="s">
        <v>1680</v>
      </c>
      <c r="C1396" s="14">
        <v>32.633000000000003</v>
      </c>
      <c r="D1396" s="14">
        <v>14.3</v>
      </c>
      <c r="E1396" s="14">
        <v>22</v>
      </c>
      <c r="F1396" s="14">
        <v>13.162000000000001</v>
      </c>
      <c r="G1396" s="14">
        <v>13.94</v>
      </c>
      <c r="H1396" s="14">
        <v>15.355</v>
      </c>
      <c r="I1396" s="14">
        <v>18.292999999999999</v>
      </c>
      <c r="J1396" s="14">
        <v>20.760999999999999</v>
      </c>
      <c r="K1396" s="14">
        <v>24.832999999999998</v>
      </c>
      <c r="L1396" s="14">
        <v>26.132000000000001</v>
      </c>
      <c r="M1396" s="14">
        <v>27.56</v>
      </c>
      <c r="N1396" s="14">
        <v>25.771000000000001</v>
      </c>
      <c r="O1396" s="14">
        <v>23.911000000000001</v>
      </c>
      <c r="P1396" s="14">
        <v>19.913</v>
      </c>
      <c r="Q1396" s="14">
        <v>13.99</v>
      </c>
      <c r="R1396" s="14">
        <v>33.378</v>
      </c>
      <c r="S1396" s="14">
        <v>38.35</v>
      </c>
      <c r="T1396" s="14">
        <v>54.484999999999999</v>
      </c>
      <c r="U1396" s="14">
        <v>63.898000000000003</v>
      </c>
      <c r="V1396" s="14">
        <v>78.436000000000007</v>
      </c>
      <c r="W1396" s="14">
        <v>79.703999999999994</v>
      </c>
      <c r="X1396" s="14">
        <v>79.853999999999999</v>
      </c>
      <c r="Y1396" s="14">
        <v>69.233000000000004</v>
      </c>
      <c r="Z1396" s="14">
        <v>54.454999999999998</v>
      </c>
      <c r="AA1396" s="14">
        <v>45.423999999999999</v>
      </c>
      <c r="AB1396" s="14">
        <v>33.68</v>
      </c>
      <c r="AC1396" s="14">
        <v>30.542000000000002</v>
      </c>
      <c r="AD1396" s="14">
        <v>50.351999999999997</v>
      </c>
      <c r="AE1396" s="14">
        <v>62.488999999999997</v>
      </c>
      <c r="AF1396" s="14">
        <v>86.028999999999996</v>
      </c>
      <c r="AG1396" s="14">
        <v>99.165000000000006</v>
      </c>
      <c r="AH1396" s="14">
        <v>111.96599999999999</v>
      </c>
      <c r="AI1396" s="14">
        <v>112.008</v>
      </c>
      <c r="AJ1396" s="14">
        <v>110.092</v>
      </c>
      <c r="AK1396" s="14">
        <v>103.70399999999999</v>
      </c>
      <c r="AL1396" s="14">
        <v>85.069000000000003</v>
      </c>
      <c r="AM1396" s="14">
        <v>71.34</v>
      </c>
      <c r="AN1396" s="14">
        <v>57.963999999999999</v>
      </c>
      <c r="AO1396" s="14">
        <v>48.582999999999998</v>
      </c>
      <c r="AP1396" s="14">
        <v>122.828</v>
      </c>
      <c r="AQ1396" s="14">
        <v>125.968</v>
      </c>
      <c r="AR1396" s="14">
        <v>128.971</v>
      </c>
      <c r="AS1396" s="14">
        <v>104.745</v>
      </c>
      <c r="AT1396" s="14">
        <v>97.73</v>
      </c>
      <c r="AU1396" s="14">
        <v>85.835999999999999</v>
      </c>
      <c r="AV1396" s="14">
        <v>92.724000000000004</v>
      </c>
      <c r="AW1396" s="14">
        <v>105.33</v>
      </c>
      <c r="AX1396" s="14">
        <v>117.003</v>
      </c>
      <c r="AY1396" s="14">
        <v>133.40700000000001</v>
      </c>
      <c r="AZ1396" s="14">
        <v>138.22300000000001</v>
      </c>
      <c r="BA1396" s="14">
        <v>128.30500000000001</v>
      </c>
      <c r="BB1396" s="14">
        <v>68.983999999999995</v>
      </c>
      <c r="BC1396" s="14">
        <v>82.837000000000003</v>
      </c>
      <c r="BD1396" s="14">
        <v>110.158</v>
      </c>
      <c r="BE1396" s="14">
        <v>114.139</v>
      </c>
      <c r="BF1396" s="14">
        <v>133.982</v>
      </c>
      <c r="BG1396" s="14">
        <v>128.78299999999999</v>
      </c>
      <c r="BH1396" s="14">
        <v>134.77600000000001</v>
      </c>
      <c r="BI1396" s="14">
        <v>129.38900000000001</v>
      </c>
      <c r="BJ1396" s="14">
        <v>107.74</v>
      </c>
      <c r="BK1396" s="14">
        <v>94.275999999999996</v>
      </c>
      <c r="BL1396" s="14">
        <v>73.331000000000003</v>
      </c>
      <c r="BM1396" s="14">
        <v>64.957999999999998</v>
      </c>
      <c r="BN1396" s="14">
        <v>97.838999999999999</v>
      </c>
      <c r="BO1396" s="14">
        <v>122.05200000000001</v>
      </c>
      <c r="BP1396" s="14">
        <v>172.62700000000001</v>
      </c>
      <c r="BQ1396" s="14">
        <v>192.63800000000001</v>
      </c>
      <c r="BR1396" s="14">
        <v>225.226</v>
      </c>
      <c r="BS1396" s="14">
        <v>225.45599999999999</v>
      </c>
      <c r="BT1396" s="14">
        <v>228.339</v>
      </c>
      <c r="BU1396" s="14">
        <v>212.154</v>
      </c>
      <c r="BV1396" s="14">
        <v>175.124</v>
      </c>
      <c r="BW1396" s="14">
        <v>143.45099999999999</v>
      </c>
      <c r="BX1396" s="14">
        <v>110.733</v>
      </c>
      <c r="BY1396" s="121">
        <v>92.066000000000003</v>
      </c>
      <c r="BZ1396" s="122" t="str">
        <f t="shared" si="127"/>
        <v>Khums</v>
      </c>
      <c r="CA1396" s="14">
        <f t="shared" si="128"/>
        <v>32.633000000000003</v>
      </c>
      <c r="CB1396" s="14">
        <f t="shared" si="129"/>
        <v>14.3</v>
      </c>
      <c r="CC1396" s="14">
        <f t="shared" si="130"/>
        <v>0.37692282934152133</v>
      </c>
      <c r="CD1396" s="14">
        <f t="shared" si="131"/>
        <v>2399.757223376093</v>
      </c>
      <c r="CE1396" s="102"/>
    </row>
    <row r="1397" spans="1:83" x14ac:dyDescent="0.25">
      <c r="A1397" s="14">
        <f t="shared" si="126"/>
        <v>2773.0791980304184</v>
      </c>
      <c r="B1397" s="14" t="s">
        <v>1681</v>
      </c>
      <c r="C1397" s="14">
        <v>32.783000000000001</v>
      </c>
      <c r="D1397" s="14">
        <v>22.582999999999998</v>
      </c>
      <c r="E1397" s="14">
        <v>26</v>
      </c>
      <c r="F1397" s="14">
        <v>14.194000000000001</v>
      </c>
      <c r="G1397" s="14">
        <v>14.202</v>
      </c>
      <c r="H1397" s="14">
        <v>15.89</v>
      </c>
      <c r="I1397" s="14">
        <v>17.384</v>
      </c>
      <c r="J1397" s="14">
        <v>20.533000000000001</v>
      </c>
      <c r="K1397" s="14">
        <v>23.879000000000001</v>
      </c>
      <c r="L1397" s="14">
        <v>25.510999999999999</v>
      </c>
      <c r="M1397" s="14">
        <v>26.492999999999999</v>
      </c>
      <c r="N1397" s="14">
        <v>24.625</v>
      </c>
      <c r="O1397" s="14">
        <v>22.001000000000001</v>
      </c>
      <c r="P1397" s="14">
        <v>19.501999999999999</v>
      </c>
      <c r="Q1397" s="14">
        <v>16.663</v>
      </c>
      <c r="R1397" s="14">
        <v>34.399000000000001</v>
      </c>
      <c r="S1397" s="14">
        <v>40.4</v>
      </c>
      <c r="T1397" s="14">
        <v>56.548999999999999</v>
      </c>
      <c r="U1397" s="14">
        <v>67.233999999999995</v>
      </c>
      <c r="V1397" s="14">
        <v>79.177000000000007</v>
      </c>
      <c r="W1397" s="14">
        <v>81.777000000000001</v>
      </c>
      <c r="X1397" s="14">
        <v>82.468000000000004</v>
      </c>
      <c r="Y1397" s="14">
        <v>72.897000000000006</v>
      </c>
      <c r="Z1397" s="14">
        <v>57.804000000000002</v>
      </c>
      <c r="AA1397" s="14">
        <v>48.177999999999997</v>
      </c>
      <c r="AB1397" s="14">
        <v>35.601999999999997</v>
      </c>
      <c r="AC1397" s="14">
        <v>30.096</v>
      </c>
      <c r="AD1397" s="14">
        <v>54.22</v>
      </c>
      <c r="AE1397" s="14">
        <v>62.005000000000003</v>
      </c>
      <c r="AF1397" s="14">
        <v>85.581000000000003</v>
      </c>
      <c r="AG1397" s="14">
        <v>99.774000000000001</v>
      </c>
      <c r="AH1397" s="14">
        <v>111.301</v>
      </c>
      <c r="AI1397" s="14">
        <v>114.349</v>
      </c>
      <c r="AJ1397" s="14">
        <v>113.971</v>
      </c>
      <c r="AK1397" s="14">
        <v>104.83799999999999</v>
      </c>
      <c r="AL1397" s="14">
        <v>89.709000000000003</v>
      </c>
      <c r="AM1397" s="14">
        <v>73.025000000000006</v>
      </c>
      <c r="AN1397" s="14">
        <v>54.585999999999999</v>
      </c>
      <c r="AO1397" s="14">
        <v>49.473999999999997</v>
      </c>
      <c r="AP1397" s="14">
        <v>121.821</v>
      </c>
      <c r="AQ1397" s="14">
        <v>113.39</v>
      </c>
      <c r="AR1397" s="14">
        <v>126.31100000000001</v>
      </c>
      <c r="AS1397" s="14">
        <v>106.73399999999999</v>
      </c>
      <c r="AT1397" s="14">
        <v>95.74</v>
      </c>
      <c r="AU1397" s="14">
        <v>86.795000000000002</v>
      </c>
      <c r="AV1397" s="14">
        <v>93.617999999999995</v>
      </c>
      <c r="AW1397" s="14">
        <v>104.96899999999999</v>
      </c>
      <c r="AX1397" s="14">
        <v>116.02200000000001</v>
      </c>
      <c r="AY1397" s="14">
        <v>126.91800000000001</v>
      </c>
      <c r="AZ1397" s="14">
        <v>119.44799999999999</v>
      </c>
      <c r="BA1397" s="14">
        <v>129.63999999999999</v>
      </c>
      <c r="BB1397" s="14">
        <v>68.081999999999994</v>
      </c>
      <c r="BC1397" s="14">
        <v>74.186000000000007</v>
      </c>
      <c r="BD1397" s="14">
        <v>111.557</v>
      </c>
      <c r="BE1397" s="14">
        <v>117.265</v>
      </c>
      <c r="BF1397" s="14">
        <v>129.661</v>
      </c>
      <c r="BG1397" s="14">
        <v>133.09200000000001</v>
      </c>
      <c r="BH1397" s="14">
        <v>138.14500000000001</v>
      </c>
      <c r="BI1397" s="14">
        <v>131.84200000000001</v>
      </c>
      <c r="BJ1397" s="14">
        <v>111.361</v>
      </c>
      <c r="BK1397" s="14">
        <v>91.841999999999999</v>
      </c>
      <c r="BL1397" s="14">
        <v>70.081999999999994</v>
      </c>
      <c r="BM1397" s="14">
        <v>66.353999999999999</v>
      </c>
      <c r="BN1397" s="14">
        <v>97.173000000000002</v>
      </c>
      <c r="BO1397" s="14">
        <v>115.032</v>
      </c>
      <c r="BP1397" s="14">
        <v>167.30699999999999</v>
      </c>
      <c r="BQ1397" s="14">
        <v>192.02600000000001</v>
      </c>
      <c r="BR1397" s="14">
        <v>215.63900000000001</v>
      </c>
      <c r="BS1397" s="14">
        <v>226.095</v>
      </c>
      <c r="BT1397" s="14">
        <v>227.35599999999999</v>
      </c>
      <c r="BU1397" s="14">
        <v>206.571</v>
      </c>
      <c r="BV1397" s="14">
        <v>173.767</v>
      </c>
      <c r="BW1397" s="14">
        <v>140.63300000000001</v>
      </c>
      <c r="BX1397" s="14">
        <v>101.812</v>
      </c>
      <c r="BY1397" s="121">
        <v>91.391999999999996</v>
      </c>
      <c r="BZ1397" s="122" t="str">
        <f t="shared" si="127"/>
        <v>Derna</v>
      </c>
      <c r="CA1397" s="14">
        <f t="shared" si="128"/>
        <v>32.783000000000001</v>
      </c>
      <c r="CB1397" s="14">
        <f t="shared" si="129"/>
        <v>22.582999999999998</v>
      </c>
      <c r="CC1397" s="14">
        <f t="shared" si="130"/>
        <v>0.43555941706438667</v>
      </c>
      <c r="CD1397" s="14">
        <f t="shared" si="131"/>
        <v>2773.0791980304184</v>
      </c>
      <c r="CE1397" s="102"/>
    </row>
    <row r="1398" spans="1:83" x14ac:dyDescent="0.25">
      <c r="A1398" s="14">
        <f t="shared" si="126"/>
        <v>2734.6198658222243</v>
      </c>
      <c r="B1398" s="14" t="s">
        <v>1682</v>
      </c>
      <c r="C1398" s="14">
        <v>32.799999999999997</v>
      </c>
      <c r="D1398" s="14">
        <v>21.882999999999999</v>
      </c>
      <c r="E1398" s="14">
        <v>648</v>
      </c>
      <c r="F1398" s="14">
        <v>9.0250000000000004</v>
      </c>
      <c r="G1398" s="14">
        <v>9.1080000000000005</v>
      </c>
      <c r="H1398" s="14">
        <v>11.224</v>
      </c>
      <c r="I1398" s="14">
        <v>15.156000000000001</v>
      </c>
      <c r="J1398" s="14">
        <v>17.462</v>
      </c>
      <c r="K1398" s="14">
        <v>21.268999999999998</v>
      </c>
      <c r="L1398" s="14">
        <v>22.312000000000001</v>
      </c>
      <c r="M1398" s="14">
        <v>23.334</v>
      </c>
      <c r="N1398" s="14">
        <v>20.867999999999999</v>
      </c>
      <c r="O1398" s="14">
        <v>17.530999999999999</v>
      </c>
      <c r="P1398" s="14">
        <v>14.438000000000001</v>
      </c>
      <c r="Q1398" s="14">
        <v>10.612</v>
      </c>
      <c r="R1398" s="14">
        <v>33.636000000000003</v>
      </c>
      <c r="S1398" s="14">
        <v>39.534999999999997</v>
      </c>
      <c r="T1398" s="14">
        <v>56.438000000000002</v>
      </c>
      <c r="U1398" s="14">
        <v>62.66</v>
      </c>
      <c r="V1398" s="14">
        <v>75.358999999999995</v>
      </c>
      <c r="W1398" s="14">
        <v>79.587000000000003</v>
      </c>
      <c r="X1398" s="14">
        <v>77.908000000000001</v>
      </c>
      <c r="Y1398" s="14">
        <v>66.462000000000003</v>
      </c>
      <c r="Z1398" s="14">
        <v>56.973999999999997</v>
      </c>
      <c r="AA1398" s="14">
        <v>48.515999999999998</v>
      </c>
      <c r="AB1398" s="14">
        <v>34.865000000000002</v>
      </c>
      <c r="AC1398" s="14">
        <v>29.893999999999998</v>
      </c>
      <c r="AD1398" s="14">
        <v>47.454000000000001</v>
      </c>
      <c r="AE1398" s="14">
        <v>56.134</v>
      </c>
      <c r="AF1398" s="14">
        <v>81.394000000000005</v>
      </c>
      <c r="AG1398" s="14">
        <v>98.534000000000006</v>
      </c>
      <c r="AH1398" s="14">
        <v>107.694</v>
      </c>
      <c r="AI1398" s="14">
        <v>112.071</v>
      </c>
      <c r="AJ1398" s="14">
        <v>108.964</v>
      </c>
      <c r="AK1398" s="14">
        <v>99.647000000000006</v>
      </c>
      <c r="AL1398" s="14">
        <v>88.233999999999995</v>
      </c>
      <c r="AM1398" s="14">
        <v>69.822999999999993</v>
      </c>
      <c r="AN1398" s="14">
        <v>50.48</v>
      </c>
      <c r="AO1398" s="14">
        <v>44.106999999999999</v>
      </c>
      <c r="AP1398" s="14">
        <v>105.238</v>
      </c>
      <c r="AQ1398" s="14">
        <v>100.21299999999999</v>
      </c>
      <c r="AR1398" s="14">
        <v>114.724</v>
      </c>
      <c r="AS1398" s="14">
        <v>103.80200000000001</v>
      </c>
      <c r="AT1398" s="14">
        <v>91.79</v>
      </c>
      <c r="AU1398" s="14">
        <v>85.510999999999996</v>
      </c>
      <c r="AV1398" s="14">
        <v>91.042000000000002</v>
      </c>
      <c r="AW1398" s="14">
        <v>105.628</v>
      </c>
      <c r="AX1398" s="14">
        <v>119.916</v>
      </c>
      <c r="AY1398" s="14">
        <v>114.273</v>
      </c>
      <c r="AZ1398" s="14">
        <v>106.072</v>
      </c>
      <c r="BA1398" s="14">
        <v>101.002</v>
      </c>
      <c r="BB1398" s="14">
        <v>61.46</v>
      </c>
      <c r="BC1398" s="14">
        <v>68.504000000000005</v>
      </c>
      <c r="BD1398" s="14">
        <v>99.11</v>
      </c>
      <c r="BE1398" s="14">
        <v>113.39400000000001</v>
      </c>
      <c r="BF1398" s="14">
        <v>131.19800000000001</v>
      </c>
      <c r="BG1398" s="14">
        <v>135.614</v>
      </c>
      <c r="BH1398" s="14">
        <v>136.749</v>
      </c>
      <c r="BI1398" s="14">
        <v>132.56299999999999</v>
      </c>
      <c r="BJ1398" s="14">
        <v>111.467</v>
      </c>
      <c r="BK1398" s="14">
        <v>81.405000000000001</v>
      </c>
      <c r="BL1398" s="14">
        <v>63.091000000000001</v>
      </c>
      <c r="BM1398" s="14">
        <v>53.533000000000001</v>
      </c>
      <c r="BN1398" s="14">
        <v>89.302000000000007</v>
      </c>
      <c r="BO1398" s="14">
        <v>103.102</v>
      </c>
      <c r="BP1398" s="14">
        <v>155.28899999999999</v>
      </c>
      <c r="BQ1398" s="14">
        <v>188.40799999999999</v>
      </c>
      <c r="BR1398" s="14">
        <v>215.483</v>
      </c>
      <c r="BS1398" s="14">
        <v>232.023</v>
      </c>
      <c r="BT1398" s="14">
        <v>228.92500000000001</v>
      </c>
      <c r="BU1398" s="14">
        <v>215.07300000000001</v>
      </c>
      <c r="BV1398" s="14">
        <v>177.15899999999999</v>
      </c>
      <c r="BW1398" s="14">
        <v>131.816</v>
      </c>
      <c r="BX1398" s="14">
        <v>94.369</v>
      </c>
      <c r="BY1398" s="121">
        <v>79.156999999999996</v>
      </c>
      <c r="BZ1398" s="122" t="str">
        <f t="shared" si="127"/>
        <v>Shahat</v>
      </c>
      <c r="CA1398" s="14">
        <f t="shared" si="128"/>
        <v>32.799999999999997</v>
      </c>
      <c r="CB1398" s="14">
        <f t="shared" si="129"/>
        <v>21.882999999999999</v>
      </c>
      <c r="CC1398" s="14">
        <f t="shared" si="130"/>
        <v>0.42951872254358681</v>
      </c>
      <c r="CD1398" s="14">
        <f t="shared" si="131"/>
        <v>2734.6198658222243</v>
      </c>
      <c r="CE1398" s="102"/>
    </row>
    <row r="1399" spans="1:83" x14ac:dyDescent="0.25">
      <c r="A1399" s="14">
        <f t="shared" si="126"/>
        <v>8393.9384537240476</v>
      </c>
      <c r="B1399" s="14" t="s">
        <v>1683</v>
      </c>
      <c r="C1399" s="14">
        <v>32.854999999999997</v>
      </c>
      <c r="D1399" s="14">
        <v>-109.63500000000001</v>
      </c>
      <c r="E1399" s="14">
        <v>968</v>
      </c>
      <c r="F1399" s="14">
        <v>7.2069999999999999</v>
      </c>
      <c r="G1399" s="14">
        <v>10.542</v>
      </c>
      <c r="H1399" s="14">
        <v>13.77</v>
      </c>
      <c r="I1399" s="14">
        <v>17.645</v>
      </c>
      <c r="J1399" s="14">
        <v>24.640999999999998</v>
      </c>
      <c r="K1399" s="14">
        <v>29.571000000000002</v>
      </c>
      <c r="L1399" s="14">
        <v>29.599</v>
      </c>
      <c r="M1399" s="14">
        <v>28.654</v>
      </c>
      <c r="N1399" s="14">
        <v>25.472000000000001</v>
      </c>
      <c r="O1399" s="14">
        <v>19.416</v>
      </c>
      <c r="P1399" s="14">
        <v>12.555</v>
      </c>
      <c r="Q1399" s="14">
        <v>7.5750000000000002</v>
      </c>
      <c r="R1399" s="14">
        <v>27.052</v>
      </c>
      <c r="S1399" s="14">
        <v>31.91</v>
      </c>
      <c r="T1399" s="14">
        <v>44.79</v>
      </c>
      <c r="U1399" s="14">
        <v>57.780999999999999</v>
      </c>
      <c r="V1399" s="14">
        <v>74.213999999999999</v>
      </c>
      <c r="W1399" s="14">
        <v>75.953999999999994</v>
      </c>
      <c r="X1399" s="14">
        <v>70.453000000000003</v>
      </c>
      <c r="Y1399" s="14">
        <v>60.057000000000002</v>
      </c>
      <c r="Z1399" s="14">
        <v>44.472999999999999</v>
      </c>
      <c r="AA1399" s="14">
        <v>35.308999999999997</v>
      </c>
      <c r="AB1399" s="14">
        <v>28.187999999999999</v>
      </c>
      <c r="AC1399" s="14">
        <v>25.751999999999999</v>
      </c>
      <c r="AD1399" s="14">
        <v>58.581000000000003</v>
      </c>
      <c r="AE1399" s="14">
        <v>66.006</v>
      </c>
      <c r="AF1399" s="14">
        <v>92.902000000000001</v>
      </c>
      <c r="AG1399" s="14">
        <v>111.27500000000001</v>
      </c>
      <c r="AH1399" s="14">
        <v>121.02500000000001</v>
      </c>
      <c r="AI1399" s="14">
        <v>120.81699999999999</v>
      </c>
      <c r="AJ1399" s="14">
        <v>113.024</v>
      </c>
      <c r="AK1399" s="14">
        <v>104.246</v>
      </c>
      <c r="AL1399" s="14">
        <v>95.013000000000005</v>
      </c>
      <c r="AM1399" s="14">
        <v>79.239999999999995</v>
      </c>
      <c r="AN1399" s="14">
        <v>59.174999999999997</v>
      </c>
      <c r="AO1399" s="14">
        <v>50.790999999999997</v>
      </c>
      <c r="AP1399" s="14">
        <v>163.755</v>
      </c>
      <c r="AQ1399" s="14">
        <v>139.71799999999999</v>
      </c>
      <c r="AR1399" s="14">
        <v>134.81899999999999</v>
      </c>
      <c r="AS1399" s="14">
        <v>112.387</v>
      </c>
      <c r="AT1399" s="14">
        <v>92.251000000000005</v>
      </c>
      <c r="AU1399" s="14">
        <v>74.293999999999997</v>
      </c>
      <c r="AV1399" s="14">
        <v>80.228999999999999</v>
      </c>
      <c r="AW1399" s="14">
        <v>97.619</v>
      </c>
      <c r="AX1399" s="14">
        <v>127.41200000000001</v>
      </c>
      <c r="AY1399" s="14">
        <v>157.85400000000001</v>
      </c>
      <c r="AZ1399" s="14">
        <v>159.17099999999999</v>
      </c>
      <c r="BA1399" s="14">
        <v>156.10499999999999</v>
      </c>
      <c r="BB1399" s="14">
        <v>87.95</v>
      </c>
      <c r="BC1399" s="14">
        <v>95.058000000000007</v>
      </c>
      <c r="BD1399" s="14">
        <v>121.43</v>
      </c>
      <c r="BE1399" s="14">
        <v>145.31399999999999</v>
      </c>
      <c r="BF1399" s="14">
        <v>159.113</v>
      </c>
      <c r="BG1399" s="14">
        <v>152.244</v>
      </c>
      <c r="BH1399" s="14">
        <v>135.91</v>
      </c>
      <c r="BI1399" s="14">
        <v>143.24199999999999</v>
      </c>
      <c r="BJ1399" s="14">
        <v>127.259</v>
      </c>
      <c r="BK1399" s="14">
        <v>119.07299999999999</v>
      </c>
      <c r="BL1399" s="14">
        <v>91.941000000000003</v>
      </c>
      <c r="BM1399" s="14">
        <v>81.492000000000004</v>
      </c>
      <c r="BN1399" s="14">
        <v>110.435</v>
      </c>
      <c r="BO1399" s="14">
        <v>125.482</v>
      </c>
      <c r="BP1399" s="14">
        <v>177.46600000000001</v>
      </c>
      <c r="BQ1399" s="14">
        <v>217.84</v>
      </c>
      <c r="BR1399" s="14">
        <v>250.464</v>
      </c>
      <c r="BS1399" s="14">
        <v>250.57599999999999</v>
      </c>
      <c r="BT1399" s="14">
        <v>228.131</v>
      </c>
      <c r="BU1399" s="14">
        <v>213.01900000000001</v>
      </c>
      <c r="BV1399" s="14">
        <v>187.53700000000001</v>
      </c>
      <c r="BW1399" s="14">
        <v>156.07400000000001</v>
      </c>
      <c r="BX1399" s="14">
        <v>113.92</v>
      </c>
      <c r="BY1399" s="121">
        <v>97.325999999999993</v>
      </c>
      <c r="BZ1399" s="122" t="str">
        <f t="shared" si="127"/>
        <v>Safford Rgnl AP</v>
      </c>
      <c r="CA1399" s="14">
        <f t="shared" si="128"/>
        <v>32.854999999999997</v>
      </c>
      <c r="CB1399" s="14">
        <f t="shared" si="129"/>
        <v>-109.63500000000001</v>
      </c>
      <c r="CC1399" s="14">
        <f t="shared" si="130"/>
        <v>1.3184112961415255</v>
      </c>
      <c r="CD1399" s="14">
        <f t="shared" si="131"/>
        <v>8393.9384537240476</v>
      </c>
      <c r="CE1399" s="102"/>
    </row>
    <row r="1400" spans="1:83" x14ac:dyDescent="0.25">
      <c r="A1400" s="14">
        <f t="shared" si="126"/>
        <v>2291.9560373770337</v>
      </c>
      <c r="B1400" s="14" t="s">
        <v>1684</v>
      </c>
      <c r="C1400" s="14">
        <v>32.883000000000003</v>
      </c>
      <c r="D1400" s="14">
        <v>12.083</v>
      </c>
      <c r="E1400" s="14">
        <v>3</v>
      </c>
      <c r="F1400" s="14">
        <v>12.645</v>
      </c>
      <c r="G1400" s="14">
        <v>13.468</v>
      </c>
      <c r="H1400" s="14">
        <v>15.129</v>
      </c>
      <c r="I1400" s="14">
        <v>18.082999999999998</v>
      </c>
      <c r="J1400" s="14">
        <v>20.838000000000001</v>
      </c>
      <c r="K1400" s="14">
        <v>23.806000000000001</v>
      </c>
      <c r="L1400" s="14">
        <v>26.332999999999998</v>
      </c>
      <c r="M1400" s="14">
        <v>27.442</v>
      </c>
      <c r="N1400" s="14">
        <v>26.459</v>
      </c>
      <c r="O1400" s="14">
        <v>23.661000000000001</v>
      </c>
      <c r="P1400" s="14">
        <v>18.241</v>
      </c>
      <c r="Q1400" s="14">
        <v>14.331</v>
      </c>
      <c r="R1400" s="14">
        <v>32.51</v>
      </c>
      <c r="S1400" s="14">
        <v>37.426000000000002</v>
      </c>
      <c r="T1400" s="14">
        <v>56.176000000000002</v>
      </c>
      <c r="U1400" s="14">
        <v>66.379000000000005</v>
      </c>
      <c r="V1400" s="14">
        <v>80.494</v>
      </c>
      <c r="W1400" s="14">
        <v>82.123000000000005</v>
      </c>
      <c r="X1400" s="14">
        <v>80.546999999999997</v>
      </c>
      <c r="Y1400" s="14">
        <v>71.034000000000006</v>
      </c>
      <c r="Z1400" s="14">
        <v>56.87</v>
      </c>
      <c r="AA1400" s="14">
        <v>46.526000000000003</v>
      </c>
      <c r="AB1400" s="14">
        <v>34.825000000000003</v>
      </c>
      <c r="AC1400" s="14">
        <v>30.614999999999998</v>
      </c>
      <c r="AD1400" s="14">
        <v>54.110999999999997</v>
      </c>
      <c r="AE1400" s="14">
        <v>62.396999999999998</v>
      </c>
      <c r="AF1400" s="14">
        <v>84.81</v>
      </c>
      <c r="AG1400" s="14">
        <v>102.85299999999999</v>
      </c>
      <c r="AH1400" s="14">
        <v>108.633</v>
      </c>
      <c r="AI1400" s="14">
        <v>107.63</v>
      </c>
      <c r="AJ1400" s="14">
        <v>112.01600000000001</v>
      </c>
      <c r="AK1400" s="14">
        <v>101.878</v>
      </c>
      <c r="AL1400" s="14">
        <v>88.572000000000003</v>
      </c>
      <c r="AM1400" s="14">
        <v>74.778000000000006</v>
      </c>
      <c r="AN1400" s="14">
        <v>54.19</v>
      </c>
      <c r="AO1400" s="14">
        <v>48.203000000000003</v>
      </c>
      <c r="AP1400" s="14">
        <v>135.37</v>
      </c>
      <c r="AQ1400" s="14">
        <v>123.45699999999999</v>
      </c>
      <c r="AR1400" s="14">
        <v>124.08499999999999</v>
      </c>
      <c r="AS1400" s="14">
        <v>108.53400000000001</v>
      </c>
      <c r="AT1400" s="14">
        <v>96.908000000000001</v>
      </c>
      <c r="AU1400" s="14">
        <v>88.138999999999996</v>
      </c>
      <c r="AV1400" s="14">
        <v>92.554000000000002</v>
      </c>
      <c r="AW1400" s="14">
        <v>103.413</v>
      </c>
      <c r="AX1400" s="14">
        <v>116.797</v>
      </c>
      <c r="AY1400" s="14">
        <v>131.96</v>
      </c>
      <c r="AZ1400" s="14">
        <v>122.42100000000001</v>
      </c>
      <c r="BA1400" s="14">
        <v>125.42700000000001</v>
      </c>
      <c r="BB1400" s="14">
        <v>71.057000000000002</v>
      </c>
      <c r="BC1400" s="14">
        <v>80.058999999999997</v>
      </c>
      <c r="BD1400" s="14">
        <v>108.01</v>
      </c>
      <c r="BE1400" s="14">
        <v>116.937</v>
      </c>
      <c r="BF1400" s="14">
        <v>125.63800000000001</v>
      </c>
      <c r="BG1400" s="14">
        <v>118.672</v>
      </c>
      <c r="BH1400" s="14">
        <v>130.26499999999999</v>
      </c>
      <c r="BI1400" s="14">
        <v>120.373</v>
      </c>
      <c r="BJ1400" s="14">
        <v>103.459</v>
      </c>
      <c r="BK1400" s="14">
        <v>88.903000000000006</v>
      </c>
      <c r="BL1400" s="14">
        <v>69.754000000000005</v>
      </c>
      <c r="BM1400" s="14">
        <v>62.526000000000003</v>
      </c>
      <c r="BN1400" s="14">
        <v>102.61499999999999</v>
      </c>
      <c r="BO1400" s="14">
        <v>118.592</v>
      </c>
      <c r="BP1400" s="14">
        <v>165.566</v>
      </c>
      <c r="BQ1400" s="14">
        <v>195.70400000000001</v>
      </c>
      <c r="BR1400" s="14">
        <v>208.465</v>
      </c>
      <c r="BS1400" s="14">
        <v>205.74</v>
      </c>
      <c r="BT1400" s="14">
        <v>219.57900000000001</v>
      </c>
      <c r="BU1400" s="14">
        <v>202.22499999999999</v>
      </c>
      <c r="BV1400" s="14">
        <v>172.22900000000001</v>
      </c>
      <c r="BW1400" s="14">
        <v>142.69800000000001</v>
      </c>
      <c r="BX1400" s="14">
        <v>102.212</v>
      </c>
      <c r="BY1400" s="121">
        <v>90.808999999999997</v>
      </c>
      <c r="BZ1400" s="122" t="str">
        <f t="shared" si="127"/>
        <v>Zuwara</v>
      </c>
      <c r="CA1400" s="14">
        <f t="shared" si="128"/>
        <v>32.883000000000003</v>
      </c>
      <c r="CB1400" s="14">
        <f t="shared" si="129"/>
        <v>12.083</v>
      </c>
      <c r="CC1400" s="14">
        <f t="shared" si="130"/>
        <v>0.35999081320366683</v>
      </c>
      <c r="CD1400" s="14">
        <f t="shared" si="131"/>
        <v>2291.9560373770337</v>
      </c>
      <c r="CE1400" s="102"/>
    </row>
    <row r="1401" spans="1:83" x14ac:dyDescent="0.25">
      <c r="A1401" s="14">
        <f t="shared" si="126"/>
        <v>2333.9654449395084</v>
      </c>
      <c r="B1401" s="14" t="s">
        <v>1685</v>
      </c>
      <c r="C1401" s="14">
        <v>32.893999999999998</v>
      </c>
      <c r="D1401" s="14">
        <v>13.276</v>
      </c>
      <c r="E1401" s="14">
        <v>11</v>
      </c>
      <c r="F1401" s="14">
        <v>12.692</v>
      </c>
      <c r="G1401" s="14">
        <v>14.157</v>
      </c>
      <c r="H1401" s="14">
        <v>16.504999999999999</v>
      </c>
      <c r="I1401" s="14">
        <v>18.52</v>
      </c>
      <c r="J1401" s="14">
        <v>20.838999999999999</v>
      </c>
      <c r="K1401" s="14">
        <v>24.196000000000002</v>
      </c>
      <c r="L1401" s="14">
        <v>26.437000000000001</v>
      </c>
      <c r="M1401" s="14">
        <v>27.774999999999999</v>
      </c>
      <c r="N1401" s="14">
        <v>26.164999999999999</v>
      </c>
      <c r="O1401" s="14">
        <v>22.6</v>
      </c>
      <c r="P1401" s="14">
        <v>18.853999999999999</v>
      </c>
      <c r="Q1401" s="14">
        <v>14.183</v>
      </c>
      <c r="R1401" s="14">
        <v>29.266999999999999</v>
      </c>
      <c r="S1401" s="14">
        <v>34.53</v>
      </c>
      <c r="T1401" s="14">
        <v>48.497999999999998</v>
      </c>
      <c r="U1401" s="14">
        <v>57.212000000000003</v>
      </c>
      <c r="V1401" s="14">
        <v>69.097999999999999</v>
      </c>
      <c r="W1401" s="14">
        <v>72.926000000000002</v>
      </c>
      <c r="X1401" s="14">
        <v>72.778000000000006</v>
      </c>
      <c r="Y1401" s="14">
        <v>62.771999999999998</v>
      </c>
      <c r="Z1401" s="14">
        <v>48.991</v>
      </c>
      <c r="AA1401" s="14">
        <v>40.893000000000001</v>
      </c>
      <c r="AB1401" s="14">
        <v>31.956</v>
      </c>
      <c r="AC1401" s="14">
        <v>26.37</v>
      </c>
      <c r="AD1401" s="14">
        <v>48.42</v>
      </c>
      <c r="AE1401" s="14">
        <v>57.841999999999999</v>
      </c>
      <c r="AF1401" s="14">
        <v>81.650999999999996</v>
      </c>
      <c r="AG1401" s="14">
        <v>88.197000000000003</v>
      </c>
      <c r="AH1401" s="14">
        <v>103.913</v>
      </c>
      <c r="AI1401" s="14">
        <v>103.621</v>
      </c>
      <c r="AJ1401" s="14">
        <v>115.30200000000001</v>
      </c>
      <c r="AK1401" s="14">
        <v>109.907</v>
      </c>
      <c r="AL1401" s="14">
        <v>86.944999999999993</v>
      </c>
      <c r="AM1401" s="14">
        <v>64.007999999999996</v>
      </c>
      <c r="AN1401" s="14">
        <v>50.567999999999998</v>
      </c>
      <c r="AO1401" s="14">
        <v>40.485999999999997</v>
      </c>
      <c r="AP1401" s="14">
        <v>110.054</v>
      </c>
      <c r="AQ1401" s="14">
        <v>111.675</v>
      </c>
      <c r="AR1401" s="14">
        <v>113.16800000000001</v>
      </c>
      <c r="AS1401" s="14">
        <v>94.305000000000007</v>
      </c>
      <c r="AT1401" s="14">
        <v>86.552000000000007</v>
      </c>
      <c r="AU1401" s="14">
        <v>78.391999999999996</v>
      </c>
      <c r="AV1401" s="14">
        <v>86.563000000000002</v>
      </c>
      <c r="AW1401" s="14">
        <v>105.318</v>
      </c>
      <c r="AX1401" s="14">
        <v>114.955</v>
      </c>
      <c r="AY1401" s="14">
        <v>118.76</v>
      </c>
      <c r="AZ1401" s="14">
        <v>104.116</v>
      </c>
      <c r="BA1401" s="14">
        <v>95.718999999999994</v>
      </c>
      <c r="BB1401" s="14">
        <v>59.469000000000001</v>
      </c>
      <c r="BC1401" s="14">
        <v>76.488</v>
      </c>
      <c r="BD1401" s="14">
        <v>91.358000000000004</v>
      </c>
      <c r="BE1401" s="14">
        <v>104.619</v>
      </c>
      <c r="BF1401" s="14">
        <v>116.667</v>
      </c>
      <c r="BG1401" s="14">
        <v>128.02000000000001</v>
      </c>
      <c r="BH1401" s="14">
        <v>141.435</v>
      </c>
      <c r="BI1401" s="14">
        <v>130.81</v>
      </c>
      <c r="BJ1401" s="14">
        <v>105.34699999999999</v>
      </c>
      <c r="BK1401" s="14">
        <v>84.058999999999997</v>
      </c>
      <c r="BL1401" s="14">
        <v>58.683</v>
      </c>
      <c r="BM1401" s="14">
        <v>49.616999999999997</v>
      </c>
      <c r="BN1401" s="14">
        <v>88.061999999999998</v>
      </c>
      <c r="BO1401" s="14">
        <v>108.746</v>
      </c>
      <c r="BP1401" s="14">
        <v>151.56200000000001</v>
      </c>
      <c r="BQ1401" s="14">
        <v>171.77099999999999</v>
      </c>
      <c r="BR1401" s="14">
        <v>205.04499999999999</v>
      </c>
      <c r="BS1401" s="14">
        <v>219.66200000000001</v>
      </c>
      <c r="BT1401" s="14">
        <v>240.96700000000001</v>
      </c>
      <c r="BU1401" s="14">
        <v>222.81</v>
      </c>
      <c r="BV1401" s="14">
        <v>174.625</v>
      </c>
      <c r="BW1401" s="14">
        <v>129.21299999999999</v>
      </c>
      <c r="BX1401" s="14">
        <v>91.305999999999997</v>
      </c>
      <c r="BY1401" s="121">
        <v>73.855999999999995</v>
      </c>
      <c r="BZ1401" s="122" t="str">
        <f t="shared" si="127"/>
        <v>Tripoli Mitiga Intl AP</v>
      </c>
      <c r="CA1401" s="14">
        <f t="shared" si="128"/>
        <v>32.893999999999998</v>
      </c>
      <c r="CB1401" s="14">
        <f t="shared" si="129"/>
        <v>13.276</v>
      </c>
      <c r="CC1401" s="14">
        <f t="shared" si="130"/>
        <v>0.36658910764910763</v>
      </c>
      <c r="CD1401" s="14">
        <f t="shared" si="131"/>
        <v>2333.9654449395084</v>
      </c>
      <c r="CE1401" s="102"/>
    </row>
    <row r="1402" spans="1:83" x14ac:dyDescent="0.25">
      <c r="A1402" s="14">
        <f t="shared" si="126"/>
        <v>5140.2407595264085</v>
      </c>
      <c r="B1402" s="14" t="s">
        <v>1686</v>
      </c>
      <c r="C1402" s="14">
        <v>32.898000000000003</v>
      </c>
      <c r="D1402" s="14">
        <v>59.265999999999998</v>
      </c>
      <c r="E1402" s="14">
        <v>1509.4</v>
      </c>
      <c r="F1402" s="14">
        <v>3.4039999999999999</v>
      </c>
      <c r="G1402" s="14">
        <v>6.8410000000000002</v>
      </c>
      <c r="H1402" s="14">
        <v>11.712</v>
      </c>
      <c r="I1402" s="14">
        <v>17.568999999999999</v>
      </c>
      <c r="J1402" s="14">
        <v>22.349</v>
      </c>
      <c r="K1402" s="14">
        <v>26.905000000000001</v>
      </c>
      <c r="L1402" s="14">
        <v>28.33</v>
      </c>
      <c r="M1402" s="14">
        <v>26.614999999999998</v>
      </c>
      <c r="N1402" s="14">
        <v>21.632999999999999</v>
      </c>
      <c r="O1402" s="14">
        <v>17.36</v>
      </c>
      <c r="P1402" s="14">
        <v>10.79</v>
      </c>
      <c r="Q1402" s="14">
        <v>5.1550000000000002</v>
      </c>
      <c r="R1402" s="14">
        <v>33.729999999999997</v>
      </c>
      <c r="S1402" s="14">
        <v>38.652999999999999</v>
      </c>
      <c r="T1402" s="14">
        <v>52.706000000000003</v>
      </c>
      <c r="U1402" s="14">
        <v>63.381</v>
      </c>
      <c r="V1402" s="14">
        <v>77.611000000000004</v>
      </c>
      <c r="W1402" s="14">
        <v>82.766000000000005</v>
      </c>
      <c r="X1402" s="14">
        <v>79.590999999999994</v>
      </c>
      <c r="Y1402" s="14">
        <v>68.849999999999994</v>
      </c>
      <c r="Z1402" s="14">
        <v>56.908000000000001</v>
      </c>
      <c r="AA1402" s="14">
        <v>46.415999999999997</v>
      </c>
      <c r="AB1402" s="14">
        <v>33.826999999999998</v>
      </c>
      <c r="AC1402" s="14">
        <v>29.501999999999999</v>
      </c>
      <c r="AD1402" s="14">
        <v>53.406999999999996</v>
      </c>
      <c r="AE1402" s="14">
        <v>60.673999999999999</v>
      </c>
      <c r="AF1402" s="14">
        <v>86.036000000000001</v>
      </c>
      <c r="AG1402" s="14">
        <v>105.56399999999999</v>
      </c>
      <c r="AH1402" s="14">
        <v>125.373</v>
      </c>
      <c r="AI1402" s="14">
        <v>124.869</v>
      </c>
      <c r="AJ1402" s="14">
        <v>126.245</v>
      </c>
      <c r="AK1402" s="14">
        <v>116.99</v>
      </c>
      <c r="AL1402" s="14">
        <v>101.001</v>
      </c>
      <c r="AM1402" s="14">
        <v>83.56</v>
      </c>
      <c r="AN1402" s="14">
        <v>59.386000000000003</v>
      </c>
      <c r="AO1402" s="14">
        <v>52.503999999999998</v>
      </c>
      <c r="AP1402" s="14">
        <v>136.44900000000001</v>
      </c>
      <c r="AQ1402" s="14">
        <v>120.499</v>
      </c>
      <c r="AR1402" s="14">
        <v>122.267</v>
      </c>
      <c r="AS1402" s="14">
        <v>112.40300000000001</v>
      </c>
      <c r="AT1402" s="14">
        <v>100.35599999999999</v>
      </c>
      <c r="AU1402" s="14">
        <v>89.320999999999998</v>
      </c>
      <c r="AV1402" s="14">
        <v>94.192999999999998</v>
      </c>
      <c r="AW1402" s="14">
        <v>112.444</v>
      </c>
      <c r="AX1402" s="14">
        <v>133.64400000000001</v>
      </c>
      <c r="AY1402" s="14">
        <v>153.453</v>
      </c>
      <c r="AZ1402" s="14">
        <v>145.93600000000001</v>
      </c>
      <c r="BA1402" s="14">
        <v>147.45500000000001</v>
      </c>
      <c r="BB1402" s="14">
        <v>75.754000000000005</v>
      </c>
      <c r="BC1402" s="14">
        <v>82.983000000000004</v>
      </c>
      <c r="BD1402" s="14">
        <v>103.032</v>
      </c>
      <c r="BE1402" s="14">
        <v>125.675</v>
      </c>
      <c r="BF1402" s="14">
        <v>141.06899999999999</v>
      </c>
      <c r="BG1402" s="14">
        <v>144.01900000000001</v>
      </c>
      <c r="BH1402" s="14">
        <v>145.77699999999999</v>
      </c>
      <c r="BI1402" s="14">
        <v>141.733</v>
      </c>
      <c r="BJ1402" s="14">
        <v>122.9</v>
      </c>
      <c r="BK1402" s="14">
        <v>101.774</v>
      </c>
      <c r="BL1402" s="14">
        <v>79.733000000000004</v>
      </c>
      <c r="BM1402" s="14">
        <v>71.87</v>
      </c>
      <c r="BN1402" s="14">
        <v>103.834</v>
      </c>
      <c r="BO1402" s="14">
        <v>118.21</v>
      </c>
      <c r="BP1402" s="14">
        <v>164.81899999999999</v>
      </c>
      <c r="BQ1402" s="14">
        <v>208.43100000000001</v>
      </c>
      <c r="BR1402" s="14">
        <v>246.739</v>
      </c>
      <c r="BS1402" s="14">
        <v>251.679</v>
      </c>
      <c r="BT1402" s="14">
        <v>253.48</v>
      </c>
      <c r="BU1402" s="14">
        <v>235.69300000000001</v>
      </c>
      <c r="BV1402" s="14">
        <v>198.626</v>
      </c>
      <c r="BW1402" s="14">
        <v>161.70099999999999</v>
      </c>
      <c r="BX1402" s="14">
        <v>114.758</v>
      </c>
      <c r="BY1402" s="121">
        <v>99.314999999999998</v>
      </c>
      <c r="BZ1402" s="122" t="str">
        <f t="shared" si="127"/>
        <v>Birjand Intl AP</v>
      </c>
      <c r="CA1402" s="14">
        <f t="shared" si="128"/>
        <v>32.898000000000003</v>
      </c>
      <c r="CB1402" s="14">
        <f t="shared" si="129"/>
        <v>59.265999999999998</v>
      </c>
      <c r="CC1402" s="14">
        <f t="shared" si="130"/>
        <v>0.80736254138723806</v>
      </c>
      <c r="CD1402" s="14">
        <f t="shared" si="131"/>
        <v>5140.2407595264085</v>
      </c>
      <c r="CE1402" s="102"/>
    </row>
    <row r="1403" spans="1:83" x14ac:dyDescent="0.25">
      <c r="A1403" s="14">
        <f t="shared" si="126"/>
        <v>7547.2442222410909</v>
      </c>
      <c r="B1403" s="14" t="s">
        <v>1687</v>
      </c>
      <c r="C1403" s="14">
        <v>32.9</v>
      </c>
      <c r="D1403" s="14">
        <v>95.3</v>
      </c>
      <c r="E1403" s="14">
        <v>4068</v>
      </c>
      <c r="F1403" s="14">
        <v>-10.696</v>
      </c>
      <c r="G1403" s="14">
        <v>-7.25</v>
      </c>
      <c r="H1403" s="14">
        <v>-3.1469999999999998</v>
      </c>
      <c r="I1403" s="14">
        <v>1.6080000000000001</v>
      </c>
      <c r="J1403" s="14">
        <v>5.8570000000000002</v>
      </c>
      <c r="K1403" s="14">
        <v>8.9860000000000007</v>
      </c>
      <c r="L1403" s="14">
        <v>11.32</v>
      </c>
      <c r="M1403" s="14">
        <v>10.975</v>
      </c>
      <c r="N1403" s="14">
        <v>8.0839999999999996</v>
      </c>
      <c r="O1403" s="14">
        <v>1.7430000000000001</v>
      </c>
      <c r="P1403" s="14">
        <v>-4.2409999999999997</v>
      </c>
      <c r="Q1403" s="14">
        <v>-8.77</v>
      </c>
      <c r="R1403" s="14">
        <v>34.194000000000003</v>
      </c>
      <c r="S1403" s="14">
        <v>40.872</v>
      </c>
      <c r="T1403" s="14">
        <v>55.508000000000003</v>
      </c>
      <c r="U1403" s="14">
        <v>65.272999999999996</v>
      </c>
      <c r="V1403" s="14">
        <v>78.412000000000006</v>
      </c>
      <c r="W1403" s="14">
        <v>81.113</v>
      </c>
      <c r="X1403" s="14">
        <v>79.837999999999994</v>
      </c>
      <c r="Y1403" s="14">
        <v>69.724000000000004</v>
      </c>
      <c r="Z1403" s="14">
        <v>57.679000000000002</v>
      </c>
      <c r="AA1403" s="14">
        <v>49.54</v>
      </c>
      <c r="AB1403" s="14">
        <v>35.578000000000003</v>
      </c>
      <c r="AC1403" s="14">
        <v>31.326000000000001</v>
      </c>
      <c r="AD1403" s="14">
        <v>57.218000000000004</v>
      </c>
      <c r="AE1403" s="14">
        <v>67.197000000000003</v>
      </c>
      <c r="AF1403" s="14">
        <v>92.174000000000007</v>
      </c>
      <c r="AG1403" s="14">
        <v>101.756</v>
      </c>
      <c r="AH1403" s="14">
        <v>113.58</v>
      </c>
      <c r="AI1403" s="14">
        <v>108.95</v>
      </c>
      <c r="AJ1403" s="14">
        <v>109.13200000000001</v>
      </c>
      <c r="AK1403" s="14">
        <v>100.40600000000001</v>
      </c>
      <c r="AL1403" s="14">
        <v>84.760999999999996</v>
      </c>
      <c r="AM1403" s="14">
        <v>78.438999999999993</v>
      </c>
      <c r="AN1403" s="14">
        <v>61.277999999999999</v>
      </c>
      <c r="AO1403" s="14">
        <v>54.716999999999999</v>
      </c>
      <c r="AP1403" s="14">
        <v>140.453</v>
      </c>
      <c r="AQ1403" s="14">
        <v>124.684</v>
      </c>
      <c r="AR1403" s="14">
        <v>129.155</v>
      </c>
      <c r="AS1403" s="14">
        <v>106.292</v>
      </c>
      <c r="AT1403" s="14">
        <v>96.313000000000002</v>
      </c>
      <c r="AU1403" s="14">
        <v>86.74</v>
      </c>
      <c r="AV1403" s="14">
        <v>91.638000000000005</v>
      </c>
      <c r="AW1403" s="14">
        <v>103.17700000000001</v>
      </c>
      <c r="AX1403" s="14">
        <v>114.23099999999999</v>
      </c>
      <c r="AY1403" s="14">
        <v>133.96600000000001</v>
      </c>
      <c r="AZ1403" s="14">
        <v>141.00299999999999</v>
      </c>
      <c r="BA1403" s="14">
        <v>141.04400000000001</v>
      </c>
      <c r="BB1403" s="14">
        <v>74.751999999999995</v>
      </c>
      <c r="BC1403" s="14">
        <v>80.055999999999997</v>
      </c>
      <c r="BD1403" s="14">
        <v>104.495</v>
      </c>
      <c r="BE1403" s="14">
        <v>114.316</v>
      </c>
      <c r="BF1403" s="14">
        <v>125.967</v>
      </c>
      <c r="BG1403" s="14">
        <v>123.98</v>
      </c>
      <c r="BH1403" s="14">
        <v>126.28700000000001</v>
      </c>
      <c r="BI1403" s="14">
        <v>121.364</v>
      </c>
      <c r="BJ1403" s="14">
        <v>105.054</v>
      </c>
      <c r="BK1403" s="14">
        <v>95.775999999999996</v>
      </c>
      <c r="BL1403" s="14">
        <v>76.879000000000005</v>
      </c>
      <c r="BM1403" s="14">
        <v>69.311999999999998</v>
      </c>
      <c r="BN1403" s="14">
        <v>105.70399999999999</v>
      </c>
      <c r="BO1403" s="14">
        <v>121.7</v>
      </c>
      <c r="BP1403" s="14">
        <v>171.64699999999999</v>
      </c>
      <c r="BQ1403" s="14">
        <v>193.012</v>
      </c>
      <c r="BR1403" s="14">
        <v>216.75700000000001</v>
      </c>
      <c r="BS1403" s="14">
        <v>212.6</v>
      </c>
      <c r="BT1403" s="14">
        <v>216.17</v>
      </c>
      <c r="BU1403" s="14">
        <v>202.20500000000001</v>
      </c>
      <c r="BV1403" s="14">
        <v>169.214</v>
      </c>
      <c r="BW1403" s="14">
        <v>146.99600000000001</v>
      </c>
      <c r="BX1403" s="14">
        <v>113.76300000000001</v>
      </c>
      <c r="BY1403" s="121">
        <v>97.635999999999996</v>
      </c>
      <c r="BZ1403" s="122" t="str">
        <f t="shared" si="127"/>
        <v>Zadoi</v>
      </c>
      <c r="CA1403" s="14">
        <f t="shared" si="128"/>
        <v>32.9</v>
      </c>
      <c r="CB1403" s="14">
        <f t="shared" si="129"/>
        <v>95.3</v>
      </c>
      <c r="CC1403" s="14">
        <f t="shared" si="130"/>
        <v>1.1854235162907278</v>
      </c>
      <c r="CD1403" s="14">
        <f t="shared" si="131"/>
        <v>7547.2442222410909</v>
      </c>
      <c r="CE1403" s="102"/>
    </row>
    <row r="1404" spans="1:83" x14ac:dyDescent="0.25">
      <c r="A1404" s="14">
        <f t="shared" si="126"/>
        <v>2081.293469866031</v>
      </c>
      <c r="B1404" s="14" t="s">
        <v>1688</v>
      </c>
      <c r="C1404" s="14">
        <v>32.933</v>
      </c>
      <c r="D1404" s="14">
        <v>3.2829999999999999</v>
      </c>
      <c r="E1404" s="14">
        <v>764</v>
      </c>
      <c r="F1404" s="14">
        <v>7.3849999999999998</v>
      </c>
      <c r="G1404" s="14">
        <v>7.94</v>
      </c>
      <c r="H1404" s="14">
        <v>12.788</v>
      </c>
      <c r="I1404" s="14">
        <v>17.132000000000001</v>
      </c>
      <c r="J1404" s="14">
        <v>21.228000000000002</v>
      </c>
      <c r="K1404" s="14">
        <v>27.248000000000001</v>
      </c>
      <c r="L1404" s="14">
        <v>31.535</v>
      </c>
      <c r="M1404" s="14">
        <v>30.239000000000001</v>
      </c>
      <c r="N1404" s="14">
        <v>25.065999999999999</v>
      </c>
      <c r="O1404" s="14">
        <v>17.966999999999999</v>
      </c>
      <c r="P1404" s="14">
        <v>11.8</v>
      </c>
      <c r="Q1404" s="14">
        <v>9.5210000000000008</v>
      </c>
      <c r="R1404" s="14">
        <v>30.463000000000001</v>
      </c>
      <c r="S1404" s="14">
        <v>36.704999999999998</v>
      </c>
      <c r="T1404" s="14">
        <v>53.183</v>
      </c>
      <c r="U1404" s="14">
        <v>61.673999999999999</v>
      </c>
      <c r="V1404" s="14">
        <v>77.100999999999999</v>
      </c>
      <c r="W1404" s="14">
        <v>76.081999999999994</v>
      </c>
      <c r="X1404" s="14">
        <v>76.78</v>
      </c>
      <c r="Y1404" s="14">
        <v>65.224999999999994</v>
      </c>
      <c r="Z1404" s="14">
        <v>53.587000000000003</v>
      </c>
      <c r="AA1404" s="14">
        <v>43.368000000000002</v>
      </c>
      <c r="AB1404" s="14">
        <v>33.295999999999999</v>
      </c>
      <c r="AC1404" s="14">
        <v>30.443999999999999</v>
      </c>
      <c r="AD1404" s="14">
        <v>52.643000000000001</v>
      </c>
      <c r="AE1404" s="14">
        <v>64.617000000000004</v>
      </c>
      <c r="AF1404" s="14">
        <v>92.36</v>
      </c>
      <c r="AG1404" s="14">
        <v>107.70699999999999</v>
      </c>
      <c r="AH1404" s="14">
        <v>121.78700000000001</v>
      </c>
      <c r="AI1404" s="14">
        <v>115.01900000000001</v>
      </c>
      <c r="AJ1404" s="14">
        <v>119.592</v>
      </c>
      <c r="AK1404" s="14">
        <v>112.267</v>
      </c>
      <c r="AL1404" s="14">
        <v>93.381</v>
      </c>
      <c r="AM1404" s="14">
        <v>77.194000000000003</v>
      </c>
      <c r="AN1404" s="14">
        <v>54.820999999999998</v>
      </c>
      <c r="AO1404" s="14">
        <v>50.472999999999999</v>
      </c>
      <c r="AP1404" s="14">
        <v>146.465</v>
      </c>
      <c r="AQ1404" s="14">
        <v>137.97300000000001</v>
      </c>
      <c r="AR1404" s="14">
        <v>138.459</v>
      </c>
      <c r="AS1404" s="14">
        <v>112.70099999999999</v>
      </c>
      <c r="AT1404" s="14">
        <v>97.882999999999996</v>
      </c>
      <c r="AU1404" s="14">
        <v>81.896000000000001</v>
      </c>
      <c r="AV1404" s="14">
        <v>91.352999999999994</v>
      </c>
      <c r="AW1404" s="14">
        <v>108.254</v>
      </c>
      <c r="AX1404" s="14">
        <v>124.57</v>
      </c>
      <c r="AY1404" s="14">
        <v>146.828</v>
      </c>
      <c r="AZ1404" s="14">
        <v>136.22399999999999</v>
      </c>
      <c r="BA1404" s="14">
        <v>138.12899999999999</v>
      </c>
      <c r="BB1404" s="14">
        <v>75.691999999999993</v>
      </c>
      <c r="BC1404" s="14">
        <v>87.665000000000006</v>
      </c>
      <c r="BD1404" s="14">
        <v>114.161</v>
      </c>
      <c r="BE1404" s="14">
        <v>127.492</v>
      </c>
      <c r="BF1404" s="14">
        <v>141.62</v>
      </c>
      <c r="BG1404" s="14">
        <v>133.93799999999999</v>
      </c>
      <c r="BH1404" s="14">
        <v>141.71199999999999</v>
      </c>
      <c r="BI1404" s="14">
        <v>137.85400000000001</v>
      </c>
      <c r="BJ1404" s="14">
        <v>113.45699999999999</v>
      </c>
      <c r="BK1404" s="14">
        <v>99.259</v>
      </c>
      <c r="BL1404" s="14">
        <v>75.265000000000001</v>
      </c>
      <c r="BM1404" s="14">
        <v>67.108999999999995</v>
      </c>
      <c r="BN1404" s="14">
        <v>106.59</v>
      </c>
      <c r="BO1404" s="14">
        <v>128.881</v>
      </c>
      <c r="BP1404" s="14">
        <v>179.697</v>
      </c>
      <c r="BQ1404" s="14">
        <v>209.64599999999999</v>
      </c>
      <c r="BR1404" s="14">
        <v>240.86099999999999</v>
      </c>
      <c r="BS1404" s="14">
        <v>234.21600000000001</v>
      </c>
      <c r="BT1404" s="14">
        <v>245.101</v>
      </c>
      <c r="BU1404" s="14">
        <v>229.03399999999999</v>
      </c>
      <c r="BV1404" s="14">
        <v>184.88300000000001</v>
      </c>
      <c r="BW1404" s="14">
        <v>153.47900000000001</v>
      </c>
      <c r="BX1404" s="14">
        <v>109.377</v>
      </c>
      <c r="BY1404" s="121">
        <v>96.22</v>
      </c>
      <c r="BZ1404" s="122" t="str">
        <f t="shared" si="127"/>
        <v>Hassi R-Mel</v>
      </c>
      <c r="CA1404" s="14">
        <f t="shared" si="128"/>
        <v>32.933</v>
      </c>
      <c r="CB1404" s="14">
        <f t="shared" si="129"/>
        <v>3.2829999999999999</v>
      </c>
      <c r="CC1404" s="14">
        <f t="shared" si="130"/>
        <v>0.3269026615318541</v>
      </c>
      <c r="CD1404" s="14">
        <f t="shared" si="131"/>
        <v>2081.293469866031</v>
      </c>
      <c r="CE1404" s="102"/>
    </row>
    <row r="1405" spans="1:83" x14ac:dyDescent="0.25">
      <c r="A1405" s="14">
        <f t="shared" si="126"/>
        <v>3833.3051261768387</v>
      </c>
      <c r="B1405" s="14" t="s">
        <v>1689</v>
      </c>
      <c r="C1405" s="14">
        <v>33.033000000000001</v>
      </c>
      <c r="D1405" s="14">
        <v>40.283000000000001</v>
      </c>
      <c r="E1405" s="14">
        <v>615</v>
      </c>
      <c r="F1405" s="14">
        <v>7.5449999999999999</v>
      </c>
      <c r="G1405" s="14">
        <v>9.9209999999999994</v>
      </c>
      <c r="H1405" s="14">
        <v>13.409000000000001</v>
      </c>
      <c r="I1405" s="14">
        <v>18.018000000000001</v>
      </c>
      <c r="J1405" s="14">
        <v>24.035</v>
      </c>
      <c r="K1405" s="14">
        <v>27.853999999999999</v>
      </c>
      <c r="L1405" s="14">
        <v>30.506</v>
      </c>
      <c r="M1405" s="14">
        <v>30.798999999999999</v>
      </c>
      <c r="N1405" s="14">
        <v>27.597000000000001</v>
      </c>
      <c r="O1405" s="14">
        <v>21.204999999999998</v>
      </c>
      <c r="P1405" s="14">
        <v>14.491</v>
      </c>
      <c r="Q1405" s="14">
        <v>8.92</v>
      </c>
      <c r="R1405" s="14">
        <v>31.552</v>
      </c>
      <c r="S1405" s="14">
        <v>36.851999999999997</v>
      </c>
      <c r="T1405" s="14">
        <v>53.56</v>
      </c>
      <c r="U1405" s="14">
        <v>63.183999999999997</v>
      </c>
      <c r="V1405" s="14">
        <v>77.900000000000006</v>
      </c>
      <c r="W1405" s="14">
        <v>81.364000000000004</v>
      </c>
      <c r="X1405" s="14">
        <v>77.361000000000004</v>
      </c>
      <c r="Y1405" s="14">
        <v>66.653000000000006</v>
      </c>
      <c r="Z1405" s="14">
        <v>48.936</v>
      </c>
      <c r="AA1405" s="14">
        <v>42.186</v>
      </c>
      <c r="AB1405" s="14">
        <v>33.5</v>
      </c>
      <c r="AC1405" s="14">
        <v>28.99</v>
      </c>
      <c r="AD1405" s="14">
        <v>49.786000000000001</v>
      </c>
      <c r="AE1405" s="14">
        <v>62.19</v>
      </c>
      <c r="AF1405" s="14">
        <v>86.994</v>
      </c>
      <c r="AG1405" s="14">
        <v>107.014</v>
      </c>
      <c r="AH1405" s="14">
        <v>120.56699999999999</v>
      </c>
      <c r="AI1405" s="14">
        <v>121.892</v>
      </c>
      <c r="AJ1405" s="14">
        <v>123.496</v>
      </c>
      <c r="AK1405" s="14">
        <v>117.137</v>
      </c>
      <c r="AL1405" s="14">
        <v>94.05</v>
      </c>
      <c r="AM1405" s="14">
        <v>77.564999999999998</v>
      </c>
      <c r="AN1405" s="14">
        <v>54.085999999999999</v>
      </c>
      <c r="AO1405" s="14">
        <v>45.970999999999997</v>
      </c>
      <c r="AP1405" s="14">
        <v>137.04499999999999</v>
      </c>
      <c r="AQ1405" s="14">
        <v>126.465</v>
      </c>
      <c r="AR1405" s="14">
        <v>137.273</v>
      </c>
      <c r="AS1405" s="14">
        <v>114.95099999999999</v>
      </c>
      <c r="AT1405" s="14">
        <v>99.424000000000007</v>
      </c>
      <c r="AU1405" s="14">
        <v>87.254999999999995</v>
      </c>
      <c r="AV1405" s="14">
        <v>92.186999999999998</v>
      </c>
      <c r="AW1405" s="14">
        <v>111.321</v>
      </c>
      <c r="AX1405" s="14">
        <v>130.084</v>
      </c>
      <c r="AY1405" s="14">
        <v>146.084</v>
      </c>
      <c r="AZ1405" s="14">
        <v>127.215</v>
      </c>
      <c r="BA1405" s="14">
        <v>130.017</v>
      </c>
      <c r="BB1405" s="14">
        <v>75.635000000000005</v>
      </c>
      <c r="BC1405" s="14">
        <v>85.796999999999997</v>
      </c>
      <c r="BD1405" s="14">
        <v>120.68300000000001</v>
      </c>
      <c r="BE1405" s="14">
        <v>131.32900000000001</v>
      </c>
      <c r="BF1405" s="14">
        <v>142.39699999999999</v>
      </c>
      <c r="BG1405" s="14">
        <v>143.727</v>
      </c>
      <c r="BH1405" s="14">
        <v>146.81800000000001</v>
      </c>
      <c r="BI1405" s="14">
        <v>139.52000000000001</v>
      </c>
      <c r="BJ1405" s="14">
        <v>118.36499999999999</v>
      </c>
      <c r="BK1405" s="14">
        <v>98.899000000000001</v>
      </c>
      <c r="BL1405" s="14">
        <v>72.643000000000001</v>
      </c>
      <c r="BM1405" s="14">
        <v>65.054000000000002</v>
      </c>
      <c r="BN1405" s="14">
        <v>101.92</v>
      </c>
      <c r="BO1405" s="14">
        <v>121.42700000000001</v>
      </c>
      <c r="BP1405" s="14">
        <v>178.50200000000001</v>
      </c>
      <c r="BQ1405" s="14">
        <v>212.845</v>
      </c>
      <c r="BR1405" s="14">
        <v>241.55500000000001</v>
      </c>
      <c r="BS1405" s="14">
        <v>247.45</v>
      </c>
      <c r="BT1405" s="14">
        <v>252.19499999999999</v>
      </c>
      <c r="BU1405" s="14">
        <v>234.536</v>
      </c>
      <c r="BV1405" s="14">
        <v>192.56800000000001</v>
      </c>
      <c r="BW1405" s="14">
        <v>152.44999999999999</v>
      </c>
      <c r="BX1405" s="14">
        <v>104.252</v>
      </c>
      <c r="BY1405" s="121">
        <v>91.082999999999998</v>
      </c>
      <c r="BZ1405" s="122" t="str">
        <f t="shared" si="127"/>
        <v>Rutba</v>
      </c>
      <c r="CA1405" s="14">
        <f t="shared" si="128"/>
        <v>33.033000000000001</v>
      </c>
      <c r="CB1405" s="14">
        <f t="shared" si="129"/>
        <v>40.283000000000001</v>
      </c>
      <c r="CC1405" s="14">
        <f t="shared" si="130"/>
        <v>0.60208599428871945</v>
      </c>
      <c r="CD1405" s="14">
        <f t="shared" si="131"/>
        <v>3833.3051261768387</v>
      </c>
      <c r="CE1405" s="102"/>
    </row>
    <row r="1406" spans="1:83" x14ac:dyDescent="0.25">
      <c r="A1406" s="14">
        <f t="shared" si="126"/>
        <v>2108.5313475397011</v>
      </c>
      <c r="B1406" s="14" t="s">
        <v>1690</v>
      </c>
      <c r="C1406" s="14">
        <v>33.067999999999998</v>
      </c>
      <c r="D1406" s="14">
        <v>6.0890000000000004</v>
      </c>
      <c r="E1406" s="14">
        <v>85</v>
      </c>
      <c r="F1406" s="14">
        <v>10.87</v>
      </c>
      <c r="G1406" s="14">
        <v>12.125</v>
      </c>
      <c r="H1406" s="14">
        <v>16.050999999999998</v>
      </c>
      <c r="I1406" s="14">
        <v>21.456</v>
      </c>
      <c r="J1406" s="14">
        <v>25.722999999999999</v>
      </c>
      <c r="K1406" s="14">
        <v>30.593</v>
      </c>
      <c r="L1406" s="14">
        <v>33.732999999999997</v>
      </c>
      <c r="M1406" s="14">
        <v>32.631</v>
      </c>
      <c r="N1406" s="14">
        <v>28.541</v>
      </c>
      <c r="O1406" s="14">
        <v>22.202999999999999</v>
      </c>
      <c r="P1406" s="14">
        <v>16.077999999999999</v>
      </c>
      <c r="Q1406" s="14">
        <v>10.728</v>
      </c>
      <c r="R1406" s="14">
        <v>30.885999999999999</v>
      </c>
      <c r="S1406" s="14">
        <v>37.191000000000003</v>
      </c>
      <c r="T1406" s="14">
        <v>50.843000000000004</v>
      </c>
      <c r="U1406" s="14">
        <v>60.872</v>
      </c>
      <c r="V1406" s="14">
        <v>75.873999999999995</v>
      </c>
      <c r="W1406" s="14">
        <v>76.909000000000006</v>
      </c>
      <c r="X1406" s="14">
        <v>73.131</v>
      </c>
      <c r="Y1406" s="14">
        <v>62.654000000000003</v>
      </c>
      <c r="Z1406" s="14">
        <v>51.27</v>
      </c>
      <c r="AA1406" s="14">
        <v>43.692</v>
      </c>
      <c r="AB1406" s="14">
        <v>31.5</v>
      </c>
      <c r="AC1406" s="14">
        <v>27.945</v>
      </c>
      <c r="AD1406" s="14">
        <v>47.808</v>
      </c>
      <c r="AE1406" s="14">
        <v>62.545999999999999</v>
      </c>
      <c r="AF1406" s="14">
        <v>93.974000000000004</v>
      </c>
      <c r="AG1406" s="14">
        <v>105.584</v>
      </c>
      <c r="AH1406" s="14">
        <v>118.17400000000001</v>
      </c>
      <c r="AI1406" s="14">
        <v>116.221</v>
      </c>
      <c r="AJ1406" s="14">
        <v>119.316</v>
      </c>
      <c r="AK1406" s="14">
        <v>111.15300000000001</v>
      </c>
      <c r="AL1406" s="14">
        <v>89.37</v>
      </c>
      <c r="AM1406" s="14">
        <v>73.7</v>
      </c>
      <c r="AN1406" s="14">
        <v>56.985999999999997</v>
      </c>
      <c r="AO1406" s="14">
        <v>43.289000000000001</v>
      </c>
      <c r="AP1406" s="14">
        <v>139.5</v>
      </c>
      <c r="AQ1406" s="14">
        <v>131.74199999999999</v>
      </c>
      <c r="AR1406" s="14">
        <v>143.29300000000001</v>
      </c>
      <c r="AS1406" s="14">
        <v>111.318</v>
      </c>
      <c r="AT1406" s="14">
        <v>97.531000000000006</v>
      </c>
      <c r="AU1406" s="14">
        <v>83.262</v>
      </c>
      <c r="AV1406" s="14">
        <v>88.802000000000007</v>
      </c>
      <c r="AW1406" s="14">
        <v>106.467</v>
      </c>
      <c r="AX1406" s="14">
        <v>120.827</v>
      </c>
      <c r="AY1406" s="14">
        <v>142.50700000000001</v>
      </c>
      <c r="AZ1406" s="14">
        <v>143.39400000000001</v>
      </c>
      <c r="BA1406" s="14">
        <v>133.303</v>
      </c>
      <c r="BB1406" s="14">
        <v>76.722999999999999</v>
      </c>
      <c r="BC1406" s="14">
        <v>86.283000000000001</v>
      </c>
      <c r="BD1406" s="14">
        <v>117.729</v>
      </c>
      <c r="BE1406" s="14">
        <v>128.22200000000001</v>
      </c>
      <c r="BF1406" s="14">
        <v>140.79400000000001</v>
      </c>
      <c r="BG1406" s="14">
        <v>140.21299999999999</v>
      </c>
      <c r="BH1406" s="14">
        <v>142.58799999999999</v>
      </c>
      <c r="BI1406" s="14">
        <v>133.446</v>
      </c>
      <c r="BJ1406" s="14">
        <v>113.35899999999999</v>
      </c>
      <c r="BK1406" s="14">
        <v>98.742999999999995</v>
      </c>
      <c r="BL1406" s="14">
        <v>76.566000000000003</v>
      </c>
      <c r="BM1406" s="14">
        <v>67.709999999999994</v>
      </c>
      <c r="BN1406" s="14">
        <v>102.72</v>
      </c>
      <c r="BO1406" s="14">
        <v>124.70699999999999</v>
      </c>
      <c r="BP1406" s="14">
        <v>185.20400000000001</v>
      </c>
      <c r="BQ1406" s="14">
        <v>208.405</v>
      </c>
      <c r="BR1406" s="14">
        <v>239.09899999999999</v>
      </c>
      <c r="BS1406" s="14">
        <v>241.751</v>
      </c>
      <c r="BT1406" s="14">
        <v>248.73099999999999</v>
      </c>
      <c r="BU1406" s="14">
        <v>226.06</v>
      </c>
      <c r="BV1406" s="14">
        <v>181.428</v>
      </c>
      <c r="BW1406" s="14">
        <v>149.28299999999999</v>
      </c>
      <c r="BX1406" s="14">
        <v>110.896</v>
      </c>
      <c r="BY1406" s="121">
        <v>91.516999999999996</v>
      </c>
      <c r="BZ1406" s="122" t="str">
        <f t="shared" si="127"/>
        <v>Touggourt Sidi Mahdi AP</v>
      </c>
      <c r="CA1406" s="14">
        <f t="shared" si="128"/>
        <v>33.067999999999998</v>
      </c>
      <c r="CB1406" s="14">
        <f t="shared" si="129"/>
        <v>6.0890000000000004</v>
      </c>
      <c r="CC1406" s="14">
        <f t="shared" si="130"/>
        <v>0.33118083509791779</v>
      </c>
      <c r="CD1406" s="14">
        <f t="shared" si="131"/>
        <v>2108.5313475397011</v>
      </c>
      <c r="CE1406" s="102"/>
    </row>
    <row r="1407" spans="1:83" x14ac:dyDescent="0.25">
      <c r="A1407" s="14">
        <f t="shared" si="126"/>
        <v>2432.8133667908278</v>
      </c>
      <c r="B1407" s="14" t="s">
        <v>1691</v>
      </c>
      <c r="C1407" s="14">
        <v>33.070999999999998</v>
      </c>
      <c r="D1407" s="14">
        <v>-16.349</v>
      </c>
      <c r="E1407" s="14">
        <v>82.8</v>
      </c>
      <c r="F1407" s="14">
        <v>15.837</v>
      </c>
      <c r="G1407" s="14">
        <v>15.571</v>
      </c>
      <c r="H1407" s="14">
        <v>16.013999999999999</v>
      </c>
      <c r="I1407" s="14">
        <v>16.552</v>
      </c>
      <c r="J1407" s="14">
        <v>17.733000000000001</v>
      </c>
      <c r="K1407" s="14">
        <v>19.757999999999999</v>
      </c>
      <c r="L1407" s="14">
        <v>21.138999999999999</v>
      </c>
      <c r="M1407" s="14">
        <v>22.503</v>
      </c>
      <c r="N1407" s="14">
        <v>22.218</v>
      </c>
      <c r="O1407" s="14">
        <v>20.872</v>
      </c>
      <c r="P1407" s="14">
        <v>18.61</v>
      </c>
      <c r="Q1407" s="14">
        <v>17.088000000000001</v>
      </c>
      <c r="R1407" s="14">
        <v>35.966999999999999</v>
      </c>
      <c r="S1407" s="14">
        <v>40.902999999999999</v>
      </c>
      <c r="T1407" s="14">
        <v>53.985999999999997</v>
      </c>
      <c r="U1407" s="14">
        <v>64.418999999999997</v>
      </c>
      <c r="V1407" s="14">
        <v>80.608000000000004</v>
      </c>
      <c r="W1407" s="14">
        <v>83.533000000000001</v>
      </c>
      <c r="X1407" s="14">
        <v>79.08</v>
      </c>
      <c r="Y1407" s="14">
        <v>72.238</v>
      </c>
      <c r="Z1407" s="14">
        <v>58.357999999999997</v>
      </c>
      <c r="AA1407" s="14">
        <v>43.598999999999997</v>
      </c>
      <c r="AB1407" s="14">
        <v>37.21</v>
      </c>
      <c r="AC1407" s="14">
        <v>32.456000000000003</v>
      </c>
      <c r="AD1407" s="14">
        <v>50.41</v>
      </c>
      <c r="AE1407" s="14">
        <v>58.408000000000001</v>
      </c>
      <c r="AF1407" s="14">
        <v>82.475999999999999</v>
      </c>
      <c r="AG1407" s="14">
        <v>93.268000000000001</v>
      </c>
      <c r="AH1407" s="14">
        <v>104.07599999999999</v>
      </c>
      <c r="AI1407" s="14">
        <v>103.21599999999999</v>
      </c>
      <c r="AJ1407" s="14">
        <v>104.75</v>
      </c>
      <c r="AK1407" s="14">
        <v>102.07</v>
      </c>
      <c r="AL1407" s="14">
        <v>85.260999999999996</v>
      </c>
      <c r="AM1407" s="14">
        <v>72.650999999999996</v>
      </c>
      <c r="AN1407" s="14">
        <v>53.787999999999997</v>
      </c>
      <c r="AO1407" s="14">
        <v>44.618000000000002</v>
      </c>
      <c r="AP1407" s="14">
        <v>110.2</v>
      </c>
      <c r="AQ1407" s="14">
        <v>101.83</v>
      </c>
      <c r="AR1407" s="14">
        <v>113.67700000000001</v>
      </c>
      <c r="AS1407" s="14">
        <v>101.86799999999999</v>
      </c>
      <c r="AT1407" s="14">
        <v>94.641999999999996</v>
      </c>
      <c r="AU1407" s="14">
        <v>87.206000000000003</v>
      </c>
      <c r="AV1407" s="14">
        <v>90.042000000000002</v>
      </c>
      <c r="AW1407" s="14">
        <v>104.492</v>
      </c>
      <c r="AX1407" s="14">
        <v>114.48</v>
      </c>
      <c r="AY1407" s="14">
        <v>129.636</v>
      </c>
      <c r="AZ1407" s="14">
        <v>111.861</v>
      </c>
      <c r="BA1407" s="14">
        <v>105.255</v>
      </c>
      <c r="BB1407" s="14">
        <v>64.853999999999999</v>
      </c>
      <c r="BC1407" s="14">
        <v>69.366</v>
      </c>
      <c r="BD1407" s="14">
        <v>101.157</v>
      </c>
      <c r="BE1407" s="14">
        <v>117.864</v>
      </c>
      <c r="BF1407" s="14">
        <v>131.88900000000001</v>
      </c>
      <c r="BG1407" s="14">
        <v>131.12200000000001</v>
      </c>
      <c r="BH1407" s="14">
        <v>124.526</v>
      </c>
      <c r="BI1407" s="14">
        <v>123.71899999999999</v>
      </c>
      <c r="BJ1407" s="14">
        <v>107.566</v>
      </c>
      <c r="BK1407" s="14">
        <v>88.581999999999994</v>
      </c>
      <c r="BL1407" s="14">
        <v>67.793999999999997</v>
      </c>
      <c r="BM1407" s="14">
        <v>57.582000000000001</v>
      </c>
      <c r="BN1407" s="14">
        <v>92.218000000000004</v>
      </c>
      <c r="BO1407" s="14">
        <v>105.637</v>
      </c>
      <c r="BP1407" s="14">
        <v>154.61600000000001</v>
      </c>
      <c r="BQ1407" s="14">
        <v>185.25700000000001</v>
      </c>
      <c r="BR1407" s="14">
        <v>207.00899999999999</v>
      </c>
      <c r="BS1407" s="14">
        <v>206.91900000000001</v>
      </c>
      <c r="BT1407" s="14">
        <v>208.28399999999999</v>
      </c>
      <c r="BU1407" s="14">
        <v>203.529</v>
      </c>
      <c r="BV1407" s="14">
        <v>169.55799999999999</v>
      </c>
      <c r="BW1407" s="14">
        <v>139.69800000000001</v>
      </c>
      <c r="BX1407" s="14">
        <v>97.49</v>
      </c>
      <c r="BY1407" s="121">
        <v>82.683000000000007</v>
      </c>
      <c r="BZ1407" s="122" t="str">
        <f t="shared" si="127"/>
        <v>Porto Santo AP</v>
      </c>
      <c r="CA1407" s="14">
        <f t="shared" si="128"/>
        <v>33.070999999999998</v>
      </c>
      <c r="CB1407" s="14">
        <f t="shared" si="129"/>
        <v>-16.349</v>
      </c>
      <c r="CC1407" s="14">
        <f t="shared" si="130"/>
        <v>0.38211486084438817</v>
      </c>
      <c r="CD1407" s="14">
        <f t="shared" si="131"/>
        <v>2432.8133667908278</v>
      </c>
      <c r="CE1407" s="102"/>
    </row>
    <row r="1408" spans="1:83" x14ac:dyDescent="0.25">
      <c r="A1408" s="14">
        <f t="shared" si="126"/>
        <v>8542.0659822129801</v>
      </c>
      <c r="B1408" s="14" t="s">
        <v>1692</v>
      </c>
      <c r="C1408" s="14">
        <v>33.1</v>
      </c>
      <c r="D1408" s="14">
        <v>112.483</v>
      </c>
      <c r="E1408" s="14">
        <v>181.6</v>
      </c>
      <c r="F1408" s="14">
        <v>1.7430000000000001</v>
      </c>
      <c r="G1408" s="14">
        <v>4.1820000000000004</v>
      </c>
      <c r="H1408" s="14">
        <v>10.282</v>
      </c>
      <c r="I1408" s="14">
        <v>15.826000000000001</v>
      </c>
      <c r="J1408" s="14">
        <v>21.529</v>
      </c>
      <c r="K1408" s="14">
        <v>25.641999999999999</v>
      </c>
      <c r="L1408" s="14">
        <v>27.74</v>
      </c>
      <c r="M1408" s="14">
        <v>26.599</v>
      </c>
      <c r="N1408" s="14">
        <v>21.846</v>
      </c>
      <c r="O1408" s="14">
        <v>17.334</v>
      </c>
      <c r="P1408" s="14">
        <v>9.1189999999999998</v>
      </c>
      <c r="Q1408" s="14">
        <v>4.2539999999999996</v>
      </c>
      <c r="R1408" s="14">
        <v>31.997</v>
      </c>
      <c r="S1408" s="14">
        <v>37.826000000000001</v>
      </c>
      <c r="T1408" s="14">
        <v>54.973999999999997</v>
      </c>
      <c r="U1408" s="14">
        <v>64.542000000000002</v>
      </c>
      <c r="V1408" s="14">
        <v>77.454999999999998</v>
      </c>
      <c r="W1408" s="14">
        <v>77.790999999999997</v>
      </c>
      <c r="X1408" s="14">
        <v>75.747</v>
      </c>
      <c r="Y1408" s="14">
        <v>70.045000000000002</v>
      </c>
      <c r="Z1408" s="14">
        <v>55.103999999999999</v>
      </c>
      <c r="AA1408" s="14">
        <v>46.152999999999999</v>
      </c>
      <c r="AB1408" s="14">
        <v>33.603999999999999</v>
      </c>
      <c r="AC1408" s="14">
        <v>29.792000000000002</v>
      </c>
      <c r="AD1408" s="14">
        <v>48.04</v>
      </c>
      <c r="AE1408" s="14">
        <v>57.91</v>
      </c>
      <c r="AF1408" s="14">
        <v>80.125</v>
      </c>
      <c r="AG1408" s="14">
        <v>89.274000000000001</v>
      </c>
      <c r="AH1408" s="14">
        <v>104.35899999999999</v>
      </c>
      <c r="AI1408" s="14">
        <v>99.537999999999997</v>
      </c>
      <c r="AJ1408" s="14">
        <v>92.338999999999999</v>
      </c>
      <c r="AK1408" s="14">
        <v>91.347999999999999</v>
      </c>
      <c r="AL1408" s="14">
        <v>76.209000000000003</v>
      </c>
      <c r="AM1408" s="14">
        <v>67.299000000000007</v>
      </c>
      <c r="AN1408" s="14">
        <v>47.146999999999998</v>
      </c>
      <c r="AO1408" s="14">
        <v>48.174999999999997</v>
      </c>
      <c r="AP1408" s="14">
        <v>114.913</v>
      </c>
      <c r="AQ1408" s="14">
        <v>113.018</v>
      </c>
      <c r="AR1408" s="14">
        <v>115.559</v>
      </c>
      <c r="AS1408" s="14">
        <v>101.449</v>
      </c>
      <c r="AT1408" s="14">
        <v>92.71</v>
      </c>
      <c r="AU1408" s="14">
        <v>83.132000000000005</v>
      </c>
      <c r="AV1408" s="14">
        <v>84.028999999999996</v>
      </c>
      <c r="AW1408" s="14">
        <v>94.945999999999998</v>
      </c>
      <c r="AX1408" s="14">
        <v>106.398</v>
      </c>
      <c r="AY1408" s="14">
        <v>120.717</v>
      </c>
      <c r="AZ1408" s="14">
        <v>110.96899999999999</v>
      </c>
      <c r="BA1408" s="14">
        <v>123.931</v>
      </c>
      <c r="BB1408" s="14">
        <v>65.41</v>
      </c>
      <c r="BC1408" s="14">
        <v>74.774000000000001</v>
      </c>
      <c r="BD1408" s="14">
        <v>101.271</v>
      </c>
      <c r="BE1408" s="14">
        <v>112.509</v>
      </c>
      <c r="BF1408" s="14">
        <v>122.53700000000001</v>
      </c>
      <c r="BG1408" s="14">
        <v>120.17700000000001</v>
      </c>
      <c r="BH1408" s="14">
        <v>116.396</v>
      </c>
      <c r="BI1408" s="14">
        <v>113.074</v>
      </c>
      <c r="BJ1408" s="14">
        <v>102.008</v>
      </c>
      <c r="BK1408" s="14">
        <v>88.281000000000006</v>
      </c>
      <c r="BL1408" s="14">
        <v>67.686999999999998</v>
      </c>
      <c r="BM1408" s="14">
        <v>62.662999999999997</v>
      </c>
      <c r="BN1408" s="14">
        <v>91.254000000000005</v>
      </c>
      <c r="BO1408" s="14">
        <v>111.88500000000001</v>
      </c>
      <c r="BP1408" s="14">
        <v>154.94800000000001</v>
      </c>
      <c r="BQ1408" s="14">
        <v>179.09</v>
      </c>
      <c r="BR1408" s="14">
        <v>201.16200000000001</v>
      </c>
      <c r="BS1408" s="14">
        <v>201.08600000000001</v>
      </c>
      <c r="BT1408" s="14">
        <v>186.81399999999999</v>
      </c>
      <c r="BU1408" s="14">
        <v>180.08</v>
      </c>
      <c r="BV1408" s="14">
        <v>156.005</v>
      </c>
      <c r="BW1408" s="14">
        <v>133.518</v>
      </c>
      <c r="BX1408" s="14">
        <v>95.04</v>
      </c>
      <c r="BY1408" s="121">
        <v>88.875</v>
      </c>
      <c r="BZ1408" s="122" t="str">
        <f t="shared" si="127"/>
        <v>Nanyang</v>
      </c>
      <c r="CA1408" s="14">
        <f t="shared" si="128"/>
        <v>33.1</v>
      </c>
      <c r="CB1408" s="14">
        <f t="shared" si="129"/>
        <v>112.483</v>
      </c>
      <c r="CC1408" s="14">
        <f t="shared" si="130"/>
        <v>1.3416772526297684</v>
      </c>
      <c r="CD1408" s="14">
        <f t="shared" si="131"/>
        <v>8542.0659822129801</v>
      </c>
      <c r="CE1408" s="102"/>
    </row>
    <row r="1409" spans="1:83" x14ac:dyDescent="0.25">
      <c r="A1409" s="14">
        <f t="shared" si="126"/>
        <v>9816.406956042716</v>
      </c>
      <c r="B1409" s="14" t="s">
        <v>1693</v>
      </c>
      <c r="C1409" s="14">
        <v>33.122</v>
      </c>
      <c r="D1409" s="14">
        <v>139.779</v>
      </c>
      <c r="E1409" s="14">
        <v>152.6</v>
      </c>
      <c r="F1409" s="14">
        <v>10.558999999999999</v>
      </c>
      <c r="G1409" s="14">
        <v>10.971</v>
      </c>
      <c r="H1409" s="14">
        <v>12.515000000000001</v>
      </c>
      <c r="I1409" s="14">
        <v>16.25</v>
      </c>
      <c r="J1409" s="14">
        <v>19.332000000000001</v>
      </c>
      <c r="K1409" s="14">
        <v>21.952000000000002</v>
      </c>
      <c r="L1409" s="14">
        <v>25.489000000000001</v>
      </c>
      <c r="M1409" s="14">
        <v>26.405000000000001</v>
      </c>
      <c r="N1409" s="14">
        <v>25.010999999999999</v>
      </c>
      <c r="O1409" s="14">
        <v>21.242999999999999</v>
      </c>
      <c r="P1409" s="14">
        <v>17.116</v>
      </c>
      <c r="Q1409" s="14">
        <v>13.176</v>
      </c>
      <c r="R1409" s="14">
        <v>34.357999999999997</v>
      </c>
      <c r="S1409" s="14">
        <v>39.328000000000003</v>
      </c>
      <c r="T1409" s="14">
        <v>53.439</v>
      </c>
      <c r="U1409" s="14">
        <v>61.011000000000003</v>
      </c>
      <c r="V1409" s="14">
        <v>74.206000000000003</v>
      </c>
      <c r="W1409" s="14">
        <v>69.022000000000006</v>
      </c>
      <c r="X1409" s="14">
        <v>76.129000000000005</v>
      </c>
      <c r="Y1409" s="14">
        <v>72.150000000000006</v>
      </c>
      <c r="Z1409" s="14">
        <v>58.6</v>
      </c>
      <c r="AA1409" s="14">
        <v>45.662999999999997</v>
      </c>
      <c r="AB1409" s="14">
        <v>35.207999999999998</v>
      </c>
      <c r="AC1409" s="14">
        <v>31.044</v>
      </c>
      <c r="AD1409" s="14">
        <v>50.954999999999998</v>
      </c>
      <c r="AE1409" s="14">
        <v>58.116999999999997</v>
      </c>
      <c r="AF1409" s="14">
        <v>76.924999999999997</v>
      </c>
      <c r="AG1409" s="14">
        <v>85.179000000000002</v>
      </c>
      <c r="AH1409" s="14">
        <v>92.331999999999994</v>
      </c>
      <c r="AI1409" s="14">
        <v>75.007999999999996</v>
      </c>
      <c r="AJ1409" s="14">
        <v>82.355000000000004</v>
      </c>
      <c r="AK1409" s="14">
        <v>81.902000000000001</v>
      </c>
      <c r="AL1409" s="14">
        <v>70.537999999999997</v>
      </c>
      <c r="AM1409" s="14">
        <v>62.167000000000002</v>
      </c>
      <c r="AN1409" s="14">
        <v>47.658000000000001</v>
      </c>
      <c r="AO1409" s="14">
        <v>48.28</v>
      </c>
      <c r="AP1409" s="14">
        <v>107.123</v>
      </c>
      <c r="AQ1409" s="14">
        <v>102.303</v>
      </c>
      <c r="AR1409" s="14">
        <v>105.85</v>
      </c>
      <c r="AS1409" s="14">
        <v>92.367999999999995</v>
      </c>
      <c r="AT1409" s="14">
        <v>85.617000000000004</v>
      </c>
      <c r="AU1409" s="14">
        <v>70.852999999999994</v>
      </c>
      <c r="AV1409" s="14">
        <v>79.756</v>
      </c>
      <c r="AW1409" s="14">
        <v>87.453999999999994</v>
      </c>
      <c r="AX1409" s="14">
        <v>85.081999999999994</v>
      </c>
      <c r="AY1409" s="14">
        <v>95.798000000000002</v>
      </c>
      <c r="AZ1409" s="14">
        <v>95.834000000000003</v>
      </c>
      <c r="BA1409" s="14">
        <v>114.63500000000001</v>
      </c>
      <c r="BB1409" s="14">
        <v>59.207000000000001</v>
      </c>
      <c r="BC1409" s="14">
        <v>70.292000000000002</v>
      </c>
      <c r="BD1409" s="14">
        <v>89.603999999999999</v>
      </c>
      <c r="BE1409" s="14">
        <v>98.906999999999996</v>
      </c>
      <c r="BF1409" s="14">
        <v>104.941</v>
      </c>
      <c r="BG1409" s="14">
        <v>85.031000000000006</v>
      </c>
      <c r="BH1409" s="14">
        <v>94.584999999999994</v>
      </c>
      <c r="BI1409" s="14">
        <v>99.040999999999997</v>
      </c>
      <c r="BJ1409" s="14">
        <v>83.474000000000004</v>
      </c>
      <c r="BK1409" s="14">
        <v>72.426000000000002</v>
      </c>
      <c r="BL1409" s="14">
        <v>60.962000000000003</v>
      </c>
      <c r="BM1409" s="14">
        <v>58.383000000000003</v>
      </c>
      <c r="BN1409" s="14">
        <v>89.215000000000003</v>
      </c>
      <c r="BO1409" s="14">
        <v>105.146</v>
      </c>
      <c r="BP1409" s="14">
        <v>140.53200000000001</v>
      </c>
      <c r="BQ1409" s="14">
        <v>159.547</v>
      </c>
      <c r="BR1409" s="14">
        <v>172.928</v>
      </c>
      <c r="BS1409" s="14">
        <v>135.453</v>
      </c>
      <c r="BT1409" s="14">
        <v>147.78</v>
      </c>
      <c r="BU1409" s="14">
        <v>156.083</v>
      </c>
      <c r="BV1409" s="14">
        <v>128.76599999999999</v>
      </c>
      <c r="BW1409" s="14">
        <v>114.129</v>
      </c>
      <c r="BX1409" s="14">
        <v>88.575000000000003</v>
      </c>
      <c r="BY1409" s="121">
        <v>85.706000000000003</v>
      </c>
      <c r="BZ1409" s="122" t="str">
        <f t="shared" si="127"/>
        <v>Hachijojima AP</v>
      </c>
      <c r="CA1409" s="14">
        <f t="shared" si="128"/>
        <v>33.122</v>
      </c>
      <c r="CB1409" s="14">
        <f t="shared" si="129"/>
        <v>139.779</v>
      </c>
      <c r="CC1409" s="14">
        <f t="shared" si="130"/>
        <v>1.5418342521474051</v>
      </c>
      <c r="CD1409" s="14">
        <f t="shared" si="131"/>
        <v>9816.406956042716</v>
      </c>
      <c r="CE1409" s="102"/>
    </row>
    <row r="1410" spans="1:83" x14ac:dyDescent="0.25">
      <c r="A1410" s="14">
        <f t="shared" si="126"/>
        <v>9363.7484820066729</v>
      </c>
      <c r="B1410" s="14" t="s">
        <v>1694</v>
      </c>
      <c r="C1410" s="14">
        <v>33.216000000000001</v>
      </c>
      <c r="D1410" s="14">
        <v>129.05099999999999</v>
      </c>
      <c r="E1410" s="14">
        <v>20</v>
      </c>
      <c r="F1410" s="14">
        <v>7.093</v>
      </c>
      <c r="G1410" s="14">
        <v>6.8339999999999996</v>
      </c>
      <c r="H1410" s="14">
        <v>10.294</v>
      </c>
      <c r="I1410" s="14">
        <v>13.638</v>
      </c>
      <c r="J1410" s="14">
        <v>18.7</v>
      </c>
      <c r="K1410" s="14">
        <v>21.966999999999999</v>
      </c>
      <c r="L1410" s="14">
        <v>25.004000000000001</v>
      </c>
      <c r="M1410" s="14">
        <v>27.952999999999999</v>
      </c>
      <c r="N1410" s="14">
        <v>23.760999999999999</v>
      </c>
      <c r="O1410" s="14">
        <v>20.577999999999999</v>
      </c>
      <c r="P1410" s="14">
        <v>16.98</v>
      </c>
      <c r="Q1410" s="14">
        <v>10.032</v>
      </c>
      <c r="R1410" s="14">
        <v>28.798999999999999</v>
      </c>
      <c r="S1410" s="14">
        <v>34.942999999999998</v>
      </c>
      <c r="T1410" s="14">
        <v>44.978999999999999</v>
      </c>
      <c r="U1410" s="14">
        <v>48.098999999999997</v>
      </c>
      <c r="V1410" s="14">
        <v>52.119</v>
      </c>
      <c r="W1410" s="14">
        <v>57.798000000000002</v>
      </c>
      <c r="X1410" s="14">
        <v>63.244999999999997</v>
      </c>
      <c r="Y1410" s="14">
        <v>56.331000000000003</v>
      </c>
      <c r="Z1410" s="14">
        <v>46.460999999999999</v>
      </c>
      <c r="AA1410" s="14">
        <v>36.698999999999998</v>
      </c>
      <c r="AB1410" s="14">
        <v>28.614999999999998</v>
      </c>
      <c r="AC1410" s="14">
        <v>28.693000000000001</v>
      </c>
      <c r="AD1410" s="14">
        <v>35.378999999999998</v>
      </c>
      <c r="AE1410" s="14">
        <v>41.457999999999998</v>
      </c>
      <c r="AF1410" s="14">
        <v>52.396000000000001</v>
      </c>
      <c r="AG1410" s="14">
        <v>53.170999999999999</v>
      </c>
      <c r="AH1410" s="14">
        <v>56.337000000000003</v>
      </c>
      <c r="AI1410" s="14">
        <v>62.026000000000003</v>
      </c>
      <c r="AJ1410" s="14">
        <v>71.641000000000005</v>
      </c>
      <c r="AK1410" s="14">
        <v>70.852999999999994</v>
      </c>
      <c r="AL1410" s="14">
        <v>54.603999999999999</v>
      </c>
      <c r="AM1410" s="14">
        <v>45.238999999999997</v>
      </c>
      <c r="AN1410" s="14">
        <v>34.468000000000004</v>
      </c>
      <c r="AO1410" s="14">
        <v>33.579000000000001</v>
      </c>
      <c r="AP1410" s="14">
        <v>66.77</v>
      </c>
      <c r="AQ1410" s="14">
        <v>68.191000000000003</v>
      </c>
      <c r="AR1410" s="14">
        <v>75.241</v>
      </c>
      <c r="AS1410" s="14">
        <v>59.503999999999998</v>
      </c>
      <c r="AT1410" s="14">
        <v>57.914999999999999</v>
      </c>
      <c r="AU1410" s="14">
        <v>59.912999999999997</v>
      </c>
      <c r="AV1410" s="14">
        <v>73.665999999999997</v>
      </c>
      <c r="AW1410" s="14">
        <v>83.638999999999996</v>
      </c>
      <c r="AX1410" s="14">
        <v>72.317999999999998</v>
      </c>
      <c r="AY1410" s="14">
        <v>85.805999999999997</v>
      </c>
      <c r="AZ1410" s="14">
        <v>69.697999999999993</v>
      </c>
      <c r="BA1410" s="14">
        <v>68.680000000000007</v>
      </c>
      <c r="BB1410" s="14">
        <v>43.225000000000001</v>
      </c>
      <c r="BC1410" s="14">
        <v>51.478000000000002</v>
      </c>
      <c r="BD1410" s="14">
        <v>66.921000000000006</v>
      </c>
      <c r="BE1410" s="14">
        <v>57.658000000000001</v>
      </c>
      <c r="BF1410" s="14">
        <v>65.046000000000006</v>
      </c>
      <c r="BG1410" s="14">
        <v>63.279000000000003</v>
      </c>
      <c r="BH1410" s="14">
        <v>88.438999999999993</v>
      </c>
      <c r="BI1410" s="14">
        <v>90.144999999999996</v>
      </c>
      <c r="BJ1410" s="14">
        <v>67.837999999999994</v>
      </c>
      <c r="BK1410" s="14">
        <v>66.018000000000001</v>
      </c>
      <c r="BL1410" s="14">
        <v>46.692999999999998</v>
      </c>
      <c r="BM1410" s="14">
        <v>44.767000000000003</v>
      </c>
      <c r="BN1410" s="14">
        <v>65.075000000000003</v>
      </c>
      <c r="BO1410" s="14">
        <v>80.507000000000005</v>
      </c>
      <c r="BP1410" s="14">
        <v>105.34</v>
      </c>
      <c r="BQ1410" s="14">
        <v>99.662000000000006</v>
      </c>
      <c r="BR1410" s="14">
        <v>107.276</v>
      </c>
      <c r="BS1410" s="14">
        <v>108.59699999999999</v>
      </c>
      <c r="BT1410" s="14">
        <v>152.42699999999999</v>
      </c>
      <c r="BU1410" s="14">
        <v>160.535</v>
      </c>
      <c r="BV1410" s="14">
        <v>110.92700000000001</v>
      </c>
      <c r="BW1410" s="14">
        <v>98.558999999999997</v>
      </c>
      <c r="BX1410" s="14">
        <v>69.619</v>
      </c>
      <c r="BY1410" s="121">
        <v>63.186</v>
      </c>
      <c r="BZ1410" s="122" t="str">
        <f t="shared" si="127"/>
        <v>Ojika Island</v>
      </c>
      <c r="CA1410" s="14">
        <f t="shared" si="128"/>
        <v>33.216000000000001</v>
      </c>
      <c r="CB1410" s="14">
        <f t="shared" si="129"/>
        <v>129.05099999999999</v>
      </c>
      <c r="CC1410" s="14">
        <f t="shared" si="130"/>
        <v>1.470736513135686</v>
      </c>
      <c r="CD1410" s="14">
        <f t="shared" si="131"/>
        <v>9363.7484820066729</v>
      </c>
      <c r="CE1410" s="102"/>
    </row>
    <row r="1411" spans="1:83" x14ac:dyDescent="0.25">
      <c r="A1411" s="14">
        <f t="shared" si="126"/>
        <v>8467.1967650569404</v>
      </c>
      <c r="B1411" s="14" t="s">
        <v>1695</v>
      </c>
      <c r="C1411" s="14">
        <v>33.299999999999997</v>
      </c>
      <c r="D1411" s="14">
        <v>-111.65</v>
      </c>
      <c r="E1411" s="14">
        <v>421</v>
      </c>
      <c r="F1411" s="14">
        <v>10.88</v>
      </c>
      <c r="G1411" s="14">
        <v>11.456</v>
      </c>
      <c r="H1411" s="14">
        <v>16.773</v>
      </c>
      <c r="I1411" s="14">
        <v>20.902999999999999</v>
      </c>
      <c r="J1411" s="14">
        <v>25.093</v>
      </c>
      <c r="K1411" s="14">
        <v>31.802</v>
      </c>
      <c r="L1411" s="14">
        <v>33.284999999999997</v>
      </c>
      <c r="M1411" s="14">
        <v>32.116999999999997</v>
      </c>
      <c r="N1411" s="14">
        <v>29.843</v>
      </c>
      <c r="O1411" s="14">
        <v>24.100999999999999</v>
      </c>
      <c r="P1411" s="14">
        <v>15.294</v>
      </c>
      <c r="Q1411" s="14">
        <v>10.45</v>
      </c>
      <c r="R1411" s="14">
        <v>30.131</v>
      </c>
      <c r="S1411" s="14">
        <v>34.6</v>
      </c>
      <c r="T1411" s="14">
        <v>48.957999999999998</v>
      </c>
      <c r="U1411" s="14">
        <v>60.719000000000001</v>
      </c>
      <c r="V1411" s="14">
        <v>74.343000000000004</v>
      </c>
      <c r="W1411" s="14">
        <v>80.685000000000002</v>
      </c>
      <c r="X1411" s="14">
        <v>71.664000000000001</v>
      </c>
      <c r="Y1411" s="14">
        <v>61.994999999999997</v>
      </c>
      <c r="Z1411" s="14">
        <v>50.485999999999997</v>
      </c>
      <c r="AA1411" s="14">
        <v>40.521000000000001</v>
      </c>
      <c r="AB1411" s="14">
        <v>30.524000000000001</v>
      </c>
      <c r="AC1411" s="14">
        <v>26.655999999999999</v>
      </c>
      <c r="AD1411" s="14">
        <v>50.837000000000003</v>
      </c>
      <c r="AE1411" s="14">
        <v>59.189</v>
      </c>
      <c r="AF1411" s="14">
        <v>82.344999999999999</v>
      </c>
      <c r="AG1411" s="14">
        <v>100.542</v>
      </c>
      <c r="AH1411" s="14">
        <v>117.886</v>
      </c>
      <c r="AI1411" s="14">
        <v>113.65900000000001</v>
      </c>
      <c r="AJ1411" s="14">
        <v>102.19</v>
      </c>
      <c r="AK1411" s="14">
        <v>100.81100000000001</v>
      </c>
      <c r="AL1411" s="14">
        <v>89.884</v>
      </c>
      <c r="AM1411" s="14">
        <v>72.263000000000005</v>
      </c>
      <c r="AN1411" s="14">
        <v>56.137</v>
      </c>
      <c r="AO1411" s="14">
        <v>45.189</v>
      </c>
      <c r="AP1411" s="14">
        <v>122.91200000000001</v>
      </c>
      <c r="AQ1411" s="14">
        <v>110.822</v>
      </c>
      <c r="AR1411" s="14">
        <v>116.72</v>
      </c>
      <c r="AS1411" s="14">
        <v>104.246</v>
      </c>
      <c r="AT1411" s="14">
        <v>95.372</v>
      </c>
      <c r="AU1411" s="14">
        <v>79.266000000000005</v>
      </c>
      <c r="AV1411" s="14">
        <v>84.727000000000004</v>
      </c>
      <c r="AW1411" s="14">
        <v>99.058999999999997</v>
      </c>
      <c r="AX1411" s="14">
        <v>123.361</v>
      </c>
      <c r="AY1411" s="14">
        <v>136.142</v>
      </c>
      <c r="AZ1411" s="14">
        <v>143.06899999999999</v>
      </c>
      <c r="BA1411" s="14">
        <v>120.485</v>
      </c>
      <c r="BB1411" s="14">
        <v>64.340999999999994</v>
      </c>
      <c r="BC1411" s="14">
        <v>67.572000000000003</v>
      </c>
      <c r="BD1411" s="14">
        <v>97.087000000000003</v>
      </c>
      <c r="BE1411" s="14">
        <v>119.563</v>
      </c>
      <c r="BF1411" s="14">
        <v>134.208</v>
      </c>
      <c r="BG1411" s="14">
        <v>150.904</v>
      </c>
      <c r="BH1411" s="14">
        <v>120.956</v>
      </c>
      <c r="BI1411" s="14">
        <v>145.85400000000001</v>
      </c>
      <c r="BJ1411" s="14">
        <v>109.4</v>
      </c>
      <c r="BK1411" s="14">
        <v>96.042000000000002</v>
      </c>
      <c r="BL1411" s="14">
        <v>75.831999999999994</v>
      </c>
      <c r="BM1411" s="14">
        <v>60.286999999999999</v>
      </c>
      <c r="BN1411" s="14">
        <v>93.885000000000005</v>
      </c>
      <c r="BO1411" s="14">
        <v>109.986</v>
      </c>
      <c r="BP1411" s="14">
        <v>156.82599999999999</v>
      </c>
      <c r="BQ1411" s="14">
        <v>195.77500000000001</v>
      </c>
      <c r="BR1411" s="14">
        <v>230.245</v>
      </c>
      <c r="BS1411" s="14">
        <v>233.876</v>
      </c>
      <c r="BT1411" s="14">
        <v>208.74199999999999</v>
      </c>
      <c r="BU1411" s="14">
        <v>208.18199999999999</v>
      </c>
      <c r="BV1411" s="14">
        <v>179.673</v>
      </c>
      <c r="BW1411" s="14">
        <v>143.15600000000001</v>
      </c>
      <c r="BX1411" s="14">
        <v>109.28700000000001</v>
      </c>
      <c r="BY1411" s="121">
        <v>83.813999999999993</v>
      </c>
      <c r="BZ1411" s="122" t="str">
        <f t="shared" si="127"/>
        <v>Phoenix Mesa Gateway AP</v>
      </c>
      <c r="CA1411" s="14">
        <f t="shared" si="128"/>
        <v>33.299999999999997</v>
      </c>
      <c r="CB1411" s="14">
        <f t="shared" si="129"/>
        <v>-111.65</v>
      </c>
      <c r="CC1411" s="14">
        <f t="shared" si="130"/>
        <v>1.3299177642589666</v>
      </c>
      <c r="CD1411" s="14">
        <f t="shared" si="131"/>
        <v>8467.1967650569404</v>
      </c>
      <c r="CE1411" s="102"/>
    </row>
    <row r="1412" spans="1:83" x14ac:dyDescent="0.25">
      <c r="A1412" s="14">
        <f t="shared" si="126"/>
        <v>5842.5886673718505</v>
      </c>
      <c r="B1412" s="14" t="s">
        <v>1696</v>
      </c>
      <c r="C1412" s="14">
        <v>33.35</v>
      </c>
      <c r="D1412" s="14">
        <v>69.95</v>
      </c>
      <c r="E1412" s="14">
        <v>1146</v>
      </c>
      <c r="F1412" s="14">
        <v>6.7839999999999998</v>
      </c>
      <c r="G1412" s="14">
        <v>9.9060000000000006</v>
      </c>
      <c r="H1412" s="14">
        <v>13.044</v>
      </c>
      <c r="I1412" s="14">
        <v>18.733000000000001</v>
      </c>
      <c r="J1412" s="14">
        <v>25.626000000000001</v>
      </c>
      <c r="K1412" s="14">
        <v>28.113</v>
      </c>
      <c r="L1412" s="14">
        <v>27.706</v>
      </c>
      <c r="M1412" s="14">
        <v>27.041</v>
      </c>
      <c r="N1412" s="14">
        <v>24.983000000000001</v>
      </c>
      <c r="O1412" s="14">
        <v>19.34</v>
      </c>
      <c r="P1412" s="14">
        <v>12.977</v>
      </c>
      <c r="Q1412" s="14">
        <v>8.0359999999999996</v>
      </c>
      <c r="R1412" s="14">
        <v>30.57</v>
      </c>
      <c r="S1412" s="14">
        <v>35.064</v>
      </c>
      <c r="T1412" s="14">
        <v>52.311999999999998</v>
      </c>
      <c r="U1412" s="14">
        <v>61.533999999999999</v>
      </c>
      <c r="V1412" s="14">
        <v>73.424000000000007</v>
      </c>
      <c r="W1412" s="14">
        <v>75.391999999999996</v>
      </c>
      <c r="X1412" s="14">
        <v>71.953000000000003</v>
      </c>
      <c r="Y1412" s="14">
        <v>66.572999999999993</v>
      </c>
      <c r="Z1412" s="14">
        <v>52.430999999999997</v>
      </c>
      <c r="AA1412" s="14">
        <v>44.883000000000003</v>
      </c>
      <c r="AB1412" s="14">
        <v>33.045000000000002</v>
      </c>
      <c r="AC1412" s="14">
        <v>27.867000000000001</v>
      </c>
      <c r="AD1412" s="14">
        <v>46.81</v>
      </c>
      <c r="AE1412" s="14">
        <v>61.344999999999999</v>
      </c>
      <c r="AF1412" s="14">
        <v>86.856999999999999</v>
      </c>
      <c r="AG1412" s="14">
        <v>100.26900000000001</v>
      </c>
      <c r="AH1412" s="14">
        <v>116.75</v>
      </c>
      <c r="AI1412" s="14">
        <v>113.056</v>
      </c>
      <c r="AJ1412" s="14">
        <v>103.46</v>
      </c>
      <c r="AK1412" s="14">
        <v>95.912000000000006</v>
      </c>
      <c r="AL1412" s="14">
        <v>90.528999999999996</v>
      </c>
      <c r="AM1412" s="14">
        <v>76.385000000000005</v>
      </c>
      <c r="AN1412" s="14">
        <v>57.826000000000001</v>
      </c>
      <c r="AO1412" s="14">
        <v>52.401000000000003</v>
      </c>
      <c r="AP1412" s="14">
        <v>111.931</v>
      </c>
      <c r="AQ1412" s="14">
        <v>123.038</v>
      </c>
      <c r="AR1412" s="14">
        <v>113.038</v>
      </c>
      <c r="AS1412" s="14">
        <v>102.048</v>
      </c>
      <c r="AT1412" s="14">
        <v>93.664000000000001</v>
      </c>
      <c r="AU1412" s="14">
        <v>84.55</v>
      </c>
      <c r="AV1412" s="14">
        <v>84.855000000000004</v>
      </c>
      <c r="AW1412" s="14">
        <v>96.48</v>
      </c>
      <c r="AX1412" s="14">
        <v>120.48699999999999</v>
      </c>
      <c r="AY1412" s="14">
        <v>133.97</v>
      </c>
      <c r="AZ1412" s="14">
        <v>132.60599999999999</v>
      </c>
      <c r="BA1412" s="14">
        <v>144.203</v>
      </c>
      <c r="BB1412" s="14">
        <v>60.445999999999998</v>
      </c>
      <c r="BC1412" s="14">
        <v>82.914000000000001</v>
      </c>
      <c r="BD1412" s="14">
        <v>87.128</v>
      </c>
      <c r="BE1412" s="14">
        <v>102.92100000000001</v>
      </c>
      <c r="BF1412" s="14">
        <v>118.735</v>
      </c>
      <c r="BG1412" s="14">
        <v>109.69199999999999</v>
      </c>
      <c r="BH1412" s="14">
        <v>112.066</v>
      </c>
      <c r="BI1412" s="14">
        <v>102.703</v>
      </c>
      <c r="BJ1412" s="14">
        <v>102.68899999999999</v>
      </c>
      <c r="BK1412" s="14">
        <v>94.326999999999998</v>
      </c>
      <c r="BL1412" s="14">
        <v>73.293999999999997</v>
      </c>
      <c r="BM1412" s="14">
        <v>65.557000000000002</v>
      </c>
      <c r="BN1412" s="14">
        <v>88.341999999999999</v>
      </c>
      <c r="BO1412" s="14">
        <v>112.70399999999999</v>
      </c>
      <c r="BP1412" s="14">
        <v>150.721</v>
      </c>
      <c r="BQ1412" s="14">
        <v>185.941</v>
      </c>
      <c r="BR1412" s="14">
        <v>221.03100000000001</v>
      </c>
      <c r="BS1412" s="14">
        <v>216.93700000000001</v>
      </c>
      <c r="BT1412" s="14">
        <v>206.31800000000001</v>
      </c>
      <c r="BU1412" s="14">
        <v>183.624</v>
      </c>
      <c r="BV1412" s="14">
        <v>176.74</v>
      </c>
      <c r="BW1412" s="14">
        <v>144.03899999999999</v>
      </c>
      <c r="BX1412" s="14">
        <v>106.074</v>
      </c>
      <c r="BY1412" s="121">
        <v>96.347999999999999</v>
      </c>
      <c r="BZ1412" s="122" t="str">
        <f t="shared" si="127"/>
        <v>Khost</v>
      </c>
      <c r="CA1412" s="14">
        <f t="shared" si="128"/>
        <v>33.35</v>
      </c>
      <c r="CB1412" s="14">
        <f t="shared" si="129"/>
        <v>69.95</v>
      </c>
      <c r="CC1412" s="14">
        <f t="shared" si="130"/>
        <v>0.91767826750671866</v>
      </c>
      <c r="CD1412" s="14">
        <f t="shared" si="131"/>
        <v>5842.5886673718505</v>
      </c>
      <c r="CE1412" s="102"/>
    </row>
    <row r="1413" spans="1:83" x14ac:dyDescent="0.25">
      <c r="A1413" s="14">
        <f t="shared" si="126"/>
        <v>6596.432717464626</v>
      </c>
      <c r="B1413" s="14" t="s">
        <v>1697</v>
      </c>
      <c r="C1413" s="14">
        <v>33.354999999999997</v>
      </c>
      <c r="D1413" s="14">
        <v>-81.328000000000003</v>
      </c>
      <c r="E1413" s="14">
        <v>96.6</v>
      </c>
      <c r="F1413" s="14">
        <v>6.3179999999999996</v>
      </c>
      <c r="G1413" s="14">
        <v>8.4130000000000003</v>
      </c>
      <c r="H1413" s="14">
        <v>13.628</v>
      </c>
      <c r="I1413" s="14">
        <v>18.283000000000001</v>
      </c>
      <c r="J1413" s="14">
        <v>22.202999999999999</v>
      </c>
      <c r="K1413" s="14">
        <v>24.620999999999999</v>
      </c>
      <c r="L1413" s="14">
        <v>25.917000000000002</v>
      </c>
      <c r="M1413" s="14">
        <v>25.651</v>
      </c>
      <c r="N1413" s="14">
        <v>23.018999999999998</v>
      </c>
      <c r="O1413" s="14">
        <v>18.12</v>
      </c>
      <c r="P1413" s="14">
        <v>12.372</v>
      </c>
      <c r="Q1413" s="14">
        <v>9.8140000000000001</v>
      </c>
      <c r="R1413" s="14">
        <v>25.236000000000001</v>
      </c>
      <c r="S1413" s="14">
        <v>28.989000000000001</v>
      </c>
      <c r="T1413" s="14">
        <v>44.137999999999998</v>
      </c>
      <c r="U1413" s="14">
        <v>56.634999999999998</v>
      </c>
      <c r="V1413" s="14">
        <v>75.131</v>
      </c>
      <c r="W1413" s="14">
        <v>79.426000000000002</v>
      </c>
      <c r="X1413" s="14">
        <v>80.007000000000005</v>
      </c>
      <c r="Y1413" s="14">
        <v>66.566999999999993</v>
      </c>
      <c r="Z1413" s="14">
        <v>52.326000000000001</v>
      </c>
      <c r="AA1413" s="14">
        <v>36.485999999999997</v>
      </c>
      <c r="AB1413" s="14">
        <v>26.148</v>
      </c>
      <c r="AC1413" s="14">
        <v>21.681999999999999</v>
      </c>
      <c r="AD1413" s="14">
        <v>47.18</v>
      </c>
      <c r="AE1413" s="14">
        <v>48.81</v>
      </c>
      <c r="AF1413" s="14">
        <v>72.301000000000002</v>
      </c>
      <c r="AG1413" s="14">
        <v>91.86</v>
      </c>
      <c r="AH1413" s="14">
        <v>111.075</v>
      </c>
      <c r="AI1413" s="14">
        <v>105.85599999999999</v>
      </c>
      <c r="AJ1413" s="14">
        <v>108.455</v>
      </c>
      <c r="AK1413" s="14">
        <v>94.427999999999997</v>
      </c>
      <c r="AL1413" s="14">
        <v>82.197999999999993</v>
      </c>
      <c r="AM1413" s="14">
        <v>70.516000000000005</v>
      </c>
      <c r="AN1413" s="14">
        <v>53.6</v>
      </c>
      <c r="AO1413" s="14">
        <v>39.116</v>
      </c>
      <c r="AP1413" s="14">
        <v>123.67700000000001</v>
      </c>
      <c r="AQ1413" s="14">
        <v>102.387</v>
      </c>
      <c r="AR1413" s="14">
        <v>109.557</v>
      </c>
      <c r="AS1413" s="14">
        <v>97.856999999999999</v>
      </c>
      <c r="AT1413" s="14">
        <v>88.025999999999996</v>
      </c>
      <c r="AU1413" s="14">
        <v>80.034000000000006</v>
      </c>
      <c r="AV1413" s="14">
        <v>85.158000000000001</v>
      </c>
      <c r="AW1413" s="14">
        <v>90.941999999999993</v>
      </c>
      <c r="AX1413" s="14">
        <v>103.37</v>
      </c>
      <c r="AY1413" s="14">
        <v>127.005</v>
      </c>
      <c r="AZ1413" s="14">
        <v>138.197</v>
      </c>
      <c r="BA1413" s="14">
        <v>112.008</v>
      </c>
      <c r="BB1413" s="14">
        <v>74.89</v>
      </c>
      <c r="BC1413" s="14">
        <v>77.013000000000005</v>
      </c>
      <c r="BD1413" s="14">
        <v>102.08799999999999</v>
      </c>
      <c r="BE1413" s="14">
        <v>126.152</v>
      </c>
      <c r="BF1413" s="14">
        <v>139.74700000000001</v>
      </c>
      <c r="BG1413" s="14">
        <v>126.88500000000001</v>
      </c>
      <c r="BH1413" s="14">
        <v>131.52799999999999</v>
      </c>
      <c r="BI1413" s="14">
        <v>119.619</v>
      </c>
      <c r="BJ1413" s="14">
        <v>107.56</v>
      </c>
      <c r="BK1413" s="14">
        <v>96.427000000000007</v>
      </c>
      <c r="BL1413" s="14">
        <v>76.885000000000005</v>
      </c>
      <c r="BM1413" s="14">
        <v>60.494999999999997</v>
      </c>
      <c r="BN1413" s="14">
        <v>85.558999999999997</v>
      </c>
      <c r="BO1413" s="14">
        <v>96.510999999999996</v>
      </c>
      <c r="BP1413" s="14">
        <v>141.173</v>
      </c>
      <c r="BQ1413" s="14">
        <v>180.32300000000001</v>
      </c>
      <c r="BR1413" s="14">
        <v>212.14</v>
      </c>
      <c r="BS1413" s="14">
        <v>201.77600000000001</v>
      </c>
      <c r="BT1413" s="14">
        <v>202.50399999999999</v>
      </c>
      <c r="BU1413" s="14">
        <v>177.15199999999999</v>
      </c>
      <c r="BV1413" s="14">
        <v>151.93</v>
      </c>
      <c r="BW1413" s="14">
        <v>130.32300000000001</v>
      </c>
      <c r="BX1413" s="14">
        <v>100.511</v>
      </c>
      <c r="BY1413" s="121">
        <v>72.968000000000004</v>
      </c>
      <c r="BZ1413" s="122" t="str">
        <f t="shared" si="127"/>
        <v>Clemson Univ Edisto Research Center</v>
      </c>
      <c r="CA1413" s="14">
        <f t="shared" si="128"/>
        <v>33.354999999999997</v>
      </c>
      <c r="CB1413" s="14">
        <f t="shared" si="129"/>
        <v>-81.328000000000003</v>
      </c>
      <c r="CC1413" s="14">
        <f t="shared" si="130"/>
        <v>1.0360823416669778</v>
      </c>
      <c r="CD1413" s="14">
        <f t="shared" si="131"/>
        <v>6596.432717464626</v>
      </c>
      <c r="CE1413" s="102"/>
    </row>
    <row r="1414" spans="1:83" x14ac:dyDescent="0.25">
      <c r="A1414" s="14">
        <f t="shared" si="126"/>
        <v>2103.7957504431847</v>
      </c>
      <c r="B1414" s="14" t="s">
        <v>1698</v>
      </c>
      <c r="C1414" s="14">
        <v>33.366999999999997</v>
      </c>
      <c r="D1414" s="14">
        <v>-7.59</v>
      </c>
      <c r="E1414" s="14">
        <v>199.9</v>
      </c>
      <c r="F1414" s="14">
        <v>11.63</v>
      </c>
      <c r="G1414" s="14">
        <v>12.579000000000001</v>
      </c>
      <c r="H1414" s="14">
        <v>14.176</v>
      </c>
      <c r="I1414" s="14">
        <v>15.573</v>
      </c>
      <c r="J1414" s="14">
        <v>18.347999999999999</v>
      </c>
      <c r="K1414" s="14">
        <v>21.5</v>
      </c>
      <c r="L1414" s="14">
        <v>23.047000000000001</v>
      </c>
      <c r="M1414" s="14">
        <v>23.669</v>
      </c>
      <c r="N1414" s="14">
        <v>22.036999999999999</v>
      </c>
      <c r="O1414" s="14">
        <v>19.748999999999999</v>
      </c>
      <c r="P1414" s="14">
        <v>15.348000000000001</v>
      </c>
      <c r="Q1414" s="14">
        <v>12.352</v>
      </c>
      <c r="R1414" s="14">
        <v>34.695999999999998</v>
      </c>
      <c r="S1414" s="14">
        <v>39.741999999999997</v>
      </c>
      <c r="T1414" s="14">
        <v>53.567999999999998</v>
      </c>
      <c r="U1414" s="14">
        <v>64.537000000000006</v>
      </c>
      <c r="V1414" s="14">
        <v>78.573999999999998</v>
      </c>
      <c r="W1414" s="14">
        <v>75.518000000000001</v>
      </c>
      <c r="X1414" s="14">
        <v>75.162999999999997</v>
      </c>
      <c r="Y1414" s="14">
        <v>60.109000000000002</v>
      </c>
      <c r="Z1414" s="14">
        <v>54.87</v>
      </c>
      <c r="AA1414" s="14">
        <v>46.905999999999999</v>
      </c>
      <c r="AB1414" s="14">
        <v>34.548000000000002</v>
      </c>
      <c r="AC1414" s="14">
        <v>29.294</v>
      </c>
      <c r="AD1414" s="14">
        <v>48.223999999999997</v>
      </c>
      <c r="AE1414" s="14">
        <v>57.009</v>
      </c>
      <c r="AF1414" s="14">
        <v>80.438000000000002</v>
      </c>
      <c r="AG1414" s="14">
        <v>88.001999999999995</v>
      </c>
      <c r="AH1414" s="14">
        <v>101.79300000000001</v>
      </c>
      <c r="AI1414" s="14">
        <v>95.900999999999996</v>
      </c>
      <c r="AJ1414" s="14">
        <v>102.82299999999999</v>
      </c>
      <c r="AK1414" s="14">
        <v>91.384</v>
      </c>
      <c r="AL1414" s="14">
        <v>80.275999999999996</v>
      </c>
      <c r="AM1414" s="14">
        <v>68.05</v>
      </c>
      <c r="AN1414" s="14">
        <v>50.720999999999997</v>
      </c>
      <c r="AO1414" s="14">
        <v>43.497999999999998</v>
      </c>
      <c r="AP1414" s="14">
        <v>108.047</v>
      </c>
      <c r="AQ1414" s="14">
        <v>107.92700000000001</v>
      </c>
      <c r="AR1414" s="14">
        <v>111.113</v>
      </c>
      <c r="AS1414" s="14">
        <v>97.105999999999995</v>
      </c>
      <c r="AT1414" s="14">
        <v>93.822000000000003</v>
      </c>
      <c r="AU1414" s="14">
        <v>82.744</v>
      </c>
      <c r="AV1414" s="14">
        <v>89.602999999999994</v>
      </c>
      <c r="AW1414" s="14">
        <v>101.19799999999999</v>
      </c>
      <c r="AX1414" s="14">
        <v>114.274</v>
      </c>
      <c r="AY1414" s="14">
        <v>122.17</v>
      </c>
      <c r="AZ1414" s="14">
        <v>109.402</v>
      </c>
      <c r="BA1414" s="14">
        <v>106.739</v>
      </c>
      <c r="BB1414" s="14">
        <v>64.063000000000002</v>
      </c>
      <c r="BC1414" s="14">
        <v>76.566999999999993</v>
      </c>
      <c r="BD1414" s="14">
        <v>99.816000000000003</v>
      </c>
      <c r="BE1414" s="14">
        <v>111.997</v>
      </c>
      <c r="BF1414" s="14">
        <v>129.39500000000001</v>
      </c>
      <c r="BG1414" s="14">
        <v>130.755</v>
      </c>
      <c r="BH1414" s="14">
        <v>139.001</v>
      </c>
      <c r="BI1414" s="14">
        <v>132.803</v>
      </c>
      <c r="BJ1414" s="14">
        <v>110.91800000000001</v>
      </c>
      <c r="BK1414" s="14">
        <v>89.718000000000004</v>
      </c>
      <c r="BL1414" s="14">
        <v>63.798000000000002</v>
      </c>
      <c r="BM1414" s="14">
        <v>58.552999999999997</v>
      </c>
      <c r="BN1414" s="14">
        <v>89.415999999999997</v>
      </c>
      <c r="BO1414" s="14">
        <v>108.96</v>
      </c>
      <c r="BP1414" s="14">
        <v>150.75299999999999</v>
      </c>
      <c r="BQ1414" s="14">
        <v>172.55799999999999</v>
      </c>
      <c r="BR1414" s="14">
        <v>202.58600000000001</v>
      </c>
      <c r="BS1414" s="14">
        <v>214.25700000000001</v>
      </c>
      <c r="BT1414" s="14">
        <v>226.53100000000001</v>
      </c>
      <c r="BU1414" s="14">
        <v>209.00399999999999</v>
      </c>
      <c r="BV1414" s="14">
        <v>167.06399999999999</v>
      </c>
      <c r="BW1414" s="14">
        <v>133.982</v>
      </c>
      <c r="BX1414" s="14">
        <v>94.346999999999994</v>
      </c>
      <c r="BY1414" s="121">
        <v>80.162000000000006</v>
      </c>
      <c r="BZ1414" s="122" t="str">
        <f t="shared" si="127"/>
        <v>Casablanca Mohammed Intl AP</v>
      </c>
      <c r="CA1414" s="14">
        <f t="shared" si="128"/>
        <v>33.366999999999997</v>
      </c>
      <c r="CB1414" s="14">
        <f t="shared" si="129"/>
        <v>-7.59</v>
      </c>
      <c r="CC1414" s="14">
        <f t="shared" si="130"/>
        <v>0.33043702874998671</v>
      </c>
      <c r="CD1414" s="14">
        <f t="shared" si="131"/>
        <v>2103.7957504431847</v>
      </c>
      <c r="CE1414" s="102"/>
    </row>
    <row r="1415" spans="1:83" x14ac:dyDescent="0.25">
      <c r="A1415" s="14">
        <f t="shared" si="126"/>
        <v>3499.2043460401301</v>
      </c>
      <c r="B1415" s="14" t="s">
        <v>1699</v>
      </c>
      <c r="C1415" s="14">
        <v>33.366999999999997</v>
      </c>
      <c r="D1415" s="14">
        <v>35.582999999999998</v>
      </c>
      <c r="E1415" s="14">
        <v>773</v>
      </c>
      <c r="F1415" s="14">
        <v>6.09</v>
      </c>
      <c r="G1415" s="14">
        <v>8.7029999999999994</v>
      </c>
      <c r="H1415" s="14">
        <v>10.6</v>
      </c>
      <c r="I1415" s="14">
        <v>13.571999999999999</v>
      </c>
      <c r="J1415" s="14">
        <v>16.332999999999998</v>
      </c>
      <c r="K1415" s="14">
        <v>21.556999999999999</v>
      </c>
      <c r="L1415" s="14">
        <v>21.158000000000001</v>
      </c>
      <c r="M1415" s="14">
        <v>21.626999999999999</v>
      </c>
      <c r="N1415" s="14">
        <v>20.024999999999999</v>
      </c>
      <c r="O1415" s="14">
        <v>17.893000000000001</v>
      </c>
      <c r="P1415" s="14">
        <v>13.423</v>
      </c>
      <c r="Q1415" s="14">
        <v>8.8490000000000002</v>
      </c>
      <c r="R1415" s="14">
        <v>34.659999999999997</v>
      </c>
      <c r="S1415" s="14">
        <v>39.337000000000003</v>
      </c>
      <c r="T1415" s="14">
        <v>53.195999999999998</v>
      </c>
      <c r="U1415" s="14">
        <v>65.033000000000001</v>
      </c>
      <c r="V1415" s="14">
        <v>78.454999999999998</v>
      </c>
      <c r="W1415" s="14">
        <v>78.900999999999996</v>
      </c>
      <c r="X1415" s="14">
        <v>78.849999999999994</v>
      </c>
      <c r="Y1415" s="14">
        <v>68.494</v>
      </c>
      <c r="Z1415" s="14">
        <v>56.093000000000004</v>
      </c>
      <c r="AA1415" s="14">
        <v>46.457000000000001</v>
      </c>
      <c r="AB1415" s="14">
        <v>32.328000000000003</v>
      </c>
      <c r="AC1415" s="14">
        <v>30.241</v>
      </c>
      <c r="AD1415" s="14">
        <v>46.313000000000002</v>
      </c>
      <c r="AE1415" s="14">
        <v>53.970999999999997</v>
      </c>
      <c r="AF1415" s="14">
        <v>79.713999999999999</v>
      </c>
      <c r="AG1415" s="14">
        <v>95.072999999999993</v>
      </c>
      <c r="AH1415" s="14">
        <v>110.1</v>
      </c>
      <c r="AI1415" s="14">
        <v>108.93</v>
      </c>
      <c r="AJ1415" s="14">
        <v>107.018</v>
      </c>
      <c r="AK1415" s="14">
        <v>90.897000000000006</v>
      </c>
      <c r="AL1415" s="14">
        <v>86.762</v>
      </c>
      <c r="AM1415" s="14">
        <v>75.415999999999997</v>
      </c>
      <c r="AN1415" s="14">
        <v>54.204999999999998</v>
      </c>
      <c r="AO1415" s="14">
        <v>44.834000000000003</v>
      </c>
      <c r="AP1415" s="14">
        <v>89.977999999999994</v>
      </c>
      <c r="AQ1415" s="14">
        <v>94.822000000000003</v>
      </c>
      <c r="AR1415" s="14">
        <v>106.711</v>
      </c>
      <c r="AS1415" s="14">
        <v>101.12</v>
      </c>
      <c r="AT1415" s="14">
        <v>96.759</v>
      </c>
      <c r="AU1415" s="14">
        <v>85.899000000000001</v>
      </c>
      <c r="AV1415" s="14">
        <v>92.685000000000002</v>
      </c>
      <c r="AW1415" s="14">
        <v>103.21899999999999</v>
      </c>
      <c r="AX1415" s="14">
        <v>119.029</v>
      </c>
      <c r="AY1415" s="14">
        <v>134.47800000000001</v>
      </c>
      <c r="AZ1415" s="14">
        <v>126.66</v>
      </c>
      <c r="BA1415" s="14">
        <v>103.941</v>
      </c>
      <c r="BB1415" s="14">
        <v>54.93</v>
      </c>
      <c r="BC1415" s="14">
        <v>67.765000000000001</v>
      </c>
      <c r="BD1415" s="14">
        <v>91.241</v>
      </c>
      <c r="BE1415" s="14">
        <v>111.672</v>
      </c>
      <c r="BF1415" s="14">
        <v>136.392</v>
      </c>
      <c r="BG1415" s="14">
        <v>136.71600000000001</v>
      </c>
      <c r="BH1415" s="14">
        <v>137.29300000000001</v>
      </c>
      <c r="BI1415" s="14">
        <v>128.721</v>
      </c>
      <c r="BJ1415" s="14">
        <v>112.851</v>
      </c>
      <c r="BK1415" s="14">
        <v>93.51</v>
      </c>
      <c r="BL1415" s="14">
        <v>69.206999999999994</v>
      </c>
      <c r="BM1415" s="14">
        <v>54.997</v>
      </c>
      <c r="BN1415" s="14">
        <v>80.733000000000004</v>
      </c>
      <c r="BO1415" s="14">
        <v>100.604</v>
      </c>
      <c r="BP1415" s="14">
        <v>145.40299999999999</v>
      </c>
      <c r="BQ1415" s="14">
        <v>177.11099999999999</v>
      </c>
      <c r="BR1415" s="14">
        <v>221.99700000000001</v>
      </c>
      <c r="BS1415" s="14">
        <v>227.88900000000001</v>
      </c>
      <c r="BT1415" s="14">
        <v>225.92699999999999</v>
      </c>
      <c r="BU1415" s="14">
        <v>200.58099999999999</v>
      </c>
      <c r="BV1415" s="14">
        <v>175.44</v>
      </c>
      <c r="BW1415" s="14">
        <v>143.74299999999999</v>
      </c>
      <c r="BX1415" s="14">
        <v>101.93899999999999</v>
      </c>
      <c r="BY1415" s="121">
        <v>79.912999999999997</v>
      </c>
      <c r="BZ1415" s="122" t="str">
        <f t="shared" si="127"/>
        <v>Merdjaayoun</v>
      </c>
      <c r="CA1415" s="14">
        <f t="shared" si="128"/>
        <v>33.366999999999997</v>
      </c>
      <c r="CB1415" s="14">
        <f t="shared" si="129"/>
        <v>35.582999999999998</v>
      </c>
      <c r="CC1415" s="14">
        <f t="shared" si="130"/>
        <v>0.5496097645652922</v>
      </c>
      <c r="CD1415" s="14">
        <f t="shared" si="131"/>
        <v>3499.2043460401301</v>
      </c>
      <c r="CE1415" s="102"/>
    </row>
    <row r="1416" spans="1:83" x14ac:dyDescent="0.25">
      <c r="A1416" s="14">
        <f t="shared" si="126"/>
        <v>4026.1382440223888</v>
      </c>
      <c r="B1416" s="14" t="s">
        <v>1700</v>
      </c>
      <c r="C1416" s="14">
        <v>33.383000000000003</v>
      </c>
      <c r="D1416" s="14">
        <v>43.567</v>
      </c>
      <c r="E1416" s="14">
        <v>43.6</v>
      </c>
      <c r="F1416" s="14">
        <v>9.2680000000000007</v>
      </c>
      <c r="G1416" s="14">
        <v>12.179</v>
      </c>
      <c r="H1416" s="14">
        <v>16.616</v>
      </c>
      <c r="I1416" s="14">
        <v>22.055</v>
      </c>
      <c r="J1416" s="14">
        <v>27.751999999999999</v>
      </c>
      <c r="K1416" s="14">
        <v>32.652999999999999</v>
      </c>
      <c r="L1416" s="14">
        <v>34.985999999999997</v>
      </c>
      <c r="M1416" s="14">
        <v>34.524999999999999</v>
      </c>
      <c r="N1416" s="14">
        <v>31.027000000000001</v>
      </c>
      <c r="O1416" s="14">
        <v>24.439</v>
      </c>
      <c r="P1416" s="14">
        <v>16.507000000000001</v>
      </c>
      <c r="Q1416" s="14">
        <v>9.2370000000000001</v>
      </c>
      <c r="R1416" s="14">
        <v>31.361999999999998</v>
      </c>
      <c r="S1416" s="14">
        <v>36.652999999999999</v>
      </c>
      <c r="T1416" s="14">
        <v>53.774999999999999</v>
      </c>
      <c r="U1416" s="14">
        <v>62.31</v>
      </c>
      <c r="V1416" s="14">
        <v>76.343000000000004</v>
      </c>
      <c r="W1416" s="14">
        <v>76.489999999999995</v>
      </c>
      <c r="X1416" s="14">
        <v>73.269000000000005</v>
      </c>
      <c r="Y1416" s="14">
        <v>62.378</v>
      </c>
      <c r="Z1416" s="14">
        <v>50.145000000000003</v>
      </c>
      <c r="AA1416" s="14">
        <v>41.857999999999997</v>
      </c>
      <c r="AB1416" s="14">
        <v>33.433</v>
      </c>
      <c r="AC1416" s="14">
        <v>27.350999999999999</v>
      </c>
      <c r="AD1416" s="14">
        <v>51.475999999999999</v>
      </c>
      <c r="AE1416" s="14">
        <v>59.838999999999999</v>
      </c>
      <c r="AF1416" s="14">
        <v>83.281000000000006</v>
      </c>
      <c r="AG1416" s="14">
        <v>103.91500000000001</v>
      </c>
      <c r="AH1416" s="14">
        <v>118.73699999999999</v>
      </c>
      <c r="AI1416" s="14">
        <v>118.245</v>
      </c>
      <c r="AJ1416" s="14">
        <v>119.648</v>
      </c>
      <c r="AK1416" s="14">
        <v>112.83</v>
      </c>
      <c r="AL1416" s="14">
        <v>95.311999999999998</v>
      </c>
      <c r="AM1416" s="14">
        <v>75.385999999999996</v>
      </c>
      <c r="AN1416" s="14">
        <v>49.787999999999997</v>
      </c>
      <c r="AO1416" s="14">
        <v>41.962000000000003</v>
      </c>
      <c r="AP1416" s="14">
        <v>129.58000000000001</v>
      </c>
      <c r="AQ1416" s="14">
        <v>128.935</v>
      </c>
      <c r="AR1416" s="14">
        <v>130.70599999999999</v>
      </c>
      <c r="AS1416" s="14">
        <v>110.08799999999999</v>
      </c>
      <c r="AT1416" s="14">
        <v>98.74</v>
      </c>
      <c r="AU1416" s="14">
        <v>84.341999999999999</v>
      </c>
      <c r="AV1416" s="14">
        <v>89.635000000000005</v>
      </c>
      <c r="AW1416" s="14">
        <v>109.283</v>
      </c>
      <c r="AX1416" s="14">
        <v>131.65</v>
      </c>
      <c r="AY1416" s="14">
        <v>141.952</v>
      </c>
      <c r="AZ1416" s="14">
        <v>122.664</v>
      </c>
      <c r="BA1416" s="14">
        <v>109.983</v>
      </c>
      <c r="BB1416" s="14">
        <v>70.379000000000005</v>
      </c>
      <c r="BC1416" s="14">
        <v>83.003</v>
      </c>
      <c r="BD1416" s="14">
        <v>111.26900000000001</v>
      </c>
      <c r="BE1416" s="14">
        <v>124.777</v>
      </c>
      <c r="BF1416" s="14">
        <v>140.483</v>
      </c>
      <c r="BG1416" s="14">
        <v>140.95599999999999</v>
      </c>
      <c r="BH1416" s="14">
        <v>143.911</v>
      </c>
      <c r="BI1416" s="14">
        <v>136.10599999999999</v>
      </c>
      <c r="BJ1416" s="14">
        <v>118.44799999999999</v>
      </c>
      <c r="BK1416" s="14">
        <v>96.34</v>
      </c>
      <c r="BL1416" s="14">
        <v>71.019000000000005</v>
      </c>
      <c r="BM1416" s="14">
        <v>58.555</v>
      </c>
      <c r="BN1416" s="14">
        <v>96.826999999999998</v>
      </c>
      <c r="BO1416" s="14">
        <v>121.474</v>
      </c>
      <c r="BP1416" s="14">
        <v>170.59800000000001</v>
      </c>
      <c r="BQ1416" s="14">
        <v>202.648</v>
      </c>
      <c r="BR1416" s="14">
        <v>238.66800000000001</v>
      </c>
      <c r="BS1416" s="14">
        <v>247.45500000000001</v>
      </c>
      <c r="BT1416" s="14">
        <v>249.54900000000001</v>
      </c>
      <c r="BU1416" s="14">
        <v>231.286</v>
      </c>
      <c r="BV1416" s="14">
        <v>193.06</v>
      </c>
      <c r="BW1416" s="14">
        <v>149.50299999999999</v>
      </c>
      <c r="BX1416" s="14">
        <v>101.60599999999999</v>
      </c>
      <c r="BY1416" s="121">
        <v>79.650999999999996</v>
      </c>
      <c r="BZ1416" s="122" t="str">
        <f t="shared" si="127"/>
        <v>Habbaniyah AP</v>
      </c>
      <c r="CA1416" s="14">
        <f t="shared" si="128"/>
        <v>33.383000000000003</v>
      </c>
      <c r="CB1416" s="14">
        <f t="shared" si="129"/>
        <v>43.567</v>
      </c>
      <c r="CC1416" s="14">
        <f t="shared" si="130"/>
        <v>0.6323737265897551</v>
      </c>
      <c r="CD1416" s="14">
        <f t="shared" si="131"/>
        <v>4026.1382440223888</v>
      </c>
      <c r="CE1416" s="102"/>
    </row>
    <row r="1417" spans="1:83" x14ac:dyDescent="0.25">
      <c r="A1417" s="14">
        <f t="shared" ref="A1417:A1480" si="132">CD1417</f>
        <v>9247.8105449651412</v>
      </c>
      <c r="B1417" s="14" t="s">
        <v>1701</v>
      </c>
      <c r="C1417" s="14">
        <v>33.387</v>
      </c>
      <c r="D1417" s="14">
        <v>126.88</v>
      </c>
      <c r="E1417" s="14">
        <v>19.5</v>
      </c>
      <c r="F1417" s="14">
        <v>4.9720000000000004</v>
      </c>
      <c r="G1417" s="14">
        <v>6.3949999999999996</v>
      </c>
      <c r="H1417" s="14">
        <v>9.8569999999999993</v>
      </c>
      <c r="I1417" s="14">
        <v>14.4</v>
      </c>
      <c r="J1417" s="14">
        <v>18.271000000000001</v>
      </c>
      <c r="K1417" s="14">
        <v>20.808</v>
      </c>
      <c r="L1417" s="14">
        <v>25.890999999999998</v>
      </c>
      <c r="M1417" s="14">
        <v>26.718</v>
      </c>
      <c r="N1417" s="14">
        <v>23.452999999999999</v>
      </c>
      <c r="O1417" s="14">
        <v>18.78</v>
      </c>
      <c r="P1417" s="14">
        <v>13.33</v>
      </c>
      <c r="Q1417" s="14">
        <v>6.9119999999999999</v>
      </c>
      <c r="R1417" s="14">
        <v>31.119</v>
      </c>
      <c r="S1417" s="14">
        <v>36.834000000000003</v>
      </c>
      <c r="T1417" s="14">
        <v>54.073</v>
      </c>
      <c r="U1417" s="14">
        <v>62</v>
      </c>
      <c r="V1417" s="14">
        <v>77.131</v>
      </c>
      <c r="W1417" s="14">
        <v>76.397999999999996</v>
      </c>
      <c r="X1417" s="14">
        <v>75.471000000000004</v>
      </c>
      <c r="Y1417" s="14">
        <v>70.171999999999997</v>
      </c>
      <c r="Z1417" s="14">
        <v>56.72</v>
      </c>
      <c r="AA1417" s="14">
        <v>45.000999999999998</v>
      </c>
      <c r="AB1417" s="14">
        <v>32.643000000000001</v>
      </c>
      <c r="AC1417" s="14">
        <v>29.097000000000001</v>
      </c>
      <c r="AD1417" s="14">
        <v>52.286999999999999</v>
      </c>
      <c r="AE1417" s="14">
        <v>60.703000000000003</v>
      </c>
      <c r="AF1417" s="14">
        <v>87.483999999999995</v>
      </c>
      <c r="AG1417" s="14">
        <v>93.668999999999997</v>
      </c>
      <c r="AH1417" s="14">
        <v>105.142</v>
      </c>
      <c r="AI1417" s="14">
        <v>89.78</v>
      </c>
      <c r="AJ1417" s="14">
        <v>84.986000000000004</v>
      </c>
      <c r="AK1417" s="14">
        <v>92.028999999999996</v>
      </c>
      <c r="AL1417" s="14">
        <v>80.628</v>
      </c>
      <c r="AM1417" s="14">
        <v>69.912999999999997</v>
      </c>
      <c r="AN1417" s="14">
        <v>51.908999999999999</v>
      </c>
      <c r="AO1417" s="14">
        <v>47.970999999999997</v>
      </c>
      <c r="AP1417" s="14">
        <v>127.499</v>
      </c>
      <c r="AQ1417" s="14">
        <v>125.611</v>
      </c>
      <c r="AR1417" s="14">
        <v>125.79300000000001</v>
      </c>
      <c r="AS1417" s="14">
        <v>102.208</v>
      </c>
      <c r="AT1417" s="14">
        <v>94.453999999999994</v>
      </c>
      <c r="AU1417" s="14">
        <v>80.53</v>
      </c>
      <c r="AV1417" s="14">
        <v>82.158000000000001</v>
      </c>
      <c r="AW1417" s="14">
        <v>93.1</v>
      </c>
      <c r="AX1417" s="14">
        <v>101.11799999999999</v>
      </c>
      <c r="AY1417" s="14">
        <v>122.425</v>
      </c>
      <c r="AZ1417" s="14">
        <v>120.979</v>
      </c>
      <c r="BA1417" s="14">
        <v>127.959</v>
      </c>
      <c r="BB1417" s="14">
        <v>64.745000000000005</v>
      </c>
      <c r="BC1417" s="14">
        <v>81.022000000000006</v>
      </c>
      <c r="BD1417" s="14">
        <v>105.678</v>
      </c>
      <c r="BE1417" s="14">
        <v>111.896</v>
      </c>
      <c r="BF1417" s="14">
        <v>121.208</v>
      </c>
      <c r="BG1417" s="14">
        <v>101.01300000000001</v>
      </c>
      <c r="BH1417" s="14">
        <v>95.075999999999993</v>
      </c>
      <c r="BI1417" s="14">
        <v>110.754</v>
      </c>
      <c r="BJ1417" s="14">
        <v>94.697999999999993</v>
      </c>
      <c r="BK1417" s="14">
        <v>87.37</v>
      </c>
      <c r="BL1417" s="14">
        <v>69.858000000000004</v>
      </c>
      <c r="BM1417" s="14">
        <v>63.347999999999999</v>
      </c>
      <c r="BN1417" s="14">
        <v>96.146000000000001</v>
      </c>
      <c r="BO1417" s="14">
        <v>118.212</v>
      </c>
      <c r="BP1417" s="14">
        <v>164.70400000000001</v>
      </c>
      <c r="BQ1417" s="14">
        <v>179.69399999999999</v>
      </c>
      <c r="BR1417" s="14">
        <v>200.761</v>
      </c>
      <c r="BS1417" s="14">
        <v>166.791</v>
      </c>
      <c r="BT1417" s="14">
        <v>154.53100000000001</v>
      </c>
      <c r="BU1417" s="14">
        <v>176.096</v>
      </c>
      <c r="BV1417" s="14">
        <v>149.958</v>
      </c>
      <c r="BW1417" s="14">
        <v>134.62100000000001</v>
      </c>
      <c r="BX1417" s="14">
        <v>99.546999999999997</v>
      </c>
      <c r="BY1417" s="121">
        <v>89.518000000000001</v>
      </c>
      <c r="BZ1417" s="122" t="str">
        <f t="shared" ref="BZ1417:BZ1480" si="133">B1417</f>
        <v>Seongsan</v>
      </c>
      <c r="CA1417" s="14">
        <f t="shared" ref="CA1417:CA1480" si="134">C1417</f>
        <v>33.387</v>
      </c>
      <c r="CB1417" s="14">
        <f t="shared" ref="CB1417:CB1480" si="135">D1417</f>
        <v>126.88</v>
      </c>
      <c r="CC1417" s="14">
        <f t="shared" ref="CC1417:CC1480" si="136">2 * ASIN( SQRT( SIN((RADIANS(CA1417) - $CB$4) / 2) ^ 2 + COS(RADIANS(CA1417)) * COS($CB$4) * (SIN((RADIANS(CB1417) - $CB$5) / 2)) ^ 2 ))</f>
        <v>1.4525264813741254</v>
      </c>
      <c r="CD1417" s="14">
        <f t="shared" ref="CD1417:CD1480" si="137">DEGREES(CC1417) * 60 * 1.852</f>
        <v>9247.8105449651412</v>
      </c>
      <c r="CE1417" s="102"/>
    </row>
    <row r="1418" spans="1:83" x14ac:dyDescent="0.25">
      <c r="A1418" s="14">
        <f t="shared" si="132"/>
        <v>5310.6492310793137</v>
      </c>
      <c r="B1418" s="14" t="s">
        <v>1702</v>
      </c>
      <c r="C1418" s="14">
        <v>33.390999999999998</v>
      </c>
      <c r="D1418" s="14">
        <v>62.261000000000003</v>
      </c>
      <c r="E1418" s="14">
        <v>1150</v>
      </c>
      <c r="F1418" s="14">
        <v>6.0039999999999996</v>
      </c>
      <c r="G1418" s="14">
        <v>4.2210000000000001</v>
      </c>
      <c r="H1418" s="14">
        <v>12.635999999999999</v>
      </c>
      <c r="I1418" s="14">
        <v>21.088000000000001</v>
      </c>
      <c r="J1418" s="14">
        <v>25.091000000000001</v>
      </c>
      <c r="K1418" s="14">
        <v>30.82</v>
      </c>
      <c r="L1418" s="14">
        <v>32.572000000000003</v>
      </c>
      <c r="M1418" s="14">
        <v>31.427</v>
      </c>
      <c r="N1418" s="14">
        <v>27.597999999999999</v>
      </c>
      <c r="O1418" s="14">
        <v>19.251999999999999</v>
      </c>
      <c r="P1418" s="14">
        <v>12.225</v>
      </c>
      <c r="Q1418" s="14">
        <v>6.5810000000000004</v>
      </c>
      <c r="R1418" s="14">
        <v>31.015999999999998</v>
      </c>
      <c r="S1418" s="14">
        <v>37.383000000000003</v>
      </c>
      <c r="T1418" s="14">
        <v>51.722999999999999</v>
      </c>
      <c r="U1418" s="14">
        <v>63.71</v>
      </c>
      <c r="V1418" s="14">
        <v>77.471999999999994</v>
      </c>
      <c r="W1418" s="14">
        <v>83.915000000000006</v>
      </c>
      <c r="X1418" s="14">
        <v>82.094999999999999</v>
      </c>
      <c r="Y1418" s="14">
        <v>69.805000000000007</v>
      </c>
      <c r="Z1418" s="14">
        <v>56.225999999999999</v>
      </c>
      <c r="AA1418" s="14">
        <v>44.835000000000001</v>
      </c>
      <c r="AB1418" s="14">
        <v>32.929000000000002</v>
      </c>
      <c r="AC1418" s="14">
        <v>28.327999999999999</v>
      </c>
      <c r="AD1418" s="14">
        <v>55.991999999999997</v>
      </c>
      <c r="AE1418" s="14">
        <v>57.597000000000001</v>
      </c>
      <c r="AF1418" s="14">
        <v>83.171000000000006</v>
      </c>
      <c r="AG1418" s="14">
        <v>106.44799999999999</v>
      </c>
      <c r="AH1418" s="14">
        <v>123.714</v>
      </c>
      <c r="AI1418" s="14">
        <v>124.572</v>
      </c>
      <c r="AJ1418" s="14">
        <v>126.404</v>
      </c>
      <c r="AK1418" s="14">
        <v>118.51300000000001</v>
      </c>
      <c r="AL1418" s="14">
        <v>100.554</v>
      </c>
      <c r="AM1418" s="14">
        <v>83.412999999999997</v>
      </c>
      <c r="AN1418" s="14">
        <v>54.238</v>
      </c>
      <c r="AO1418" s="14">
        <v>53.475000000000001</v>
      </c>
      <c r="AP1418" s="14">
        <v>150.84100000000001</v>
      </c>
      <c r="AQ1418" s="14">
        <v>106.015</v>
      </c>
      <c r="AR1418" s="14">
        <v>108.212</v>
      </c>
      <c r="AS1418" s="14">
        <v>109.77800000000001</v>
      </c>
      <c r="AT1418" s="14">
        <v>101.202</v>
      </c>
      <c r="AU1418" s="14">
        <v>91.331999999999994</v>
      </c>
      <c r="AV1418" s="14">
        <v>98.257000000000005</v>
      </c>
      <c r="AW1418" s="14">
        <v>114.90600000000001</v>
      </c>
      <c r="AX1418" s="14">
        <v>135.02500000000001</v>
      </c>
      <c r="AY1418" s="14">
        <v>157.64599999999999</v>
      </c>
      <c r="AZ1418" s="14">
        <v>126.42100000000001</v>
      </c>
      <c r="BA1418" s="14">
        <v>153.023</v>
      </c>
      <c r="BB1418" s="14">
        <v>77.573999999999998</v>
      </c>
      <c r="BC1418" s="14">
        <v>72.052999999999997</v>
      </c>
      <c r="BD1418" s="14">
        <v>86.382999999999996</v>
      </c>
      <c r="BE1418" s="14">
        <v>115.129</v>
      </c>
      <c r="BF1418" s="14">
        <v>146.71700000000001</v>
      </c>
      <c r="BG1418" s="14">
        <v>146.738</v>
      </c>
      <c r="BH1418" s="14">
        <v>149.38300000000001</v>
      </c>
      <c r="BI1418" s="14">
        <v>141.93100000000001</v>
      </c>
      <c r="BJ1418" s="14">
        <v>122.145</v>
      </c>
      <c r="BK1418" s="14">
        <v>104.83799999999999</v>
      </c>
      <c r="BL1418" s="14">
        <v>69.322999999999993</v>
      </c>
      <c r="BM1418" s="14">
        <v>71.475999999999999</v>
      </c>
      <c r="BN1418" s="14">
        <v>108.01600000000001</v>
      </c>
      <c r="BO1418" s="14">
        <v>106.682</v>
      </c>
      <c r="BP1418" s="14">
        <v>150.358</v>
      </c>
      <c r="BQ1418" s="14">
        <v>199.44499999999999</v>
      </c>
      <c r="BR1418" s="14">
        <v>247.54300000000001</v>
      </c>
      <c r="BS1418" s="14">
        <v>251.82300000000001</v>
      </c>
      <c r="BT1418" s="14">
        <v>255.93700000000001</v>
      </c>
      <c r="BU1418" s="14">
        <v>236.79900000000001</v>
      </c>
      <c r="BV1418" s="14">
        <v>198.09399999999999</v>
      </c>
      <c r="BW1418" s="14">
        <v>161.84299999999999</v>
      </c>
      <c r="BX1418" s="14">
        <v>103.712</v>
      </c>
      <c r="BY1418" s="121">
        <v>100.05800000000001</v>
      </c>
      <c r="BZ1418" s="122" t="str">
        <f t="shared" si="133"/>
        <v>Shindand AB</v>
      </c>
      <c r="CA1418" s="14">
        <f t="shared" si="134"/>
        <v>33.390999999999998</v>
      </c>
      <c r="CB1418" s="14">
        <f t="shared" si="135"/>
        <v>62.261000000000003</v>
      </c>
      <c r="CC1418" s="14">
        <f t="shared" si="136"/>
        <v>0.83412810025953188</v>
      </c>
      <c r="CD1418" s="14">
        <f t="shared" si="137"/>
        <v>5310.6492310793137</v>
      </c>
      <c r="CE1418" s="102"/>
    </row>
    <row r="1419" spans="1:83" x14ac:dyDescent="0.25">
      <c r="A1419" s="14">
        <f t="shared" si="132"/>
        <v>4441.5142151735281</v>
      </c>
      <c r="B1419" s="14" t="s">
        <v>1703</v>
      </c>
      <c r="C1419" s="14">
        <v>33.4</v>
      </c>
      <c r="D1419" s="14">
        <v>49.683</v>
      </c>
      <c r="E1419" s="14">
        <v>2034</v>
      </c>
      <c r="F1419" s="14">
        <v>-0.84599999999999997</v>
      </c>
      <c r="G1419" s="14">
        <v>2.411</v>
      </c>
      <c r="H1419" s="14">
        <v>6.4950000000000001</v>
      </c>
      <c r="I1419" s="14">
        <v>12.089</v>
      </c>
      <c r="J1419" s="14">
        <v>16.739999999999998</v>
      </c>
      <c r="K1419" s="14">
        <v>22.472000000000001</v>
      </c>
      <c r="L1419" s="14">
        <v>26.47</v>
      </c>
      <c r="M1419" s="14">
        <v>25.571000000000002</v>
      </c>
      <c r="N1419" s="14">
        <v>20.89</v>
      </c>
      <c r="O1419" s="14">
        <v>14.298</v>
      </c>
      <c r="P1419" s="14">
        <v>7.1079999999999997</v>
      </c>
      <c r="Q1419" s="14">
        <v>3.4630000000000001</v>
      </c>
      <c r="R1419" s="14">
        <v>33.57</v>
      </c>
      <c r="S1419" s="14">
        <v>37.83</v>
      </c>
      <c r="T1419" s="14">
        <v>55.368000000000002</v>
      </c>
      <c r="U1419" s="14">
        <v>65.391000000000005</v>
      </c>
      <c r="V1419" s="14">
        <v>79.156000000000006</v>
      </c>
      <c r="W1419" s="14">
        <v>82.286000000000001</v>
      </c>
      <c r="X1419" s="14">
        <v>82.265000000000001</v>
      </c>
      <c r="Y1419" s="14">
        <v>69.363</v>
      </c>
      <c r="Z1419" s="14">
        <v>56.335000000000001</v>
      </c>
      <c r="AA1419" s="14">
        <v>46.610999999999997</v>
      </c>
      <c r="AB1419" s="14">
        <v>35.271000000000001</v>
      </c>
      <c r="AC1419" s="14">
        <v>29.547000000000001</v>
      </c>
      <c r="AD1419" s="14">
        <v>53.735999999999997</v>
      </c>
      <c r="AE1419" s="14">
        <v>63.856999999999999</v>
      </c>
      <c r="AF1419" s="14">
        <v>90.61</v>
      </c>
      <c r="AG1419" s="14">
        <v>107.08499999999999</v>
      </c>
      <c r="AH1419" s="14">
        <v>122.494</v>
      </c>
      <c r="AI1419" s="14">
        <v>122.78</v>
      </c>
      <c r="AJ1419" s="14">
        <v>126.086</v>
      </c>
      <c r="AK1419" s="14">
        <v>117.758</v>
      </c>
      <c r="AL1419" s="14">
        <v>98.736999999999995</v>
      </c>
      <c r="AM1419" s="14">
        <v>81.281999999999996</v>
      </c>
      <c r="AN1419" s="14">
        <v>57.606000000000002</v>
      </c>
      <c r="AO1419" s="14">
        <v>49.131</v>
      </c>
      <c r="AP1419" s="14">
        <v>134.97900000000001</v>
      </c>
      <c r="AQ1419" s="14">
        <v>133.428</v>
      </c>
      <c r="AR1419" s="14">
        <v>133.874</v>
      </c>
      <c r="AS1419" s="14">
        <v>113.851</v>
      </c>
      <c r="AT1419" s="14">
        <v>100.723</v>
      </c>
      <c r="AU1419" s="14">
        <v>90.146000000000001</v>
      </c>
      <c r="AV1419" s="14">
        <v>98.248999999999995</v>
      </c>
      <c r="AW1419" s="14">
        <v>114.191</v>
      </c>
      <c r="AX1419" s="14">
        <v>133.90899999999999</v>
      </c>
      <c r="AY1419" s="14">
        <v>149.35</v>
      </c>
      <c r="AZ1419" s="14">
        <v>137.46199999999999</v>
      </c>
      <c r="BA1419" s="14">
        <v>135.66900000000001</v>
      </c>
      <c r="BB1419" s="14">
        <v>72.64</v>
      </c>
      <c r="BC1419" s="14">
        <v>84.445999999999998</v>
      </c>
      <c r="BD1419" s="14">
        <v>112.02500000000001</v>
      </c>
      <c r="BE1419" s="14">
        <v>126.104</v>
      </c>
      <c r="BF1419" s="14">
        <v>141.102</v>
      </c>
      <c r="BG1419" s="14">
        <v>145.499</v>
      </c>
      <c r="BH1419" s="14">
        <v>145.297</v>
      </c>
      <c r="BI1419" s="14">
        <v>138.404</v>
      </c>
      <c r="BJ1419" s="14">
        <v>120.68600000000001</v>
      </c>
      <c r="BK1419" s="14">
        <v>101.67</v>
      </c>
      <c r="BL1419" s="14">
        <v>73.063999999999993</v>
      </c>
      <c r="BM1419" s="14">
        <v>65.745999999999995</v>
      </c>
      <c r="BN1419" s="14">
        <v>101.99</v>
      </c>
      <c r="BO1419" s="14">
        <v>125.86499999999999</v>
      </c>
      <c r="BP1419" s="14">
        <v>173.51</v>
      </c>
      <c r="BQ1419" s="14">
        <v>205.77699999999999</v>
      </c>
      <c r="BR1419" s="14">
        <v>240.39599999999999</v>
      </c>
      <c r="BS1419" s="14">
        <v>251.36500000000001</v>
      </c>
      <c r="BT1419" s="14">
        <v>252.50299999999999</v>
      </c>
      <c r="BU1419" s="14">
        <v>234.82599999999999</v>
      </c>
      <c r="BV1419" s="14">
        <v>195.93</v>
      </c>
      <c r="BW1419" s="14">
        <v>156.80000000000001</v>
      </c>
      <c r="BX1419" s="14">
        <v>110.776</v>
      </c>
      <c r="BY1419" s="121">
        <v>93.486999999999995</v>
      </c>
      <c r="BZ1419" s="122" t="str">
        <f t="shared" si="133"/>
        <v>Aligudarz</v>
      </c>
      <c r="CA1419" s="14">
        <f t="shared" si="134"/>
        <v>33.4</v>
      </c>
      <c r="CB1419" s="14">
        <f t="shared" si="135"/>
        <v>49.683</v>
      </c>
      <c r="CC1419" s="14">
        <f t="shared" si="136"/>
        <v>0.69761561221121282</v>
      </c>
      <c r="CD1419" s="14">
        <f t="shared" si="137"/>
        <v>4441.5142151735281</v>
      </c>
      <c r="CE1419" s="102"/>
    </row>
    <row r="1420" spans="1:83" x14ac:dyDescent="0.25">
      <c r="A1420" s="14">
        <f t="shared" si="132"/>
        <v>8086.575481729401</v>
      </c>
      <c r="B1420" s="14" t="s">
        <v>1704</v>
      </c>
      <c r="C1420" s="14">
        <v>33.4</v>
      </c>
      <c r="D1420" s="14">
        <v>104.917</v>
      </c>
      <c r="E1420" s="14">
        <v>1079</v>
      </c>
      <c r="F1420" s="14">
        <v>3.2280000000000002</v>
      </c>
      <c r="G1420" s="14">
        <v>7.2069999999999999</v>
      </c>
      <c r="H1420" s="14">
        <v>11.15</v>
      </c>
      <c r="I1420" s="14">
        <v>16.271000000000001</v>
      </c>
      <c r="J1420" s="14">
        <v>19.667000000000002</v>
      </c>
      <c r="K1420" s="14">
        <v>23.254999999999999</v>
      </c>
      <c r="L1420" s="14">
        <v>25.056000000000001</v>
      </c>
      <c r="M1420" s="14">
        <v>25.379000000000001</v>
      </c>
      <c r="N1420" s="14">
        <v>20.135000000000002</v>
      </c>
      <c r="O1420" s="14">
        <v>15.239000000000001</v>
      </c>
      <c r="P1420" s="14">
        <v>10.099</v>
      </c>
      <c r="Q1420" s="14">
        <v>4.9930000000000003</v>
      </c>
      <c r="R1420" s="14">
        <v>32.258000000000003</v>
      </c>
      <c r="S1420" s="14">
        <v>38.305</v>
      </c>
      <c r="T1420" s="14">
        <v>53.226999999999997</v>
      </c>
      <c r="U1420" s="14">
        <v>63.46</v>
      </c>
      <c r="V1420" s="14">
        <v>79.230999999999995</v>
      </c>
      <c r="W1420" s="14">
        <v>80.433000000000007</v>
      </c>
      <c r="X1420" s="14">
        <v>78.521000000000001</v>
      </c>
      <c r="Y1420" s="14">
        <v>68.673000000000002</v>
      </c>
      <c r="Z1420" s="14">
        <v>56.505000000000003</v>
      </c>
      <c r="AA1420" s="14">
        <v>46.313000000000002</v>
      </c>
      <c r="AB1420" s="14">
        <v>34.222999999999999</v>
      </c>
      <c r="AC1420" s="14">
        <v>28.835999999999999</v>
      </c>
      <c r="AD1420" s="14">
        <v>55.558</v>
      </c>
      <c r="AE1420" s="14">
        <v>63.746000000000002</v>
      </c>
      <c r="AF1420" s="14">
        <v>87.573999999999998</v>
      </c>
      <c r="AG1420" s="14">
        <v>101.886</v>
      </c>
      <c r="AH1420" s="14">
        <v>107.396</v>
      </c>
      <c r="AI1420" s="14">
        <v>104.25700000000001</v>
      </c>
      <c r="AJ1420" s="14">
        <v>104.623</v>
      </c>
      <c r="AK1420" s="14">
        <v>100.003</v>
      </c>
      <c r="AL1420" s="14">
        <v>77.293999999999997</v>
      </c>
      <c r="AM1420" s="14">
        <v>64.744</v>
      </c>
      <c r="AN1420" s="14">
        <v>52.896999999999998</v>
      </c>
      <c r="AO1420" s="14">
        <v>48.149000000000001</v>
      </c>
      <c r="AP1420" s="14">
        <v>140.28200000000001</v>
      </c>
      <c r="AQ1420" s="14">
        <v>122.807</v>
      </c>
      <c r="AR1420" s="14">
        <v>125.32299999999999</v>
      </c>
      <c r="AS1420" s="14">
        <v>108.018</v>
      </c>
      <c r="AT1420" s="14">
        <v>95.057000000000002</v>
      </c>
      <c r="AU1420" s="14">
        <v>85.18</v>
      </c>
      <c r="AV1420" s="14">
        <v>89.998000000000005</v>
      </c>
      <c r="AW1420" s="14">
        <v>100.875</v>
      </c>
      <c r="AX1420" s="14">
        <v>102.879</v>
      </c>
      <c r="AY1420" s="14">
        <v>117.318</v>
      </c>
      <c r="AZ1420" s="14">
        <v>124.206</v>
      </c>
      <c r="BA1420" s="14">
        <v>140.536</v>
      </c>
      <c r="BB1420" s="14">
        <v>70.936999999999998</v>
      </c>
      <c r="BC1420" s="14">
        <v>77.933999999999997</v>
      </c>
      <c r="BD1420" s="14">
        <v>103.80500000000001</v>
      </c>
      <c r="BE1420" s="14">
        <v>117.893</v>
      </c>
      <c r="BF1420" s="14">
        <v>129.64099999999999</v>
      </c>
      <c r="BG1420" s="14">
        <v>124.86499999999999</v>
      </c>
      <c r="BH1420" s="14">
        <v>127.708</v>
      </c>
      <c r="BI1420" s="14">
        <v>123.477</v>
      </c>
      <c r="BJ1420" s="14">
        <v>98.906000000000006</v>
      </c>
      <c r="BK1420" s="14">
        <v>88.164000000000001</v>
      </c>
      <c r="BL1420" s="14">
        <v>70.290000000000006</v>
      </c>
      <c r="BM1420" s="14">
        <v>66.694000000000003</v>
      </c>
      <c r="BN1420" s="14">
        <v>103.843</v>
      </c>
      <c r="BO1420" s="14">
        <v>117.05500000000001</v>
      </c>
      <c r="BP1420" s="14">
        <v>164.04300000000001</v>
      </c>
      <c r="BQ1420" s="14">
        <v>194.47900000000001</v>
      </c>
      <c r="BR1420" s="14">
        <v>210.60400000000001</v>
      </c>
      <c r="BS1420" s="14">
        <v>205.41499999999999</v>
      </c>
      <c r="BT1420" s="14">
        <v>210.089</v>
      </c>
      <c r="BU1420" s="14">
        <v>198.51599999999999</v>
      </c>
      <c r="BV1420" s="14">
        <v>152.428</v>
      </c>
      <c r="BW1420" s="14">
        <v>129.25700000000001</v>
      </c>
      <c r="BX1420" s="14">
        <v>102.17400000000001</v>
      </c>
      <c r="BY1420" s="121">
        <v>95.195999999999998</v>
      </c>
      <c r="BZ1420" s="122" t="str">
        <f t="shared" si="133"/>
        <v>Longnan Wudu</v>
      </c>
      <c r="CA1420" s="14">
        <f t="shared" si="134"/>
        <v>33.4</v>
      </c>
      <c r="CB1420" s="14">
        <f t="shared" si="135"/>
        <v>104.917</v>
      </c>
      <c r="CC1420" s="14">
        <f t="shared" si="136"/>
        <v>1.2701346955293791</v>
      </c>
      <c r="CD1420" s="14">
        <f t="shared" si="137"/>
        <v>8086.575481729401</v>
      </c>
      <c r="CE1420" s="102"/>
    </row>
    <row r="1421" spans="1:83" x14ac:dyDescent="0.25">
      <c r="A1421" s="14">
        <f t="shared" si="132"/>
        <v>3556.037559948807</v>
      </c>
      <c r="B1421" s="14" t="s">
        <v>1705</v>
      </c>
      <c r="C1421" s="14">
        <v>33.411999999999999</v>
      </c>
      <c r="D1421" s="14">
        <v>36.515999999999998</v>
      </c>
      <c r="E1421" s="14">
        <v>615.70000000000005</v>
      </c>
      <c r="F1421" s="14">
        <v>6.0149999999999997</v>
      </c>
      <c r="G1421" s="14">
        <v>8.2590000000000003</v>
      </c>
      <c r="H1421" s="14">
        <v>11.465</v>
      </c>
      <c r="I1421" s="14">
        <v>15.84</v>
      </c>
      <c r="J1421" s="14">
        <v>21.088000000000001</v>
      </c>
      <c r="K1421" s="14">
        <v>24.952000000000002</v>
      </c>
      <c r="L1421" s="14">
        <v>27.536999999999999</v>
      </c>
      <c r="M1421" s="14">
        <v>27.036999999999999</v>
      </c>
      <c r="N1421" s="14">
        <v>24.238</v>
      </c>
      <c r="O1421" s="14">
        <v>18.940999999999999</v>
      </c>
      <c r="P1421" s="14">
        <v>12.154999999999999</v>
      </c>
      <c r="Q1421" s="14">
        <v>7.2</v>
      </c>
      <c r="R1421" s="14">
        <v>33.137</v>
      </c>
      <c r="S1421" s="14">
        <v>37.845999999999997</v>
      </c>
      <c r="T1421" s="14">
        <v>53.658000000000001</v>
      </c>
      <c r="U1421" s="14">
        <v>63.268000000000001</v>
      </c>
      <c r="V1421" s="14">
        <v>76.741</v>
      </c>
      <c r="W1421" s="14">
        <v>78.614999999999995</v>
      </c>
      <c r="X1421" s="14">
        <v>76.858999999999995</v>
      </c>
      <c r="Y1421" s="14">
        <v>65.305000000000007</v>
      </c>
      <c r="Z1421" s="14">
        <v>50.902000000000001</v>
      </c>
      <c r="AA1421" s="14">
        <v>43.292000000000002</v>
      </c>
      <c r="AB1421" s="14">
        <v>33.441000000000003</v>
      </c>
      <c r="AC1421" s="14">
        <v>29.641999999999999</v>
      </c>
      <c r="AD1421" s="14">
        <v>47.381999999999998</v>
      </c>
      <c r="AE1421" s="14">
        <v>59.71</v>
      </c>
      <c r="AF1421" s="14">
        <v>80.602000000000004</v>
      </c>
      <c r="AG1421" s="14">
        <v>100.59</v>
      </c>
      <c r="AH1421" s="14">
        <v>117.318</v>
      </c>
      <c r="AI1421" s="14">
        <v>115.614</v>
      </c>
      <c r="AJ1421" s="14">
        <v>113.78100000000001</v>
      </c>
      <c r="AK1421" s="14">
        <v>103.649</v>
      </c>
      <c r="AL1421" s="14">
        <v>86.825999999999993</v>
      </c>
      <c r="AM1421" s="14">
        <v>73.134</v>
      </c>
      <c r="AN1421" s="14">
        <v>55.509</v>
      </c>
      <c r="AO1421" s="14">
        <v>40.844999999999999</v>
      </c>
      <c r="AP1421" s="14">
        <v>111.253</v>
      </c>
      <c r="AQ1421" s="14">
        <v>113.899</v>
      </c>
      <c r="AR1421" s="14">
        <v>125.58199999999999</v>
      </c>
      <c r="AS1421" s="14">
        <v>111.619</v>
      </c>
      <c r="AT1421" s="14">
        <v>99.85</v>
      </c>
      <c r="AU1421" s="14">
        <v>86.960999999999999</v>
      </c>
      <c r="AV1421" s="14">
        <v>93.959000000000003</v>
      </c>
      <c r="AW1421" s="14">
        <v>110.093</v>
      </c>
      <c r="AX1421" s="14">
        <v>128.91800000000001</v>
      </c>
      <c r="AY1421" s="14">
        <v>142.363</v>
      </c>
      <c r="AZ1421" s="14">
        <v>131.035</v>
      </c>
      <c r="BA1421" s="14">
        <v>109.929</v>
      </c>
      <c r="BB1421" s="14">
        <v>65.590999999999994</v>
      </c>
      <c r="BC1421" s="14">
        <v>72.695999999999998</v>
      </c>
      <c r="BD1421" s="14">
        <v>112.42400000000001</v>
      </c>
      <c r="BE1421" s="14">
        <v>126.145</v>
      </c>
      <c r="BF1421" s="14">
        <v>142.58699999999999</v>
      </c>
      <c r="BG1421" s="14">
        <v>143.33099999999999</v>
      </c>
      <c r="BH1421" s="14">
        <v>146.16800000000001</v>
      </c>
      <c r="BI1421" s="14">
        <v>138.215</v>
      </c>
      <c r="BJ1421" s="14">
        <v>119.611</v>
      </c>
      <c r="BK1421" s="14">
        <v>97.186000000000007</v>
      </c>
      <c r="BL1421" s="14">
        <v>74.013999999999996</v>
      </c>
      <c r="BM1421" s="14">
        <v>61.747</v>
      </c>
      <c r="BN1421" s="14">
        <v>90.608000000000004</v>
      </c>
      <c r="BO1421" s="14">
        <v>112.012</v>
      </c>
      <c r="BP1421" s="14">
        <v>165.58600000000001</v>
      </c>
      <c r="BQ1421" s="14">
        <v>203.22399999999999</v>
      </c>
      <c r="BR1421" s="14">
        <v>240.22800000000001</v>
      </c>
      <c r="BS1421" s="14">
        <v>245.745</v>
      </c>
      <c r="BT1421" s="14">
        <v>246.96799999999999</v>
      </c>
      <c r="BU1421" s="14">
        <v>226.87200000000001</v>
      </c>
      <c r="BV1421" s="14">
        <v>188.24600000000001</v>
      </c>
      <c r="BW1421" s="14">
        <v>149.26599999999999</v>
      </c>
      <c r="BX1421" s="14">
        <v>105.047</v>
      </c>
      <c r="BY1421" s="121">
        <v>81.488</v>
      </c>
      <c r="BZ1421" s="122" t="str">
        <f t="shared" si="133"/>
        <v>Damascus Intl AP</v>
      </c>
      <c r="CA1421" s="14">
        <f t="shared" si="134"/>
        <v>33.411999999999999</v>
      </c>
      <c r="CB1421" s="14">
        <f t="shared" si="135"/>
        <v>36.515999999999998</v>
      </c>
      <c r="CC1421" s="14">
        <f t="shared" si="136"/>
        <v>0.55853639079996331</v>
      </c>
      <c r="CD1421" s="14">
        <f t="shared" si="137"/>
        <v>3556.037559948807</v>
      </c>
      <c r="CE1421" s="102"/>
    </row>
    <row r="1422" spans="1:83" x14ac:dyDescent="0.25">
      <c r="A1422" s="14">
        <f t="shared" si="132"/>
        <v>8328.2176945884166</v>
      </c>
      <c r="B1422" s="14" t="s">
        <v>1706</v>
      </c>
      <c r="C1422" s="14">
        <v>33.417000000000002</v>
      </c>
      <c r="D1422" s="14">
        <v>109.15</v>
      </c>
      <c r="E1422" s="14">
        <v>610</v>
      </c>
      <c r="F1422" s="14">
        <v>2.448</v>
      </c>
      <c r="G1422" s="14">
        <v>3.476</v>
      </c>
      <c r="H1422" s="14">
        <v>7.3179999999999996</v>
      </c>
      <c r="I1422" s="14">
        <v>14.722</v>
      </c>
      <c r="J1422" s="14">
        <v>17.925999999999998</v>
      </c>
      <c r="K1422" s="14">
        <v>21.664000000000001</v>
      </c>
      <c r="L1422" s="14">
        <v>23.466000000000001</v>
      </c>
      <c r="M1422" s="14">
        <v>23.526</v>
      </c>
      <c r="N1422" s="14">
        <v>18.579999999999998</v>
      </c>
      <c r="O1422" s="14">
        <v>13.387</v>
      </c>
      <c r="P1422" s="14">
        <v>7.9189999999999996</v>
      </c>
      <c r="Q1422" s="14">
        <v>3.8769999999999998</v>
      </c>
      <c r="R1422" s="14">
        <v>31.972000000000001</v>
      </c>
      <c r="S1422" s="14">
        <v>38.284999999999997</v>
      </c>
      <c r="T1422" s="14">
        <v>54.481999999999999</v>
      </c>
      <c r="U1422" s="14">
        <v>63.033000000000001</v>
      </c>
      <c r="V1422" s="14">
        <v>74.040999999999997</v>
      </c>
      <c r="W1422" s="14">
        <v>76.977000000000004</v>
      </c>
      <c r="X1422" s="14">
        <v>76.394999999999996</v>
      </c>
      <c r="Y1422" s="14">
        <v>64.994</v>
      </c>
      <c r="Z1422" s="14">
        <v>50.881999999999998</v>
      </c>
      <c r="AA1422" s="14">
        <v>46.93</v>
      </c>
      <c r="AB1422" s="14">
        <v>34.756</v>
      </c>
      <c r="AC1422" s="14">
        <v>30.097999999999999</v>
      </c>
      <c r="AD1422" s="14">
        <v>56.54</v>
      </c>
      <c r="AE1422" s="14">
        <v>67.900999999999996</v>
      </c>
      <c r="AF1422" s="14">
        <v>89.281999999999996</v>
      </c>
      <c r="AG1422" s="14">
        <v>99.575999999999993</v>
      </c>
      <c r="AH1422" s="14">
        <v>97.414000000000001</v>
      </c>
      <c r="AI1422" s="14">
        <v>94.771000000000001</v>
      </c>
      <c r="AJ1422" s="14">
        <v>87.954999999999998</v>
      </c>
      <c r="AK1422" s="14">
        <v>88.367999999999995</v>
      </c>
      <c r="AL1422" s="14">
        <v>63.691000000000003</v>
      </c>
      <c r="AM1422" s="14">
        <v>61.548000000000002</v>
      </c>
      <c r="AN1422" s="14">
        <v>50.386000000000003</v>
      </c>
      <c r="AO1422" s="14">
        <v>49.817</v>
      </c>
      <c r="AP1422" s="14">
        <v>137.37799999999999</v>
      </c>
      <c r="AQ1422" s="14">
        <v>125.014</v>
      </c>
      <c r="AR1422" s="14">
        <v>123.40900000000001</v>
      </c>
      <c r="AS1422" s="14">
        <v>102.825</v>
      </c>
      <c r="AT1422" s="14">
        <v>92.063999999999993</v>
      </c>
      <c r="AU1422" s="14">
        <v>83.319000000000003</v>
      </c>
      <c r="AV1422" s="14">
        <v>85.338999999999999</v>
      </c>
      <c r="AW1422" s="14">
        <v>94.656000000000006</v>
      </c>
      <c r="AX1422" s="14">
        <v>88.412000000000006</v>
      </c>
      <c r="AY1422" s="14">
        <v>107.80500000000001</v>
      </c>
      <c r="AZ1422" s="14">
        <v>111.916</v>
      </c>
      <c r="BA1422" s="14">
        <v>133.94399999999999</v>
      </c>
      <c r="BB1422" s="14">
        <v>68.043999999999997</v>
      </c>
      <c r="BC1422" s="14">
        <v>75.688000000000002</v>
      </c>
      <c r="BD1422" s="14">
        <v>97.495999999999995</v>
      </c>
      <c r="BE1422" s="14">
        <v>114.88200000000001</v>
      </c>
      <c r="BF1422" s="14">
        <v>119.56100000000001</v>
      </c>
      <c r="BG1422" s="14">
        <v>116.563</v>
      </c>
      <c r="BH1422" s="14">
        <v>121.072</v>
      </c>
      <c r="BI1422" s="14">
        <v>112.196</v>
      </c>
      <c r="BJ1422" s="14">
        <v>84.131</v>
      </c>
      <c r="BK1422" s="14">
        <v>80.861999999999995</v>
      </c>
      <c r="BL1422" s="14">
        <v>64.488</v>
      </c>
      <c r="BM1422" s="14">
        <v>64.2</v>
      </c>
      <c r="BN1422" s="14">
        <v>102.203</v>
      </c>
      <c r="BO1422" s="14">
        <v>119.52200000000001</v>
      </c>
      <c r="BP1422" s="14">
        <v>161.946</v>
      </c>
      <c r="BQ1422" s="14">
        <v>184.291</v>
      </c>
      <c r="BR1422" s="14">
        <v>202.66300000000001</v>
      </c>
      <c r="BS1422" s="14">
        <v>194.78</v>
      </c>
      <c r="BT1422" s="14">
        <v>184.22399999999999</v>
      </c>
      <c r="BU1422" s="14">
        <v>181.67500000000001</v>
      </c>
      <c r="BV1422" s="14">
        <v>130.381</v>
      </c>
      <c r="BW1422" s="14">
        <v>122.086</v>
      </c>
      <c r="BX1422" s="14">
        <v>96.153999999999996</v>
      </c>
      <c r="BY1422" s="121">
        <v>93.567999999999998</v>
      </c>
      <c r="BZ1422" s="122" t="str">
        <f t="shared" si="133"/>
        <v>Zhenan</v>
      </c>
      <c r="CA1422" s="14">
        <f t="shared" si="134"/>
        <v>33.417000000000002</v>
      </c>
      <c r="CB1422" s="14">
        <f t="shared" si="135"/>
        <v>109.15</v>
      </c>
      <c r="CC1422" s="14">
        <f t="shared" si="136"/>
        <v>1.3080887292424352</v>
      </c>
      <c r="CD1422" s="14">
        <f t="shared" si="137"/>
        <v>8328.2176945884166</v>
      </c>
      <c r="CE1422" s="102"/>
    </row>
    <row r="1423" spans="1:83" x14ac:dyDescent="0.25">
      <c r="A1423" s="14">
        <f t="shared" si="132"/>
        <v>8513.5339085693013</v>
      </c>
      <c r="B1423" s="14" t="s">
        <v>1707</v>
      </c>
      <c r="C1423" s="14">
        <v>33.42</v>
      </c>
      <c r="D1423" s="14">
        <v>-112.68600000000001</v>
      </c>
      <c r="E1423" s="14">
        <v>311.2</v>
      </c>
      <c r="F1423" s="14">
        <v>11.756</v>
      </c>
      <c r="G1423" s="14">
        <v>13.082000000000001</v>
      </c>
      <c r="H1423" s="14">
        <v>17.751000000000001</v>
      </c>
      <c r="I1423" s="14">
        <v>21.318000000000001</v>
      </c>
      <c r="J1423" s="14">
        <v>26.215</v>
      </c>
      <c r="K1423" s="14">
        <v>31.308</v>
      </c>
      <c r="L1423" s="14">
        <v>33.51</v>
      </c>
      <c r="M1423" s="14">
        <v>32.436</v>
      </c>
      <c r="N1423" s="14">
        <v>28.914000000000001</v>
      </c>
      <c r="O1423" s="14">
        <v>23.366</v>
      </c>
      <c r="P1423" s="14">
        <v>16.792000000000002</v>
      </c>
      <c r="Q1423" s="14">
        <v>10.763</v>
      </c>
      <c r="R1423" s="14">
        <v>28.391999999999999</v>
      </c>
      <c r="S1423" s="14">
        <v>32.956000000000003</v>
      </c>
      <c r="T1423" s="14">
        <v>48.118000000000002</v>
      </c>
      <c r="U1423" s="14">
        <v>58.889000000000003</v>
      </c>
      <c r="V1423" s="14">
        <v>75.480999999999995</v>
      </c>
      <c r="W1423" s="14">
        <v>82.572000000000003</v>
      </c>
      <c r="X1423" s="14">
        <v>76.736999999999995</v>
      </c>
      <c r="Y1423" s="14">
        <v>61.902999999999999</v>
      </c>
      <c r="Z1423" s="14">
        <v>43.505000000000003</v>
      </c>
      <c r="AA1423" s="14">
        <v>37.594999999999999</v>
      </c>
      <c r="AB1423" s="14">
        <v>27.606000000000002</v>
      </c>
      <c r="AC1423" s="14">
        <v>25.901</v>
      </c>
      <c r="AD1423" s="14">
        <v>55.982999999999997</v>
      </c>
      <c r="AE1423" s="14">
        <v>65.096999999999994</v>
      </c>
      <c r="AF1423" s="14">
        <v>94.540999999999997</v>
      </c>
      <c r="AG1423" s="14">
        <v>107.976</v>
      </c>
      <c r="AH1423" s="14">
        <v>124.35299999999999</v>
      </c>
      <c r="AI1423" s="14">
        <v>124.377</v>
      </c>
      <c r="AJ1423" s="14">
        <v>108.09</v>
      </c>
      <c r="AK1423" s="14">
        <v>102.79300000000001</v>
      </c>
      <c r="AL1423" s="14">
        <v>88.98</v>
      </c>
      <c r="AM1423" s="14">
        <v>80.299000000000007</v>
      </c>
      <c r="AN1423" s="14">
        <v>59.500999999999998</v>
      </c>
      <c r="AO1423" s="14">
        <v>48.997</v>
      </c>
      <c r="AP1423" s="14">
        <v>155.52500000000001</v>
      </c>
      <c r="AQ1423" s="14">
        <v>143.68</v>
      </c>
      <c r="AR1423" s="14">
        <v>144.46</v>
      </c>
      <c r="AS1423" s="14">
        <v>111.76600000000001</v>
      </c>
      <c r="AT1423" s="14">
        <v>94.183999999999997</v>
      </c>
      <c r="AU1423" s="14">
        <v>78.391999999999996</v>
      </c>
      <c r="AV1423" s="14">
        <v>82.96</v>
      </c>
      <c r="AW1423" s="14">
        <v>101.952</v>
      </c>
      <c r="AX1423" s="14">
        <v>122.754</v>
      </c>
      <c r="AY1423" s="14">
        <v>162.209</v>
      </c>
      <c r="AZ1423" s="14">
        <v>162.93</v>
      </c>
      <c r="BA1423" s="14">
        <v>146.68100000000001</v>
      </c>
      <c r="BB1423" s="14">
        <v>87.557000000000002</v>
      </c>
      <c r="BC1423" s="14">
        <v>97.257999999999996</v>
      </c>
      <c r="BD1423" s="14">
        <v>134.05699999999999</v>
      </c>
      <c r="BE1423" s="14">
        <v>147.94</v>
      </c>
      <c r="BF1423" s="14">
        <v>161.90600000000001</v>
      </c>
      <c r="BG1423" s="14">
        <v>165.952</v>
      </c>
      <c r="BH1423" s="14">
        <v>155.11199999999999</v>
      </c>
      <c r="BI1423" s="14">
        <v>146.084</v>
      </c>
      <c r="BJ1423" s="14">
        <v>128.16499999999999</v>
      </c>
      <c r="BK1423" s="14">
        <v>122.205</v>
      </c>
      <c r="BL1423" s="14">
        <v>92.781000000000006</v>
      </c>
      <c r="BM1423" s="14">
        <v>75.349999999999994</v>
      </c>
      <c r="BN1423" s="14">
        <v>104.923</v>
      </c>
      <c r="BO1423" s="14">
        <v>128.05000000000001</v>
      </c>
      <c r="BP1423" s="14">
        <v>185.239</v>
      </c>
      <c r="BQ1423" s="14">
        <v>214.63800000000001</v>
      </c>
      <c r="BR1423" s="14">
        <v>249.678</v>
      </c>
      <c r="BS1423" s="14">
        <v>255.52500000000001</v>
      </c>
      <c r="BT1423" s="14">
        <v>226.631</v>
      </c>
      <c r="BU1423" s="14">
        <v>214.345</v>
      </c>
      <c r="BV1423" s="14">
        <v>180.09399999999999</v>
      </c>
      <c r="BW1423" s="14">
        <v>156.815</v>
      </c>
      <c r="BX1423" s="14">
        <v>114.259</v>
      </c>
      <c r="BY1423" s="121">
        <v>92.710999999999999</v>
      </c>
      <c r="BZ1423" s="122" t="str">
        <f t="shared" si="133"/>
        <v>Buckeye Muni AP</v>
      </c>
      <c r="CA1423" s="14">
        <f t="shared" si="134"/>
        <v>33.42</v>
      </c>
      <c r="CB1423" s="14">
        <f t="shared" si="135"/>
        <v>-112.68600000000001</v>
      </c>
      <c r="CC1423" s="14">
        <f t="shared" si="136"/>
        <v>1.3371958034981659</v>
      </c>
      <c r="CD1423" s="14">
        <f t="shared" si="137"/>
        <v>8513.5339085693013</v>
      </c>
      <c r="CE1423" s="102"/>
    </row>
    <row r="1424" spans="1:83" x14ac:dyDescent="0.25">
      <c r="A1424" s="14">
        <f t="shared" si="132"/>
        <v>7082.1938652677791</v>
      </c>
      <c r="B1424" s="14" t="s">
        <v>1708</v>
      </c>
      <c r="C1424" s="14">
        <v>33.433</v>
      </c>
      <c r="D1424" s="14">
        <v>-88.849000000000004</v>
      </c>
      <c r="E1424" s="14">
        <v>101.2</v>
      </c>
      <c r="F1424" s="14">
        <v>4.9710000000000001</v>
      </c>
      <c r="G1424" s="14">
        <v>9.4849999999999994</v>
      </c>
      <c r="H1424" s="14">
        <v>12.191000000000001</v>
      </c>
      <c r="I1424" s="14">
        <v>15.89</v>
      </c>
      <c r="J1424" s="14">
        <v>22.053999999999998</v>
      </c>
      <c r="K1424" s="14">
        <v>24.363</v>
      </c>
      <c r="L1424" s="14">
        <v>26.259</v>
      </c>
      <c r="M1424" s="14">
        <v>24.533000000000001</v>
      </c>
      <c r="N1424" s="14">
        <v>23.236999999999998</v>
      </c>
      <c r="O1424" s="14">
        <v>17.010000000000002</v>
      </c>
      <c r="P1424" s="14">
        <v>8.8390000000000004</v>
      </c>
      <c r="Q1424" s="14">
        <v>8.02</v>
      </c>
      <c r="R1424" s="14">
        <v>24.812999999999999</v>
      </c>
      <c r="S1424" s="14">
        <v>31.193999999999999</v>
      </c>
      <c r="T1424" s="14">
        <v>47.152000000000001</v>
      </c>
      <c r="U1424" s="14">
        <v>54.152000000000001</v>
      </c>
      <c r="V1424" s="14">
        <v>75.691000000000003</v>
      </c>
      <c r="W1424" s="14">
        <v>81.573999999999998</v>
      </c>
      <c r="X1424" s="14">
        <v>80.906000000000006</v>
      </c>
      <c r="Y1424" s="14">
        <v>67.385999999999996</v>
      </c>
      <c r="Z1424" s="14">
        <v>49.594000000000001</v>
      </c>
      <c r="AA1424" s="14">
        <v>39.427</v>
      </c>
      <c r="AB1424" s="14">
        <v>24.556999999999999</v>
      </c>
      <c r="AC1424" s="14">
        <v>24.318000000000001</v>
      </c>
      <c r="AD1424" s="14">
        <v>44.962000000000003</v>
      </c>
      <c r="AE1424" s="14">
        <v>50.432000000000002</v>
      </c>
      <c r="AF1424" s="14">
        <v>70.087999999999994</v>
      </c>
      <c r="AG1424" s="14">
        <v>85.328000000000003</v>
      </c>
      <c r="AH1424" s="14">
        <v>107.245</v>
      </c>
      <c r="AI1424" s="14">
        <v>108.73699999999999</v>
      </c>
      <c r="AJ1424" s="14">
        <v>110.57899999999999</v>
      </c>
      <c r="AK1424" s="14">
        <v>98.466999999999999</v>
      </c>
      <c r="AL1424" s="14">
        <v>85.768000000000001</v>
      </c>
      <c r="AM1424" s="14">
        <v>71.048000000000002</v>
      </c>
      <c r="AN1424" s="14">
        <v>49.000999999999998</v>
      </c>
      <c r="AO1424" s="14">
        <v>37.249000000000002</v>
      </c>
      <c r="AP1424" s="14">
        <v>118.43</v>
      </c>
      <c r="AQ1424" s="14">
        <v>99.942999999999998</v>
      </c>
      <c r="AR1424" s="14">
        <v>100.211</v>
      </c>
      <c r="AS1424" s="14">
        <v>88.185000000000002</v>
      </c>
      <c r="AT1424" s="14">
        <v>87.513999999999996</v>
      </c>
      <c r="AU1424" s="14">
        <v>79.623999999999995</v>
      </c>
      <c r="AV1424" s="14">
        <v>85.313000000000002</v>
      </c>
      <c r="AW1424" s="14">
        <v>92.492000000000004</v>
      </c>
      <c r="AX1424" s="14">
        <v>109.54600000000001</v>
      </c>
      <c r="AY1424" s="14">
        <v>135.20699999999999</v>
      </c>
      <c r="AZ1424" s="14">
        <v>125.348</v>
      </c>
      <c r="BA1424" s="14">
        <v>98.682000000000002</v>
      </c>
      <c r="BB1424" s="14">
        <v>68.599000000000004</v>
      </c>
      <c r="BC1424" s="14">
        <v>76.272999999999996</v>
      </c>
      <c r="BD1424" s="14">
        <v>88.81</v>
      </c>
      <c r="BE1424" s="14">
        <v>110.866</v>
      </c>
      <c r="BF1424" s="14">
        <v>139.45400000000001</v>
      </c>
      <c r="BG1424" s="14">
        <v>137.57</v>
      </c>
      <c r="BH1424" s="14">
        <v>136.90899999999999</v>
      </c>
      <c r="BI1424" s="14">
        <v>126.726</v>
      </c>
      <c r="BJ1424" s="14">
        <v>115.116</v>
      </c>
      <c r="BK1424" s="14">
        <v>101.848</v>
      </c>
      <c r="BL1424" s="14">
        <v>76.77</v>
      </c>
      <c r="BM1424" s="14">
        <v>60.752000000000002</v>
      </c>
      <c r="BN1424" s="14">
        <v>84.43</v>
      </c>
      <c r="BO1424" s="14">
        <v>95.704999999999998</v>
      </c>
      <c r="BP1424" s="14">
        <v>132.214</v>
      </c>
      <c r="BQ1424" s="14">
        <v>163.92099999999999</v>
      </c>
      <c r="BR1424" s="14">
        <v>210.18700000000001</v>
      </c>
      <c r="BS1424" s="14">
        <v>210.65700000000001</v>
      </c>
      <c r="BT1424" s="14">
        <v>206.69399999999999</v>
      </c>
      <c r="BU1424" s="14">
        <v>180.761</v>
      </c>
      <c r="BV1424" s="14">
        <v>161.28299999999999</v>
      </c>
      <c r="BW1424" s="14">
        <v>136.1</v>
      </c>
      <c r="BX1424" s="14">
        <v>91.85</v>
      </c>
      <c r="BY1424" s="121">
        <v>68.216999999999999</v>
      </c>
      <c r="BZ1424" s="122" t="str">
        <f t="shared" si="133"/>
        <v>Starkville Bryan AP</v>
      </c>
      <c r="CA1424" s="14">
        <f t="shared" si="134"/>
        <v>33.433</v>
      </c>
      <c r="CB1424" s="14">
        <f t="shared" si="135"/>
        <v>-88.849000000000004</v>
      </c>
      <c r="CC1424" s="14">
        <f t="shared" si="136"/>
        <v>1.1123794205675523</v>
      </c>
      <c r="CD1424" s="14">
        <f t="shared" si="137"/>
        <v>7082.1938652677791</v>
      </c>
      <c r="CE1424" s="102"/>
    </row>
    <row r="1425" spans="1:83" x14ac:dyDescent="0.25">
      <c r="A1425" s="14">
        <f t="shared" si="132"/>
        <v>4343.0706831932785</v>
      </c>
      <c r="B1425" s="14" t="s">
        <v>1709</v>
      </c>
      <c r="C1425" s="14">
        <v>33.433</v>
      </c>
      <c r="D1425" s="14">
        <v>48.283000000000001</v>
      </c>
      <c r="E1425" s="14">
        <v>1184</v>
      </c>
      <c r="F1425" s="14">
        <v>4.2889999999999997</v>
      </c>
      <c r="G1425" s="14">
        <v>7.6559999999999997</v>
      </c>
      <c r="H1425" s="14">
        <v>10.51</v>
      </c>
      <c r="I1425" s="14">
        <v>14.407999999999999</v>
      </c>
      <c r="J1425" s="14">
        <v>20.9</v>
      </c>
      <c r="K1425" s="14">
        <v>25.6</v>
      </c>
      <c r="L1425" s="14">
        <v>29.94</v>
      </c>
      <c r="M1425" s="14">
        <v>29.696000000000002</v>
      </c>
      <c r="N1425" s="14">
        <v>25.079000000000001</v>
      </c>
      <c r="O1425" s="14">
        <v>18.338000000000001</v>
      </c>
      <c r="P1425" s="14">
        <v>10.973000000000001</v>
      </c>
      <c r="Q1425" s="14">
        <v>5.9189999999999996</v>
      </c>
      <c r="R1425" s="14">
        <v>31.055</v>
      </c>
      <c r="S1425" s="14">
        <v>36.148000000000003</v>
      </c>
      <c r="T1425" s="14">
        <v>51.781999999999996</v>
      </c>
      <c r="U1425" s="14">
        <v>63.24</v>
      </c>
      <c r="V1425" s="14">
        <v>77.009</v>
      </c>
      <c r="W1425" s="14">
        <v>82.841999999999999</v>
      </c>
      <c r="X1425" s="14">
        <v>80.188999999999993</v>
      </c>
      <c r="Y1425" s="14">
        <v>67.334000000000003</v>
      </c>
      <c r="Z1425" s="14">
        <v>54.917000000000002</v>
      </c>
      <c r="AA1425" s="14">
        <v>44.898000000000003</v>
      </c>
      <c r="AB1425" s="14">
        <v>33.07</v>
      </c>
      <c r="AC1425" s="14">
        <v>27.745000000000001</v>
      </c>
      <c r="AD1425" s="14">
        <v>50.113</v>
      </c>
      <c r="AE1425" s="14">
        <v>59.527000000000001</v>
      </c>
      <c r="AF1425" s="14">
        <v>84.186999999999998</v>
      </c>
      <c r="AG1425" s="14">
        <v>101.583</v>
      </c>
      <c r="AH1425" s="14">
        <v>115.851</v>
      </c>
      <c r="AI1425" s="14">
        <v>123.306</v>
      </c>
      <c r="AJ1425" s="14">
        <v>124.247</v>
      </c>
      <c r="AK1425" s="14">
        <v>117.687</v>
      </c>
      <c r="AL1425" s="14">
        <v>98.986999999999995</v>
      </c>
      <c r="AM1425" s="14">
        <v>78.481999999999999</v>
      </c>
      <c r="AN1425" s="14">
        <v>54.820999999999998</v>
      </c>
      <c r="AO1425" s="14">
        <v>42.037999999999997</v>
      </c>
      <c r="AP1425" s="14">
        <v>129.315</v>
      </c>
      <c r="AQ1425" s="14">
        <v>114.863</v>
      </c>
      <c r="AR1425" s="14">
        <v>120.9</v>
      </c>
      <c r="AS1425" s="14">
        <v>113.437</v>
      </c>
      <c r="AT1425" s="14">
        <v>93.284999999999997</v>
      </c>
      <c r="AU1425" s="14">
        <v>90.171999999999997</v>
      </c>
      <c r="AV1425" s="14">
        <v>95.947999999999993</v>
      </c>
      <c r="AW1425" s="14">
        <v>112.634</v>
      </c>
      <c r="AX1425" s="14">
        <v>133.018</v>
      </c>
      <c r="AY1425" s="14">
        <v>144.977</v>
      </c>
      <c r="AZ1425" s="14">
        <v>136.68299999999999</v>
      </c>
      <c r="BA1425" s="14">
        <v>110.33199999999999</v>
      </c>
      <c r="BB1425" s="14">
        <v>69.387</v>
      </c>
      <c r="BC1425" s="14">
        <v>71.561000000000007</v>
      </c>
      <c r="BD1425" s="14">
        <v>103.25</v>
      </c>
      <c r="BE1425" s="14">
        <v>128.113</v>
      </c>
      <c r="BF1425" s="14">
        <v>130.017</v>
      </c>
      <c r="BG1425" s="14">
        <v>144.471</v>
      </c>
      <c r="BH1425" s="14">
        <v>147.51900000000001</v>
      </c>
      <c r="BI1425" s="14">
        <v>138.999</v>
      </c>
      <c r="BJ1425" s="14">
        <v>118.706</v>
      </c>
      <c r="BK1425" s="14">
        <v>97.298000000000002</v>
      </c>
      <c r="BL1425" s="14">
        <v>73.631</v>
      </c>
      <c r="BM1425" s="14">
        <v>55.731999999999999</v>
      </c>
      <c r="BN1425" s="14">
        <v>96.429000000000002</v>
      </c>
      <c r="BO1425" s="14">
        <v>112.364</v>
      </c>
      <c r="BP1425" s="14">
        <v>161.89699999999999</v>
      </c>
      <c r="BQ1425" s="14">
        <v>206.578</v>
      </c>
      <c r="BR1425" s="14">
        <v>218.34800000000001</v>
      </c>
      <c r="BS1425" s="14">
        <v>249.363</v>
      </c>
      <c r="BT1425" s="14">
        <v>251.886</v>
      </c>
      <c r="BU1425" s="14">
        <v>234.102</v>
      </c>
      <c r="BV1425" s="14">
        <v>194.81899999999999</v>
      </c>
      <c r="BW1425" s="14">
        <v>152.34299999999999</v>
      </c>
      <c r="BX1425" s="14">
        <v>108.16500000000001</v>
      </c>
      <c r="BY1425" s="121">
        <v>80.649000000000001</v>
      </c>
      <c r="BZ1425" s="122" t="str">
        <f t="shared" si="133"/>
        <v>Khorramabad AP</v>
      </c>
      <c r="CA1425" s="14">
        <f t="shared" si="134"/>
        <v>33.433</v>
      </c>
      <c r="CB1425" s="14">
        <f t="shared" si="135"/>
        <v>48.283000000000001</v>
      </c>
      <c r="CC1425" s="14">
        <f t="shared" si="136"/>
        <v>0.68215337534703246</v>
      </c>
      <c r="CD1425" s="14">
        <f t="shared" si="137"/>
        <v>4343.0706831932785</v>
      </c>
      <c r="CE1425" s="102"/>
    </row>
    <row r="1426" spans="1:83" x14ac:dyDescent="0.25">
      <c r="A1426" s="14">
        <f t="shared" si="132"/>
        <v>8274.3263380300432</v>
      </c>
      <c r="B1426" s="14" t="s">
        <v>1710</v>
      </c>
      <c r="C1426" s="14">
        <v>33.450000000000003</v>
      </c>
      <c r="D1426" s="14">
        <v>108.25</v>
      </c>
      <c r="E1426" s="14">
        <v>548</v>
      </c>
      <c r="F1426" s="14">
        <v>0.59699999999999998</v>
      </c>
      <c r="G1426" s="14">
        <v>2.754</v>
      </c>
      <c r="H1426" s="14">
        <v>6.48</v>
      </c>
      <c r="I1426" s="14">
        <v>12.567</v>
      </c>
      <c r="J1426" s="14">
        <v>16.175000000000001</v>
      </c>
      <c r="K1426" s="14">
        <v>19.614999999999998</v>
      </c>
      <c r="L1426" s="14">
        <v>21.77</v>
      </c>
      <c r="M1426" s="14">
        <v>21.928000000000001</v>
      </c>
      <c r="N1426" s="14">
        <v>16.809000000000001</v>
      </c>
      <c r="O1426" s="14">
        <v>11.494999999999999</v>
      </c>
      <c r="P1426" s="14">
        <v>6.4729999999999999</v>
      </c>
      <c r="Q1426" s="14">
        <v>2.1219999999999999</v>
      </c>
      <c r="R1426" s="14">
        <v>32.807000000000002</v>
      </c>
      <c r="S1426" s="14">
        <v>38.029000000000003</v>
      </c>
      <c r="T1426" s="14">
        <v>52.822000000000003</v>
      </c>
      <c r="U1426" s="14">
        <v>63.84</v>
      </c>
      <c r="V1426" s="14">
        <v>72.900999999999996</v>
      </c>
      <c r="W1426" s="14">
        <v>80.284000000000006</v>
      </c>
      <c r="X1426" s="14">
        <v>75.116</v>
      </c>
      <c r="Y1426" s="14">
        <v>67.921000000000006</v>
      </c>
      <c r="Z1426" s="14">
        <v>55.87</v>
      </c>
      <c r="AA1426" s="14">
        <v>44.935000000000002</v>
      </c>
      <c r="AB1426" s="14">
        <v>34.040999999999997</v>
      </c>
      <c r="AC1426" s="14">
        <v>30.05</v>
      </c>
      <c r="AD1426" s="14">
        <v>58.331000000000003</v>
      </c>
      <c r="AE1426" s="14">
        <v>62.256</v>
      </c>
      <c r="AF1426" s="14">
        <v>85.084999999999994</v>
      </c>
      <c r="AG1426" s="14">
        <v>97.733000000000004</v>
      </c>
      <c r="AH1426" s="14">
        <v>100.71299999999999</v>
      </c>
      <c r="AI1426" s="14">
        <v>98.703999999999994</v>
      </c>
      <c r="AJ1426" s="14">
        <v>92.177999999999997</v>
      </c>
      <c r="AK1426" s="14">
        <v>84.48</v>
      </c>
      <c r="AL1426" s="14">
        <v>69.043000000000006</v>
      </c>
      <c r="AM1426" s="14">
        <v>59.082000000000001</v>
      </c>
      <c r="AN1426" s="14">
        <v>56.216000000000001</v>
      </c>
      <c r="AO1426" s="14">
        <v>50.179000000000002</v>
      </c>
      <c r="AP1426" s="14">
        <v>132.83500000000001</v>
      </c>
      <c r="AQ1426" s="14">
        <v>112.97199999999999</v>
      </c>
      <c r="AR1426" s="14">
        <v>118.908</v>
      </c>
      <c r="AS1426" s="14">
        <v>105.893</v>
      </c>
      <c r="AT1426" s="14">
        <v>89.846000000000004</v>
      </c>
      <c r="AU1426" s="14">
        <v>86.236000000000004</v>
      </c>
      <c r="AV1426" s="14">
        <v>84.786000000000001</v>
      </c>
      <c r="AW1426" s="14">
        <v>90.504999999999995</v>
      </c>
      <c r="AX1426" s="14">
        <v>91.125</v>
      </c>
      <c r="AY1426" s="14">
        <v>98.29</v>
      </c>
      <c r="AZ1426" s="14">
        <v>130.136</v>
      </c>
      <c r="BA1426" s="14">
        <v>122.33199999999999</v>
      </c>
      <c r="BB1426" s="14">
        <v>64.977999999999994</v>
      </c>
      <c r="BC1426" s="14">
        <v>70.614999999999995</v>
      </c>
      <c r="BD1426" s="14">
        <v>94.63</v>
      </c>
      <c r="BE1426" s="14">
        <v>112.13800000000001</v>
      </c>
      <c r="BF1426" s="14">
        <v>114.622</v>
      </c>
      <c r="BG1426" s="14">
        <v>120.79300000000001</v>
      </c>
      <c r="BH1426" s="14">
        <v>109.333</v>
      </c>
      <c r="BI1426" s="14">
        <v>107.117</v>
      </c>
      <c r="BJ1426" s="14">
        <v>86.725999999999999</v>
      </c>
      <c r="BK1426" s="14">
        <v>74.06</v>
      </c>
      <c r="BL1426" s="14">
        <v>68.992000000000004</v>
      </c>
      <c r="BM1426" s="14">
        <v>58.040999999999997</v>
      </c>
      <c r="BN1426" s="14">
        <v>101.04600000000001</v>
      </c>
      <c r="BO1426" s="14">
        <v>110.46899999999999</v>
      </c>
      <c r="BP1426" s="14">
        <v>156.38</v>
      </c>
      <c r="BQ1426" s="14">
        <v>189.239</v>
      </c>
      <c r="BR1426" s="14">
        <v>195.59200000000001</v>
      </c>
      <c r="BS1426" s="14">
        <v>197.876</v>
      </c>
      <c r="BT1426" s="14">
        <v>179.59299999999999</v>
      </c>
      <c r="BU1426" s="14">
        <v>170.499</v>
      </c>
      <c r="BV1426" s="14">
        <v>136.667</v>
      </c>
      <c r="BW1426" s="14">
        <v>114.899</v>
      </c>
      <c r="BX1426" s="14">
        <v>105.06399999999999</v>
      </c>
      <c r="BY1426" s="121">
        <v>88.278000000000006</v>
      </c>
      <c r="BZ1426" s="122" t="str">
        <f t="shared" si="133"/>
        <v>Wen Huang Ping</v>
      </c>
      <c r="CA1426" s="14">
        <f t="shared" si="134"/>
        <v>33.450000000000003</v>
      </c>
      <c r="CB1426" s="14">
        <f t="shared" si="135"/>
        <v>108.25</v>
      </c>
      <c r="CC1426" s="14">
        <f t="shared" si="136"/>
        <v>1.299624171914233</v>
      </c>
      <c r="CD1426" s="14">
        <f t="shared" si="137"/>
        <v>8274.3263380300432</v>
      </c>
      <c r="CE1426" s="102"/>
    </row>
    <row r="1427" spans="1:83" x14ac:dyDescent="0.25">
      <c r="A1427" s="14">
        <f t="shared" si="132"/>
        <v>7407.8133724725203</v>
      </c>
      <c r="B1427" s="14" t="s">
        <v>1711</v>
      </c>
      <c r="C1427" s="14">
        <v>33.453000000000003</v>
      </c>
      <c r="D1427" s="14">
        <v>-93.998000000000005</v>
      </c>
      <c r="E1427" s="14">
        <v>110</v>
      </c>
      <c r="F1427" s="14">
        <v>6.86</v>
      </c>
      <c r="G1427" s="14">
        <v>9.8059999999999992</v>
      </c>
      <c r="H1427" s="14">
        <v>12.851000000000001</v>
      </c>
      <c r="I1427" s="14">
        <v>17.535</v>
      </c>
      <c r="J1427" s="14">
        <v>22.238</v>
      </c>
      <c r="K1427" s="14">
        <v>25.632999999999999</v>
      </c>
      <c r="L1427" s="14">
        <v>27.954000000000001</v>
      </c>
      <c r="M1427" s="14">
        <v>27.998999999999999</v>
      </c>
      <c r="N1427" s="14">
        <v>23.587</v>
      </c>
      <c r="O1427" s="14">
        <v>18.811</v>
      </c>
      <c r="P1427" s="14">
        <v>13.282</v>
      </c>
      <c r="Q1427" s="14">
        <v>8.7579999999999991</v>
      </c>
      <c r="R1427" s="14">
        <v>28.863</v>
      </c>
      <c r="S1427" s="14">
        <v>39.276000000000003</v>
      </c>
      <c r="T1427" s="14">
        <v>47.707000000000001</v>
      </c>
      <c r="U1427" s="14">
        <v>66.994</v>
      </c>
      <c r="V1427" s="14">
        <v>67.846000000000004</v>
      </c>
      <c r="W1427" s="14">
        <v>75.192999999999998</v>
      </c>
      <c r="X1427" s="14">
        <v>89.841999999999999</v>
      </c>
      <c r="Y1427" s="14">
        <v>62.531999999999996</v>
      </c>
      <c r="Z1427" s="14">
        <v>61.042999999999999</v>
      </c>
      <c r="AA1427" s="14">
        <v>39.618000000000002</v>
      </c>
      <c r="AB1427" s="14">
        <v>29.937999999999999</v>
      </c>
      <c r="AC1427" s="14">
        <v>29.635999999999999</v>
      </c>
      <c r="AD1427" s="14">
        <v>44.893999999999998</v>
      </c>
      <c r="AE1427" s="14">
        <v>43.86</v>
      </c>
      <c r="AF1427" s="14">
        <v>71.373000000000005</v>
      </c>
      <c r="AG1427" s="14">
        <v>70.67</v>
      </c>
      <c r="AH1427" s="14">
        <v>91.733000000000004</v>
      </c>
      <c r="AI1427" s="14">
        <v>99.337000000000003</v>
      </c>
      <c r="AJ1427" s="14">
        <v>89.405000000000001</v>
      </c>
      <c r="AK1427" s="14">
        <v>97.762</v>
      </c>
      <c r="AL1427" s="14">
        <v>67.477000000000004</v>
      </c>
      <c r="AM1427" s="14">
        <v>66.125</v>
      </c>
      <c r="AN1427" s="14">
        <v>43.558</v>
      </c>
      <c r="AO1427" s="14">
        <v>31.760999999999999</v>
      </c>
      <c r="AP1427" s="14">
        <v>105.253</v>
      </c>
      <c r="AQ1427" s="14">
        <v>85.77</v>
      </c>
      <c r="AR1427" s="14">
        <v>98.908000000000001</v>
      </c>
      <c r="AS1427" s="14">
        <v>87.117000000000004</v>
      </c>
      <c r="AT1427" s="14">
        <v>80.477999999999994</v>
      </c>
      <c r="AU1427" s="14">
        <v>78.251999999999995</v>
      </c>
      <c r="AV1427" s="14">
        <v>91.894999999999996</v>
      </c>
      <c r="AW1427" s="14">
        <v>92.66</v>
      </c>
      <c r="AX1427" s="14">
        <v>100.739</v>
      </c>
      <c r="AY1427" s="14">
        <v>118.10599999999999</v>
      </c>
      <c r="AZ1427" s="14">
        <v>90.543000000000006</v>
      </c>
      <c r="BA1427" s="14">
        <v>75.304000000000002</v>
      </c>
      <c r="BB1427" s="14">
        <v>57.317999999999998</v>
      </c>
      <c r="BC1427" s="14">
        <v>76.409000000000006</v>
      </c>
      <c r="BD1427" s="14">
        <v>89.15</v>
      </c>
      <c r="BE1427" s="14">
        <v>123.875</v>
      </c>
      <c r="BF1427" s="14">
        <v>103.994</v>
      </c>
      <c r="BG1427" s="14">
        <v>114.22199999999999</v>
      </c>
      <c r="BH1427" s="14">
        <v>154.43199999999999</v>
      </c>
      <c r="BI1427" s="14">
        <v>103.71899999999999</v>
      </c>
      <c r="BJ1427" s="14">
        <v>124.462</v>
      </c>
      <c r="BK1427" s="14">
        <v>80.379000000000005</v>
      </c>
      <c r="BL1427" s="14">
        <v>54.854999999999997</v>
      </c>
      <c r="BM1427" s="14">
        <v>57.121000000000002</v>
      </c>
      <c r="BN1427" s="14">
        <v>83.21</v>
      </c>
      <c r="BO1427" s="14">
        <v>92.891000000000005</v>
      </c>
      <c r="BP1427" s="14">
        <v>134.959</v>
      </c>
      <c r="BQ1427" s="14">
        <v>151.35300000000001</v>
      </c>
      <c r="BR1427" s="14">
        <v>173.48400000000001</v>
      </c>
      <c r="BS1427" s="14">
        <v>187.959</v>
      </c>
      <c r="BT1427" s="14">
        <v>194.44300000000001</v>
      </c>
      <c r="BU1427" s="14">
        <v>179.86199999999999</v>
      </c>
      <c r="BV1427" s="14">
        <v>149.44900000000001</v>
      </c>
      <c r="BW1427" s="14">
        <v>128.136</v>
      </c>
      <c r="BX1427" s="14">
        <v>79.899000000000001</v>
      </c>
      <c r="BY1427" s="121">
        <v>64.7</v>
      </c>
      <c r="BZ1427" s="122" t="str">
        <f t="shared" si="133"/>
        <v>Texarkana Rgnl AP-Webb Field</v>
      </c>
      <c r="CA1427" s="14">
        <f t="shared" si="134"/>
        <v>33.453000000000003</v>
      </c>
      <c r="CB1427" s="14">
        <f t="shared" si="135"/>
        <v>-93.998000000000005</v>
      </c>
      <c r="CC1427" s="14">
        <f t="shared" si="136"/>
        <v>1.163523521624465</v>
      </c>
      <c r="CD1427" s="14">
        <f t="shared" si="137"/>
        <v>7407.8133724725203</v>
      </c>
      <c r="CE1427" s="102"/>
    </row>
    <row r="1428" spans="1:83" x14ac:dyDescent="0.25">
      <c r="A1428" s="14">
        <f t="shared" si="132"/>
        <v>8105.03430022885</v>
      </c>
      <c r="B1428" s="14" t="s">
        <v>1712</v>
      </c>
      <c r="C1428" s="14">
        <v>33.466999999999999</v>
      </c>
      <c r="D1428" s="14">
        <v>-105.533</v>
      </c>
      <c r="E1428" s="14">
        <v>2077</v>
      </c>
      <c r="F1428" s="14">
        <v>4.3410000000000002</v>
      </c>
      <c r="G1428" s="14">
        <v>4.4020000000000001</v>
      </c>
      <c r="H1428" s="14">
        <v>7.7389999999999999</v>
      </c>
      <c r="I1428" s="14">
        <v>11.821</v>
      </c>
      <c r="J1428" s="14">
        <v>17.347999999999999</v>
      </c>
      <c r="K1428" s="14">
        <v>21.085000000000001</v>
      </c>
      <c r="L1428" s="14">
        <v>20.942</v>
      </c>
      <c r="M1428" s="14">
        <v>19.481000000000002</v>
      </c>
      <c r="N1428" s="14">
        <v>16.472000000000001</v>
      </c>
      <c r="O1428" s="14">
        <v>11.933</v>
      </c>
      <c r="P1428" s="14">
        <v>6.2489999999999997</v>
      </c>
      <c r="Q1428" s="14">
        <v>3.718</v>
      </c>
      <c r="R1428" s="14">
        <v>26.189</v>
      </c>
      <c r="S1428" s="14">
        <v>27.795999999999999</v>
      </c>
      <c r="T1428" s="14">
        <v>49.960999999999999</v>
      </c>
      <c r="U1428" s="14">
        <v>54.442</v>
      </c>
      <c r="V1428" s="14">
        <v>74.994</v>
      </c>
      <c r="W1428" s="14">
        <v>78.013000000000005</v>
      </c>
      <c r="X1428" s="14">
        <v>74.078999999999994</v>
      </c>
      <c r="Y1428" s="14">
        <v>60.259</v>
      </c>
      <c r="Z1428" s="14">
        <v>39.265000000000001</v>
      </c>
      <c r="AA1428" s="14">
        <v>36.408999999999999</v>
      </c>
      <c r="AB1428" s="14">
        <v>26.361999999999998</v>
      </c>
      <c r="AC1428" s="14">
        <v>24.207999999999998</v>
      </c>
      <c r="AD1428" s="14">
        <v>57.802</v>
      </c>
      <c r="AE1428" s="14">
        <v>63.128</v>
      </c>
      <c r="AF1428" s="14">
        <v>96.105999999999995</v>
      </c>
      <c r="AG1428" s="14">
        <v>103.425</v>
      </c>
      <c r="AH1428" s="14">
        <v>121.31399999999999</v>
      </c>
      <c r="AI1428" s="14">
        <v>119.977</v>
      </c>
      <c r="AJ1428" s="14">
        <v>116.206</v>
      </c>
      <c r="AK1428" s="14">
        <v>105.776</v>
      </c>
      <c r="AL1428" s="14">
        <v>84.795000000000002</v>
      </c>
      <c r="AM1428" s="14">
        <v>82.125</v>
      </c>
      <c r="AN1428" s="14">
        <v>57.655999999999999</v>
      </c>
      <c r="AO1428" s="14">
        <v>52.813000000000002</v>
      </c>
      <c r="AP1428" s="14">
        <v>167.54300000000001</v>
      </c>
      <c r="AQ1428" s="14">
        <v>146.51900000000001</v>
      </c>
      <c r="AR1428" s="14">
        <v>139.01499999999999</v>
      </c>
      <c r="AS1428" s="14">
        <v>105.745</v>
      </c>
      <c r="AT1428" s="14">
        <v>87.903999999999996</v>
      </c>
      <c r="AU1428" s="14">
        <v>74.897000000000006</v>
      </c>
      <c r="AV1428" s="14">
        <v>76.856999999999999</v>
      </c>
      <c r="AW1428" s="14">
        <v>89.826999999999998</v>
      </c>
      <c r="AX1428" s="14">
        <v>108.83199999999999</v>
      </c>
      <c r="AY1428" s="14">
        <v>155.62200000000001</v>
      </c>
      <c r="AZ1428" s="14">
        <v>155.21</v>
      </c>
      <c r="BA1428" s="14">
        <v>164.39599999999999</v>
      </c>
      <c r="BB1428" s="14">
        <v>90.569000000000003</v>
      </c>
      <c r="BC1428" s="14">
        <v>98.43</v>
      </c>
      <c r="BD1428" s="14">
        <v>124.67700000000001</v>
      </c>
      <c r="BE1428" s="14">
        <v>133.51499999999999</v>
      </c>
      <c r="BF1428" s="14">
        <v>146.61799999999999</v>
      </c>
      <c r="BG1428" s="14">
        <v>133.351</v>
      </c>
      <c r="BH1428" s="14">
        <v>124.64700000000001</v>
      </c>
      <c r="BI1428" s="14">
        <v>112.005</v>
      </c>
      <c r="BJ1428" s="14">
        <v>107.907</v>
      </c>
      <c r="BK1428" s="14">
        <v>109.047</v>
      </c>
      <c r="BL1428" s="14">
        <v>90.632999999999996</v>
      </c>
      <c r="BM1428" s="14">
        <v>83.515000000000001</v>
      </c>
      <c r="BN1428" s="14">
        <v>109.298</v>
      </c>
      <c r="BO1428" s="14">
        <v>123.167</v>
      </c>
      <c r="BP1428" s="14">
        <v>180.49100000000001</v>
      </c>
      <c r="BQ1428" s="14">
        <v>203.11099999999999</v>
      </c>
      <c r="BR1428" s="14">
        <v>229.327</v>
      </c>
      <c r="BS1428" s="14">
        <v>221.34700000000001</v>
      </c>
      <c r="BT1428" s="14">
        <v>204.83099999999999</v>
      </c>
      <c r="BU1428" s="14">
        <v>184.51</v>
      </c>
      <c r="BV1428" s="14">
        <v>156.86199999999999</v>
      </c>
      <c r="BW1428" s="14">
        <v>150.84100000000001</v>
      </c>
      <c r="BX1428" s="14">
        <v>108.346</v>
      </c>
      <c r="BY1428" s="121">
        <v>97.819000000000003</v>
      </c>
      <c r="BZ1428" s="122" t="str">
        <f t="shared" si="133"/>
        <v>Ruidoso Sierra Blanca Rgnl AP</v>
      </c>
      <c r="CA1428" s="14">
        <f t="shared" si="134"/>
        <v>33.466999999999999</v>
      </c>
      <c r="CB1428" s="14">
        <f t="shared" si="135"/>
        <v>-105.533</v>
      </c>
      <c r="CC1428" s="14">
        <f t="shared" si="136"/>
        <v>1.2730339680171707</v>
      </c>
      <c r="CD1428" s="14">
        <f t="shared" si="137"/>
        <v>8105.03430022885</v>
      </c>
      <c r="CE1428" s="102"/>
    </row>
    <row r="1429" spans="1:83" x14ac:dyDescent="0.25">
      <c r="A1429" s="14">
        <f t="shared" si="132"/>
        <v>7877.8223275236969</v>
      </c>
      <c r="B1429" s="14" t="s">
        <v>1713</v>
      </c>
      <c r="C1429" s="14">
        <v>33.466999999999999</v>
      </c>
      <c r="D1429" s="14">
        <v>101.483</v>
      </c>
      <c r="E1429" s="14">
        <v>3350</v>
      </c>
      <c r="F1429" s="14">
        <v>-10.015000000000001</v>
      </c>
      <c r="G1429" s="14">
        <v>-7.0030000000000001</v>
      </c>
      <c r="H1429" s="14">
        <v>-2.9830000000000001</v>
      </c>
      <c r="I1429" s="14">
        <v>1.4470000000000001</v>
      </c>
      <c r="J1429" s="14">
        <v>5.4850000000000003</v>
      </c>
      <c r="K1429" s="14">
        <v>7.7430000000000003</v>
      </c>
      <c r="L1429" s="14">
        <v>9.7959999999999994</v>
      </c>
      <c r="M1429" s="14">
        <v>9.3550000000000004</v>
      </c>
      <c r="N1429" s="14">
        <v>6.1520000000000001</v>
      </c>
      <c r="O1429" s="14">
        <v>2.044</v>
      </c>
      <c r="P1429" s="14">
        <v>-4.0359999999999996</v>
      </c>
      <c r="Q1429" s="14">
        <v>-8.782</v>
      </c>
      <c r="R1429" s="14">
        <v>33.344999999999999</v>
      </c>
      <c r="S1429" s="14">
        <v>38.365000000000002</v>
      </c>
      <c r="T1429" s="14">
        <v>55.014000000000003</v>
      </c>
      <c r="U1429" s="14">
        <v>65.697999999999993</v>
      </c>
      <c r="V1429" s="14">
        <v>80.772000000000006</v>
      </c>
      <c r="W1429" s="14">
        <v>81.048000000000002</v>
      </c>
      <c r="X1429" s="14">
        <v>81.656000000000006</v>
      </c>
      <c r="Y1429" s="14">
        <v>71.647999999999996</v>
      </c>
      <c r="Z1429" s="14">
        <v>60.481000000000002</v>
      </c>
      <c r="AA1429" s="14">
        <v>48.435000000000002</v>
      </c>
      <c r="AB1429" s="14">
        <v>35.014000000000003</v>
      </c>
      <c r="AC1429" s="14">
        <v>29.952999999999999</v>
      </c>
      <c r="AD1429" s="14">
        <v>61.69</v>
      </c>
      <c r="AE1429" s="14">
        <v>64.531999999999996</v>
      </c>
      <c r="AF1429" s="14">
        <v>97.861999999999995</v>
      </c>
      <c r="AG1429" s="14">
        <v>104.053</v>
      </c>
      <c r="AH1429" s="14">
        <v>107.259</v>
      </c>
      <c r="AI1429" s="14">
        <v>105.02800000000001</v>
      </c>
      <c r="AJ1429" s="14">
        <v>103.47</v>
      </c>
      <c r="AK1429" s="14">
        <v>95.837999999999994</v>
      </c>
      <c r="AL1429" s="14">
        <v>80.033000000000001</v>
      </c>
      <c r="AM1429" s="14">
        <v>71.343000000000004</v>
      </c>
      <c r="AN1429" s="14">
        <v>59.805</v>
      </c>
      <c r="AO1429" s="14">
        <v>53.656999999999996</v>
      </c>
      <c r="AP1429" s="14">
        <v>144.417</v>
      </c>
      <c r="AQ1429" s="14">
        <v>129.244</v>
      </c>
      <c r="AR1429" s="14">
        <v>134.30199999999999</v>
      </c>
      <c r="AS1429" s="14">
        <v>109.393</v>
      </c>
      <c r="AT1429" s="14">
        <v>98.591999999999999</v>
      </c>
      <c r="AU1429" s="14">
        <v>87.882000000000005</v>
      </c>
      <c r="AV1429" s="14">
        <v>91.399000000000001</v>
      </c>
      <c r="AW1429" s="14">
        <v>101.645</v>
      </c>
      <c r="AX1429" s="14">
        <v>106.95699999999999</v>
      </c>
      <c r="AY1429" s="14">
        <v>125.001</v>
      </c>
      <c r="AZ1429" s="14">
        <v>140.58199999999999</v>
      </c>
      <c r="BA1429" s="14">
        <v>141.83799999999999</v>
      </c>
      <c r="BB1429" s="14">
        <v>68.917000000000002</v>
      </c>
      <c r="BC1429" s="14">
        <v>79.983999999999995</v>
      </c>
      <c r="BD1429" s="14">
        <v>105.69199999999999</v>
      </c>
      <c r="BE1429" s="14">
        <v>118.752</v>
      </c>
      <c r="BF1429" s="14">
        <v>127.613</v>
      </c>
      <c r="BG1429" s="14">
        <v>120.788</v>
      </c>
      <c r="BH1429" s="14">
        <v>123.251</v>
      </c>
      <c r="BI1429" s="14">
        <v>118.97</v>
      </c>
      <c r="BJ1429" s="14">
        <v>99.174999999999997</v>
      </c>
      <c r="BK1429" s="14">
        <v>85.322000000000003</v>
      </c>
      <c r="BL1429" s="14">
        <v>70.921000000000006</v>
      </c>
      <c r="BM1429" s="14">
        <v>62.84</v>
      </c>
      <c r="BN1429" s="14">
        <v>106.771</v>
      </c>
      <c r="BO1429" s="14">
        <v>122.833</v>
      </c>
      <c r="BP1429" s="14">
        <v>174.83799999999999</v>
      </c>
      <c r="BQ1429" s="14">
        <v>196.79400000000001</v>
      </c>
      <c r="BR1429" s="14">
        <v>212.56100000000001</v>
      </c>
      <c r="BS1429" s="14">
        <v>206.84399999999999</v>
      </c>
      <c r="BT1429" s="14">
        <v>202.62299999999999</v>
      </c>
      <c r="BU1429" s="14">
        <v>194.036</v>
      </c>
      <c r="BV1429" s="14">
        <v>158.52199999999999</v>
      </c>
      <c r="BW1429" s="14">
        <v>137.99600000000001</v>
      </c>
      <c r="BX1429" s="14">
        <v>112.40900000000001</v>
      </c>
      <c r="BY1429" s="121">
        <v>97.355000000000004</v>
      </c>
      <c r="BZ1429" s="122" t="str">
        <f t="shared" si="133"/>
        <v>Jiuzhi</v>
      </c>
      <c r="CA1429" s="14">
        <f t="shared" si="134"/>
        <v>33.466999999999999</v>
      </c>
      <c r="CB1429" s="14">
        <f t="shared" si="135"/>
        <v>101.483</v>
      </c>
      <c r="CC1429" s="14">
        <f t="shared" si="136"/>
        <v>1.2373464498057201</v>
      </c>
      <c r="CD1429" s="14">
        <f t="shared" si="137"/>
        <v>7877.8223275236969</v>
      </c>
      <c r="CE1429" s="102"/>
    </row>
    <row r="1430" spans="1:83" x14ac:dyDescent="0.25">
      <c r="A1430" s="14">
        <f t="shared" si="132"/>
        <v>9456.473429213891</v>
      </c>
      <c r="B1430" s="14" t="s">
        <v>1714</v>
      </c>
      <c r="C1430" s="14">
        <v>33.479999999999997</v>
      </c>
      <c r="D1430" s="14">
        <v>131.73699999999999</v>
      </c>
      <c r="E1430" s="14">
        <v>8.1999999999999993</v>
      </c>
      <c r="F1430" s="14">
        <v>5.89</v>
      </c>
      <c r="G1430" s="14">
        <v>5.9489999999999998</v>
      </c>
      <c r="H1430" s="14">
        <v>8.3000000000000007</v>
      </c>
      <c r="I1430" s="14">
        <v>12.353999999999999</v>
      </c>
      <c r="J1430" s="14">
        <v>16.920000000000002</v>
      </c>
      <c r="K1430" s="14">
        <v>20.619</v>
      </c>
      <c r="L1430" s="14">
        <v>24.428000000000001</v>
      </c>
      <c r="M1430" s="14">
        <v>25.77</v>
      </c>
      <c r="N1430" s="14">
        <v>23.033999999999999</v>
      </c>
      <c r="O1430" s="14">
        <v>18.422999999999998</v>
      </c>
      <c r="P1430" s="14">
        <v>13.346</v>
      </c>
      <c r="Q1430" s="14">
        <v>8.3650000000000002</v>
      </c>
      <c r="R1430" s="14">
        <v>32.475999999999999</v>
      </c>
      <c r="S1430" s="14">
        <v>38.344000000000001</v>
      </c>
      <c r="T1430" s="14">
        <v>50.383000000000003</v>
      </c>
      <c r="U1430" s="14">
        <v>63.738</v>
      </c>
      <c r="V1430" s="14">
        <v>74.733999999999995</v>
      </c>
      <c r="W1430" s="14">
        <v>74.668999999999997</v>
      </c>
      <c r="X1430" s="14">
        <v>79.731999999999999</v>
      </c>
      <c r="Y1430" s="14">
        <v>63.582999999999998</v>
      </c>
      <c r="Z1430" s="14">
        <v>52.755000000000003</v>
      </c>
      <c r="AA1430" s="14">
        <v>43.21</v>
      </c>
      <c r="AB1430" s="14">
        <v>33.024000000000001</v>
      </c>
      <c r="AC1430" s="14">
        <v>28.609000000000002</v>
      </c>
      <c r="AD1430" s="14">
        <v>50.746000000000002</v>
      </c>
      <c r="AE1430" s="14">
        <v>56.11</v>
      </c>
      <c r="AF1430" s="14">
        <v>74.088999999999999</v>
      </c>
      <c r="AG1430" s="14">
        <v>84.382000000000005</v>
      </c>
      <c r="AH1430" s="14">
        <v>95.61</v>
      </c>
      <c r="AI1430" s="14">
        <v>85.855999999999995</v>
      </c>
      <c r="AJ1430" s="14">
        <v>96.959000000000003</v>
      </c>
      <c r="AK1430" s="14">
        <v>87.763999999999996</v>
      </c>
      <c r="AL1430" s="14">
        <v>71.613</v>
      </c>
      <c r="AM1430" s="14">
        <v>62.72</v>
      </c>
      <c r="AN1430" s="14">
        <v>47.203000000000003</v>
      </c>
      <c r="AO1430" s="14">
        <v>46.238999999999997</v>
      </c>
      <c r="AP1430" s="14">
        <v>104.491</v>
      </c>
      <c r="AQ1430" s="14">
        <v>96.185000000000002</v>
      </c>
      <c r="AR1430" s="14">
        <v>100.547</v>
      </c>
      <c r="AS1430" s="14">
        <v>93.89</v>
      </c>
      <c r="AT1430" s="14">
        <v>88.15</v>
      </c>
      <c r="AU1430" s="14">
        <v>75.704999999999998</v>
      </c>
      <c r="AV1430" s="14">
        <v>85.507000000000005</v>
      </c>
      <c r="AW1430" s="14">
        <v>90.668000000000006</v>
      </c>
      <c r="AX1430" s="14">
        <v>90.682000000000002</v>
      </c>
      <c r="AY1430" s="14">
        <v>104.325</v>
      </c>
      <c r="AZ1430" s="14">
        <v>93.277000000000001</v>
      </c>
      <c r="BA1430" s="14">
        <v>106.446</v>
      </c>
      <c r="BB1430" s="14">
        <v>58.503999999999998</v>
      </c>
      <c r="BC1430" s="14">
        <v>67.072000000000003</v>
      </c>
      <c r="BD1430" s="14">
        <v>82.39</v>
      </c>
      <c r="BE1430" s="14">
        <v>106.61199999999999</v>
      </c>
      <c r="BF1430" s="14">
        <v>101.90900000000001</v>
      </c>
      <c r="BG1430" s="14">
        <v>97.906000000000006</v>
      </c>
      <c r="BH1430" s="14">
        <v>107.22199999999999</v>
      </c>
      <c r="BI1430" s="14">
        <v>98.034000000000006</v>
      </c>
      <c r="BJ1430" s="14">
        <v>86.355999999999995</v>
      </c>
      <c r="BK1430" s="14">
        <v>76.293000000000006</v>
      </c>
      <c r="BL1430" s="14">
        <v>55.017000000000003</v>
      </c>
      <c r="BM1430" s="14">
        <v>52.621000000000002</v>
      </c>
      <c r="BN1430" s="14">
        <v>86.363</v>
      </c>
      <c r="BO1430" s="14">
        <v>100.048</v>
      </c>
      <c r="BP1430" s="14">
        <v>134.584</v>
      </c>
      <c r="BQ1430" s="14">
        <v>164.00200000000001</v>
      </c>
      <c r="BR1430" s="14">
        <v>176.45699999999999</v>
      </c>
      <c r="BS1430" s="14">
        <v>152.833</v>
      </c>
      <c r="BT1430" s="14">
        <v>173.536</v>
      </c>
      <c r="BU1430" s="14">
        <v>168.79400000000001</v>
      </c>
      <c r="BV1430" s="14">
        <v>137.51499999999999</v>
      </c>
      <c r="BW1430" s="14">
        <v>119.41800000000001</v>
      </c>
      <c r="BX1430" s="14">
        <v>84.971999999999994</v>
      </c>
      <c r="BY1430" s="121">
        <v>79.878</v>
      </c>
      <c r="BZ1430" s="122" t="str">
        <f t="shared" si="133"/>
        <v>Oita AP</v>
      </c>
      <c r="CA1430" s="14">
        <f t="shared" si="134"/>
        <v>33.479999999999997</v>
      </c>
      <c r="CB1430" s="14">
        <f t="shared" si="135"/>
        <v>131.73699999999999</v>
      </c>
      <c r="CC1430" s="14">
        <f t="shared" si="136"/>
        <v>1.485300548660379</v>
      </c>
      <c r="CD1430" s="14">
        <f t="shared" si="137"/>
        <v>9456.473429213891</v>
      </c>
      <c r="CE1430" s="102"/>
    </row>
    <row r="1431" spans="1:83" x14ac:dyDescent="0.25">
      <c r="A1431" s="14">
        <f t="shared" si="132"/>
        <v>3691.2963570702977</v>
      </c>
      <c r="B1431" s="14" t="s">
        <v>1715</v>
      </c>
      <c r="C1431" s="14">
        <v>33.482999999999997</v>
      </c>
      <c r="D1431" s="14">
        <v>38.667000000000002</v>
      </c>
      <c r="E1431" s="14">
        <v>708</v>
      </c>
      <c r="F1431" s="14">
        <v>5.9720000000000004</v>
      </c>
      <c r="G1431" s="14">
        <v>8.0969999999999995</v>
      </c>
      <c r="H1431" s="14">
        <v>12.24</v>
      </c>
      <c r="I1431" s="14">
        <v>15.739000000000001</v>
      </c>
      <c r="J1431" s="14">
        <v>20.937999999999999</v>
      </c>
      <c r="K1431" s="14">
        <v>26.454000000000001</v>
      </c>
      <c r="L1431" s="14">
        <v>28.071999999999999</v>
      </c>
      <c r="M1431" s="14">
        <v>28.234000000000002</v>
      </c>
      <c r="N1431" s="14">
        <v>25.050999999999998</v>
      </c>
      <c r="O1431" s="14">
        <v>20.202000000000002</v>
      </c>
      <c r="P1431" s="14">
        <v>12.45</v>
      </c>
      <c r="Q1431" s="14">
        <v>8.0660000000000007</v>
      </c>
      <c r="R1431" s="14">
        <v>31.869</v>
      </c>
      <c r="S1431" s="14">
        <v>35.542000000000002</v>
      </c>
      <c r="T1431" s="14">
        <v>54.390999999999998</v>
      </c>
      <c r="U1431" s="14">
        <v>61.956000000000003</v>
      </c>
      <c r="V1431" s="14">
        <v>76.091999999999999</v>
      </c>
      <c r="W1431" s="14">
        <v>79.739000000000004</v>
      </c>
      <c r="X1431" s="14">
        <v>78.572999999999993</v>
      </c>
      <c r="Y1431" s="14">
        <v>64.584999999999994</v>
      </c>
      <c r="Z1431" s="14">
        <v>52.137999999999998</v>
      </c>
      <c r="AA1431" s="14">
        <v>42.917999999999999</v>
      </c>
      <c r="AB1431" s="14">
        <v>32.252000000000002</v>
      </c>
      <c r="AC1431" s="14">
        <v>29.648</v>
      </c>
      <c r="AD1431" s="14">
        <v>49.438000000000002</v>
      </c>
      <c r="AE1431" s="14">
        <v>60.972000000000001</v>
      </c>
      <c r="AF1431" s="14">
        <v>85.471999999999994</v>
      </c>
      <c r="AG1431" s="14">
        <v>100.994</v>
      </c>
      <c r="AH1431" s="14">
        <v>121.535</v>
      </c>
      <c r="AI1431" s="14">
        <v>121.297</v>
      </c>
      <c r="AJ1431" s="14">
        <v>124.057</v>
      </c>
      <c r="AK1431" s="14">
        <v>113.599</v>
      </c>
      <c r="AL1431" s="14">
        <v>97.152000000000001</v>
      </c>
      <c r="AM1431" s="14">
        <v>79.088999999999999</v>
      </c>
      <c r="AN1431" s="14">
        <v>53.521999999999998</v>
      </c>
      <c r="AO1431" s="14">
        <v>50.195999999999998</v>
      </c>
      <c r="AP1431" s="14">
        <v>124.32</v>
      </c>
      <c r="AQ1431" s="14">
        <v>122.56</v>
      </c>
      <c r="AR1431" s="14">
        <v>132.93899999999999</v>
      </c>
      <c r="AS1431" s="14">
        <v>112.92</v>
      </c>
      <c r="AT1431" s="14">
        <v>100.30200000000001</v>
      </c>
      <c r="AU1431" s="14">
        <v>87.269000000000005</v>
      </c>
      <c r="AV1431" s="14">
        <v>95.096000000000004</v>
      </c>
      <c r="AW1431" s="14">
        <v>110.71899999999999</v>
      </c>
      <c r="AX1431" s="14">
        <v>132.46100000000001</v>
      </c>
      <c r="AY1431" s="14">
        <v>151.78899999999999</v>
      </c>
      <c r="AZ1431" s="14">
        <v>134.839</v>
      </c>
      <c r="BA1431" s="14">
        <v>135.46100000000001</v>
      </c>
      <c r="BB1431" s="14">
        <v>67.882000000000005</v>
      </c>
      <c r="BC1431" s="14">
        <v>77.942999999999998</v>
      </c>
      <c r="BD1431" s="14">
        <v>118.274</v>
      </c>
      <c r="BE1431" s="14">
        <v>129.45599999999999</v>
      </c>
      <c r="BF1431" s="14">
        <v>146.09200000000001</v>
      </c>
      <c r="BG1431" s="14">
        <v>145.01900000000001</v>
      </c>
      <c r="BH1431" s="14">
        <v>147.17500000000001</v>
      </c>
      <c r="BI1431" s="14">
        <v>138.41999999999999</v>
      </c>
      <c r="BJ1431" s="14">
        <v>120.279</v>
      </c>
      <c r="BK1431" s="14">
        <v>101.38500000000001</v>
      </c>
      <c r="BL1431" s="14">
        <v>75.504000000000005</v>
      </c>
      <c r="BM1431" s="14">
        <v>65.832999999999998</v>
      </c>
      <c r="BN1431" s="14">
        <v>95.831999999999994</v>
      </c>
      <c r="BO1431" s="14">
        <v>115.699</v>
      </c>
      <c r="BP1431" s="14">
        <v>172.78</v>
      </c>
      <c r="BQ1431" s="14">
        <v>205.995</v>
      </c>
      <c r="BR1431" s="14">
        <v>246.947</v>
      </c>
      <c r="BS1431" s="14">
        <v>249.066</v>
      </c>
      <c r="BT1431" s="14">
        <v>252.81899999999999</v>
      </c>
      <c r="BU1431" s="14">
        <v>231.595</v>
      </c>
      <c r="BV1431" s="14">
        <v>193.94</v>
      </c>
      <c r="BW1431" s="14">
        <v>156.35300000000001</v>
      </c>
      <c r="BX1431" s="14">
        <v>106.46899999999999</v>
      </c>
      <c r="BY1431" s="121">
        <v>92.906999999999996</v>
      </c>
      <c r="BZ1431" s="122" t="str">
        <f t="shared" si="133"/>
        <v>Jabal Ettanf</v>
      </c>
      <c r="CA1431" s="14">
        <f t="shared" si="134"/>
        <v>33.482999999999997</v>
      </c>
      <c r="CB1431" s="14">
        <f t="shared" si="135"/>
        <v>38.667000000000002</v>
      </c>
      <c r="CC1431" s="14">
        <f t="shared" si="136"/>
        <v>0.57978109339226924</v>
      </c>
      <c r="CD1431" s="14">
        <f t="shared" si="137"/>
        <v>3691.2963570702977</v>
      </c>
      <c r="CE1431" s="102"/>
    </row>
    <row r="1432" spans="1:83" x14ac:dyDescent="0.25">
      <c r="A1432" s="14">
        <f t="shared" si="132"/>
        <v>2074.5395025097246</v>
      </c>
      <c r="B1432" s="14" t="s">
        <v>1716</v>
      </c>
      <c r="C1432" s="14">
        <v>33.511000000000003</v>
      </c>
      <c r="D1432" s="14">
        <v>6.7770000000000001</v>
      </c>
      <c r="E1432" s="14">
        <v>61.9</v>
      </c>
      <c r="F1432" s="14">
        <v>11.003</v>
      </c>
      <c r="G1432" s="14">
        <v>12.726000000000001</v>
      </c>
      <c r="H1432" s="14">
        <v>17.716999999999999</v>
      </c>
      <c r="I1432" s="14">
        <v>20.454000000000001</v>
      </c>
      <c r="J1432" s="14">
        <v>25.969000000000001</v>
      </c>
      <c r="K1432" s="14">
        <v>30.741</v>
      </c>
      <c r="L1432" s="14">
        <v>33.551000000000002</v>
      </c>
      <c r="M1432" s="14">
        <v>33.783999999999999</v>
      </c>
      <c r="N1432" s="14">
        <v>28.902000000000001</v>
      </c>
      <c r="O1432" s="14">
        <v>23.260999999999999</v>
      </c>
      <c r="P1432" s="14">
        <v>16.734000000000002</v>
      </c>
      <c r="Q1432" s="14">
        <v>11.076000000000001</v>
      </c>
      <c r="R1432" s="14">
        <v>31.640999999999998</v>
      </c>
      <c r="S1432" s="14">
        <v>36.414999999999999</v>
      </c>
      <c r="T1432" s="14">
        <v>51.81</v>
      </c>
      <c r="U1432" s="14">
        <v>61.316000000000003</v>
      </c>
      <c r="V1432" s="14">
        <v>74.492000000000004</v>
      </c>
      <c r="W1432" s="14">
        <v>77.921000000000006</v>
      </c>
      <c r="X1432" s="14">
        <v>72.981999999999999</v>
      </c>
      <c r="Y1432" s="14">
        <v>63.49</v>
      </c>
      <c r="Z1432" s="14">
        <v>51.624000000000002</v>
      </c>
      <c r="AA1432" s="14">
        <v>43.274000000000001</v>
      </c>
      <c r="AB1432" s="14">
        <v>31.917000000000002</v>
      </c>
      <c r="AC1432" s="14">
        <v>28.797999999999998</v>
      </c>
      <c r="AD1432" s="14">
        <v>49.854999999999997</v>
      </c>
      <c r="AE1432" s="14">
        <v>63.569000000000003</v>
      </c>
      <c r="AF1432" s="14">
        <v>90.620999999999995</v>
      </c>
      <c r="AG1432" s="14">
        <v>106.6</v>
      </c>
      <c r="AH1432" s="14">
        <v>118.994</v>
      </c>
      <c r="AI1432" s="14">
        <v>118.117</v>
      </c>
      <c r="AJ1432" s="14">
        <v>118.712</v>
      </c>
      <c r="AK1432" s="14">
        <v>110.098</v>
      </c>
      <c r="AL1432" s="14">
        <v>90.391999999999996</v>
      </c>
      <c r="AM1432" s="14">
        <v>72.158000000000001</v>
      </c>
      <c r="AN1432" s="14">
        <v>53.575000000000003</v>
      </c>
      <c r="AO1432" s="14">
        <v>45.427</v>
      </c>
      <c r="AP1432" s="14">
        <v>138.22399999999999</v>
      </c>
      <c r="AQ1432" s="14">
        <v>134.21100000000001</v>
      </c>
      <c r="AR1432" s="14">
        <v>137.18600000000001</v>
      </c>
      <c r="AS1432" s="14">
        <v>115.401</v>
      </c>
      <c r="AT1432" s="14">
        <v>96.622</v>
      </c>
      <c r="AU1432" s="14">
        <v>85.296999999999997</v>
      </c>
      <c r="AV1432" s="14">
        <v>89.834000000000003</v>
      </c>
      <c r="AW1432" s="14">
        <v>108.292</v>
      </c>
      <c r="AX1432" s="14">
        <v>124.262</v>
      </c>
      <c r="AY1432" s="14">
        <v>137.81100000000001</v>
      </c>
      <c r="AZ1432" s="14">
        <v>135.876</v>
      </c>
      <c r="BA1432" s="14">
        <v>136.42400000000001</v>
      </c>
      <c r="BB1432" s="14">
        <v>75.314999999999998</v>
      </c>
      <c r="BC1432" s="14">
        <v>82.42</v>
      </c>
      <c r="BD1432" s="14">
        <v>115.18300000000001</v>
      </c>
      <c r="BE1432" s="14">
        <v>130</v>
      </c>
      <c r="BF1432" s="14">
        <v>139.24299999999999</v>
      </c>
      <c r="BG1432" s="14">
        <v>139.20599999999999</v>
      </c>
      <c r="BH1432" s="14">
        <v>143.34700000000001</v>
      </c>
      <c r="BI1432" s="14">
        <v>134.86199999999999</v>
      </c>
      <c r="BJ1432" s="14">
        <v>115.044</v>
      </c>
      <c r="BK1432" s="14">
        <v>94.838999999999999</v>
      </c>
      <c r="BL1432" s="14">
        <v>73.347999999999999</v>
      </c>
      <c r="BM1432" s="14">
        <v>69.472999999999999</v>
      </c>
      <c r="BN1432" s="14">
        <v>101.887</v>
      </c>
      <c r="BO1432" s="14">
        <v>124.52800000000001</v>
      </c>
      <c r="BP1432" s="14">
        <v>177.71100000000001</v>
      </c>
      <c r="BQ1432" s="14">
        <v>212.279</v>
      </c>
      <c r="BR1432" s="14">
        <v>236.083</v>
      </c>
      <c r="BS1432" s="14">
        <v>241.24299999999999</v>
      </c>
      <c r="BT1432" s="14">
        <v>248.268</v>
      </c>
      <c r="BU1432" s="14">
        <v>226.35900000000001</v>
      </c>
      <c r="BV1432" s="14">
        <v>182.82</v>
      </c>
      <c r="BW1432" s="14">
        <v>145.428</v>
      </c>
      <c r="BX1432" s="14">
        <v>106.31699999999999</v>
      </c>
      <c r="BY1432" s="121">
        <v>92.17</v>
      </c>
      <c r="BZ1432" s="122" t="str">
        <f t="shared" si="133"/>
        <v>Guemar AP</v>
      </c>
      <c r="CA1432" s="14">
        <f t="shared" si="134"/>
        <v>33.511000000000003</v>
      </c>
      <c r="CB1432" s="14">
        <f t="shared" si="135"/>
        <v>6.7770000000000001</v>
      </c>
      <c r="CC1432" s="14">
        <f t="shared" si="136"/>
        <v>0.3258418356864638</v>
      </c>
      <c r="CD1432" s="14">
        <f t="shared" si="137"/>
        <v>2074.5395025097246</v>
      </c>
      <c r="CE1432" s="102"/>
    </row>
    <row r="1433" spans="1:83" x14ac:dyDescent="0.25">
      <c r="A1433" s="14">
        <f t="shared" si="132"/>
        <v>4062.0461721315842</v>
      </c>
      <c r="B1433" s="14" t="s">
        <v>1717</v>
      </c>
      <c r="C1433" s="14">
        <v>33.524000000000001</v>
      </c>
      <c r="D1433" s="14">
        <v>44.256999999999998</v>
      </c>
      <c r="E1433" s="14">
        <v>36.9</v>
      </c>
      <c r="F1433" s="14">
        <v>10.643000000000001</v>
      </c>
      <c r="G1433" s="14">
        <v>12.423</v>
      </c>
      <c r="H1433" s="14">
        <v>17.808</v>
      </c>
      <c r="I1433" s="14">
        <v>22.797000000000001</v>
      </c>
      <c r="J1433" s="14">
        <v>30.189</v>
      </c>
      <c r="K1433" s="14">
        <v>34.082999999999998</v>
      </c>
      <c r="L1433" s="14">
        <v>36.316000000000003</v>
      </c>
      <c r="M1433" s="14">
        <v>37.174999999999997</v>
      </c>
      <c r="N1433" s="14">
        <v>32.685000000000002</v>
      </c>
      <c r="O1433" s="14">
        <v>25.068000000000001</v>
      </c>
      <c r="P1433" s="14">
        <v>15.712999999999999</v>
      </c>
      <c r="Q1433" s="14">
        <v>13.586</v>
      </c>
      <c r="R1433" s="14">
        <v>29.007999999999999</v>
      </c>
      <c r="S1433" s="14">
        <v>37.203000000000003</v>
      </c>
      <c r="T1433" s="14">
        <v>52.395000000000003</v>
      </c>
      <c r="U1433" s="14">
        <v>60.664000000000001</v>
      </c>
      <c r="V1433" s="14">
        <v>72.932000000000002</v>
      </c>
      <c r="W1433" s="14">
        <v>80.936000000000007</v>
      </c>
      <c r="X1433" s="14">
        <v>78.941000000000003</v>
      </c>
      <c r="Y1433" s="14">
        <v>63.984000000000002</v>
      </c>
      <c r="Z1433" s="14">
        <v>50.072000000000003</v>
      </c>
      <c r="AA1433" s="14">
        <v>42.377000000000002</v>
      </c>
      <c r="AB1433" s="14">
        <v>32.076999999999998</v>
      </c>
      <c r="AC1433" s="14">
        <v>27.234000000000002</v>
      </c>
      <c r="AD1433" s="14">
        <v>47.250999999999998</v>
      </c>
      <c r="AE1433" s="14">
        <v>56.902000000000001</v>
      </c>
      <c r="AF1433" s="14">
        <v>88.44</v>
      </c>
      <c r="AG1433" s="14">
        <v>89.564999999999998</v>
      </c>
      <c r="AH1433" s="14">
        <v>98.25</v>
      </c>
      <c r="AI1433" s="14">
        <v>121.761</v>
      </c>
      <c r="AJ1433" s="14">
        <v>117.72</v>
      </c>
      <c r="AK1433" s="14">
        <v>113.5</v>
      </c>
      <c r="AL1433" s="14">
        <v>94.783000000000001</v>
      </c>
      <c r="AM1433" s="14">
        <v>74.948999999999998</v>
      </c>
      <c r="AN1433" s="14">
        <v>55.122</v>
      </c>
      <c r="AO1433" s="14">
        <v>45.152999999999999</v>
      </c>
      <c r="AP1433" s="14">
        <v>106.72799999999999</v>
      </c>
      <c r="AQ1433" s="14">
        <v>93.98</v>
      </c>
      <c r="AR1433" s="14">
        <v>115.66500000000001</v>
      </c>
      <c r="AS1433" s="14">
        <v>95.468000000000004</v>
      </c>
      <c r="AT1433" s="14">
        <v>88.066999999999993</v>
      </c>
      <c r="AU1433" s="14">
        <v>88.174999999999997</v>
      </c>
      <c r="AV1433" s="14">
        <v>93.897999999999996</v>
      </c>
      <c r="AW1433" s="14">
        <v>107.12</v>
      </c>
      <c r="AX1433" s="14">
        <v>130.815</v>
      </c>
      <c r="AY1433" s="14">
        <v>135.90700000000001</v>
      </c>
      <c r="AZ1433" s="14">
        <v>124.11</v>
      </c>
      <c r="BA1433" s="14">
        <v>119.50700000000001</v>
      </c>
      <c r="BB1433" s="14">
        <v>57.387</v>
      </c>
      <c r="BC1433" s="14">
        <v>65.025000000000006</v>
      </c>
      <c r="BD1433" s="14">
        <v>92.471000000000004</v>
      </c>
      <c r="BE1433" s="14">
        <v>98.926000000000002</v>
      </c>
      <c r="BF1433" s="14">
        <v>121.99</v>
      </c>
      <c r="BG1433" s="14">
        <v>143.547</v>
      </c>
      <c r="BH1433" s="14">
        <v>140.136</v>
      </c>
      <c r="BI1433" s="14">
        <v>123.44499999999999</v>
      </c>
      <c r="BJ1433" s="14">
        <v>117.202</v>
      </c>
      <c r="BK1433" s="14">
        <v>92.093000000000004</v>
      </c>
      <c r="BL1433" s="14">
        <v>66.864999999999995</v>
      </c>
      <c r="BM1433" s="14">
        <v>56.91</v>
      </c>
      <c r="BN1433" s="14">
        <v>84.355999999999995</v>
      </c>
      <c r="BO1433" s="14">
        <v>97.498000000000005</v>
      </c>
      <c r="BP1433" s="14">
        <v>157.589</v>
      </c>
      <c r="BQ1433" s="14">
        <v>168.946</v>
      </c>
      <c r="BR1433" s="14">
        <v>200.54900000000001</v>
      </c>
      <c r="BS1433" s="14">
        <v>247.16900000000001</v>
      </c>
      <c r="BT1433" s="14">
        <v>240.62799999999999</v>
      </c>
      <c r="BU1433" s="14">
        <v>219.476</v>
      </c>
      <c r="BV1433" s="14">
        <v>191.78399999999999</v>
      </c>
      <c r="BW1433" s="14">
        <v>144.149</v>
      </c>
      <c r="BX1433" s="14">
        <v>100.63800000000001</v>
      </c>
      <c r="BY1433" s="121">
        <v>84.408000000000001</v>
      </c>
      <c r="BZ1433" s="122" t="str">
        <f t="shared" si="133"/>
        <v>Taji AAF</v>
      </c>
      <c r="CA1433" s="14">
        <f t="shared" si="134"/>
        <v>33.524000000000001</v>
      </c>
      <c r="CB1433" s="14">
        <f t="shared" si="135"/>
        <v>44.256999999999998</v>
      </c>
      <c r="CC1433" s="14">
        <f t="shared" si="136"/>
        <v>0.63801367955119215</v>
      </c>
      <c r="CD1433" s="14">
        <f t="shared" si="137"/>
        <v>4062.0461721315842</v>
      </c>
      <c r="CE1433" s="102"/>
    </row>
    <row r="1434" spans="1:83" x14ac:dyDescent="0.25">
      <c r="A1434" s="14">
        <f t="shared" si="132"/>
        <v>5723.9102163204943</v>
      </c>
      <c r="B1434" s="14" t="s">
        <v>1718</v>
      </c>
      <c r="C1434" s="14">
        <v>33.533000000000001</v>
      </c>
      <c r="D1434" s="14">
        <v>68.417000000000002</v>
      </c>
      <c r="E1434" s="14">
        <v>2183</v>
      </c>
      <c r="F1434" s="14">
        <v>-4.3310000000000004</v>
      </c>
      <c r="G1434" s="14">
        <v>-3.2879999999999998</v>
      </c>
      <c r="H1434" s="14">
        <v>4.4370000000000003</v>
      </c>
      <c r="I1434" s="14">
        <v>13.090999999999999</v>
      </c>
      <c r="J1434" s="14">
        <v>17.184000000000001</v>
      </c>
      <c r="K1434" s="14">
        <v>21.108000000000001</v>
      </c>
      <c r="L1434" s="14">
        <v>23.774000000000001</v>
      </c>
      <c r="M1434" s="14">
        <v>22.311</v>
      </c>
      <c r="N1434" s="14">
        <v>18.137</v>
      </c>
      <c r="O1434" s="14">
        <v>12.308</v>
      </c>
      <c r="P1434" s="14">
        <v>5.25</v>
      </c>
      <c r="Q1434" s="14">
        <v>-0.64900000000000002</v>
      </c>
      <c r="R1434" s="14">
        <v>30.506</v>
      </c>
      <c r="S1434" s="14">
        <v>40.377000000000002</v>
      </c>
      <c r="T1434" s="14">
        <v>55.481000000000002</v>
      </c>
      <c r="U1434" s="14">
        <v>64.087999999999994</v>
      </c>
      <c r="V1434" s="14">
        <v>75.718000000000004</v>
      </c>
      <c r="W1434" s="14">
        <v>82.188000000000002</v>
      </c>
      <c r="X1434" s="14">
        <v>78.977999999999994</v>
      </c>
      <c r="Y1434" s="14">
        <v>67.432000000000002</v>
      </c>
      <c r="Z1434" s="14">
        <v>55.162999999999997</v>
      </c>
      <c r="AA1434" s="14">
        <v>45.296999999999997</v>
      </c>
      <c r="AB1434" s="14">
        <v>32.795999999999999</v>
      </c>
      <c r="AC1434" s="14">
        <v>28.187999999999999</v>
      </c>
      <c r="AD1434" s="14">
        <v>51.207999999999998</v>
      </c>
      <c r="AE1434" s="14">
        <v>57.073</v>
      </c>
      <c r="AF1434" s="14">
        <v>88.326999999999998</v>
      </c>
      <c r="AG1434" s="14">
        <v>104.15900000000001</v>
      </c>
      <c r="AH1434" s="14">
        <v>119.232</v>
      </c>
      <c r="AI1434" s="14">
        <v>124.563</v>
      </c>
      <c r="AJ1434" s="14">
        <v>120.34399999999999</v>
      </c>
      <c r="AK1434" s="14">
        <v>111.208</v>
      </c>
      <c r="AL1434" s="14">
        <v>96.558000000000007</v>
      </c>
      <c r="AM1434" s="14">
        <v>80.908000000000001</v>
      </c>
      <c r="AN1434" s="14">
        <v>59.738999999999997</v>
      </c>
      <c r="AO1434" s="14">
        <v>49.529000000000003</v>
      </c>
      <c r="AP1434" s="14">
        <v>125.521</v>
      </c>
      <c r="AQ1434" s="14">
        <v>102.193</v>
      </c>
      <c r="AR1434" s="14">
        <v>131.119</v>
      </c>
      <c r="AS1434" s="14">
        <v>110.828</v>
      </c>
      <c r="AT1434" s="14">
        <v>100.29300000000001</v>
      </c>
      <c r="AU1434" s="14">
        <v>91.966999999999999</v>
      </c>
      <c r="AV1434" s="14">
        <v>95.451999999999998</v>
      </c>
      <c r="AW1434" s="14">
        <v>111.14700000000001</v>
      </c>
      <c r="AX1434" s="14">
        <v>131.32499999999999</v>
      </c>
      <c r="AY1434" s="14">
        <v>151.86799999999999</v>
      </c>
      <c r="AZ1434" s="14">
        <v>144.547</v>
      </c>
      <c r="BA1434" s="14">
        <v>144.726</v>
      </c>
      <c r="BB1434" s="14">
        <v>66.152000000000001</v>
      </c>
      <c r="BC1434" s="14">
        <v>72.216999999999999</v>
      </c>
      <c r="BD1434" s="14">
        <v>113.98</v>
      </c>
      <c r="BE1434" s="14">
        <v>119.74</v>
      </c>
      <c r="BF1434" s="14">
        <v>142.79499999999999</v>
      </c>
      <c r="BG1434" s="14">
        <v>136.511</v>
      </c>
      <c r="BH1434" s="14">
        <v>145.071</v>
      </c>
      <c r="BI1434" s="14">
        <v>137.59700000000001</v>
      </c>
      <c r="BJ1434" s="14">
        <v>119.774</v>
      </c>
      <c r="BK1434" s="14">
        <v>102.812</v>
      </c>
      <c r="BL1434" s="14">
        <v>75.944000000000003</v>
      </c>
      <c r="BM1434" s="14">
        <v>68.638000000000005</v>
      </c>
      <c r="BN1434" s="14">
        <v>94.885000000000005</v>
      </c>
      <c r="BO1434" s="14">
        <v>105.89400000000001</v>
      </c>
      <c r="BP1434" s="14">
        <v>172.19900000000001</v>
      </c>
      <c r="BQ1434" s="14">
        <v>201.81299999999999</v>
      </c>
      <c r="BR1434" s="14">
        <v>243.642</v>
      </c>
      <c r="BS1434" s="14">
        <v>248.90799999999999</v>
      </c>
      <c r="BT1434" s="14">
        <v>248.93299999999999</v>
      </c>
      <c r="BU1434" s="14">
        <v>227.76</v>
      </c>
      <c r="BV1434" s="14">
        <v>192.28</v>
      </c>
      <c r="BW1434" s="14">
        <v>157.38399999999999</v>
      </c>
      <c r="BX1434" s="14">
        <v>112.21899999999999</v>
      </c>
      <c r="BY1434" s="121">
        <v>95.793999999999997</v>
      </c>
      <c r="BZ1434" s="122" t="str">
        <f t="shared" si="133"/>
        <v>Ghazni AP</v>
      </c>
      <c r="CA1434" s="14">
        <f t="shared" si="134"/>
        <v>33.533000000000001</v>
      </c>
      <c r="CB1434" s="14">
        <f t="shared" si="135"/>
        <v>68.417000000000002</v>
      </c>
      <c r="CC1434" s="14">
        <f t="shared" si="136"/>
        <v>0.89903779124670169</v>
      </c>
      <c r="CD1434" s="14">
        <f t="shared" si="137"/>
        <v>5723.9102163204943</v>
      </c>
      <c r="CE1434" s="102"/>
    </row>
    <row r="1435" spans="1:83" x14ac:dyDescent="0.25">
      <c r="A1435" s="14">
        <f t="shared" si="132"/>
        <v>8414.9975048060824</v>
      </c>
      <c r="B1435" s="14" t="s">
        <v>1719</v>
      </c>
      <c r="C1435" s="14">
        <v>33.533000000000001</v>
      </c>
      <c r="D1435" s="14">
        <v>110.883</v>
      </c>
      <c r="E1435" s="14">
        <v>914</v>
      </c>
      <c r="F1435" s="14">
        <v>1.67</v>
      </c>
      <c r="G1435" s="14">
        <v>3.226</v>
      </c>
      <c r="H1435" s="14">
        <v>8.5790000000000006</v>
      </c>
      <c r="I1435" s="14">
        <v>15.401</v>
      </c>
      <c r="J1435" s="14">
        <v>20.562999999999999</v>
      </c>
      <c r="K1435" s="14">
        <v>24.341999999999999</v>
      </c>
      <c r="L1435" s="14">
        <v>26.134</v>
      </c>
      <c r="M1435" s="14">
        <v>24.859000000000002</v>
      </c>
      <c r="N1435" s="14">
        <v>21.407</v>
      </c>
      <c r="O1435" s="14">
        <v>15.847</v>
      </c>
      <c r="P1435" s="14">
        <v>9.202</v>
      </c>
      <c r="Q1435" s="14">
        <v>5.0019999999999998</v>
      </c>
      <c r="R1435" s="14">
        <v>30.146000000000001</v>
      </c>
      <c r="S1435" s="14">
        <v>37.241999999999997</v>
      </c>
      <c r="T1435" s="14">
        <v>52.078000000000003</v>
      </c>
      <c r="U1435" s="14">
        <v>60.238999999999997</v>
      </c>
      <c r="V1435" s="14">
        <v>74.790000000000006</v>
      </c>
      <c r="W1435" s="14">
        <v>76.665999999999997</v>
      </c>
      <c r="X1435" s="14">
        <v>77.875</v>
      </c>
      <c r="Y1435" s="14">
        <v>67.108999999999995</v>
      </c>
      <c r="Z1435" s="14">
        <v>51.892000000000003</v>
      </c>
      <c r="AA1435" s="14">
        <v>43.033999999999999</v>
      </c>
      <c r="AB1435" s="14">
        <v>30.948</v>
      </c>
      <c r="AC1435" s="14">
        <v>27.852</v>
      </c>
      <c r="AD1435" s="14">
        <v>50.204999999999998</v>
      </c>
      <c r="AE1435" s="14">
        <v>68.153999999999996</v>
      </c>
      <c r="AF1435" s="14">
        <v>83.218000000000004</v>
      </c>
      <c r="AG1435" s="14">
        <v>91.876000000000005</v>
      </c>
      <c r="AH1435" s="14">
        <v>107.24299999999999</v>
      </c>
      <c r="AI1435" s="14">
        <v>107.095</v>
      </c>
      <c r="AJ1435" s="14">
        <v>98.846000000000004</v>
      </c>
      <c r="AK1435" s="14">
        <v>92.555000000000007</v>
      </c>
      <c r="AL1435" s="14">
        <v>79.981999999999999</v>
      </c>
      <c r="AM1435" s="14">
        <v>69.227000000000004</v>
      </c>
      <c r="AN1435" s="14">
        <v>53.026000000000003</v>
      </c>
      <c r="AO1435" s="14">
        <v>48.103999999999999</v>
      </c>
      <c r="AP1435" s="14">
        <v>115.18600000000001</v>
      </c>
      <c r="AQ1435" s="14">
        <v>124.66</v>
      </c>
      <c r="AR1435" s="14">
        <v>116.17400000000001</v>
      </c>
      <c r="AS1435" s="14">
        <v>98.331000000000003</v>
      </c>
      <c r="AT1435" s="14">
        <v>93.673000000000002</v>
      </c>
      <c r="AU1435" s="14">
        <v>83.704999999999998</v>
      </c>
      <c r="AV1435" s="14">
        <v>89.108000000000004</v>
      </c>
      <c r="AW1435" s="14">
        <v>95.763000000000005</v>
      </c>
      <c r="AX1435" s="14">
        <v>103.134</v>
      </c>
      <c r="AY1435" s="14">
        <v>115.779</v>
      </c>
      <c r="AZ1435" s="14">
        <v>123.886</v>
      </c>
      <c r="BA1435" s="14">
        <v>122.595</v>
      </c>
      <c r="BB1435" s="14">
        <v>59.478000000000002</v>
      </c>
      <c r="BC1435" s="14">
        <v>72.62</v>
      </c>
      <c r="BD1435" s="14">
        <v>91.358000000000004</v>
      </c>
      <c r="BE1435" s="14">
        <v>104.47799999999999</v>
      </c>
      <c r="BF1435" s="14">
        <v>119.94</v>
      </c>
      <c r="BG1435" s="14">
        <v>119.39</v>
      </c>
      <c r="BH1435" s="14">
        <v>115.892</v>
      </c>
      <c r="BI1435" s="14">
        <v>108.631</v>
      </c>
      <c r="BJ1435" s="14">
        <v>91.688999999999993</v>
      </c>
      <c r="BK1435" s="14">
        <v>78.337000000000003</v>
      </c>
      <c r="BL1435" s="14">
        <v>65.722999999999999</v>
      </c>
      <c r="BM1435" s="14">
        <v>57.631</v>
      </c>
      <c r="BN1435" s="14">
        <v>88.834000000000003</v>
      </c>
      <c r="BO1435" s="14">
        <v>118.10299999999999</v>
      </c>
      <c r="BP1435" s="14">
        <v>151.85400000000001</v>
      </c>
      <c r="BQ1435" s="14">
        <v>178.4</v>
      </c>
      <c r="BR1435" s="14">
        <v>207.42699999999999</v>
      </c>
      <c r="BS1435" s="14">
        <v>210.33799999999999</v>
      </c>
      <c r="BT1435" s="14">
        <v>194.60499999999999</v>
      </c>
      <c r="BU1435" s="14">
        <v>179.71799999999999</v>
      </c>
      <c r="BV1435" s="14">
        <v>154.06299999999999</v>
      </c>
      <c r="BW1435" s="14">
        <v>126.669</v>
      </c>
      <c r="BX1435" s="14">
        <v>98.387</v>
      </c>
      <c r="BY1435" s="121">
        <v>86.299000000000007</v>
      </c>
      <c r="BZ1435" s="122" t="str">
        <f t="shared" si="133"/>
        <v>Shangnan</v>
      </c>
      <c r="CA1435" s="14">
        <f t="shared" si="134"/>
        <v>33.533000000000001</v>
      </c>
      <c r="CB1435" s="14">
        <f t="shared" si="135"/>
        <v>110.883</v>
      </c>
      <c r="CC1435" s="14">
        <f t="shared" si="136"/>
        <v>1.3217189795353987</v>
      </c>
      <c r="CD1435" s="14">
        <f t="shared" si="137"/>
        <v>8414.9975048060824</v>
      </c>
      <c r="CE1435" s="102"/>
    </row>
    <row r="1436" spans="1:83" x14ac:dyDescent="0.25">
      <c r="A1436" s="14">
        <f t="shared" si="132"/>
        <v>1996.1925762497851</v>
      </c>
      <c r="B1436" s="14" t="s">
        <v>1720</v>
      </c>
      <c r="C1436" s="14">
        <v>33.536000000000001</v>
      </c>
      <c r="D1436" s="14">
        <v>-0.24199999999999999</v>
      </c>
      <c r="E1436" s="14">
        <v>1175</v>
      </c>
      <c r="F1436" s="14">
        <v>6.0140000000000002</v>
      </c>
      <c r="G1436" s="14">
        <v>8.4179999999999993</v>
      </c>
      <c r="H1436" s="14">
        <v>11.372</v>
      </c>
      <c r="I1436" s="14">
        <v>14.218999999999999</v>
      </c>
      <c r="J1436" s="14">
        <v>18.693000000000001</v>
      </c>
      <c r="K1436" s="14">
        <v>23.576000000000001</v>
      </c>
      <c r="L1436" s="14">
        <v>27.763000000000002</v>
      </c>
      <c r="M1436" s="14">
        <v>26.498999999999999</v>
      </c>
      <c r="N1436" s="14">
        <v>23.266999999999999</v>
      </c>
      <c r="O1436" s="14">
        <v>18.088999999999999</v>
      </c>
      <c r="P1436" s="14">
        <v>11.579000000000001</v>
      </c>
      <c r="Q1436" s="14">
        <v>7.7709999999999999</v>
      </c>
      <c r="R1436" s="14">
        <v>32.603000000000002</v>
      </c>
      <c r="S1436" s="14">
        <v>38.186</v>
      </c>
      <c r="T1436" s="14">
        <v>53.524000000000001</v>
      </c>
      <c r="U1436" s="14">
        <v>65.665999999999997</v>
      </c>
      <c r="V1436" s="14">
        <v>76.385000000000005</v>
      </c>
      <c r="W1436" s="14">
        <v>83.396000000000001</v>
      </c>
      <c r="X1436" s="14">
        <v>81.492000000000004</v>
      </c>
      <c r="Y1436" s="14">
        <v>65.896000000000001</v>
      </c>
      <c r="Z1436" s="14">
        <v>56.271000000000001</v>
      </c>
      <c r="AA1436" s="14">
        <v>46.302999999999997</v>
      </c>
      <c r="AB1436" s="14">
        <v>34.71</v>
      </c>
      <c r="AC1436" s="14">
        <v>28.629000000000001</v>
      </c>
      <c r="AD1436" s="14">
        <v>51.600999999999999</v>
      </c>
      <c r="AE1436" s="14">
        <v>58.552</v>
      </c>
      <c r="AF1436" s="14">
        <v>82.376999999999995</v>
      </c>
      <c r="AG1436" s="14">
        <v>102.248</v>
      </c>
      <c r="AH1436" s="14">
        <v>116.45</v>
      </c>
      <c r="AI1436" s="14">
        <v>118.51</v>
      </c>
      <c r="AJ1436" s="14">
        <v>121.489</v>
      </c>
      <c r="AK1436" s="14">
        <v>112.19499999999999</v>
      </c>
      <c r="AL1436" s="14">
        <v>92.953999999999994</v>
      </c>
      <c r="AM1436" s="14">
        <v>76.27</v>
      </c>
      <c r="AN1436" s="14">
        <v>51.698999999999998</v>
      </c>
      <c r="AO1436" s="14">
        <v>45.615000000000002</v>
      </c>
      <c r="AP1436" s="14">
        <v>129.25800000000001</v>
      </c>
      <c r="AQ1436" s="14">
        <v>117.768</v>
      </c>
      <c r="AR1436" s="14">
        <v>126.836</v>
      </c>
      <c r="AS1436" s="14">
        <v>111.85599999999999</v>
      </c>
      <c r="AT1436" s="14">
        <v>97.272000000000006</v>
      </c>
      <c r="AU1436" s="14">
        <v>90.762</v>
      </c>
      <c r="AV1436" s="14">
        <v>97.055000000000007</v>
      </c>
      <c r="AW1436" s="14">
        <v>109.595</v>
      </c>
      <c r="AX1436" s="14">
        <v>125.795</v>
      </c>
      <c r="AY1436" s="14">
        <v>138.637</v>
      </c>
      <c r="AZ1436" s="14">
        <v>124.80800000000001</v>
      </c>
      <c r="BA1436" s="14">
        <v>122.306</v>
      </c>
      <c r="BB1436" s="14">
        <v>69.757000000000005</v>
      </c>
      <c r="BC1436" s="14">
        <v>79.924000000000007</v>
      </c>
      <c r="BD1436" s="14">
        <v>115.077</v>
      </c>
      <c r="BE1436" s="14">
        <v>125.738</v>
      </c>
      <c r="BF1436" s="14">
        <v>129.66</v>
      </c>
      <c r="BG1436" s="14">
        <v>139.87899999999999</v>
      </c>
      <c r="BH1436" s="14">
        <v>144.40299999999999</v>
      </c>
      <c r="BI1436" s="14">
        <v>134.90299999999999</v>
      </c>
      <c r="BJ1436" s="14">
        <v>114.255</v>
      </c>
      <c r="BK1436" s="14">
        <v>95.765000000000001</v>
      </c>
      <c r="BL1436" s="14">
        <v>73.316999999999993</v>
      </c>
      <c r="BM1436" s="14">
        <v>60.377000000000002</v>
      </c>
      <c r="BN1436" s="14">
        <v>97.965999999999994</v>
      </c>
      <c r="BO1436" s="14">
        <v>113.253</v>
      </c>
      <c r="BP1436" s="14">
        <v>166.87</v>
      </c>
      <c r="BQ1436" s="14">
        <v>202.346</v>
      </c>
      <c r="BR1436" s="14">
        <v>226.45500000000001</v>
      </c>
      <c r="BS1436" s="14">
        <v>239.148</v>
      </c>
      <c r="BT1436" s="14">
        <v>244.934</v>
      </c>
      <c r="BU1436" s="14">
        <v>226.48599999999999</v>
      </c>
      <c r="BV1436" s="14">
        <v>183.607</v>
      </c>
      <c r="BW1436" s="14">
        <v>147.21799999999999</v>
      </c>
      <c r="BX1436" s="14">
        <v>102.82599999999999</v>
      </c>
      <c r="BY1436" s="121">
        <v>86.17</v>
      </c>
      <c r="BZ1436" s="122" t="str">
        <f t="shared" si="133"/>
        <v>Mecheria AP</v>
      </c>
      <c r="CA1436" s="14">
        <f t="shared" si="134"/>
        <v>33.536000000000001</v>
      </c>
      <c r="CB1436" s="14">
        <f t="shared" si="135"/>
        <v>-0.24199999999999999</v>
      </c>
      <c r="CC1436" s="14">
        <f t="shared" si="136"/>
        <v>0.31353611374574075</v>
      </c>
      <c r="CD1436" s="14">
        <f t="shared" si="137"/>
        <v>1996.1925762497851</v>
      </c>
      <c r="CE1436" s="102"/>
    </row>
    <row r="1437" spans="1:83" x14ac:dyDescent="0.25">
      <c r="A1437" s="14">
        <f t="shared" si="132"/>
        <v>6890.1610067029442</v>
      </c>
      <c r="B1437" s="14" t="s">
        <v>1721</v>
      </c>
      <c r="C1437" s="14">
        <v>33.57</v>
      </c>
      <c r="D1437" s="14">
        <v>-86.051000000000002</v>
      </c>
      <c r="E1437" s="14">
        <v>160.9</v>
      </c>
      <c r="F1437" s="14">
        <v>5.0519999999999996</v>
      </c>
      <c r="G1437" s="14">
        <v>8.7409999999999997</v>
      </c>
      <c r="H1437" s="14">
        <v>13.064</v>
      </c>
      <c r="I1437" s="14">
        <v>16.872</v>
      </c>
      <c r="J1437" s="14">
        <v>21.513000000000002</v>
      </c>
      <c r="K1437" s="14">
        <v>25.585999999999999</v>
      </c>
      <c r="L1437" s="14">
        <v>26.638000000000002</v>
      </c>
      <c r="M1437" s="14">
        <v>25.279</v>
      </c>
      <c r="N1437" s="14">
        <v>23.608000000000001</v>
      </c>
      <c r="O1437" s="14">
        <v>17.28</v>
      </c>
      <c r="P1437" s="14">
        <v>11.582000000000001</v>
      </c>
      <c r="Q1437" s="14">
        <v>8.202</v>
      </c>
      <c r="R1437" s="14">
        <v>24.64</v>
      </c>
      <c r="S1437" s="14">
        <v>30.773</v>
      </c>
      <c r="T1437" s="14">
        <v>44.088000000000001</v>
      </c>
      <c r="U1437" s="14">
        <v>56.98</v>
      </c>
      <c r="V1437" s="14">
        <v>74.924999999999997</v>
      </c>
      <c r="W1437" s="14">
        <v>80.498999999999995</v>
      </c>
      <c r="X1437" s="14">
        <v>79.930000000000007</v>
      </c>
      <c r="Y1437" s="14">
        <v>66.122</v>
      </c>
      <c r="Z1437" s="14">
        <v>51.414000000000001</v>
      </c>
      <c r="AA1437" s="14">
        <v>35.793999999999997</v>
      </c>
      <c r="AB1437" s="14">
        <v>27.414000000000001</v>
      </c>
      <c r="AC1437" s="14">
        <v>24.957000000000001</v>
      </c>
      <c r="AD1437" s="14">
        <v>46.225000000000001</v>
      </c>
      <c r="AE1437" s="14">
        <v>50.29</v>
      </c>
      <c r="AF1437" s="14">
        <v>68.790000000000006</v>
      </c>
      <c r="AG1437" s="14">
        <v>94.424000000000007</v>
      </c>
      <c r="AH1437" s="14">
        <v>107.785</v>
      </c>
      <c r="AI1437" s="14">
        <v>109.845</v>
      </c>
      <c r="AJ1437" s="14">
        <v>105.191</v>
      </c>
      <c r="AK1437" s="14">
        <v>97.914000000000001</v>
      </c>
      <c r="AL1437" s="14">
        <v>78.905000000000001</v>
      </c>
      <c r="AM1437" s="14">
        <v>69.082999999999998</v>
      </c>
      <c r="AN1437" s="14">
        <v>50.005000000000003</v>
      </c>
      <c r="AO1437" s="14">
        <v>39.091000000000001</v>
      </c>
      <c r="AP1437" s="14">
        <v>121.321</v>
      </c>
      <c r="AQ1437" s="14">
        <v>107.217</v>
      </c>
      <c r="AR1437" s="14">
        <v>104.03</v>
      </c>
      <c r="AS1437" s="14">
        <v>95.831999999999994</v>
      </c>
      <c r="AT1437" s="14">
        <v>89.308999999999997</v>
      </c>
      <c r="AU1437" s="14">
        <v>79.025000000000006</v>
      </c>
      <c r="AV1437" s="14">
        <v>86.326999999999998</v>
      </c>
      <c r="AW1437" s="14">
        <v>90.534999999999997</v>
      </c>
      <c r="AX1437" s="14">
        <v>102.553</v>
      </c>
      <c r="AY1437" s="14">
        <v>129.68299999999999</v>
      </c>
      <c r="AZ1437" s="14">
        <v>125.289</v>
      </c>
      <c r="BA1437" s="14">
        <v>101.89700000000001</v>
      </c>
      <c r="BB1437" s="14">
        <v>70.325000000000003</v>
      </c>
      <c r="BC1437" s="14">
        <v>78.510999999999996</v>
      </c>
      <c r="BD1437" s="14">
        <v>99.424999999999997</v>
      </c>
      <c r="BE1437" s="14">
        <v>118.435</v>
      </c>
      <c r="BF1437" s="14">
        <v>135.32900000000001</v>
      </c>
      <c r="BG1437" s="14">
        <v>129.88900000000001</v>
      </c>
      <c r="BH1437" s="14">
        <v>129.11099999999999</v>
      </c>
      <c r="BI1437" s="14">
        <v>122.533</v>
      </c>
      <c r="BJ1437" s="14">
        <v>114.498</v>
      </c>
      <c r="BK1437" s="14">
        <v>99.677999999999997</v>
      </c>
      <c r="BL1437" s="14">
        <v>78.706999999999994</v>
      </c>
      <c r="BM1437" s="14">
        <v>61.887999999999998</v>
      </c>
      <c r="BN1437" s="14">
        <v>85.39</v>
      </c>
      <c r="BO1437" s="14">
        <v>100.708</v>
      </c>
      <c r="BP1437" s="14">
        <v>135.423</v>
      </c>
      <c r="BQ1437" s="14">
        <v>177.434</v>
      </c>
      <c r="BR1437" s="14">
        <v>205.28899999999999</v>
      </c>
      <c r="BS1437" s="14">
        <v>204.48699999999999</v>
      </c>
      <c r="BT1437" s="14">
        <v>198.11799999999999</v>
      </c>
      <c r="BU1437" s="14">
        <v>181.751</v>
      </c>
      <c r="BV1437" s="14">
        <v>150.82400000000001</v>
      </c>
      <c r="BW1437" s="14">
        <v>129.23400000000001</v>
      </c>
      <c r="BX1437" s="14">
        <v>91.432000000000002</v>
      </c>
      <c r="BY1437" s="121">
        <v>70.673000000000002</v>
      </c>
      <c r="BZ1437" s="122" t="str">
        <f t="shared" si="133"/>
        <v>Talladega Muni AP</v>
      </c>
      <c r="CA1437" s="14">
        <f t="shared" si="134"/>
        <v>33.57</v>
      </c>
      <c r="CB1437" s="14">
        <f t="shared" si="135"/>
        <v>-86.051000000000002</v>
      </c>
      <c r="CC1437" s="14">
        <f t="shared" si="136"/>
        <v>1.0822173826448296</v>
      </c>
      <c r="CD1437" s="14">
        <f t="shared" si="137"/>
        <v>6890.1610067029442</v>
      </c>
      <c r="CE1437" s="102"/>
    </row>
    <row r="1438" spans="1:83" x14ac:dyDescent="0.25">
      <c r="A1438" s="14">
        <f t="shared" si="132"/>
        <v>9387.1413778362858</v>
      </c>
      <c r="B1438" s="14" t="s">
        <v>1722</v>
      </c>
      <c r="C1438" s="14">
        <v>33.582000000000001</v>
      </c>
      <c r="D1438" s="14">
        <v>130.376</v>
      </c>
      <c r="E1438" s="14">
        <v>15</v>
      </c>
      <c r="F1438" s="14">
        <v>6.2039999999999997</v>
      </c>
      <c r="G1438" s="14">
        <v>7.3380000000000001</v>
      </c>
      <c r="H1438" s="14">
        <v>10.204000000000001</v>
      </c>
      <c r="I1438" s="14">
        <v>15.234999999999999</v>
      </c>
      <c r="J1438" s="14">
        <v>19.268999999999998</v>
      </c>
      <c r="K1438" s="14">
        <v>22.777999999999999</v>
      </c>
      <c r="L1438" s="14">
        <v>27.355</v>
      </c>
      <c r="M1438" s="14">
        <v>27.981000000000002</v>
      </c>
      <c r="N1438" s="14">
        <v>24.238</v>
      </c>
      <c r="O1438" s="14">
        <v>19.210999999999999</v>
      </c>
      <c r="P1438" s="14">
        <v>13.645</v>
      </c>
      <c r="Q1438" s="14">
        <v>8.6880000000000006</v>
      </c>
      <c r="R1438" s="14">
        <v>32.988</v>
      </c>
      <c r="S1438" s="14">
        <v>38.412999999999997</v>
      </c>
      <c r="T1438" s="14">
        <v>53.634</v>
      </c>
      <c r="U1438" s="14">
        <v>65.665000000000006</v>
      </c>
      <c r="V1438" s="14">
        <v>77.531000000000006</v>
      </c>
      <c r="W1438" s="14">
        <v>79.926000000000002</v>
      </c>
      <c r="X1438" s="14">
        <v>76.850999999999999</v>
      </c>
      <c r="Y1438" s="14">
        <v>69.128</v>
      </c>
      <c r="Z1438" s="14">
        <v>56.219000000000001</v>
      </c>
      <c r="AA1438" s="14">
        <v>44.665999999999997</v>
      </c>
      <c r="AB1438" s="14">
        <v>33.747999999999998</v>
      </c>
      <c r="AC1438" s="14">
        <v>30.277999999999999</v>
      </c>
      <c r="AD1438" s="14">
        <v>50.286000000000001</v>
      </c>
      <c r="AE1438" s="14">
        <v>56.383000000000003</v>
      </c>
      <c r="AF1438" s="14">
        <v>82.951999999999998</v>
      </c>
      <c r="AG1438" s="14">
        <v>92.680999999999997</v>
      </c>
      <c r="AH1438" s="14">
        <v>102.71899999999999</v>
      </c>
      <c r="AI1438" s="14">
        <v>94.887</v>
      </c>
      <c r="AJ1438" s="14">
        <v>94.849000000000004</v>
      </c>
      <c r="AK1438" s="14">
        <v>93.44</v>
      </c>
      <c r="AL1438" s="14">
        <v>75.545000000000002</v>
      </c>
      <c r="AM1438" s="14">
        <v>65.597999999999999</v>
      </c>
      <c r="AN1438" s="14">
        <v>48.530999999999999</v>
      </c>
      <c r="AO1438" s="14">
        <v>45.31</v>
      </c>
      <c r="AP1438" s="14">
        <v>112.705</v>
      </c>
      <c r="AQ1438" s="14">
        <v>108.892</v>
      </c>
      <c r="AR1438" s="14">
        <v>118.184</v>
      </c>
      <c r="AS1438" s="14">
        <v>101.01300000000001</v>
      </c>
      <c r="AT1438" s="14">
        <v>91.522999999999996</v>
      </c>
      <c r="AU1438" s="14">
        <v>84.591999999999999</v>
      </c>
      <c r="AV1438" s="14">
        <v>87.058999999999997</v>
      </c>
      <c r="AW1438" s="14">
        <v>98.923000000000002</v>
      </c>
      <c r="AX1438" s="14">
        <v>100.96599999999999</v>
      </c>
      <c r="AY1438" s="14">
        <v>120.139</v>
      </c>
      <c r="AZ1438" s="14">
        <v>113.614</v>
      </c>
      <c r="BA1438" s="14">
        <v>113.68</v>
      </c>
      <c r="BB1438" s="14">
        <v>62.173000000000002</v>
      </c>
      <c r="BC1438" s="14">
        <v>73.823999999999998</v>
      </c>
      <c r="BD1438" s="14">
        <v>101.483</v>
      </c>
      <c r="BE1438" s="14">
        <v>112.16200000000001</v>
      </c>
      <c r="BF1438" s="14">
        <v>123.33799999999999</v>
      </c>
      <c r="BG1438" s="14">
        <v>114.029</v>
      </c>
      <c r="BH1438" s="14">
        <v>117.58</v>
      </c>
      <c r="BI1438" s="14">
        <v>116.026</v>
      </c>
      <c r="BJ1438" s="14">
        <v>95.245000000000005</v>
      </c>
      <c r="BK1438" s="14">
        <v>86.212000000000003</v>
      </c>
      <c r="BL1438" s="14">
        <v>66.995000000000005</v>
      </c>
      <c r="BM1438" s="14">
        <v>57.613999999999997</v>
      </c>
      <c r="BN1438" s="14">
        <v>90.149000000000001</v>
      </c>
      <c r="BO1438" s="14">
        <v>108.527</v>
      </c>
      <c r="BP1438" s="14">
        <v>155.376</v>
      </c>
      <c r="BQ1438" s="14">
        <v>176.14599999999999</v>
      </c>
      <c r="BR1438" s="14">
        <v>197.65700000000001</v>
      </c>
      <c r="BS1438" s="14">
        <v>183.358</v>
      </c>
      <c r="BT1438" s="14">
        <v>187.61099999999999</v>
      </c>
      <c r="BU1438" s="14">
        <v>185.119</v>
      </c>
      <c r="BV1438" s="14">
        <v>149.53200000000001</v>
      </c>
      <c r="BW1438" s="14">
        <v>130.89400000000001</v>
      </c>
      <c r="BX1438" s="14">
        <v>96.444000000000003</v>
      </c>
      <c r="BY1438" s="121">
        <v>84.072000000000003</v>
      </c>
      <c r="BZ1438" s="122" t="str">
        <f t="shared" si="133"/>
        <v>Fukuoka</v>
      </c>
      <c r="CA1438" s="14">
        <f t="shared" si="134"/>
        <v>33.582000000000001</v>
      </c>
      <c r="CB1438" s="14">
        <f t="shared" si="135"/>
        <v>130.376</v>
      </c>
      <c r="CC1438" s="14">
        <f t="shared" si="136"/>
        <v>1.4744107666796276</v>
      </c>
      <c r="CD1438" s="14">
        <f t="shared" si="137"/>
        <v>9387.1413778362858</v>
      </c>
      <c r="CE1438" s="102"/>
    </row>
    <row r="1439" spans="1:83" x14ac:dyDescent="0.25">
      <c r="A1439" s="14">
        <f t="shared" si="132"/>
        <v>7956.2317822748428</v>
      </c>
      <c r="B1439" s="14" t="s">
        <v>1723</v>
      </c>
      <c r="C1439" s="14">
        <v>33.582999999999998</v>
      </c>
      <c r="D1439" s="14">
        <v>102.967</v>
      </c>
      <c r="E1439" s="14">
        <v>3441</v>
      </c>
      <c r="F1439" s="14">
        <v>-8.5850000000000009</v>
      </c>
      <c r="G1439" s="14">
        <v>-5.4930000000000003</v>
      </c>
      <c r="H1439" s="14">
        <v>-1.194</v>
      </c>
      <c r="I1439" s="14">
        <v>2.59</v>
      </c>
      <c r="J1439" s="14">
        <v>6.2039999999999997</v>
      </c>
      <c r="K1439" s="14">
        <v>9.1850000000000005</v>
      </c>
      <c r="L1439" s="14">
        <v>11.617000000000001</v>
      </c>
      <c r="M1439" s="14">
        <v>10.993</v>
      </c>
      <c r="N1439" s="14">
        <v>7.4809999999999999</v>
      </c>
      <c r="O1439" s="14">
        <v>2.698</v>
      </c>
      <c r="P1439" s="14">
        <v>-2.7320000000000002</v>
      </c>
      <c r="Q1439" s="14">
        <v>-6.9029999999999996</v>
      </c>
      <c r="R1439" s="14">
        <v>33.302999999999997</v>
      </c>
      <c r="S1439" s="14">
        <v>38.685000000000002</v>
      </c>
      <c r="T1439" s="14">
        <v>55.573999999999998</v>
      </c>
      <c r="U1439" s="14">
        <v>66.896000000000001</v>
      </c>
      <c r="V1439" s="14">
        <v>79.599999999999994</v>
      </c>
      <c r="W1439" s="14">
        <v>81.417000000000002</v>
      </c>
      <c r="X1439" s="14">
        <v>80.64</v>
      </c>
      <c r="Y1439" s="14">
        <v>71.635999999999996</v>
      </c>
      <c r="Z1439" s="14">
        <v>56.911999999999999</v>
      </c>
      <c r="AA1439" s="14">
        <v>48.988</v>
      </c>
      <c r="AB1439" s="14">
        <v>34.069000000000003</v>
      </c>
      <c r="AC1439" s="14">
        <v>29.481000000000002</v>
      </c>
      <c r="AD1439" s="14">
        <v>55.457999999999998</v>
      </c>
      <c r="AE1439" s="14">
        <v>65.349999999999994</v>
      </c>
      <c r="AF1439" s="14">
        <v>87.963999999999999</v>
      </c>
      <c r="AG1439" s="14">
        <v>99.015000000000001</v>
      </c>
      <c r="AH1439" s="14">
        <v>104.51300000000001</v>
      </c>
      <c r="AI1439" s="14">
        <v>104.568</v>
      </c>
      <c r="AJ1439" s="14">
        <v>101.53</v>
      </c>
      <c r="AK1439" s="14">
        <v>98.555999999999997</v>
      </c>
      <c r="AL1439" s="14">
        <v>74.448999999999998</v>
      </c>
      <c r="AM1439" s="14">
        <v>66.391999999999996</v>
      </c>
      <c r="AN1439" s="14">
        <v>53.582999999999998</v>
      </c>
      <c r="AO1439" s="14">
        <v>50.622999999999998</v>
      </c>
      <c r="AP1439" s="14">
        <v>142.26</v>
      </c>
      <c r="AQ1439" s="14">
        <v>130.45400000000001</v>
      </c>
      <c r="AR1439" s="14">
        <v>128.33199999999999</v>
      </c>
      <c r="AS1439" s="14">
        <v>108.96599999999999</v>
      </c>
      <c r="AT1439" s="14">
        <v>96.962000000000003</v>
      </c>
      <c r="AU1439" s="14">
        <v>88.028999999999996</v>
      </c>
      <c r="AV1439" s="14">
        <v>90.68</v>
      </c>
      <c r="AW1439" s="14">
        <v>100.85599999999999</v>
      </c>
      <c r="AX1439" s="14">
        <v>103.489</v>
      </c>
      <c r="AY1439" s="14">
        <v>118.964</v>
      </c>
      <c r="AZ1439" s="14">
        <v>136.18199999999999</v>
      </c>
      <c r="BA1439" s="14">
        <v>145.38</v>
      </c>
      <c r="BB1439" s="14">
        <v>72.78</v>
      </c>
      <c r="BC1439" s="14">
        <v>81.326999999999998</v>
      </c>
      <c r="BD1439" s="14">
        <v>105.97</v>
      </c>
      <c r="BE1439" s="14">
        <v>119.63500000000001</v>
      </c>
      <c r="BF1439" s="14">
        <v>128.72300000000001</v>
      </c>
      <c r="BG1439" s="14">
        <v>121.675</v>
      </c>
      <c r="BH1439" s="14">
        <v>127.68</v>
      </c>
      <c r="BI1439" s="14">
        <v>121.22199999999999</v>
      </c>
      <c r="BJ1439" s="14">
        <v>99.665999999999997</v>
      </c>
      <c r="BK1439" s="14">
        <v>87.126000000000005</v>
      </c>
      <c r="BL1439" s="14">
        <v>73.512</v>
      </c>
      <c r="BM1439" s="14">
        <v>66.802000000000007</v>
      </c>
      <c r="BN1439" s="14">
        <v>105.764</v>
      </c>
      <c r="BO1439" s="14">
        <v>123.23</v>
      </c>
      <c r="BP1439" s="14">
        <v>167.55799999999999</v>
      </c>
      <c r="BQ1439" s="14">
        <v>195.12100000000001</v>
      </c>
      <c r="BR1439" s="14">
        <v>208.51499999999999</v>
      </c>
      <c r="BS1439" s="14">
        <v>206.15799999999999</v>
      </c>
      <c r="BT1439" s="14">
        <v>204.21</v>
      </c>
      <c r="BU1439" s="14">
        <v>196.03800000000001</v>
      </c>
      <c r="BV1439" s="14">
        <v>154.613</v>
      </c>
      <c r="BW1439" s="14">
        <v>132.81</v>
      </c>
      <c r="BX1439" s="14">
        <v>108.503</v>
      </c>
      <c r="BY1439" s="121">
        <v>97.912000000000006</v>
      </c>
      <c r="BZ1439" s="122" t="str">
        <f t="shared" si="133"/>
        <v>Ruo Ergai</v>
      </c>
      <c r="CA1439" s="14">
        <f t="shared" si="134"/>
        <v>33.582999999999998</v>
      </c>
      <c r="CB1439" s="14">
        <f t="shared" si="135"/>
        <v>102.967</v>
      </c>
      <c r="CC1439" s="14">
        <f t="shared" si="136"/>
        <v>1.2496619929131807</v>
      </c>
      <c r="CD1439" s="14">
        <f t="shared" si="137"/>
        <v>7956.2317822748428</v>
      </c>
      <c r="CE1439" s="102"/>
    </row>
    <row r="1440" spans="1:83" x14ac:dyDescent="0.25">
      <c r="A1440" s="14">
        <f t="shared" si="132"/>
        <v>6697.248927888676</v>
      </c>
      <c r="B1440" s="14" t="s">
        <v>1724</v>
      </c>
      <c r="C1440" s="14">
        <v>33.597999999999999</v>
      </c>
      <c r="D1440" s="14">
        <v>-83.138999999999996</v>
      </c>
      <c r="E1440" s="14">
        <v>206</v>
      </c>
      <c r="F1440" s="14">
        <v>6.6559999999999997</v>
      </c>
      <c r="G1440" s="14">
        <v>10.403</v>
      </c>
      <c r="H1440" s="14">
        <v>13.625999999999999</v>
      </c>
      <c r="I1440" s="14">
        <v>18.329000000000001</v>
      </c>
      <c r="J1440" s="14">
        <v>21.673999999999999</v>
      </c>
      <c r="K1440" s="14">
        <v>25.827000000000002</v>
      </c>
      <c r="L1440" s="14">
        <v>27.210999999999999</v>
      </c>
      <c r="M1440" s="14">
        <v>25.821000000000002</v>
      </c>
      <c r="N1440" s="14">
        <v>23.9</v>
      </c>
      <c r="O1440" s="14">
        <v>17.556000000000001</v>
      </c>
      <c r="P1440" s="14">
        <v>12.968999999999999</v>
      </c>
      <c r="Q1440" s="14">
        <v>10.208</v>
      </c>
      <c r="R1440" s="14">
        <v>25.463000000000001</v>
      </c>
      <c r="S1440" s="14">
        <v>31.202000000000002</v>
      </c>
      <c r="T1440" s="14">
        <v>42.381</v>
      </c>
      <c r="U1440" s="14">
        <v>58.521000000000001</v>
      </c>
      <c r="V1440" s="14">
        <v>72.653999999999996</v>
      </c>
      <c r="W1440" s="14">
        <v>82.724000000000004</v>
      </c>
      <c r="X1440" s="14">
        <v>76.754000000000005</v>
      </c>
      <c r="Y1440" s="14">
        <v>66.433000000000007</v>
      </c>
      <c r="Z1440" s="14">
        <v>51.877000000000002</v>
      </c>
      <c r="AA1440" s="14">
        <v>38.521999999999998</v>
      </c>
      <c r="AB1440" s="14">
        <v>27.407</v>
      </c>
      <c r="AC1440" s="14">
        <v>23.186</v>
      </c>
      <c r="AD1440" s="14">
        <v>47.378</v>
      </c>
      <c r="AE1440" s="14">
        <v>52.033999999999999</v>
      </c>
      <c r="AF1440" s="14">
        <v>70.691000000000003</v>
      </c>
      <c r="AG1440" s="14">
        <v>95.058999999999997</v>
      </c>
      <c r="AH1440" s="14">
        <v>104.46899999999999</v>
      </c>
      <c r="AI1440" s="14">
        <v>109.898</v>
      </c>
      <c r="AJ1440" s="14">
        <v>106.27</v>
      </c>
      <c r="AK1440" s="14">
        <v>96.16</v>
      </c>
      <c r="AL1440" s="14">
        <v>86.122</v>
      </c>
      <c r="AM1440" s="14">
        <v>70.513999999999996</v>
      </c>
      <c r="AN1440" s="14">
        <v>51.414999999999999</v>
      </c>
      <c r="AO1440" s="14">
        <v>37.262</v>
      </c>
      <c r="AP1440" s="14">
        <v>128.25800000000001</v>
      </c>
      <c r="AQ1440" s="14">
        <v>109.652</v>
      </c>
      <c r="AR1440" s="14">
        <v>105.562</v>
      </c>
      <c r="AS1440" s="14">
        <v>98.412000000000006</v>
      </c>
      <c r="AT1440" s="14">
        <v>85.018000000000001</v>
      </c>
      <c r="AU1440" s="14">
        <v>82.156000000000006</v>
      </c>
      <c r="AV1440" s="14">
        <v>85.572000000000003</v>
      </c>
      <c r="AW1440" s="14">
        <v>89.013999999999996</v>
      </c>
      <c r="AX1440" s="14">
        <v>107.18300000000001</v>
      </c>
      <c r="AY1440" s="14">
        <v>134.97200000000001</v>
      </c>
      <c r="AZ1440" s="14">
        <v>131.035</v>
      </c>
      <c r="BA1440" s="14">
        <v>95.611999999999995</v>
      </c>
      <c r="BB1440" s="14">
        <v>75.930000000000007</v>
      </c>
      <c r="BC1440" s="14">
        <v>81.156999999999996</v>
      </c>
      <c r="BD1440" s="14">
        <v>99.210999999999999</v>
      </c>
      <c r="BE1440" s="14">
        <v>128.83699999999999</v>
      </c>
      <c r="BF1440" s="14">
        <v>132.93</v>
      </c>
      <c r="BG1440" s="14">
        <v>136.595</v>
      </c>
      <c r="BH1440" s="14">
        <v>129.77199999999999</v>
      </c>
      <c r="BI1440" s="14">
        <v>118.509</v>
      </c>
      <c r="BJ1440" s="14">
        <v>110.878</v>
      </c>
      <c r="BK1440" s="14">
        <v>100.63500000000001</v>
      </c>
      <c r="BL1440" s="14">
        <v>77.594999999999999</v>
      </c>
      <c r="BM1440" s="14">
        <v>52.902999999999999</v>
      </c>
      <c r="BN1440" s="14">
        <v>87.884</v>
      </c>
      <c r="BO1440" s="14">
        <v>102.54300000000001</v>
      </c>
      <c r="BP1440" s="14">
        <v>135.73599999999999</v>
      </c>
      <c r="BQ1440" s="14">
        <v>180.13800000000001</v>
      </c>
      <c r="BR1440" s="14">
        <v>200.52600000000001</v>
      </c>
      <c r="BS1440" s="14">
        <v>210.78800000000001</v>
      </c>
      <c r="BT1440" s="14">
        <v>206.709</v>
      </c>
      <c r="BU1440" s="14">
        <v>172.91800000000001</v>
      </c>
      <c r="BV1440" s="14">
        <v>155.02099999999999</v>
      </c>
      <c r="BW1440" s="14">
        <v>134.08099999999999</v>
      </c>
      <c r="BX1440" s="14">
        <v>98.162000000000006</v>
      </c>
      <c r="BY1440" s="121">
        <v>67.114000000000004</v>
      </c>
      <c r="BZ1440" s="122" t="str">
        <f t="shared" si="133"/>
        <v>Greensboro Greene County Rgnl AP</v>
      </c>
      <c r="CA1440" s="14">
        <f t="shared" si="134"/>
        <v>33.597999999999999</v>
      </c>
      <c r="CB1440" s="14">
        <f t="shared" si="135"/>
        <v>-83.138999999999996</v>
      </c>
      <c r="CC1440" s="14">
        <f t="shared" si="136"/>
        <v>1.0519172481760051</v>
      </c>
      <c r="CD1440" s="14">
        <f t="shared" si="137"/>
        <v>6697.248927888676</v>
      </c>
      <c r="CE1440" s="102"/>
    </row>
    <row r="1441" spans="1:83" x14ac:dyDescent="0.25">
      <c r="A1441" s="14">
        <f t="shared" si="132"/>
        <v>6037.0717021769278</v>
      </c>
      <c r="B1441" s="14" t="s">
        <v>1725</v>
      </c>
      <c r="C1441" s="14">
        <v>33.616999999999997</v>
      </c>
      <c r="D1441" s="14">
        <v>73.099000000000004</v>
      </c>
      <c r="E1441" s="14">
        <v>508.4</v>
      </c>
      <c r="F1441" s="14">
        <v>9.7129999999999992</v>
      </c>
      <c r="G1441" s="14">
        <v>13.086</v>
      </c>
      <c r="H1441" s="14">
        <v>17.75</v>
      </c>
      <c r="I1441" s="14">
        <v>23.51</v>
      </c>
      <c r="J1441" s="14">
        <v>28.846</v>
      </c>
      <c r="K1441" s="14">
        <v>31.277999999999999</v>
      </c>
      <c r="L1441" s="14">
        <v>29.425000000000001</v>
      </c>
      <c r="M1441" s="14">
        <v>28.748000000000001</v>
      </c>
      <c r="N1441" s="14">
        <v>27.231999999999999</v>
      </c>
      <c r="O1441" s="14">
        <v>22.728999999999999</v>
      </c>
      <c r="P1441" s="14">
        <v>16.298999999999999</v>
      </c>
      <c r="Q1441" s="14">
        <v>12.221</v>
      </c>
      <c r="R1441" s="14">
        <v>32.207000000000001</v>
      </c>
      <c r="S1441" s="14">
        <v>36.493000000000002</v>
      </c>
      <c r="T1441" s="14">
        <v>53.005000000000003</v>
      </c>
      <c r="U1441" s="14">
        <v>61.841999999999999</v>
      </c>
      <c r="V1441" s="14">
        <v>74.061000000000007</v>
      </c>
      <c r="W1441" s="14">
        <v>78.094999999999999</v>
      </c>
      <c r="X1441" s="14">
        <v>76.046000000000006</v>
      </c>
      <c r="Y1441" s="14">
        <v>68.317999999999998</v>
      </c>
      <c r="Z1441" s="14">
        <v>51.741</v>
      </c>
      <c r="AA1441" s="14">
        <v>40.177</v>
      </c>
      <c r="AB1441" s="14">
        <v>31.385999999999999</v>
      </c>
      <c r="AC1441" s="14">
        <v>28.082999999999998</v>
      </c>
      <c r="AD1441" s="14">
        <v>48.360999999999997</v>
      </c>
      <c r="AE1441" s="14">
        <v>57.417000000000002</v>
      </c>
      <c r="AF1441" s="14">
        <v>84.144999999999996</v>
      </c>
      <c r="AG1441" s="14">
        <v>97.393000000000001</v>
      </c>
      <c r="AH1441" s="14">
        <v>115.46</v>
      </c>
      <c r="AI1441" s="14">
        <v>114.05800000000001</v>
      </c>
      <c r="AJ1441" s="14">
        <v>99.034000000000006</v>
      </c>
      <c r="AK1441" s="14">
        <v>94.891999999999996</v>
      </c>
      <c r="AL1441" s="14">
        <v>87.308000000000007</v>
      </c>
      <c r="AM1441" s="14">
        <v>73.77</v>
      </c>
      <c r="AN1441" s="14">
        <v>52.811999999999998</v>
      </c>
      <c r="AO1441" s="14">
        <v>45.887999999999998</v>
      </c>
      <c r="AP1441" s="14">
        <v>118.958</v>
      </c>
      <c r="AQ1441" s="14">
        <v>112.45699999999999</v>
      </c>
      <c r="AR1441" s="14">
        <v>117.71599999999999</v>
      </c>
      <c r="AS1441" s="14">
        <v>104.583</v>
      </c>
      <c r="AT1441" s="14">
        <v>95.171000000000006</v>
      </c>
      <c r="AU1441" s="14">
        <v>86.08</v>
      </c>
      <c r="AV1441" s="14">
        <v>84.789000000000001</v>
      </c>
      <c r="AW1441" s="14">
        <v>98.233000000000004</v>
      </c>
      <c r="AX1441" s="14">
        <v>118.108</v>
      </c>
      <c r="AY1441" s="14">
        <v>144.86500000000001</v>
      </c>
      <c r="AZ1441" s="14">
        <v>136.62799999999999</v>
      </c>
      <c r="BA1441" s="14">
        <v>123.09699999999999</v>
      </c>
      <c r="BB1441" s="14">
        <v>66.989000000000004</v>
      </c>
      <c r="BC1441" s="14">
        <v>72.992999999999995</v>
      </c>
      <c r="BD1441" s="14">
        <v>97.897000000000006</v>
      </c>
      <c r="BE1441" s="14">
        <v>117.393</v>
      </c>
      <c r="BF1441" s="14">
        <v>131.245</v>
      </c>
      <c r="BG1441" s="14">
        <v>130.489</v>
      </c>
      <c r="BH1441" s="14">
        <v>123.44499999999999</v>
      </c>
      <c r="BI1441" s="14">
        <v>120.474</v>
      </c>
      <c r="BJ1441" s="14">
        <v>106.72199999999999</v>
      </c>
      <c r="BK1441" s="14">
        <v>97.397000000000006</v>
      </c>
      <c r="BL1441" s="14">
        <v>73.933999999999997</v>
      </c>
      <c r="BM1441" s="14">
        <v>61.412999999999997</v>
      </c>
      <c r="BN1441" s="14">
        <v>92.801000000000002</v>
      </c>
      <c r="BO1441" s="14">
        <v>109.833</v>
      </c>
      <c r="BP1441" s="14">
        <v>155.92099999999999</v>
      </c>
      <c r="BQ1441" s="14">
        <v>190.41900000000001</v>
      </c>
      <c r="BR1441" s="14">
        <v>228.39500000000001</v>
      </c>
      <c r="BS1441" s="14">
        <v>229.73599999999999</v>
      </c>
      <c r="BT1441" s="14">
        <v>196.024</v>
      </c>
      <c r="BU1441" s="14">
        <v>187.65600000000001</v>
      </c>
      <c r="BV1441" s="14">
        <v>172.06700000000001</v>
      </c>
      <c r="BW1441" s="14">
        <v>148.381</v>
      </c>
      <c r="BX1441" s="14">
        <v>106.523</v>
      </c>
      <c r="BY1441" s="121">
        <v>86.100999999999999</v>
      </c>
      <c r="BZ1441" s="122" t="str">
        <f t="shared" si="133"/>
        <v>Islamabad Bhutto Intl AP</v>
      </c>
      <c r="CA1441" s="14">
        <f t="shared" si="134"/>
        <v>33.616999999999997</v>
      </c>
      <c r="CB1441" s="14">
        <f t="shared" si="135"/>
        <v>73.099000000000004</v>
      </c>
      <c r="CC1441" s="14">
        <f t="shared" si="136"/>
        <v>0.94822514742589903</v>
      </c>
      <c r="CD1441" s="14">
        <f t="shared" si="137"/>
        <v>6037.0717021769278</v>
      </c>
      <c r="CE1441" s="102"/>
    </row>
    <row r="1442" spans="1:83" x14ac:dyDescent="0.25">
      <c r="A1442" s="14">
        <f t="shared" si="132"/>
        <v>8605.5798448573878</v>
      </c>
      <c r="B1442" s="14" t="s">
        <v>1726</v>
      </c>
      <c r="C1442" s="14">
        <v>33.619</v>
      </c>
      <c r="D1442" s="14">
        <v>-114.714</v>
      </c>
      <c r="E1442" s="14">
        <v>120.4</v>
      </c>
      <c r="F1442" s="14">
        <v>11.6</v>
      </c>
      <c r="G1442" s="14">
        <v>16.045000000000002</v>
      </c>
      <c r="H1442" s="14">
        <v>19.026</v>
      </c>
      <c r="I1442" s="14">
        <v>23.234999999999999</v>
      </c>
      <c r="J1442" s="14">
        <v>26.696999999999999</v>
      </c>
      <c r="K1442" s="14">
        <v>32.08</v>
      </c>
      <c r="L1442" s="14">
        <v>35.33</v>
      </c>
      <c r="M1442" s="14">
        <v>34.99</v>
      </c>
      <c r="N1442" s="14">
        <v>31.137</v>
      </c>
      <c r="O1442" s="14">
        <v>23.841999999999999</v>
      </c>
      <c r="P1442" s="14">
        <v>16.818000000000001</v>
      </c>
      <c r="Q1442" s="14">
        <v>11.695</v>
      </c>
      <c r="R1442" s="14">
        <v>29.445</v>
      </c>
      <c r="S1442" s="14">
        <v>32.813000000000002</v>
      </c>
      <c r="T1442" s="14">
        <v>64.95</v>
      </c>
      <c r="U1442" s="14">
        <v>62.155000000000001</v>
      </c>
      <c r="V1442" s="14">
        <v>75.766000000000005</v>
      </c>
      <c r="W1442" s="14">
        <v>103.30800000000001</v>
      </c>
      <c r="X1442" s="14">
        <v>74.563999999999993</v>
      </c>
      <c r="Y1442" s="14">
        <v>67.125</v>
      </c>
      <c r="Z1442" s="14">
        <v>45.542000000000002</v>
      </c>
      <c r="AA1442" s="14">
        <v>42.14</v>
      </c>
      <c r="AB1442" s="14">
        <v>31.027000000000001</v>
      </c>
      <c r="AC1442" s="14">
        <v>27.411999999999999</v>
      </c>
      <c r="AD1442" s="14">
        <v>50.893000000000001</v>
      </c>
      <c r="AE1442" s="14">
        <v>57.045999999999999</v>
      </c>
      <c r="AF1442" s="14">
        <v>73.515000000000001</v>
      </c>
      <c r="AG1442" s="14">
        <v>106.623</v>
      </c>
      <c r="AH1442" s="14">
        <v>119.40900000000001</v>
      </c>
      <c r="AI1442" s="14">
        <v>107.18600000000001</v>
      </c>
      <c r="AJ1442" s="14">
        <v>110.32899999999999</v>
      </c>
      <c r="AK1442" s="14">
        <v>105.774</v>
      </c>
      <c r="AL1442" s="14">
        <v>91.296000000000006</v>
      </c>
      <c r="AM1442" s="14">
        <v>77.721999999999994</v>
      </c>
      <c r="AN1442" s="14">
        <v>54.567</v>
      </c>
      <c r="AO1442" s="14">
        <v>47.155999999999999</v>
      </c>
      <c r="AP1442" s="14">
        <v>124.02500000000001</v>
      </c>
      <c r="AQ1442" s="14">
        <v>120.91500000000001</v>
      </c>
      <c r="AR1442" s="14">
        <v>116.398</v>
      </c>
      <c r="AS1442" s="14">
        <v>108.904</v>
      </c>
      <c r="AT1442" s="14">
        <v>97.4</v>
      </c>
      <c r="AU1442" s="14">
        <v>107.468</v>
      </c>
      <c r="AV1442" s="14">
        <v>87.067999999999998</v>
      </c>
      <c r="AW1442" s="14">
        <v>102.66500000000001</v>
      </c>
      <c r="AX1442" s="14">
        <v>126.72799999999999</v>
      </c>
      <c r="AY1442" s="14">
        <v>142.124</v>
      </c>
      <c r="AZ1442" s="14">
        <v>132.726</v>
      </c>
      <c r="BA1442" s="14">
        <v>122.3</v>
      </c>
      <c r="BB1442" s="14">
        <v>63.192999999999998</v>
      </c>
      <c r="BC1442" s="14">
        <v>84.123999999999995</v>
      </c>
      <c r="BD1442" s="14">
        <v>125.089</v>
      </c>
      <c r="BE1442" s="14">
        <v>141.577</v>
      </c>
      <c r="BF1442" s="14">
        <v>140.185</v>
      </c>
      <c r="BG1442" s="14">
        <v>176.35400000000001</v>
      </c>
      <c r="BH1442" s="14">
        <v>134.38800000000001</v>
      </c>
      <c r="BI1442" s="14">
        <v>145.786</v>
      </c>
      <c r="BJ1442" s="14">
        <v>130.476</v>
      </c>
      <c r="BK1442" s="14">
        <v>92.501999999999995</v>
      </c>
      <c r="BL1442" s="14">
        <v>71.475999999999999</v>
      </c>
      <c r="BM1442" s="14">
        <v>60.256999999999998</v>
      </c>
      <c r="BN1442" s="14">
        <v>92.751000000000005</v>
      </c>
      <c r="BO1442" s="14">
        <v>110.73</v>
      </c>
      <c r="BP1442" s="14">
        <v>160.791</v>
      </c>
      <c r="BQ1442" s="14">
        <v>204.07</v>
      </c>
      <c r="BR1442" s="14">
        <v>236.096</v>
      </c>
      <c r="BS1442" s="14">
        <v>244.523</v>
      </c>
      <c r="BT1442" s="14">
        <v>224.46899999999999</v>
      </c>
      <c r="BU1442" s="14">
        <v>210.15700000000001</v>
      </c>
      <c r="BV1442" s="14">
        <v>180.90600000000001</v>
      </c>
      <c r="BW1442" s="14">
        <v>146.935</v>
      </c>
      <c r="BX1442" s="14">
        <v>104.093</v>
      </c>
      <c r="BY1442" s="121">
        <v>85.369</v>
      </c>
      <c r="BZ1442" s="122" t="str">
        <f t="shared" si="133"/>
        <v>Blythe AP</v>
      </c>
      <c r="CA1442" s="14">
        <f t="shared" si="134"/>
        <v>33.619</v>
      </c>
      <c r="CB1442" s="14">
        <f t="shared" si="135"/>
        <v>-114.714</v>
      </c>
      <c r="CC1442" s="14">
        <f t="shared" si="136"/>
        <v>1.3516531887691166</v>
      </c>
      <c r="CD1442" s="14">
        <f t="shared" si="137"/>
        <v>8605.5798448573878</v>
      </c>
      <c r="CE1442" s="102"/>
    </row>
    <row r="1443" spans="1:83" x14ac:dyDescent="0.25">
      <c r="A1443" s="14">
        <f t="shared" si="132"/>
        <v>7316.2792662862503</v>
      </c>
      <c r="B1443" s="14" t="s">
        <v>1727</v>
      </c>
      <c r="C1443" s="14">
        <v>33.622999999999998</v>
      </c>
      <c r="D1443" s="14">
        <v>-92.763000000000005</v>
      </c>
      <c r="E1443" s="14">
        <v>39.6</v>
      </c>
      <c r="F1443" s="14">
        <v>5.5640000000000001</v>
      </c>
      <c r="G1443" s="14">
        <v>8.5570000000000004</v>
      </c>
      <c r="H1443" s="14">
        <v>14.683</v>
      </c>
      <c r="I1443" s="14">
        <v>18.239999999999998</v>
      </c>
      <c r="J1443" s="14">
        <v>20.887</v>
      </c>
      <c r="K1443" s="14">
        <v>26.184000000000001</v>
      </c>
      <c r="L1443" s="14">
        <v>27.289000000000001</v>
      </c>
      <c r="M1443" s="14">
        <v>26.106000000000002</v>
      </c>
      <c r="N1443" s="14">
        <v>23.393999999999998</v>
      </c>
      <c r="O1443" s="14">
        <v>17.129000000000001</v>
      </c>
      <c r="P1443" s="14">
        <v>9.41</v>
      </c>
      <c r="Q1443" s="14">
        <v>7.8689999999999998</v>
      </c>
      <c r="R1443" s="14">
        <v>23.332999999999998</v>
      </c>
      <c r="S1443" s="14">
        <v>27.687000000000001</v>
      </c>
      <c r="T1443" s="14">
        <v>49.503</v>
      </c>
      <c r="U1443" s="14">
        <v>59.362000000000002</v>
      </c>
      <c r="V1443" s="14">
        <v>71.691999999999993</v>
      </c>
      <c r="W1443" s="14">
        <v>79.34</v>
      </c>
      <c r="X1443" s="14">
        <v>77.936999999999998</v>
      </c>
      <c r="Y1443" s="14">
        <v>64.998000000000005</v>
      </c>
      <c r="Z1443" s="14">
        <v>50.963999999999999</v>
      </c>
      <c r="AA1443" s="14">
        <v>35.494</v>
      </c>
      <c r="AB1443" s="14">
        <v>24.46</v>
      </c>
      <c r="AC1443" s="14">
        <v>24.858000000000001</v>
      </c>
      <c r="AD1443" s="14">
        <v>42.488999999999997</v>
      </c>
      <c r="AE1443" s="14">
        <v>49.573</v>
      </c>
      <c r="AF1443" s="14">
        <v>76.418000000000006</v>
      </c>
      <c r="AG1443" s="14">
        <v>87.346999999999994</v>
      </c>
      <c r="AH1443" s="14">
        <v>96.992999999999995</v>
      </c>
      <c r="AI1443" s="14">
        <v>108.732</v>
      </c>
      <c r="AJ1443" s="14">
        <v>108.883</v>
      </c>
      <c r="AK1443" s="14">
        <v>98.539000000000001</v>
      </c>
      <c r="AL1443" s="14">
        <v>82.793000000000006</v>
      </c>
      <c r="AM1443" s="14">
        <v>60.353000000000002</v>
      </c>
      <c r="AN1443" s="14">
        <v>43.354999999999997</v>
      </c>
      <c r="AO1443" s="14">
        <v>38.576999999999998</v>
      </c>
      <c r="AP1443" s="14">
        <v>119.696</v>
      </c>
      <c r="AQ1443" s="14">
        <v>102.387</v>
      </c>
      <c r="AR1443" s="14">
        <v>111.63</v>
      </c>
      <c r="AS1443" s="14">
        <v>93.825000000000003</v>
      </c>
      <c r="AT1443" s="14">
        <v>84.947000000000003</v>
      </c>
      <c r="AU1443" s="14">
        <v>79.447999999999993</v>
      </c>
      <c r="AV1443" s="14">
        <v>85.212999999999994</v>
      </c>
      <c r="AW1443" s="14">
        <v>94.435000000000002</v>
      </c>
      <c r="AX1443" s="14">
        <v>103.758</v>
      </c>
      <c r="AY1443" s="14">
        <v>110.011</v>
      </c>
      <c r="AZ1443" s="14">
        <v>110.554</v>
      </c>
      <c r="BA1443" s="14">
        <v>98.69</v>
      </c>
      <c r="BB1443" s="14">
        <v>72.914000000000001</v>
      </c>
      <c r="BC1443" s="14">
        <v>74.290000000000006</v>
      </c>
      <c r="BD1443" s="14">
        <v>98.887</v>
      </c>
      <c r="BE1443" s="14">
        <v>125.215</v>
      </c>
      <c r="BF1443" s="14">
        <v>131.36699999999999</v>
      </c>
      <c r="BG1443" s="14">
        <v>135.941</v>
      </c>
      <c r="BH1443" s="14">
        <v>140.16900000000001</v>
      </c>
      <c r="BI1443" s="14">
        <v>128.81899999999999</v>
      </c>
      <c r="BJ1443" s="14">
        <v>111.836</v>
      </c>
      <c r="BK1443" s="14">
        <v>92.507000000000005</v>
      </c>
      <c r="BL1443" s="14">
        <v>68.381</v>
      </c>
      <c r="BM1443" s="14">
        <v>50.198</v>
      </c>
      <c r="BN1443" s="14">
        <v>81.510000000000005</v>
      </c>
      <c r="BO1443" s="14">
        <v>93.040999999999997</v>
      </c>
      <c r="BP1443" s="14">
        <v>146.37799999999999</v>
      </c>
      <c r="BQ1443" s="14">
        <v>171.77</v>
      </c>
      <c r="BR1443" s="14">
        <v>192.95099999999999</v>
      </c>
      <c r="BS1443" s="14">
        <v>212.017</v>
      </c>
      <c r="BT1443" s="14">
        <v>212.708</v>
      </c>
      <c r="BU1443" s="14">
        <v>186.453</v>
      </c>
      <c r="BV1443" s="14">
        <v>151.45099999999999</v>
      </c>
      <c r="BW1443" s="14">
        <v>115.239</v>
      </c>
      <c r="BX1443" s="14">
        <v>83.061999999999998</v>
      </c>
      <c r="BY1443" s="121">
        <v>72.462000000000003</v>
      </c>
      <c r="BZ1443" s="122" t="str">
        <f t="shared" si="133"/>
        <v>Camden Harrell Field</v>
      </c>
      <c r="CA1443" s="14">
        <f t="shared" si="134"/>
        <v>33.622999999999998</v>
      </c>
      <c r="CB1443" s="14">
        <f t="shared" si="135"/>
        <v>-92.763000000000005</v>
      </c>
      <c r="CC1443" s="14">
        <f t="shared" si="136"/>
        <v>1.1491465280065698</v>
      </c>
      <c r="CD1443" s="14">
        <f t="shared" si="137"/>
        <v>7316.2792662862503</v>
      </c>
      <c r="CE1443" s="102"/>
    </row>
    <row r="1444" spans="1:83" x14ac:dyDescent="0.25">
      <c r="A1444" s="14">
        <f t="shared" si="132"/>
        <v>6780.3419490084352</v>
      </c>
      <c r="B1444" s="14" t="s">
        <v>1728</v>
      </c>
      <c r="C1444" s="14">
        <v>33.630000000000003</v>
      </c>
      <c r="D1444" s="14">
        <v>-84.441999999999993</v>
      </c>
      <c r="E1444" s="14">
        <v>307.89999999999998</v>
      </c>
      <c r="F1444" s="14">
        <v>7.0019999999999998</v>
      </c>
      <c r="G1444" s="14">
        <v>7.3319999999999999</v>
      </c>
      <c r="H1444" s="14">
        <v>10.672000000000001</v>
      </c>
      <c r="I1444" s="14">
        <v>16.591000000000001</v>
      </c>
      <c r="J1444" s="14">
        <v>21.003</v>
      </c>
      <c r="K1444" s="14">
        <v>24.834</v>
      </c>
      <c r="L1444" s="14">
        <v>26.347999999999999</v>
      </c>
      <c r="M1444" s="14">
        <v>26.036999999999999</v>
      </c>
      <c r="N1444" s="14">
        <v>22.829000000000001</v>
      </c>
      <c r="O1444" s="14">
        <v>17.552</v>
      </c>
      <c r="P1444" s="14">
        <v>11.86</v>
      </c>
      <c r="Q1444" s="14">
        <v>7.0860000000000003</v>
      </c>
      <c r="R1444" s="14">
        <v>28.085999999999999</v>
      </c>
      <c r="S1444" s="14">
        <v>33.92</v>
      </c>
      <c r="T1444" s="14">
        <v>46.219000000000001</v>
      </c>
      <c r="U1444" s="14">
        <v>58.636000000000003</v>
      </c>
      <c r="V1444" s="14">
        <v>69.099999999999994</v>
      </c>
      <c r="W1444" s="14">
        <v>71.376999999999995</v>
      </c>
      <c r="X1444" s="14">
        <v>69.849999999999994</v>
      </c>
      <c r="Y1444" s="14">
        <v>63.893000000000001</v>
      </c>
      <c r="Z1444" s="14">
        <v>50.018000000000001</v>
      </c>
      <c r="AA1444" s="14">
        <v>39.735999999999997</v>
      </c>
      <c r="AB1444" s="14">
        <v>30.977</v>
      </c>
      <c r="AC1444" s="14">
        <v>26.577999999999999</v>
      </c>
      <c r="AD1444" s="14">
        <v>41.497</v>
      </c>
      <c r="AE1444" s="14">
        <v>52.752000000000002</v>
      </c>
      <c r="AF1444" s="14">
        <v>69.668000000000006</v>
      </c>
      <c r="AG1444" s="14">
        <v>84.411000000000001</v>
      </c>
      <c r="AH1444" s="14">
        <v>97.99</v>
      </c>
      <c r="AI1444" s="14">
        <v>94.067999999999998</v>
      </c>
      <c r="AJ1444" s="14">
        <v>94.856999999999999</v>
      </c>
      <c r="AK1444" s="14">
        <v>90.025999999999996</v>
      </c>
      <c r="AL1444" s="14">
        <v>76.284999999999997</v>
      </c>
      <c r="AM1444" s="14">
        <v>64.772000000000006</v>
      </c>
      <c r="AN1444" s="14">
        <v>50.49</v>
      </c>
      <c r="AO1444" s="14">
        <v>41.189</v>
      </c>
      <c r="AP1444" s="14">
        <v>90.856999999999999</v>
      </c>
      <c r="AQ1444" s="14">
        <v>90.793999999999997</v>
      </c>
      <c r="AR1444" s="14">
        <v>96.543999999999997</v>
      </c>
      <c r="AS1444" s="14">
        <v>90.058999999999997</v>
      </c>
      <c r="AT1444" s="14">
        <v>83.608000000000004</v>
      </c>
      <c r="AU1444" s="14">
        <v>76.843999999999994</v>
      </c>
      <c r="AV1444" s="14">
        <v>80.819999999999993</v>
      </c>
      <c r="AW1444" s="14">
        <v>88.328000000000003</v>
      </c>
      <c r="AX1444" s="14">
        <v>99.346000000000004</v>
      </c>
      <c r="AY1444" s="14">
        <v>114.121</v>
      </c>
      <c r="AZ1444" s="14">
        <v>106.14400000000001</v>
      </c>
      <c r="BA1444" s="14">
        <v>96.616</v>
      </c>
      <c r="BB1444" s="14">
        <v>52.247999999999998</v>
      </c>
      <c r="BC1444" s="14">
        <v>61.402000000000001</v>
      </c>
      <c r="BD1444" s="14">
        <v>81.650999999999996</v>
      </c>
      <c r="BE1444" s="14">
        <v>102.889</v>
      </c>
      <c r="BF1444" s="14">
        <v>112.148</v>
      </c>
      <c r="BG1444" s="14">
        <v>112.983</v>
      </c>
      <c r="BH1444" s="14">
        <v>104.545</v>
      </c>
      <c r="BI1444" s="14">
        <v>111.08499999999999</v>
      </c>
      <c r="BJ1444" s="14">
        <v>87.641999999999996</v>
      </c>
      <c r="BK1444" s="14">
        <v>79.456000000000003</v>
      </c>
      <c r="BL1444" s="14">
        <v>61.875999999999998</v>
      </c>
      <c r="BM1444" s="14">
        <v>52.206000000000003</v>
      </c>
      <c r="BN1444" s="14">
        <v>75.13</v>
      </c>
      <c r="BO1444" s="14">
        <v>93.593000000000004</v>
      </c>
      <c r="BP1444" s="14">
        <v>129.06399999999999</v>
      </c>
      <c r="BQ1444" s="14">
        <v>160.96899999999999</v>
      </c>
      <c r="BR1444" s="14">
        <v>188.28200000000001</v>
      </c>
      <c r="BS1444" s="14">
        <v>190.10599999999999</v>
      </c>
      <c r="BT1444" s="14">
        <v>181.209</v>
      </c>
      <c r="BU1444" s="14">
        <v>175.66499999999999</v>
      </c>
      <c r="BV1444" s="14">
        <v>144.24600000000001</v>
      </c>
      <c r="BW1444" s="14">
        <v>122.071</v>
      </c>
      <c r="BX1444" s="14">
        <v>87.629000000000005</v>
      </c>
      <c r="BY1444" s="121">
        <v>71.808000000000007</v>
      </c>
      <c r="BZ1444" s="122" t="str">
        <f t="shared" si="133"/>
        <v>Atlanta Hartsfield Jackson Intl AP</v>
      </c>
      <c r="CA1444" s="14">
        <f t="shared" si="134"/>
        <v>33.630000000000003</v>
      </c>
      <c r="CB1444" s="14">
        <f t="shared" si="135"/>
        <v>-84.441999999999993</v>
      </c>
      <c r="CC1444" s="14">
        <f t="shared" si="136"/>
        <v>1.0649684253175544</v>
      </c>
      <c r="CD1444" s="14">
        <f t="shared" si="137"/>
        <v>6780.3419490084352</v>
      </c>
      <c r="CE1444" s="102"/>
    </row>
    <row r="1445" spans="1:83" x14ac:dyDescent="0.25">
      <c r="A1445" s="14">
        <f t="shared" si="132"/>
        <v>7483.679604870239</v>
      </c>
      <c r="B1445" s="14" t="s">
        <v>1729</v>
      </c>
      <c r="C1445" s="14">
        <v>33.633000000000003</v>
      </c>
      <c r="D1445" s="14">
        <v>-95.45</v>
      </c>
      <c r="E1445" s="14">
        <v>167</v>
      </c>
      <c r="F1445" s="14">
        <v>7.1470000000000002</v>
      </c>
      <c r="G1445" s="14">
        <v>7.7729999999999997</v>
      </c>
      <c r="H1445" s="14">
        <v>12.608000000000001</v>
      </c>
      <c r="I1445" s="14">
        <v>16.856000000000002</v>
      </c>
      <c r="J1445" s="14">
        <v>21.282</v>
      </c>
      <c r="K1445" s="14">
        <v>26.140999999999998</v>
      </c>
      <c r="L1445" s="14">
        <v>27.702999999999999</v>
      </c>
      <c r="M1445" s="14">
        <v>27.486999999999998</v>
      </c>
      <c r="N1445" s="14">
        <v>23.451000000000001</v>
      </c>
      <c r="O1445" s="14">
        <v>18.356000000000002</v>
      </c>
      <c r="P1445" s="14">
        <v>12.452999999999999</v>
      </c>
      <c r="Q1445" s="14">
        <v>7.7140000000000004</v>
      </c>
      <c r="R1445" s="14">
        <v>25.913</v>
      </c>
      <c r="S1445" s="14">
        <v>28.891999999999999</v>
      </c>
      <c r="T1445" s="14">
        <v>41.960999999999999</v>
      </c>
      <c r="U1445" s="14">
        <v>58.215000000000003</v>
      </c>
      <c r="V1445" s="14">
        <v>69.983000000000004</v>
      </c>
      <c r="W1445" s="14">
        <v>84.608999999999995</v>
      </c>
      <c r="X1445" s="14">
        <v>81.084000000000003</v>
      </c>
      <c r="Y1445" s="14">
        <v>65.951999999999998</v>
      </c>
      <c r="Z1445" s="14">
        <v>46.356000000000002</v>
      </c>
      <c r="AA1445" s="14">
        <v>39.115000000000002</v>
      </c>
      <c r="AB1445" s="14">
        <v>25.423999999999999</v>
      </c>
      <c r="AC1445" s="14">
        <v>20.753</v>
      </c>
      <c r="AD1445" s="14">
        <v>46.304000000000002</v>
      </c>
      <c r="AE1445" s="14">
        <v>48.405000000000001</v>
      </c>
      <c r="AF1445" s="14">
        <v>68.935000000000002</v>
      </c>
      <c r="AG1445" s="14">
        <v>89.927999999999997</v>
      </c>
      <c r="AH1445" s="14">
        <v>93.152000000000001</v>
      </c>
      <c r="AI1445" s="14">
        <v>97.35</v>
      </c>
      <c r="AJ1445" s="14">
        <v>113.64400000000001</v>
      </c>
      <c r="AK1445" s="14">
        <v>99.078000000000003</v>
      </c>
      <c r="AL1445" s="14">
        <v>80.521000000000001</v>
      </c>
      <c r="AM1445" s="14">
        <v>68.393000000000001</v>
      </c>
      <c r="AN1445" s="14">
        <v>45.74</v>
      </c>
      <c r="AO1445" s="14">
        <v>38.369999999999997</v>
      </c>
      <c r="AP1445" s="14">
        <v>122.749</v>
      </c>
      <c r="AQ1445" s="14">
        <v>101.39400000000001</v>
      </c>
      <c r="AR1445" s="14">
        <v>103.122</v>
      </c>
      <c r="AS1445" s="14">
        <v>93.536000000000001</v>
      </c>
      <c r="AT1445" s="14">
        <v>79.41</v>
      </c>
      <c r="AU1445" s="14">
        <v>80.123000000000005</v>
      </c>
      <c r="AV1445" s="14">
        <v>87.656999999999996</v>
      </c>
      <c r="AW1445" s="14">
        <v>94.335999999999999</v>
      </c>
      <c r="AX1445" s="14">
        <v>110.706</v>
      </c>
      <c r="AY1445" s="14">
        <v>131.672</v>
      </c>
      <c r="AZ1445" s="14">
        <v>118.678</v>
      </c>
      <c r="BA1445" s="14">
        <v>117.848</v>
      </c>
      <c r="BB1445" s="14">
        <v>71.563000000000002</v>
      </c>
      <c r="BC1445" s="14">
        <v>74.992999999999995</v>
      </c>
      <c r="BD1445" s="14">
        <v>99.141000000000005</v>
      </c>
      <c r="BE1445" s="14">
        <v>122.14</v>
      </c>
      <c r="BF1445" s="14">
        <v>128.791</v>
      </c>
      <c r="BG1445" s="14">
        <v>147.02500000000001</v>
      </c>
      <c r="BH1445" s="14">
        <v>141.31299999999999</v>
      </c>
      <c r="BI1445" s="14">
        <v>127.58799999999999</v>
      </c>
      <c r="BJ1445" s="14">
        <v>115.736</v>
      </c>
      <c r="BK1445" s="14">
        <v>108</v>
      </c>
      <c r="BL1445" s="14">
        <v>75.873000000000005</v>
      </c>
      <c r="BM1445" s="14">
        <v>64.644000000000005</v>
      </c>
      <c r="BN1445" s="14">
        <v>85.903000000000006</v>
      </c>
      <c r="BO1445" s="14">
        <v>92.915999999999997</v>
      </c>
      <c r="BP1445" s="14">
        <v>134.11600000000001</v>
      </c>
      <c r="BQ1445" s="14">
        <v>172.15700000000001</v>
      </c>
      <c r="BR1445" s="14">
        <v>182.74600000000001</v>
      </c>
      <c r="BS1445" s="14">
        <v>195.46</v>
      </c>
      <c r="BT1445" s="14">
        <v>214.745</v>
      </c>
      <c r="BU1445" s="14">
        <v>190.58199999999999</v>
      </c>
      <c r="BV1445" s="14">
        <v>158.745</v>
      </c>
      <c r="BW1445" s="14">
        <v>131.751</v>
      </c>
      <c r="BX1445" s="14">
        <v>87.037000000000006</v>
      </c>
      <c r="BY1445" s="121">
        <v>73.364000000000004</v>
      </c>
      <c r="BZ1445" s="122" t="str">
        <f t="shared" si="133"/>
        <v>Paris Cox Field</v>
      </c>
      <c r="CA1445" s="14">
        <f t="shared" si="134"/>
        <v>33.633000000000003</v>
      </c>
      <c r="CB1445" s="14">
        <f t="shared" si="135"/>
        <v>-95.45</v>
      </c>
      <c r="CC1445" s="14">
        <f t="shared" si="136"/>
        <v>1.1754396082553449</v>
      </c>
      <c r="CD1445" s="14">
        <f t="shared" si="137"/>
        <v>7483.679604870239</v>
      </c>
      <c r="CE1445" s="102"/>
    </row>
    <row r="1446" spans="1:83" x14ac:dyDescent="0.25">
      <c r="A1446" s="14">
        <f t="shared" si="132"/>
        <v>4201.6695807606684</v>
      </c>
      <c r="B1446" s="14" t="s">
        <v>1730</v>
      </c>
      <c r="C1446" s="14">
        <v>33.633000000000003</v>
      </c>
      <c r="D1446" s="14">
        <v>46.433</v>
      </c>
      <c r="E1446" s="14">
        <v>1337</v>
      </c>
      <c r="F1446" s="14">
        <v>4.649</v>
      </c>
      <c r="G1446" s="14">
        <v>5.7549999999999999</v>
      </c>
      <c r="H1446" s="14">
        <v>9.2509999999999994</v>
      </c>
      <c r="I1446" s="14">
        <v>14.603</v>
      </c>
      <c r="J1446" s="14">
        <v>20.053000000000001</v>
      </c>
      <c r="K1446" s="14">
        <v>26.736999999999998</v>
      </c>
      <c r="L1446" s="14">
        <v>29.652000000000001</v>
      </c>
      <c r="M1446" s="14">
        <v>29.524999999999999</v>
      </c>
      <c r="N1446" s="14">
        <v>24.757000000000001</v>
      </c>
      <c r="O1446" s="14">
        <v>18.337</v>
      </c>
      <c r="P1446" s="14">
        <v>10.218</v>
      </c>
      <c r="Q1446" s="14">
        <v>6.46</v>
      </c>
      <c r="R1446" s="14">
        <v>29.79</v>
      </c>
      <c r="S1446" s="14">
        <v>35.389000000000003</v>
      </c>
      <c r="T1446" s="14">
        <v>51.938000000000002</v>
      </c>
      <c r="U1446" s="14">
        <v>61.84</v>
      </c>
      <c r="V1446" s="14">
        <v>75.355000000000004</v>
      </c>
      <c r="W1446" s="14">
        <v>82.932000000000002</v>
      </c>
      <c r="X1446" s="14">
        <v>80.141000000000005</v>
      </c>
      <c r="Y1446" s="14">
        <v>68.674999999999997</v>
      </c>
      <c r="Z1446" s="14">
        <v>55.52</v>
      </c>
      <c r="AA1446" s="14">
        <v>44.186</v>
      </c>
      <c r="AB1446" s="14">
        <v>34.222000000000001</v>
      </c>
      <c r="AC1446" s="14">
        <v>27.279</v>
      </c>
      <c r="AD1446" s="14">
        <v>48.075000000000003</v>
      </c>
      <c r="AE1446" s="14">
        <v>58.618000000000002</v>
      </c>
      <c r="AF1446" s="14">
        <v>80.506</v>
      </c>
      <c r="AG1446" s="14">
        <v>94.376000000000005</v>
      </c>
      <c r="AH1446" s="14">
        <v>117.497</v>
      </c>
      <c r="AI1446" s="14">
        <v>124.895</v>
      </c>
      <c r="AJ1446" s="14">
        <v>124.735</v>
      </c>
      <c r="AK1446" s="14">
        <v>117.649</v>
      </c>
      <c r="AL1446" s="14">
        <v>99.516000000000005</v>
      </c>
      <c r="AM1446" s="14">
        <v>73.875</v>
      </c>
      <c r="AN1446" s="14">
        <v>51.88</v>
      </c>
      <c r="AO1446" s="14">
        <v>42.98</v>
      </c>
      <c r="AP1446" s="14">
        <v>112.155</v>
      </c>
      <c r="AQ1446" s="14">
        <v>113.90600000000001</v>
      </c>
      <c r="AR1446" s="14">
        <v>114.995</v>
      </c>
      <c r="AS1446" s="14">
        <v>100.128</v>
      </c>
      <c r="AT1446" s="14">
        <v>93.930999999999997</v>
      </c>
      <c r="AU1446" s="14">
        <v>90.751000000000005</v>
      </c>
      <c r="AV1446" s="14">
        <v>96.203999999999994</v>
      </c>
      <c r="AW1446" s="14">
        <v>111.762</v>
      </c>
      <c r="AX1446" s="14">
        <v>134.673</v>
      </c>
      <c r="AY1446" s="14">
        <v>127.69199999999999</v>
      </c>
      <c r="AZ1446" s="14">
        <v>122.66800000000001</v>
      </c>
      <c r="BA1446" s="14">
        <v>106.477</v>
      </c>
      <c r="BB1446" s="14">
        <v>56.847999999999999</v>
      </c>
      <c r="BC1446" s="14">
        <v>72.466999999999999</v>
      </c>
      <c r="BD1446" s="14">
        <v>101.721</v>
      </c>
      <c r="BE1446" s="14">
        <v>109.209</v>
      </c>
      <c r="BF1446" s="14">
        <v>127.30800000000001</v>
      </c>
      <c r="BG1446" s="14">
        <v>144.34399999999999</v>
      </c>
      <c r="BH1446" s="14">
        <v>145.84200000000001</v>
      </c>
      <c r="BI1446" s="14">
        <v>131.48500000000001</v>
      </c>
      <c r="BJ1446" s="14">
        <v>121.432</v>
      </c>
      <c r="BK1446" s="14">
        <v>88.289000000000001</v>
      </c>
      <c r="BL1446" s="14">
        <v>68.034999999999997</v>
      </c>
      <c r="BM1446" s="14">
        <v>52.725999999999999</v>
      </c>
      <c r="BN1446" s="14">
        <v>87.358000000000004</v>
      </c>
      <c r="BO1446" s="14">
        <v>110.51300000000001</v>
      </c>
      <c r="BP1446" s="14">
        <v>153.38399999999999</v>
      </c>
      <c r="BQ1446" s="14">
        <v>181.14599999999999</v>
      </c>
      <c r="BR1446" s="14">
        <v>222.01</v>
      </c>
      <c r="BS1446" s="14">
        <v>249.30500000000001</v>
      </c>
      <c r="BT1446" s="14">
        <v>249.51</v>
      </c>
      <c r="BU1446" s="14">
        <v>228.78700000000001</v>
      </c>
      <c r="BV1446" s="14">
        <v>196.18</v>
      </c>
      <c r="BW1446" s="14">
        <v>140.40299999999999</v>
      </c>
      <c r="BX1446" s="14">
        <v>100.705</v>
      </c>
      <c r="BY1446" s="121">
        <v>78.561999999999998</v>
      </c>
      <c r="BZ1446" s="122" t="str">
        <f t="shared" si="133"/>
        <v>Ilam</v>
      </c>
      <c r="CA1446" s="14">
        <f t="shared" si="134"/>
        <v>33.633000000000003</v>
      </c>
      <c r="CB1446" s="14">
        <f t="shared" si="135"/>
        <v>46.433</v>
      </c>
      <c r="CC1446" s="14">
        <f t="shared" si="136"/>
        <v>0.65994391887296122</v>
      </c>
      <c r="CD1446" s="14">
        <f t="shared" si="137"/>
        <v>4201.6695807606684</v>
      </c>
      <c r="CE1446" s="102"/>
    </row>
    <row r="1447" spans="1:83" x14ac:dyDescent="0.25">
      <c r="A1447" s="14">
        <f t="shared" si="132"/>
        <v>7870.296735512331</v>
      </c>
      <c r="B1447" s="14" t="s">
        <v>1731</v>
      </c>
      <c r="C1447" s="14">
        <v>33.65</v>
      </c>
      <c r="D1447" s="14">
        <v>-101.81699999999999</v>
      </c>
      <c r="E1447" s="14">
        <v>991.8</v>
      </c>
      <c r="F1447" s="14">
        <v>5.8760000000000003</v>
      </c>
      <c r="G1447" s="14">
        <v>5.3170000000000002</v>
      </c>
      <c r="H1447" s="14">
        <v>10.167</v>
      </c>
      <c r="I1447" s="14">
        <v>15.614000000000001</v>
      </c>
      <c r="J1447" s="14">
        <v>20.954000000000001</v>
      </c>
      <c r="K1447" s="14">
        <v>25.885999999999999</v>
      </c>
      <c r="L1447" s="14">
        <v>27.523</v>
      </c>
      <c r="M1447" s="14">
        <v>26.484000000000002</v>
      </c>
      <c r="N1447" s="14">
        <v>22.295000000000002</v>
      </c>
      <c r="O1447" s="14">
        <v>16.36</v>
      </c>
      <c r="P1447" s="14">
        <v>9.44</v>
      </c>
      <c r="Q1447" s="14">
        <v>5.1710000000000003</v>
      </c>
      <c r="R1447" s="14">
        <v>29.837</v>
      </c>
      <c r="S1447" s="14">
        <v>34.378999999999998</v>
      </c>
      <c r="T1447" s="14">
        <v>52.634</v>
      </c>
      <c r="U1447" s="14">
        <v>66.617000000000004</v>
      </c>
      <c r="V1447" s="14">
        <v>70.274000000000001</v>
      </c>
      <c r="W1447" s="14">
        <v>72.135999999999996</v>
      </c>
      <c r="X1447" s="14">
        <v>75.597999999999999</v>
      </c>
      <c r="Y1447" s="14">
        <v>64.046000000000006</v>
      </c>
      <c r="Z1447" s="14">
        <v>53.314999999999998</v>
      </c>
      <c r="AA1447" s="14">
        <v>40.401000000000003</v>
      </c>
      <c r="AB1447" s="14">
        <v>30.962</v>
      </c>
      <c r="AC1447" s="14">
        <v>25.712</v>
      </c>
      <c r="AD1447" s="14">
        <v>49.54</v>
      </c>
      <c r="AE1447" s="14">
        <v>52.798999999999999</v>
      </c>
      <c r="AF1447" s="14">
        <v>86.745999999999995</v>
      </c>
      <c r="AG1447" s="14">
        <v>105.298</v>
      </c>
      <c r="AH1447" s="14">
        <v>99.994</v>
      </c>
      <c r="AI1447" s="14">
        <v>105.19</v>
      </c>
      <c r="AJ1447" s="14">
        <v>106.756</v>
      </c>
      <c r="AK1447" s="14">
        <v>102.051</v>
      </c>
      <c r="AL1447" s="14">
        <v>85.573999999999998</v>
      </c>
      <c r="AM1447" s="14">
        <v>70.322999999999993</v>
      </c>
      <c r="AN1447" s="14">
        <v>52.646000000000001</v>
      </c>
      <c r="AO1447" s="14">
        <v>40.195999999999998</v>
      </c>
      <c r="AP1447" s="14">
        <v>120.77200000000001</v>
      </c>
      <c r="AQ1447" s="14">
        <v>98.983999999999995</v>
      </c>
      <c r="AR1447" s="14">
        <v>118.429</v>
      </c>
      <c r="AS1447" s="14">
        <v>105.983</v>
      </c>
      <c r="AT1447" s="14">
        <v>86.168000000000006</v>
      </c>
      <c r="AU1447" s="14">
        <v>80.91</v>
      </c>
      <c r="AV1447" s="14">
        <v>89.805000000000007</v>
      </c>
      <c r="AW1447" s="14">
        <v>99.099000000000004</v>
      </c>
      <c r="AX1447" s="14">
        <v>117.104</v>
      </c>
      <c r="AY1447" s="14">
        <v>129.25899999999999</v>
      </c>
      <c r="AZ1447" s="14">
        <v>127.32</v>
      </c>
      <c r="BA1447" s="14">
        <v>107.955</v>
      </c>
      <c r="BB1447" s="14">
        <v>62.962000000000003</v>
      </c>
      <c r="BC1447" s="14">
        <v>69.626000000000005</v>
      </c>
      <c r="BD1447" s="14">
        <v>106.565</v>
      </c>
      <c r="BE1447" s="14">
        <v>122.30500000000001</v>
      </c>
      <c r="BF1447" s="14">
        <v>107.14700000000001</v>
      </c>
      <c r="BG1447" s="14">
        <v>121.258</v>
      </c>
      <c r="BH1447" s="14">
        <v>125.246</v>
      </c>
      <c r="BI1447" s="14">
        <v>140.36199999999999</v>
      </c>
      <c r="BJ1447" s="14">
        <v>109.44199999999999</v>
      </c>
      <c r="BK1447" s="14">
        <v>86.344999999999999</v>
      </c>
      <c r="BL1447" s="14">
        <v>70.759</v>
      </c>
      <c r="BM1447" s="14">
        <v>53.832999999999998</v>
      </c>
      <c r="BN1447" s="14">
        <v>91.33</v>
      </c>
      <c r="BO1447" s="14">
        <v>99.768000000000001</v>
      </c>
      <c r="BP1447" s="14">
        <v>155.68199999999999</v>
      </c>
      <c r="BQ1447" s="14">
        <v>190.875</v>
      </c>
      <c r="BR1447" s="14">
        <v>189.065</v>
      </c>
      <c r="BS1447" s="14">
        <v>217.16900000000001</v>
      </c>
      <c r="BT1447" s="14">
        <v>212.69300000000001</v>
      </c>
      <c r="BU1447" s="14">
        <v>203.56800000000001</v>
      </c>
      <c r="BV1447" s="14">
        <v>171.93299999999999</v>
      </c>
      <c r="BW1447" s="14">
        <v>136.39400000000001</v>
      </c>
      <c r="BX1447" s="14">
        <v>100.61799999999999</v>
      </c>
      <c r="BY1447" s="121">
        <v>77.650999999999996</v>
      </c>
      <c r="BZ1447" s="122" t="str">
        <f t="shared" si="133"/>
        <v>Lubbock Smith Intl AP</v>
      </c>
      <c r="CA1447" s="14">
        <f t="shared" si="134"/>
        <v>33.65</v>
      </c>
      <c r="CB1447" s="14">
        <f t="shared" si="135"/>
        <v>-101.81699999999999</v>
      </c>
      <c r="CC1447" s="14">
        <f t="shared" si="136"/>
        <v>1.2361644271386925</v>
      </c>
      <c r="CD1447" s="14">
        <f t="shared" si="137"/>
        <v>7870.296735512331</v>
      </c>
      <c r="CE1447" s="102"/>
    </row>
    <row r="1448" spans="1:83" x14ac:dyDescent="0.25">
      <c r="A1448" s="14">
        <f t="shared" si="132"/>
        <v>7590.1892921875906</v>
      </c>
      <c r="B1448" s="14" t="s">
        <v>1732</v>
      </c>
      <c r="C1448" s="14">
        <v>33.651000000000003</v>
      </c>
      <c r="D1448" s="14">
        <v>-97.197000000000003</v>
      </c>
      <c r="E1448" s="14">
        <v>258</v>
      </c>
      <c r="F1448" s="14">
        <v>5.0060000000000002</v>
      </c>
      <c r="G1448" s="14">
        <v>7.59</v>
      </c>
      <c r="H1448" s="14">
        <v>12.811999999999999</v>
      </c>
      <c r="I1448" s="14">
        <v>17.696999999999999</v>
      </c>
      <c r="J1448" s="14">
        <v>21.963999999999999</v>
      </c>
      <c r="K1448" s="14">
        <v>27.452000000000002</v>
      </c>
      <c r="L1448" s="14">
        <v>28.338999999999999</v>
      </c>
      <c r="M1448" s="14">
        <v>28.63</v>
      </c>
      <c r="N1448" s="14">
        <v>24.925000000000001</v>
      </c>
      <c r="O1448" s="14">
        <v>17.327999999999999</v>
      </c>
      <c r="P1448" s="14">
        <v>12.236000000000001</v>
      </c>
      <c r="Q1448" s="14">
        <v>7.0789999999999997</v>
      </c>
      <c r="R1448" s="14">
        <v>25.238</v>
      </c>
      <c r="S1448" s="14">
        <v>29.587</v>
      </c>
      <c r="T1448" s="14">
        <v>44.264000000000003</v>
      </c>
      <c r="U1448" s="14">
        <v>58.271000000000001</v>
      </c>
      <c r="V1448" s="14">
        <v>72.393000000000001</v>
      </c>
      <c r="W1448" s="14">
        <v>80.686999999999998</v>
      </c>
      <c r="X1448" s="14">
        <v>76.86</v>
      </c>
      <c r="Y1448" s="14">
        <v>67.945999999999998</v>
      </c>
      <c r="Z1448" s="14">
        <v>45.52</v>
      </c>
      <c r="AA1448" s="14">
        <v>37.369999999999997</v>
      </c>
      <c r="AB1448" s="14">
        <v>27.434999999999999</v>
      </c>
      <c r="AC1448" s="14">
        <v>23.888000000000002</v>
      </c>
      <c r="AD1448" s="14">
        <v>48.207000000000001</v>
      </c>
      <c r="AE1448" s="14">
        <v>52.798999999999999</v>
      </c>
      <c r="AF1448" s="14">
        <v>75.010000000000005</v>
      </c>
      <c r="AG1448" s="14">
        <v>89.131</v>
      </c>
      <c r="AH1448" s="14">
        <v>96.611000000000004</v>
      </c>
      <c r="AI1448" s="14">
        <v>102.339</v>
      </c>
      <c r="AJ1448" s="14">
        <v>106.848</v>
      </c>
      <c r="AK1448" s="14">
        <v>104.33</v>
      </c>
      <c r="AL1448" s="14">
        <v>78.852999999999994</v>
      </c>
      <c r="AM1448" s="14">
        <v>62.219000000000001</v>
      </c>
      <c r="AN1448" s="14">
        <v>49.957000000000001</v>
      </c>
      <c r="AO1448" s="14">
        <v>43.738999999999997</v>
      </c>
      <c r="AP1448" s="14">
        <v>129.01900000000001</v>
      </c>
      <c r="AQ1448" s="14">
        <v>110.374</v>
      </c>
      <c r="AR1448" s="14">
        <v>111.70399999999999</v>
      </c>
      <c r="AS1448" s="14">
        <v>92.991</v>
      </c>
      <c r="AT1448" s="14">
        <v>83.984999999999999</v>
      </c>
      <c r="AU1448" s="14">
        <v>79.049000000000007</v>
      </c>
      <c r="AV1448" s="14">
        <v>80.864999999999995</v>
      </c>
      <c r="AW1448" s="14">
        <v>99.935000000000002</v>
      </c>
      <c r="AX1448" s="14">
        <v>109.727</v>
      </c>
      <c r="AY1448" s="14">
        <v>122.072</v>
      </c>
      <c r="AZ1448" s="14">
        <v>129.11699999999999</v>
      </c>
      <c r="BA1448" s="14">
        <v>135.18199999999999</v>
      </c>
      <c r="BB1448" s="14">
        <v>74.552999999999997</v>
      </c>
      <c r="BC1448" s="14">
        <v>82.001999999999995</v>
      </c>
      <c r="BD1448" s="14">
        <v>109.31399999999999</v>
      </c>
      <c r="BE1448" s="14">
        <v>120.276</v>
      </c>
      <c r="BF1448" s="14">
        <v>133.66</v>
      </c>
      <c r="BG1448" s="14">
        <v>145.05500000000001</v>
      </c>
      <c r="BH1448" s="14">
        <v>141.779</v>
      </c>
      <c r="BI1448" s="14">
        <v>139.32599999999999</v>
      </c>
      <c r="BJ1448" s="14">
        <v>117.39100000000001</v>
      </c>
      <c r="BK1448" s="14">
        <v>100.833</v>
      </c>
      <c r="BL1448" s="14">
        <v>79.001999999999995</v>
      </c>
      <c r="BM1448" s="14">
        <v>73.382999999999996</v>
      </c>
      <c r="BN1448" s="14">
        <v>88.789000000000001</v>
      </c>
      <c r="BO1448" s="14">
        <v>101.938</v>
      </c>
      <c r="BP1448" s="14">
        <v>144.4</v>
      </c>
      <c r="BQ1448" s="14">
        <v>169.81399999999999</v>
      </c>
      <c r="BR1448" s="14">
        <v>193.03100000000001</v>
      </c>
      <c r="BS1448" s="14">
        <v>211.27799999999999</v>
      </c>
      <c r="BT1448" s="14">
        <v>210.922</v>
      </c>
      <c r="BU1448" s="14">
        <v>201.61600000000001</v>
      </c>
      <c r="BV1448" s="14">
        <v>158.74299999999999</v>
      </c>
      <c r="BW1448" s="14">
        <v>121.90300000000001</v>
      </c>
      <c r="BX1448" s="14">
        <v>95.575999999999993</v>
      </c>
      <c r="BY1448" s="121">
        <v>84.432000000000002</v>
      </c>
      <c r="BZ1448" s="122" t="str">
        <f t="shared" si="133"/>
        <v>Gainesville Muni AP</v>
      </c>
      <c r="CA1448" s="14">
        <f t="shared" si="134"/>
        <v>33.651000000000003</v>
      </c>
      <c r="CB1448" s="14">
        <f t="shared" si="135"/>
        <v>-97.197000000000003</v>
      </c>
      <c r="CC1448" s="14">
        <f t="shared" si="136"/>
        <v>1.1921687724828236</v>
      </c>
      <c r="CD1448" s="14">
        <f t="shared" si="137"/>
        <v>7590.1892921875906</v>
      </c>
      <c r="CE1448" s="102"/>
    </row>
    <row r="1449" spans="1:83" x14ac:dyDescent="0.25">
      <c r="A1449" s="14">
        <f t="shared" si="132"/>
        <v>1983.5869977268737</v>
      </c>
      <c r="B1449" s="14" t="s">
        <v>1733</v>
      </c>
      <c r="C1449" s="14">
        <v>33.667000000000002</v>
      </c>
      <c r="D1449" s="14">
        <v>1</v>
      </c>
      <c r="E1449" s="14">
        <v>1347</v>
      </c>
      <c r="F1449" s="14">
        <v>3.9340000000000002</v>
      </c>
      <c r="G1449" s="14">
        <v>6.5369999999999999</v>
      </c>
      <c r="H1449" s="14">
        <v>9.5389999999999997</v>
      </c>
      <c r="I1449" s="14">
        <v>12.417</v>
      </c>
      <c r="J1449" s="14">
        <v>17.704000000000001</v>
      </c>
      <c r="K1449" s="14">
        <v>23.07</v>
      </c>
      <c r="L1449" s="14">
        <v>27.346</v>
      </c>
      <c r="M1449" s="14">
        <v>26.905000000000001</v>
      </c>
      <c r="N1449" s="14">
        <v>21.491</v>
      </c>
      <c r="O1449" s="14">
        <v>15.638999999999999</v>
      </c>
      <c r="P1449" s="14">
        <v>9.9030000000000005</v>
      </c>
      <c r="Q1449" s="14">
        <v>5.7809999999999997</v>
      </c>
      <c r="R1449" s="14">
        <v>31.911000000000001</v>
      </c>
      <c r="S1449" s="14">
        <v>38.155000000000001</v>
      </c>
      <c r="T1449" s="14">
        <v>53.637999999999998</v>
      </c>
      <c r="U1449" s="14">
        <v>65.3</v>
      </c>
      <c r="V1449" s="14">
        <v>78.590999999999994</v>
      </c>
      <c r="W1449" s="14">
        <v>80.709999999999994</v>
      </c>
      <c r="X1449" s="14">
        <v>80.448999999999998</v>
      </c>
      <c r="Y1449" s="14">
        <v>69.14</v>
      </c>
      <c r="Z1449" s="14">
        <v>53.512999999999998</v>
      </c>
      <c r="AA1449" s="14">
        <v>46.917999999999999</v>
      </c>
      <c r="AB1449" s="14">
        <v>34.613999999999997</v>
      </c>
      <c r="AC1449" s="14">
        <v>28.859000000000002</v>
      </c>
      <c r="AD1449" s="14">
        <v>45.853999999999999</v>
      </c>
      <c r="AE1449" s="14">
        <v>55.759</v>
      </c>
      <c r="AF1449" s="14">
        <v>90.2</v>
      </c>
      <c r="AG1449" s="14">
        <v>100.867</v>
      </c>
      <c r="AH1449" s="14">
        <v>115.744</v>
      </c>
      <c r="AI1449" s="14">
        <v>118.565</v>
      </c>
      <c r="AJ1449" s="14">
        <v>122.581</v>
      </c>
      <c r="AK1449" s="14">
        <v>113.673</v>
      </c>
      <c r="AL1449" s="14">
        <v>90.96</v>
      </c>
      <c r="AM1449" s="14">
        <v>73.406000000000006</v>
      </c>
      <c r="AN1449" s="14">
        <v>51.613999999999997</v>
      </c>
      <c r="AO1449" s="14">
        <v>42.664000000000001</v>
      </c>
      <c r="AP1449" s="14">
        <v>113</v>
      </c>
      <c r="AQ1449" s="14">
        <v>107.505</v>
      </c>
      <c r="AR1449" s="14">
        <v>132.19800000000001</v>
      </c>
      <c r="AS1449" s="14">
        <v>111.83</v>
      </c>
      <c r="AT1449" s="14">
        <v>100.224</v>
      </c>
      <c r="AU1449" s="14">
        <v>88.65</v>
      </c>
      <c r="AV1449" s="14">
        <v>97.561000000000007</v>
      </c>
      <c r="AW1449" s="14">
        <v>112.04300000000001</v>
      </c>
      <c r="AX1449" s="14">
        <v>120.66200000000001</v>
      </c>
      <c r="AY1449" s="14">
        <v>131.17500000000001</v>
      </c>
      <c r="AZ1449" s="14">
        <v>119.544</v>
      </c>
      <c r="BA1449" s="14">
        <v>112.23699999999999</v>
      </c>
      <c r="BB1449" s="14">
        <v>63.405000000000001</v>
      </c>
      <c r="BC1449" s="14">
        <v>76.572000000000003</v>
      </c>
      <c r="BD1449" s="14">
        <v>110.09</v>
      </c>
      <c r="BE1449" s="14">
        <v>126.907</v>
      </c>
      <c r="BF1449" s="14">
        <v>138.30600000000001</v>
      </c>
      <c r="BG1449" s="14">
        <v>137.524</v>
      </c>
      <c r="BH1449" s="14">
        <v>144.041</v>
      </c>
      <c r="BI1449" s="14">
        <v>132.786</v>
      </c>
      <c r="BJ1449" s="14">
        <v>110.23399999999999</v>
      </c>
      <c r="BK1449" s="14">
        <v>91.887</v>
      </c>
      <c r="BL1449" s="14">
        <v>69.363</v>
      </c>
      <c r="BM1449" s="14">
        <v>58.146999999999998</v>
      </c>
      <c r="BN1449" s="14">
        <v>89.662000000000006</v>
      </c>
      <c r="BO1449" s="14">
        <v>108.869</v>
      </c>
      <c r="BP1449" s="14">
        <v>172.279</v>
      </c>
      <c r="BQ1449" s="14">
        <v>203.04300000000001</v>
      </c>
      <c r="BR1449" s="14">
        <v>231.88200000000001</v>
      </c>
      <c r="BS1449" s="14">
        <v>238.43100000000001</v>
      </c>
      <c r="BT1449" s="14">
        <v>249.67400000000001</v>
      </c>
      <c r="BU1449" s="14">
        <v>226.29300000000001</v>
      </c>
      <c r="BV1449" s="14">
        <v>177.73400000000001</v>
      </c>
      <c r="BW1449" s="14">
        <v>142.71600000000001</v>
      </c>
      <c r="BX1449" s="14">
        <v>99.748999999999995</v>
      </c>
      <c r="BY1449" s="121">
        <v>82.296999999999997</v>
      </c>
      <c r="BZ1449" s="122" t="str">
        <f t="shared" si="133"/>
        <v>Bayadh</v>
      </c>
      <c r="CA1449" s="14">
        <f t="shared" si="134"/>
        <v>33.667000000000002</v>
      </c>
      <c r="CB1449" s="14">
        <f t="shared" si="135"/>
        <v>1</v>
      </c>
      <c r="CC1449" s="14">
        <f t="shared" si="136"/>
        <v>0.31155619249534938</v>
      </c>
      <c r="CD1449" s="14">
        <f t="shared" si="137"/>
        <v>1983.5869977268737</v>
      </c>
      <c r="CE1449" s="102"/>
    </row>
    <row r="1450" spans="1:83" x14ac:dyDescent="0.25">
      <c r="A1450" s="14">
        <f t="shared" si="132"/>
        <v>4918.9871193559266</v>
      </c>
      <c r="B1450" s="14" t="s">
        <v>1734</v>
      </c>
      <c r="C1450" s="14">
        <v>33.667999999999999</v>
      </c>
      <c r="D1450" s="14">
        <v>56.893000000000001</v>
      </c>
      <c r="E1450" s="14">
        <v>704.7</v>
      </c>
      <c r="F1450" s="14">
        <v>8.2230000000000008</v>
      </c>
      <c r="G1450" s="14">
        <v>11.076000000000001</v>
      </c>
      <c r="H1450" s="14">
        <v>16.957999999999998</v>
      </c>
      <c r="I1450" s="14">
        <v>23.105</v>
      </c>
      <c r="J1450" s="14">
        <v>29.6</v>
      </c>
      <c r="K1450" s="14">
        <v>34.866999999999997</v>
      </c>
      <c r="L1450" s="14">
        <v>36.890999999999998</v>
      </c>
      <c r="M1450" s="14">
        <v>34.290999999999997</v>
      </c>
      <c r="N1450" s="14">
        <v>29.745000000000001</v>
      </c>
      <c r="O1450" s="14">
        <v>23.222000000000001</v>
      </c>
      <c r="P1450" s="14">
        <v>15.119</v>
      </c>
      <c r="Q1450" s="14">
        <v>9.1620000000000008</v>
      </c>
      <c r="R1450" s="14">
        <v>30.065999999999999</v>
      </c>
      <c r="S1450" s="14">
        <v>37.271000000000001</v>
      </c>
      <c r="T1450" s="14">
        <v>52.811999999999998</v>
      </c>
      <c r="U1450" s="14">
        <v>62.128</v>
      </c>
      <c r="V1450" s="14">
        <v>77.367999999999995</v>
      </c>
      <c r="W1450" s="14">
        <v>81.099999999999994</v>
      </c>
      <c r="X1450" s="14">
        <v>80.590999999999994</v>
      </c>
      <c r="Y1450" s="14">
        <v>67.826999999999998</v>
      </c>
      <c r="Z1450" s="14">
        <v>54.735999999999997</v>
      </c>
      <c r="AA1450" s="14">
        <v>44.808</v>
      </c>
      <c r="AB1450" s="14">
        <v>31.050999999999998</v>
      </c>
      <c r="AC1450" s="14">
        <v>28.068000000000001</v>
      </c>
      <c r="AD1450" s="14">
        <v>51.156999999999996</v>
      </c>
      <c r="AE1450" s="14">
        <v>64.944000000000003</v>
      </c>
      <c r="AF1450" s="14">
        <v>94.671000000000006</v>
      </c>
      <c r="AG1450" s="14">
        <v>106.324</v>
      </c>
      <c r="AH1450" s="14">
        <v>125.251</v>
      </c>
      <c r="AI1450" s="14">
        <v>124.066</v>
      </c>
      <c r="AJ1450" s="14">
        <v>126.497</v>
      </c>
      <c r="AK1450" s="14">
        <v>116.553</v>
      </c>
      <c r="AL1450" s="14">
        <v>98.427999999999997</v>
      </c>
      <c r="AM1450" s="14">
        <v>81.397000000000006</v>
      </c>
      <c r="AN1450" s="14">
        <v>58.304000000000002</v>
      </c>
      <c r="AO1450" s="14">
        <v>49.546999999999997</v>
      </c>
      <c r="AP1450" s="14">
        <v>127.911</v>
      </c>
      <c r="AQ1450" s="14">
        <v>131.99</v>
      </c>
      <c r="AR1450" s="14">
        <v>142.50299999999999</v>
      </c>
      <c r="AS1450" s="14">
        <v>115.389</v>
      </c>
      <c r="AT1450" s="14">
        <v>100.92400000000001</v>
      </c>
      <c r="AU1450" s="14">
        <v>89.569000000000003</v>
      </c>
      <c r="AV1450" s="14">
        <v>97.695999999999998</v>
      </c>
      <c r="AW1450" s="14">
        <v>113.745</v>
      </c>
      <c r="AX1450" s="14">
        <v>134.11099999999999</v>
      </c>
      <c r="AY1450" s="14">
        <v>153.911</v>
      </c>
      <c r="AZ1450" s="14">
        <v>151.702</v>
      </c>
      <c r="BA1450" s="14">
        <v>142.70699999999999</v>
      </c>
      <c r="BB1450" s="14">
        <v>64.944000000000003</v>
      </c>
      <c r="BC1450" s="14">
        <v>83.727000000000004</v>
      </c>
      <c r="BD1450" s="14">
        <v>114.515</v>
      </c>
      <c r="BE1450" s="14">
        <v>130.10300000000001</v>
      </c>
      <c r="BF1450" s="14">
        <v>144.49</v>
      </c>
      <c r="BG1450" s="14">
        <v>144.315</v>
      </c>
      <c r="BH1450" s="14">
        <v>147.017</v>
      </c>
      <c r="BI1450" s="14">
        <v>141.09</v>
      </c>
      <c r="BJ1450" s="14">
        <v>122.28</v>
      </c>
      <c r="BK1450" s="14">
        <v>103.331</v>
      </c>
      <c r="BL1450" s="14">
        <v>80.210999999999999</v>
      </c>
      <c r="BM1450" s="14">
        <v>68.591999999999999</v>
      </c>
      <c r="BN1450" s="14">
        <v>95.475999999999999</v>
      </c>
      <c r="BO1450" s="14">
        <v>123.16500000000001</v>
      </c>
      <c r="BP1450" s="14">
        <v>182.94300000000001</v>
      </c>
      <c r="BQ1450" s="14">
        <v>210.55</v>
      </c>
      <c r="BR1450" s="14">
        <v>245.49199999999999</v>
      </c>
      <c r="BS1450" s="14">
        <v>251.15100000000001</v>
      </c>
      <c r="BT1450" s="14">
        <v>254.97300000000001</v>
      </c>
      <c r="BU1450" s="14">
        <v>234.39500000000001</v>
      </c>
      <c r="BV1450" s="14">
        <v>195.47800000000001</v>
      </c>
      <c r="BW1450" s="14">
        <v>158.28899999999999</v>
      </c>
      <c r="BX1450" s="14">
        <v>113.55500000000001</v>
      </c>
      <c r="BY1450" s="121">
        <v>94.260999999999996</v>
      </c>
      <c r="BZ1450" s="122" t="str">
        <f t="shared" si="133"/>
        <v>Tabas AP</v>
      </c>
      <c r="CA1450" s="14">
        <f t="shared" si="134"/>
        <v>33.667999999999999</v>
      </c>
      <c r="CB1450" s="14">
        <f t="shared" si="135"/>
        <v>56.893000000000001</v>
      </c>
      <c r="CC1450" s="14">
        <f t="shared" si="136"/>
        <v>0.7726108809930905</v>
      </c>
      <c r="CD1450" s="14">
        <f t="shared" si="137"/>
        <v>4918.9871193559266</v>
      </c>
      <c r="CE1450" s="102"/>
    </row>
    <row r="1451" spans="1:83" x14ac:dyDescent="0.25">
      <c r="A1451" s="14">
        <f t="shared" si="132"/>
        <v>2108.5507834149412</v>
      </c>
      <c r="B1451" s="14" t="s">
        <v>1735</v>
      </c>
      <c r="C1451" s="14">
        <v>33.700000000000003</v>
      </c>
      <c r="D1451" s="14">
        <v>8.9670000000000005</v>
      </c>
      <c r="E1451" s="14">
        <v>46</v>
      </c>
      <c r="F1451" s="14">
        <v>8.6999999999999993</v>
      </c>
      <c r="G1451" s="14">
        <v>9.0340000000000007</v>
      </c>
      <c r="H1451" s="14">
        <v>14.863</v>
      </c>
      <c r="I1451" s="14">
        <v>17.736000000000001</v>
      </c>
      <c r="J1451" s="14">
        <v>22.626999999999999</v>
      </c>
      <c r="K1451" s="14">
        <v>26.986000000000001</v>
      </c>
      <c r="L1451" s="14">
        <v>29.210999999999999</v>
      </c>
      <c r="M1451" s="14">
        <v>29.89</v>
      </c>
      <c r="N1451" s="14">
        <v>25.19</v>
      </c>
      <c r="O1451" s="14">
        <v>21.327000000000002</v>
      </c>
      <c r="P1451" s="14">
        <v>15.333</v>
      </c>
      <c r="Q1451" s="14">
        <v>11.172000000000001</v>
      </c>
      <c r="R1451" s="14">
        <v>29.65</v>
      </c>
      <c r="S1451" s="14">
        <v>35.308</v>
      </c>
      <c r="T1451" s="14">
        <v>50.911000000000001</v>
      </c>
      <c r="U1451" s="14">
        <v>60.061999999999998</v>
      </c>
      <c r="V1451" s="14">
        <v>72.5</v>
      </c>
      <c r="W1451" s="14">
        <v>76.649000000000001</v>
      </c>
      <c r="X1451" s="14">
        <v>75.376000000000005</v>
      </c>
      <c r="Y1451" s="14">
        <v>60.695</v>
      </c>
      <c r="Z1451" s="14">
        <v>50.957999999999998</v>
      </c>
      <c r="AA1451" s="14">
        <v>42.191000000000003</v>
      </c>
      <c r="AB1451" s="14">
        <v>33.31</v>
      </c>
      <c r="AC1451" s="14">
        <v>28.597999999999999</v>
      </c>
      <c r="AD1451" s="14">
        <v>51.655999999999999</v>
      </c>
      <c r="AE1451" s="14">
        <v>58.716000000000001</v>
      </c>
      <c r="AF1451" s="14">
        <v>94.067999999999998</v>
      </c>
      <c r="AG1451" s="14">
        <v>100.92700000000001</v>
      </c>
      <c r="AH1451" s="14">
        <v>115.27200000000001</v>
      </c>
      <c r="AI1451" s="14">
        <v>115.008</v>
      </c>
      <c r="AJ1451" s="14">
        <v>120.25</v>
      </c>
      <c r="AK1451" s="14">
        <v>108.36799999999999</v>
      </c>
      <c r="AL1451" s="14">
        <v>89.334999999999994</v>
      </c>
      <c r="AM1451" s="14">
        <v>68.650000000000006</v>
      </c>
      <c r="AN1451" s="14">
        <v>50.886000000000003</v>
      </c>
      <c r="AO1451" s="14">
        <v>43.392000000000003</v>
      </c>
      <c r="AP1451" s="14">
        <v>146.15899999999999</v>
      </c>
      <c r="AQ1451" s="14">
        <v>125.07599999999999</v>
      </c>
      <c r="AR1451" s="14">
        <v>143.72200000000001</v>
      </c>
      <c r="AS1451" s="14">
        <v>108.47</v>
      </c>
      <c r="AT1451" s="14">
        <v>96.63</v>
      </c>
      <c r="AU1451" s="14">
        <v>85.108999999999995</v>
      </c>
      <c r="AV1451" s="14">
        <v>91.563999999999993</v>
      </c>
      <c r="AW1451" s="14">
        <v>106.756</v>
      </c>
      <c r="AX1451" s="14">
        <v>124.048</v>
      </c>
      <c r="AY1451" s="14">
        <v>139.345</v>
      </c>
      <c r="AZ1451" s="14">
        <v>129.40299999999999</v>
      </c>
      <c r="BA1451" s="14">
        <v>125.85</v>
      </c>
      <c r="BB1451" s="14">
        <v>73.840999999999994</v>
      </c>
      <c r="BC1451" s="14">
        <v>79.174999999999997</v>
      </c>
      <c r="BD1451" s="14">
        <v>118.495</v>
      </c>
      <c r="BE1451" s="14">
        <v>122.85899999999999</v>
      </c>
      <c r="BF1451" s="14">
        <v>139.738</v>
      </c>
      <c r="BG1451" s="14">
        <v>138.00700000000001</v>
      </c>
      <c r="BH1451" s="14">
        <v>142.798</v>
      </c>
      <c r="BI1451" s="14">
        <v>133.554</v>
      </c>
      <c r="BJ1451" s="14">
        <v>112.693</v>
      </c>
      <c r="BK1451" s="14">
        <v>98.201999999999998</v>
      </c>
      <c r="BL1451" s="14">
        <v>75.597999999999999</v>
      </c>
      <c r="BM1451" s="14">
        <v>63.795000000000002</v>
      </c>
      <c r="BN1451" s="14">
        <v>103.895</v>
      </c>
      <c r="BO1451" s="14">
        <v>116.994</v>
      </c>
      <c r="BP1451" s="14">
        <v>183.191</v>
      </c>
      <c r="BQ1451" s="14">
        <v>201.10300000000001</v>
      </c>
      <c r="BR1451" s="14">
        <v>236.99</v>
      </c>
      <c r="BS1451" s="14">
        <v>239.35599999999999</v>
      </c>
      <c r="BT1451" s="14">
        <v>244.50700000000001</v>
      </c>
      <c r="BU1451" s="14">
        <v>223.51599999999999</v>
      </c>
      <c r="BV1451" s="14">
        <v>180.62200000000001</v>
      </c>
      <c r="BW1451" s="14">
        <v>143.447</v>
      </c>
      <c r="BX1451" s="14">
        <v>102.61499999999999</v>
      </c>
      <c r="BY1451" s="121">
        <v>87.222999999999999</v>
      </c>
      <c r="BZ1451" s="122" t="str">
        <f t="shared" si="133"/>
        <v>Kebili</v>
      </c>
      <c r="CA1451" s="14">
        <f t="shared" si="134"/>
        <v>33.700000000000003</v>
      </c>
      <c r="CB1451" s="14">
        <f t="shared" si="135"/>
        <v>8.9670000000000005</v>
      </c>
      <c r="CC1451" s="14">
        <f t="shared" si="136"/>
        <v>0.33118388783384239</v>
      </c>
      <c r="CD1451" s="14">
        <f t="shared" si="137"/>
        <v>2108.5507834149412</v>
      </c>
      <c r="CE1451" s="102"/>
    </row>
    <row r="1452" spans="1:83" x14ac:dyDescent="0.25">
      <c r="A1452" s="14">
        <f t="shared" si="132"/>
        <v>6470.6274436085359</v>
      </c>
      <c r="B1452" s="14" t="s">
        <v>1736</v>
      </c>
      <c r="C1452" s="14">
        <v>33.716999999999999</v>
      </c>
      <c r="D1452" s="14">
        <v>-79.856999999999999</v>
      </c>
      <c r="E1452" s="14">
        <v>20.399999999999999</v>
      </c>
      <c r="F1452" s="14">
        <v>8.2140000000000004</v>
      </c>
      <c r="G1452" s="14">
        <v>9.1379999999999999</v>
      </c>
      <c r="H1452" s="14">
        <v>12.928000000000001</v>
      </c>
      <c r="I1452" s="14">
        <v>18.619</v>
      </c>
      <c r="J1452" s="14">
        <v>22.56</v>
      </c>
      <c r="K1452" s="14">
        <v>26.788</v>
      </c>
      <c r="L1452" s="14">
        <v>26.88</v>
      </c>
      <c r="M1452" s="14">
        <v>26.140999999999998</v>
      </c>
      <c r="N1452" s="14">
        <v>23.718</v>
      </c>
      <c r="O1452" s="14">
        <v>18.207999999999998</v>
      </c>
      <c r="P1452" s="14">
        <v>12.239000000000001</v>
      </c>
      <c r="Q1452" s="14">
        <v>9.3859999999999992</v>
      </c>
      <c r="R1452" s="14">
        <v>23.797999999999998</v>
      </c>
      <c r="S1452" s="14">
        <v>28.414000000000001</v>
      </c>
      <c r="T1452" s="14">
        <v>43.866</v>
      </c>
      <c r="U1452" s="14">
        <v>59.232999999999997</v>
      </c>
      <c r="V1452" s="14">
        <v>72.963999999999999</v>
      </c>
      <c r="W1452" s="14">
        <v>80.049000000000007</v>
      </c>
      <c r="X1452" s="14">
        <v>79.308000000000007</v>
      </c>
      <c r="Y1452" s="14">
        <v>66.712999999999994</v>
      </c>
      <c r="Z1452" s="14">
        <v>47.817</v>
      </c>
      <c r="AA1452" s="14">
        <v>37.54</v>
      </c>
      <c r="AB1452" s="14">
        <v>26.765999999999998</v>
      </c>
      <c r="AC1452" s="14">
        <v>23.792999999999999</v>
      </c>
      <c r="AD1452" s="14">
        <v>44.460999999999999</v>
      </c>
      <c r="AE1452" s="14">
        <v>51.268999999999998</v>
      </c>
      <c r="AF1452" s="14">
        <v>71.426000000000002</v>
      </c>
      <c r="AG1452" s="14">
        <v>93.741</v>
      </c>
      <c r="AH1452" s="14">
        <v>110.666</v>
      </c>
      <c r="AI1452" s="14">
        <v>110.964</v>
      </c>
      <c r="AJ1452" s="14">
        <v>112.006</v>
      </c>
      <c r="AK1452" s="14">
        <v>95.555999999999997</v>
      </c>
      <c r="AL1452" s="14">
        <v>77.903999999999996</v>
      </c>
      <c r="AM1452" s="14">
        <v>71.247</v>
      </c>
      <c r="AN1452" s="14">
        <v>49.765000000000001</v>
      </c>
      <c r="AO1452" s="14">
        <v>43.558</v>
      </c>
      <c r="AP1452" s="14">
        <v>120.398</v>
      </c>
      <c r="AQ1452" s="14">
        <v>107.021</v>
      </c>
      <c r="AR1452" s="14">
        <v>113.88</v>
      </c>
      <c r="AS1452" s="14">
        <v>101.578</v>
      </c>
      <c r="AT1452" s="14">
        <v>85.674000000000007</v>
      </c>
      <c r="AU1452" s="14">
        <v>81.656999999999996</v>
      </c>
      <c r="AV1452" s="14">
        <v>88.492999999999995</v>
      </c>
      <c r="AW1452" s="14">
        <v>91.57</v>
      </c>
      <c r="AX1452" s="14">
        <v>98.231999999999999</v>
      </c>
      <c r="AY1452" s="14">
        <v>134.30600000000001</v>
      </c>
      <c r="AZ1452" s="14">
        <v>126.66</v>
      </c>
      <c r="BA1452" s="14">
        <v>118.083</v>
      </c>
      <c r="BB1452" s="14">
        <v>69.081000000000003</v>
      </c>
      <c r="BC1452" s="14">
        <v>73.738</v>
      </c>
      <c r="BD1452" s="14">
        <v>104.556</v>
      </c>
      <c r="BE1452" s="14">
        <v>130.90700000000001</v>
      </c>
      <c r="BF1452" s="14">
        <v>134.28700000000001</v>
      </c>
      <c r="BG1452" s="14">
        <v>135.19800000000001</v>
      </c>
      <c r="BH1452" s="14">
        <v>138.15700000000001</v>
      </c>
      <c r="BI1452" s="14">
        <v>117.598</v>
      </c>
      <c r="BJ1452" s="14">
        <v>102.738</v>
      </c>
      <c r="BK1452" s="14">
        <v>103.43899999999999</v>
      </c>
      <c r="BL1452" s="14">
        <v>76.534000000000006</v>
      </c>
      <c r="BM1452" s="14">
        <v>65.465999999999994</v>
      </c>
      <c r="BN1452" s="14">
        <v>84.366</v>
      </c>
      <c r="BO1452" s="14">
        <v>96.875</v>
      </c>
      <c r="BP1452" s="14">
        <v>144.078</v>
      </c>
      <c r="BQ1452" s="14">
        <v>183.42400000000001</v>
      </c>
      <c r="BR1452" s="14">
        <v>208.46799999999999</v>
      </c>
      <c r="BS1452" s="14">
        <v>215.03100000000001</v>
      </c>
      <c r="BT1452" s="14">
        <v>219.02699999999999</v>
      </c>
      <c r="BU1452" s="14">
        <v>177.47499999999999</v>
      </c>
      <c r="BV1452" s="14">
        <v>145.428</v>
      </c>
      <c r="BW1452" s="14">
        <v>133.095</v>
      </c>
      <c r="BX1452" s="14">
        <v>93.304000000000002</v>
      </c>
      <c r="BY1452" s="121">
        <v>75.959999999999994</v>
      </c>
      <c r="BZ1452" s="122" t="str">
        <f t="shared" si="133"/>
        <v>Kingstree Williamsburg Rgnl AP</v>
      </c>
      <c r="CA1452" s="14">
        <f t="shared" si="134"/>
        <v>33.716999999999999</v>
      </c>
      <c r="CB1452" s="14">
        <f t="shared" si="135"/>
        <v>-79.856999999999999</v>
      </c>
      <c r="CC1452" s="14">
        <f t="shared" si="136"/>
        <v>1.016322476249754</v>
      </c>
      <c r="CD1452" s="14">
        <f t="shared" si="137"/>
        <v>6470.6274436085359</v>
      </c>
      <c r="CE1452" s="102"/>
    </row>
    <row r="1453" spans="1:83" x14ac:dyDescent="0.25">
      <c r="A1453" s="14">
        <f t="shared" si="132"/>
        <v>2132.7848608499717</v>
      </c>
      <c r="B1453" s="14" t="s">
        <v>1737</v>
      </c>
      <c r="C1453" s="14">
        <v>33.732999999999997</v>
      </c>
      <c r="D1453" s="14">
        <v>9.9169999999999998</v>
      </c>
      <c r="E1453" s="14">
        <v>112.2</v>
      </c>
      <c r="F1453" s="14">
        <v>10.551</v>
      </c>
      <c r="G1453" s="14">
        <v>13.731</v>
      </c>
      <c r="H1453" s="14">
        <v>15.526999999999999</v>
      </c>
      <c r="I1453" s="14">
        <v>18.446999999999999</v>
      </c>
      <c r="J1453" s="14">
        <v>22.164999999999999</v>
      </c>
      <c r="K1453" s="14">
        <v>25.890999999999998</v>
      </c>
      <c r="L1453" s="14">
        <v>28.395</v>
      </c>
      <c r="M1453" s="14">
        <v>29.003</v>
      </c>
      <c r="N1453" s="14">
        <v>25.431000000000001</v>
      </c>
      <c r="O1453" s="14">
        <v>23.155999999999999</v>
      </c>
      <c r="P1453" s="14">
        <v>16.242000000000001</v>
      </c>
      <c r="Q1453" s="14">
        <v>12.223000000000001</v>
      </c>
      <c r="R1453" s="14">
        <v>30.44</v>
      </c>
      <c r="S1453" s="14">
        <v>36.012999999999998</v>
      </c>
      <c r="T1453" s="14">
        <v>53.174999999999997</v>
      </c>
      <c r="U1453" s="14">
        <v>60.972999999999999</v>
      </c>
      <c r="V1453" s="14">
        <v>74.391999999999996</v>
      </c>
      <c r="W1453" s="14">
        <v>76.638999999999996</v>
      </c>
      <c r="X1453" s="14">
        <v>74.911000000000001</v>
      </c>
      <c r="Y1453" s="14">
        <v>61.786000000000001</v>
      </c>
      <c r="Z1453" s="14">
        <v>51.281999999999996</v>
      </c>
      <c r="AA1453" s="14">
        <v>43.173999999999999</v>
      </c>
      <c r="AB1453" s="14">
        <v>33.252000000000002</v>
      </c>
      <c r="AC1453" s="14">
        <v>27.69</v>
      </c>
      <c r="AD1453" s="14">
        <v>53.993000000000002</v>
      </c>
      <c r="AE1453" s="14">
        <v>64.188000000000002</v>
      </c>
      <c r="AF1453" s="14">
        <v>87.537000000000006</v>
      </c>
      <c r="AG1453" s="14">
        <v>102.476</v>
      </c>
      <c r="AH1453" s="14">
        <v>114.02500000000001</v>
      </c>
      <c r="AI1453" s="14">
        <v>111.542</v>
      </c>
      <c r="AJ1453" s="14">
        <v>116.72499999999999</v>
      </c>
      <c r="AK1453" s="14">
        <v>103.97499999999999</v>
      </c>
      <c r="AL1453" s="14">
        <v>88.421999999999997</v>
      </c>
      <c r="AM1453" s="14">
        <v>73.47</v>
      </c>
      <c r="AN1453" s="14">
        <v>53.334000000000003</v>
      </c>
      <c r="AO1453" s="14">
        <v>48.389000000000003</v>
      </c>
      <c r="AP1453" s="14">
        <v>148.398</v>
      </c>
      <c r="AQ1453" s="14">
        <v>136.84399999999999</v>
      </c>
      <c r="AR1453" s="14">
        <v>136.01</v>
      </c>
      <c r="AS1453" s="14">
        <v>114.006</v>
      </c>
      <c r="AT1453" s="14">
        <v>98.415000000000006</v>
      </c>
      <c r="AU1453" s="14">
        <v>85.168999999999997</v>
      </c>
      <c r="AV1453" s="14">
        <v>92.012</v>
      </c>
      <c r="AW1453" s="14">
        <v>106.926</v>
      </c>
      <c r="AX1453" s="14">
        <v>125.735</v>
      </c>
      <c r="AY1453" s="14">
        <v>141.923</v>
      </c>
      <c r="AZ1453" s="14">
        <v>135.161</v>
      </c>
      <c r="BA1453" s="14">
        <v>145.15</v>
      </c>
      <c r="BB1453" s="14">
        <v>76.733999999999995</v>
      </c>
      <c r="BC1453" s="14">
        <v>85.281999999999996</v>
      </c>
      <c r="BD1453" s="14">
        <v>116.70399999999999</v>
      </c>
      <c r="BE1453" s="14">
        <v>129.82900000000001</v>
      </c>
      <c r="BF1453" s="14">
        <v>143.852</v>
      </c>
      <c r="BG1453" s="14">
        <v>141.761</v>
      </c>
      <c r="BH1453" s="14">
        <v>144.86699999999999</v>
      </c>
      <c r="BI1453" s="14">
        <v>135.68100000000001</v>
      </c>
      <c r="BJ1453" s="14">
        <v>114.71599999999999</v>
      </c>
      <c r="BK1453" s="14">
        <v>96.233000000000004</v>
      </c>
      <c r="BL1453" s="14">
        <v>75.888000000000005</v>
      </c>
      <c r="BM1453" s="14">
        <v>69.531000000000006</v>
      </c>
      <c r="BN1453" s="14">
        <v>105.26300000000001</v>
      </c>
      <c r="BO1453" s="14">
        <v>125.343</v>
      </c>
      <c r="BP1453" s="14">
        <v>175.00700000000001</v>
      </c>
      <c r="BQ1453" s="14">
        <v>209.08600000000001</v>
      </c>
      <c r="BR1453" s="14">
        <v>238.875</v>
      </c>
      <c r="BS1453" s="14">
        <v>239.709</v>
      </c>
      <c r="BT1453" s="14">
        <v>245.72200000000001</v>
      </c>
      <c r="BU1453" s="14">
        <v>221.80699999999999</v>
      </c>
      <c r="BV1453" s="14">
        <v>182.98699999999999</v>
      </c>
      <c r="BW1453" s="14">
        <v>146.67699999999999</v>
      </c>
      <c r="BX1453" s="14">
        <v>105.46299999999999</v>
      </c>
      <c r="BY1453" s="121">
        <v>94.715000000000003</v>
      </c>
      <c r="BZ1453" s="122" t="str">
        <f t="shared" si="133"/>
        <v>Gabes Matmata Intl AP</v>
      </c>
      <c r="CA1453" s="14">
        <f t="shared" si="134"/>
        <v>33.732999999999997</v>
      </c>
      <c r="CB1453" s="14">
        <f t="shared" si="135"/>
        <v>9.9169999999999998</v>
      </c>
      <c r="CC1453" s="14">
        <f t="shared" si="136"/>
        <v>0.33499026330562554</v>
      </c>
      <c r="CD1453" s="14">
        <f t="shared" si="137"/>
        <v>2132.7848608499717</v>
      </c>
      <c r="CE1453" s="102"/>
    </row>
    <row r="1454" spans="1:83" x14ac:dyDescent="0.25">
      <c r="A1454" s="14">
        <f t="shared" si="132"/>
        <v>7743.6892931168541</v>
      </c>
      <c r="B1454" s="14" t="s">
        <v>1738</v>
      </c>
      <c r="C1454" s="14">
        <v>33.75</v>
      </c>
      <c r="D1454" s="14">
        <v>99.65</v>
      </c>
      <c r="E1454" s="14">
        <v>3968</v>
      </c>
      <c r="F1454" s="14">
        <v>-11.823</v>
      </c>
      <c r="G1454" s="14">
        <v>-8.5210000000000008</v>
      </c>
      <c r="H1454" s="14">
        <v>-4.4400000000000004</v>
      </c>
      <c r="I1454" s="14">
        <v>0.93100000000000005</v>
      </c>
      <c r="J1454" s="14">
        <v>4.306</v>
      </c>
      <c r="K1454" s="14">
        <v>7.7649999999999997</v>
      </c>
      <c r="L1454" s="14">
        <v>10.055999999999999</v>
      </c>
      <c r="M1454" s="14">
        <v>9.1340000000000003</v>
      </c>
      <c r="N1454" s="14">
        <v>6.6719999999999997</v>
      </c>
      <c r="O1454" s="14">
        <v>0.24099999999999999</v>
      </c>
      <c r="P1454" s="14">
        <v>-5.4020000000000001</v>
      </c>
      <c r="Q1454" s="14">
        <v>-10.936999999999999</v>
      </c>
      <c r="R1454" s="14">
        <v>33.305999999999997</v>
      </c>
      <c r="S1454" s="14">
        <v>39.625</v>
      </c>
      <c r="T1454" s="14">
        <v>55.881</v>
      </c>
      <c r="U1454" s="14">
        <v>65.290999999999997</v>
      </c>
      <c r="V1454" s="14">
        <v>81.09</v>
      </c>
      <c r="W1454" s="14">
        <v>82.001999999999995</v>
      </c>
      <c r="X1454" s="14">
        <v>81.682000000000002</v>
      </c>
      <c r="Y1454" s="14">
        <v>71.048000000000002</v>
      </c>
      <c r="Z1454" s="14">
        <v>58.383000000000003</v>
      </c>
      <c r="AA1454" s="14">
        <v>48.536999999999999</v>
      </c>
      <c r="AB1454" s="14">
        <v>34.695999999999998</v>
      </c>
      <c r="AC1454" s="14">
        <v>30.193999999999999</v>
      </c>
      <c r="AD1454" s="14">
        <v>56.930999999999997</v>
      </c>
      <c r="AE1454" s="14">
        <v>61.249000000000002</v>
      </c>
      <c r="AF1454" s="14">
        <v>88.614000000000004</v>
      </c>
      <c r="AG1454" s="14">
        <v>99.552999999999997</v>
      </c>
      <c r="AH1454" s="14">
        <v>109.55500000000001</v>
      </c>
      <c r="AI1454" s="14">
        <v>102.407</v>
      </c>
      <c r="AJ1454" s="14">
        <v>105.63800000000001</v>
      </c>
      <c r="AK1454" s="14">
        <v>93.247</v>
      </c>
      <c r="AL1454" s="14">
        <v>79.570999999999998</v>
      </c>
      <c r="AM1454" s="14">
        <v>71.200999999999993</v>
      </c>
      <c r="AN1454" s="14">
        <v>56.417999999999999</v>
      </c>
      <c r="AO1454" s="14">
        <v>51.677999999999997</v>
      </c>
      <c r="AP1454" s="14">
        <v>137.37299999999999</v>
      </c>
      <c r="AQ1454" s="14">
        <v>121.325</v>
      </c>
      <c r="AR1454" s="14">
        <v>127.833</v>
      </c>
      <c r="AS1454" s="14">
        <v>107.372</v>
      </c>
      <c r="AT1454" s="14">
        <v>97.986000000000004</v>
      </c>
      <c r="AU1454" s="14">
        <v>87.917000000000002</v>
      </c>
      <c r="AV1454" s="14">
        <v>92.585999999999999</v>
      </c>
      <c r="AW1454" s="14">
        <v>101.869</v>
      </c>
      <c r="AX1454" s="14">
        <v>110.499</v>
      </c>
      <c r="AY1454" s="14">
        <v>126.229</v>
      </c>
      <c r="AZ1454" s="14">
        <v>135.154</v>
      </c>
      <c r="BA1454" s="14">
        <v>138.91800000000001</v>
      </c>
      <c r="BB1454" s="14">
        <v>68.787999999999997</v>
      </c>
      <c r="BC1454" s="14">
        <v>81.721999999999994</v>
      </c>
      <c r="BD1454" s="14">
        <v>107.05800000000001</v>
      </c>
      <c r="BE1454" s="14">
        <v>118.13200000000001</v>
      </c>
      <c r="BF1454" s="14">
        <v>134.88200000000001</v>
      </c>
      <c r="BG1454" s="14">
        <v>125.706</v>
      </c>
      <c r="BH1454" s="14">
        <v>130.30799999999999</v>
      </c>
      <c r="BI1454" s="14">
        <v>122.645</v>
      </c>
      <c r="BJ1454" s="14">
        <v>105.911</v>
      </c>
      <c r="BK1454" s="14">
        <v>90.677999999999997</v>
      </c>
      <c r="BL1454" s="14">
        <v>71.350999999999999</v>
      </c>
      <c r="BM1454" s="14">
        <v>64.697000000000003</v>
      </c>
      <c r="BN1454" s="14">
        <v>102.893</v>
      </c>
      <c r="BO1454" s="14">
        <v>117.541</v>
      </c>
      <c r="BP1454" s="14">
        <v>167.31800000000001</v>
      </c>
      <c r="BQ1454" s="14">
        <v>190.82300000000001</v>
      </c>
      <c r="BR1454" s="14">
        <v>215.46100000000001</v>
      </c>
      <c r="BS1454" s="14">
        <v>203.71899999999999</v>
      </c>
      <c r="BT1454" s="14">
        <v>209.40899999999999</v>
      </c>
      <c r="BU1454" s="14">
        <v>194.56899999999999</v>
      </c>
      <c r="BV1454" s="14">
        <v>162.136</v>
      </c>
      <c r="BW1454" s="14">
        <v>138.13900000000001</v>
      </c>
      <c r="BX1454" s="14">
        <v>108.813</v>
      </c>
      <c r="BY1454" s="121">
        <v>95.128</v>
      </c>
      <c r="BZ1454" s="122" t="str">
        <f t="shared" si="133"/>
        <v>Darlag</v>
      </c>
      <c r="CA1454" s="14">
        <f t="shared" si="134"/>
        <v>33.75</v>
      </c>
      <c r="CB1454" s="14">
        <f t="shared" si="135"/>
        <v>99.65</v>
      </c>
      <c r="CC1454" s="14">
        <f t="shared" si="136"/>
        <v>1.2162785674614955</v>
      </c>
      <c r="CD1454" s="14">
        <f t="shared" si="137"/>
        <v>7743.6892931168541</v>
      </c>
      <c r="CE1454" s="102"/>
    </row>
    <row r="1455" spans="1:83" x14ac:dyDescent="0.25">
      <c r="A1455" s="14">
        <f t="shared" si="132"/>
        <v>8104.7369195408755</v>
      </c>
      <c r="B1455" s="14" t="s">
        <v>1739</v>
      </c>
      <c r="C1455" s="14">
        <v>33.75</v>
      </c>
      <c r="D1455" s="14">
        <v>105.75</v>
      </c>
      <c r="E1455" s="14">
        <v>1128</v>
      </c>
      <c r="F1455" s="14">
        <v>2.2759999999999998</v>
      </c>
      <c r="G1455" s="14">
        <v>4.6959999999999997</v>
      </c>
      <c r="H1455" s="14">
        <v>9.5530000000000008</v>
      </c>
      <c r="I1455" s="14">
        <v>14.622999999999999</v>
      </c>
      <c r="J1455" s="14">
        <v>18.055</v>
      </c>
      <c r="K1455" s="14">
        <v>22.218</v>
      </c>
      <c r="L1455" s="14">
        <v>24.042000000000002</v>
      </c>
      <c r="M1455" s="14">
        <v>23.606000000000002</v>
      </c>
      <c r="N1455" s="14">
        <v>18.574999999999999</v>
      </c>
      <c r="O1455" s="14">
        <v>13.871</v>
      </c>
      <c r="P1455" s="14">
        <v>7.9029999999999996</v>
      </c>
      <c r="Q1455" s="14">
        <v>3.569</v>
      </c>
      <c r="R1455" s="14">
        <v>32.332000000000001</v>
      </c>
      <c r="S1455" s="14">
        <v>38.179000000000002</v>
      </c>
      <c r="T1455" s="14">
        <v>53.174999999999997</v>
      </c>
      <c r="U1455" s="14">
        <v>63.512999999999998</v>
      </c>
      <c r="V1455" s="14">
        <v>77.123999999999995</v>
      </c>
      <c r="W1455" s="14">
        <v>79.430000000000007</v>
      </c>
      <c r="X1455" s="14">
        <v>79.635999999999996</v>
      </c>
      <c r="Y1455" s="14">
        <v>68.227000000000004</v>
      </c>
      <c r="Z1455" s="14">
        <v>54.744</v>
      </c>
      <c r="AA1455" s="14">
        <v>45.537999999999997</v>
      </c>
      <c r="AB1455" s="14">
        <v>34.103000000000002</v>
      </c>
      <c r="AC1455" s="14">
        <v>30.169</v>
      </c>
      <c r="AD1455" s="14">
        <v>54.853999999999999</v>
      </c>
      <c r="AE1455" s="14">
        <v>62.741999999999997</v>
      </c>
      <c r="AF1455" s="14">
        <v>86.468000000000004</v>
      </c>
      <c r="AG1455" s="14">
        <v>91.042000000000002</v>
      </c>
      <c r="AH1455" s="14">
        <v>97.18</v>
      </c>
      <c r="AI1455" s="14">
        <v>97.55</v>
      </c>
      <c r="AJ1455" s="14">
        <v>93.248999999999995</v>
      </c>
      <c r="AK1455" s="14">
        <v>89.466999999999999</v>
      </c>
      <c r="AL1455" s="14">
        <v>69.897000000000006</v>
      </c>
      <c r="AM1455" s="14">
        <v>57.582999999999998</v>
      </c>
      <c r="AN1455" s="14">
        <v>47.173000000000002</v>
      </c>
      <c r="AO1455" s="14">
        <v>48.154000000000003</v>
      </c>
      <c r="AP1455" s="14">
        <v>132.434</v>
      </c>
      <c r="AQ1455" s="14">
        <v>117.571</v>
      </c>
      <c r="AR1455" s="14">
        <v>122.06</v>
      </c>
      <c r="AS1455" s="14">
        <v>101.733</v>
      </c>
      <c r="AT1455" s="14">
        <v>93.513000000000005</v>
      </c>
      <c r="AU1455" s="14">
        <v>85.212000000000003</v>
      </c>
      <c r="AV1455" s="14">
        <v>89.200999999999993</v>
      </c>
      <c r="AW1455" s="14">
        <v>96.575999999999993</v>
      </c>
      <c r="AX1455" s="14">
        <v>94.900999999999996</v>
      </c>
      <c r="AY1455" s="14">
        <v>102.20099999999999</v>
      </c>
      <c r="AZ1455" s="14">
        <v>108.39</v>
      </c>
      <c r="BA1455" s="14">
        <v>120.831</v>
      </c>
      <c r="BB1455" s="14">
        <v>66.537999999999997</v>
      </c>
      <c r="BC1455" s="14">
        <v>73.582999999999998</v>
      </c>
      <c r="BD1455" s="14">
        <v>98.885000000000005</v>
      </c>
      <c r="BE1455" s="14">
        <v>110.85</v>
      </c>
      <c r="BF1455" s="14">
        <v>126.21899999999999</v>
      </c>
      <c r="BG1455" s="14">
        <v>123.45399999999999</v>
      </c>
      <c r="BH1455" s="14">
        <v>120.90600000000001</v>
      </c>
      <c r="BI1455" s="14">
        <v>117.724</v>
      </c>
      <c r="BJ1455" s="14">
        <v>88.715999999999994</v>
      </c>
      <c r="BK1455" s="14">
        <v>78.716999999999999</v>
      </c>
      <c r="BL1455" s="14">
        <v>65.075000000000003</v>
      </c>
      <c r="BM1455" s="14">
        <v>58.695</v>
      </c>
      <c r="BN1455" s="14">
        <v>99.533000000000001</v>
      </c>
      <c r="BO1455" s="14">
        <v>114.161</v>
      </c>
      <c r="BP1455" s="14">
        <v>158.172</v>
      </c>
      <c r="BQ1455" s="14">
        <v>180.36099999999999</v>
      </c>
      <c r="BR1455" s="14">
        <v>200.298</v>
      </c>
      <c r="BS1455" s="14">
        <v>199.29599999999999</v>
      </c>
      <c r="BT1455" s="14">
        <v>189.74600000000001</v>
      </c>
      <c r="BU1455" s="14">
        <v>185.583</v>
      </c>
      <c r="BV1455" s="14">
        <v>138.005</v>
      </c>
      <c r="BW1455" s="14">
        <v>115.47499999999999</v>
      </c>
      <c r="BX1455" s="14">
        <v>93.018000000000001</v>
      </c>
      <c r="BY1455" s="121">
        <v>86.78</v>
      </c>
      <c r="BZ1455" s="122" t="str">
        <f t="shared" si="133"/>
        <v>Cheng Xian</v>
      </c>
      <c r="CA1455" s="14">
        <f t="shared" si="134"/>
        <v>33.75</v>
      </c>
      <c r="CB1455" s="14">
        <f t="shared" si="135"/>
        <v>105.75</v>
      </c>
      <c r="CC1455" s="14">
        <f t="shared" si="136"/>
        <v>1.272987259304635</v>
      </c>
      <c r="CD1455" s="14">
        <f t="shared" si="137"/>
        <v>8104.7369195408755</v>
      </c>
      <c r="CE1455" s="102"/>
    </row>
    <row r="1456" spans="1:83" x14ac:dyDescent="0.25">
      <c r="A1456" s="14">
        <f t="shared" si="132"/>
        <v>8894.6324105764306</v>
      </c>
      <c r="B1456" s="14" t="s">
        <v>1740</v>
      </c>
      <c r="C1456" s="14">
        <v>33.75</v>
      </c>
      <c r="D1456" s="14">
        <v>120.3</v>
      </c>
      <c r="E1456" s="14">
        <v>3</v>
      </c>
      <c r="F1456" s="14">
        <v>1.1970000000000001</v>
      </c>
      <c r="G1456" s="14">
        <v>3.169</v>
      </c>
      <c r="H1456" s="14">
        <v>7.9909999999999997</v>
      </c>
      <c r="I1456" s="14">
        <v>13.561</v>
      </c>
      <c r="J1456" s="14">
        <v>18.776</v>
      </c>
      <c r="K1456" s="14">
        <v>22.989000000000001</v>
      </c>
      <c r="L1456" s="14">
        <v>26.715</v>
      </c>
      <c r="M1456" s="14">
        <v>26.678999999999998</v>
      </c>
      <c r="N1456" s="14">
        <v>22.1</v>
      </c>
      <c r="O1456" s="14">
        <v>16.658999999999999</v>
      </c>
      <c r="P1456" s="14">
        <v>10.119</v>
      </c>
      <c r="Q1456" s="14">
        <v>4.1269999999999998</v>
      </c>
      <c r="R1456" s="14">
        <v>31.568000000000001</v>
      </c>
      <c r="S1456" s="14">
        <v>36.362000000000002</v>
      </c>
      <c r="T1456" s="14">
        <v>52.707000000000001</v>
      </c>
      <c r="U1456" s="14">
        <v>62.460999999999999</v>
      </c>
      <c r="V1456" s="14">
        <v>71.834000000000003</v>
      </c>
      <c r="W1456" s="14">
        <v>75.063000000000002</v>
      </c>
      <c r="X1456" s="14">
        <v>77.257000000000005</v>
      </c>
      <c r="Y1456" s="14">
        <v>70.968000000000004</v>
      </c>
      <c r="Z1456" s="14">
        <v>55.107999999999997</v>
      </c>
      <c r="AA1456" s="14">
        <v>44.258000000000003</v>
      </c>
      <c r="AB1456" s="14">
        <v>33.707000000000001</v>
      </c>
      <c r="AC1456" s="14">
        <v>29.449000000000002</v>
      </c>
      <c r="AD1456" s="14">
        <v>47.118000000000002</v>
      </c>
      <c r="AE1456" s="14">
        <v>54.713000000000001</v>
      </c>
      <c r="AF1456" s="14">
        <v>76.197000000000003</v>
      </c>
      <c r="AG1456" s="14">
        <v>82.370999999999995</v>
      </c>
      <c r="AH1456" s="14">
        <v>92.2</v>
      </c>
      <c r="AI1456" s="14">
        <v>84.477000000000004</v>
      </c>
      <c r="AJ1456" s="14">
        <v>87.614999999999995</v>
      </c>
      <c r="AK1456" s="14">
        <v>84.507000000000005</v>
      </c>
      <c r="AL1456" s="14">
        <v>75.608999999999995</v>
      </c>
      <c r="AM1456" s="14">
        <v>61.744999999999997</v>
      </c>
      <c r="AN1456" s="14">
        <v>47.610999999999997</v>
      </c>
      <c r="AO1456" s="14">
        <v>42.588000000000001</v>
      </c>
      <c r="AP1456" s="14">
        <v>119.248</v>
      </c>
      <c r="AQ1456" s="14">
        <v>108.306</v>
      </c>
      <c r="AR1456" s="14">
        <v>114.22</v>
      </c>
      <c r="AS1456" s="14">
        <v>96.977999999999994</v>
      </c>
      <c r="AT1456" s="14">
        <v>88.22</v>
      </c>
      <c r="AU1456" s="14">
        <v>79.822999999999993</v>
      </c>
      <c r="AV1456" s="14">
        <v>85.724000000000004</v>
      </c>
      <c r="AW1456" s="14">
        <v>93.478999999999999</v>
      </c>
      <c r="AX1456" s="14">
        <v>100.38</v>
      </c>
      <c r="AY1456" s="14">
        <v>116.76900000000001</v>
      </c>
      <c r="AZ1456" s="14">
        <v>112.736</v>
      </c>
      <c r="BA1456" s="14">
        <v>118.184</v>
      </c>
      <c r="BB1456" s="14">
        <v>67.635000000000005</v>
      </c>
      <c r="BC1456" s="14">
        <v>75.284999999999997</v>
      </c>
      <c r="BD1456" s="14">
        <v>101.005</v>
      </c>
      <c r="BE1456" s="14">
        <v>110.389</v>
      </c>
      <c r="BF1456" s="14">
        <v>116.76300000000001</v>
      </c>
      <c r="BG1456" s="14">
        <v>111.688</v>
      </c>
      <c r="BH1456" s="14">
        <v>114.053</v>
      </c>
      <c r="BI1456" s="14">
        <v>106.233</v>
      </c>
      <c r="BJ1456" s="14">
        <v>96.891999999999996</v>
      </c>
      <c r="BK1456" s="14">
        <v>89.444999999999993</v>
      </c>
      <c r="BL1456" s="14">
        <v>68.897000000000006</v>
      </c>
      <c r="BM1456" s="14">
        <v>63.076000000000001</v>
      </c>
      <c r="BN1456" s="14">
        <v>92.102000000000004</v>
      </c>
      <c r="BO1456" s="14">
        <v>105.98</v>
      </c>
      <c r="BP1456" s="14">
        <v>151.40899999999999</v>
      </c>
      <c r="BQ1456" s="14">
        <v>170.11099999999999</v>
      </c>
      <c r="BR1456" s="14">
        <v>189.39099999999999</v>
      </c>
      <c r="BS1456" s="14">
        <v>173.012</v>
      </c>
      <c r="BT1456" s="14">
        <v>175.22900000000001</v>
      </c>
      <c r="BU1456" s="14">
        <v>167.422</v>
      </c>
      <c r="BV1456" s="14">
        <v>149.22399999999999</v>
      </c>
      <c r="BW1456" s="14">
        <v>128.59</v>
      </c>
      <c r="BX1456" s="14">
        <v>94.831999999999994</v>
      </c>
      <c r="BY1456" s="121">
        <v>84.661000000000001</v>
      </c>
      <c r="BZ1456" s="122" t="str">
        <f t="shared" si="133"/>
        <v>Sheyang</v>
      </c>
      <c r="CA1456" s="14">
        <f t="shared" si="134"/>
        <v>33.75</v>
      </c>
      <c r="CB1456" s="14">
        <f t="shared" si="135"/>
        <v>120.3</v>
      </c>
      <c r="CC1456" s="14">
        <f t="shared" si="136"/>
        <v>1.3970538275662241</v>
      </c>
      <c r="CD1456" s="14">
        <f t="shared" si="137"/>
        <v>8894.6324105764306</v>
      </c>
      <c r="CE1456" s="102"/>
    </row>
    <row r="1457" spans="1:83" x14ac:dyDescent="0.25">
      <c r="A1457" s="14">
        <f t="shared" si="132"/>
        <v>1985.8596698605679</v>
      </c>
      <c r="B1457" s="14" t="s">
        <v>1741</v>
      </c>
      <c r="C1457" s="14">
        <v>33.764000000000003</v>
      </c>
      <c r="D1457" s="14">
        <v>2.927</v>
      </c>
      <c r="E1457" s="14">
        <v>765</v>
      </c>
      <c r="F1457" s="14">
        <v>8.4649999999999999</v>
      </c>
      <c r="G1457" s="14">
        <v>10.226000000000001</v>
      </c>
      <c r="H1457" s="14">
        <v>14.178000000000001</v>
      </c>
      <c r="I1457" s="14">
        <v>17.04</v>
      </c>
      <c r="J1457" s="14">
        <v>22.132999999999999</v>
      </c>
      <c r="K1457" s="14">
        <v>27.286999999999999</v>
      </c>
      <c r="L1457" s="14">
        <v>31.742000000000001</v>
      </c>
      <c r="M1457" s="14">
        <v>30.484999999999999</v>
      </c>
      <c r="N1457" s="14">
        <v>24.922000000000001</v>
      </c>
      <c r="O1457" s="14">
        <v>19.510999999999999</v>
      </c>
      <c r="P1457" s="14">
        <v>12.526</v>
      </c>
      <c r="Q1457" s="14">
        <v>8.2729999999999997</v>
      </c>
      <c r="R1457" s="14">
        <v>30.323</v>
      </c>
      <c r="S1457" s="14">
        <v>35.725000000000001</v>
      </c>
      <c r="T1457" s="14">
        <v>51.881999999999998</v>
      </c>
      <c r="U1457" s="14">
        <v>63.18</v>
      </c>
      <c r="V1457" s="14">
        <v>75.335999999999999</v>
      </c>
      <c r="W1457" s="14">
        <v>78.525999999999996</v>
      </c>
      <c r="X1457" s="14">
        <v>74.768000000000001</v>
      </c>
      <c r="Y1457" s="14">
        <v>64.953999999999994</v>
      </c>
      <c r="Z1457" s="14">
        <v>52.234999999999999</v>
      </c>
      <c r="AA1457" s="14">
        <v>42.646999999999998</v>
      </c>
      <c r="AB1457" s="14">
        <v>31.960999999999999</v>
      </c>
      <c r="AC1457" s="14">
        <v>28.573</v>
      </c>
      <c r="AD1457" s="14">
        <v>50.238</v>
      </c>
      <c r="AE1457" s="14">
        <v>57.081000000000003</v>
      </c>
      <c r="AF1457" s="14">
        <v>91.001000000000005</v>
      </c>
      <c r="AG1457" s="14">
        <v>103.027</v>
      </c>
      <c r="AH1457" s="14">
        <v>120.727</v>
      </c>
      <c r="AI1457" s="14">
        <v>120.506</v>
      </c>
      <c r="AJ1457" s="14">
        <v>120.15900000000001</v>
      </c>
      <c r="AK1457" s="14">
        <v>112.13200000000001</v>
      </c>
      <c r="AL1457" s="14">
        <v>89.954999999999998</v>
      </c>
      <c r="AM1457" s="14">
        <v>68.694999999999993</v>
      </c>
      <c r="AN1457" s="14">
        <v>54.414999999999999</v>
      </c>
      <c r="AO1457" s="14">
        <v>43.823999999999998</v>
      </c>
      <c r="AP1457" s="14">
        <v>139.01599999999999</v>
      </c>
      <c r="AQ1457" s="14">
        <v>125.619</v>
      </c>
      <c r="AR1457" s="14">
        <v>138.482</v>
      </c>
      <c r="AS1457" s="14">
        <v>111.179</v>
      </c>
      <c r="AT1457" s="14">
        <v>98.94</v>
      </c>
      <c r="AU1457" s="14">
        <v>86.981999999999999</v>
      </c>
      <c r="AV1457" s="14">
        <v>94.063000000000002</v>
      </c>
      <c r="AW1457" s="14">
        <v>110.611</v>
      </c>
      <c r="AX1457" s="14">
        <v>122.828</v>
      </c>
      <c r="AY1457" s="14">
        <v>134.09800000000001</v>
      </c>
      <c r="AZ1457" s="14">
        <v>130.54</v>
      </c>
      <c r="BA1457" s="14">
        <v>123.723</v>
      </c>
      <c r="BB1457" s="14">
        <v>71.481999999999999</v>
      </c>
      <c r="BC1457" s="14">
        <v>82.102000000000004</v>
      </c>
      <c r="BD1457" s="14">
        <v>110.97799999999999</v>
      </c>
      <c r="BE1457" s="14">
        <v>122.11</v>
      </c>
      <c r="BF1457" s="14">
        <v>131.11699999999999</v>
      </c>
      <c r="BG1457" s="14">
        <v>138.505</v>
      </c>
      <c r="BH1457" s="14">
        <v>135.203</v>
      </c>
      <c r="BI1457" s="14">
        <v>130.19300000000001</v>
      </c>
      <c r="BJ1457" s="14">
        <v>110.595</v>
      </c>
      <c r="BK1457" s="14">
        <v>93.623000000000005</v>
      </c>
      <c r="BL1457" s="14">
        <v>69.858000000000004</v>
      </c>
      <c r="BM1457" s="14">
        <v>63.165999999999997</v>
      </c>
      <c r="BN1457" s="14">
        <v>100.91</v>
      </c>
      <c r="BO1457" s="14">
        <v>117.13500000000001</v>
      </c>
      <c r="BP1457" s="14">
        <v>177.00299999999999</v>
      </c>
      <c r="BQ1457" s="14">
        <v>200.87799999999999</v>
      </c>
      <c r="BR1457" s="14">
        <v>234.81800000000001</v>
      </c>
      <c r="BS1457" s="14">
        <v>243.078</v>
      </c>
      <c r="BT1457" s="14">
        <v>246.6</v>
      </c>
      <c r="BU1457" s="14">
        <v>225.63499999999999</v>
      </c>
      <c r="BV1457" s="14">
        <v>180.536</v>
      </c>
      <c r="BW1457" s="14">
        <v>141.57900000000001</v>
      </c>
      <c r="BX1457" s="14">
        <v>103.839</v>
      </c>
      <c r="BY1457" s="121">
        <v>86.569000000000003</v>
      </c>
      <c r="BZ1457" s="122" t="str">
        <f t="shared" si="133"/>
        <v>Laghouat Medeghri AP</v>
      </c>
      <c r="CA1457" s="14">
        <f t="shared" si="134"/>
        <v>33.764000000000003</v>
      </c>
      <c r="CB1457" s="14">
        <f t="shared" si="135"/>
        <v>2.927</v>
      </c>
      <c r="CC1457" s="14">
        <f t="shared" si="136"/>
        <v>0.31191315444235523</v>
      </c>
      <c r="CD1457" s="14">
        <f t="shared" si="137"/>
        <v>1985.8596698605679</v>
      </c>
      <c r="CE1457" s="102"/>
    </row>
    <row r="1458" spans="1:83" x14ac:dyDescent="0.25">
      <c r="A1458" s="14">
        <f t="shared" si="132"/>
        <v>4785.3475491251393</v>
      </c>
      <c r="B1458" s="14" t="s">
        <v>1742</v>
      </c>
      <c r="C1458" s="14">
        <v>33.783000000000001</v>
      </c>
      <c r="D1458" s="14">
        <v>55.082999999999998</v>
      </c>
      <c r="E1458" s="14">
        <v>845</v>
      </c>
      <c r="F1458" s="14">
        <v>7.2619999999999996</v>
      </c>
      <c r="G1458" s="14">
        <v>10.372</v>
      </c>
      <c r="H1458" s="14">
        <v>14.935</v>
      </c>
      <c r="I1458" s="14">
        <v>21.178000000000001</v>
      </c>
      <c r="J1458" s="14">
        <v>27.175000000000001</v>
      </c>
      <c r="K1458" s="14">
        <v>32.154000000000003</v>
      </c>
      <c r="L1458" s="14">
        <v>33.704000000000001</v>
      </c>
      <c r="M1458" s="14">
        <v>31.715</v>
      </c>
      <c r="N1458" s="14">
        <v>28.366</v>
      </c>
      <c r="O1458" s="14">
        <v>22.145</v>
      </c>
      <c r="P1458" s="14">
        <v>12.727</v>
      </c>
      <c r="Q1458" s="14">
        <v>7.6070000000000002</v>
      </c>
      <c r="R1458" s="14">
        <v>31.879000000000001</v>
      </c>
      <c r="S1458" s="14">
        <v>36.07</v>
      </c>
      <c r="T1458" s="14">
        <v>52.463000000000001</v>
      </c>
      <c r="U1458" s="14">
        <v>62.271999999999998</v>
      </c>
      <c r="V1458" s="14">
        <v>77.007999999999996</v>
      </c>
      <c r="W1458" s="14">
        <v>81.625</v>
      </c>
      <c r="X1458" s="14">
        <v>78.248999999999995</v>
      </c>
      <c r="Y1458" s="14">
        <v>67.593999999999994</v>
      </c>
      <c r="Z1458" s="14">
        <v>53.363999999999997</v>
      </c>
      <c r="AA1458" s="14">
        <v>42.823999999999998</v>
      </c>
      <c r="AB1458" s="14">
        <v>32.581000000000003</v>
      </c>
      <c r="AC1458" s="14">
        <v>27.37</v>
      </c>
      <c r="AD1458" s="14">
        <v>54.447000000000003</v>
      </c>
      <c r="AE1458" s="14">
        <v>65.808999999999997</v>
      </c>
      <c r="AF1458" s="14">
        <v>94.158000000000001</v>
      </c>
      <c r="AG1458" s="14">
        <v>110.419</v>
      </c>
      <c r="AH1458" s="14">
        <v>124.236</v>
      </c>
      <c r="AI1458" s="14">
        <v>123.821</v>
      </c>
      <c r="AJ1458" s="14">
        <v>122.833</v>
      </c>
      <c r="AK1458" s="14">
        <v>116.051</v>
      </c>
      <c r="AL1458" s="14">
        <v>97.67</v>
      </c>
      <c r="AM1458" s="14">
        <v>79.158000000000001</v>
      </c>
      <c r="AN1458" s="14">
        <v>57.603999999999999</v>
      </c>
      <c r="AO1458" s="14">
        <v>51.341000000000001</v>
      </c>
      <c r="AP1458" s="14">
        <v>142.57400000000001</v>
      </c>
      <c r="AQ1458" s="14">
        <v>141.435</v>
      </c>
      <c r="AR1458" s="14">
        <v>144.24199999999999</v>
      </c>
      <c r="AS1458" s="14">
        <v>117.325</v>
      </c>
      <c r="AT1458" s="14">
        <v>101.654</v>
      </c>
      <c r="AU1458" s="14">
        <v>89.97</v>
      </c>
      <c r="AV1458" s="14">
        <v>95.697999999999993</v>
      </c>
      <c r="AW1458" s="14">
        <v>113.895</v>
      </c>
      <c r="AX1458" s="14">
        <v>133.69399999999999</v>
      </c>
      <c r="AY1458" s="14">
        <v>152.208</v>
      </c>
      <c r="AZ1458" s="14">
        <v>144.14599999999999</v>
      </c>
      <c r="BA1458" s="14">
        <v>154.03700000000001</v>
      </c>
      <c r="BB1458" s="14">
        <v>73.599000000000004</v>
      </c>
      <c r="BC1458" s="14">
        <v>88.784999999999997</v>
      </c>
      <c r="BD1458" s="14">
        <v>116.508</v>
      </c>
      <c r="BE1458" s="14">
        <v>127.92</v>
      </c>
      <c r="BF1458" s="14">
        <v>142.72999999999999</v>
      </c>
      <c r="BG1458" s="14">
        <v>144.69499999999999</v>
      </c>
      <c r="BH1458" s="14">
        <v>146.321</v>
      </c>
      <c r="BI1458" s="14">
        <v>140.05099999999999</v>
      </c>
      <c r="BJ1458" s="14">
        <v>121.11799999999999</v>
      </c>
      <c r="BK1458" s="14">
        <v>101.55200000000001</v>
      </c>
      <c r="BL1458" s="14">
        <v>78.06</v>
      </c>
      <c r="BM1458" s="14">
        <v>70.820999999999998</v>
      </c>
      <c r="BN1458" s="14">
        <v>103.795</v>
      </c>
      <c r="BO1458" s="14">
        <v>128.46199999999999</v>
      </c>
      <c r="BP1458" s="14">
        <v>184.77</v>
      </c>
      <c r="BQ1458" s="14">
        <v>214.57400000000001</v>
      </c>
      <c r="BR1458" s="14">
        <v>245.298</v>
      </c>
      <c r="BS1458" s="14">
        <v>250.14699999999999</v>
      </c>
      <c r="BT1458" s="14">
        <v>252.19800000000001</v>
      </c>
      <c r="BU1458" s="14">
        <v>233.96199999999999</v>
      </c>
      <c r="BV1458" s="14">
        <v>194.15899999999999</v>
      </c>
      <c r="BW1458" s="14">
        <v>155.72999999999999</v>
      </c>
      <c r="BX1458" s="14">
        <v>110.31100000000001</v>
      </c>
      <c r="BY1458" s="121">
        <v>98.616</v>
      </c>
      <c r="BZ1458" s="122" t="str">
        <f t="shared" si="133"/>
        <v>Khur</v>
      </c>
      <c r="CA1458" s="14">
        <f t="shared" si="134"/>
        <v>33.783000000000001</v>
      </c>
      <c r="CB1458" s="14">
        <f t="shared" si="135"/>
        <v>55.082999999999998</v>
      </c>
      <c r="CC1458" s="14">
        <f t="shared" si="136"/>
        <v>0.7516205056198233</v>
      </c>
      <c r="CD1458" s="14">
        <f t="shared" si="137"/>
        <v>4785.3475491251393</v>
      </c>
      <c r="CE1458" s="102"/>
    </row>
    <row r="1459" spans="1:83" x14ac:dyDescent="0.25">
      <c r="A1459" s="14">
        <f t="shared" si="132"/>
        <v>8590.8948448417359</v>
      </c>
      <c r="B1459" s="14" t="s">
        <v>1743</v>
      </c>
      <c r="C1459" s="14">
        <v>33.783000000000001</v>
      </c>
      <c r="D1459" s="14">
        <v>114.517</v>
      </c>
      <c r="E1459" s="14">
        <v>53</v>
      </c>
      <c r="F1459" s="14">
        <v>1.0960000000000001</v>
      </c>
      <c r="G1459" s="14">
        <v>3.9820000000000002</v>
      </c>
      <c r="H1459" s="14">
        <v>8.8629999999999995</v>
      </c>
      <c r="I1459" s="14">
        <v>15.446999999999999</v>
      </c>
      <c r="J1459" s="14">
        <v>20.597000000000001</v>
      </c>
      <c r="K1459" s="14">
        <v>25.507000000000001</v>
      </c>
      <c r="L1459" s="14">
        <v>27.446999999999999</v>
      </c>
      <c r="M1459" s="14">
        <v>26.402000000000001</v>
      </c>
      <c r="N1459" s="14">
        <v>21.111000000000001</v>
      </c>
      <c r="O1459" s="14">
        <v>16.600999999999999</v>
      </c>
      <c r="P1459" s="14">
        <v>8.1340000000000003</v>
      </c>
      <c r="Q1459" s="14">
        <v>3.141</v>
      </c>
      <c r="R1459" s="14">
        <v>32.223999999999997</v>
      </c>
      <c r="S1459" s="14">
        <v>37.689</v>
      </c>
      <c r="T1459" s="14">
        <v>53.326000000000001</v>
      </c>
      <c r="U1459" s="14">
        <v>62.628999999999998</v>
      </c>
      <c r="V1459" s="14">
        <v>76.555999999999997</v>
      </c>
      <c r="W1459" s="14">
        <v>75.173000000000002</v>
      </c>
      <c r="X1459" s="14">
        <v>77.081000000000003</v>
      </c>
      <c r="Y1459" s="14">
        <v>69.923000000000002</v>
      </c>
      <c r="Z1459" s="14">
        <v>52.548999999999999</v>
      </c>
      <c r="AA1459" s="14">
        <v>45.183</v>
      </c>
      <c r="AB1459" s="14">
        <v>33.479999999999997</v>
      </c>
      <c r="AC1459" s="14">
        <v>29.05</v>
      </c>
      <c r="AD1459" s="14">
        <v>49.804000000000002</v>
      </c>
      <c r="AE1459" s="14">
        <v>53.704000000000001</v>
      </c>
      <c r="AF1459" s="14">
        <v>78.207999999999998</v>
      </c>
      <c r="AG1459" s="14">
        <v>90.716999999999999</v>
      </c>
      <c r="AH1459" s="14">
        <v>101.483</v>
      </c>
      <c r="AI1459" s="14">
        <v>92.656999999999996</v>
      </c>
      <c r="AJ1459" s="14">
        <v>91.164000000000001</v>
      </c>
      <c r="AK1459" s="14">
        <v>83.813999999999993</v>
      </c>
      <c r="AL1459" s="14">
        <v>72.069999999999993</v>
      </c>
      <c r="AM1459" s="14">
        <v>62.883000000000003</v>
      </c>
      <c r="AN1459" s="14">
        <v>45.744</v>
      </c>
      <c r="AO1459" s="14">
        <v>43.271999999999998</v>
      </c>
      <c r="AP1459" s="14">
        <v>124.203</v>
      </c>
      <c r="AQ1459" s="14">
        <v>103.955</v>
      </c>
      <c r="AR1459" s="14">
        <v>120.767</v>
      </c>
      <c r="AS1459" s="14">
        <v>104.018</v>
      </c>
      <c r="AT1459" s="14">
        <v>92.620999999999995</v>
      </c>
      <c r="AU1459" s="14">
        <v>82.003</v>
      </c>
      <c r="AV1459" s="14">
        <v>85.966999999999999</v>
      </c>
      <c r="AW1459" s="14">
        <v>91.727000000000004</v>
      </c>
      <c r="AX1459" s="14">
        <v>102.379</v>
      </c>
      <c r="AY1459" s="14">
        <v>121.035</v>
      </c>
      <c r="AZ1459" s="14">
        <v>108.568</v>
      </c>
      <c r="BA1459" s="14">
        <v>115.54</v>
      </c>
      <c r="BB1459" s="14">
        <v>70.078000000000003</v>
      </c>
      <c r="BC1459" s="14">
        <v>75.176000000000002</v>
      </c>
      <c r="BD1459" s="14">
        <v>104.99</v>
      </c>
      <c r="BE1459" s="14">
        <v>118.89700000000001</v>
      </c>
      <c r="BF1459" s="14">
        <v>127.996</v>
      </c>
      <c r="BG1459" s="14">
        <v>120.913</v>
      </c>
      <c r="BH1459" s="14">
        <v>117.78</v>
      </c>
      <c r="BI1459" s="14">
        <v>114.592</v>
      </c>
      <c r="BJ1459" s="14">
        <v>96.631</v>
      </c>
      <c r="BK1459" s="14">
        <v>92.47</v>
      </c>
      <c r="BL1459" s="14">
        <v>67.858999999999995</v>
      </c>
      <c r="BM1459" s="14">
        <v>61.978999999999999</v>
      </c>
      <c r="BN1459" s="14">
        <v>94.177000000000007</v>
      </c>
      <c r="BO1459" s="14">
        <v>105.684</v>
      </c>
      <c r="BP1459" s="14">
        <v>155.98099999999999</v>
      </c>
      <c r="BQ1459" s="14">
        <v>184.56</v>
      </c>
      <c r="BR1459" s="14">
        <v>202.75</v>
      </c>
      <c r="BS1459" s="14">
        <v>195.93299999999999</v>
      </c>
      <c r="BT1459" s="14">
        <v>184.12299999999999</v>
      </c>
      <c r="BU1459" s="14">
        <v>170.92500000000001</v>
      </c>
      <c r="BV1459" s="14">
        <v>149.517</v>
      </c>
      <c r="BW1459" s="14">
        <v>130.87700000000001</v>
      </c>
      <c r="BX1459" s="14">
        <v>92.350999999999999</v>
      </c>
      <c r="BY1459" s="121">
        <v>82.936000000000007</v>
      </c>
      <c r="BZ1459" s="122" t="str">
        <f t="shared" si="133"/>
        <v>Xihua</v>
      </c>
      <c r="CA1459" s="14">
        <f t="shared" si="134"/>
        <v>33.783000000000001</v>
      </c>
      <c r="CB1459" s="14">
        <f t="shared" si="135"/>
        <v>114.517</v>
      </c>
      <c r="CC1459" s="14">
        <f t="shared" si="136"/>
        <v>1.3493466588831504</v>
      </c>
      <c r="CD1459" s="14">
        <f t="shared" si="137"/>
        <v>8590.8948448417359</v>
      </c>
      <c r="CE1459" s="102"/>
    </row>
    <row r="1460" spans="1:83" x14ac:dyDescent="0.25">
      <c r="A1460" s="14">
        <f t="shared" si="132"/>
        <v>8655.0267255314466</v>
      </c>
      <c r="B1460" s="14" t="s">
        <v>1744</v>
      </c>
      <c r="C1460" s="14">
        <v>33.790999999999997</v>
      </c>
      <c r="D1460" s="14">
        <v>115.735</v>
      </c>
      <c r="E1460" s="14">
        <v>40.299999999999997</v>
      </c>
      <c r="F1460" s="14">
        <v>0.73699999999999999</v>
      </c>
      <c r="G1460" s="14">
        <v>3.843</v>
      </c>
      <c r="H1460" s="14">
        <v>9.5030000000000001</v>
      </c>
      <c r="I1460" s="14">
        <v>16.254000000000001</v>
      </c>
      <c r="J1460" s="14">
        <v>21.599</v>
      </c>
      <c r="K1460" s="14">
        <v>25.914999999999999</v>
      </c>
      <c r="L1460" s="14">
        <v>28.318999999999999</v>
      </c>
      <c r="M1460" s="14">
        <v>26.661000000000001</v>
      </c>
      <c r="N1460" s="14">
        <v>22.175999999999998</v>
      </c>
      <c r="O1460" s="14">
        <v>16.754000000000001</v>
      </c>
      <c r="P1460" s="14">
        <v>8.3989999999999991</v>
      </c>
      <c r="Q1460" s="14">
        <v>3.7890000000000001</v>
      </c>
      <c r="R1460" s="14">
        <v>32.235999999999997</v>
      </c>
      <c r="S1460" s="14">
        <v>36.905999999999999</v>
      </c>
      <c r="T1460" s="14">
        <v>50.837000000000003</v>
      </c>
      <c r="U1460" s="14">
        <v>61.771000000000001</v>
      </c>
      <c r="V1460" s="14">
        <v>70.873999999999995</v>
      </c>
      <c r="W1460" s="14">
        <v>74.373000000000005</v>
      </c>
      <c r="X1460" s="14">
        <v>74.837999999999994</v>
      </c>
      <c r="Y1460" s="14">
        <v>68.623999999999995</v>
      </c>
      <c r="Z1460" s="14">
        <v>53.954999999999998</v>
      </c>
      <c r="AA1460" s="14">
        <v>43.875</v>
      </c>
      <c r="AB1460" s="14">
        <v>32.914999999999999</v>
      </c>
      <c r="AC1460" s="14">
        <v>28.98</v>
      </c>
      <c r="AD1460" s="14">
        <v>48.95</v>
      </c>
      <c r="AE1460" s="14">
        <v>56.16</v>
      </c>
      <c r="AF1460" s="14">
        <v>74.617999999999995</v>
      </c>
      <c r="AG1460" s="14">
        <v>87.168000000000006</v>
      </c>
      <c r="AH1460" s="14">
        <v>93.733999999999995</v>
      </c>
      <c r="AI1460" s="14">
        <v>95.575000000000003</v>
      </c>
      <c r="AJ1460" s="14">
        <v>90.662999999999997</v>
      </c>
      <c r="AK1460" s="14">
        <v>82.53</v>
      </c>
      <c r="AL1460" s="14">
        <v>70.480999999999995</v>
      </c>
      <c r="AM1460" s="14">
        <v>63.581000000000003</v>
      </c>
      <c r="AN1460" s="14">
        <v>46.246000000000002</v>
      </c>
      <c r="AO1460" s="14">
        <v>47.582999999999998</v>
      </c>
      <c r="AP1460" s="14">
        <v>120.93</v>
      </c>
      <c r="AQ1460" s="14">
        <v>106.58499999999999</v>
      </c>
      <c r="AR1460" s="14">
        <v>116.08199999999999</v>
      </c>
      <c r="AS1460" s="14">
        <v>102.62</v>
      </c>
      <c r="AT1460" s="14">
        <v>88.805000000000007</v>
      </c>
      <c r="AU1460" s="14">
        <v>80.793999999999997</v>
      </c>
      <c r="AV1460" s="14">
        <v>84.134</v>
      </c>
      <c r="AW1460" s="14">
        <v>90.676000000000002</v>
      </c>
      <c r="AX1460" s="14">
        <v>103.298</v>
      </c>
      <c r="AY1460" s="14">
        <v>121.59099999999999</v>
      </c>
      <c r="AZ1460" s="14">
        <v>108.553</v>
      </c>
      <c r="BA1460" s="14">
        <v>128.078</v>
      </c>
      <c r="BB1460" s="14">
        <v>68.921000000000006</v>
      </c>
      <c r="BC1460" s="14">
        <v>74.527000000000001</v>
      </c>
      <c r="BD1460" s="14">
        <v>99.352000000000004</v>
      </c>
      <c r="BE1460" s="14">
        <v>118.205</v>
      </c>
      <c r="BF1460" s="14">
        <v>121.895</v>
      </c>
      <c r="BG1460" s="14">
        <v>124.672</v>
      </c>
      <c r="BH1460" s="14">
        <v>119.60899999999999</v>
      </c>
      <c r="BI1460" s="14">
        <v>111.30500000000001</v>
      </c>
      <c r="BJ1460" s="14">
        <v>104.699</v>
      </c>
      <c r="BK1460" s="14">
        <v>87.963999999999999</v>
      </c>
      <c r="BL1460" s="14">
        <v>66.197999999999993</v>
      </c>
      <c r="BM1460" s="14">
        <v>64.677000000000007</v>
      </c>
      <c r="BN1460" s="14">
        <v>92.9</v>
      </c>
      <c r="BO1460" s="14">
        <v>106.42</v>
      </c>
      <c r="BP1460" s="14">
        <v>148.822</v>
      </c>
      <c r="BQ1460" s="14">
        <v>179.03399999999999</v>
      </c>
      <c r="BR1460" s="14">
        <v>196.20500000000001</v>
      </c>
      <c r="BS1460" s="14">
        <v>201.297</v>
      </c>
      <c r="BT1460" s="14">
        <v>185.71899999999999</v>
      </c>
      <c r="BU1460" s="14">
        <v>168.346</v>
      </c>
      <c r="BV1460" s="14">
        <v>151.37799999999999</v>
      </c>
      <c r="BW1460" s="14">
        <v>129.429</v>
      </c>
      <c r="BX1460" s="14">
        <v>92.018000000000001</v>
      </c>
      <c r="BY1460" s="121">
        <v>88.366</v>
      </c>
      <c r="BZ1460" s="122" t="str">
        <f t="shared" si="133"/>
        <v>Boxian</v>
      </c>
      <c r="CA1460" s="14">
        <f t="shared" si="134"/>
        <v>33.790999999999997</v>
      </c>
      <c r="CB1460" s="14">
        <f t="shared" si="135"/>
        <v>115.735</v>
      </c>
      <c r="CC1460" s="14">
        <f t="shared" si="136"/>
        <v>1.3594196653044215</v>
      </c>
      <c r="CD1460" s="14">
        <f t="shared" si="137"/>
        <v>8655.0267255314466</v>
      </c>
      <c r="CE1460" s="102"/>
    </row>
    <row r="1461" spans="1:83" x14ac:dyDescent="0.25">
      <c r="A1461" s="14">
        <f t="shared" si="132"/>
        <v>7586.1773225552824</v>
      </c>
      <c r="B1461" s="14" t="s">
        <v>1745</v>
      </c>
      <c r="C1461" s="14">
        <v>33.799999999999997</v>
      </c>
      <c r="D1461" s="14">
        <v>97.132999999999996</v>
      </c>
      <c r="E1461" s="14">
        <v>4419</v>
      </c>
      <c r="F1461" s="14">
        <v>-15.574999999999999</v>
      </c>
      <c r="G1461" s="14">
        <v>-12.654999999999999</v>
      </c>
      <c r="H1461" s="14">
        <v>-8.3849999999999998</v>
      </c>
      <c r="I1461" s="14">
        <v>-3.7290000000000001</v>
      </c>
      <c r="J1461" s="14">
        <v>0.59</v>
      </c>
      <c r="K1461" s="14">
        <v>3.9630000000000001</v>
      </c>
      <c r="L1461" s="14">
        <v>6.0709999999999997</v>
      </c>
      <c r="M1461" s="14">
        <v>6.2519999999999998</v>
      </c>
      <c r="N1461" s="14">
        <v>2.4239999999999999</v>
      </c>
      <c r="O1461" s="14">
        <v>-3.0529999999999999</v>
      </c>
      <c r="P1461" s="14">
        <v>-10.599</v>
      </c>
      <c r="Q1461" s="14">
        <v>-16.190999999999999</v>
      </c>
      <c r="R1461" s="14">
        <v>33.171999999999997</v>
      </c>
      <c r="S1461" s="14">
        <v>39.845999999999997</v>
      </c>
      <c r="T1461" s="14">
        <v>56.244999999999997</v>
      </c>
      <c r="U1461" s="14">
        <v>65.878</v>
      </c>
      <c r="V1461" s="14">
        <v>79.016999999999996</v>
      </c>
      <c r="W1461" s="14">
        <v>82.926000000000002</v>
      </c>
      <c r="X1461" s="14">
        <v>81.677999999999997</v>
      </c>
      <c r="Y1461" s="14">
        <v>71.241</v>
      </c>
      <c r="Z1461" s="14">
        <v>59.831000000000003</v>
      </c>
      <c r="AA1461" s="14">
        <v>49.207000000000001</v>
      </c>
      <c r="AB1461" s="14">
        <v>35.548999999999999</v>
      </c>
      <c r="AC1461" s="14">
        <v>30.995999999999999</v>
      </c>
      <c r="AD1461" s="14">
        <v>59.106999999999999</v>
      </c>
      <c r="AE1461" s="14">
        <v>69.596999999999994</v>
      </c>
      <c r="AF1461" s="14">
        <v>93.340999999999994</v>
      </c>
      <c r="AG1461" s="14">
        <v>109.06399999999999</v>
      </c>
      <c r="AH1461" s="14">
        <v>113.309</v>
      </c>
      <c r="AI1461" s="14">
        <v>105.14400000000001</v>
      </c>
      <c r="AJ1461" s="14">
        <v>109.32299999999999</v>
      </c>
      <c r="AK1461" s="14">
        <v>101.52800000000001</v>
      </c>
      <c r="AL1461" s="14">
        <v>86.272000000000006</v>
      </c>
      <c r="AM1461" s="14">
        <v>76.468000000000004</v>
      </c>
      <c r="AN1461" s="14">
        <v>59.558</v>
      </c>
      <c r="AO1461" s="14">
        <v>52.6</v>
      </c>
      <c r="AP1461" s="14">
        <v>140.57300000000001</v>
      </c>
      <c r="AQ1461" s="14">
        <v>126.13800000000001</v>
      </c>
      <c r="AR1461" s="14">
        <v>127.72799999999999</v>
      </c>
      <c r="AS1461" s="14">
        <v>110.825</v>
      </c>
      <c r="AT1461" s="14">
        <v>97.037000000000006</v>
      </c>
      <c r="AU1461" s="14">
        <v>88.26</v>
      </c>
      <c r="AV1461" s="14">
        <v>93.545000000000002</v>
      </c>
      <c r="AW1461" s="14">
        <v>103.29900000000001</v>
      </c>
      <c r="AX1461" s="14">
        <v>109.224</v>
      </c>
      <c r="AY1461" s="14">
        <v>128.74100000000001</v>
      </c>
      <c r="AZ1461" s="14">
        <v>136.22499999999999</v>
      </c>
      <c r="BA1461" s="14">
        <v>135.65199999999999</v>
      </c>
      <c r="BB1461" s="14">
        <v>71.402000000000001</v>
      </c>
      <c r="BC1461" s="14">
        <v>78.697000000000003</v>
      </c>
      <c r="BD1461" s="14">
        <v>101.75700000000001</v>
      </c>
      <c r="BE1461" s="14">
        <v>118.529</v>
      </c>
      <c r="BF1461" s="14">
        <v>123.404</v>
      </c>
      <c r="BG1461" s="14">
        <v>124.095</v>
      </c>
      <c r="BH1461" s="14">
        <v>122.57899999999999</v>
      </c>
      <c r="BI1461" s="14">
        <v>116.264</v>
      </c>
      <c r="BJ1461" s="14">
        <v>98.935000000000002</v>
      </c>
      <c r="BK1461" s="14">
        <v>88.608999999999995</v>
      </c>
      <c r="BL1461" s="14">
        <v>74.034000000000006</v>
      </c>
      <c r="BM1461" s="14">
        <v>65.909000000000006</v>
      </c>
      <c r="BN1461" s="14">
        <v>102.754</v>
      </c>
      <c r="BO1461" s="14">
        <v>120.327</v>
      </c>
      <c r="BP1461" s="14">
        <v>169.11099999999999</v>
      </c>
      <c r="BQ1461" s="14">
        <v>198.47499999999999</v>
      </c>
      <c r="BR1461" s="14">
        <v>210.18700000000001</v>
      </c>
      <c r="BS1461" s="14">
        <v>201.065</v>
      </c>
      <c r="BT1461" s="14">
        <v>207.22800000000001</v>
      </c>
      <c r="BU1461" s="14">
        <v>197.108</v>
      </c>
      <c r="BV1461" s="14">
        <v>161.024</v>
      </c>
      <c r="BW1461" s="14">
        <v>140.30199999999999</v>
      </c>
      <c r="BX1461" s="14">
        <v>109.223</v>
      </c>
      <c r="BY1461" s="121">
        <v>93.677999999999997</v>
      </c>
      <c r="BZ1461" s="122" t="str">
        <f t="shared" si="133"/>
        <v>Qingshuihezhen</v>
      </c>
      <c r="CA1461" s="14">
        <f t="shared" si="134"/>
        <v>33.799999999999997</v>
      </c>
      <c r="CB1461" s="14">
        <f t="shared" si="135"/>
        <v>97.132999999999996</v>
      </c>
      <c r="CC1461" s="14">
        <f t="shared" si="136"/>
        <v>1.1915386241785237</v>
      </c>
      <c r="CD1461" s="14">
        <f t="shared" si="137"/>
        <v>7586.1773225552824</v>
      </c>
      <c r="CE1461" s="102"/>
    </row>
    <row r="1462" spans="1:83" x14ac:dyDescent="0.25">
      <c r="A1462" s="14">
        <f t="shared" si="132"/>
        <v>7652.1102063185826</v>
      </c>
      <c r="B1462" s="14" t="s">
        <v>1746</v>
      </c>
      <c r="C1462" s="14">
        <v>33.857999999999997</v>
      </c>
      <c r="D1462" s="14">
        <v>-98.49</v>
      </c>
      <c r="E1462" s="14">
        <v>304.2</v>
      </c>
      <c r="F1462" s="14">
        <v>6.798</v>
      </c>
      <c r="G1462" s="14">
        <v>7.8410000000000002</v>
      </c>
      <c r="H1462" s="14">
        <v>15.513999999999999</v>
      </c>
      <c r="I1462" s="14">
        <v>18.478000000000002</v>
      </c>
      <c r="J1462" s="14">
        <v>22.884</v>
      </c>
      <c r="K1462" s="14">
        <v>28.045999999999999</v>
      </c>
      <c r="L1462" s="14">
        <v>29.661000000000001</v>
      </c>
      <c r="M1462" s="14">
        <v>28.975999999999999</v>
      </c>
      <c r="N1462" s="14">
        <v>24.978000000000002</v>
      </c>
      <c r="O1462" s="14">
        <v>18.649999999999999</v>
      </c>
      <c r="P1462" s="14">
        <v>12.01</v>
      </c>
      <c r="Q1462" s="14">
        <v>7.9210000000000003</v>
      </c>
      <c r="R1462" s="14">
        <v>26.187999999999999</v>
      </c>
      <c r="S1462" s="14">
        <v>28.16</v>
      </c>
      <c r="T1462" s="14">
        <v>43.442</v>
      </c>
      <c r="U1462" s="14">
        <v>55.506</v>
      </c>
      <c r="V1462" s="14">
        <v>71.902000000000001</v>
      </c>
      <c r="W1462" s="14">
        <v>84.721999999999994</v>
      </c>
      <c r="X1462" s="14">
        <v>74.382999999999996</v>
      </c>
      <c r="Y1462" s="14">
        <v>61.524999999999999</v>
      </c>
      <c r="Z1462" s="14">
        <v>44.661999999999999</v>
      </c>
      <c r="AA1462" s="14">
        <v>35.292999999999999</v>
      </c>
      <c r="AB1462" s="14">
        <v>27.452999999999999</v>
      </c>
      <c r="AC1462" s="14">
        <v>24.614999999999998</v>
      </c>
      <c r="AD1462" s="14">
        <v>50.981999999999999</v>
      </c>
      <c r="AE1462" s="14">
        <v>54.188000000000002</v>
      </c>
      <c r="AF1462" s="14">
        <v>81.021000000000001</v>
      </c>
      <c r="AG1462" s="14">
        <v>90.74</v>
      </c>
      <c r="AH1462" s="14">
        <v>99.656999999999996</v>
      </c>
      <c r="AI1462" s="14">
        <v>107.718</v>
      </c>
      <c r="AJ1462" s="14">
        <v>107.611</v>
      </c>
      <c r="AK1462" s="14">
        <v>100.84099999999999</v>
      </c>
      <c r="AL1462" s="14">
        <v>80.093000000000004</v>
      </c>
      <c r="AM1462" s="14">
        <v>66.953000000000003</v>
      </c>
      <c r="AN1462" s="14">
        <v>50.305</v>
      </c>
      <c r="AO1462" s="14">
        <v>46.384</v>
      </c>
      <c r="AP1462" s="14">
        <v>147.279</v>
      </c>
      <c r="AQ1462" s="14">
        <v>125.52500000000001</v>
      </c>
      <c r="AR1462" s="14">
        <v>120.455</v>
      </c>
      <c r="AS1462" s="14">
        <v>94.766000000000005</v>
      </c>
      <c r="AT1462" s="14">
        <v>87.206999999999994</v>
      </c>
      <c r="AU1462" s="14">
        <v>80.600999999999999</v>
      </c>
      <c r="AV1462" s="14">
        <v>82.525000000000006</v>
      </c>
      <c r="AW1462" s="14">
        <v>98.616</v>
      </c>
      <c r="AX1462" s="14">
        <v>107.386</v>
      </c>
      <c r="AY1462" s="14">
        <v>127.291</v>
      </c>
      <c r="AZ1462" s="14">
        <v>126.73699999999999</v>
      </c>
      <c r="BA1462" s="14">
        <v>135.79300000000001</v>
      </c>
      <c r="BB1462" s="14">
        <v>88.899000000000001</v>
      </c>
      <c r="BC1462" s="14">
        <v>89.843999999999994</v>
      </c>
      <c r="BD1462" s="14">
        <v>118.694</v>
      </c>
      <c r="BE1462" s="14">
        <v>125.184</v>
      </c>
      <c r="BF1462" s="14">
        <v>137.28899999999999</v>
      </c>
      <c r="BG1462" s="14">
        <v>157.001</v>
      </c>
      <c r="BH1462" s="14">
        <v>150.72999999999999</v>
      </c>
      <c r="BI1462" s="14">
        <v>140.93600000000001</v>
      </c>
      <c r="BJ1462" s="14">
        <v>116.19499999999999</v>
      </c>
      <c r="BK1462" s="14">
        <v>102.39100000000001</v>
      </c>
      <c r="BL1462" s="14">
        <v>78.42</v>
      </c>
      <c r="BM1462" s="14">
        <v>71.158000000000001</v>
      </c>
      <c r="BN1462" s="14">
        <v>97.337999999999994</v>
      </c>
      <c r="BO1462" s="14">
        <v>109.77500000000001</v>
      </c>
      <c r="BP1462" s="14">
        <v>155.63499999999999</v>
      </c>
      <c r="BQ1462" s="14">
        <v>175.06</v>
      </c>
      <c r="BR1462" s="14">
        <v>204.41900000000001</v>
      </c>
      <c r="BS1462" s="14">
        <v>221.18</v>
      </c>
      <c r="BT1462" s="14">
        <v>222.858</v>
      </c>
      <c r="BU1462" s="14">
        <v>203.84700000000001</v>
      </c>
      <c r="BV1462" s="14">
        <v>159.601</v>
      </c>
      <c r="BW1462" s="14">
        <v>128.36099999999999</v>
      </c>
      <c r="BX1462" s="14">
        <v>93.703999999999994</v>
      </c>
      <c r="BY1462" s="121">
        <v>85.292000000000002</v>
      </c>
      <c r="BZ1462" s="122" t="str">
        <f t="shared" si="133"/>
        <v>Wichita Falls Kickapoo Downtown AP</v>
      </c>
      <c r="CA1462" s="14">
        <f t="shared" si="134"/>
        <v>33.857999999999997</v>
      </c>
      <c r="CB1462" s="14">
        <f t="shared" si="135"/>
        <v>-98.49</v>
      </c>
      <c r="CC1462" s="14">
        <f t="shared" si="136"/>
        <v>1.2018945088707871</v>
      </c>
      <c r="CD1462" s="14">
        <f t="shared" si="137"/>
        <v>7652.1102063185826</v>
      </c>
      <c r="CE1462" s="102"/>
    </row>
    <row r="1463" spans="1:83" x14ac:dyDescent="0.25">
      <c r="A1463" s="14">
        <f t="shared" si="132"/>
        <v>2005.9858140485467</v>
      </c>
      <c r="B1463" s="14" t="s">
        <v>1747</v>
      </c>
      <c r="C1463" s="14">
        <v>33.878999999999998</v>
      </c>
      <c r="D1463" s="14">
        <v>-5.5149999999999997</v>
      </c>
      <c r="E1463" s="14">
        <v>576.1</v>
      </c>
      <c r="F1463" s="14">
        <v>9.5489999999999995</v>
      </c>
      <c r="G1463" s="14">
        <v>11.146000000000001</v>
      </c>
      <c r="H1463" s="14">
        <v>13.285</v>
      </c>
      <c r="I1463" s="14">
        <v>14.92</v>
      </c>
      <c r="J1463" s="14">
        <v>18.056000000000001</v>
      </c>
      <c r="K1463" s="14">
        <v>21.242000000000001</v>
      </c>
      <c r="L1463" s="14">
        <v>25.401</v>
      </c>
      <c r="M1463" s="14">
        <v>25.821000000000002</v>
      </c>
      <c r="N1463" s="14">
        <v>22.359000000000002</v>
      </c>
      <c r="O1463" s="14">
        <v>18.46</v>
      </c>
      <c r="P1463" s="14">
        <v>13.407</v>
      </c>
      <c r="Q1463" s="14">
        <v>11.436999999999999</v>
      </c>
      <c r="R1463" s="14">
        <v>30.785</v>
      </c>
      <c r="S1463" s="14">
        <v>36.677999999999997</v>
      </c>
      <c r="T1463" s="14">
        <v>52.179000000000002</v>
      </c>
      <c r="U1463" s="14">
        <v>64.245000000000005</v>
      </c>
      <c r="V1463" s="14">
        <v>76.424999999999997</v>
      </c>
      <c r="W1463" s="14">
        <v>77.168000000000006</v>
      </c>
      <c r="X1463" s="14">
        <v>76.117000000000004</v>
      </c>
      <c r="Y1463" s="14">
        <v>64.677000000000007</v>
      </c>
      <c r="Z1463" s="14">
        <v>54.374000000000002</v>
      </c>
      <c r="AA1463" s="14">
        <v>46.613</v>
      </c>
      <c r="AB1463" s="14">
        <v>33.116</v>
      </c>
      <c r="AC1463" s="14">
        <v>28.696000000000002</v>
      </c>
      <c r="AD1463" s="14">
        <v>50.33</v>
      </c>
      <c r="AE1463" s="14">
        <v>52.731999999999999</v>
      </c>
      <c r="AF1463" s="14">
        <v>83.373999999999995</v>
      </c>
      <c r="AG1463" s="14">
        <v>92.888000000000005</v>
      </c>
      <c r="AH1463" s="14">
        <v>101.288</v>
      </c>
      <c r="AI1463" s="14">
        <v>102.407</v>
      </c>
      <c r="AJ1463" s="14">
        <v>110.229</v>
      </c>
      <c r="AK1463" s="14">
        <v>102.315</v>
      </c>
      <c r="AL1463" s="14">
        <v>81.397999999999996</v>
      </c>
      <c r="AM1463" s="14">
        <v>69.322999999999993</v>
      </c>
      <c r="AN1463" s="14">
        <v>49.445</v>
      </c>
      <c r="AO1463" s="14">
        <v>42.164999999999999</v>
      </c>
      <c r="AP1463" s="14">
        <v>117.465</v>
      </c>
      <c r="AQ1463" s="14">
        <v>105.634</v>
      </c>
      <c r="AR1463" s="14">
        <v>121.834</v>
      </c>
      <c r="AS1463" s="14">
        <v>96.718999999999994</v>
      </c>
      <c r="AT1463" s="14">
        <v>94.412999999999997</v>
      </c>
      <c r="AU1463" s="14">
        <v>84.757000000000005</v>
      </c>
      <c r="AV1463" s="14">
        <v>92.180999999999997</v>
      </c>
      <c r="AW1463" s="14">
        <v>106.98099999999999</v>
      </c>
      <c r="AX1463" s="14">
        <v>118.117</v>
      </c>
      <c r="AY1463" s="14">
        <v>126.726</v>
      </c>
      <c r="AZ1463" s="14">
        <v>115.029</v>
      </c>
      <c r="BA1463" s="14">
        <v>103.167</v>
      </c>
      <c r="BB1463" s="14">
        <v>60.74</v>
      </c>
      <c r="BC1463" s="14">
        <v>71.159000000000006</v>
      </c>
      <c r="BD1463" s="14">
        <v>99.26</v>
      </c>
      <c r="BE1463" s="14">
        <v>106.47</v>
      </c>
      <c r="BF1463" s="14">
        <v>132.75299999999999</v>
      </c>
      <c r="BG1463" s="14">
        <v>137.17699999999999</v>
      </c>
      <c r="BH1463" s="14">
        <v>140.48099999999999</v>
      </c>
      <c r="BI1463" s="14">
        <v>134.18799999999999</v>
      </c>
      <c r="BJ1463" s="14">
        <v>115.407</v>
      </c>
      <c r="BK1463" s="14">
        <v>94.355999999999995</v>
      </c>
      <c r="BL1463" s="14">
        <v>66.003</v>
      </c>
      <c r="BM1463" s="14">
        <v>54.715000000000003</v>
      </c>
      <c r="BN1463" s="14">
        <v>90.256</v>
      </c>
      <c r="BO1463" s="14">
        <v>102.624</v>
      </c>
      <c r="BP1463" s="14">
        <v>157.59100000000001</v>
      </c>
      <c r="BQ1463" s="14">
        <v>172.28399999999999</v>
      </c>
      <c r="BR1463" s="14">
        <v>207.61199999999999</v>
      </c>
      <c r="BS1463" s="14">
        <v>221.87</v>
      </c>
      <c r="BT1463" s="14">
        <v>232.63</v>
      </c>
      <c r="BU1463" s="14">
        <v>215.601</v>
      </c>
      <c r="BV1463" s="14">
        <v>171.15700000000001</v>
      </c>
      <c r="BW1463" s="14">
        <v>136.48500000000001</v>
      </c>
      <c r="BX1463" s="14">
        <v>95.65</v>
      </c>
      <c r="BY1463" s="121">
        <v>77.516000000000005</v>
      </c>
      <c r="BZ1463" s="122" t="str">
        <f t="shared" si="133"/>
        <v>Meknes Bassatine AFB</v>
      </c>
      <c r="CA1463" s="14">
        <f t="shared" si="134"/>
        <v>33.878999999999998</v>
      </c>
      <c r="CB1463" s="14">
        <f t="shared" si="135"/>
        <v>-5.5149999999999997</v>
      </c>
      <c r="CC1463" s="14">
        <f t="shared" si="136"/>
        <v>0.31507430888630183</v>
      </c>
      <c r="CD1463" s="14">
        <f t="shared" si="137"/>
        <v>2005.9858140485467</v>
      </c>
      <c r="CE1463" s="102"/>
    </row>
    <row r="1464" spans="1:83" x14ac:dyDescent="0.25">
      <c r="A1464" s="14">
        <f t="shared" si="132"/>
        <v>4535.0378862133111</v>
      </c>
      <c r="B1464" s="14" t="s">
        <v>1748</v>
      </c>
      <c r="C1464" s="14">
        <v>33.895000000000003</v>
      </c>
      <c r="D1464" s="14">
        <v>51.576999999999998</v>
      </c>
      <c r="E1464" s="14">
        <v>1056.0999999999999</v>
      </c>
      <c r="F1464" s="14">
        <v>5.7539999999999996</v>
      </c>
      <c r="G1464" s="14">
        <v>8.0399999999999991</v>
      </c>
      <c r="H1464" s="14">
        <v>13.65</v>
      </c>
      <c r="I1464" s="14">
        <v>19.992000000000001</v>
      </c>
      <c r="J1464" s="14">
        <v>25.172999999999998</v>
      </c>
      <c r="K1464" s="14">
        <v>31.195</v>
      </c>
      <c r="L1464" s="14">
        <v>33.42</v>
      </c>
      <c r="M1464" s="14">
        <v>32.051000000000002</v>
      </c>
      <c r="N1464" s="14">
        <v>27.527999999999999</v>
      </c>
      <c r="O1464" s="14">
        <v>20.021999999999998</v>
      </c>
      <c r="P1464" s="14">
        <v>11.17</v>
      </c>
      <c r="Q1464" s="14">
        <v>6.5049999999999999</v>
      </c>
      <c r="R1464" s="14">
        <v>31.18</v>
      </c>
      <c r="S1464" s="14">
        <v>37.087000000000003</v>
      </c>
      <c r="T1464" s="14">
        <v>53.941000000000003</v>
      </c>
      <c r="U1464" s="14">
        <v>64.542000000000002</v>
      </c>
      <c r="V1464" s="14">
        <v>77.760000000000005</v>
      </c>
      <c r="W1464" s="14">
        <v>80.498000000000005</v>
      </c>
      <c r="X1464" s="14">
        <v>78.19</v>
      </c>
      <c r="Y1464" s="14">
        <v>66.013000000000005</v>
      </c>
      <c r="Z1464" s="14">
        <v>51.722999999999999</v>
      </c>
      <c r="AA1464" s="14">
        <v>42.241999999999997</v>
      </c>
      <c r="AB1464" s="14">
        <v>32.451999999999998</v>
      </c>
      <c r="AC1464" s="14">
        <v>27.969000000000001</v>
      </c>
      <c r="AD1464" s="14">
        <v>52.040999999999997</v>
      </c>
      <c r="AE1464" s="14">
        <v>63.561</v>
      </c>
      <c r="AF1464" s="14">
        <v>91.94</v>
      </c>
      <c r="AG1464" s="14">
        <v>105.45399999999999</v>
      </c>
      <c r="AH1464" s="14">
        <v>122.57299999999999</v>
      </c>
      <c r="AI1464" s="14">
        <v>121.017</v>
      </c>
      <c r="AJ1464" s="14">
        <v>122.24</v>
      </c>
      <c r="AK1464" s="14">
        <v>115.73699999999999</v>
      </c>
      <c r="AL1464" s="14">
        <v>96.674000000000007</v>
      </c>
      <c r="AM1464" s="14">
        <v>80.203999999999994</v>
      </c>
      <c r="AN1464" s="14">
        <v>55.746000000000002</v>
      </c>
      <c r="AO1464" s="14">
        <v>45.792000000000002</v>
      </c>
      <c r="AP1464" s="14">
        <v>136.351</v>
      </c>
      <c r="AQ1464" s="14">
        <v>126.922</v>
      </c>
      <c r="AR1464" s="14">
        <v>135.88399999999999</v>
      </c>
      <c r="AS1464" s="14">
        <v>109.071</v>
      </c>
      <c r="AT1464" s="14">
        <v>101.22199999999999</v>
      </c>
      <c r="AU1464" s="14">
        <v>89.289000000000001</v>
      </c>
      <c r="AV1464" s="14">
        <v>96.016999999999996</v>
      </c>
      <c r="AW1464" s="14">
        <v>113.229</v>
      </c>
      <c r="AX1464" s="14">
        <v>132.79</v>
      </c>
      <c r="AY1464" s="14">
        <v>155.18100000000001</v>
      </c>
      <c r="AZ1464" s="14">
        <v>136.02799999999999</v>
      </c>
      <c r="BA1464" s="14">
        <v>131.23699999999999</v>
      </c>
      <c r="BB1464" s="14">
        <v>69.613</v>
      </c>
      <c r="BC1464" s="14">
        <v>79.513000000000005</v>
      </c>
      <c r="BD1464" s="14">
        <v>111.816</v>
      </c>
      <c r="BE1464" s="14">
        <v>114.508</v>
      </c>
      <c r="BF1464" s="14">
        <v>138.53800000000001</v>
      </c>
      <c r="BG1464" s="14">
        <v>142.923</v>
      </c>
      <c r="BH1464" s="14">
        <v>143.989</v>
      </c>
      <c r="BI1464" s="14">
        <v>138.268</v>
      </c>
      <c r="BJ1464" s="14">
        <v>119.32899999999999</v>
      </c>
      <c r="BK1464" s="14">
        <v>101.857</v>
      </c>
      <c r="BL1464" s="14">
        <v>72.563999999999993</v>
      </c>
      <c r="BM1464" s="14">
        <v>62.826000000000001</v>
      </c>
      <c r="BN1464" s="14">
        <v>99.677999999999997</v>
      </c>
      <c r="BO1464" s="14">
        <v>120.22</v>
      </c>
      <c r="BP1464" s="14">
        <v>176.42500000000001</v>
      </c>
      <c r="BQ1464" s="14">
        <v>195.43899999999999</v>
      </c>
      <c r="BR1464" s="14">
        <v>238.56899999999999</v>
      </c>
      <c r="BS1464" s="14">
        <v>247.36600000000001</v>
      </c>
      <c r="BT1464" s="14">
        <v>249.82499999999999</v>
      </c>
      <c r="BU1464" s="14">
        <v>232.922</v>
      </c>
      <c r="BV1464" s="14">
        <v>192.45</v>
      </c>
      <c r="BW1464" s="14">
        <v>156.858</v>
      </c>
      <c r="BX1464" s="14">
        <v>105.92700000000001</v>
      </c>
      <c r="BY1464" s="121">
        <v>89.257000000000005</v>
      </c>
      <c r="BZ1464" s="122" t="str">
        <f t="shared" si="133"/>
        <v>Kashan AP</v>
      </c>
      <c r="CA1464" s="14">
        <f t="shared" si="134"/>
        <v>33.895000000000003</v>
      </c>
      <c r="CB1464" s="14">
        <f t="shared" si="135"/>
        <v>51.576999999999998</v>
      </c>
      <c r="CC1464" s="14">
        <f t="shared" si="136"/>
        <v>0.71230510094588051</v>
      </c>
      <c r="CD1464" s="14">
        <f t="shared" si="137"/>
        <v>4535.0378862133111</v>
      </c>
      <c r="CE1464" s="102"/>
    </row>
    <row r="1465" spans="1:83" x14ac:dyDescent="0.25">
      <c r="A1465" s="14">
        <f t="shared" si="132"/>
        <v>6335.3859784388114</v>
      </c>
      <c r="B1465" s="14" t="s">
        <v>1749</v>
      </c>
      <c r="C1465" s="14">
        <v>33.929000000000002</v>
      </c>
      <c r="D1465" s="14">
        <v>-78.075000000000003</v>
      </c>
      <c r="E1465" s="14">
        <v>8</v>
      </c>
      <c r="F1465" s="14">
        <v>7.8490000000000002</v>
      </c>
      <c r="G1465" s="14">
        <v>8.84</v>
      </c>
      <c r="H1465" s="14">
        <v>11.602</v>
      </c>
      <c r="I1465" s="14">
        <v>16.518000000000001</v>
      </c>
      <c r="J1465" s="14">
        <v>21.547999999999998</v>
      </c>
      <c r="K1465" s="14">
        <v>25.603000000000002</v>
      </c>
      <c r="L1465" s="14">
        <v>26.266999999999999</v>
      </c>
      <c r="M1465" s="14">
        <v>25.626999999999999</v>
      </c>
      <c r="N1465" s="14">
        <v>23.651</v>
      </c>
      <c r="O1465" s="14">
        <v>18.532</v>
      </c>
      <c r="P1465" s="14">
        <v>12.382999999999999</v>
      </c>
      <c r="Q1465" s="14">
        <v>10.78</v>
      </c>
      <c r="R1465" s="14">
        <v>25.512</v>
      </c>
      <c r="S1465" s="14">
        <v>29.518000000000001</v>
      </c>
      <c r="T1465" s="14">
        <v>42.671999999999997</v>
      </c>
      <c r="U1465" s="14">
        <v>54.994</v>
      </c>
      <c r="V1465" s="14">
        <v>73.117000000000004</v>
      </c>
      <c r="W1465" s="14">
        <v>79.975999999999999</v>
      </c>
      <c r="X1465" s="14">
        <v>76.242999999999995</v>
      </c>
      <c r="Y1465" s="14">
        <v>66.040000000000006</v>
      </c>
      <c r="Z1465" s="14">
        <v>48.451000000000001</v>
      </c>
      <c r="AA1465" s="14">
        <v>37.393000000000001</v>
      </c>
      <c r="AB1465" s="14">
        <v>27.693999999999999</v>
      </c>
      <c r="AC1465" s="14">
        <v>23.675999999999998</v>
      </c>
      <c r="AD1465" s="14">
        <v>43.426000000000002</v>
      </c>
      <c r="AE1465" s="14">
        <v>51.576999999999998</v>
      </c>
      <c r="AF1465" s="14">
        <v>71.150999999999996</v>
      </c>
      <c r="AG1465" s="14">
        <v>88.762</v>
      </c>
      <c r="AH1465" s="14">
        <v>104.34099999999999</v>
      </c>
      <c r="AI1465" s="14">
        <v>112.22499999999999</v>
      </c>
      <c r="AJ1465" s="14">
        <v>105.863</v>
      </c>
      <c r="AK1465" s="14">
        <v>96.887</v>
      </c>
      <c r="AL1465" s="14">
        <v>73.606999999999999</v>
      </c>
      <c r="AM1465" s="14">
        <v>72.786000000000001</v>
      </c>
      <c r="AN1465" s="14">
        <v>48.292000000000002</v>
      </c>
      <c r="AO1465" s="14">
        <v>39.707999999999998</v>
      </c>
      <c r="AP1465" s="14">
        <v>119.633</v>
      </c>
      <c r="AQ1465" s="14">
        <v>105.869</v>
      </c>
      <c r="AR1465" s="14">
        <v>107.877</v>
      </c>
      <c r="AS1465" s="14">
        <v>95.165999999999997</v>
      </c>
      <c r="AT1465" s="14">
        <v>85.322999999999993</v>
      </c>
      <c r="AU1465" s="14">
        <v>81.257000000000005</v>
      </c>
      <c r="AV1465" s="14">
        <v>83.289000000000001</v>
      </c>
      <c r="AW1465" s="14">
        <v>93.722999999999999</v>
      </c>
      <c r="AX1465" s="14">
        <v>98.629000000000005</v>
      </c>
      <c r="AY1465" s="14">
        <v>143.56299999999999</v>
      </c>
      <c r="AZ1465" s="14">
        <v>126.167</v>
      </c>
      <c r="BA1465" s="14">
        <v>112.995</v>
      </c>
      <c r="BB1465" s="14">
        <v>71.120999999999995</v>
      </c>
      <c r="BC1465" s="14">
        <v>79.231999999999999</v>
      </c>
      <c r="BD1465" s="14">
        <v>95.828000000000003</v>
      </c>
      <c r="BE1465" s="14">
        <v>126.82599999999999</v>
      </c>
      <c r="BF1465" s="14">
        <v>136.578</v>
      </c>
      <c r="BG1465" s="14">
        <v>137.40799999999999</v>
      </c>
      <c r="BH1465" s="14">
        <v>125.92700000000001</v>
      </c>
      <c r="BI1465" s="14">
        <v>126.73099999999999</v>
      </c>
      <c r="BJ1465" s="14">
        <v>109.732</v>
      </c>
      <c r="BK1465" s="14">
        <v>108.94499999999999</v>
      </c>
      <c r="BL1465" s="14">
        <v>76.372</v>
      </c>
      <c r="BM1465" s="14">
        <v>65.655000000000001</v>
      </c>
      <c r="BN1465" s="14">
        <v>84.605999999999995</v>
      </c>
      <c r="BO1465" s="14">
        <v>98.105999999999995</v>
      </c>
      <c r="BP1465" s="14">
        <v>138.62700000000001</v>
      </c>
      <c r="BQ1465" s="14">
        <v>178.35599999999999</v>
      </c>
      <c r="BR1465" s="14">
        <v>205.624</v>
      </c>
      <c r="BS1465" s="14">
        <v>217.441</v>
      </c>
      <c r="BT1465" s="14">
        <v>197.803</v>
      </c>
      <c r="BU1465" s="14">
        <v>182.298</v>
      </c>
      <c r="BV1465" s="14">
        <v>148.018</v>
      </c>
      <c r="BW1465" s="14">
        <v>140.68199999999999</v>
      </c>
      <c r="BX1465" s="14">
        <v>93.608999999999995</v>
      </c>
      <c r="BY1465" s="121">
        <v>72.927999999999997</v>
      </c>
      <c r="BZ1465" s="122" t="str">
        <f t="shared" si="133"/>
        <v>Oak Island Cape Fear Rgnl AP-Franklin Field</v>
      </c>
      <c r="CA1465" s="14">
        <f t="shared" si="134"/>
        <v>33.929000000000002</v>
      </c>
      <c r="CB1465" s="14">
        <f t="shared" si="135"/>
        <v>-78.075000000000003</v>
      </c>
      <c r="CC1465" s="14">
        <f t="shared" si="136"/>
        <v>0.99508049593628267</v>
      </c>
      <c r="CD1465" s="14">
        <f t="shared" si="137"/>
        <v>6335.3859784388114</v>
      </c>
      <c r="CE1465" s="102"/>
    </row>
    <row r="1466" spans="1:83" x14ac:dyDescent="0.25">
      <c r="A1466" s="14">
        <f t="shared" si="132"/>
        <v>8857.0203376565969</v>
      </c>
      <c r="B1466" s="14" t="s">
        <v>1750</v>
      </c>
      <c r="C1466" s="14">
        <v>33.939</v>
      </c>
      <c r="D1466" s="14">
        <v>-120.10299999999999</v>
      </c>
      <c r="E1466" s="14">
        <v>236</v>
      </c>
      <c r="F1466" s="14">
        <v>13.113</v>
      </c>
      <c r="G1466" s="14">
        <v>13.272</v>
      </c>
      <c r="H1466" s="14">
        <v>12.617000000000001</v>
      </c>
      <c r="I1466" s="14">
        <v>12.968999999999999</v>
      </c>
      <c r="J1466" s="14">
        <v>13.682</v>
      </c>
      <c r="K1466" s="14">
        <v>14.253</v>
      </c>
      <c r="L1466" s="14">
        <v>15.361000000000001</v>
      </c>
      <c r="M1466" s="14">
        <v>16.396000000000001</v>
      </c>
      <c r="N1466" s="14">
        <v>16.087</v>
      </c>
      <c r="O1466" s="14">
        <v>16.484000000000002</v>
      </c>
      <c r="P1466" s="14">
        <v>15.557</v>
      </c>
      <c r="Q1466" s="14">
        <v>13.794</v>
      </c>
      <c r="R1466" s="14">
        <v>28.736000000000001</v>
      </c>
      <c r="S1466" s="14">
        <v>31.664999999999999</v>
      </c>
      <c r="T1466" s="14">
        <v>44.57</v>
      </c>
      <c r="U1466" s="14">
        <v>57.993000000000002</v>
      </c>
      <c r="V1466" s="14">
        <v>72.73</v>
      </c>
      <c r="W1466" s="14">
        <v>81.798000000000002</v>
      </c>
      <c r="X1466" s="14">
        <v>80.715999999999994</v>
      </c>
      <c r="Y1466" s="14">
        <v>58.813000000000002</v>
      </c>
      <c r="Z1466" s="14">
        <v>42.521000000000001</v>
      </c>
      <c r="AA1466" s="14">
        <v>36.387999999999998</v>
      </c>
      <c r="AB1466" s="14">
        <v>27.763999999999999</v>
      </c>
      <c r="AC1466" s="14">
        <v>24.285</v>
      </c>
      <c r="AD1466" s="14">
        <v>54.216000000000001</v>
      </c>
      <c r="AE1466" s="14">
        <v>59.597999999999999</v>
      </c>
      <c r="AF1466" s="14">
        <v>79.352000000000004</v>
      </c>
      <c r="AG1466" s="14">
        <v>99.837999999999994</v>
      </c>
      <c r="AH1466" s="14">
        <v>104.262</v>
      </c>
      <c r="AI1466" s="14">
        <v>111.26</v>
      </c>
      <c r="AJ1466" s="14">
        <v>106.264</v>
      </c>
      <c r="AK1466" s="14">
        <v>94.224999999999994</v>
      </c>
      <c r="AL1466" s="14">
        <v>78.960999999999999</v>
      </c>
      <c r="AM1466" s="14">
        <v>77.540999999999997</v>
      </c>
      <c r="AN1466" s="14">
        <v>56.731000000000002</v>
      </c>
      <c r="AO1466" s="14">
        <v>52.255000000000003</v>
      </c>
      <c r="AP1466" s="14">
        <v>140.30099999999999</v>
      </c>
      <c r="AQ1466" s="14">
        <v>118.633</v>
      </c>
      <c r="AR1466" s="14">
        <v>127.34</v>
      </c>
      <c r="AS1466" s="14">
        <v>107.182</v>
      </c>
      <c r="AT1466" s="14">
        <v>87.347999999999999</v>
      </c>
      <c r="AU1466" s="14">
        <v>79.754000000000005</v>
      </c>
      <c r="AV1466" s="14">
        <v>86.402000000000001</v>
      </c>
      <c r="AW1466" s="14">
        <v>100.36499999999999</v>
      </c>
      <c r="AX1466" s="14">
        <v>118.724</v>
      </c>
      <c r="AY1466" s="14">
        <v>152.08000000000001</v>
      </c>
      <c r="AZ1466" s="14">
        <v>152.191</v>
      </c>
      <c r="BA1466" s="14">
        <v>161.43600000000001</v>
      </c>
      <c r="BB1466" s="14">
        <v>74.923000000000002</v>
      </c>
      <c r="BC1466" s="14">
        <v>83.135999999999996</v>
      </c>
      <c r="BD1466" s="14">
        <v>125.093</v>
      </c>
      <c r="BE1466" s="14">
        <v>138.70099999999999</v>
      </c>
      <c r="BF1466" s="14">
        <v>161.26599999999999</v>
      </c>
      <c r="BG1466" s="14">
        <v>154.87</v>
      </c>
      <c r="BH1466" s="14">
        <v>164.386</v>
      </c>
      <c r="BI1466" s="14">
        <v>167.05699999999999</v>
      </c>
      <c r="BJ1466" s="14">
        <v>135.547</v>
      </c>
      <c r="BK1466" s="14">
        <v>119.18300000000001</v>
      </c>
      <c r="BL1466" s="14">
        <v>93.221999999999994</v>
      </c>
      <c r="BM1466" s="14">
        <v>78.322000000000003</v>
      </c>
      <c r="BN1466" s="14">
        <v>97.426000000000002</v>
      </c>
      <c r="BO1466" s="14">
        <v>106.97</v>
      </c>
      <c r="BP1466" s="14">
        <v>161.88999999999999</v>
      </c>
      <c r="BQ1466" s="14">
        <v>201.374</v>
      </c>
      <c r="BR1466" s="14">
        <v>226.90799999999999</v>
      </c>
      <c r="BS1466" s="14">
        <v>232.166</v>
      </c>
      <c r="BT1466" s="14">
        <v>227.62799999999999</v>
      </c>
      <c r="BU1466" s="14">
        <v>215.93199999999999</v>
      </c>
      <c r="BV1466" s="14">
        <v>168.738</v>
      </c>
      <c r="BW1466" s="14">
        <v>148.29300000000001</v>
      </c>
      <c r="BX1466" s="14">
        <v>106.22199999999999</v>
      </c>
      <c r="BY1466" s="121">
        <v>96.204999999999998</v>
      </c>
      <c r="BZ1466" s="122" t="str">
        <f t="shared" si="133"/>
        <v>Santa Rosa Island</v>
      </c>
      <c r="CA1466" s="14">
        <f t="shared" si="134"/>
        <v>33.939</v>
      </c>
      <c r="CB1466" s="14">
        <f t="shared" si="135"/>
        <v>-120.10299999999999</v>
      </c>
      <c r="CC1466" s="14">
        <f t="shared" si="136"/>
        <v>1.3911462095771014</v>
      </c>
      <c r="CD1466" s="14">
        <f t="shared" si="137"/>
        <v>8857.0203376565969</v>
      </c>
      <c r="CE1466" s="102"/>
    </row>
    <row r="1467" spans="1:83" x14ac:dyDescent="0.25">
      <c r="A1467" s="14">
        <f t="shared" si="132"/>
        <v>7901.1502185022719</v>
      </c>
      <c r="B1467" s="14" t="s">
        <v>1751</v>
      </c>
      <c r="C1467" s="14">
        <v>33.956000000000003</v>
      </c>
      <c r="D1467" s="14">
        <v>-102.774</v>
      </c>
      <c r="E1467" s="14">
        <v>1140.5999999999999</v>
      </c>
      <c r="F1467" s="14">
        <v>3.5489999999999999</v>
      </c>
      <c r="G1467" s="14">
        <v>4.9379999999999997</v>
      </c>
      <c r="H1467" s="14">
        <v>11.587</v>
      </c>
      <c r="I1467" s="14">
        <v>14.209</v>
      </c>
      <c r="J1467" s="14">
        <v>18.736999999999998</v>
      </c>
      <c r="K1467" s="14">
        <v>24.852</v>
      </c>
      <c r="L1467" s="14">
        <v>25.074000000000002</v>
      </c>
      <c r="M1467" s="14">
        <v>24.584</v>
      </c>
      <c r="N1467" s="14">
        <v>20.728999999999999</v>
      </c>
      <c r="O1467" s="14">
        <v>15.169</v>
      </c>
      <c r="P1467" s="14">
        <v>8.14</v>
      </c>
      <c r="Q1467" s="14">
        <v>3.625</v>
      </c>
      <c r="R1467" s="14">
        <v>26.369</v>
      </c>
      <c r="S1467" s="14">
        <v>32.670999999999999</v>
      </c>
      <c r="T1467" s="14">
        <v>45.692999999999998</v>
      </c>
      <c r="U1467" s="14">
        <v>55.893999999999998</v>
      </c>
      <c r="V1467" s="14">
        <v>71.061000000000007</v>
      </c>
      <c r="W1467" s="14">
        <v>79.432000000000002</v>
      </c>
      <c r="X1467" s="14">
        <v>74.703999999999994</v>
      </c>
      <c r="Y1467" s="14">
        <v>61.539000000000001</v>
      </c>
      <c r="Z1467" s="14">
        <v>44.920999999999999</v>
      </c>
      <c r="AA1467" s="14">
        <v>34.996000000000002</v>
      </c>
      <c r="AB1467" s="14">
        <v>28.097999999999999</v>
      </c>
      <c r="AC1467" s="14">
        <v>24.81</v>
      </c>
      <c r="AD1467" s="14">
        <v>54.540999999999997</v>
      </c>
      <c r="AE1467" s="14">
        <v>56.027000000000001</v>
      </c>
      <c r="AF1467" s="14">
        <v>87.831999999999994</v>
      </c>
      <c r="AG1467" s="14">
        <v>102.46899999999999</v>
      </c>
      <c r="AH1467" s="14">
        <v>109.616</v>
      </c>
      <c r="AI1467" s="14">
        <v>108.371</v>
      </c>
      <c r="AJ1467" s="14">
        <v>109.932</v>
      </c>
      <c r="AK1467" s="14">
        <v>104.84399999999999</v>
      </c>
      <c r="AL1467" s="14">
        <v>85.605999999999995</v>
      </c>
      <c r="AM1467" s="14">
        <v>75.021000000000001</v>
      </c>
      <c r="AN1467" s="14">
        <v>55.024000000000001</v>
      </c>
      <c r="AO1467" s="14">
        <v>47.347999999999999</v>
      </c>
      <c r="AP1467" s="14">
        <v>160.375</v>
      </c>
      <c r="AQ1467" s="14">
        <v>127.541</v>
      </c>
      <c r="AR1467" s="14">
        <v>144.93799999999999</v>
      </c>
      <c r="AS1467" s="14">
        <v>105.575</v>
      </c>
      <c r="AT1467" s="14">
        <v>87.293000000000006</v>
      </c>
      <c r="AU1467" s="14">
        <v>80.311999999999998</v>
      </c>
      <c r="AV1467" s="14">
        <v>84.563000000000002</v>
      </c>
      <c r="AW1467" s="14">
        <v>101.327</v>
      </c>
      <c r="AX1467" s="14">
        <v>117.97199999999999</v>
      </c>
      <c r="AY1467" s="14">
        <v>151.04900000000001</v>
      </c>
      <c r="AZ1467" s="14">
        <v>153.96700000000001</v>
      </c>
      <c r="BA1467" s="14">
        <v>141.92500000000001</v>
      </c>
      <c r="BB1467" s="14">
        <v>92.384</v>
      </c>
      <c r="BC1467" s="14">
        <v>95.063999999999993</v>
      </c>
      <c r="BD1467" s="14">
        <v>143.02500000000001</v>
      </c>
      <c r="BE1467" s="14">
        <v>138.124</v>
      </c>
      <c r="BF1467" s="14">
        <v>152.77500000000001</v>
      </c>
      <c r="BG1467" s="14">
        <v>151.79</v>
      </c>
      <c r="BH1467" s="14">
        <v>144.76300000000001</v>
      </c>
      <c r="BI1467" s="14">
        <v>138.37299999999999</v>
      </c>
      <c r="BJ1467" s="14">
        <v>121.511</v>
      </c>
      <c r="BK1467" s="14">
        <v>117.334</v>
      </c>
      <c r="BL1467" s="14">
        <v>97.06</v>
      </c>
      <c r="BM1467" s="14">
        <v>79.126000000000005</v>
      </c>
      <c r="BN1467" s="14">
        <v>103.34</v>
      </c>
      <c r="BO1467" s="14">
        <v>115.559</v>
      </c>
      <c r="BP1467" s="14">
        <v>181.02199999999999</v>
      </c>
      <c r="BQ1467" s="14">
        <v>200.626</v>
      </c>
      <c r="BR1467" s="14">
        <v>227.791</v>
      </c>
      <c r="BS1467" s="14">
        <v>231.59100000000001</v>
      </c>
      <c r="BT1467" s="14">
        <v>225.62200000000001</v>
      </c>
      <c r="BU1467" s="14">
        <v>211.745</v>
      </c>
      <c r="BV1467" s="14">
        <v>168.446</v>
      </c>
      <c r="BW1467" s="14">
        <v>145.69999999999999</v>
      </c>
      <c r="BX1467" s="14">
        <v>107.04900000000001</v>
      </c>
      <c r="BY1467" s="121">
        <v>86.459000000000003</v>
      </c>
      <c r="BZ1467" s="122" t="str">
        <f t="shared" si="133"/>
        <v>Muleshoe Natl Wildlife Refuge</v>
      </c>
      <c r="CA1467" s="14">
        <f t="shared" si="134"/>
        <v>33.956000000000003</v>
      </c>
      <c r="CB1467" s="14">
        <f t="shared" si="135"/>
        <v>-102.774</v>
      </c>
      <c r="CC1467" s="14">
        <f t="shared" si="136"/>
        <v>1.2410104932283479</v>
      </c>
      <c r="CD1467" s="14">
        <f t="shared" si="137"/>
        <v>7901.1502185022719</v>
      </c>
      <c r="CE1467" s="102"/>
    </row>
    <row r="1468" spans="1:83" x14ac:dyDescent="0.25">
      <c r="A1468" s="14">
        <f t="shared" si="132"/>
        <v>9525.8686220664586</v>
      </c>
      <c r="B1468" s="14" t="s">
        <v>1752</v>
      </c>
      <c r="C1468" s="14">
        <v>34.005000000000003</v>
      </c>
      <c r="D1468" s="14">
        <v>134.626</v>
      </c>
      <c r="E1468" s="14">
        <v>6</v>
      </c>
      <c r="F1468" s="14">
        <v>6.4640000000000004</v>
      </c>
      <c r="G1468" s="14">
        <v>6.4109999999999996</v>
      </c>
      <c r="H1468" s="14">
        <v>9.452</v>
      </c>
      <c r="I1468" s="14">
        <v>14.557</v>
      </c>
      <c r="J1468" s="14">
        <v>18.626999999999999</v>
      </c>
      <c r="K1468" s="14">
        <v>22.172999999999998</v>
      </c>
      <c r="L1468" s="14">
        <v>26.238</v>
      </c>
      <c r="M1468" s="14">
        <v>27.341999999999999</v>
      </c>
      <c r="N1468" s="14">
        <v>24.669</v>
      </c>
      <c r="O1468" s="14">
        <v>19.439</v>
      </c>
      <c r="P1468" s="14">
        <v>14.106</v>
      </c>
      <c r="Q1468" s="14">
        <v>9.6440000000000001</v>
      </c>
      <c r="R1468" s="14">
        <v>30.469000000000001</v>
      </c>
      <c r="S1468" s="14">
        <v>35.566000000000003</v>
      </c>
      <c r="T1468" s="14">
        <v>52.776000000000003</v>
      </c>
      <c r="U1468" s="14">
        <v>60.905999999999999</v>
      </c>
      <c r="V1468" s="14">
        <v>69.8</v>
      </c>
      <c r="W1468" s="14">
        <v>69.959000000000003</v>
      </c>
      <c r="X1468" s="14">
        <v>73.483999999999995</v>
      </c>
      <c r="Y1468" s="14">
        <v>66.207999999999998</v>
      </c>
      <c r="Z1468" s="14">
        <v>52.749000000000002</v>
      </c>
      <c r="AA1468" s="14">
        <v>44.158000000000001</v>
      </c>
      <c r="AB1468" s="14">
        <v>32.600999999999999</v>
      </c>
      <c r="AC1468" s="14">
        <v>27.643999999999998</v>
      </c>
      <c r="AD1468" s="14">
        <v>47.139000000000003</v>
      </c>
      <c r="AE1468" s="14">
        <v>56.371000000000002</v>
      </c>
      <c r="AF1468" s="14">
        <v>74.165999999999997</v>
      </c>
      <c r="AG1468" s="14">
        <v>78.873999999999995</v>
      </c>
      <c r="AH1468" s="14">
        <v>83.96</v>
      </c>
      <c r="AI1468" s="14">
        <v>84.052000000000007</v>
      </c>
      <c r="AJ1468" s="14">
        <v>87.225999999999999</v>
      </c>
      <c r="AK1468" s="14">
        <v>89.852999999999994</v>
      </c>
      <c r="AL1468" s="14">
        <v>71.927999999999997</v>
      </c>
      <c r="AM1468" s="14">
        <v>63.872</v>
      </c>
      <c r="AN1468" s="14">
        <v>46.271000000000001</v>
      </c>
      <c r="AO1468" s="14">
        <v>43.06</v>
      </c>
      <c r="AP1468" s="14">
        <v>109.089</v>
      </c>
      <c r="AQ1468" s="14">
        <v>103.28100000000001</v>
      </c>
      <c r="AR1468" s="14">
        <v>100.85599999999999</v>
      </c>
      <c r="AS1468" s="14">
        <v>85.415999999999997</v>
      </c>
      <c r="AT1468" s="14">
        <v>79.822000000000003</v>
      </c>
      <c r="AU1468" s="14">
        <v>72.972999999999999</v>
      </c>
      <c r="AV1468" s="14">
        <v>80.539000000000001</v>
      </c>
      <c r="AW1468" s="14">
        <v>88.018000000000001</v>
      </c>
      <c r="AX1468" s="14">
        <v>90.561999999999998</v>
      </c>
      <c r="AY1468" s="14">
        <v>98.897000000000006</v>
      </c>
      <c r="AZ1468" s="14">
        <v>99.55</v>
      </c>
      <c r="BA1468" s="14">
        <v>112.748</v>
      </c>
      <c r="BB1468" s="14">
        <v>57.997</v>
      </c>
      <c r="BC1468" s="14">
        <v>64.731999999999999</v>
      </c>
      <c r="BD1468" s="14">
        <v>82.247</v>
      </c>
      <c r="BE1468" s="14">
        <v>96.78</v>
      </c>
      <c r="BF1468" s="14">
        <v>103.80800000000001</v>
      </c>
      <c r="BG1468" s="14">
        <v>89.227000000000004</v>
      </c>
      <c r="BH1468" s="14">
        <v>100.66</v>
      </c>
      <c r="BI1468" s="14">
        <v>102.82599999999999</v>
      </c>
      <c r="BJ1468" s="14">
        <v>84.284000000000006</v>
      </c>
      <c r="BK1468" s="14">
        <v>69.525000000000006</v>
      </c>
      <c r="BL1468" s="14">
        <v>60.69</v>
      </c>
      <c r="BM1468" s="14">
        <v>54.289000000000001</v>
      </c>
      <c r="BN1468" s="14">
        <v>86.287999999999997</v>
      </c>
      <c r="BO1468" s="14">
        <v>102.006</v>
      </c>
      <c r="BP1468" s="14">
        <v>135.94300000000001</v>
      </c>
      <c r="BQ1468" s="14">
        <v>148.81800000000001</v>
      </c>
      <c r="BR1468" s="14">
        <v>162.16800000000001</v>
      </c>
      <c r="BS1468" s="14">
        <v>149.23599999999999</v>
      </c>
      <c r="BT1468" s="14">
        <v>162.489</v>
      </c>
      <c r="BU1468" s="14">
        <v>168.33699999999999</v>
      </c>
      <c r="BV1468" s="14">
        <v>136.679</v>
      </c>
      <c r="BW1468" s="14">
        <v>113.874</v>
      </c>
      <c r="BX1468" s="14">
        <v>87.468999999999994</v>
      </c>
      <c r="BY1468" s="121">
        <v>81.114999999999995</v>
      </c>
      <c r="BZ1468" s="122" t="str">
        <f t="shared" si="133"/>
        <v>Komatsujima AB</v>
      </c>
      <c r="CA1468" s="14">
        <f t="shared" si="134"/>
        <v>34.005000000000003</v>
      </c>
      <c r="CB1468" s="14">
        <f t="shared" si="135"/>
        <v>134.626</v>
      </c>
      <c r="CC1468" s="14">
        <f t="shared" si="136"/>
        <v>1.4962002480874286</v>
      </c>
      <c r="CD1468" s="14">
        <f t="shared" si="137"/>
        <v>9525.8686220664586</v>
      </c>
      <c r="CE1468" s="102"/>
    </row>
    <row r="1469" spans="1:83" x14ac:dyDescent="0.25">
      <c r="A1469" s="14">
        <f t="shared" si="132"/>
        <v>5903.9596787097889</v>
      </c>
      <c r="B1469" s="14" t="s">
        <v>1753</v>
      </c>
      <c r="C1469" s="14">
        <v>34.017000000000003</v>
      </c>
      <c r="D1469" s="14">
        <v>71.582999999999998</v>
      </c>
      <c r="E1469" s="14">
        <v>360</v>
      </c>
      <c r="F1469" s="14">
        <v>10.577999999999999</v>
      </c>
      <c r="G1469" s="14">
        <v>13.25</v>
      </c>
      <c r="H1469" s="14">
        <v>19.001000000000001</v>
      </c>
      <c r="I1469" s="14">
        <v>23.686</v>
      </c>
      <c r="J1469" s="14">
        <v>29.661999999999999</v>
      </c>
      <c r="K1469" s="14">
        <v>32.973999999999997</v>
      </c>
      <c r="L1469" s="14">
        <v>32.106000000000002</v>
      </c>
      <c r="M1469" s="14">
        <v>30.437999999999999</v>
      </c>
      <c r="N1469" s="14">
        <v>28.564</v>
      </c>
      <c r="O1469" s="14">
        <v>23.41</v>
      </c>
      <c r="P1469" s="14">
        <v>16.466999999999999</v>
      </c>
      <c r="Q1469" s="14">
        <v>11.804</v>
      </c>
      <c r="R1469" s="14">
        <v>30.07</v>
      </c>
      <c r="S1469" s="14">
        <v>34.338999999999999</v>
      </c>
      <c r="T1469" s="14">
        <v>51.075000000000003</v>
      </c>
      <c r="U1469" s="14">
        <v>60.475999999999999</v>
      </c>
      <c r="V1469" s="14">
        <v>72.396000000000001</v>
      </c>
      <c r="W1469" s="14">
        <v>75.123999999999995</v>
      </c>
      <c r="X1469" s="14">
        <v>75.287000000000006</v>
      </c>
      <c r="Y1469" s="14">
        <v>68.546999999999997</v>
      </c>
      <c r="Z1469" s="14">
        <v>51.457000000000001</v>
      </c>
      <c r="AA1469" s="14">
        <v>39.792999999999999</v>
      </c>
      <c r="AB1469" s="14">
        <v>32.152000000000001</v>
      </c>
      <c r="AC1469" s="14">
        <v>27.263999999999999</v>
      </c>
      <c r="AD1469" s="14">
        <v>47.421999999999997</v>
      </c>
      <c r="AE1469" s="14">
        <v>54.941000000000003</v>
      </c>
      <c r="AF1469" s="14">
        <v>87.728999999999999</v>
      </c>
      <c r="AG1469" s="14">
        <v>98.147999999999996</v>
      </c>
      <c r="AH1469" s="14">
        <v>118.79</v>
      </c>
      <c r="AI1469" s="14">
        <v>114.75700000000001</v>
      </c>
      <c r="AJ1469" s="14">
        <v>105.56100000000001</v>
      </c>
      <c r="AK1469" s="14">
        <v>94.533000000000001</v>
      </c>
      <c r="AL1469" s="14">
        <v>84.191999999999993</v>
      </c>
      <c r="AM1469" s="14">
        <v>72.028000000000006</v>
      </c>
      <c r="AN1469" s="14">
        <v>50.886000000000003</v>
      </c>
      <c r="AO1469" s="14">
        <v>45.588999999999999</v>
      </c>
      <c r="AP1469" s="14">
        <v>119.965</v>
      </c>
      <c r="AQ1469" s="14">
        <v>114.12</v>
      </c>
      <c r="AR1469" s="14">
        <v>128.38200000000001</v>
      </c>
      <c r="AS1469" s="14">
        <v>103.533</v>
      </c>
      <c r="AT1469" s="14">
        <v>97.47</v>
      </c>
      <c r="AU1469" s="14">
        <v>84.725999999999999</v>
      </c>
      <c r="AV1469" s="14">
        <v>88.525000000000006</v>
      </c>
      <c r="AW1469" s="14">
        <v>102.104</v>
      </c>
      <c r="AX1469" s="14">
        <v>121.18300000000001</v>
      </c>
      <c r="AY1469" s="14">
        <v>148.05600000000001</v>
      </c>
      <c r="AZ1469" s="14">
        <v>129.45099999999999</v>
      </c>
      <c r="BA1469" s="14">
        <v>132.78100000000001</v>
      </c>
      <c r="BB1469" s="14">
        <v>66.221000000000004</v>
      </c>
      <c r="BC1469" s="14">
        <v>75.388999999999996</v>
      </c>
      <c r="BD1469" s="14">
        <v>101.476</v>
      </c>
      <c r="BE1469" s="14">
        <v>112.062</v>
      </c>
      <c r="BF1469" s="14">
        <v>133.27799999999999</v>
      </c>
      <c r="BG1469" s="14">
        <v>132.98400000000001</v>
      </c>
      <c r="BH1469" s="14">
        <v>136.56100000000001</v>
      </c>
      <c r="BI1469" s="14">
        <v>127.015</v>
      </c>
      <c r="BJ1469" s="14">
        <v>111.26600000000001</v>
      </c>
      <c r="BK1469" s="14">
        <v>98.835999999999999</v>
      </c>
      <c r="BL1469" s="14">
        <v>73.227000000000004</v>
      </c>
      <c r="BM1469" s="14">
        <v>64.317999999999998</v>
      </c>
      <c r="BN1469" s="14">
        <v>90.563000000000002</v>
      </c>
      <c r="BO1469" s="14">
        <v>107.187</v>
      </c>
      <c r="BP1469" s="14">
        <v>164.99600000000001</v>
      </c>
      <c r="BQ1469" s="14">
        <v>189.214</v>
      </c>
      <c r="BR1469" s="14">
        <v>234.78700000000001</v>
      </c>
      <c r="BS1469" s="14">
        <v>235.06899999999999</v>
      </c>
      <c r="BT1469" s="14">
        <v>221.64400000000001</v>
      </c>
      <c r="BU1469" s="14">
        <v>196.345</v>
      </c>
      <c r="BV1469" s="14">
        <v>175.50200000000001</v>
      </c>
      <c r="BW1469" s="14">
        <v>149.279</v>
      </c>
      <c r="BX1469" s="14">
        <v>102.143</v>
      </c>
      <c r="BY1469" s="121">
        <v>88.63</v>
      </c>
      <c r="BZ1469" s="122" t="str">
        <f t="shared" si="133"/>
        <v>Peshawar</v>
      </c>
      <c r="CA1469" s="14">
        <f t="shared" si="134"/>
        <v>34.017000000000003</v>
      </c>
      <c r="CB1469" s="14">
        <f t="shared" si="135"/>
        <v>71.582999999999998</v>
      </c>
      <c r="CC1469" s="14">
        <f t="shared" si="136"/>
        <v>0.92731763227566932</v>
      </c>
      <c r="CD1469" s="14">
        <f t="shared" si="137"/>
        <v>5903.9596787097889</v>
      </c>
      <c r="CE1469" s="102"/>
    </row>
    <row r="1470" spans="1:83" x14ac:dyDescent="0.25">
      <c r="A1470" s="14">
        <f t="shared" si="132"/>
        <v>8136.0245772105163</v>
      </c>
      <c r="B1470" s="14" t="s">
        <v>1754</v>
      </c>
      <c r="C1470" s="14">
        <v>34.021999999999998</v>
      </c>
      <c r="D1470" s="14">
        <v>-106.90300000000001</v>
      </c>
      <c r="E1470" s="14">
        <v>1485.9</v>
      </c>
      <c r="F1470" s="14">
        <v>3.4249999999999998</v>
      </c>
      <c r="G1470" s="14">
        <v>7.43</v>
      </c>
      <c r="H1470" s="14">
        <v>12.568</v>
      </c>
      <c r="I1470" s="14">
        <v>15.367000000000001</v>
      </c>
      <c r="J1470" s="14">
        <v>18.588000000000001</v>
      </c>
      <c r="K1470" s="14">
        <v>27.942</v>
      </c>
      <c r="L1470" s="14">
        <v>26.233000000000001</v>
      </c>
      <c r="M1470" s="14">
        <v>25.687000000000001</v>
      </c>
      <c r="N1470" s="14">
        <v>21.446000000000002</v>
      </c>
      <c r="O1470" s="14">
        <v>16.010999999999999</v>
      </c>
      <c r="P1470" s="14">
        <v>8.2989999999999995</v>
      </c>
      <c r="Q1470" s="14">
        <v>4.2050000000000001</v>
      </c>
      <c r="R1470" s="14">
        <v>25.062999999999999</v>
      </c>
      <c r="S1470" s="14">
        <v>27.687000000000001</v>
      </c>
      <c r="T1470" s="14">
        <v>44.798999999999999</v>
      </c>
      <c r="U1470" s="14">
        <v>58.15</v>
      </c>
      <c r="V1470" s="14">
        <v>74.822999999999993</v>
      </c>
      <c r="W1470" s="14">
        <v>75.933999999999997</v>
      </c>
      <c r="X1470" s="14">
        <v>70.605999999999995</v>
      </c>
      <c r="Y1470" s="14">
        <v>60.314999999999998</v>
      </c>
      <c r="Z1470" s="14">
        <v>43.828000000000003</v>
      </c>
      <c r="AA1470" s="14">
        <v>34.128</v>
      </c>
      <c r="AB1470" s="14">
        <v>26.893000000000001</v>
      </c>
      <c r="AC1470" s="14">
        <v>23.672000000000001</v>
      </c>
      <c r="AD1470" s="14">
        <v>58.939</v>
      </c>
      <c r="AE1470" s="14">
        <v>70.691999999999993</v>
      </c>
      <c r="AF1470" s="14">
        <v>98.254000000000005</v>
      </c>
      <c r="AG1470" s="14">
        <v>111.15600000000001</v>
      </c>
      <c r="AH1470" s="14">
        <v>123.855</v>
      </c>
      <c r="AI1470" s="14">
        <v>124.45699999999999</v>
      </c>
      <c r="AJ1470" s="14">
        <v>116.74</v>
      </c>
      <c r="AK1470" s="14">
        <v>104.182</v>
      </c>
      <c r="AL1470" s="14">
        <v>85.271000000000001</v>
      </c>
      <c r="AM1470" s="14">
        <v>77.731999999999999</v>
      </c>
      <c r="AN1470" s="14">
        <v>57.968000000000004</v>
      </c>
      <c r="AO1470" s="14">
        <v>49.451000000000001</v>
      </c>
      <c r="AP1470" s="14">
        <v>179.22399999999999</v>
      </c>
      <c r="AQ1470" s="14">
        <v>160.86099999999999</v>
      </c>
      <c r="AR1470" s="14">
        <v>150.279</v>
      </c>
      <c r="AS1470" s="14">
        <v>114.129</v>
      </c>
      <c r="AT1470" s="14">
        <v>91.021000000000001</v>
      </c>
      <c r="AU1470" s="14">
        <v>78.471999999999994</v>
      </c>
      <c r="AV1470" s="14">
        <v>81.95</v>
      </c>
      <c r="AW1470" s="14">
        <v>97.808999999999997</v>
      </c>
      <c r="AX1470" s="14">
        <v>115.63500000000001</v>
      </c>
      <c r="AY1470" s="14">
        <v>154.94399999999999</v>
      </c>
      <c r="AZ1470" s="14">
        <v>161.541</v>
      </c>
      <c r="BA1470" s="14">
        <v>164.09399999999999</v>
      </c>
      <c r="BB1470" s="14">
        <v>94.138000000000005</v>
      </c>
      <c r="BC1470" s="14">
        <v>104.47</v>
      </c>
      <c r="BD1470" s="14">
        <v>136.33500000000001</v>
      </c>
      <c r="BE1470" s="14">
        <v>145.12700000000001</v>
      </c>
      <c r="BF1470" s="14">
        <v>153.34399999999999</v>
      </c>
      <c r="BG1470" s="14">
        <v>138.744</v>
      </c>
      <c r="BH1470" s="14">
        <v>134.953</v>
      </c>
      <c r="BI1470" s="14">
        <v>130.12899999999999</v>
      </c>
      <c r="BJ1470" s="14">
        <v>119.13200000000001</v>
      </c>
      <c r="BK1470" s="14">
        <v>110.358</v>
      </c>
      <c r="BL1470" s="14">
        <v>93.236000000000004</v>
      </c>
      <c r="BM1470" s="14">
        <v>87.165999999999997</v>
      </c>
      <c r="BN1470" s="14">
        <v>112.318</v>
      </c>
      <c r="BO1470" s="14">
        <v>132.66</v>
      </c>
      <c r="BP1470" s="14">
        <v>188.65899999999999</v>
      </c>
      <c r="BQ1470" s="14">
        <v>214.95099999999999</v>
      </c>
      <c r="BR1470" s="14">
        <v>240.095</v>
      </c>
      <c r="BS1470" s="14">
        <v>243.10400000000001</v>
      </c>
      <c r="BT1470" s="14">
        <v>226.83600000000001</v>
      </c>
      <c r="BU1470" s="14">
        <v>204.94200000000001</v>
      </c>
      <c r="BV1470" s="14">
        <v>167.334</v>
      </c>
      <c r="BW1470" s="14">
        <v>149.101</v>
      </c>
      <c r="BX1470" s="14">
        <v>111.092</v>
      </c>
      <c r="BY1470" s="121">
        <v>94.843000000000004</v>
      </c>
      <c r="BZ1470" s="122" t="str">
        <f t="shared" si="133"/>
        <v>Socorro AP</v>
      </c>
      <c r="CA1470" s="14">
        <f t="shared" si="134"/>
        <v>34.021999999999998</v>
      </c>
      <c r="CB1470" s="14">
        <f t="shared" si="135"/>
        <v>-106.90300000000001</v>
      </c>
      <c r="CC1470" s="14">
        <f t="shared" si="136"/>
        <v>1.2779015199379329</v>
      </c>
      <c r="CD1470" s="14">
        <f t="shared" si="137"/>
        <v>8136.0245772105163</v>
      </c>
      <c r="CE1470" s="102"/>
    </row>
    <row r="1471" spans="1:83" x14ac:dyDescent="0.25">
      <c r="A1471" s="14">
        <f t="shared" si="132"/>
        <v>9582.47466644009</v>
      </c>
      <c r="B1471" s="14" t="s">
        <v>1755</v>
      </c>
      <c r="C1471" s="14">
        <v>34.07</v>
      </c>
      <c r="D1471" s="14">
        <v>136.19300000000001</v>
      </c>
      <c r="E1471" s="14">
        <v>17.100000000000001</v>
      </c>
      <c r="F1471" s="14">
        <v>6.0339999999999998</v>
      </c>
      <c r="G1471" s="14">
        <v>7.4539999999999997</v>
      </c>
      <c r="H1471" s="14">
        <v>9.8680000000000003</v>
      </c>
      <c r="I1471" s="14">
        <v>14.419</v>
      </c>
      <c r="J1471" s="14">
        <v>18.347000000000001</v>
      </c>
      <c r="K1471" s="14">
        <v>21.667000000000002</v>
      </c>
      <c r="L1471" s="14">
        <v>25.622</v>
      </c>
      <c r="M1471" s="14">
        <v>26.227</v>
      </c>
      <c r="N1471" s="14">
        <v>23.777999999999999</v>
      </c>
      <c r="O1471" s="14">
        <v>18.696000000000002</v>
      </c>
      <c r="P1471" s="14">
        <v>13.661</v>
      </c>
      <c r="Q1471" s="14">
        <v>8.5299999999999994</v>
      </c>
      <c r="R1471" s="14">
        <v>31.170999999999999</v>
      </c>
      <c r="S1471" s="14">
        <v>36.472000000000001</v>
      </c>
      <c r="T1471" s="14">
        <v>52.314999999999998</v>
      </c>
      <c r="U1471" s="14">
        <v>61.954000000000001</v>
      </c>
      <c r="V1471" s="14">
        <v>75.888000000000005</v>
      </c>
      <c r="W1471" s="14">
        <v>74.194999999999993</v>
      </c>
      <c r="X1471" s="14">
        <v>73.542000000000002</v>
      </c>
      <c r="Y1471" s="14">
        <v>68.566999999999993</v>
      </c>
      <c r="Z1471" s="14">
        <v>54.695999999999998</v>
      </c>
      <c r="AA1471" s="14">
        <v>44.956000000000003</v>
      </c>
      <c r="AB1471" s="14">
        <v>31.359000000000002</v>
      </c>
      <c r="AC1471" s="14">
        <v>26.687000000000001</v>
      </c>
      <c r="AD1471" s="14">
        <v>50.856999999999999</v>
      </c>
      <c r="AE1471" s="14">
        <v>61.228000000000002</v>
      </c>
      <c r="AF1471" s="14">
        <v>77.748999999999995</v>
      </c>
      <c r="AG1471" s="14">
        <v>89.369</v>
      </c>
      <c r="AH1471" s="14">
        <v>95.53</v>
      </c>
      <c r="AI1471" s="14">
        <v>88.024000000000001</v>
      </c>
      <c r="AJ1471" s="14">
        <v>89.543000000000006</v>
      </c>
      <c r="AK1471" s="14">
        <v>88.721999999999994</v>
      </c>
      <c r="AL1471" s="14">
        <v>72.537999999999997</v>
      </c>
      <c r="AM1471" s="14">
        <v>59.267000000000003</v>
      </c>
      <c r="AN1471" s="14">
        <v>50.383000000000003</v>
      </c>
      <c r="AO1471" s="14">
        <v>43.005000000000003</v>
      </c>
      <c r="AP1471" s="14">
        <v>136.02600000000001</v>
      </c>
      <c r="AQ1471" s="14">
        <v>123.807</v>
      </c>
      <c r="AR1471" s="14">
        <v>116.712</v>
      </c>
      <c r="AS1471" s="14">
        <v>99.65</v>
      </c>
      <c r="AT1471" s="14">
        <v>89.225999999999999</v>
      </c>
      <c r="AU1471" s="14">
        <v>78.748999999999995</v>
      </c>
      <c r="AV1471" s="14">
        <v>81.367999999999995</v>
      </c>
      <c r="AW1471" s="14">
        <v>95.013999999999996</v>
      </c>
      <c r="AX1471" s="14">
        <v>94.55</v>
      </c>
      <c r="AY1471" s="14">
        <v>109.426</v>
      </c>
      <c r="AZ1471" s="14">
        <v>117.54300000000001</v>
      </c>
      <c r="BA1471" s="14">
        <v>131.89500000000001</v>
      </c>
      <c r="BB1471" s="14">
        <v>70.195999999999998</v>
      </c>
      <c r="BC1471" s="14">
        <v>78.072999999999993</v>
      </c>
      <c r="BD1471" s="14">
        <v>98.049000000000007</v>
      </c>
      <c r="BE1471" s="14">
        <v>109.842</v>
      </c>
      <c r="BF1471" s="14">
        <v>114.907</v>
      </c>
      <c r="BG1471" s="14">
        <v>100.854</v>
      </c>
      <c r="BH1471" s="14">
        <v>102.88500000000001</v>
      </c>
      <c r="BI1471" s="14">
        <v>107.747</v>
      </c>
      <c r="BJ1471" s="14">
        <v>83.302000000000007</v>
      </c>
      <c r="BK1471" s="14">
        <v>83.141999999999996</v>
      </c>
      <c r="BL1471" s="14">
        <v>63.654000000000003</v>
      </c>
      <c r="BM1471" s="14">
        <v>63.609000000000002</v>
      </c>
      <c r="BN1471" s="14">
        <v>99.472999999999999</v>
      </c>
      <c r="BO1471" s="14">
        <v>114.994</v>
      </c>
      <c r="BP1471" s="14">
        <v>151.13900000000001</v>
      </c>
      <c r="BQ1471" s="14">
        <v>173.53899999999999</v>
      </c>
      <c r="BR1471" s="14">
        <v>182.899</v>
      </c>
      <c r="BS1471" s="14">
        <v>165.55</v>
      </c>
      <c r="BT1471" s="14">
        <v>170.68100000000001</v>
      </c>
      <c r="BU1471" s="14">
        <v>173.52699999999999</v>
      </c>
      <c r="BV1471" s="14">
        <v>136.965</v>
      </c>
      <c r="BW1471" s="14">
        <v>121.396</v>
      </c>
      <c r="BX1471" s="14">
        <v>95.210999999999999</v>
      </c>
      <c r="BY1471" s="121">
        <v>88.003</v>
      </c>
      <c r="BZ1471" s="122" t="str">
        <f t="shared" si="133"/>
        <v>Owase</v>
      </c>
      <c r="CA1471" s="14">
        <f t="shared" si="134"/>
        <v>34.07</v>
      </c>
      <c r="CB1471" s="14">
        <f t="shared" si="135"/>
        <v>136.19300000000001</v>
      </c>
      <c r="CC1471" s="14">
        <f t="shared" si="136"/>
        <v>1.5050911934694469</v>
      </c>
      <c r="CD1471" s="14">
        <f t="shared" si="137"/>
        <v>9582.47466644009</v>
      </c>
      <c r="CE1471" s="102"/>
    </row>
    <row r="1472" spans="1:83" x14ac:dyDescent="0.25">
      <c r="A1472" s="14">
        <f t="shared" si="132"/>
        <v>6220.5667633898311</v>
      </c>
      <c r="B1472" s="14" t="s">
        <v>1756</v>
      </c>
      <c r="C1472" s="14">
        <v>34.200000000000003</v>
      </c>
      <c r="D1472" s="14">
        <v>-76.67</v>
      </c>
      <c r="E1472" s="14">
        <v>10</v>
      </c>
      <c r="F1472" s="14">
        <v>7.5469999999999997</v>
      </c>
      <c r="G1472" s="14">
        <v>8.8330000000000002</v>
      </c>
      <c r="H1472" s="14">
        <v>11.57</v>
      </c>
      <c r="I1472" s="14">
        <v>16.84</v>
      </c>
      <c r="J1472" s="14">
        <v>21.391999999999999</v>
      </c>
      <c r="K1472" s="14">
        <v>25.369</v>
      </c>
      <c r="L1472" s="14">
        <v>26.861000000000001</v>
      </c>
      <c r="M1472" s="14">
        <v>27.259</v>
      </c>
      <c r="N1472" s="14">
        <v>24.206</v>
      </c>
      <c r="O1472" s="14">
        <v>19.54</v>
      </c>
      <c r="P1472" s="14">
        <v>14.82</v>
      </c>
      <c r="Q1472" s="14">
        <v>10.112</v>
      </c>
      <c r="R1472" s="14">
        <v>24.213999999999999</v>
      </c>
      <c r="S1472" s="14">
        <v>29.241</v>
      </c>
      <c r="T1472" s="14">
        <v>42.433999999999997</v>
      </c>
      <c r="U1472" s="14">
        <v>55.88</v>
      </c>
      <c r="V1472" s="14">
        <v>77.358000000000004</v>
      </c>
      <c r="W1472" s="14">
        <v>77.685000000000002</v>
      </c>
      <c r="X1472" s="14">
        <v>81.432000000000002</v>
      </c>
      <c r="Y1472" s="14">
        <v>67.13</v>
      </c>
      <c r="Z1472" s="14">
        <v>47.527999999999999</v>
      </c>
      <c r="AA1472" s="14">
        <v>36.22</v>
      </c>
      <c r="AB1472" s="14">
        <v>27.923999999999999</v>
      </c>
      <c r="AC1472" s="14">
        <v>22.812999999999999</v>
      </c>
      <c r="AD1472" s="14">
        <v>41.847000000000001</v>
      </c>
      <c r="AE1472" s="14">
        <v>49.433</v>
      </c>
      <c r="AF1472" s="14">
        <v>70.421000000000006</v>
      </c>
      <c r="AG1472" s="14">
        <v>84.706999999999994</v>
      </c>
      <c r="AH1472" s="14">
        <v>107.11199999999999</v>
      </c>
      <c r="AI1472" s="14">
        <v>105.604</v>
      </c>
      <c r="AJ1472" s="14">
        <v>109.267</v>
      </c>
      <c r="AK1472" s="14">
        <v>96.347999999999999</v>
      </c>
      <c r="AL1472" s="14">
        <v>70.975999999999999</v>
      </c>
      <c r="AM1472" s="14">
        <v>62.125999999999998</v>
      </c>
      <c r="AN1472" s="14">
        <v>49.92</v>
      </c>
      <c r="AO1472" s="14">
        <v>37.408999999999999</v>
      </c>
      <c r="AP1472" s="14">
        <v>107.998</v>
      </c>
      <c r="AQ1472" s="14">
        <v>101.872</v>
      </c>
      <c r="AR1472" s="14">
        <v>111.197</v>
      </c>
      <c r="AS1472" s="14">
        <v>94.643000000000001</v>
      </c>
      <c r="AT1472" s="14">
        <v>89.007000000000005</v>
      </c>
      <c r="AU1472" s="14">
        <v>78.581000000000003</v>
      </c>
      <c r="AV1472" s="14">
        <v>89.05</v>
      </c>
      <c r="AW1472" s="14">
        <v>95.959000000000003</v>
      </c>
      <c r="AX1472" s="14">
        <v>91.753</v>
      </c>
      <c r="AY1472" s="14">
        <v>117.03</v>
      </c>
      <c r="AZ1472" s="14">
        <v>131.35900000000001</v>
      </c>
      <c r="BA1472" s="14">
        <v>106.92400000000001</v>
      </c>
      <c r="BB1472" s="14">
        <v>61.914000000000001</v>
      </c>
      <c r="BC1472" s="14">
        <v>75.113</v>
      </c>
      <c r="BD1472" s="14">
        <v>98.41</v>
      </c>
      <c r="BE1472" s="14">
        <v>120.343</v>
      </c>
      <c r="BF1472" s="14">
        <v>142.905</v>
      </c>
      <c r="BG1472" s="14">
        <v>135.42099999999999</v>
      </c>
      <c r="BH1472" s="14">
        <v>139.94200000000001</v>
      </c>
      <c r="BI1472" s="14">
        <v>128.768</v>
      </c>
      <c r="BJ1472" s="14">
        <v>100.845</v>
      </c>
      <c r="BK1472" s="14">
        <v>89.268000000000001</v>
      </c>
      <c r="BL1472" s="14">
        <v>79.805000000000007</v>
      </c>
      <c r="BM1472" s="14">
        <v>59.899000000000001</v>
      </c>
      <c r="BN1472" s="14">
        <v>77.786000000000001</v>
      </c>
      <c r="BO1472" s="14">
        <v>95.048000000000002</v>
      </c>
      <c r="BP1472" s="14">
        <v>138.90899999999999</v>
      </c>
      <c r="BQ1472" s="14">
        <v>169.49100000000001</v>
      </c>
      <c r="BR1472" s="14">
        <v>208.636</v>
      </c>
      <c r="BS1472" s="14">
        <v>208.95699999999999</v>
      </c>
      <c r="BT1472" s="14">
        <v>209.50399999999999</v>
      </c>
      <c r="BU1472" s="14">
        <v>186.16800000000001</v>
      </c>
      <c r="BV1472" s="14">
        <v>136.72499999999999</v>
      </c>
      <c r="BW1472" s="14">
        <v>117.59699999999999</v>
      </c>
      <c r="BX1472" s="14">
        <v>95.471999999999994</v>
      </c>
      <c r="BY1472" s="121">
        <v>69.909000000000006</v>
      </c>
      <c r="BZ1472" s="122" t="str">
        <f t="shared" si="133"/>
        <v>Beaufort in Water</v>
      </c>
      <c r="CA1472" s="14">
        <f t="shared" si="134"/>
        <v>34.200000000000003</v>
      </c>
      <c r="CB1472" s="14">
        <f t="shared" si="135"/>
        <v>-76.67</v>
      </c>
      <c r="CC1472" s="14">
        <f t="shared" si="136"/>
        <v>0.97704617855723186</v>
      </c>
      <c r="CD1472" s="14">
        <f t="shared" si="137"/>
        <v>6220.5667633898311</v>
      </c>
      <c r="CE1472" s="102"/>
    </row>
    <row r="1473" spans="1:83" x14ac:dyDescent="0.25">
      <c r="A1473" s="14">
        <f t="shared" si="132"/>
        <v>1945.8702622572152</v>
      </c>
      <c r="B1473" s="14" t="s">
        <v>1757</v>
      </c>
      <c r="C1473" s="14">
        <v>34.216999999999999</v>
      </c>
      <c r="D1473" s="14">
        <v>-4</v>
      </c>
      <c r="E1473" s="14">
        <v>510</v>
      </c>
      <c r="F1473" s="14">
        <v>9.5150000000000006</v>
      </c>
      <c r="G1473" s="14">
        <v>10.813000000000001</v>
      </c>
      <c r="H1473" s="14">
        <v>13.276</v>
      </c>
      <c r="I1473" s="14">
        <v>15.262</v>
      </c>
      <c r="J1473" s="14">
        <v>19.533999999999999</v>
      </c>
      <c r="K1473" s="14">
        <v>23.747</v>
      </c>
      <c r="L1473" s="14">
        <v>27.385000000000002</v>
      </c>
      <c r="M1473" s="14">
        <v>27.538</v>
      </c>
      <c r="N1473" s="14">
        <v>24.382000000000001</v>
      </c>
      <c r="O1473" s="14">
        <v>18.841999999999999</v>
      </c>
      <c r="P1473" s="14">
        <v>13.289</v>
      </c>
      <c r="Q1473" s="14">
        <v>9.9979999999999993</v>
      </c>
      <c r="R1473" s="14">
        <v>31.308</v>
      </c>
      <c r="S1473" s="14">
        <v>35.125</v>
      </c>
      <c r="T1473" s="14">
        <v>54.204999999999998</v>
      </c>
      <c r="U1473" s="14">
        <v>63.773000000000003</v>
      </c>
      <c r="V1473" s="14">
        <v>77.447999999999993</v>
      </c>
      <c r="W1473" s="14">
        <v>78.138000000000005</v>
      </c>
      <c r="X1473" s="14">
        <v>77.094999999999999</v>
      </c>
      <c r="Y1473" s="14">
        <v>64.31</v>
      </c>
      <c r="Z1473" s="14">
        <v>51.43</v>
      </c>
      <c r="AA1473" s="14">
        <v>45.104999999999997</v>
      </c>
      <c r="AB1473" s="14">
        <v>33.115000000000002</v>
      </c>
      <c r="AC1473" s="14">
        <v>30.606000000000002</v>
      </c>
      <c r="AD1473" s="14">
        <v>45.26</v>
      </c>
      <c r="AE1473" s="14">
        <v>55.44</v>
      </c>
      <c r="AF1473" s="14">
        <v>77.363</v>
      </c>
      <c r="AG1473" s="14">
        <v>93.763000000000005</v>
      </c>
      <c r="AH1473" s="14">
        <v>110.40300000000001</v>
      </c>
      <c r="AI1473" s="14">
        <v>111.566</v>
      </c>
      <c r="AJ1473" s="14">
        <v>116.29900000000001</v>
      </c>
      <c r="AK1473" s="14">
        <v>108.81399999999999</v>
      </c>
      <c r="AL1473" s="14">
        <v>85.067999999999998</v>
      </c>
      <c r="AM1473" s="14">
        <v>62.668999999999997</v>
      </c>
      <c r="AN1473" s="14">
        <v>45.567</v>
      </c>
      <c r="AO1473" s="14">
        <v>39.72</v>
      </c>
      <c r="AP1473" s="14">
        <v>114.786</v>
      </c>
      <c r="AQ1473" s="14">
        <v>115.944</v>
      </c>
      <c r="AR1473" s="14">
        <v>121.087</v>
      </c>
      <c r="AS1473" s="14">
        <v>108.846</v>
      </c>
      <c r="AT1473" s="14">
        <v>99.325999999999993</v>
      </c>
      <c r="AU1473" s="14">
        <v>87.66</v>
      </c>
      <c r="AV1473" s="14">
        <v>94.552999999999997</v>
      </c>
      <c r="AW1473" s="14">
        <v>110.027</v>
      </c>
      <c r="AX1473" s="14">
        <v>125.816</v>
      </c>
      <c r="AY1473" s="14">
        <v>127.102</v>
      </c>
      <c r="AZ1473" s="14">
        <v>118.645</v>
      </c>
      <c r="BA1473" s="14">
        <v>108.31699999999999</v>
      </c>
      <c r="BB1473" s="14">
        <v>66.037000000000006</v>
      </c>
      <c r="BC1473" s="14">
        <v>75.930000000000007</v>
      </c>
      <c r="BD1473" s="14">
        <v>112.242</v>
      </c>
      <c r="BE1473" s="14">
        <v>123.59699999999999</v>
      </c>
      <c r="BF1473" s="14">
        <v>142.75</v>
      </c>
      <c r="BG1473" s="14">
        <v>140.18100000000001</v>
      </c>
      <c r="BH1473" s="14">
        <v>143.827</v>
      </c>
      <c r="BI1473" s="14">
        <v>134.32300000000001</v>
      </c>
      <c r="BJ1473" s="14">
        <v>116.06699999999999</v>
      </c>
      <c r="BK1473" s="14">
        <v>95.822999999999993</v>
      </c>
      <c r="BL1473" s="14">
        <v>73.231999999999999</v>
      </c>
      <c r="BM1473" s="14">
        <v>62.942</v>
      </c>
      <c r="BN1473" s="14">
        <v>88.873999999999995</v>
      </c>
      <c r="BO1473" s="14">
        <v>110.205</v>
      </c>
      <c r="BP1473" s="14">
        <v>160.55500000000001</v>
      </c>
      <c r="BQ1473" s="14">
        <v>190.78200000000001</v>
      </c>
      <c r="BR1473" s="14">
        <v>228.881</v>
      </c>
      <c r="BS1473" s="14">
        <v>235.74700000000001</v>
      </c>
      <c r="BT1473" s="14">
        <v>242.06800000000001</v>
      </c>
      <c r="BU1473" s="14">
        <v>223.07400000000001</v>
      </c>
      <c r="BV1473" s="14">
        <v>181.06700000000001</v>
      </c>
      <c r="BW1473" s="14">
        <v>135.47800000000001</v>
      </c>
      <c r="BX1473" s="14">
        <v>96.528000000000006</v>
      </c>
      <c r="BY1473" s="121">
        <v>80.018000000000001</v>
      </c>
      <c r="BZ1473" s="122" t="str">
        <f t="shared" si="133"/>
        <v>Taza</v>
      </c>
      <c r="CA1473" s="14">
        <f t="shared" si="134"/>
        <v>34.216999999999999</v>
      </c>
      <c r="CB1473" s="14">
        <f t="shared" si="135"/>
        <v>-4</v>
      </c>
      <c r="CC1473" s="14">
        <f t="shared" si="136"/>
        <v>0.30563213546646822</v>
      </c>
      <c r="CD1473" s="14">
        <f t="shared" si="137"/>
        <v>1945.8702622572152</v>
      </c>
      <c r="CE1473" s="102"/>
    </row>
    <row r="1474" spans="1:83" x14ac:dyDescent="0.25">
      <c r="A1474" s="14">
        <f t="shared" si="132"/>
        <v>3842.4810242030676</v>
      </c>
      <c r="B1474" s="14" t="s">
        <v>1758</v>
      </c>
      <c r="C1474" s="14">
        <v>34.366999999999997</v>
      </c>
      <c r="D1474" s="14">
        <v>41.95</v>
      </c>
      <c r="E1474" s="14">
        <v>150</v>
      </c>
      <c r="F1474" s="14">
        <v>6.5579999999999998</v>
      </c>
      <c r="G1474" s="14">
        <v>9.2870000000000008</v>
      </c>
      <c r="H1474" s="14">
        <v>14.772</v>
      </c>
      <c r="I1474" s="14">
        <v>20.221</v>
      </c>
      <c r="J1474" s="14">
        <v>26.908000000000001</v>
      </c>
      <c r="K1474" s="14">
        <v>31.462</v>
      </c>
      <c r="L1474" s="14">
        <v>32.996000000000002</v>
      </c>
      <c r="M1474" s="14">
        <v>32.615000000000002</v>
      </c>
      <c r="N1474" s="14">
        <v>28.623000000000001</v>
      </c>
      <c r="O1474" s="14">
        <v>22.645</v>
      </c>
      <c r="P1474" s="14">
        <v>15.401</v>
      </c>
      <c r="Q1474" s="14">
        <v>8.2769999999999992</v>
      </c>
      <c r="R1474" s="14">
        <v>31.338999999999999</v>
      </c>
      <c r="S1474" s="14">
        <v>36.35</v>
      </c>
      <c r="T1474" s="14">
        <v>52.244</v>
      </c>
      <c r="U1474" s="14">
        <v>60.677999999999997</v>
      </c>
      <c r="V1474" s="14">
        <v>73.174999999999997</v>
      </c>
      <c r="W1474" s="14">
        <v>77.028999999999996</v>
      </c>
      <c r="X1474" s="14">
        <v>74.468000000000004</v>
      </c>
      <c r="Y1474" s="14">
        <v>61.433999999999997</v>
      </c>
      <c r="Z1474" s="14">
        <v>47.396000000000001</v>
      </c>
      <c r="AA1474" s="14">
        <v>40.747</v>
      </c>
      <c r="AB1474" s="14">
        <v>30.847999999999999</v>
      </c>
      <c r="AC1474" s="14">
        <v>29.22</v>
      </c>
      <c r="AD1474" s="14">
        <v>47.93</v>
      </c>
      <c r="AE1474" s="14">
        <v>57.191000000000003</v>
      </c>
      <c r="AF1474" s="14">
        <v>84.909000000000006</v>
      </c>
      <c r="AG1474" s="14">
        <v>107.086</v>
      </c>
      <c r="AH1474" s="14">
        <v>121.761</v>
      </c>
      <c r="AI1474" s="14">
        <v>119.41200000000001</v>
      </c>
      <c r="AJ1474" s="14">
        <v>119.86499999999999</v>
      </c>
      <c r="AK1474" s="14">
        <v>112.551</v>
      </c>
      <c r="AL1474" s="14">
        <v>92.442999999999998</v>
      </c>
      <c r="AM1474" s="14">
        <v>76.361999999999995</v>
      </c>
      <c r="AN1474" s="14">
        <v>51.53</v>
      </c>
      <c r="AO1474" s="14">
        <v>41.353000000000002</v>
      </c>
      <c r="AP1474" s="14">
        <v>126.456</v>
      </c>
      <c r="AQ1474" s="14">
        <v>117.29900000000001</v>
      </c>
      <c r="AR1474" s="14">
        <v>134.92599999999999</v>
      </c>
      <c r="AS1474" s="14">
        <v>117.371</v>
      </c>
      <c r="AT1474" s="14">
        <v>99.837999999999994</v>
      </c>
      <c r="AU1474" s="14">
        <v>86.665999999999997</v>
      </c>
      <c r="AV1474" s="14">
        <v>93.498000000000005</v>
      </c>
      <c r="AW1474" s="14">
        <v>111.399</v>
      </c>
      <c r="AX1474" s="14">
        <v>132.41200000000001</v>
      </c>
      <c r="AY1474" s="14">
        <v>150.25399999999999</v>
      </c>
      <c r="AZ1474" s="14">
        <v>130.74600000000001</v>
      </c>
      <c r="BA1474" s="14">
        <v>114.637</v>
      </c>
      <c r="BB1474" s="14">
        <v>71.087999999999994</v>
      </c>
      <c r="BC1474" s="14">
        <v>78.334999999999994</v>
      </c>
      <c r="BD1474" s="14">
        <v>116.938</v>
      </c>
      <c r="BE1474" s="14">
        <v>132.595</v>
      </c>
      <c r="BF1474" s="14">
        <v>142.929</v>
      </c>
      <c r="BG1474" s="14">
        <v>142.52600000000001</v>
      </c>
      <c r="BH1474" s="14">
        <v>146.042</v>
      </c>
      <c r="BI1474" s="14">
        <v>135.94800000000001</v>
      </c>
      <c r="BJ1474" s="14">
        <v>116.261</v>
      </c>
      <c r="BK1474" s="14">
        <v>97.623000000000005</v>
      </c>
      <c r="BL1474" s="14">
        <v>69.649000000000001</v>
      </c>
      <c r="BM1474" s="14">
        <v>62.073999999999998</v>
      </c>
      <c r="BN1474" s="14">
        <v>93.691000000000003</v>
      </c>
      <c r="BO1474" s="14">
        <v>112.852</v>
      </c>
      <c r="BP1474" s="14">
        <v>172.02600000000001</v>
      </c>
      <c r="BQ1474" s="14">
        <v>211.89</v>
      </c>
      <c r="BR1474" s="14">
        <v>244.499</v>
      </c>
      <c r="BS1474" s="14">
        <v>245.74799999999999</v>
      </c>
      <c r="BT1474" s="14">
        <v>249.53</v>
      </c>
      <c r="BU1474" s="14">
        <v>230.24199999999999</v>
      </c>
      <c r="BV1474" s="14">
        <v>189.50899999999999</v>
      </c>
      <c r="BW1474" s="14">
        <v>150.636</v>
      </c>
      <c r="BX1474" s="14">
        <v>100.29</v>
      </c>
      <c r="BY1474" s="121">
        <v>81.501999999999995</v>
      </c>
      <c r="BZ1474" s="122" t="str">
        <f t="shared" si="133"/>
        <v>Anah</v>
      </c>
      <c r="CA1474" s="14">
        <f t="shared" si="134"/>
        <v>34.366999999999997</v>
      </c>
      <c r="CB1474" s="14">
        <f t="shared" si="135"/>
        <v>41.95</v>
      </c>
      <c r="CC1474" s="14">
        <f t="shared" si="136"/>
        <v>0.6035272256816725</v>
      </c>
      <c r="CD1474" s="14">
        <f t="shared" si="137"/>
        <v>3842.4810242030676</v>
      </c>
      <c r="CE1474" s="102"/>
    </row>
    <row r="1475" spans="1:83" x14ac:dyDescent="0.25">
      <c r="A1475" s="14">
        <f t="shared" si="132"/>
        <v>5433.6071615034007</v>
      </c>
      <c r="B1475" s="14" t="s">
        <v>1759</v>
      </c>
      <c r="C1475" s="14">
        <v>34.533000000000001</v>
      </c>
      <c r="D1475" s="14">
        <v>65.266999999999996</v>
      </c>
      <c r="E1475" s="14">
        <v>2250.3000000000002</v>
      </c>
      <c r="F1475" s="14">
        <v>-5.9320000000000004</v>
      </c>
      <c r="G1475" s="14">
        <v>-5.4130000000000003</v>
      </c>
      <c r="H1475" s="14">
        <v>2.38</v>
      </c>
      <c r="I1475" s="14">
        <v>9.3079999999999998</v>
      </c>
      <c r="J1475" s="14">
        <v>11.704000000000001</v>
      </c>
      <c r="K1475" s="14">
        <v>17.626999999999999</v>
      </c>
      <c r="L1475" s="14">
        <v>19.132000000000001</v>
      </c>
      <c r="M1475" s="14">
        <v>17.603000000000002</v>
      </c>
      <c r="N1475" s="14">
        <v>12.706</v>
      </c>
      <c r="O1475" s="14">
        <v>9.1449999999999996</v>
      </c>
      <c r="P1475" s="14">
        <v>3.762</v>
      </c>
      <c r="Q1475" s="14">
        <v>-2.726</v>
      </c>
      <c r="R1475" s="14">
        <v>30.497</v>
      </c>
      <c r="S1475" s="14">
        <v>37.597999999999999</v>
      </c>
      <c r="T1475" s="14">
        <v>55.201999999999998</v>
      </c>
      <c r="U1475" s="14">
        <v>63.61</v>
      </c>
      <c r="V1475" s="14">
        <v>73.596999999999994</v>
      </c>
      <c r="W1475" s="14">
        <v>83.417000000000002</v>
      </c>
      <c r="X1475" s="14">
        <v>81.884</v>
      </c>
      <c r="Y1475" s="14">
        <v>65.111999999999995</v>
      </c>
      <c r="Z1475" s="14">
        <v>56.012</v>
      </c>
      <c r="AA1475" s="14">
        <v>45.896000000000001</v>
      </c>
      <c r="AB1475" s="14">
        <v>33.948999999999998</v>
      </c>
      <c r="AC1475" s="14">
        <v>29.477</v>
      </c>
      <c r="AD1475" s="14">
        <v>51.77</v>
      </c>
      <c r="AE1475" s="14">
        <v>62.012</v>
      </c>
      <c r="AF1475" s="14">
        <v>88.608000000000004</v>
      </c>
      <c r="AG1475" s="14">
        <v>105.41</v>
      </c>
      <c r="AH1475" s="14">
        <v>109.907</v>
      </c>
      <c r="AI1475" s="14">
        <v>118.273</v>
      </c>
      <c r="AJ1475" s="14">
        <v>126.47</v>
      </c>
      <c r="AK1475" s="14">
        <v>108.886</v>
      </c>
      <c r="AL1475" s="14">
        <v>98.266999999999996</v>
      </c>
      <c r="AM1475" s="14">
        <v>75.635000000000005</v>
      </c>
      <c r="AN1475" s="14">
        <v>51.805</v>
      </c>
      <c r="AO1475" s="14">
        <v>46.426000000000002</v>
      </c>
      <c r="AP1475" s="14">
        <v>136.80000000000001</v>
      </c>
      <c r="AQ1475" s="14">
        <v>117.502</v>
      </c>
      <c r="AR1475" s="14">
        <v>131.09100000000001</v>
      </c>
      <c r="AS1475" s="14">
        <v>114.875</v>
      </c>
      <c r="AT1475" s="14">
        <v>97.308999999999997</v>
      </c>
      <c r="AU1475" s="14">
        <v>92.975999999999999</v>
      </c>
      <c r="AV1475" s="14">
        <v>101.35299999999999</v>
      </c>
      <c r="AW1475" s="14">
        <v>109.44</v>
      </c>
      <c r="AX1475" s="14">
        <v>136.30600000000001</v>
      </c>
      <c r="AY1475" s="14">
        <v>142.53200000000001</v>
      </c>
      <c r="AZ1475" s="14">
        <v>126.76</v>
      </c>
      <c r="BA1475" s="14">
        <v>125.931</v>
      </c>
      <c r="BB1475" s="14">
        <v>68.355999999999995</v>
      </c>
      <c r="BC1475" s="14">
        <v>74.043000000000006</v>
      </c>
      <c r="BD1475" s="14">
        <v>105.14100000000001</v>
      </c>
      <c r="BE1475" s="14">
        <v>127.105</v>
      </c>
      <c r="BF1475" s="14">
        <v>128.97</v>
      </c>
      <c r="BG1475" s="14">
        <v>139.99799999999999</v>
      </c>
      <c r="BH1475" s="14">
        <v>147.67699999999999</v>
      </c>
      <c r="BI1475" s="14">
        <v>128.54400000000001</v>
      </c>
      <c r="BJ1475" s="14">
        <v>121.10299999999999</v>
      </c>
      <c r="BK1475" s="14">
        <v>93.495000000000005</v>
      </c>
      <c r="BL1475" s="14">
        <v>71.253</v>
      </c>
      <c r="BM1475" s="14">
        <v>61.981000000000002</v>
      </c>
      <c r="BN1475" s="14">
        <v>98.045000000000002</v>
      </c>
      <c r="BO1475" s="14">
        <v>111.405</v>
      </c>
      <c r="BP1475" s="14">
        <v>169.97</v>
      </c>
      <c r="BQ1475" s="14">
        <v>204.25700000000001</v>
      </c>
      <c r="BR1475" s="14">
        <v>221.363</v>
      </c>
      <c r="BS1475" s="14">
        <v>237.49</v>
      </c>
      <c r="BT1475" s="14">
        <v>254.41399999999999</v>
      </c>
      <c r="BU1475" s="14">
        <v>216.767</v>
      </c>
      <c r="BV1475" s="14">
        <v>194.75200000000001</v>
      </c>
      <c r="BW1475" s="14">
        <v>146.94300000000001</v>
      </c>
      <c r="BX1475" s="14">
        <v>100.75</v>
      </c>
      <c r="BY1475" s="121">
        <v>86.453999999999994</v>
      </c>
      <c r="BZ1475" s="122" t="str">
        <f t="shared" si="133"/>
        <v>Chakhcharan AP</v>
      </c>
      <c r="CA1475" s="14">
        <f t="shared" si="134"/>
        <v>34.533000000000001</v>
      </c>
      <c r="CB1475" s="14">
        <f t="shared" si="135"/>
        <v>65.266999999999996</v>
      </c>
      <c r="CC1475" s="14">
        <f t="shared" si="136"/>
        <v>0.853440741794255</v>
      </c>
      <c r="CD1475" s="14">
        <f t="shared" si="137"/>
        <v>5433.6071615034007</v>
      </c>
      <c r="CE1475" s="102"/>
    </row>
    <row r="1476" spans="1:83" x14ac:dyDescent="0.25">
      <c r="A1476" s="14">
        <f t="shared" si="132"/>
        <v>3192.8987284912064</v>
      </c>
      <c r="B1476" s="14" t="s">
        <v>1760</v>
      </c>
      <c r="C1476" s="14">
        <v>34.718000000000004</v>
      </c>
      <c r="D1476" s="14">
        <v>32.485999999999997</v>
      </c>
      <c r="E1476" s="14">
        <v>12.5</v>
      </c>
      <c r="F1476" s="14">
        <v>12.888999999999999</v>
      </c>
      <c r="G1476" s="14">
        <v>13.316000000000001</v>
      </c>
      <c r="H1476" s="14">
        <v>14.577</v>
      </c>
      <c r="I1476" s="14">
        <v>17.402000000000001</v>
      </c>
      <c r="J1476" s="14">
        <v>20.327999999999999</v>
      </c>
      <c r="K1476" s="14">
        <v>23.773</v>
      </c>
      <c r="L1476" s="14">
        <v>26.373999999999999</v>
      </c>
      <c r="M1476" s="14">
        <v>27.216999999999999</v>
      </c>
      <c r="N1476" s="14">
        <v>24.998000000000001</v>
      </c>
      <c r="O1476" s="14">
        <v>21.710999999999999</v>
      </c>
      <c r="P1476" s="14">
        <v>17.957999999999998</v>
      </c>
      <c r="Q1476" s="14">
        <v>14.73</v>
      </c>
      <c r="R1476" s="14">
        <v>31.609000000000002</v>
      </c>
      <c r="S1476" s="14">
        <v>35.462000000000003</v>
      </c>
      <c r="T1476" s="14">
        <v>50.92</v>
      </c>
      <c r="U1476" s="14">
        <v>60.456000000000003</v>
      </c>
      <c r="V1476" s="14">
        <v>76.665000000000006</v>
      </c>
      <c r="W1476" s="14">
        <v>80.465000000000003</v>
      </c>
      <c r="X1476" s="14">
        <v>78.540000000000006</v>
      </c>
      <c r="Y1476" s="14">
        <v>66.92</v>
      </c>
      <c r="Z1476" s="14">
        <v>49.383000000000003</v>
      </c>
      <c r="AA1476" s="14">
        <v>42.82</v>
      </c>
      <c r="AB1476" s="14">
        <v>30.515000000000001</v>
      </c>
      <c r="AC1476" s="14">
        <v>29.387</v>
      </c>
      <c r="AD1476" s="14">
        <v>49.62</v>
      </c>
      <c r="AE1476" s="14">
        <v>57.79</v>
      </c>
      <c r="AF1476" s="14">
        <v>78.646000000000001</v>
      </c>
      <c r="AG1476" s="14">
        <v>100.13800000000001</v>
      </c>
      <c r="AH1476" s="14">
        <v>110.693</v>
      </c>
      <c r="AI1476" s="14">
        <v>116.357</v>
      </c>
      <c r="AJ1476" s="14">
        <v>117.58</v>
      </c>
      <c r="AK1476" s="14">
        <v>108.325</v>
      </c>
      <c r="AL1476" s="14">
        <v>88.114999999999995</v>
      </c>
      <c r="AM1476" s="14">
        <v>72.156999999999996</v>
      </c>
      <c r="AN1476" s="14">
        <v>54.694000000000003</v>
      </c>
      <c r="AO1476" s="14">
        <v>42.642000000000003</v>
      </c>
      <c r="AP1476" s="14">
        <v>116.068</v>
      </c>
      <c r="AQ1476" s="14">
        <v>115.09399999999999</v>
      </c>
      <c r="AR1476" s="14">
        <v>119.586</v>
      </c>
      <c r="AS1476" s="14">
        <v>109.441</v>
      </c>
      <c r="AT1476" s="14">
        <v>98.924999999999997</v>
      </c>
      <c r="AU1476" s="14">
        <v>91.361000000000004</v>
      </c>
      <c r="AV1476" s="14">
        <v>95.171999999999997</v>
      </c>
      <c r="AW1476" s="14">
        <v>108.32</v>
      </c>
      <c r="AX1476" s="14">
        <v>123.741</v>
      </c>
      <c r="AY1476" s="14">
        <v>138.60900000000001</v>
      </c>
      <c r="AZ1476" s="14">
        <v>135.28399999999999</v>
      </c>
      <c r="BA1476" s="14">
        <v>112.474</v>
      </c>
      <c r="BB1476" s="14">
        <v>60.427999999999997</v>
      </c>
      <c r="BC1476" s="14">
        <v>73.382000000000005</v>
      </c>
      <c r="BD1476" s="14">
        <v>97.460999999999999</v>
      </c>
      <c r="BE1476" s="14">
        <v>118.163</v>
      </c>
      <c r="BF1476" s="14">
        <v>135.786</v>
      </c>
      <c r="BG1476" s="14">
        <v>129.97200000000001</v>
      </c>
      <c r="BH1476" s="14">
        <v>137.32300000000001</v>
      </c>
      <c r="BI1476" s="14">
        <v>131.428</v>
      </c>
      <c r="BJ1476" s="14">
        <v>111.277</v>
      </c>
      <c r="BK1476" s="14">
        <v>93.156999999999996</v>
      </c>
      <c r="BL1476" s="14">
        <v>71.629000000000005</v>
      </c>
      <c r="BM1476" s="14">
        <v>58.848999999999997</v>
      </c>
      <c r="BN1476" s="14">
        <v>89.584000000000003</v>
      </c>
      <c r="BO1476" s="14">
        <v>107.605</v>
      </c>
      <c r="BP1476" s="14">
        <v>153.94300000000001</v>
      </c>
      <c r="BQ1476" s="14">
        <v>193.79599999999999</v>
      </c>
      <c r="BR1476" s="14">
        <v>221.511</v>
      </c>
      <c r="BS1476" s="14">
        <v>228.08600000000001</v>
      </c>
      <c r="BT1476" s="14">
        <v>231.58500000000001</v>
      </c>
      <c r="BU1476" s="14">
        <v>213.01900000000001</v>
      </c>
      <c r="BV1476" s="14">
        <v>176.72800000000001</v>
      </c>
      <c r="BW1476" s="14">
        <v>141.28899999999999</v>
      </c>
      <c r="BX1476" s="14">
        <v>101.55800000000001</v>
      </c>
      <c r="BY1476" s="121">
        <v>80.394999999999996</v>
      </c>
      <c r="BZ1476" s="122" t="str">
        <f t="shared" si="133"/>
        <v>Paphos Intl AP</v>
      </c>
      <c r="CA1476" s="14">
        <f t="shared" si="134"/>
        <v>34.718000000000004</v>
      </c>
      <c r="CB1476" s="14">
        <f t="shared" si="135"/>
        <v>32.485999999999997</v>
      </c>
      <c r="CC1476" s="14">
        <f t="shared" si="136"/>
        <v>0.50149923951504705</v>
      </c>
      <c r="CD1476" s="14">
        <f t="shared" si="137"/>
        <v>3192.8987284912064</v>
      </c>
      <c r="CE1476" s="102"/>
    </row>
    <row r="1477" spans="1:83" x14ac:dyDescent="0.25">
      <c r="A1477" s="14">
        <f t="shared" si="132"/>
        <v>1862.8750350741116</v>
      </c>
      <c r="B1477" s="14" t="s">
        <v>1761</v>
      </c>
      <c r="C1477" s="14">
        <v>34.786999999999999</v>
      </c>
      <c r="D1477" s="14">
        <v>-1.9239999999999999</v>
      </c>
      <c r="E1477" s="14">
        <v>467.9</v>
      </c>
      <c r="F1477" s="14">
        <v>9.4909999999999997</v>
      </c>
      <c r="G1477" s="14">
        <v>10.885999999999999</v>
      </c>
      <c r="H1477" s="14">
        <v>12.474</v>
      </c>
      <c r="I1477" s="14">
        <v>14.17</v>
      </c>
      <c r="J1477" s="14">
        <v>17.693999999999999</v>
      </c>
      <c r="K1477" s="14">
        <v>21.532</v>
      </c>
      <c r="L1477" s="14">
        <v>25.373999999999999</v>
      </c>
      <c r="M1477" s="14">
        <v>26.07</v>
      </c>
      <c r="N1477" s="14">
        <v>22.376000000000001</v>
      </c>
      <c r="O1477" s="14">
        <v>18.452999999999999</v>
      </c>
      <c r="P1477" s="14">
        <v>13.66</v>
      </c>
      <c r="Q1477" s="14">
        <v>11.167999999999999</v>
      </c>
      <c r="R1477" s="14">
        <v>31.175000000000001</v>
      </c>
      <c r="S1477" s="14">
        <v>36.387</v>
      </c>
      <c r="T1477" s="14">
        <v>51.304000000000002</v>
      </c>
      <c r="U1477" s="14">
        <v>64.468999999999994</v>
      </c>
      <c r="V1477" s="14">
        <v>75.998000000000005</v>
      </c>
      <c r="W1477" s="14">
        <v>79.662000000000006</v>
      </c>
      <c r="X1477" s="14">
        <v>74.043999999999997</v>
      </c>
      <c r="Y1477" s="14">
        <v>63.819000000000003</v>
      </c>
      <c r="Z1477" s="14">
        <v>51.097000000000001</v>
      </c>
      <c r="AA1477" s="14">
        <v>43.103000000000002</v>
      </c>
      <c r="AB1477" s="14">
        <v>32.18</v>
      </c>
      <c r="AC1477" s="14">
        <v>27.83</v>
      </c>
      <c r="AD1477" s="14">
        <v>48.561999999999998</v>
      </c>
      <c r="AE1477" s="14">
        <v>54.944000000000003</v>
      </c>
      <c r="AF1477" s="14">
        <v>80.242000000000004</v>
      </c>
      <c r="AG1477" s="14">
        <v>95.106999999999999</v>
      </c>
      <c r="AH1477" s="14">
        <v>108.714</v>
      </c>
      <c r="AI1477" s="14">
        <v>109.25700000000001</v>
      </c>
      <c r="AJ1477" s="14">
        <v>113.68899999999999</v>
      </c>
      <c r="AK1477" s="14">
        <v>103.754</v>
      </c>
      <c r="AL1477" s="14">
        <v>81.224999999999994</v>
      </c>
      <c r="AM1477" s="14">
        <v>66.786000000000001</v>
      </c>
      <c r="AN1477" s="14">
        <v>45.323999999999998</v>
      </c>
      <c r="AO1477" s="14">
        <v>42.55</v>
      </c>
      <c r="AP1477" s="14">
        <v>127.813</v>
      </c>
      <c r="AQ1477" s="14">
        <v>116.83199999999999</v>
      </c>
      <c r="AR1477" s="14">
        <v>128.77500000000001</v>
      </c>
      <c r="AS1477" s="14">
        <v>105.06399999999999</v>
      </c>
      <c r="AT1477" s="14">
        <v>97.757999999999996</v>
      </c>
      <c r="AU1477" s="14">
        <v>89.272000000000006</v>
      </c>
      <c r="AV1477" s="14">
        <v>93.68</v>
      </c>
      <c r="AW1477" s="14">
        <v>109.211</v>
      </c>
      <c r="AX1477" s="14">
        <v>121.22</v>
      </c>
      <c r="AY1477" s="14">
        <v>133.14699999999999</v>
      </c>
      <c r="AZ1477" s="14">
        <v>112.25700000000001</v>
      </c>
      <c r="BA1477" s="14">
        <v>120.422</v>
      </c>
      <c r="BB1477" s="14">
        <v>68.963999999999999</v>
      </c>
      <c r="BC1477" s="14">
        <v>77.25</v>
      </c>
      <c r="BD1477" s="14">
        <v>107.66800000000001</v>
      </c>
      <c r="BE1477" s="14">
        <v>114.297</v>
      </c>
      <c r="BF1477" s="14">
        <v>126.349</v>
      </c>
      <c r="BG1477" s="14">
        <v>138.643</v>
      </c>
      <c r="BH1477" s="14">
        <v>142.48099999999999</v>
      </c>
      <c r="BI1477" s="14">
        <v>131.80199999999999</v>
      </c>
      <c r="BJ1477" s="14">
        <v>109.545</v>
      </c>
      <c r="BK1477" s="14">
        <v>91.581999999999994</v>
      </c>
      <c r="BL1477" s="14">
        <v>66.102000000000004</v>
      </c>
      <c r="BM1477" s="14">
        <v>58.561</v>
      </c>
      <c r="BN1477" s="14">
        <v>93.477999999999994</v>
      </c>
      <c r="BO1477" s="14">
        <v>109.435</v>
      </c>
      <c r="BP1477" s="14">
        <v>162.43700000000001</v>
      </c>
      <c r="BQ1477" s="14">
        <v>182.816</v>
      </c>
      <c r="BR1477" s="14">
        <v>215.18199999999999</v>
      </c>
      <c r="BS1477" s="14">
        <v>228.47900000000001</v>
      </c>
      <c r="BT1477" s="14">
        <v>241.15899999999999</v>
      </c>
      <c r="BU1477" s="14">
        <v>217.12</v>
      </c>
      <c r="BV1477" s="14">
        <v>172.702</v>
      </c>
      <c r="BW1477" s="14">
        <v>138.006</v>
      </c>
      <c r="BX1477" s="14">
        <v>92.631</v>
      </c>
      <c r="BY1477" s="121">
        <v>82.751999999999995</v>
      </c>
      <c r="BZ1477" s="122" t="str">
        <f t="shared" si="133"/>
        <v>Oujda Angads AP</v>
      </c>
      <c r="CA1477" s="14">
        <f t="shared" si="134"/>
        <v>34.786999999999999</v>
      </c>
      <c r="CB1477" s="14">
        <f t="shared" si="135"/>
        <v>-1.9239999999999999</v>
      </c>
      <c r="CC1477" s="14">
        <f t="shared" si="136"/>
        <v>0.29259631853175028</v>
      </c>
      <c r="CD1477" s="14">
        <f t="shared" si="137"/>
        <v>1862.8750350741116</v>
      </c>
      <c r="CE1477" s="102"/>
    </row>
    <row r="1478" spans="1:83" x14ac:dyDescent="0.25">
      <c r="A1478" s="14">
        <f t="shared" si="132"/>
        <v>3253.4494971837698</v>
      </c>
      <c r="B1478" s="14" t="s">
        <v>1762</v>
      </c>
      <c r="C1478" s="14">
        <v>34.875</v>
      </c>
      <c r="D1478" s="14">
        <v>33.625</v>
      </c>
      <c r="E1478" s="14">
        <v>2.4</v>
      </c>
      <c r="F1478" s="14">
        <v>11.897</v>
      </c>
      <c r="G1478" s="14">
        <v>12.26</v>
      </c>
      <c r="H1478" s="14">
        <v>14.257999999999999</v>
      </c>
      <c r="I1478" s="14">
        <v>17.645</v>
      </c>
      <c r="J1478" s="14">
        <v>21.306999999999999</v>
      </c>
      <c r="K1478" s="14">
        <v>25.381</v>
      </c>
      <c r="L1478" s="14">
        <v>27.9</v>
      </c>
      <c r="M1478" s="14">
        <v>27.981999999999999</v>
      </c>
      <c r="N1478" s="14">
        <v>25.753</v>
      </c>
      <c r="O1478" s="14">
        <v>22.378</v>
      </c>
      <c r="P1478" s="14">
        <v>17.771000000000001</v>
      </c>
      <c r="Q1478" s="14">
        <v>13.815</v>
      </c>
      <c r="R1478" s="14">
        <v>30.477</v>
      </c>
      <c r="S1478" s="14">
        <v>36.012999999999998</v>
      </c>
      <c r="T1478" s="14">
        <v>48.718000000000004</v>
      </c>
      <c r="U1478" s="14">
        <v>60.42</v>
      </c>
      <c r="V1478" s="14">
        <v>71.414000000000001</v>
      </c>
      <c r="W1478" s="14">
        <v>75.668000000000006</v>
      </c>
      <c r="X1478" s="14">
        <v>72.218000000000004</v>
      </c>
      <c r="Y1478" s="14">
        <v>58.692999999999998</v>
      </c>
      <c r="Z1478" s="14">
        <v>46.514000000000003</v>
      </c>
      <c r="AA1478" s="14">
        <v>39.131</v>
      </c>
      <c r="AB1478" s="14">
        <v>30.704999999999998</v>
      </c>
      <c r="AC1478" s="14">
        <v>27.838000000000001</v>
      </c>
      <c r="AD1478" s="14">
        <v>50.177999999999997</v>
      </c>
      <c r="AE1478" s="14">
        <v>57.37</v>
      </c>
      <c r="AF1478" s="14">
        <v>87.647999999999996</v>
      </c>
      <c r="AG1478" s="14">
        <v>98.894000000000005</v>
      </c>
      <c r="AH1478" s="14">
        <v>115.003</v>
      </c>
      <c r="AI1478" s="14">
        <v>113.15900000000001</v>
      </c>
      <c r="AJ1478" s="14">
        <v>113.35</v>
      </c>
      <c r="AK1478" s="14">
        <v>103.876</v>
      </c>
      <c r="AL1478" s="14">
        <v>89.222999999999999</v>
      </c>
      <c r="AM1478" s="14">
        <v>74.471999999999994</v>
      </c>
      <c r="AN1478" s="14">
        <v>51.941000000000003</v>
      </c>
      <c r="AO1478" s="14">
        <v>44.875999999999998</v>
      </c>
      <c r="AP1478" s="14">
        <v>122.956</v>
      </c>
      <c r="AQ1478" s="14">
        <v>115.479</v>
      </c>
      <c r="AR1478" s="14">
        <v>128.38999999999999</v>
      </c>
      <c r="AS1478" s="14">
        <v>107.628</v>
      </c>
      <c r="AT1478" s="14">
        <v>95.715999999999994</v>
      </c>
      <c r="AU1478" s="14">
        <v>86.786000000000001</v>
      </c>
      <c r="AV1478" s="14">
        <v>92.869</v>
      </c>
      <c r="AW1478" s="14">
        <v>108.852</v>
      </c>
      <c r="AX1478" s="14">
        <v>129.32300000000001</v>
      </c>
      <c r="AY1478" s="14">
        <v>143.93199999999999</v>
      </c>
      <c r="AZ1478" s="14">
        <v>131.04300000000001</v>
      </c>
      <c r="BA1478" s="14">
        <v>121.735</v>
      </c>
      <c r="BB1478" s="14">
        <v>61.561999999999998</v>
      </c>
      <c r="BC1478" s="14">
        <v>70.69</v>
      </c>
      <c r="BD1478" s="14">
        <v>95.734999999999999</v>
      </c>
      <c r="BE1478" s="14">
        <v>113.441</v>
      </c>
      <c r="BF1478" s="14">
        <v>128.97399999999999</v>
      </c>
      <c r="BG1478" s="14">
        <v>138.36199999999999</v>
      </c>
      <c r="BH1478" s="14">
        <v>140.79400000000001</v>
      </c>
      <c r="BI1478" s="14">
        <v>132.066</v>
      </c>
      <c r="BJ1478" s="14">
        <v>113.654</v>
      </c>
      <c r="BK1478" s="14">
        <v>90.796999999999997</v>
      </c>
      <c r="BL1478" s="14">
        <v>69.03</v>
      </c>
      <c r="BM1478" s="14">
        <v>59.484000000000002</v>
      </c>
      <c r="BN1478" s="14">
        <v>90.754999999999995</v>
      </c>
      <c r="BO1478" s="14">
        <v>109.657</v>
      </c>
      <c r="BP1478" s="14">
        <v>161.46199999999999</v>
      </c>
      <c r="BQ1478" s="14">
        <v>189.76900000000001</v>
      </c>
      <c r="BR1478" s="14">
        <v>224.43</v>
      </c>
      <c r="BS1478" s="14">
        <v>236.35400000000001</v>
      </c>
      <c r="BT1478" s="14">
        <v>241.05099999999999</v>
      </c>
      <c r="BU1478" s="14">
        <v>221.21799999999999</v>
      </c>
      <c r="BV1478" s="14">
        <v>183.024</v>
      </c>
      <c r="BW1478" s="14">
        <v>144.363</v>
      </c>
      <c r="BX1478" s="14">
        <v>99.558999999999997</v>
      </c>
      <c r="BY1478" s="121">
        <v>82.697000000000003</v>
      </c>
      <c r="BZ1478" s="122" t="str">
        <f t="shared" si="133"/>
        <v>Larnaca Intl AP</v>
      </c>
      <c r="CA1478" s="14">
        <f t="shared" si="134"/>
        <v>34.875</v>
      </c>
      <c r="CB1478" s="14">
        <f t="shared" si="135"/>
        <v>33.625</v>
      </c>
      <c r="CC1478" s="14">
        <f t="shared" si="136"/>
        <v>0.5110097711772027</v>
      </c>
      <c r="CD1478" s="14">
        <f t="shared" si="137"/>
        <v>3253.4494971837698</v>
      </c>
      <c r="CE1478" s="102"/>
    </row>
    <row r="1479" spans="1:83" x14ac:dyDescent="0.25">
      <c r="A1479" s="14">
        <f t="shared" si="132"/>
        <v>2692.1285990351439</v>
      </c>
      <c r="B1479" s="14" t="s">
        <v>1763</v>
      </c>
      <c r="C1479" s="14">
        <v>35.066000000000003</v>
      </c>
      <c r="D1479" s="14">
        <v>24.762</v>
      </c>
      <c r="E1479" s="14">
        <v>7</v>
      </c>
      <c r="F1479" s="14">
        <v>10.348000000000001</v>
      </c>
      <c r="G1479" s="14">
        <v>11.255000000000001</v>
      </c>
      <c r="H1479" s="14">
        <v>13.471</v>
      </c>
      <c r="I1479" s="14">
        <v>16.128</v>
      </c>
      <c r="J1479" s="14">
        <v>19.809999999999999</v>
      </c>
      <c r="K1479" s="14">
        <v>23.93</v>
      </c>
      <c r="L1479" s="14">
        <v>25.344000000000001</v>
      </c>
      <c r="M1479" s="14">
        <v>25.416</v>
      </c>
      <c r="N1479" s="14">
        <v>22.7</v>
      </c>
      <c r="O1479" s="14">
        <v>18.64</v>
      </c>
      <c r="P1479" s="14">
        <v>16.263999999999999</v>
      </c>
      <c r="Q1479" s="14">
        <v>12.436</v>
      </c>
      <c r="R1479" s="14">
        <v>29.734000000000002</v>
      </c>
      <c r="S1479" s="14">
        <v>36.048000000000002</v>
      </c>
      <c r="T1479" s="14">
        <v>53.039000000000001</v>
      </c>
      <c r="U1479" s="14">
        <v>65.241</v>
      </c>
      <c r="V1479" s="14">
        <v>75.564999999999998</v>
      </c>
      <c r="W1479" s="14">
        <v>77.98</v>
      </c>
      <c r="X1479" s="14">
        <v>77.52</v>
      </c>
      <c r="Y1479" s="14">
        <v>62.680999999999997</v>
      </c>
      <c r="Z1479" s="14">
        <v>50.576999999999998</v>
      </c>
      <c r="AA1479" s="14">
        <v>41.91</v>
      </c>
      <c r="AB1479" s="14">
        <v>31.998999999999999</v>
      </c>
      <c r="AC1479" s="14">
        <v>29.167000000000002</v>
      </c>
      <c r="AD1479" s="14">
        <v>45.351999999999997</v>
      </c>
      <c r="AE1479" s="14">
        <v>56.671999999999997</v>
      </c>
      <c r="AF1479" s="14">
        <v>80.942999999999998</v>
      </c>
      <c r="AG1479" s="14">
        <v>98.382000000000005</v>
      </c>
      <c r="AH1479" s="14">
        <v>118.414</v>
      </c>
      <c r="AI1479" s="14">
        <v>110.795</v>
      </c>
      <c r="AJ1479" s="14">
        <v>115.973</v>
      </c>
      <c r="AK1479" s="14">
        <v>111.07899999999999</v>
      </c>
      <c r="AL1479" s="14">
        <v>88.956999999999994</v>
      </c>
      <c r="AM1479" s="14">
        <v>68.716999999999999</v>
      </c>
      <c r="AN1479" s="14">
        <v>51.268999999999998</v>
      </c>
      <c r="AO1479" s="14">
        <v>43.854999999999997</v>
      </c>
      <c r="AP1479" s="14">
        <v>103.97</v>
      </c>
      <c r="AQ1479" s="14">
        <v>119.006</v>
      </c>
      <c r="AR1479" s="14">
        <v>123.08</v>
      </c>
      <c r="AS1479" s="14">
        <v>111.005</v>
      </c>
      <c r="AT1479" s="14">
        <v>101.06699999999999</v>
      </c>
      <c r="AU1479" s="14">
        <v>88.055000000000007</v>
      </c>
      <c r="AV1479" s="14">
        <v>95.94</v>
      </c>
      <c r="AW1479" s="14">
        <v>110.75</v>
      </c>
      <c r="AX1479" s="14">
        <v>125.518</v>
      </c>
      <c r="AY1479" s="14">
        <v>138.50899999999999</v>
      </c>
      <c r="AZ1479" s="14">
        <v>126.374</v>
      </c>
      <c r="BA1479" s="14">
        <v>113.77</v>
      </c>
      <c r="BB1479" s="14">
        <v>57.47</v>
      </c>
      <c r="BC1479" s="14">
        <v>77.492999999999995</v>
      </c>
      <c r="BD1479" s="14">
        <v>105.196</v>
      </c>
      <c r="BE1479" s="14">
        <v>118.17100000000001</v>
      </c>
      <c r="BF1479" s="14">
        <v>135.83199999999999</v>
      </c>
      <c r="BG1479" s="14">
        <v>130.648</v>
      </c>
      <c r="BH1479" s="14">
        <v>132.13499999999999</v>
      </c>
      <c r="BI1479" s="14">
        <v>133.03200000000001</v>
      </c>
      <c r="BJ1479" s="14">
        <v>110.07899999999999</v>
      </c>
      <c r="BK1479" s="14">
        <v>92.957999999999998</v>
      </c>
      <c r="BL1479" s="14">
        <v>69.411000000000001</v>
      </c>
      <c r="BM1479" s="14">
        <v>58.527999999999999</v>
      </c>
      <c r="BN1479" s="14">
        <v>80.953999999999994</v>
      </c>
      <c r="BO1479" s="14">
        <v>110.26300000000001</v>
      </c>
      <c r="BP1479" s="14">
        <v>158.13499999999999</v>
      </c>
      <c r="BQ1479" s="14">
        <v>191.41</v>
      </c>
      <c r="BR1479" s="14">
        <v>232.05699999999999</v>
      </c>
      <c r="BS1479" s="14">
        <v>221.548</v>
      </c>
      <c r="BT1479" s="14">
        <v>227.74700000000001</v>
      </c>
      <c r="BU1479" s="14">
        <v>222.32300000000001</v>
      </c>
      <c r="BV1479" s="14">
        <v>176.57400000000001</v>
      </c>
      <c r="BW1479" s="14">
        <v>139.61600000000001</v>
      </c>
      <c r="BX1479" s="14">
        <v>98.725999999999999</v>
      </c>
      <c r="BY1479" s="121">
        <v>79.861999999999995</v>
      </c>
      <c r="BZ1479" s="122" t="str">
        <f t="shared" si="133"/>
        <v>Tympaki AP</v>
      </c>
      <c r="CA1479" s="14">
        <f t="shared" si="134"/>
        <v>35.066000000000003</v>
      </c>
      <c r="CB1479" s="14">
        <f t="shared" si="135"/>
        <v>24.762</v>
      </c>
      <c r="CC1479" s="14">
        <f t="shared" si="136"/>
        <v>0.42284474388287879</v>
      </c>
      <c r="CD1479" s="14">
        <f t="shared" si="137"/>
        <v>2692.1285990351439</v>
      </c>
      <c r="CE1479" s="102"/>
    </row>
    <row r="1480" spans="1:83" x14ac:dyDescent="0.25">
      <c r="A1480" s="14">
        <f t="shared" si="132"/>
        <v>7219.6162248928104</v>
      </c>
      <c r="B1480" s="14" t="s">
        <v>1764</v>
      </c>
      <c r="C1480" s="14">
        <v>35.216999999999999</v>
      </c>
      <c r="D1480" s="14">
        <v>93.082999999999998</v>
      </c>
      <c r="E1480" s="14">
        <v>4613</v>
      </c>
      <c r="F1480" s="14">
        <v>-16.003</v>
      </c>
      <c r="G1480" s="14">
        <v>-13.557</v>
      </c>
      <c r="H1480" s="14">
        <v>-8.5350000000000001</v>
      </c>
      <c r="I1480" s="14">
        <v>-4.9080000000000004</v>
      </c>
      <c r="J1480" s="14">
        <v>-0.122</v>
      </c>
      <c r="K1480" s="14">
        <v>3.52</v>
      </c>
      <c r="L1480" s="14">
        <v>6.3140000000000001</v>
      </c>
      <c r="M1480" s="14">
        <v>5.81</v>
      </c>
      <c r="N1480" s="14">
        <v>2.5760000000000001</v>
      </c>
      <c r="O1480" s="14">
        <v>-4.3840000000000003</v>
      </c>
      <c r="P1480" s="14">
        <v>-10.071999999999999</v>
      </c>
      <c r="Q1480" s="14">
        <v>-14.696</v>
      </c>
      <c r="R1480" s="14">
        <v>32.006</v>
      </c>
      <c r="S1480" s="14">
        <v>38.857999999999997</v>
      </c>
      <c r="T1480" s="14">
        <v>55.927</v>
      </c>
      <c r="U1480" s="14">
        <v>65.745000000000005</v>
      </c>
      <c r="V1480" s="14">
        <v>79.741</v>
      </c>
      <c r="W1480" s="14">
        <v>81.334999999999994</v>
      </c>
      <c r="X1480" s="14">
        <v>81.117999999999995</v>
      </c>
      <c r="Y1480" s="14">
        <v>71.858000000000004</v>
      </c>
      <c r="Z1480" s="14">
        <v>60.055999999999997</v>
      </c>
      <c r="AA1480" s="14">
        <v>46.575000000000003</v>
      </c>
      <c r="AB1480" s="14">
        <v>33.322000000000003</v>
      </c>
      <c r="AC1480" s="14">
        <v>28.754000000000001</v>
      </c>
      <c r="AD1480" s="14">
        <v>56.24</v>
      </c>
      <c r="AE1480" s="14">
        <v>64.147000000000006</v>
      </c>
      <c r="AF1480" s="14">
        <v>90.62</v>
      </c>
      <c r="AG1480" s="14">
        <v>103.566</v>
      </c>
      <c r="AH1480" s="14">
        <v>112.66800000000001</v>
      </c>
      <c r="AI1480" s="14">
        <v>101.611</v>
      </c>
      <c r="AJ1480" s="14">
        <v>110.19499999999999</v>
      </c>
      <c r="AK1480" s="14">
        <v>98.236999999999995</v>
      </c>
      <c r="AL1480" s="14">
        <v>84.694000000000003</v>
      </c>
      <c r="AM1480" s="14">
        <v>73.998000000000005</v>
      </c>
      <c r="AN1480" s="14">
        <v>56.780999999999999</v>
      </c>
      <c r="AO1480" s="14">
        <v>50.564999999999998</v>
      </c>
      <c r="AP1480" s="14">
        <v>142.12700000000001</v>
      </c>
      <c r="AQ1480" s="14">
        <v>123.434</v>
      </c>
      <c r="AR1480" s="14">
        <v>133.072</v>
      </c>
      <c r="AS1480" s="14">
        <v>112.072</v>
      </c>
      <c r="AT1480" s="14">
        <v>101.431</v>
      </c>
      <c r="AU1480" s="14">
        <v>90.334999999999994</v>
      </c>
      <c r="AV1480" s="14">
        <v>97.010999999999996</v>
      </c>
      <c r="AW1480" s="14">
        <v>105.16500000000001</v>
      </c>
      <c r="AX1480" s="14">
        <v>114.015</v>
      </c>
      <c r="AY1480" s="14">
        <v>138.18</v>
      </c>
      <c r="AZ1480" s="14">
        <v>138.64099999999999</v>
      </c>
      <c r="BA1480" s="14">
        <v>141.119</v>
      </c>
      <c r="BB1480" s="14">
        <v>69.349999999999994</v>
      </c>
      <c r="BC1480" s="14">
        <v>74.697000000000003</v>
      </c>
      <c r="BD1480" s="14">
        <v>103.902</v>
      </c>
      <c r="BE1480" s="14">
        <v>114.602</v>
      </c>
      <c r="BF1480" s="14">
        <v>124.137</v>
      </c>
      <c r="BG1480" s="14">
        <v>123.407</v>
      </c>
      <c r="BH1480" s="14">
        <v>127.913</v>
      </c>
      <c r="BI1480" s="14">
        <v>121.43300000000001</v>
      </c>
      <c r="BJ1480" s="14">
        <v>102.312</v>
      </c>
      <c r="BK1480" s="14">
        <v>93.173000000000002</v>
      </c>
      <c r="BL1480" s="14">
        <v>73.268000000000001</v>
      </c>
      <c r="BM1480" s="14">
        <v>65.203999999999994</v>
      </c>
      <c r="BN1480" s="14">
        <v>99.808999999999997</v>
      </c>
      <c r="BO1480" s="14">
        <v>114.56</v>
      </c>
      <c r="BP1480" s="14">
        <v>168.637</v>
      </c>
      <c r="BQ1480" s="14">
        <v>194.05199999999999</v>
      </c>
      <c r="BR1480" s="14">
        <v>213.816</v>
      </c>
      <c r="BS1480" s="14">
        <v>203.22300000000001</v>
      </c>
      <c r="BT1480" s="14">
        <v>215.15299999999999</v>
      </c>
      <c r="BU1480" s="14">
        <v>196.76</v>
      </c>
      <c r="BV1480" s="14">
        <v>164.01</v>
      </c>
      <c r="BW1480" s="14">
        <v>141.91900000000001</v>
      </c>
      <c r="BX1480" s="14">
        <v>105.151</v>
      </c>
      <c r="BY1480" s="121">
        <v>90.619</v>
      </c>
      <c r="BZ1480" s="122" t="str">
        <f t="shared" si="133"/>
        <v>Wudaoliang</v>
      </c>
      <c r="CA1480" s="14">
        <f t="shared" si="134"/>
        <v>35.216999999999999</v>
      </c>
      <c r="CB1480" s="14">
        <f t="shared" si="135"/>
        <v>93.082999999999998</v>
      </c>
      <c r="CC1480" s="14">
        <f t="shared" si="136"/>
        <v>1.1339639475772401</v>
      </c>
      <c r="CD1480" s="14">
        <f t="shared" si="137"/>
        <v>7219.6162248928104</v>
      </c>
      <c r="CE1480" s="102"/>
    </row>
    <row r="1481" spans="1:83" x14ac:dyDescent="0.25">
      <c r="A1481" s="14">
        <f t="shared" ref="A1481:A1544" si="138">CD1481</f>
        <v>9381.2917673652973</v>
      </c>
      <c r="B1481" s="14" t="s">
        <v>1765</v>
      </c>
      <c r="C1481" s="14">
        <v>35.536000000000001</v>
      </c>
      <c r="D1481" s="14">
        <v>134.822</v>
      </c>
      <c r="E1481" s="14">
        <v>5.8</v>
      </c>
      <c r="F1481" s="14">
        <v>2.6469999999999998</v>
      </c>
      <c r="G1481" s="14">
        <v>3.698</v>
      </c>
      <c r="H1481" s="14">
        <v>6.8970000000000002</v>
      </c>
      <c r="I1481" s="14">
        <v>12.063000000000001</v>
      </c>
      <c r="J1481" s="14">
        <v>17.626000000000001</v>
      </c>
      <c r="K1481" s="14">
        <v>21.431999999999999</v>
      </c>
      <c r="L1481" s="14">
        <v>25.844999999999999</v>
      </c>
      <c r="M1481" s="14">
        <v>26.728999999999999</v>
      </c>
      <c r="N1481" s="14">
        <v>23.129000000000001</v>
      </c>
      <c r="O1481" s="14">
        <v>15.792</v>
      </c>
      <c r="P1481" s="14">
        <v>11.132</v>
      </c>
      <c r="Q1481" s="14">
        <v>5.9480000000000004</v>
      </c>
      <c r="R1481" s="14">
        <v>31.425000000000001</v>
      </c>
      <c r="S1481" s="14">
        <v>37.156999999999996</v>
      </c>
      <c r="T1481" s="14">
        <v>53.432000000000002</v>
      </c>
      <c r="U1481" s="14">
        <v>64.239999999999995</v>
      </c>
      <c r="V1481" s="14">
        <v>75.146000000000001</v>
      </c>
      <c r="W1481" s="14">
        <v>75.801000000000002</v>
      </c>
      <c r="X1481" s="14">
        <v>78.224000000000004</v>
      </c>
      <c r="Y1481" s="14">
        <v>65.290999999999997</v>
      </c>
      <c r="Z1481" s="14">
        <v>57.825000000000003</v>
      </c>
      <c r="AA1481" s="14">
        <v>42.609000000000002</v>
      </c>
      <c r="AB1481" s="14">
        <v>32.435000000000002</v>
      </c>
      <c r="AC1481" s="14">
        <v>28.481000000000002</v>
      </c>
      <c r="AD1481" s="14">
        <v>35.843000000000004</v>
      </c>
      <c r="AE1481" s="14">
        <v>46.064999999999998</v>
      </c>
      <c r="AF1481" s="14">
        <v>68.930000000000007</v>
      </c>
      <c r="AG1481" s="14">
        <v>80.504999999999995</v>
      </c>
      <c r="AH1481" s="14">
        <v>105.599</v>
      </c>
      <c r="AI1481" s="14">
        <v>85.433000000000007</v>
      </c>
      <c r="AJ1481" s="14">
        <v>92.159000000000006</v>
      </c>
      <c r="AK1481" s="14">
        <v>78.281000000000006</v>
      </c>
      <c r="AL1481" s="14">
        <v>71.805999999999997</v>
      </c>
      <c r="AM1481" s="14">
        <v>49</v>
      </c>
      <c r="AN1481" s="14">
        <v>37.445</v>
      </c>
      <c r="AO1481" s="14">
        <v>32.759</v>
      </c>
      <c r="AP1481" s="14">
        <v>85.578999999999994</v>
      </c>
      <c r="AQ1481" s="14">
        <v>93.346999999999994</v>
      </c>
      <c r="AR1481" s="14">
        <v>111.026</v>
      </c>
      <c r="AS1481" s="14">
        <v>107.54</v>
      </c>
      <c r="AT1481" s="14">
        <v>98.819000000000003</v>
      </c>
      <c r="AU1481" s="14">
        <v>86.811000000000007</v>
      </c>
      <c r="AV1481" s="14">
        <v>93.975999999999999</v>
      </c>
      <c r="AW1481" s="14">
        <v>98.977999999999994</v>
      </c>
      <c r="AX1481" s="14">
        <v>100.145</v>
      </c>
      <c r="AY1481" s="14">
        <v>105.104</v>
      </c>
      <c r="AZ1481" s="14">
        <v>92.436000000000007</v>
      </c>
      <c r="BA1481" s="14">
        <v>84.494</v>
      </c>
      <c r="BB1481" s="14">
        <v>58.493000000000002</v>
      </c>
      <c r="BC1481" s="14">
        <v>70.521000000000001</v>
      </c>
      <c r="BD1481" s="14">
        <v>98.344999999999999</v>
      </c>
      <c r="BE1481" s="14">
        <v>122.05800000000001</v>
      </c>
      <c r="BF1481" s="14">
        <v>125.377</v>
      </c>
      <c r="BG1481" s="14">
        <v>126.127</v>
      </c>
      <c r="BH1481" s="14">
        <v>123.831</v>
      </c>
      <c r="BI1481" s="14">
        <v>121.182</v>
      </c>
      <c r="BJ1481" s="14">
        <v>97.462999999999994</v>
      </c>
      <c r="BK1481" s="14">
        <v>83.266999999999996</v>
      </c>
      <c r="BL1481" s="14">
        <v>64.186000000000007</v>
      </c>
      <c r="BM1481" s="14">
        <v>49.482999999999997</v>
      </c>
      <c r="BN1481" s="14">
        <v>72.834999999999994</v>
      </c>
      <c r="BO1481" s="14">
        <v>93.927999999999997</v>
      </c>
      <c r="BP1481" s="14">
        <v>144.739</v>
      </c>
      <c r="BQ1481" s="14">
        <v>182.18899999999999</v>
      </c>
      <c r="BR1481" s="14">
        <v>210.083</v>
      </c>
      <c r="BS1481" s="14">
        <v>196.65</v>
      </c>
      <c r="BT1481" s="14">
        <v>196.82</v>
      </c>
      <c r="BU1481" s="14">
        <v>184.53</v>
      </c>
      <c r="BV1481" s="14">
        <v>144.5</v>
      </c>
      <c r="BW1481" s="14">
        <v>114.676</v>
      </c>
      <c r="BX1481" s="14">
        <v>80.299000000000007</v>
      </c>
      <c r="BY1481" s="121">
        <v>67.704999999999998</v>
      </c>
      <c r="BZ1481" s="122" t="str">
        <f t="shared" ref="BZ1481:BZ1544" si="139">B1481</f>
        <v>Toyooka</v>
      </c>
      <c r="CA1481" s="14">
        <f t="shared" ref="CA1481:CA1544" si="140">C1481</f>
        <v>35.536000000000001</v>
      </c>
      <c r="CB1481" s="14">
        <f t="shared" ref="CB1481:CB1544" si="141">D1481</f>
        <v>134.822</v>
      </c>
      <c r="CC1481" s="14">
        <f t="shared" ref="CC1481:CC1544" si="142">2 * ASIN( SQRT( SIN((RADIANS(CA1481) - $CB$4) / 2) ^ 2 + COS(RADIANS(CA1481)) * COS($CB$4) * (SIN((RADIANS(CB1481) - $CB$5) / 2)) ^ 2 ))</f>
        <v>1.4734919855180195</v>
      </c>
      <c r="CD1481" s="14">
        <f t="shared" ref="CD1481:CD1544" si="143">DEGREES(CC1481) * 60 * 1.852</f>
        <v>9381.2917673652973</v>
      </c>
      <c r="CE1481" s="102"/>
    </row>
    <row r="1482" spans="1:83" x14ac:dyDescent="0.25">
      <c r="A1482" s="14">
        <f t="shared" si="138"/>
        <v>5297.5487903515659</v>
      </c>
      <c r="B1482" s="14" t="s">
        <v>1766</v>
      </c>
      <c r="C1482" s="14">
        <v>35.933</v>
      </c>
      <c r="D1482" s="14">
        <v>64.766999999999996</v>
      </c>
      <c r="E1482" s="14">
        <v>815</v>
      </c>
      <c r="F1482" s="14">
        <v>3.819</v>
      </c>
      <c r="G1482" s="14">
        <v>5.5190000000000001</v>
      </c>
      <c r="H1482" s="14">
        <v>9.3840000000000003</v>
      </c>
      <c r="I1482" s="14">
        <v>15.010999999999999</v>
      </c>
      <c r="J1482" s="14">
        <v>21.715</v>
      </c>
      <c r="K1482" s="14">
        <v>26.783000000000001</v>
      </c>
      <c r="L1482" s="14">
        <v>27.606000000000002</v>
      </c>
      <c r="M1482" s="14">
        <v>26.457000000000001</v>
      </c>
      <c r="N1482" s="14">
        <v>21.501000000000001</v>
      </c>
      <c r="O1482" s="14">
        <v>13.858000000000001</v>
      </c>
      <c r="P1482" s="14">
        <v>9.2149999999999999</v>
      </c>
      <c r="Q1482" s="14">
        <v>7.1470000000000002</v>
      </c>
      <c r="R1482" s="14">
        <v>27.67</v>
      </c>
      <c r="S1482" s="14">
        <v>35.368000000000002</v>
      </c>
      <c r="T1482" s="14">
        <v>50.186999999999998</v>
      </c>
      <c r="U1482" s="14">
        <v>58.667000000000002</v>
      </c>
      <c r="V1482" s="14">
        <v>74.460999999999999</v>
      </c>
      <c r="W1482" s="14">
        <v>75.527000000000001</v>
      </c>
      <c r="X1482" s="14">
        <v>75.906999999999996</v>
      </c>
      <c r="Y1482" s="14">
        <v>60.485999999999997</v>
      </c>
      <c r="Z1482" s="14">
        <v>47.582000000000001</v>
      </c>
      <c r="AA1482" s="14">
        <v>37.978999999999999</v>
      </c>
      <c r="AB1482" s="14">
        <v>30.527999999999999</v>
      </c>
      <c r="AC1482" s="14">
        <v>26.96</v>
      </c>
      <c r="AD1482" s="14">
        <v>40.962000000000003</v>
      </c>
      <c r="AE1482" s="14">
        <v>51.308999999999997</v>
      </c>
      <c r="AF1482" s="14">
        <v>77.584000000000003</v>
      </c>
      <c r="AG1482" s="14">
        <v>94.468999999999994</v>
      </c>
      <c r="AH1482" s="14">
        <v>119.721</v>
      </c>
      <c r="AI1482" s="14">
        <v>118.578</v>
      </c>
      <c r="AJ1482" s="14">
        <v>121.488</v>
      </c>
      <c r="AK1482" s="14">
        <v>109.696</v>
      </c>
      <c r="AL1482" s="14">
        <v>90.957999999999998</v>
      </c>
      <c r="AM1482" s="14">
        <v>71.341999999999999</v>
      </c>
      <c r="AN1482" s="14">
        <v>48.933999999999997</v>
      </c>
      <c r="AO1482" s="14">
        <v>42.412999999999997</v>
      </c>
      <c r="AP1482" s="14">
        <v>94.084999999999994</v>
      </c>
      <c r="AQ1482" s="14">
        <v>97.108000000000004</v>
      </c>
      <c r="AR1482" s="14">
        <v>109.669</v>
      </c>
      <c r="AS1482" s="14">
        <v>107.261</v>
      </c>
      <c r="AT1482" s="14">
        <v>104.369</v>
      </c>
      <c r="AU1482" s="14">
        <v>90.260999999999996</v>
      </c>
      <c r="AV1482" s="14">
        <v>98.481999999999999</v>
      </c>
      <c r="AW1482" s="14">
        <v>112.526</v>
      </c>
      <c r="AX1482" s="14">
        <v>135.00299999999999</v>
      </c>
      <c r="AY1482" s="14">
        <v>147.529</v>
      </c>
      <c r="AZ1482" s="14">
        <v>123.97199999999999</v>
      </c>
      <c r="BA1482" s="14">
        <v>119.745</v>
      </c>
      <c r="BB1482" s="14">
        <v>51.017000000000003</v>
      </c>
      <c r="BC1482" s="14">
        <v>63.143999999999998</v>
      </c>
      <c r="BD1482" s="14">
        <v>88.593999999999994</v>
      </c>
      <c r="BE1482" s="14">
        <v>114.489</v>
      </c>
      <c r="BF1482" s="14">
        <v>138.86099999999999</v>
      </c>
      <c r="BG1482" s="14">
        <v>141.79599999999999</v>
      </c>
      <c r="BH1482" s="14">
        <v>145.886</v>
      </c>
      <c r="BI1482" s="14">
        <v>132.447</v>
      </c>
      <c r="BJ1482" s="14">
        <v>115.839</v>
      </c>
      <c r="BK1482" s="14">
        <v>92.524000000000001</v>
      </c>
      <c r="BL1482" s="14">
        <v>66.024000000000001</v>
      </c>
      <c r="BM1482" s="14">
        <v>57.88</v>
      </c>
      <c r="BN1482" s="14">
        <v>73.290999999999997</v>
      </c>
      <c r="BO1482" s="14">
        <v>93.816000000000003</v>
      </c>
      <c r="BP1482" s="14">
        <v>141.38900000000001</v>
      </c>
      <c r="BQ1482" s="14">
        <v>187.32400000000001</v>
      </c>
      <c r="BR1482" s="14">
        <v>237.63399999999999</v>
      </c>
      <c r="BS1482" s="14">
        <v>245.35400000000001</v>
      </c>
      <c r="BT1482" s="14">
        <v>246.511</v>
      </c>
      <c r="BU1482" s="14">
        <v>222.922</v>
      </c>
      <c r="BV1482" s="14">
        <v>185.97300000000001</v>
      </c>
      <c r="BW1482" s="14">
        <v>140.68</v>
      </c>
      <c r="BX1482" s="14">
        <v>94.706000000000003</v>
      </c>
      <c r="BY1482" s="121">
        <v>79.195999999999998</v>
      </c>
      <c r="BZ1482" s="122" t="str">
        <f t="shared" si="139"/>
        <v>Maymana AP</v>
      </c>
      <c r="CA1482" s="14">
        <f t="shared" si="140"/>
        <v>35.933</v>
      </c>
      <c r="CB1482" s="14">
        <f t="shared" si="141"/>
        <v>64.766999999999996</v>
      </c>
      <c r="CC1482" s="14">
        <f t="shared" si="142"/>
        <v>0.83207045245390243</v>
      </c>
      <c r="CD1482" s="14">
        <f t="shared" si="143"/>
        <v>5297.5487903515659</v>
      </c>
      <c r="CE1482" s="102"/>
    </row>
    <row r="1483" spans="1:83" x14ac:dyDescent="0.25">
      <c r="A1483" s="14">
        <f t="shared" si="138"/>
        <v>4786.722807584868</v>
      </c>
      <c r="B1483" s="14" t="s">
        <v>1767</v>
      </c>
      <c r="C1483" s="14">
        <v>36.167999999999999</v>
      </c>
      <c r="D1483" s="14">
        <v>57.594999999999999</v>
      </c>
      <c r="E1483" s="14">
        <v>908.3</v>
      </c>
      <c r="F1483" s="14">
        <v>4.5129999999999999</v>
      </c>
      <c r="G1483" s="14">
        <v>6.8639999999999999</v>
      </c>
      <c r="H1483" s="14">
        <v>12.153</v>
      </c>
      <c r="I1483" s="14">
        <v>17.576000000000001</v>
      </c>
      <c r="J1483" s="14">
        <v>23.995999999999999</v>
      </c>
      <c r="K1483" s="14">
        <v>29.128</v>
      </c>
      <c r="L1483" s="14">
        <v>31.558</v>
      </c>
      <c r="M1483" s="14">
        <v>29.254000000000001</v>
      </c>
      <c r="N1483" s="14">
        <v>24.425000000000001</v>
      </c>
      <c r="O1483" s="14">
        <v>18.904</v>
      </c>
      <c r="P1483" s="14">
        <v>10.853</v>
      </c>
      <c r="Q1483" s="14">
        <v>6.06</v>
      </c>
      <c r="R1483" s="14">
        <v>28.652000000000001</v>
      </c>
      <c r="S1483" s="14">
        <v>34.648000000000003</v>
      </c>
      <c r="T1483" s="14">
        <v>51.947000000000003</v>
      </c>
      <c r="U1483" s="14">
        <v>60.613</v>
      </c>
      <c r="V1483" s="14">
        <v>75.231999999999999</v>
      </c>
      <c r="W1483" s="14">
        <v>79.697000000000003</v>
      </c>
      <c r="X1483" s="14">
        <v>78.944000000000003</v>
      </c>
      <c r="Y1483" s="14">
        <v>68.075999999999993</v>
      </c>
      <c r="Z1483" s="14">
        <v>51.456000000000003</v>
      </c>
      <c r="AA1483" s="14">
        <v>43.109000000000002</v>
      </c>
      <c r="AB1483" s="14">
        <v>29.85</v>
      </c>
      <c r="AC1483" s="14">
        <v>26.332000000000001</v>
      </c>
      <c r="AD1483" s="14">
        <v>48.811</v>
      </c>
      <c r="AE1483" s="14">
        <v>56.582000000000001</v>
      </c>
      <c r="AF1483" s="14">
        <v>85.820999999999998</v>
      </c>
      <c r="AG1483" s="14">
        <v>103.413</v>
      </c>
      <c r="AH1483" s="14">
        <v>120.76900000000001</v>
      </c>
      <c r="AI1483" s="14">
        <v>124.983</v>
      </c>
      <c r="AJ1483" s="14">
        <v>127.569</v>
      </c>
      <c r="AK1483" s="14">
        <v>116.096</v>
      </c>
      <c r="AL1483" s="14">
        <v>94.081000000000003</v>
      </c>
      <c r="AM1483" s="14">
        <v>77.025000000000006</v>
      </c>
      <c r="AN1483" s="14">
        <v>51.451999999999998</v>
      </c>
      <c r="AO1483" s="14">
        <v>43.177</v>
      </c>
      <c r="AP1483" s="14">
        <v>135.017</v>
      </c>
      <c r="AQ1483" s="14">
        <v>123.85899999999999</v>
      </c>
      <c r="AR1483" s="14">
        <v>134.934</v>
      </c>
      <c r="AS1483" s="14">
        <v>116.91</v>
      </c>
      <c r="AT1483" s="14">
        <v>105.21599999999999</v>
      </c>
      <c r="AU1483" s="14">
        <v>95.665999999999997</v>
      </c>
      <c r="AV1483" s="14">
        <v>103.158</v>
      </c>
      <c r="AW1483" s="14">
        <v>120.59399999999999</v>
      </c>
      <c r="AX1483" s="14">
        <v>136.33600000000001</v>
      </c>
      <c r="AY1483" s="14">
        <v>151.631</v>
      </c>
      <c r="AZ1483" s="14">
        <v>131.78299999999999</v>
      </c>
      <c r="BA1483" s="14">
        <v>126.098</v>
      </c>
      <c r="BB1483" s="14">
        <v>66.950999999999993</v>
      </c>
      <c r="BC1483" s="14">
        <v>78.186000000000007</v>
      </c>
      <c r="BD1483" s="14">
        <v>106.812</v>
      </c>
      <c r="BE1483" s="14">
        <v>120.773</v>
      </c>
      <c r="BF1483" s="14">
        <v>138.50399999999999</v>
      </c>
      <c r="BG1483" s="14">
        <v>142.24600000000001</v>
      </c>
      <c r="BH1483" s="14">
        <v>144.971</v>
      </c>
      <c r="BI1483" s="14">
        <v>140.95699999999999</v>
      </c>
      <c r="BJ1483" s="14">
        <v>118.539</v>
      </c>
      <c r="BK1483" s="14">
        <v>98.441000000000003</v>
      </c>
      <c r="BL1483" s="14">
        <v>67.489999999999995</v>
      </c>
      <c r="BM1483" s="14">
        <v>61.331000000000003</v>
      </c>
      <c r="BN1483" s="14">
        <v>91.417000000000002</v>
      </c>
      <c r="BO1483" s="14">
        <v>110.65600000000001</v>
      </c>
      <c r="BP1483" s="14">
        <v>164.54300000000001</v>
      </c>
      <c r="BQ1483" s="14">
        <v>201.82400000000001</v>
      </c>
      <c r="BR1483" s="14">
        <v>237.48</v>
      </c>
      <c r="BS1483" s="14">
        <v>249.56100000000001</v>
      </c>
      <c r="BT1483" s="14">
        <v>252.48400000000001</v>
      </c>
      <c r="BU1483" s="14">
        <v>232.21899999999999</v>
      </c>
      <c r="BV1483" s="14">
        <v>187.435</v>
      </c>
      <c r="BW1483" s="14">
        <v>148.11699999999999</v>
      </c>
      <c r="BX1483" s="14">
        <v>97.057000000000002</v>
      </c>
      <c r="BY1483" s="121">
        <v>80.241</v>
      </c>
      <c r="BZ1483" s="122" t="str">
        <f t="shared" si="139"/>
        <v>Sabzevar AP</v>
      </c>
      <c r="CA1483" s="14">
        <f t="shared" si="140"/>
        <v>36.167999999999999</v>
      </c>
      <c r="CB1483" s="14">
        <f t="shared" si="141"/>
        <v>57.594999999999999</v>
      </c>
      <c r="CC1483" s="14">
        <f t="shared" si="142"/>
        <v>0.75183651343289182</v>
      </c>
      <c r="CD1483" s="14">
        <f t="shared" si="143"/>
        <v>4786.722807584868</v>
      </c>
      <c r="CE1483" s="102"/>
    </row>
    <row r="1484" spans="1:83" x14ac:dyDescent="0.25">
      <c r="A1484" s="14">
        <f t="shared" si="138"/>
        <v>6010.2909144600417</v>
      </c>
      <c r="B1484" s="14" t="s">
        <v>1768</v>
      </c>
      <c r="C1484" s="14">
        <v>36.182000000000002</v>
      </c>
      <c r="D1484" s="14">
        <v>-75.751000000000005</v>
      </c>
      <c r="E1484" s="14">
        <v>7</v>
      </c>
      <c r="F1484" s="14">
        <v>4.93</v>
      </c>
      <c r="G1484" s="14">
        <v>7.0960000000000001</v>
      </c>
      <c r="H1484" s="14">
        <v>9.3490000000000002</v>
      </c>
      <c r="I1484" s="14">
        <v>14.645</v>
      </c>
      <c r="J1484" s="14">
        <v>19.893000000000001</v>
      </c>
      <c r="K1484" s="14">
        <v>23.911999999999999</v>
      </c>
      <c r="L1484" s="14">
        <v>26.64</v>
      </c>
      <c r="M1484" s="14">
        <v>25.445</v>
      </c>
      <c r="N1484" s="14">
        <v>23.463000000000001</v>
      </c>
      <c r="O1484" s="14">
        <v>18.645</v>
      </c>
      <c r="P1484" s="14">
        <v>12.843</v>
      </c>
      <c r="Q1484" s="14">
        <v>9.5760000000000005</v>
      </c>
      <c r="R1484" s="14">
        <v>24.358000000000001</v>
      </c>
      <c r="S1484" s="14">
        <v>29.349</v>
      </c>
      <c r="T1484" s="14">
        <v>38.387999999999998</v>
      </c>
      <c r="U1484" s="14">
        <v>53.515000000000001</v>
      </c>
      <c r="V1484" s="14">
        <v>71.716999999999999</v>
      </c>
      <c r="W1484" s="14">
        <v>80.605999999999995</v>
      </c>
      <c r="X1484" s="14">
        <v>78.995999999999995</v>
      </c>
      <c r="Y1484" s="14">
        <v>64.924999999999997</v>
      </c>
      <c r="Z1484" s="14">
        <v>50.347000000000001</v>
      </c>
      <c r="AA1484" s="14">
        <v>33.732999999999997</v>
      </c>
      <c r="AB1484" s="14">
        <v>26.384</v>
      </c>
      <c r="AC1484" s="14">
        <v>21.721</v>
      </c>
      <c r="AD1484" s="14">
        <v>39.784999999999997</v>
      </c>
      <c r="AE1484" s="14">
        <v>54.097999999999999</v>
      </c>
      <c r="AF1484" s="14">
        <v>68.507999999999996</v>
      </c>
      <c r="AG1484" s="14">
        <v>80.171999999999997</v>
      </c>
      <c r="AH1484" s="14">
        <v>98.545000000000002</v>
      </c>
      <c r="AI1484" s="14">
        <v>108.059</v>
      </c>
      <c r="AJ1484" s="14">
        <v>104.861</v>
      </c>
      <c r="AK1484" s="14">
        <v>97.718999999999994</v>
      </c>
      <c r="AL1484" s="14">
        <v>83.369</v>
      </c>
      <c r="AM1484" s="14">
        <v>65.679000000000002</v>
      </c>
      <c r="AN1484" s="14">
        <v>46.787999999999997</v>
      </c>
      <c r="AO1484" s="14">
        <v>35.250999999999998</v>
      </c>
      <c r="AP1484" s="14">
        <v>112.238</v>
      </c>
      <c r="AQ1484" s="14">
        <v>112.58199999999999</v>
      </c>
      <c r="AR1484" s="14">
        <v>107.05500000000001</v>
      </c>
      <c r="AS1484" s="14">
        <v>94.549000000000007</v>
      </c>
      <c r="AT1484" s="14">
        <v>91.037000000000006</v>
      </c>
      <c r="AU1484" s="14">
        <v>86.733999999999995</v>
      </c>
      <c r="AV1484" s="14">
        <v>91.346999999999994</v>
      </c>
      <c r="AW1484" s="14">
        <v>94.834000000000003</v>
      </c>
      <c r="AX1484" s="14">
        <v>109.768</v>
      </c>
      <c r="AY1484" s="14">
        <v>129.88200000000001</v>
      </c>
      <c r="AZ1484" s="14">
        <v>122.267</v>
      </c>
      <c r="BA1484" s="14">
        <v>106.14</v>
      </c>
      <c r="BB1484" s="14">
        <v>63.844000000000001</v>
      </c>
      <c r="BC1484" s="14">
        <v>75.052999999999997</v>
      </c>
      <c r="BD1484" s="14">
        <v>93.048000000000002</v>
      </c>
      <c r="BE1484" s="14">
        <v>116.517</v>
      </c>
      <c r="BF1484" s="14">
        <v>131.739</v>
      </c>
      <c r="BG1484" s="14">
        <v>132.512</v>
      </c>
      <c r="BH1484" s="14">
        <v>138.35499999999999</v>
      </c>
      <c r="BI1484" s="14">
        <v>116.944</v>
      </c>
      <c r="BJ1484" s="14">
        <v>109.377</v>
      </c>
      <c r="BK1484" s="14">
        <v>91.435000000000002</v>
      </c>
      <c r="BL1484" s="14">
        <v>70.724999999999994</v>
      </c>
      <c r="BM1484" s="14">
        <v>60.368000000000002</v>
      </c>
      <c r="BN1484" s="14">
        <v>75.442999999999998</v>
      </c>
      <c r="BO1484" s="14">
        <v>97.748000000000005</v>
      </c>
      <c r="BP1484" s="14">
        <v>129.88800000000001</v>
      </c>
      <c r="BQ1484" s="14">
        <v>162.54499999999999</v>
      </c>
      <c r="BR1484" s="14">
        <v>198.02199999999999</v>
      </c>
      <c r="BS1484" s="14">
        <v>207.79599999999999</v>
      </c>
      <c r="BT1484" s="14">
        <v>207.50899999999999</v>
      </c>
      <c r="BU1484" s="14">
        <v>178.21799999999999</v>
      </c>
      <c r="BV1484" s="14">
        <v>152.47999999999999</v>
      </c>
      <c r="BW1484" s="14">
        <v>122.205</v>
      </c>
      <c r="BX1484" s="14">
        <v>85.269000000000005</v>
      </c>
      <c r="BY1484" s="121">
        <v>65.027000000000001</v>
      </c>
      <c r="BZ1484" s="122" t="str">
        <f t="shared" si="139"/>
        <v>Duck Pier</v>
      </c>
      <c r="CA1484" s="14">
        <f t="shared" si="140"/>
        <v>36.182000000000002</v>
      </c>
      <c r="CB1484" s="14">
        <f t="shared" si="141"/>
        <v>-75.751000000000005</v>
      </c>
      <c r="CC1484" s="14">
        <f t="shared" si="142"/>
        <v>0.94401876763884629</v>
      </c>
      <c r="CD1484" s="14">
        <f t="shared" si="143"/>
        <v>6010.2909144600417</v>
      </c>
      <c r="CE1484" s="102"/>
    </row>
    <row r="1485" spans="1:83" x14ac:dyDescent="0.25">
      <c r="A1485" s="14">
        <f t="shared" si="138"/>
        <v>1702.4752218071794</v>
      </c>
      <c r="B1485" s="14" t="s">
        <v>1769</v>
      </c>
      <c r="C1485" s="14">
        <v>36.213000000000001</v>
      </c>
      <c r="D1485" s="14">
        <v>1.3320000000000001</v>
      </c>
      <c r="E1485" s="14">
        <v>141.1</v>
      </c>
      <c r="F1485" s="14">
        <v>10.486000000000001</v>
      </c>
      <c r="G1485" s="14">
        <v>10.863</v>
      </c>
      <c r="H1485" s="14">
        <v>13.291</v>
      </c>
      <c r="I1485" s="14">
        <v>16.058</v>
      </c>
      <c r="J1485" s="14">
        <v>19.783999999999999</v>
      </c>
      <c r="K1485" s="14">
        <v>25.245000000000001</v>
      </c>
      <c r="L1485" s="14">
        <v>28.827999999999999</v>
      </c>
      <c r="M1485" s="14">
        <v>28.34</v>
      </c>
      <c r="N1485" s="14">
        <v>24.57</v>
      </c>
      <c r="O1485" s="14">
        <v>19.821999999999999</v>
      </c>
      <c r="P1485" s="14">
        <v>14.864000000000001</v>
      </c>
      <c r="Q1485" s="14">
        <v>11.135</v>
      </c>
      <c r="R1485" s="14">
        <v>29.983000000000001</v>
      </c>
      <c r="S1485" s="14">
        <v>35.441000000000003</v>
      </c>
      <c r="T1485" s="14">
        <v>50.722999999999999</v>
      </c>
      <c r="U1485" s="14">
        <v>62.378</v>
      </c>
      <c r="V1485" s="14">
        <v>77.311000000000007</v>
      </c>
      <c r="W1485" s="14">
        <v>79.013999999999996</v>
      </c>
      <c r="X1485" s="14">
        <v>73.543000000000006</v>
      </c>
      <c r="Y1485" s="14">
        <v>63.518999999999998</v>
      </c>
      <c r="Z1485" s="14">
        <v>49.491999999999997</v>
      </c>
      <c r="AA1485" s="14">
        <v>42.978000000000002</v>
      </c>
      <c r="AB1485" s="14">
        <v>31.78</v>
      </c>
      <c r="AC1485" s="14">
        <v>26.91</v>
      </c>
      <c r="AD1485" s="14">
        <v>39.642000000000003</v>
      </c>
      <c r="AE1485" s="14">
        <v>46.320999999999998</v>
      </c>
      <c r="AF1485" s="14">
        <v>79.540999999999997</v>
      </c>
      <c r="AG1485" s="14">
        <v>88.543999999999997</v>
      </c>
      <c r="AH1485" s="14">
        <v>108.339</v>
      </c>
      <c r="AI1485" s="14">
        <v>112.95</v>
      </c>
      <c r="AJ1485" s="14">
        <v>115.468</v>
      </c>
      <c r="AK1485" s="14">
        <v>106.26</v>
      </c>
      <c r="AL1485" s="14">
        <v>86.063999999999993</v>
      </c>
      <c r="AM1485" s="14">
        <v>63.616</v>
      </c>
      <c r="AN1485" s="14">
        <v>45.655000000000001</v>
      </c>
      <c r="AO1485" s="14">
        <v>38.942</v>
      </c>
      <c r="AP1485" s="14">
        <v>100.355</v>
      </c>
      <c r="AQ1485" s="14">
        <v>103.277</v>
      </c>
      <c r="AR1485" s="14">
        <v>120.31</v>
      </c>
      <c r="AS1485" s="14">
        <v>106.464</v>
      </c>
      <c r="AT1485" s="14">
        <v>101.919</v>
      </c>
      <c r="AU1485" s="14">
        <v>92.664000000000001</v>
      </c>
      <c r="AV1485" s="14">
        <v>97.837000000000003</v>
      </c>
      <c r="AW1485" s="14">
        <v>114.18300000000001</v>
      </c>
      <c r="AX1485" s="14">
        <v>127.039</v>
      </c>
      <c r="AY1485" s="14">
        <v>125.158</v>
      </c>
      <c r="AZ1485" s="14">
        <v>109.593</v>
      </c>
      <c r="BA1485" s="14">
        <v>102.547</v>
      </c>
      <c r="BB1485" s="14">
        <v>58.56</v>
      </c>
      <c r="BC1485" s="14">
        <v>74.174000000000007</v>
      </c>
      <c r="BD1485" s="14">
        <v>99.158000000000001</v>
      </c>
      <c r="BE1485" s="14">
        <v>116.872</v>
      </c>
      <c r="BF1485" s="14">
        <v>139.43299999999999</v>
      </c>
      <c r="BG1485" s="14">
        <v>139.86799999999999</v>
      </c>
      <c r="BH1485" s="14">
        <v>139.423</v>
      </c>
      <c r="BI1485" s="14">
        <v>134.80799999999999</v>
      </c>
      <c r="BJ1485" s="14">
        <v>110.955</v>
      </c>
      <c r="BK1485" s="14">
        <v>86.691000000000003</v>
      </c>
      <c r="BL1485" s="14">
        <v>62.08</v>
      </c>
      <c r="BM1485" s="14">
        <v>52.57</v>
      </c>
      <c r="BN1485" s="14">
        <v>77.096000000000004</v>
      </c>
      <c r="BO1485" s="14">
        <v>97.424999999999997</v>
      </c>
      <c r="BP1485" s="14">
        <v>151.58099999999999</v>
      </c>
      <c r="BQ1485" s="14">
        <v>179.21100000000001</v>
      </c>
      <c r="BR1485" s="14">
        <v>223.161</v>
      </c>
      <c r="BS1485" s="14">
        <v>233.85300000000001</v>
      </c>
      <c r="BT1485" s="14">
        <v>240.97</v>
      </c>
      <c r="BU1485" s="14">
        <v>220.57900000000001</v>
      </c>
      <c r="BV1485" s="14">
        <v>175.21299999999999</v>
      </c>
      <c r="BW1485" s="14">
        <v>128.38399999999999</v>
      </c>
      <c r="BX1485" s="14">
        <v>86.894999999999996</v>
      </c>
      <c r="BY1485" s="121">
        <v>71.83</v>
      </c>
      <c r="BZ1485" s="122" t="str">
        <f t="shared" si="139"/>
        <v>Chlef Intl AP</v>
      </c>
      <c r="CA1485" s="14">
        <f t="shared" si="140"/>
        <v>36.213000000000001</v>
      </c>
      <c r="CB1485" s="14">
        <f t="shared" si="141"/>
        <v>1.3320000000000001</v>
      </c>
      <c r="CC1485" s="14">
        <f t="shared" si="142"/>
        <v>0.26740279026418329</v>
      </c>
      <c r="CD1485" s="14">
        <f t="shared" si="143"/>
        <v>1702.4752218071794</v>
      </c>
      <c r="CE1485" s="102"/>
    </row>
    <row r="1486" spans="1:83" x14ac:dyDescent="0.25">
      <c r="A1486" s="14">
        <f t="shared" si="138"/>
        <v>8384.616746267131</v>
      </c>
      <c r="B1486" s="14" t="s">
        <v>1770</v>
      </c>
      <c r="C1486" s="14">
        <v>36.25</v>
      </c>
      <c r="D1486" s="14">
        <v>-115.033</v>
      </c>
      <c r="E1486" s="14">
        <v>583</v>
      </c>
      <c r="F1486" s="14">
        <v>7.4</v>
      </c>
      <c r="G1486" s="14">
        <v>10.393000000000001</v>
      </c>
      <c r="H1486" s="14">
        <v>14.138999999999999</v>
      </c>
      <c r="I1486" s="14">
        <v>19.207999999999998</v>
      </c>
      <c r="J1486" s="14">
        <v>23.038</v>
      </c>
      <c r="K1486" s="14">
        <v>30.016999999999999</v>
      </c>
      <c r="L1486" s="14">
        <v>33.497</v>
      </c>
      <c r="M1486" s="14">
        <v>32.234000000000002</v>
      </c>
      <c r="N1486" s="14">
        <v>27.719000000000001</v>
      </c>
      <c r="O1486" s="14">
        <v>20.66</v>
      </c>
      <c r="P1486" s="14">
        <v>12.912000000000001</v>
      </c>
      <c r="Q1486" s="14">
        <v>8.0359999999999996</v>
      </c>
      <c r="R1486" s="14">
        <v>25.099</v>
      </c>
      <c r="S1486" s="14">
        <v>33.43</v>
      </c>
      <c r="T1486" s="14">
        <v>46.070999999999998</v>
      </c>
      <c r="U1486" s="14">
        <v>59.024000000000001</v>
      </c>
      <c r="V1486" s="14">
        <v>74.566000000000003</v>
      </c>
      <c r="W1486" s="14">
        <v>74.956999999999994</v>
      </c>
      <c r="X1486" s="14">
        <v>74.573999999999998</v>
      </c>
      <c r="Y1486" s="14">
        <v>64.81</v>
      </c>
      <c r="Z1486" s="14">
        <v>51.843000000000004</v>
      </c>
      <c r="AA1486" s="14">
        <v>40.088000000000001</v>
      </c>
      <c r="AB1486" s="14">
        <v>29.186</v>
      </c>
      <c r="AC1486" s="14">
        <v>24.346</v>
      </c>
      <c r="AD1486" s="14">
        <v>42</v>
      </c>
      <c r="AE1486" s="14">
        <v>47.424999999999997</v>
      </c>
      <c r="AF1486" s="14">
        <v>74.307000000000002</v>
      </c>
      <c r="AG1486" s="14">
        <v>93.45</v>
      </c>
      <c r="AH1486" s="14">
        <v>114.21299999999999</v>
      </c>
      <c r="AI1486" s="14">
        <v>110.621</v>
      </c>
      <c r="AJ1486" s="14">
        <v>110.13800000000001</v>
      </c>
      <c r="AK1486" s="14">
        <v>102.663</v>
      </c>
      <c r="AL1486" s="14">
        <v>91.165999999999997</v>
      </c>
      <c r="AM1486" s="14">
        <v>65.009</v>
      </c>
      <c r="AN1486" s="14">
        <v>46.698999999999998</v>
      </c>
      <c r="AO1486" s="14">
        <v>43.548000000000002</v>
      </c>
      <c r="AP1486" s="14">
        <v>104.43600000000001</v>
      </c>
      <c r="AQ1486" s="14">
        <v>84.638000000000005</v>
      </c>
      <c r="AR1486" s="14">
        <v>105.184</v>
      </c>
      <c r="AS1486" s="14">
        <v>102.092</v>
      </c>
      <c r="AT1486" s="14">
        <v>98.86</v>
      </c>
      <c r="AU1486" s="14">
        <v>87.278000000000006</v>
      </c>
      <c r="AV1486" s="14">
        <v>91.120999999999995</v>
      </c>
      <c r="AW1486" s="14">
        <v>110.452</v>
      </c>
      <c r="AX1486" s="14">
        <v>129.251</v>
      </c>
      <c r="AY1486" s="14">
        <v>128.52000000000001</v>
      </c>
      <c r="AZ1486" s="14">
        <v>113.214</v>
      </c>
      <c r="BA1486" s="14">
        <v>118.97499999999999</v>
      </c>
      <c r="BB1486" s="14">
        <v>53.78</v>
      </c>
      <c r="BC1486" s="14">
        <v>57.308</v>
      </c>
      <c r="BD1486" s="14">
        <v>87.650999999999996</v>
      </c>
      <c r="BE1486" s="14">
        <v>100.598</v>
      </c>
      <c r="BF1486" s="14">
        <v>124.262</v>
      </c>
      <c r="BG1486" s="14">
        <v>118.02200000000001</v>
      </c>
      <c r="BH1486" s="14">
        <v>117.932</v>
      </c>
      <c r="BI1486" s="14">
        <v>121.661</v>
      </c>
      <c r="BJ1486" s="14">
        <v>110.227</v>
      </c>
      <c r="BK1486" s="14">
        <v>87.025999999999996</v>
      </c>
      <c r="BL1486" s="14">
        <v>61.033999999999999</v>
      </c>
      <c r="BM1486" s="14">
        <v>53.276000000000003</v>
      </c>
      <c r="BN1486" s="14">
        <v>76.117999999999995</v>
      </c>
      <c r="BO1486" s="14">
        <v>85.346999999999994</v>
      </c>
      <c r="BP1486" s="14">
        <v>137.286</v>
      </c>
      <c r="BQ1486" s="14">
        <v>175.98699999999999</v>
      </c>
      <c r="BR1486" s="14">
        <v>215.505</v>
      </c>
      <c r="BS1486" s="14">
        <v>210.88900000000001</v>
      </c>
      <c r="BT1486" s="14">
        <v>207.42500000000001</v>
      </c>
      <c r="BU1486" s="14">
        <v>204.84200000000001</v>
      </c>
      <c r="BV1486" s="14">
        <v>178.55799999999999</v>
      </c>
      <c r="BW1486" s="14">
        <v>128.43</v>
      </c>
      <c r="BX1486" s="14">
        <v>87.507000000000005</v>
      </c>
      <c r="BY1486" s="121">
        <v>76.31</v>
      </c>
      <c r="BZ1486" s="122" t="str">
        <f t="shared" si="139"/>
        <v>Las Vegas Nellis AFB</v>
      </c>
      <c r="CA1486" s="14">
        <f t="shared" si="140"/>
        <v>36.25</v>
      </c>
      <c r="CB1486" s="14">
        <f t="shared" si="141"/>
        <v>-115.033</v>
      </c>
      <c r="CC1486" s="14">
        <f t="shared" si="142"/>
        <v>1.3169471628889076</v>
      </c>
      <c r="CD1486" s="14">
        <f t="shared" si="143"/>
        <v>8384.616746267131</v>
      </c>
      <c r="CE1486" s="102"/>
    </row>
    <row r="1487" spans="1:83" x14ac:dyDescent="0.25">
      <c r="A1487" s="14">
        <f t="shared" si="138"/>
        <v>3998.5718909380971</v>
      </c>
      <c r="B1487" s="14" t="s">
        <v>1771</v>
      </c>
      <c r="C1487" s="14">
        <v>36.25</v>
      </c>
      <c r="D1487" s="14">
        <v>46.267000000000003</v>
      </c>
      <c r="E1487" s="14">
        <v>1493</v>
      </c>
      <c r="F1487" s="14">
        <v>-0.92600000000000005</v>
      </c>
      <c r="G1487" s="14">
        <v>0.61399999999999999</v>
      </c>
      <c r="H1487" s="14">
        <v>5.6529999999999996</v>
      </c>
      <c r="I1487" s="14">
        <v>10.529</v>
      </c>
      <c r="J1487" s="14">
        <v>14.823</v>
      </c>
      <c r="K1487" s="14">
        <v>20.323</v>
      </c>
      <c r="L1487" s="14">
        <v>24.907</v>
      </c>
      <c r="M1487" s="14">
        <v>24.448</v>
      </c>
      <c r="N1487" s="14">
        <v>19.407</v>
      </c>
      <c r="O1487" s="14">
        <v>13.675000000000001</v>
      </c>
      <c r="P1487" s="14">
        <v>5.4359999999999999</v>
      </c>
      <c r="Q1487" s="14">
        <v>-0.35499999999999998</v>
      </c>
      <c r="R1487" s="14">
        <v>28.931999999999999</v>
      </c>
      <c r="S1487" s="14">
        <v>36.612000000000002</v>
      </c>
      <c r="T1487" s="14">
        <v>52.347000000000001</v>
      </c>
      <c r="U1487" s="14">
        <v>62.378999999999998</v>
      </c>
      <c r="V1487" s="14">
        <v>74.994</v>
      </c>
      <c r="W1487" s="14">
        <v>79.941999999999993</v>
      </c>
      <c r="X1487" s="14">
        <v>76.295000000000002</v>
      </c>
      <c r="Y1487" s="14">
        <v>65.539000000000001</v>
      </c>
      <c r="Z1487" s="14">
        <v>52.037999999999997</v>
      </c>
      <c r="AA1487" s="14">
        <v>42.664999999999999</v>
      </c>
      <c r="AB1487" s="14">
        <v>31.143999999999998</v>
      </c>
      <c r="AC1487" s="14">
        <v>28.768000000000001</v>
      </c>
      <c r="AD1487" s="14">
        <v>45.661999999999999</v>
      </c>
      <c r="AE1487" s="14">
        <v>55.783999999999999</v>
      </c>
      <c r="AF1487" s="14">
        <v>84.856999999999999</v>
      </c>
      <c r="AG1487" s="14">
        <v>100.285</v>
      </c>
      <c r="AH1487" s="14">
        <v>111.11199999999999</v>
      </c>
      <c r="AI1487" s="14">
        <v>124.298</v>
      </c>
      <c r="AJ1487" s="14">
        <v>124.542</v>
      </c>
      <c r="AK1487" s="14">
        <v>116.011</v>
      </c>
      <c r="AL1487" s="14">
        <v>94.424000000000007</v>
      </c>
      <c r="AM1487" s="14">
        <v>75.837000000000003</v>
      </c>
      <c r="AN1487" s="14">
        <v>44.244</v>
      </c>
      <c r="AO1487" s="14">
        <v>40.787999999999997</v>
      </c>
      <c r="AP1487" s="14">
        <v>117.104</v>
      </c>
      <c r="AQ1487" s="14">
        <v>115.471</v>
      </c>
      <c r="AR1487" s="14">
        <v>136.06899999999999</v>
      </c>
      <c r="AS1487" s="14">
        <v>116.026</v>
      </c>
      <c r="AT1487" s="14">
        <v>103.943</v>
      </c>
      <c r="AU1487" s="14">
        <v>95.718000000000004</v>
      </c>
      <c r="AV1487" s="14">
        <v>101.041</v>
      </c>
      <c r="AW1487" s="14">
        <v>118.85</v>
      </c>
      <c r="AX1487" s="14">
        <v>135.46600000000001</v>
      </c>
      <c r="AY1487" s="14">
        <v>150.15600000000001</v>
      </c>
      <c r="AZ1487" s="14">
        <v>115.693</v>
      </c>
      <c r="BA1487" s="14">
        <v>106.687</v>
      </c>
      <c r="BB1487" s="14">
        <v>59.661999999999999</v>
      </c>
      <c r="BC1487" s="14">
        <v>74.251999999999995</v>
      </c>
      <c r="BD1487" s="14">
        <v>111.30200000000001</v>
      </c>
      <c r="BE1487" s="14">
        <v>121.06399999999999</v>
      </c>
      <c r="BF1487" s="14">
        <v>143.78</v>
      </c>
      <c r="BG1487" s="14">
        <v>142.96700000000001</v>
      </c>
      <c r="BH1487" s="14">
        <v>146.63300000000001</v>
      </c>
      <c r="BI1487" s="14">
        <v>136.625</v>
      </c>
      <c r="BJ1487" s="14">
        <v>117.10899999999999</v>
      </c>
      <c r="BK1487" s="14">
        <v>95.099000000000004</v>
      </c>
      <c r="BL1487" s="14">
        <v>65.510000000000005</v>
      </c>
      <c r="BM1487" s="14">
        <v>53.527000000000001</v>
      </c>
      <c r="BN1487" s="14">
        <v>84.688000000000002</v>
      </c>
      <c r="BO1487" s="14">
        <v>106.279</v>
      </c>
      <c r="BP1487" s="14">
        <v>164.99</v>
      </c>
      <c r="BQ1487" s="14">
        <v>195.55699999999999</v>
      </c>
      <c r="BR1487" s="14">
        <v>232.65799999999999</v>
      </c>
      <c r="BS1487" s="14">
        <v>248.429</v>
      </c>
      <c r="BT1487" s="14">
        <v>251.65899999999999</v>
      </c>
      <c r="BU1487" s="14">
        <v>229.685</v>
      </c>
      <c r="BV1487" s="14">
        <v>186.07300000000001</v>
      </c>
      <c r="BW1487" s="14">
        <v>146.25899999999999</v>
      </c>
      <c r="BX1487" s="14">
        <v>90.063000000000002</v>
      </c>
      <c r="BY1487" s="121">
        <v>75.534999999999997</v>
      </c>
      <c r="BZ1487" s="122" t="str">
        <f t="shared" si="139"/>
        <v>Saqqez</v>
      </c>
      <c r="CA1487" s="14">
        <f t="shared" si="140"/>
        <v>36.25</v>
      </c>
      <c r="CB1487" s="14">
        <f t="shared" si="141"/>
        <v>46.267000000000003</v>
      </c>
      <c r="CC1487" s="14">
        <f t="shared" si="142"/>
        <v>0.62804396035426024</v>
      </c>
      <c r="CD1487" s="14">
        <f t="shared" si="143"/>
        <v>3998.5718909380971</v>
      </c>
      <c r="CE1487" s="102"/>
    </row>
    <row r="1488" spans="1:83" x14ac:dyDescent="0.25">
      <c r="A1488" s="14">
        <f t="shared" si="138"/>
        <v>2488.1888265544339</v>
      </c>
      <c r="B1488" s="14" t="s">
        <v>1772</v>
      </c>
      <c r="C1488" s="14">
        <v>36.274000000000001</v>
      </c>
      <c r="D1488" s="14">
        <v>23.016999999999999</v>
      </c>
      <c r="E1488" s="14">
        <v>318.5</v>
      </c>
      <c r="F1488" s="14">
        <v>10.907</v>
      </c>
      <c r="G1488" s="14">
        <v>11.367000000000001</v>
      </c>
      <c r="H1488" s="14">
        <v>11.545999999999999</v>
      </c>
      <c r="I1488" s="14">
        <v>14.961</v>
      </c>
      <c r="J1488" s="14">
        <v>18.66</v>
      </c>
      <c r="K1488" s="14">
        <v>23.422000000000001</v>
      </c>
      <c r="L1488" s="14">
        <v>26.515999999999998</v>
      </c>
      <c r="M1488" s="14">
        <v>25.39</v>
      </c>
      <c r="N1488" s="14">
        <v>22.863</v>
      </c>
      <c r="O1488" s="14">
        <v>19.422999999999998</v>
      </c>
      <c r="P1488" s="14">
        <v>15.718999999999999</v>
      </c>
      <c r="Q1488" s="14">
        <v>12.535</v>
      </c>
      <c r="R1488" s="14">
        <v>29.937999999999999</v>
      </c>
      <c r="S1488" s="14">
        <v>35.335999999999999</v>
      </c>
      <c r="T1488" s="14">
        <v>50.688000000000002</v>
      </c>
      <c r="U1488" s="14">
        <v>64.634</v>
      </c>
      <c r="V1488" s="14">
        <v>77.563000000000002</v>
      </c>
      <c r="W1488" s="14">
        <v>78.293000000000006</v>
      </c>
      <c r="X1488" s="14">
        <v>74.117000000000004</v>
      </c>
      <c r="Y1488" s="14">
        <v>61.420999999999999</v>
      </c>
      <c r="Z1488" s="14">
        <v>51.808999999999997</v>
      </c>
      <c r="AA1488" s="14">
        <v>43.192999999999998</v>
      </c>
      <c r="AB1488" s="14">
        <v>33.664000000000001</v>
      </c>
      <c r="AC1488" s="14">
        <v>28.122</v>
      </c>
      <c r="AD1488" s="14">
        <v>44.186999999999998</v>
      </c>
      <c r="AE1488" s="14">
        <v>52.914999999999999</v>
      </c>
      <c r="AF1488" s="14">
        <v>79.798000000000002</v>
      </c>
      <c r="AG1488" s="14">
        <v>97.117000000000004</v>
      </c>
      <c r="AH1488" s="14">
        <v>115.554</v>
      </c>
      <c r="AI1488" s="14">
        <v>118.919</v>
      </c>
      <c r="AJ1488" s="14">
        <v>119.381</v>
      </c>
      <c r="AK1488" s="14">
        <v>109.5</v>
      </c>
      <c r="AL1488" s="14">
        <v>85.775999999999996</v>
      </c>
      <c r="AM1488" s="14">
        <v>67.259</v>
      </c>
      <c r="AN1488" s="14">
        <v>47.926000000000002</v>
      </c>
      <c r="AO1488" s="14">
        <v>41.709000000000003</v>
      </c>
      <c r="AP1488" s="14">
        <v>105.211</v>
      </c>
      <c r="AQ1488" s="14">
        <v>100.38</v>
      </c>
      <c r="AR1488" s="14">
        <v>120.11499999999999</v>
      </c>
      <c r="AS1488" s="14">
        <v>108.462</v>
      </c>
      <c r="AT1488" s="14">
        <v>102.04900000000001</v>
      </c>
      <c r="AU1488" s="14">
        <v>92.037999999999997</v>
      </c>
      <c r="AV1488" s="14">
        <v>97.456999999999994</v>
      </c>
      <c r="AW1488" s="14">
        <v>113.45699999999999</v>
      </c>
      <c r="AX1488" s="14">
        <v>123.34099999999999</v>
      </c>
      <c r="AY1488" s="14">
        <v>123.678</v>
      </c>
      <c r="AZ1488" s="14">
        <v>100.91500000000001</v>
      </c>
      <c r="BA1488" s="14">
        <v>104.28</v>
      </c>
      <c r="BB1488" s="14">
        <v>58.262</v>
      </c>
      <c r="BC1488" s="14">
        <v>64.438000000000002</v>
      </c>
      <c r="BD1488" s="14">
        <v>95.290999999999997</v>
      </c>
      <c r="BE1488" s="14">
        <v>120.706</v>
      </c>
      <c r="BF1488" s="14">
        <v>130.71600000000001</v>
      </c>
      <c r="BG1488" s="14">
        <v>137.613</v>
      </c>
      <c r="BH1488" s="14">
        <v>139.41499999999999</v>
      </c>
      <c r="BI1488" s="14">
        <v>129.483</v>
      </c>
      <c r="BJ1488" s="14">
        <v>108.51600000000001</v>
      </c>
      <c r="BK1488" s="14">
        <v>81.88</v>
      </c>
      <c r="BL1488" s="14">
        <v>57.621000000000002</v>
      </c>
      <c r="BM1488" s="14">
        <v>53.253999999999998</v>
      </c>
      <c r="BN1488" s="14">
        <v>79.048000000000002</v>
      </c>
      <c r="BO1488" s="14">
        <v>94.954999999999998</v>
      </c>
      <c r="BP1488" s="14">
        <v>147.721</v>
      </c>
      <c r="BQ1488" s="14">
        <v>185.82300000000001</v>
      </c>
      <c r="BR1488" s="14">
        <v>219.482</v>
      </c>
      <c r="BS1488" s="14">
        <v>235.196</v>
      </c>
      <c r="BT1488" s="14">
        <v>240.74</v>
      </c>
      <c r="BU1488" s="14">
        <v>219.619</v>
      </c>
      <c r="BV1488" s="14">
        <v>171.142</v>
      </c>
      <c r="BW1488" s="14">
        <v>127.675</v>
      </c>
      <c r="BX1488" s="14">
        <v>84.515000000000001</v>
      </c>
      <c r="BY1488" s="121">
        <v>72.986000000000004</v>
      </c>
      <c r="BZ1488" s="122" t="str">
        <f t="shared" si="139"/>
        <v>Kithira Island AP</v>
      </c>
      <c r="CA1488" s="14">
        <f t="shared" si="140"/>
        <v>36.274000000000001</v>
      </c>
      <c r="CB1488" s="14">
        <f t="shared" si="141"/>
        <v>23.016999999999999</v>
      </c>
      <c r="CC1488" s="14">
        <f t="shared" si="142"/>
        <v>0.39081252191062804</v>
      </c>
      <c r="CD1488" s="14">
        <f t="shared" si="143"/>
        <v>2488.1888265544339</v>
      </c>
      <c r="CE1488" s="102"/>
    </row>
    <row r="1489" spans="1:83" x14ac:dyDescent="0.25">
      <c r="A1489" s="14">
        <f t="shared" si="138"/>
        <v>1699.0928140587009</v>
      </c>
      <c r="B1489" s="14" t="s">
        <v>1773</v>
      </c>
      <c r="C1489" s="14">
        <v>36.299999999999997</v>
      </c>
      <c r="D1489" s="14">
        <v>2.2330000000000001</v>
      </c>
      <c r="E1489" s="14">
        <v>721</v>
      </c>
      <c r="F1489" s="14">
        <v>7.9470000000000001</v>
      </c>
      <c r="G1489" s="14">
        <v>9.4540000000000006</v>
      </c>
      <c r="H1489" s="14">
        <v>11.597</v>
      </c>
      <c r="I1489" s="14">
        <v>13.702999999999999</v>
      </c>
      <c r="J1489" s="14">
        <v>17.661999999999999</v>
      </c>
      <c r="K1489" s="14">
        <v>22.42</v>
      </c>
      <c r="L1489" s="14">
        <v>26.911999999999999</v>
      </c>
      <c r="M1489" s="14">
        <v>26.69</v>
      </c>
      <c r="N1489" s="14">
        <v>22.946000000000002</v>
      </c>
      <c r="O1489" s="14">
        <v>18.599</v>
      </c>
      <c r="P1489" s="14">
        <v>12.595000000000001</v>
      </c>
      <c r="Q1489" s="14">
        <v>9.4039999999999999</v>
      </c>
      <c r="R1489" s="14">
        <v>30.16</v>
      </c>
      <c r="S1489" s="14">
        <v>32.457000000000001</v>
      </c>
      <c r="T1489" s="14">
        <v>50.375</v>
      </c>
      <c r="U1489" s="14">
        <v>61.822000000000003</v>
      </c>
      <c r="V1489" s="14">
        <v>75.122</v>
      </c>
      <c r="W1489" s="14">
        <v>78.515000000000001</v>
      </c>
      <c r="X1489" s="14">
        <v>74.293000000000006</v>
      </c>
      <c r="Y1489" s="14">
        <v>62.433999999999997</v>
      </c>
      <c r="Z1489" s="14">
        <v>49.82</v>
      </c>
      <c r="AA1489" s="14">
        <v>42.402000000000001</v>
      </c>
      <c r="AB1489" s="14">
        <v>30.765000000000001</v>
      </c>
      <c r="AC1489" s="14">
        <v>27.745999999999999</v>
      </c>
      <c r="AD1489" s="14">
        <v>42.28</v>
      </c>
      <c r="AE1489" s="14">
        <v>48.228999999999999</v>
      </c>
      <c r="AF1489" s="14">
        <v>78.091999999999999</v>
      </c>
      <c r="AG1489" s="14">
        <v>94.381</v>
      </c>
      <c r="AH1489" s="14">
        <v>108.712</v>
      </c>
      <c r="AI1489" s="14">
        <v>113.908</v>
      </c>
      <c r="AJ1489" s="14">
        <v>118.152</v>
      </c>
      <c r="AK1489" s="14">
        <v>108.136</v>
      </c>
      <c r="AL1489" s="14">
        <v>85.867000000000004</v>
      </c>
      <c r="AM1489" s="14">
        <v>67.872</v>
      </c>
      <c r="AN1489" s="14">
        <v>44.426000000000002</v>
      </c>
      <c r="AO1489" s="14">
        <v>37.152000000000001</v>
      </c>
      <c r="AP1489" s="14">
        <v>96.707999999999998</v>
      </c>
      <c r="AQ1489" s="14">
        <v>97.028000000000006</v>
      </c>
      <c r="AR1489" s="14">
        <v>119.824</v>
      </c>
      <c r="AS1489" s="14">
        <v>106.571</v>
      </c>
      <c r="AT1489" s="14">
        <v>99.204999999999998</v>
      </c>
      <c r="AU1489" s="14">
        <v>92.406000000000006</v>
      </c>
      <c r="AV1489" s="14">
        <v>98.510999999999996</v>
      </c>
      <c r="AW1489" s="14">
        <v>114.596</v>
      </c>
      <c r="AX1489" s="14">
        <v>123.821</v>
      </c>
      <c r="AY1489" s="14">
        <v>129.92099999999999</v>
      </c>
      <c r="AZ1489" s="14">
        <v>104.19799999999999</v>
      </c>
      <c r="BA1489" s="14">
        <v>95.79</v>
      </c>
      <c r="BB1489" s="14">
        <v>52.859000000000002</v>
      </c>
      <c r="BC1489" s="14">
        <v>61.851999999999997</v>
      </c>
      <c r="BD1489" s="14">
        <v>98.841999999999999</v>
      </c>
      <c r="BE1489" s="14">
        <v>112.78100000000001</v>
      </c>
      <c r="BF1489" s="14">
        <v>131.27199999999999</v>
      </c>
      <c r="BG1489" s="14">
        <v>136.61500000000001</v>
      </c>
      <c r="BH1489" s="14">
        <v>139.75700000000001</v>
      </c>
      <c r="BI1489" s="14">
        <v>134.5</v>
      </c>
      <c r="BJ1489" s="14">
        <v>107.133</v>
      </c>
      <c r="BK1489" s="14">
        <v>86.706000000000003</v>
      </c>
      <c r="BL1489" s="14">
        <v>58.97</v>
      </c>
      <c r="BM1489" s="14">
        <v>50.374000000000002</v>
      </c>
      <c r="BN1489" s="14">
        <v>77.337000000000003</v>
      </c>
      <c r="BO1489" s="14">
        <v>90.481999999999999</v>
      </c>
      <c r="BP1489" s="14">
        <v>151.68600000000001</v>
      </c>
      <c r="BQ1489" s="14">
        <v>180.37100000000001</v>
      </c>
      <c r="BR1489" s="14">
        <v>215.61</v>
      </c>
      <c r="BS1489" s="14">
        <v>232.10499999999999</v>
      </c>
      <c r="BT1489" s="14">
        <v>242.27799999999999</v>
      </c>
      <c r="BU1489" s="14">
        <v>222.10300000000001</v>
      </c>
      <c r="BV1489" s="14">
        <v>171.85900000000001</v>
      </c>
      <c r="BW1489" s="14">
        <v>132.19900000000001</v>
      </c>
      <c r="BX1489" s="14">
        <v>82.715999999999994</v>
      </c>
      <c r="BY1489" s="121">
        <v>69.986000000000004</v>
      </c>
      <c r="BZ1489" s="122" t="str">
        <f t="shared" si="139"/>
        <v>Miliana</v>
      </c>
      <c r="CA1489" s="14">
        <f t="shared" si="140"/>
        <v>36.299999999999997</v>
      </c>
      <c r="CB1489" s="14">
        <f t="shared" si="141"/>
        <v>2.2330000000000001</v>
      </c>
      <c r="CC1489" s="14">
        <f t="shared" si="142"/>
        <v>0.26687152539866926</v>
      </c>
      <c r="CD1489" s="14">
        <f t="shared" si="143"/>
        <v>1699.0928140587009</v>
      </c>
      <c r="CE1489" s="102"/>
    </row>
    <row r="1490" spans="1:83" x14ac:dyDescent="0.25">
      <c r="A1490" s="14">
        <f t="shared" si="138"/>
        <v>7437.9421496717323</v>
      </c>
      <c r="B1490" s="14" t="s">
        <v>1774</v>
      </c>
      <c r="C1490" s="14">
        <v>36.299999999999997</v>
      </c>
      <c r="D1490" s="14">
        <v>98.1</v>
      </c>
      <c r="E1490" s="14">
        <v>3190</v>
      </c>
      <c r="F1490" s="14">
        <v>-9.0050000000000008</v>
      </c>
      <c r="G1490" s="14">
        <v>-6.6509999999999998</v>
      </c>
      <c r="H1490" s="14">
        <v>-0.379</v>
      </c>
      <c r="I1490" s="14">
        <v>4.2510000000000003</v>
      </c>
      <c r="J1490" s="14">
        <v>9.5709999999999997</v>
      </c>
      <c r="K1490" s="14">
        <v>12.579000000000001</v>
      </c>
      <c r="L1490" s="14">
        <v>14.808</v>
      </c>
      <c r="M1490" s="14">
        <v>14.656000000000001</v>
      </c>
      <c r="N1490" s="14">
        <v>9.8279999999999994</v>
      </c>
      <c r="O1490" s="14">
        <v>3.1720000000000002</v>
      </c>
      <c r="P1490" s="14">
        <v>-3.2149999999999999</v>
      </c>
      <c r="Q1490" s="14">
        <v>-7.8239999999999998</v>
      </c>
      <c r="R1490" s="14">
        <v>30.213000000000001</v>
      </c>
      <c r="S1490" s="14">
        <v>36.502000000000002</v>
      </c>
      <c r="T1490" s="14">
        <v>53.701000000000001</v>
      </c>
      <c r="U1490" s="14">
        <v>63.326999999999998</v>
      </c>
      <c r="V1490" s="14">
        <v>77.161000000000001</v>
      </c>
      <c r="W1490" s="14">
        <v>80.221999999999994</v>
      </c>
      <c r="X1490" s="14">
        <v>81.001999999999995</v>
      </c>
      <c r="Y1490" s="14">
        <v>69.19</v>
      </c>
      <c r="Z1490" s="14">
        <v>55.911000000000001</v>
      </c>
      <c r="AA1490" s="14">
        <v>45.353000000000002</v>
      </c>
      <c r="AB1490" s="14">
        <v>31.527999999999999</v>
      </c>
      <c r="AC1490" s="14">
        <v>26.914000000000001</v>
      </c>
      <c r="AD1490" s="14">
        <v>52.268000000000001</v>
      </c>
      <c r="AE1490" s="14">
        <v>61.813000000000002</v>
      </c>
      <c r="AF1490" s="14">
        <v>90.391999999999996</v>
      </c>
      <c r="AG1490" s="14">
        <v>104.504</v>
      </c>
      <c r="AH1490" s="14">
        <v>113.41</v>
      </c>
      <c r="AI1490" s="14">
        <v>111.63800000000001</v>
      </c>
      <c r="AJ1490" s="14">
        <v>116.979</v>
      </c>
      <c r="AK1490" s="14">
        <v>106.655</v>
      </c>
      <c r="AL1490" s="14">
        <v>87.846999999999994</v>
      </c>
      <c r="AM1490" s="14">
        <v>74.48</v>
      </c>
      <c r="AN1490" s="14">
        <v>54.537999999999997</v>
      </c>
      <c r="AO1490" s="14">
        <v>46.945</v>
      </c>
      <c r="AP1490" s="14">
        <v>134.203</v>
      </c>
      <c r="AQ1490" s="14">
        <v>123.264</v>
      </c>
      <c r="AR1490" s="14">
        <v>134.071</v>
      </c>
      <c r="AS1490" s="14">
        <v>115.54300000000001</v>
      </c>
      <c r="AT1490" s="14">
        <v>101.904</v>
      </c>
      <c r="AU1490" s="14">
        <v>92.216999999999999</v>
      </c>
      <c r="AV1490" s="14">
        <v>98.983000000000004</v>
      </c>
      <c r="AW1490" s="14">
        <v>110.98399999999999</v>
      </c>
      <c r="AX1490" s="14">
        <v>120.19799999999999</v>
      </c>
      <c r="AY1490" s="14">
        <v>138.32300000000001</v>
      </c>
      <c r="AZ1490" s="14">
        <v>137.732</v>
      </c>
      <c r="BA1490" s="14">
        <v>135.38399999999999</v>
      </c>
      <c r="BB1490" s="14">
        <v>64.78</v>
      </c>
      <c r="BC1490" s="14">
        <v>77.135000000000005</v>
      </c>
      <c r="BD1490" s="14">
        <v>111.92100000000001</v>
      </c>
      <c r="BE1490" s="14">
        <v>124.815</v>
      </c>
      <c r="BF1490" s="14">
        <v>131.42500000000001</v>
      </c>
      <c r="BG1490" s="14">
        <v>131.16300000000001</v>
      </c>
      <c r="BH1490" s="14">
        <v>134.49600000000001</v>
      </c>
      <c r="BI1490" s="14">
        <v>128.28399999999999</v>
      </c>
      <c r="BJ1490" s="14">
        <v>105.889</v>
      </c>
      <c r="BK1490" s="14">
        <v>92.406999999999996</v>
      </c>
      <c r="BL1490" s="14">
        <v>69.834999999999994</v>
      </c>
      <c r="BM1490" s="14">
        <v>60.511000000000003</v>
      </c>
      <c r="BN1490" s="14">
        <v>92.882000000000005</v>
      </c>
      <c r="BO1490" s="14">
        <v>110.351</v>
      </c>
      <c r="BP1490" s="14">
        <v>165.68</v>
      </c>
      <c r="BQ1490" s="14">
        <v>197.917</v>
      </c>
      <c r="BR1490" s="14">
        <v>217.43899999999999</v>
      </c>
      <c r="BS1490" s="14">
        <v>218.52699999999999</v>
      </c>
      <c r="BT1490" s="14">
        <v>222.93100000000001</v>
      </c>
      <c r="BU1490" s="14">
        <v>207.61</v>
      </c>
      <c r="BV1490" s="14">
        <v>167.554</v>
      </c>
      <c r="BW1490" s="14">
        <v>139.12299999999999</v>
      </c>
      <c r="BX1490" s="14">
        <v>100.98099999999999</v>
      </c>
      <c r="BY1490" s="121">
        <v>85.033000000000001</v>
      </c>
      <c r="BZ1490" s="122" t="str">
        <f t="shared" si="139"/>
        <v>Doulan</v>
      </c>
      <c r="CA1490" s="14">
        <f t="shared" si="140"/>
        <v>36.299999999999997</v>
      </c>
      <c r="CB1490" s="14">
        <f t="shared" si="141"/>
        <v>98.1</v>
      </c>
      <c r="CC1490" s="14">
        <f t="shared" si="142"/>
        <v>1.1682557603009052</v>
      </c>
      <c r="CD1490" s="14">
        <f t="shared" si="143"/>
        <v>7437.9421496717323</v>
      </c>
      <c r="CE1490" s="102"/>
    </row>
    <row r="1491" spans="1:83" x14ac:dyDescent="0.25">
      <c r="A1491" s="14">
        <f t="shared" si="138"/>
        <v>3780.8345843330017</v>
      </c>
      <c r="B1491" s="14" t="s">
        <v>1775</v>
      </c>
      <c r="C1491" s="14">
        <v>36.305999999999997</v>
      </c>
      <c r="D1491" s="14">
        <v>43.146999999999998</v>
      </c>
      <c r="E1491" s="14">
        <v>216.1</v>
      </c>
      <c r="F1491" s="14">
        <v>6.78</v>
      </c>
      <c r="G1491" s="14">
        <v>9.6310000000000002</v>
      </c>
      <c r="H1491" s="14">
        <v>12.897</v>
      </c>
      <c r="I1491" s="14">
        <v>19.178999999999998</v>
      </c>
      <c r="J1491" s="14">
        <v>24.824999999999999</v>
      </c>
      <c r="K1491" s="14">
        <v>31.536999999999999</v>
      </c>
      <c r="L1491" s="14">
        <v>34.21</v>
      </c>
      <c r="M1491" s="14">
        <v>33.819000000000003</v>
      </c>
      <c r="N1491" s="14">
        <v>29.262</v>
      </c>
      <c r="O1491" s="14">
        <v>21.431999999999999</v>
      </c>
      <c r="P1491" s="14">
        <v>13.882</v>
      </c>
      <c r="Q1491" s="14">
        <v>7.8789999999999996</v>
      </c>
      <c r="R1491" s="14">
        <v>29.478000000000002</v>
      </c>
      <c r="S1491" s="14">
        <v>34.889000000000003</v>
      </c>
      <c r="T1491" s="14">
        <v>52.012999999999998</v>
      </c>
      <c r="U1491" s="14">
        <v>60.633000000000003</v>
      </c>
      <c r="V1491" s="14">
        <v>73.552000000000007</v>
      </c>
      <c r="W1491" s="14">
        <v>78.501999999999995</v>
      </c>
      <c r="X1491" s="14">
        <v>72.947999999999993</v>
      </c>
      <c r="Y1491" s="14">
        <v>63.098999999999997</v>
      </c>
      <c r="Z1491" s="14">
        <v>48.975000000000001</v>
      </c>
      <c r="AA1491" s="14">
        <v>41.792000000000002</v>
      </c>
      <c r="AB1491" s="14">
        <v>31.224</v>
      </c>
      <c r="AC1491" s="14">
        <v>27.645</v>
      </c>
      <c r="AD1491" s="14">
        <v>38.423000000000002</v>
      </c>
      <c r="AE1491" s="14">
        <v>45.832999999999998</v>
      </c>
      <c r="AF1491" s="14">
        <v>77.423000000000002</v>
      </c>
      <c r="AG1491" s="14">
        <v>95.731999999999999</v>
      </c>
      <c r="AH1491" s="14">
        <v>106.43600000000001</v>
      </c>
      <c r="AI1491" s="14">
        <v>121.02</v>
      </c>
      <c r="AJ1491" s="14">
        <v>120.004</v>
      </c>
      <c r="AK1491" s="14">
        <v>112.23699999999999</v>
      </c>
      <c r="AL1491" s="14">
        <v>90.034999999999997</v>
      </c>
      <c r="AM1491" s="14">
        <v>68.677999999999997</v>
      </c>
      <c r="AN1491" s="14">
        <v>43.137999999999998</v>
      </c>
      <c r="AO1491" s="14">
        <v>34.578000000000003</v>
      </c>
      <c r="AP1491" s="14">
        <v>91.902000000000001</v>
      </c>
      <c r="AQ1491" s="14">
        <v>96.858000000000004</v>
      </c>
      <c r="AR1491" s="14">
        <v>116.861</v>
      </c>
      <c r="AS1491" s="14">
        <v>105.399</v>
      </c>
      <c r="AT1491" s="14">
        <v>100.248</v>
      </c>
      <c r="AU1491" s="14">
        <v>93.332999999999998</v>
      </c>
      <c r="AV1491" s="14">
        <v>98.113</v>
      </c>
      <c r="AW1491" s="14">
        <v>116.51900000000001</v>
      </c>
      <c r="AX1491" s="14">
        <v>130.18799999999999</v>
      </c>
      <c r="AY1491" s="14">
        <v>133.01599999999999</v>
      </c>
      <c r="AZ1491" s="14">
        <v>113.497</v>
      </c>
      <c r="BA1491" s="14">
        <v>89.090999999999994</v>
      </c>
      <c r="BB1491" s="14">
        <v>55.703000000000003</v>
      </c>
      <c r="BC1491" s="14">
        <v>68.69</v>
      </c>
      <c r="BD1491" s="14">
        <v>90.908000000000001</v>
      </c>
      <c r="BE1491" s="14">
        <v>99.832999999999998</v>
      </c>
      <c r="BF1491" s="14">
        <v>140.321</v>
      </c>
      <c r="BG1491" s="14">
        <v>142.44999999999999</v>
      </c>
      <c r="BH1491" s="14">
        <v>145.71299999999999</v>
      </c>
      <c r="BI1491" s="14">
        <v>134.61699999999999</v>
      </c>
      <c r="BJ1491" s="14">
        <v>110.39400000000001</v>
      </c>
      <c r="BK1491" s="14">
        <v>88.924000000000007</v>
      </c>
      <c r="BL1491" s="14">
        <v>64.150999999999996</v>
      </c>
      <c r="BM1491" s="14">
        <v>50.667000000000002</v>
      </c>
      <c r="BN1491" s="14">
        <v>73.430000000000007</v>
      </c>
      <c r="BO1491" s="14">
        <v>93.906000000000006</v>
      </c>
      <c r="BP1491" s="14">
        <v>146.40899999999999</v>
      </c>
      <c r="BQ1491" s="14">
        <v>177.24100000000001</v>
      </c>
      <c r="BR1491" s="14">
        <v>224.65899999999999</v>
      </c>
      <c r="BS1491" s="14">
        <v>244.39099999999999</v>
      </c>
      <c r="BT1491" s="14">
        <v>249.47499999999999</v>
      </c>
      <c r="BU1491" s="14">
        <v>226.648</v>
      </c>
      <c r="BV1491" s="14">
        <v>179.751</v>
      </c>
      <c r="BW1491" s="14">
        <v>132.87</v>
      </c>
      <c r="BX1491" s="14">
        <v>89.378</v>
      </c>
      <c r="BY1491" s="121">
        <v>66.73</v>
      </c>
      <c r="BZ1491" s="122" t="str">
        <f t="shared" si="139"/>
        <v>Mosul AP</v>
      </c>
      <c r="CA1491" s="14">
        <f t="shared" si="140"/>
        <v>36.305999999999997</v>
      </c>
      <c r="CB1491" s="14">
        <f t="shared" si="141"/>
        <v>43.146999999999998</v>
      </c>
      <c r="CC1491" s="14">
        <f t="shared" si="142"/>
        <v>0.59384460016092588</v>
      </c>
      <c r="CD1491" s="14">
        <f t="shared" si="143"/>
        <v>3780.8345843330017</v>
      </c>
      <c r="CE1491" s="102"/>
    </row>
    <row r="1492" spans="1:83" x14ac:dyDescent="0.25">
      <c r="A1492" s="14">
        <f t="shared" si="138"/>
        <v>8601.4218203398268</v>
      </c>
      <c r="B1492" s="14" t="s">
        <v>1776</v>
      </c>
      <c r="C1492" s="14">
        <v>36.317</v>
      </c>
      <c r="D1492" s="14">
        <v>-119.4</v>
      </c>
      <c r="E1492" s="14">
        <v>90</v>
      </c>
      <c r="F1492" s="14">
        <v>7.7279999999999998</v>
      </c>
      <c r="G1492" s="14">
        <v>10.093</v>
      </c>
      <c r="H1492" s="14">
        <v>13.867000000000001</v>
      </c>
      <c r="I1492" s="14">
        <v>16.459</v>
      </c>
      <c r="J1492" s="14">
        <v>20.091000000000001</v>
      </c>
      <c r="K1492" s="14">
        <v>25.212</v>
      </c>
      <c r="L1492" s="14">
        <v>26.998999999999999</v>
      </c>
      <c r="M1492" s="14">
        <v>25.106000000000002</v>
      </c>
      <c r="N1492" s="14">
        <v>22.488</v>
      </c>
      <c r="O1492" s="14">
        <v>18.391999999999999</v>
      </c>
      <c r="P1492" s="14">
        <v>11.646000000000001</v>
      </c>
      <c r="Q1492" s="14">
        <v>7.4690000000000003</v>
      </c>
      <c r="R1492" s="14">
        <v>25.26</v>
      </c>
      <c r="S1492" s="14">
        <v>29.382000000000001</v>
      </c>
      <c r="T1492" s="14">
        <v>44.881</v>
      </c>
      <c r="U1492" s="14">
        <v>57.054000000000002</v>
      </c>
      <c r="V1492" s="14">
        <v>75.38</v>
      </c>
      <c r="W1492" s="14">
        <v>80.594999999999999</v>
      </c>
      <c r="X1492" s="14">
        <v>79.337000000000003</v>
      </c>
      <c r="Y1492" s="14">
        <v>59.96</v>
      </c>
      <c r="Z1492" s="14">
        <v>43.027000000000001</v>
      </c>
      <c r="AA1492" s="14">
        <v>32.716000000000001</v>
      </c>
      <c r="AB1492" s="14">
        <v>26.812000000000001</v>
      </c>
      <c r="AC1492" s="14">
        <v>21.536000000000001</v>
      </c>
      <c r="AD1492" s="14">
        <v>38.798000000000002</v>
      </c>
      <c r="AE1492" s="14">
        <v>49.831000000000003</v>
      </c>
      <c r="AF1492" s="14">
        <v>83.8</v>
      </c>
      <c r="AG1492" s="14">
        <v>96.403999999999996</v>
      </c>
      <c r="AH1492" s="14">
        <v>113.81399999999999</v>
      </c>
      <c r="AI1492" s="14">
        <v>118.117</v>
      </c>
      <c r="AJ1492" s="14">
        <v>120.292</v>
      </c>
      <c r="AK1492" s="14">
        <v>112.248</v>
      </c>
      <c r="AL1492" s="14">
        <v>90.611999999999995</v>
      </c>
      <c r="AM1492" s="14">
        <v>70.736000000000004</v>
      </c>
      <c r="AN1492" s="14">
        <v>43.496000000000002</v>
      </c>
      <c r="AO1492" s="14">
        <v>35.857999999999997</v>
      </c>
      <c r="AP1492" s="14">
        <v>94.864999999999995</v>
      </c>
      <c r="AQ1492" s="14">
        <v>104.01600000000001</v>
      </c>
      <c r="AR1492" s="14">
        <v>132.91900000000001</v>
      </c>
      <c r="AS1492" s="14">
        <v>106.98699999999999</v>
      </c>
      <c r="AT1492" s="14">
        <v>99.905000000000001</v>
      </c>
      <c r="AU1492" s="14">
        <v>86.331000000000003</v>
      </c>
      <c r="AV1492" s="14">
        <v>95.025000000000006</v>
      </c>
      <c r="AW1492" s="14">
        <v>111.73399999999999</v>
      </c>
      <c r="AX1492" s="14">
        <v>131.33799999999999</v>
      </c>
      <c r="AY1492" s="14">
        <v>152.244</v>
      </c>
      <c r="AZ1492" s="14">
        <v>113.444</v>
      </c>
      <c r="BA1492" s="14">
        <v>105.59399999999999</v>
      </c>
      <c r="BB1492" s="14">
        <v>56.087000000000003</v>
      </c>
      <c r="BC1492" s="14">
        <v>73.701999999999998</v>
      </c>
      <c r="BD1492" s="14">
        <v>120.221</v>
      </c>
      <c r="BE1492" s="14">
        <v>129.16300000000001</v>
      </c>
      <c r="BF1492" s="14">
        <v>158.53399999999999</v>
      </c>
      <c r="BG1492" s="14">
        <v>158.16200000000001</v>
      </c>
      <c r="BH1492" s="14">
        <v>162.74199999999999</v>
      </c>
      <c r="BI1492" s="14">
        <v>158.155</v>
      </c>
      <c r="BJ1492" s="14">
        <v>132.36000000000001</v>
      </c>
      <c r="BK1492" s="14">
        <v>109.503</v>
      </c>
      <c r="BL1492" s="14">
        <v>73.411000000000001</v>
      </c>
      <c r="BM1492" s="14">
        <v>58.359000000000002</v>
      </c>
      <c r="BN1492" s="14">
        <v>68.911000000000001</v>
      </c>
      <c r="BO1492" s="14">
        <v>92.195999999999998</v>
      </c>
      <c r="BP1492" s="14">
        <v>158.00200000000001</v>
      </c>
      <c r="BQ1492" s="14">
        <v>187.13200000000001</v>
      </c>
      <c r="BR1492" s="14">
        <v>233.31200000000001</v>
      </c>
      <c r="BS1492" s="14">
        <v>242.56299999999999</v>
      </c>
      <c r="BT1492" s="14">
        <v>243.32</v>
      </c>
      <c r="BU1492" s="14">
        <v>226.08600000000001</v>
      </c>
      <c r="BV1492" s="14">
        <v>178.46600000000001</v>
      </c>
      <c r="BW1492" s="14">
        <v>136.45500000000001</v>
      </c>
      <c r="BX1492" s="14">
        <v>80.393000000000001</v>
      </c>
      <c r="BY1492" s="121">
        <v>64.981999999999999</v>
      </c>
      <c r="BZ1492" s="122" t="str">
        <f t="shared" si="139"/>
        <v>Visalia Muni AP</v>
      </c>
      <c r="CA1492" s="14">
        <f t="shared" si="140"/>
        <v>36.317</v>
      </c>
      <c r="CB1492" s="14">
        <f t="shared" si="141"/>
        <v>-119.4</v>
      </c>
      <c r="CC1492" s="14">
        <f t="shared" si="142"/>
        <v>1.3510001000523231</v>
      </c>
      <c r="CD1492" s="14">
        <f t="shared" si="143"/>
        <v>8601.4218203398268</v>
      </c>
      <c r="CE1492" s="102"/>
    </row>
    <row r="1493" spans="1:83" x14ac:dyDescent="0.25">
      <c r="A1493" s="14">
        <f t="shared" si="138"/>
        <v>3690.5156754012946</v>
      </c>
      <c r="B1493" s="14" t="s">
        <v>1777</v>
      </c>
      <c r="C1493" s="14">
        <v>36.317</v>
      </c>
      <c r="D1493" s="14">
        <v>41.832999999999998</v>
      </c>
      <c r="E1493" s="14">
        <v>476</v>
      </c>
      <c r="F1493" s="14">
        <v>6.4969999999999999</v>
      </c>
      <c r="G1493" s="14">
        <v>10.012</v>
      </c>
      <c r="H1493" s="14">
        <v>12.737</v>
      </c>
      <c r="I1493" s="14">
        <v>18.286999999999999</v>
      </c>
      <c r="J1493" s="14">
        <v>23.942</v>
      </c>
      <c r="K1493" s="14">
        <v>29.73</v>
      </c>
      <c r="L1493" s="14">
        <v>32.712000000000003</v>
      </c>
      <c r="M1493" s="14">
        <v>34.353999999999999</v>
      </c>
      <c r="N1493" s="14">
        <v>29.341999999999999</v>
      </c>
      <c r="O1493" s="14">
        <v>22.454999999999998</v>
      </c>
      <c r="P1493" s="14">
        <v>16.413</v>
      </c>
      <c r="Q1493" s="14">
        <v>8.2490000000000006</v>
      </c>
      <c r="R1493" s="14">
        <v>29.483000000000001</v>
      </c>
      <c r="S1493" s="14">
        <v>33.185000000000002</v>
      </c>
      <c r="T1493" s="14">
        <v>50.673999999999999</v>
      </c>
      <c r="U1493" s="14">
        <v>61.805999999999997</v>
      </c>
      <c r="V1493" s="14">
        <v>75.784999999999997</v>
      </c>
      <c r="W1493" s="14">
        <v>80.552000000000007</v>
      </c>
      <c r="X1493" s="14">
        <v>77.097999999999999</v>
      </c>
      <c r="Y1493" s="14">
        <v>62.112000000000002</v>
      </c>
      <c r="Z1493" s="14">
        <v>48.689</v>
      </c>
      <c r="AA1493" s="14">
        <v>41.259</v>
      </c>
      <c r="AB1493" s="14">
        <v>29.399000000000001</v>
      </c>
      <c r="AC1493" s="14">
        <v>25.696999999999999</v>
      </c>
      <c r="AD1493" s="14">
        <v>45.104999999999997</v>
      </c>
      <c r="AE1493" s="14">
        <v>56.268999999999998</v>
      </c>
      <c r="AF1493" s="14">
        <v>87.073999999999998</v>
      </c>
      <c r="AG1493" s="14">
        <v>104.10299999999999</v>
      </c>
      <c r="AH1493" s="14">
        <v>123.636</v>
      </c>
      <c r="AI1493" s="14">
        <v>123.514</v>
      </c>
      <c r="AJ1493" s="14">
        <v>122.82899999999999</v>
      </c>
      <c r="AK1493" s="14">
        <v>113.244</v>
      </c>
      <c r="AL1493" s="14">
        <v>92.454999999999998</v>
      </c>
      <c r="AM1493" s="14">
        <v>71.218000000000004</v>
      </c>
      <c r="AN1493" s="14">
        <v>49.557000000000002</v>
      </c>
      <c r="AO1493" s="14">
        <v>40.767000000000003</v>
      </c>
      <c r="AP1493" s="14">
        <v>110.02200000000001</v>
      </c>
      <c r="AQ1493" s="14">
        <v>122.011</v>
      </c>
      <c r="AR1493" s="14">
        <v>130.56200000000001</v>
      </c>
      <c r="AS1493" s="14">
        <v>117.825</v>
      </c>
      <c r="AT1493" s="14">
        <v>107.009</v>
      </c>
      <c r="AU1493" s="14">
        <v>95.900999999999996</v>
      </c>
      <c r="AV1493" s="14">
        <v>100.925</v>
      </c>
      <c r="AW1493" s="14">
        <v>117.081</v>
      </c>
      <c r="AX1493" s="14">
        <v>136.69300000000001</v>
      </c>
      <c r="AY1493" s="14">
        <v>139.43799999999999</v>
      </c>
      <c r="AZ1493" s="14">
        <v>130.34200000000001</v>
      </c>
      <c r="BA1493" s="14">
        <v>120.221</v>
      </c>
      <c r="BB1493" s="14">
        <v>58.640999999999998</v>
      </c>
      <c r="BC1493" s="14">
        <v>72.317999999999998</v>
      </c>
      <c r="BD1493" s="14">
        <v>103.904</v>
      </c>
      <c r="BE1493" s="14">
        <v>126.7</v>
      </c>
      <c r="BF1493" s="14">
        <v>145.35300000000001</v>
      </c>
      <c r="BG1493" s="14">
        <v>144.286</v>
      </c>
      <c r="BH1493" s="14">
        <v>146.75299999999999</v>
      </c>
      <c r="BI1493" s="14">
        <v>136.69999999999999</v>
      </c>
      <c r="BJ1493" s="14">
        <v>116.21599999999999</v>
      </c>
      <c r="BK1493" s="14">
        <v>89.283000000000001</v>
      </c>
      <c r="BL1493" s="14">
        <v>66.888000000000005</v>
      </c>
      <c r="BM1493" s="14">
        <v>56.369</v>
      </c>
      <c r="BN1493" s="14">
        <v>81.554000000000002</v>
      </c>
      <c r="BO1493" s="14">
        <v>108.015</v>
      </c>
      <c r="BP1493" s="14">
        <v>161.34</v>
      </c>
      <c r="BQ1493" s="14">
        <v>202.85599999999999</v>
      </c>
      <c r="BR1493" s="14">
        <v>244.809</v>
      </c>
      <c r="BS1493" s="14">
        <v>247.822</v>
      </c>
      <c r="BT1493" s="14">
        <v>248.47900000000001</v>
      </c>
      <c r="BU1493" s="14">
        <v>228.58500000000001</v>
      </c>
      <c r="BV1493" s="14">
        <v>186.19900000000001</v>
      </c>
      <c r="BW1493" s="14">
        <v>137.917</v>
      </c>
      <c r="BX1493" s="14">
        <v>95.415999999999997</v>
      </c>
      <c r="BY1493" s="121">
        <v>77.521000000000001</v>
      </c>
      <c r="BZ1493" s="122" t="str">
        <f t="shared" si="139"/>
        <v>Sinjar</v>
      </c>
      <c r="CA1493" s="14">
        <f t="shared" si="140"/>
        <v>36.317</v>
      </c>
      <c r="CB1493" s="14">
        <f t="shared" si="141"/>
        <v>41.832999999999998</v>
      </c>
      <c r="CC1493" s="14">
        <f t="shared" si="142"/>
        <v>0.57965847401201309</v>
      </c>
      <c r="CD1493" s="14">
        <f t="shared" si="143"/>
        <v>3690.5156754012946</v>
      </c>
      <c r="CE1493" s="102"/>
    </row>
    <row r="1494" spans="1:83" x14ac:dyDescent="0.25">
      <c r="A1494" s="14">
        <f t="shared" si="138"/>
        <v>7076.3971639838301</v>
      </c>
      <c r="B1494" s="14" t="s">
        <v>1778</v>
      </c>
      <c r="C1494" s="14">
        <v>36.369</v>
      </c>
      <c r="D1494" s="14">
        <v>-92.47</v>
      </c>
      <c r="E1494" s="14">
        <v>283</v>
      </c>
      <c r="F1494" s="14">
        <v>4.2960000000000003</v>
      </c>
      <c r="G1494" s="14">
        <v>4.0439999999999996</v>
      </c>
      <c r="H1494" s="14">
        <v>10.428000000000001</v>
      </c>
      <c r="I1494" s="14">
        <v>14.818</v>
      </c>
      <c r="J1494" s="14">
        <v>19.984999999999999</v>
      </c>
      <c r="K1494" s="14">
        <v>24.960999999999999</v>
      </c>
      <c r="L1494" s="14">
        <v>26.765999999999998</v>
      </c>
      <c r="M1494" s="14">
        <v>25.73</v>
      </c>
      <c r="N1494" s="14">
        <v>21.681999999999999</v>
      </c>
      <c r="O1494" s="14">
        <v>16.082000000000001</v>
      </c>
      <c r="P1494" s="14">
        <v>9.4109999999999996</v>
      </c>
      <c r="Q1494" s="14">
        <v>5.2919999999999998</v>
      </c>
      <c r="R1494" s="14">
        <v>23.446999999999999</v>
      </c>
      <c r="S1494" s="14">
        <v>27.236999999999998</v>
      </c>
      <c r="T1494" s="14">
        <v>42.238999999999997</v>
      </c>
      <c r="U1494" s="14">
        <v>52.43</v>
      </c>
      <c r="V1494" s="14">
        <v>72.86</v>
      </c>
      <c r="W1494" s="14">
        <v>76.616</v>
      </c>
      <c r="X1494" s="14">
        <v>75.728999999999999</v>
      </c>
      <c r="Y1494" s="14">
        <v>63.637</v>
      </c>
      <c r="Z1494" s="14">
        <v>45.167000000000002</v>
      </c>
      <c r="AA1494" s="14">
        <v>34.920999999999999</v>
      </c>
      <c r="AB1494" s="14">
        <v>23.286000000000001</v>
      </c>
      <c r="AC1494" s="14">
        <v>20.012</v>
      </c>
      <c r="AD1494" s="14">
        <v>43.74</v>
      </c>
      <c r="AE1494" s="14">
        <v>48.241999999999997</v>
      </c>
      <c r="AF1494" s="14">
        <v>72.356999999999999</v>
      </c>
      <c r="AG1494" s="14">
        <v>84.349000000000004</v>
      </c>
      <c r="AH1494" s="14">
        <v>101.315</v>
      </c>
      <c r="AI1494" s="14">
        <v>103.182</v>
      </c>
      <c r="AJ1494" s="14">
        <v>106.217</v>
      </c>
      <c r="AK1494" s="14">
        <v>97.988</v>
      </c>
      <c r="AL1494" s="14">
        <v>77.751000000000005</v>
      </c>
      <c r="AM1494" s="14">
        <v>64.165000000000006</v>
      </c>
      <c r="AN1494" s="14">
        <v>42.582999999999998</v>
      </c>
      <c r="AO1494" s="14">
        <v>34.188000000000002</v>
      </c>
      <c r="AP1494" s="14">
        <v>121.063</v>
      </c>
      <c r="AQ1494" s="14">
        <v>110.149</v>
      </c>
      <c r="AR1494" s="14">
        <v>110.057</v>
      </c>
      <c r="AS1494" s="14">
        <v>92.504000000000005</v>
      </c>
      <c r="AT1494" s="14">
        <v>87.605999999999995</v>
      </c>
      <c r="AU1494" s="14">
        <v>80.984999999999999</v>
      </c>
      <c r="AV1494" s="14">
        <v>89.356999999999999</v>
      </c>
      <c r="AW1494" s="14">
        <v>96.563000000000002</v>
      </c>
      <c r="AX1494" s="14">
        <v>110.124</v>
      </c>
      <c r="AY1494" s="14">
        <v>124.197</v>
      </c>
      <c r="AZ1494" s="14">
        <v>117.655</v>
      </c>
      <c r="BA1494" s="14">
        <v>108.246</v>
      </c>
      <c r="BB1494" s="14">
        <v>64.028000000000006</v>
      </c>
      <c r="BC1494" s="14">
        <v>76.78</v>
      </c>
      <c r="BD1494" s="14">
        <v>98.959000000000003</v>
      </c>
      <c r="BE1494" s="14">
        <v>110.925</v>
      </c>
      <c r="BF1494" s="14">
        <v>129.05099999999999</v>
      </c>
      <c r="BG1494" s="14">
        <v>139.369</v>
      </c>
      <c r="BH1494" s="14">
        <v>134.05199999999999</v>
      </c>
      <c r="BI1494" s="14">
        <v>122.44499999999999</v>
      </c>
      <c r="BJ1494" s="14">
        <v>114.325</v>
      </c>
      <c r="BK1494" s="14">
        <v>91.912999999999997</v>
      </c>
      <c r="BL1494" s="14">
        <v>70.763000000000005</v>
      </c>
      <c r="BM1494" s="14">
        <v>61.241999999999997</v>
      </c>
      <c r="BN1494" s="14">
        <v>78.367999999999995</v>
      </c>
      <c r="BO1494" s="14">
        <v>91.554000000000002</v>
      </c>
      <c r="BP1494" s="14">
        <v>135.773</v>
      </c>
      <c r="BQ1494" s="14">
        <v>161.04599999999999</v>
      </c>
      <c r="BR1494" s="14">
        <v>189.89400000000001</v>
      </c>
      <c r="BS1494" s="14">
        <v>206.48599999999999</v>
      </c>
      <c r="BT1494" s="14">
        <v>204.48500000000001</v>
      </c>
      <c r="BU1494" s="14">
        <v>184.47499999999999</v>
      </c>
      <c r="BV1494" s="14">
        <v>150.25899999999999</v>
      </c>
      <c r="BW1494" s="14">
        <v>117.191</v>
      </c>
      <c r="BX1494" s="14">
        <v>79.793999999999997</v>
      </c>
      <c r="BY1494" s="121">
        <v>63.451999999999998</v>
      </c>
      <c r="BZ1494" s="122" t="str">
        <f t="shared" si="139"/>
        <v>Midway Ozark Rgnl AP</v>
      </c>
      <c r="CA1494" s="14">
        <f t="shared" si="140"/>
        <v>36.369</v>
      </c>
      <c r="CB1494" s="14">
        <f t="shared" si="141"/>
        <v>-92.47</v>
      </c>
      <c r="CC1494" s="14">
        <f t="shared" si="142"/>
        <v>1.1114689496967867</v>
      </c>
      <c r="CD1494" s="14">
        <f t="shared" si="143"/>
        <v>7076.3971639838301</v>
      </c>
      <c r="CE1494" s="102"/>
    </row>
    <row r="1495" spans="1:83" x14ac:dyDescent="0.25">
      <c r="A1495" s="14">
        <f t="shared" si="138"/>
        <v>3157.0876593436865</v>
      </c>
      <c r="B1495" s="14" t="s">
        <v>1779</v>
      </c>
      <c r="C1495" s="14">
        <v>36.383000000000003</v>
      </c>
      <c r="D1495" s="14">
        <v>33.933</v>
      </c>
      <c r="E1495" s="14">
        <v>15</v>
      </c>
      <c r="F1495" s="14">
        <v>9.98</v>
      </c>
      <c r="G1495" s="14">
        <v>11.708</v>
      </c>
      <c r="H1495" s="14">
        <v>13.952</v>
      </c>
      <c r="I1495" s="14">
        <v>17.494</v>
      </c>
      <c r="J1495" s="14">
        <v>21.911000000000001</v>
      </c>
      <c r="K1495" s="14">
        <v>26.155000000000001</v>
      </c>
      <c r="L1495" s="14">
        <v>28.667000000000002</v>
      </c>
      <c r="M1495" s="14">
        <v>28.914999999999999</v>
      </c>
      <c r="N1495" s="14">
        <v>26.427</v>
      </c>
      <c r="O1495" s="14">
        <v>22.388999999999999</v>
      </c>
      <c r="P1495" s="14">
        <v>16.413</v>
      </c>
      <c r="Q1495" s="14">
        <v>11.782</v>
      </c>
      <c r="R1495" s="14">
        <v>28.927</v>
      </c>
      <c r="S1495" s="14">
        <v>34.210999999999999</v>
      </c>
      <c r="T1495" s="14">
        <v>52.335999999999999</v>
      </c>
      <c r="U1495" s="14">
        <v>60.389000000000003</v>
      </c>
      <c r="V1495" s="14">
        <v>74.756</v>
      </c>
      <c r="W1495" s="14">
        <v>75.632999999999996</v>
      </c>
      <c r="X1495" s="14">
        <v>73.078000000000003</v>
      </c>
      <c r="Y1495" s="14">
        <v>64.363</v>
      </c>
      <c r="Z1495" s="14">
        <v>48.491</v>
      </c>
      <c r="AA1495" s="14">
        <v>39.195</v>
      </c>
      <c r="AB1495" s="14">
        <v>29.96</v>
      </c>
      <c r="AC1495" s="14">
        <v>25.754000000000001</v>
      </c>
      <c r="AD1495" s="14">
        <v>46.875</v>
      </c>
      <c r="AE1495" s="14">
        <v>57.334000000000003</v>
      </c>
      <c r="AF1495" s="14">
        <v>87.795000000000002</v>
      </c>
      <c r="AG1495" s="14">
        <v>98.01</v>
      </c>
      <c r="AH1495" s="14">
        <v>114.54600000000001</v>
      </c>
      <c r="AI1495" s="14">
        <v>114.324</v>
      </c>
      <c r="AJ1495" s="14">
        <v>115.443</v>
      </c>
      <c r="AK1495" s="14">
        <v>106.00700000000001</v>
      </c>
      <c r="AL1495" s="14">
        <v>88.683999999999997</v>
      </c>
      <c r="AM1495" s="14">
        <v>70.320999999999998</v>
      </c>
      <c r="AN1495" s="14">
        <v>52.174999999999997</v>
      </c>
      <c r="AO1495" s="14">
        <v>41.749000000000002</v>
      </c>
      <c r="AP1495" s="14">
        <v>122.928</v>
      </c>
      <c r="AQ1495" s="14">
        <v>122.898</v>
      </c>
      <c r="AR1495" s="14">
        <v>137.80600000000001</v>
      </c>
      <c r="AS1495" s="14">
        <v>115.47199999999999</v>
      </c>
      <c r="AT1495" s="14">
        <v>103.78100000000001</v>
      </c>
      <c r="AU1495" s="14">
        <v>90.347999999999999</v>
      </c>
      <c r="AV1495" s="14">
        <v>96.325000000000003</v>
      </c>
      <c r="AW1495" s="14">
        <v>112.914</v>
      </c>
      <c r="AX1495" s="14">
        <v>129.292</v>
      </c>
      <c r="AY1495" s="14">
        <v>138.38800000000001</v>
      </c>
      <c r="AZ1495" s="14">
        <v>135.184</v>
      </c>
      <c r="BA1495" s="14">
        <v>118.211</v>
      </c>
      <c r="BB1495" s="14">
        <v>62.613999999999997</v>
      </c>
      <c r="BC1495" s="14">
        <v>74.349000000000004</v>
      </c>
      <c r="BD1495" s="14">
        <v>108.755</v>
      </c>
      <c r="BE1495" s="14">
        <v>121.879</v>
      </c>
      <c r="BF1495" s="14">
        <v>140.42500000000001</v>
      </c>
      <c r="BG1495" s="14">
        <v>137.78</v>
      </c>
      <c r="BH1495" s="14">
        <v>136.54300000000001</v>
      </c>
      <c r="BI1495" s="14">
        <v>131.72200000000001</v>
      </c>
      <c r="BJ1495" s="14">
        <v>112.26900000000001</v>
      </c>
      <c r="BK1495" s="14">
        <v>89.988</v>
      </c>
      <c r="BL1495" s="14">
        <v>69.674999999999997</v>
      </c>
      <c r="BM1495" s="14">
        <v>57.061</v>
      </c>
      <c r="BN1495" s="14">
        <v>86.628</v>
      </c>
      <c r="BO1495" s="14">
        <v>108.64100000000001</v>
      </c>
      <c r="BP1495" s="14">
        <v>166.29300000000001</v>
      </c>
      <c r="BQ1495" s="14">
        <v>195.27500000000001</v>
      </c>
      <c r="BR1495" s="14">
        <v>230.172</v>
      </c>
      <c r="BS1495" s="14">
        <v>233.721</v>
      </c>
      <c r="BT1495" s="14">
        <v>235.28700000000001</v>
      </c>
      <c r="BU1495" s="14">
        <v>214.06399999999999</v>
      </c>
      <c r="BV1495" s="14">
        <v>177.09700000000001</v>
      </c>
      <c r="BW1495" s="14">
        <v>136.25299999999999</v>
      </c>
      <c r="BX1495" s="14">
        <v>97.594999999999999</v>
      </c>
      <c r="BY1495" s="121">
        <v>76.28</v>
      </c>
      <c r="BZ1495" s="122" t="str">
        <f t="shared" si="139"/>
        <v>Silifke</v>
      </c>
      <c r="CA1495" s="14">
        <f t="shared" si="140"/>
        <v>36.383000000000003</v>
      </c>
      <c r="CB1495" s="14">
        <f t="shared" si="141"/>
        <v>33.933</v>
      </c>
      <c r="CC1495" s="14">
        <f t="shared" si="142"/>
        <v>0.49587449990666355</v>
      </c>
      <c r="CD1495" s="14">
        <f t="shared" si="143"/>
        <v>3157.0876593436865</v>
      </c>
      <c r="CE1495" s="102"/>
    </row>
    <row r="1496" spans="1:83" x14ac:dyDescent="0.25">
      <c r="A1496" s="14">
        <f t="shared" si="138"/>
        <v>3847.2931279782752</v>
      </c>
      <c r="B1496" s="14" t="s">
        <v>1780</v>
      </c>
      <c r="C1496" s="14">
        <v>36.383000000000003</v>
      </c>
      <c r="D1496" s="14">
        <v>44.2</v>
      </c>
      <c r="E1496" s="14">
        <v>1088</v>
      </c>
      <c r="F1496" s="14">
        <v>4.6740000000000004</v>
      </c>
      <c r="G1496" s="14">
        <v>7.69</v>
      </c>
      <c r="H1496" s="14">
        <v>10.007999999999999</v>
      </c>
      <c r="I1496" s="14">
        <v>16.323</v>
      </c>
      <c r="J1496" s="14">
        <v>21.385999999999999</v>
      </c>
      <c r="K1496" s="14">
        <v>25.879000000000001</v>
      </c>
      <c r="L1496" s="14">
        <v>30.638999999999999</v>
      </c>
      <c r="M1496" s="14">
        <v>30.506</v>
      </c>
      <c r="N1496" s="14">
        <v>27.119</v>
      </c>
      <c r="O1496" s="14">
        <v>19.687999999999999</v>
      </c>
      <c r="P1496" s="14">
        <v>12.238</v>
      </c>
      <c r="Q1496" s="14">
        <v>6.4340000000000002</v>
      </c>
      <c r="R1496" s="14">
        <v>27.553999999999998</v>
      </c>
      <c r="S1496" s="14">
        <v>33.914000000000001</v>
      </c>
      <c r="T1496" s="14">
        <v>48.872999999999998</v>
      </c>
      <c r="U1496" s="14">
        <v>60.618000000000002</v>
      </c>
      <c r="V1496" s="14">
        <v>72.774000000000001</v>
      </c>
      <c r="W1496" s="14">
        <v>78.224999999999994</v>
      </c>
      <c r="X1496" s="14">
        <v>75.162000000000006</v>
      </c>
      <c r="Y1496" s="14">
        <v>64.024000000000001</v>
      </c>
      <c r="Z1496" s="14">
        <v>46.261000000000003</v>
      </c>
      <c r="AA1496" s="14">
        <v>40.664999999999999</v>
      </c>
      <c r="AB1496" s="14">
        <v>29.623999999999999</v>
      </c>
      <c r="AC1496" s="14">
        <v>24.545000000000002</v>
      </c>
      <c r="AD1496" s="14">
        <v>41.154000000000003</v>
      </c>
      <c r="AE1496" s="14">
        <v>56.475999999999999</v>
      </c>
      <c r="AF1496" s="14">
        <v>78.792000000000002</v>
      </c>
      <c r="AG1496" s="14">
        <v>97.915999999999997</v>
      </c>
      <c r="AH1496" s="14">
        <v>116.79300000000001</v>
      </c>
      <c r="AI1496" s="14">
        <v>120.59</v>
      </c>
      <c r="AJ1496" s="14">
        <v>122.41200000000001</v>
      </c>
      <c r="AK1496" s="14">
        <v>113.194</v>
      </c>
      <c r="AL1496" s="14">
        <v>90.253</v>
      </c>
      <c r="AM1496" s="14">
        <v>74.563000000000002</v>
      </c>
      <c r="AN1496" s="14">
        <v>53.973999999999997</v>
      </c>
      <c r="AO1496" s="14">
        <v>37.116999999999997</v>
      </c>
      <c r="AP1496" s="14">
        <v>101.258</v>
      </c>
      <c r="AQ1496" s="14">
        <v>111.03100000000001</v>
      </c>
      <c r="AR1496" s="14">
        <v>122.148</v>
      </c>
      <c r="AS1496" s="14">
        <v>107.806</v>
      </c>
      <c r="AT1496" s="14">
        <v>101.834</v>
      </c>
      <c r="AU1496" s="14">
        <v>93.093999999999994</v>
      </c>
      <c r="AV1496" s="14">
        <v>100.18</v>
      </c>
      <c r="AW1496" s="14">
        <v>117.61199999999999</v>
      </c>
      <c r="AX1496" s="14">
        <v>134.17599999999999</v>
      </c>
      <c r="AY1496" s="14">
        <v>143.30799999999999</v>
      </c>
      <c r="AZ1496" s="14">
        <v>139.303</v>
      </c>
      <c r="BA1496" s="14">
        <v>98.241</v>
      </c>
      <c r="BB1496" s="14">
        <v>52.692999999999998</v>
      </c>
      <c r="BC1496" s="14">
        <v>65.933999999999997</v>
      </c>
      <c r="BD1496" s="14">
        <v>96.977999999999994</v>
      </c>
      <c r="BE1496" s="14">
        <v>113.809</v>
      </c>
      <c r="BF1496" s="14">
        <v>135.06700000000001</v>
      </c>
      <c r="BG1496" s="14">
        <v>140.36199999999999</v>
      </c>
      <c r="BH1496" s="14">
        <v>145.81399999999999</v>
      </c>
      <c r="BI1496" s="14">
        <v>135.89699999999999</v>
      </c>
      <c r="BJ1496" s="14">
        <v>113.11199999999999</v>
      </c>
      <c r="BK1496" s="14">
        <v>90.106999999999999</v>
      </c>
      <c r="BL1496" s="14">
        <v>68.210999999999999</v>
      </c>
      <c r="BM1496" s="14">
        <v>47.965000000000003</v>
      </c>
      <c r="BN1496" s="14">
        <v>75.960999999999999</v>
      </c>
      <c r="BO1496" s="14">
        <v>99.978999999999999</v>
      </c>
      <c r="BP1496" s="14">
        <v>148.24299999999999</v>
      </c>
      <c r="BQ1496" s="14">
        <v>185.65100000000001</v>
      </c>
      <c r="BR1496" s="14">
        <v>229.51</v>
      </c>
      <c r="BS1496" s="14">
        <v>242.40600000000001</v>
      </c>
      <c r="BT1496" s="14">
        <v>249.91399999999999</v>
      </c>
      <c r="BU1496" s="14">
        <v>227.46100000000001</v>
      </c>
      <c r="BV1496" s="14">
        <v>182.929</v>
      </c>
      <c r="BW1496" s="14">
        <v>140.04599999999999</v>
      </c>
      <c r="BX1496" s="14">
        <v>99.320999999999998</v>
      </c>
      <c r="BY1496" s="121">
        <v>67.653000000000006</v>
      </c>
      <c r="BZ1496" s="122" t="str">
        <f t="shared" si="139"/>
        <v>Primam</v>
      </c>
      <c r="CA1496" s="14">
        <f t="shared" si="140"/>
        <v>36.383000000000003</v>
      </c>
      <c r="CB1496" s="14">
        <f t="shared" si="141"/>
        <v>44.2</v>
      </c>
      <c r="CC1496" s="14">
        <f t="shared" si="142"/>
        <v>0.60428304870925553</v>
      </c>
      <c r="CD1496" s="14">
        <f t="shared" si="143"/>
        <v>3847.2931279782752</v>
      </c>
      <c r="CE1496" s="102"/>
    </row>
    <row r="1497" spans="1:83" x14ac:dyDescent="0.25">
      <c r="A1497" s="14">
        <f t="shared" si="138"/>
        <v>2622.4887881715349</v>
      </c>
      <c r="B1497" s="14" t="s">
        <v>1781</v>
      </c>
      <c r="C1497" s="14">
        <v>36.399000000000001</v>
      </c>
      <c r="D1497" s="14">
        <v>25.478999999999999</v>
      </c>
      <c r="E1497" s="14">
        <v>38.700000000000003</v>
      </c>
      <c r="F1497" s="14">
        <v>12.478</v>
      </c>
      <c r="G1497" s="14">
        <v>12.506</v>
      </c>
      <c r="H1497" s="14">
        <v>13.611000000000001</v>
      </c>
      <c r="I1497" s="14">
        <v>16.007999999999999</v>
      </c>
      <c r="J1497" s="14">
        <v>19.663</v>
      </c>
      <c r="K1497" s="14">
        <v>24.221</v>
      </c>
      <c r="L1497" s="14">
        <v>26.454000000000001</v>
      </c>
      <c r="M1497" s="14">
        <v>26.542000000000002</v>
      </c>
      <c r="N1497" s="14">
        <v>24.405999999999999</v>
      </c>
      <c r="O1497" s="14">
        <v>20.41</v>
      </c>
      <c r="P1497" s="14">
        <v>16.625</v>
      </c>
      <c r="Q1497" s="14">
        <v>13.65</v>
      </c>
      <c r="R1497" s="14">
        <v>28.227</v>
      </c>
      <c r="S1497" s="14">
        <v>34.82</v>
      </c>
      <c r="T1497" s="14">
        <v>47.862000000000002</v>
      </c>
      <c r="U1497" s="14">
        <v>59.554000000000002</v>
      </c>
      <c r="V1497" s="14">
        <v>73.820999999999998</v>
      </c>
      <c r="W1497" s="14">
        <v>73.578000000000003</v>
      </c>
      <c r="X1497" s="14">
        <v>71.430000000000007</v>
      </c>
      <c r="Y1497" s="14">
        <v>59.526000000000003</v>
      </c>
      <c r="Z1497" s="14">
        <v>47.969000000000001</v>
      </c>
      <c r="AA1497" s="14">
        <v>42.975999999999999</v>
      </c>
      <c r="AB1497" s="14">
        <v>30.164000000000001</v>
      </c>
      <c r="AC1497" s="14">
        <v>25.914999999999999</v>
      </c>
      <c r="AD1497" s="14">
        <v>42.622</v>
      </c>
      <c r="AE1497" s="14">
        <v>53.517000000000003</v>
      </c>
      <c r="AF1497" s="14">
        <v>75.944000000000003</v>
      </c>
      <c r="AG1497" s="14">
        <v>92.91</v>
      </c>
      <c r="AH1497" s="14">
        <v>113.554</v>
      </c>
      <c r="AI1497" s="14">
        <v>113.316</v>
      </c>
      <c r="AJ1497" s="14">
        <v>115.09699999999999</v>
      </c>
      <c r="AK1497" s="14">
        <v>105.38200000000001</v>
      </c>
      <c r="AL1497" s="14">
        <v>85.816999999999993</v>
      </c>
      <c r="AM1497" s="14">
        <v>66.421999999999997</v>
      </c>
      <c r="AN1497" s="14">
        <v>48.886000000000003</v>
      </c>
      <c r="AO1497" s="14">
        <v>37.228999999999999</v>
      </c>
      <c r="AP1497" s="14">
        <v>97.756</v>
      </c>
      <c r="AQ1497" s="14">
        <v>103.175</v>
      </c>
      <c r="AR1497" s="14">
        <v>113.66500000000001</v>
      </c>
      <c r="AS1497" s="14">
        <v>105.187</v>
      </c>
      <c r="AT1497" s="14">
        <v>103.241</v>
      </c>
      <c r="AU1497" s="14">
        <v>89.477000000000004</v>
      </c>
      <c r="AV1497" s="14">
        <v>95.988</v>
      </c>
      <c r="AW1497" s="14">
        <v>112.622</v>
      </c>
      <c r="AX1497" s="14">
        <v>127.24299999999999</v>
      </c>
      <c r="AY1497" s="14">
        <v>123.501</v>
      </c>
      <c r="AZ1497" s="14">
        <v>119.94499999999999</v>
      </c>
      <c r="BA1497" s="14">
        <v>94.474999999999994</v>
      </c>
      <c r="BB1497" s="14">
        <v>50.54</v>
      </c>
      <c r="BC1497" s="14">
        <v>66.674999999999997</v>
      </c>
      <c r="BD1497" s="14">
        <v>94.466999999999999</v>
      </c>
      <c r="BE1497" s="14">
        <v>114.705</v>
      </c>
      <c r="BF1497" s="14">
        <v>138.04300000000001</v>
      </c>
      <c r="BG1497" s="14">
        <v>138.62100000000001</v>
      </c>
      <c r="BH1497" s="14">
        <v>141.18899999999999</v>
      </c>
      <c r="BI1497" s="14">
        <v>131.417</v>
      </c>
      <c r="BJ1497" s="14">
        <v>110.73</v>
      </c>
      <c r="BK1497" s="14">
        <v>85.113</v>
      </c>
      <c r="BL1497" s="14">
        <v>63.24</v>
      </c>
      <c r="BM1497" s="14">
        <v>47.654000000000003</v>
      </c>
      <c r="BN1497" s="14">
        <v>75.275000000000006</v>
      </c>
      <c r="BO1497" s="14">
        <v>97.66</v>
      </c>
      <c r="BP1497" s="14">
        <v>143.66399999999999</v>
      </c>
      <c r="BQ1497" s="14">
        <v>181.904</v>
      </c>
      <c r="BR1497" s="14">
        <v>231.251</v>
      </c>
      <c r="BS1497" s="14">
        <v>237.88800000000001</v>
      </c>
      <c r="BT1497" s="14">
        <v>240.66399999999999</v>
      </c>
      <c r="BU1497" s="14">
        <v>219.24799999999999</v>
      </c>
      <c r="BV1497" s="14">
        <v>175.26</v>
      </c>
      <c r="BW1497" s="14">
        <v>126.86199999999999</v>
      </c>
      <c r="BX1497" s="14">
        <v>90.120999999999995</v>
      </c>
      <c r="BY1497" s="121">
        <v>67.596999999999994</v>
      </c>
      <c r="BZ1497" s="122" t="str">
        <f t="shared" si="139"/>
        <v>Santorini Intl AP</v>
      </c>
      <c r="CA1497" s="14">
        <f t="shared" si="140"/>
        <v>36.399000000000001</v>
      </c>
      <c r="CB1497" s="14">
        <f t="shared" si="141"/>
        <v>25.478999999999999</v>
      </c>
      <c r="CC1497" s="14">
        <f t="shared" si="142"/>
        <v>0.41190662302222292</v>
      </c>
      <c r="CD1497" s="14">
        <f t="shared" si="143"/>
        <v>2622.4887881715349</v>
      </c>
      <c r="CE1497" s="102"/>
    </row>
    <row r="1498" spans="1:83" x14ac:dyDescent="0.25">
      <c r="A1498" s="14">
        <f t="shared" si="138"/>
        <v>7574.1517395060182</v>
      </c>
      <c r="B1498" s="14" t="s">
        <v>1782</v>
      </c>
      <c r="C1498" s="14">
        <v>36.414000000000001</v>
      </c>
      <c r="D1498" s="14">
        <v>-100.75</v>
      </c>
      <c r="E1498" s="14">
        <v>889</v>
      </c>
      <c r="F1498" s="14">
        <v>1.788</v>
      </c>
      <c r="G1498" s="14">
        <v>3.1440000000000001</v>
      </c>
      <c r="H1498" s="14">
        <v>7.8579999999999997</v>
      </c>
      <c r="I1498" s="14">
        <v>13.090999999999999</v>
      </c>
      <c r="J1498" s="14">
        <v>18.923999999999999</v>
      </c>
      <c r="K1498" s="14">
        <v>25.437000000000001</v>
      </c>
      <c r="L1498" s="14">
        <v>26.606000000000002</v>
      </c>
      <c r="M1498" s="14">
        <v>25.838000000000001</v>
      </c>
      <c r="N1498" s="14">
        <v>22.038</v>
      </c>
      <c r="O1498" s="14">
        <v>15.625</v>
      </c>
      <c r="P1498" s="14">
        <v>8.4819999999999993</v>
      </c>
      <c r="Q1498" s="14">
        <v>2.3380000000000001</v>
      </c>
      <c r="R1498" s="14">
        <v>25.375</v>
      </c>
      <c r="S1498" s="14">
        <v>28.946000000000002</v>
      </c>
      <c r="T1498" s="14">
        <v>45.661000000000001</v>
      </c>
      <c r="U1498" s="14">
        <v>56.710999999999999</v>
      </c>
      <c r="V1498" s="14">
        <v>74.576999999999998</v>
      </c>
      <c r="W1498" s="14">
        <v>79.480999999999995</v>
      </c>
      <c r="X1498" s="14">
        <v>74.677000000000007</v>
      </c>
      <c r="Y1498" s="14">
        <v>61.604999999999997</v>
      </c>
      <c r="Z1498" s="14">
        <v>44.475999999999999</v>
      </c>
      <c r="AA1498" s="14">
        <v>34.570999999999998</v>
      </c>
      <c r="AB1498" s="14">
        <v>24.567</v>
      </c>
      <c r="AC1498" s="14">
        <v>23.638999999999999</v>
      </c>
      <c r="AD1498" s="14">
        <v>46.02</v>
      </c>
      <c r="AE1498" s="14">
        <v>53.994</v>
      </c>
      <c r="AF1498" s="14">
        <v>79.483000000000004</v>
      </c>
      <c r="AG1498" s="14">
        <v>94.617000000000004</v>
      </c>
      <c r="AH1498" s="14">
        <v>110.85299999999999</v>
      </c>
      <c r="AI1498" s="14">
        <v>111.696</v>
      </c>
      <c r="AJ1498" s="14">
        <v>108.869</v>
      </c>
      <c r="AK1498" s="14">
        <v>103.872</v>
      </c>
      <c r="AL1498" s="14">
        <v>84.792000000000002</v>
      </c>
      <c r="AM1498" s="14">
        <v>69.453000000000003</v>
      </c>
      <c r="AN1498" s="14">
        <v>52.807000000000002</v>
      </c>
      <c r="AO1498" s="14">
        <v>41.258000000000003</v>
      </c>
      <c r="AP1498" s="14">
        <v>145.197</v>
      </c>
      <c r="AQ1498" s="14">
        <v>123.491</v>
      </c>
      <c r="AR1498" s="14">
        <v>130.21899999999999</v>
      </c>
      <c r="AS1498" s="14">
        <v>109.812</v>
      </c>
      <c r="AT1498" s="14">
        <v>96.8</v>
      </c>
      <c r="AU1498" s="14">
        <v>87.346000000000004</v>
      </c>
      <c r="AV1498" s="14">
        <v>88.863</v>
      </c>
      <c r="AW1498" s="14">
        <v>105.64</v>
      </c>
      <c r="AX1498" s="14">
        <v>124.38500000000001</v>
      </c>
      <c r="AY1498" s="14">
        <v>147.649</v>
      </c>
      <c r="AZ1498" s="14">
        <v>154.21299999999999</v>
      </c>
      <c r="BA1498" s="14">
        <v>130.59299999999999</v>
      </c>
      <c r="BB1498" s="14">
        <v>81.542000000000002</v>
      </c>
      <c r="BC1498" s="14">
        <v>85.531999999999996</v>
      </c>
      <c r="BD1498" s="14">
        <v>125.49299999999999</v>
      </c>
      <c r="BE1498" s="14">
        <v>132.46299999999999</v>
      </c>
      <c r="BF1498" s="14">
        <v>150.655</v>
      </c>
      <c r="BG1498" s="14">
        <v>146.83799999999999</v>
      </c>
      <c r="BH1498" s="14">
        <v>150.477</v>
      </c>
      <c r="BI1498" s="14">
        <v>139.09800000000001</v>
      </c>
      <c r="BJ1498" s="14">
        <v>122.533</v>
      </c>
      <c r="BK1498" s="14">
        <v>110.874</v>
      </c>
      <c r="BL1498" s="14">
        <v>87.805999999999997</v>
      </c>
      <c r="BM1498" s="14">
        <v>68.787000000000006</v>
      </c>
      <c r="BN1498" s="14">
        <v>89.721999999999994</v>
      </c>
      <c r="BO1498" s="14">
        <v>102.788</v>
      </c>
      <c r="BP1498" s="14">
        <v>157.161</v>
      </c>
      <c r="BQ1498" s="14">
        <v>188.559</v>
      </c>
      <c r="BR1498" s="14">
        <v>222.69499999999999</v>
      </c>
      <c r="BS1498" s="14">
        <v>227.982</v>
      </c>
      <c r="BT1498" s="14">
        <v>225.392</v>
      </c>
      <c r="BU1498" s="14">
        <v>203.40799999999999</v>
      </c>
      <c r="BV1498" s="14">
        <v>167.75399999999999</v>
      </c>
      <c r="BW1498" s="14">
        <v>134.102</v>
      </c>
      <c r="BX1498" s="14">
        <v>99.233999999999995</v>
      </c>
      <c r="BY1498" s="121">
        <v>76.986000000000004</v>
      </c>
      <c r="BZ1498" s="122" t="str">
        <f t="shared" si="139"/>
        <v>Perryton Ochiltree County AP</v>
      </c>
      <c r="CA1498" s="14">
        <f t="shared" si="140"/>
        <v>36.414000000000001</v>
      </c>
      <c r="CB1498" s="14">
        <f t="shared" si="141"/>
        <v>-100.75</v>
      </c>
      <c r="CC1498" s="14">
        <f t="shared" si="142"/>
        <v>1.1896498011162338</v>
      </c>
      <c r="CD1498" s="14">
        <f t="shared" si="143"/>
        <v>7574.1517395060182</v>
      </c>
      <c r="CE1498" s="102"/>
    </row>
    <row r="1499" spans="1:83" x14ac:dyDescent="0.25">
      <c r="A1499" s="14">
        <f t="shared" si="138"/>
        <v>7837.0965377632992</v>
      </c>
      <c r="B1499" s="14" t="s">
        <v>1783</v>
      </c>
      <c r="C1499" s="14">
        <v>36.417000000000002</v>
      </c>
      <c r="D1499" s="14">
        <v>-105.29</v>
      </c>
      <c r="E1499" s="14">
        <v>2554.1999999999998</v>
      </c>
      <c r="F1499" s="14">
        <v>-4.6760000000000002</v>
      </c>
      <c r="G1499" s="14">
        <v>-3.7040000000000002</v>
      </c>
      <c r="H1499" s="14">
        <v>1.5089999999999999</v>
      </c>
      <c r="I1499" s="14">
        <v>4.95</v>
      </c>
      <c r="J1499" s="14">
        <v>8.0340000000000007</v>
      </c>
      <c r="K1499" s="14">
        <v>14.19</v>
      </c>
      <c r="L1499" s="14">
        <v>15.048999999999999</v>
      </c>
      <c r="M1499" s="14">
        <v>13.189</v>
      </c>
      <c r="N1499" s="14">
        <v>10.564</v>
      </c>
      <c r="O1499" s="14">
        <v>6.4909999999999997</v>
      </c>
      <c r="P1499" s="14">
        <v>-1.0569999999999999</v>
      </c>
      <c r="Q1499" s="14">
        <v>-4.6840000000000002</v>
      </c>
      <c r="R1499" s="14">
        <v>24.585000000000001</v>
      </c>
      <c r="S1499" s="14">
        <v>31.587</v>
      </c>
      <c r="T1499" s="14">
        <v>45.069000000000003</v>
      </c>
      <c r="U1499" s="14">
        <v>57.067</v>
      </c>
      <c r="V1499" s="14">
        <v>78.914000000000001</v>
      </c>
      <c r="W1499" s="14">
        <v>78.119</v>
      </c>
      <c r="X1499" s="14">
        <v>73.11</v>
      </c>
      <c r="Y1499" s="14">
        <v>63.686</v>
      </c>
      <c r="Z1499" s="14">
        <v>46.329000000000001</v>
      </c>
      <c r="AA1499" s="14">
        <v>33.552</v>
      </c>
      <c r="AB1499" s="14">
        <v>25.138999999999999</v>
      </c>
      <c r="AC1499" s="14">
        <v>23.471</v>
      </c>
      <c r="AD1499" s="14">
        <v>54.96</v>
      </c>
      <c r="AE1499" s="14">
        <v>61.356000000000002</v>
      </c>
      <c r="AF1499" s="14">
        <v>89.388999999999996</v>
      </c>
      <c r="AG1499" s="14">
        <v>108.11</v>
      </c>
      <c r="AH1499" s="14">
        <v>133.86699999999999</v>
      </c>
      <c r="AI1499" s="14">
        <v>128.49299999999999</v>
      </c>
      <c r="AJ1499" s="14">
        <v>122.96</v>
      </c>
      <c r="AK1499" s="14">
        <v>110.625</v>
      </c>
      <c r="AL1499" s="14">
        <v>93.655000000000001</v>
      </c>
      <c r="AM1499" s="14">
        <v>72.736000000000004</v>
      </c>
      <c r="AN1499" s="14">
        <v>57.512</v>
      </c>
      <c r="AO1499" s="14">
        <v>44.555</v>
      </c>
      <c r="AP1499" s="14">
        <v>163.249</v>
      </c>
      <c r="AQ1499" s="14">
        <v>136.452</v>
      </c>
      <c r="AR1499" s="14">
        <v>134.69499999999999</v>
      </c>
      <c r="AS1499" s="14">
        <v>111.63500000000001</v>
      </c>
      <c r="AT1499" s="14">
        <v>98.947999999999993</v>
      </c>
      <c r="AU1499" s="14">
        <v>85.486999999999995</v>
      </c>
      <c r="AV1499" s="14">
        <v>89.262</v>
      </c>
      <c r="AW1499" s="14">
        <v>99.253</v>
      </c>
      <c r="AX1499" s="14">
        <v>117.11199999999999</v>
      </c>
      <c r="AY1499" s="14">
        <v>150.125</v>
      </c>
      <c r="AZ1499" s="14">
        <v>153.977</v>
      </c>
      <c r="BA1499" s="14">
        <v>133.227</v>
      </c>
      <c r="BB1499" s="14">
        <v>83.207999999999998</v>
      </c>
      <c r="BC1499" s="14">
        <v>90.766999999999996</v>
      </c>
      <c r="BD1499" s="14">
        <v>118.041</v>
      </c>
      <c r="BE1499" s="14">
        <v>126.105</v>
      </c>
      <c r="BF1499" s="14">
        <v>139.143</v>
      </c>
      <c r="BG1499" s="14">
        <v>125.806</v>
      </c>
      <c r="BH1499" s="14">
        <v>104.678</v>
      </c>
      <c r="BI1499" s="14">
        <v>122.182</v>
      </c>
      <c r="BJ1499" s="14">
        <v>102.639</v>
      </c>
      <c r="BK1499" s="14">
        <v>106.56</v>
      </c>
      <c r="BL1499" s="14">
        <v>81.573999999999998</v>
      </c>
      <c r="BM1499" s="14">
        <v>70.209999999999994</v>
      </c>
      <c r="BN1499" s="14">
        <v>97.349000000000004</v>
      </c>
      <c r="BO1499" s="14">
        <v>114.512</v>
      </c>
      <c r="BP1499" s="14">
        <v>164.833</v>
      </c>
      <c r="BQ1499" s="14">
        <v>195.56399999999999</v>
      </c>
      <c r="BR1499" s="14">
        <v>230.46</v>
      </c>
      <c r="BS1499" s="14">
        <v>226.97200000000001</v>
      </c>
      <c r="BT1499" s="14">
        <v>207.22900000000001</v>
      </c>
      <c r="BU1499" s="14">
        <v>188.87899999999999</v>
      </c>
      <c r="BV1499" s="14">
        <v>163.488</v>
      </c>
      <c r="BW1499" s="14">
        <v>136.066</v>
      </c>
      <c r="BX1499" s="14">
        <v>101.30800000000001</v>
      </c>
      <c r="BY1499" s="121">
        <v>77.59</v>
      </c>
      <c r="BZ1499" s="122" t="str">
        <f t="shared" si="139"/>
        <v>Angel Fire AP</v>
      </c>
      <c r="CA1499" s="14">
        <f t="shared" si="140"/>
        <v>36.417000000000002</v>
      </c>
      <c r="CB1499" s="14">
        <f t="shared" si="141"/>
        <v>-105.29</v>
      </c>
      <c r="CC1499" s="14">
        <f t="shared" si="142"/>
        <v>1.2309497694440037</v>
      </c>
      <c r="CD1499" s="14">
        <f t="shared" si="143"/>
        <v>7837.0965377632992</v>
      </c>
      <c r="CE1499" s="102"/>
    </row>
    <row r="1500" spans="1:83" x14ac:dyDescent="0.25">
      <c r="A1500" s="14">
        <f t="shared" si="138"/>
        <v>7234.5789108228691</v>
      </c>
      <c r="B1500" s="14" t="s">
        <v>1784</v>
      </c>
      <c r="C1500" s="14">
        <v>36.417000000000002</v>
      </c>
      <c r="D1500" s="14">
        <v>94.9</v>
      </c>
      <c r="E1500" s="14">
        <v>2809</v>
      </c>
      <c r="F1500" s="14">
        <v>-8.5969999999999995</v>
      </c>
      <c r="G1500" s="14">
        <v>-4.109</v>
      </c>
      <c r="H1500" s="14">
        <v>1.0409999999999999</v>
      </c>
      <c r="I1500" s="14">
        <v>6.875</v>
      </c>
      <c r="J1500" s="14">
        <v>12.069000000000001</v>
      </c>
      <c r="K1500" s="14">
        <v>16.021999999999998</v>
      </c>
      <c r="L1500" s="14">
        <v>18.082999999999998</v>
      </c>
      <c r="M1500" s="14">
        <v>17.488</v>
      </c>
      <c r="N1500" s="14">
        <v>12.750999999999999</v>
      </c>
      <c r="O1500" s="14">
        <v>5.9119999999999999</v>
      </c>
      <c r="P1500" s="14">
        <v>-1.587</v>
      </c>
      <c r="Q1500" s="14">
        <v>-7.1420000000000003</v>
      </c>
      <c r="R1500" s="14">
        <v>29.361000000000001</v>
      </c>
      <c r="S1500" s="14">
        <v>35.924999999999997</v>
      </c>
      <c r="T1500" s="14">
        <v>52.98</v>
      </c>
      <c r="U1500" s="14">
        <v>63.301000000000002</v>
      </c>
      <c r="V1500" s="14">
        <v>77.606999999999999</v>
      </c>
      <c r="W1500" s="14">
        <v>81.477999999999994</v>
      </c>
      <c r="X1500" s="14">
        <v>79.400999999999996</v>
      </c>
      <c r="Y1500" s="14">
        <v>68.007000000000005</v>
      </c>
      <c r="Z1500" s="14">
        <v>56.094000000000001</v>
      </c>
      <c r="AA1500" s="14">
        <v>44.494</v>
      </c>
      <c r="AB1500" s="14">
        <v>31.212</v>
      </c>
      <c r="AC1500" s="14">
        <v>26.548999999999999</v>
      </c>
      <c r="AD1500" s="14">
        <v>52.48</v>
      </c>
      <c r="AE1500" s="14">
        <v>63.369</v>
      </c>
      <c r="AF1500" s="14">
        <v>87.694999999999993</v>
      </c>
      <c r="AG1500" s="14">
        <v>102.871</v>
      </c>
      <c r="AH1500" s="14">
        <v>117.97499999999999</v>
      </c>
      <c r="AI1500" s="14">
        <v>117.21</v>
      </c>
      <c r="AJ1500" s="14">
        <v>116.71599999999999</v>
      </c>
      <c r="AK1500" s="14">
        <v>107.622</v>
      </c>
      <c r="AL1500" s="14">
        <v>89.894000000000005</v>
      </c>
      <c r="AM1500" s="14">
        <v>74.451999999999998</v>
      </c>
      <c r="AN1500" s="14">
        <v>54.353000000000002</v>
      </c>
      <c r="AO1500" s="14">
        <v>47.418999999999997</v>
      </c>
      <c r="AP1500" s="14">
        <v>142.89599999999999</v>
      </c>
      <c r="AQ1500" s="14">
        <v>132.26900000000001</v>
      </c>
      <c r="AR1500" s="14">
        <v>134.18199999999999</v>
      </c>
      <c r="AS1500" s="14">
        <v>116.98399999999999</v>
      </c>
      <c r="AT1500" s="14">
        <v>105.22</v>
      </c>
      <c r="AU1500" s="14">
        <v>95.159000000000006</v>
      </c>
      <c r="AV1500" s="14">
        <v>101.37</v>
      </c>
      <c r="AW1500" s="14">
        <v>114.532</v>
      </c>
      <c r="AX1500" s="14">
        <v>126.395</v>
      </c>
      <c r="AY1500" s="14">
        <v>143.88200000000001</v>
      </c>
      <c r="AZ1500" s="14">
        <v>139.416</v>
      </c>
      <c r="BA1500" s="14">
        <v>138.81</v>
      </c>
      <c r="BB1500" s="14">
        <v>69.147000000000006</v>
      </c>
      <c r="BC1500" s="14">
        <v>77.349000000000004</v>
      </c>
      <c r="BD1500" s="14">
        <v>104.43300000000001</v>
      </c>
      <c r="BE1500" s="14">
        <v>121.319</v>
      </c>
      <c r="BF1500" s="14">
        <v>132.72</v>
      </c>
      <c r="BG1500" s="14">
        <v>128.61699999999999</v>
      </c>
      <c r="BH1500" s="14">
        <v>135.53899999999999</v>
      </c>
      <c r="BI1500" s="14">
        <v>128.655</v>
      </c>
      <c r="BJ1500" s="14">
        <v>110.03</v>
      </c>
      <c r="BK1500" s="14">
        <v>94.909000000000006</v>
      </c>
      <c r="BL1500" s="14">
        <v>72.88</v>
      </c>
      <c r="BM1500" s="14">
        <v>62.822000000000003</v>
      </c>
      <c r="BN1500" s="14">
        <v>94.944000000000003</v>
      </c>
      <c r="BO1500" s="14">
        <v>115.32599999999999</v>
      </c>
      <c r="BP1500" s="14">
        <v>164.91800000000001</v>
      </c>
      <c r="BQ1500" s="14">
        <v>197.93899999999999</v>
      </c>
      <c r="BR1500" s="14">
        <v>226.47499999999999</v>
      </c>
      <c r="BS1500" s="14">
        <v>225.56700000000001</v>
      </c>
      <c r="BT1500" s="14">
        <v>232.29300000000001</v>
      </c>
      <c r="BU1500" s="14">
        <v>213.727</v>
      </c>
      <c r="BV1500" s="14">
        <v>175.52500000000001</v>
      </c>
      <c r="BW1500" s="14">
        <v>142.15299999999999</v>
      </c>
      <c r="BX1500" s="14">
        <v>100.67</v>
      </c>
      <c r="BY1500" s="121">
        <v>85.055000000000007</v>
      </c>
      <c r="BZ1500" s="122" t="str">
        <f t="shared" si="139"/>
        <v>Golmud</v>
      </c>
      <c r="CA1500" s="14">
        <f t="shared" si="140"/>
        <v>36.417000000000002</v>
      </c>
      <c r="CB1500" s="14">
        <f t="shared" si="141"/>
        <v>94.9</v>
      </c>
      <c r="CC1500" s="14">
        <f t="shared" si="142"/>
        <v>1.1363140927754165</v>
      </c>
      <c r="CD1500" s="14">
        <f t="shared" si="143"/>
        <v>7234.5789108228691</v>
      </c>
      <c r="CE1500" s="102"/>
    </row>
    <row r="1501" spans="1:83" x14ac:dyDescent="0.25">
      <c r="A1501" s="14">
        <f t="shared" si="138"/>
        <v>7711.3497768384541</v>
      </c>
      <c r="B1501" s="14" t="s">
        <v>1785</v>
      </c>
      <c r="C1501" s="14">
        <v>36.450000000000003</v>
      </c>
      <c r="D1501" s="14">
        <v>-103.15</v>
      </c>
      <c r="E1501" s="14">
        <v>1515</v>
      </c>
      <c r="F1501" s="14">
        <v>0.65100000000000002</v>
      </c>
      <c r="G1501" s="14">
        <v>2.0720000000000001</v>
      </c>
      <c r="H1501" s="14">
        <v>5.9649999999999999</v>
      </c>
      <c r="I1501" s="14">
        <v>11.051</v>
      </c>
      <c r="J1501" s="14">
        <v>15.061999999999999</v>
      </c>
      <c r="K1501" s="14">
        <v>21.2</v>
      </c>
      <c r="L1501" s="14">
        <v>23.638999999999999</v>
      </c>
      <c r="M1501" s="14">
        <v>22.181999999999999</v>
      </c>
      <c r="N1501" s="14">
        <v>18.588999999999999</v>
      </c>
      <c r="O1501" s="14">
        <v>12.180999999999999</v>
      </c>
      <c r="P1501" s="14">
        <v>5.9589999999999996</v>
      </c>
      <c r="Q1501" s="14">
        <v>2.2429999999999999</v>
      </c>
      <c r="R1501" s="14">
        <v>28.106000000000002</v>
      </c>
      <c r="S1501" s="14">
        <v>31.626999999999999</v>
      </c>
      <c r="T1501" s="14">
        <v>50.372999999999998</v>
      </c>
      <c r="U1501" s="14">
        <v>60.296999999999997</v>
      </c>
      <c r="V1501" s="14">
        <v>74.319000000000003</v>
      </c>
      <c r="W1501" s="14">
        <v>76.936000000000007</v>
      </c>
      <c r="X1501" s="14">
        <v>72.576999999999998</v>
      </c>
      <c r="Y1501" s="14">
        <v>64.849000000000004</v>
      </c>
      <c r="Z1501" s="14">
        <v>49.835000000000001</v>
      </c>
      <c r="AA1501" s="14">
        <v>50.250999999999998</v>
      </c>
      <c r="AB1501" s="14">
        <v>29.788</v>
      </c>
      <c r="AC1501" s="14">
        <v>24.196000000000002</v>
      </c>
      <c r="AD1501" s="14">
        <v>49.368000000000002</v>
      </c>
      <c r="AE1501" s="14">
        <v>52.212000000000003</v>
      </c>
      <c r="AF1501" s="14">
        <v>81.751999999999995</v>
      </c>
      <c r="AG1501" s="14">
        <v>96.165000000000006</v>
      </c>
      <c r="AH1501" s="14">
        <v>106.93899999999999</v>
      </c>
      <c r="AI1501" s="14">
        <v>106.395</v>
      </c>
      <c r="AJ1501" s="14">
        <v>103.977</v>
      </c>
      <c r="AK1501" s="14">
        <v>104.184</v>
      </c>
      <c r="AL1501" s="14">
        <v>79.162999999999997</v>
      </c>
      <c r="AM1501" s="14">
        <v>58.77</v>
      </c>
      <c r="AN1501" s="14">
        <v>50.042000000000002</v>
      </c>
      <c r="AO1501" s="14">
        <v>41.39</v>
      </c>
      <c r="AP1501" s="14">
        <v>145.44999999999999</v>
      </c>
      <c r="AQ1501" s="14">
        <v>122.062</v>
      </c>
      <c r="AR1501" s="14">
        <v>133.596</v>
      </c>
      <c r="AS1501" s="14">
        <v>115.627</v>
      </c>
      <c r="AT1501" s="14">
        <v>100.892</v>
      </c>
      <c r="AU1501" s="14">
        <v>91.721999999999994</v>
      </c>
      <c r="AV1501" s="14">
        <v>95.009</v>
      </c>
      <c r="AW1501" s="14">
        <v>110.53400000000001</v>
      </c>
      <c r="AX1501" s="14">
        <v>123.081</v>
      </c>
      <c r="AY1501" s="14">
        <v>127.15</v>
      </c>
      <c r="AZ1501" s="14">
        <v>134.643</v>
      </c>
      <c r="BA1501" s="14">
        <v>131.06</v>
      </c>
      <c r="BB1501" s="14">
        <v>71.414000000000001</v>
      </c>
      <c r="BC1501" s="14">
        <v>90.727999999999994</v>
      </c>
      <c r="BD1501" s="14">
        <v>114.405</v>
      </c>
      <c r="BE1501" s="14">
        <v>129.989</v>
      </c>
      <c r="BF1501" s="14">
        <v>143.62899999999999</v>
      </c>
      <c r="BG1501" s="14">
        <v>143.39400000000001</v>
      </c>
      <c r="BH1501" s="14">
        <v>143.14500000000001</v>
      </c>
      <c r="BI1501" s="14">
        <v>130.381</v>
      </c>
      <c r="BJ1501" s="14">
        <v>112.538</v>
      </c>
      <c r="BK1501" s="14">
        <v>102.36499999999999</v>
      </c>
      <c r="BL1501" s="14">
        <v>69.905000000000001</v>
      </c>
      <c r="BM1501" s="14">
        <v>62.128</v>
      </c>
      <c r="BN1501" s="14">
        <v>95.875</v>
      </c>
      <c r="BO1501" s="14">
        <v>104.18300000000001</v>
      </c>
      <c r="BP1501" s="14">
        <v>165.22499999999999</v>
      </c>
      <c r="BQ1501" s="14">
        <v>196.40100000000001</v>
      </c>
      <c r="BR1501" s="14">
        <v>223.22900000000001</v>
      </c>
      <c r="BS1501" s="14">
        <v>231.89699999999999</v>
      </c>
      <c r="BT1501" s="14">
        <v>228.4</v>
      </c>
      <c r="BU1501" s="14">
        <v>211.36</v>
      </c>
      <c r="BV1501" s="14">
        <v>168.50299999999999</v>
      </c>
      <c r="BW1501" s="14">
        <v>133.56</v>
      </c>
      <c r="BX1501" s="14">
        <v>97.251999999999995</v>
      </c>
      <c r="BY1501" s="121">
        <v>79.864000000000004</v>
      </c>
      <c r="BZ1501" s="122" t="str">
        <f t="shared" si="139"/>
        <v>Clayton Muni AF</v>
      </c>
      <c r="CA1501" s="14">
        <f t="shared" si="140"/>
        <v>36.450000000000003</v>
      </c>
      <c r="CB1501" s="14">
        <f t="shared" si="141"/>
        <v>-103.15</v>
      </c>
      <c r="CC1501" s="14">
        <f t="shared" si="142"/>
        <v>1.2111990944812903</v>
      </c>
      <c r="CD1501" s="14">
        <f t="shared" si="143"/>
        <v>7711.3497768384541</v>
      </c>
      <c r="CE1501" s="102"/>
    </row>
    <row r="1502" spans="1:83" x14ac:dyDescent="0.25">
      <c r="A1502" s="14">
        <f t="shared" si="138"/>
        <v>7327.2229227543685</v>
      </c>
      <c r="B1502" s="14" t="s">
        <v>1786</v>
      </c>
      <c r="C1502" s="14">
        <v>36.450000000000003</v>
      </c>
      <c r="D1502" s="14">
        <v>96.466999999999999</v>
      </c>
      <c r="E1502" s="14">
        <v>2804</v>
      </c>
      <c r="F1502" s="14">
        <v>-9.0220000000000002</v>
      </c>
      <c r="G1502" s="14">
        <v>-4.9210000000000003</v>
      </c>
      <c r="H1502" s="14">
        <v>0.08</v>
      </c>
      <c r="I1502" s="14">
        <v>5.7519999999999998</v>
      </c>
      <c r="J1502" s="14">
        <v>12.462</v>
      </c>
      <c r="K1502" s="14">
        <v>15.567</v>
      </c>
      <c r="L1502" s="14">
        <v>16.829000000000001</v>
      </c>
      <c r="M1502" s="14">
        <v>16.651</v>
      </c>
      <c r="N1502" s="14">
        <v>11.311999999999999</v>
      </c>
      <c r="O1502" s="14">
        <v>5.5890000000000004</v>
      </c>
      <c r="P1502" s="14">
        <v>-2.6520000000000001</v>
      </c>
      <c r="Q1502" s="14">
        <v>-8.7029999999999994</v>
      </c>
      <c r="R1502" s="14">
        <v>28.617000000000001</v>
      </c>
      <c r="S1502" s="14">
        <v>35.987000000000002</v>
      </c>
      <c r="T1502" s="14">
        <v>53.249000000000002</v>
      </c>
      <c r="U1502" s="14">
        <v>62.709000000000003</v>
      </c>
      <c r="V1502" s="14">
        <v>77.716999999999999</v>
      </c>
      <c r="W1502" s="14">
        <v>80.599999999999994</v>
      </c>
      <c r="X1502" s="14">
        <v>79.328999999999994</v>
      </c>
      <c r="Y1502" s="14">
        <v>68.173000000000002</v>
      </c>
      <c r="Z1502" s="14">
        <v>57.277000000000001</v>
      </c>
      <c r="AA1502" s="14">
        <v>45.359000000000002</v>
      </c>
      <c r="AB1502" s="14">
        <v>30.643000000000001</v>
      </c>
      <c r="AC1502" s="14">
        <v>26.103000000000002</v>
      </c>
      <c r="AD1502" s="14">
        <v>51.210999999999999</v>
      </c>
      <c r="AE1502" s="14">
        <v>67.707999999999998</v>
      </c>
      <c r="AF1502" s="14">
        <v>95.950999999999993</v>
      </c>
      <c r="AG1502" s="14">
        <v>112.032</v>
      </c>
      <c r="AH1502" s="14">
        <v>126.631</v>
      </c>
      <c r="AI1502" s="14">
        <v>115.572</v>
      </c>
      <c r="AJ1502" s="14">
        <v>125.532</v>
      </c>
      <c r="AK1502" s="14">
        <v>112.952</v>
      </c>
      <c r="AL1502" s="14">
        <v>96.662000000000006</v>
      </c>
      <c r="AM1502" s="14">
        <v>79.885000000000005</v>
      </c>
      <c r="AN1502" s="14">
        <v>56.566000000000003</v>
      </c>
      <c r="AO1502" s="14">
        <v>47.945</v>
      </c>
      <c r="AP1502" s="14">
        <v>145.68600000000001</v>
      </c>
      <c r="AQ1502" s="14">
        <v>137.208</v>
      </c>
      <c r="AR1502" s="14">
        <v>140.66</v>
      </c>
      <c r="AS1502" s="14">
        <v>119.15300000000001</v>
      </c>
      <c r="AT1502" s="14">
        <v>105.25700000000001</v>
      </c>
      <c r="AU1502" s="14">
        <v>94.375</v>
      </c>
      <c r="AV1502" s="14">
        <v>99.959000000000003</v>
      </c>
      <c r="AW1502" s="14">
        <v>115.258</v>
      </c>
      <c r="AX1502" s="14">
        <v>128.88200000000001</v>
      </c>
      <c r="AY1502" s="14">
        <v>146.75899999999999</v>
      </c>
      <c r="AZ1502" s="14">
        <v>146.054</v>
      </c>
      <c r="BA1502" s="14">
        <v>138.31200000000001</v>
      </c>
      <c r="BB1502" s="14">
        <v>72.403000000000006</v>
      </c>
      <c r="BC1502" s="14">
        <v>80.606999999999999</v>
      </c>
      <c r="BD1502" s="14">
        <v>108.548</v>
      </c>
      <c r="BE1502" s="14">
        <v>124.086</v>
      </c>
      <c r="BF1502" s="14">
        <v>134.434</v>
      </c>
      <c r="BG1502" s="14">
        <v>133.571</v>
      </c>
      <c r="BH1502" s="14">
        <v>136.001</v>
      </c>
      <c r="BI1502" s="14">
        <v>130.72300000000001</v>
      </c>
      <c r="BJ1502" s="14">
        <v>111.9</v>
      </c>
      <c r="BK1502" s="14">
        <v>95.284000000000006</v>
      </c>
      <c r="BL1502" s="14">
        <v>73.197000000000003</v>
      </c>
      <c r="BM1502" s="14">
        <v>61.914999999999999</v>
      </c>
      <c r="BN1502" s="14">
        <v>95.616</v>
      </c>
      <c r="BO1502" s="14">
        <v>118.035</v>
      </c>
      <c r="BP1502" s="14">
        <v>170.54599999999999</v>
      </c>
      <c r="BQ1502" s="14">
        <v>204.36</v>
      </c>
      <c r="BR1502" s="14">
        <v>231.23599999999999</v>
      </c>
      <c r="BS1502" s="14">
        <v>227.886</v>
      </c>
      <c r="BT1502" s="14">
        <v>234.447</v>
      </c>
      <c r="BU1502" s="14">
        <v>217.684</v>
      </c>
      <c r="BV1502" s="14">
        <v>178.56100000000001</v>
      </c>
      <c r="BW1502" s="14">
        <v>144.08500000000001</v>
      </c>
      <c r="BX1502" s="14">
        <v>103.727</v>
      </c>
      <c r="BY1502" s="121">
        <v>84.53</v>
      </c>
      <c r="BZ1502" s="122" t="str">
        <f t="shared" si="139"/>
        <v>Nuomuhongxiang</v>
      </c>
      <c r="CA1502" s="14">
        <f t="shared" si="140"/>
        <v>36.450000000000003</v>
      </c>
      <c r="CB1502" s="14">
        <f t="shared" si="141"/>
        <v>96.466999999999999</v>
      </c>
      <c r="CC1502" s="14">
        <f t="shared" si="142"/>
        <v>1.15086541603371</v>
      </c>
      <c r="CD1502" s="14">
        <f t="shared" si="143"/>
        <v>7327.2229227543685</v>
      </c>
      <c r="CE1502" s="102"/>
    </row>
    <row r="1503" spans="1:83" x14ac:dyDescent="0.25">
      <c r="A1503" s="14">
        <f t="shared" si="138"/>
        <v>3603.7363342847698</v>
      </c>
      <c r="B1503" s="14" t="s">
        <v>1787</v>
      </c>
      <c r="C1503" s="14">
        <v>36.5</v>
      </c>
      <c r="D1503" s="14">
        <v>40.75</v>
      </c>
      <c r="E1503" s="14">
        <v>308</v>
      </c>
      <c r="F1503" s="14">
        <v>6.2869999999999999</v>
      </c>
      <c r="G1503" s="14">
        <v>8.218</v>
      </c>
      <c r="H1503" s="14">
        <v>11.919</v>
      </c>
      <c r="I1503" s="14">
        <v>17.242999999999999</v>
      </c>
      <c r="J1503" s="14">
        <v>22.087</v>
      </c>
      <c r="K1503" s="14">
        <v>28.366</v>
      </c>
      <c r="L1503" s="14">
        <v>31.192</v>
      </c>
      <c r="M1503" s="14">
        <v>31.045000000000002</v>
      </c>
      <c r="N1503" s="14">
        <v>26.683</v>
      </c>
      <c r="O1503" s="14">
        <v>21.536999999999999</v>
      </c>
      <c r="P1503" s="14">
        <v>11.516</v>
      </c>
      <c r="Q1503" s="14">
        <v>6.2789999999999999</v>
      </c>
      <c r="R1503" s="14">
        <v>29.577000000000002</v>
      </c>
      <c r="S1503" s="14">
        <v>34.241</v>
      </c>
      <c r="T1503" s="14">
        <v>51.631999999999998</v>
      </c>
      <c r="U1503" s="14">
        <v>61.753</v>
      </c>
      <c r="V1503" s="14">
        <v>74.593999999999994</v>
      </c>
      <c r="W1503" s="14">
        <v>77.543999999999997</v>
      </c>
      <c r="X1503" s="14">
        <v>73.194999999999993</v>
      </c>
      <c r="Y1503" s="14">
        <v>60.298000000000002</v>
      </c>
      <c r="Z1503" s="14">
        <v>49.584000000000003</v>
      </c>
      <c r="AA1503" s="14">
        <v>37.970999999999997</v>
      </c>
      <c r="AB1503" s="14">
        <v>31.791</v>
      </c>
      <c r="AC1503" s="14">
        <v>27.847000000000001</v>
      </c>
      <c r="AD1503" s="14">
        <v>43.277999999999999</v>
      </c>
      <c r="AE1503" s="14">
        <v>48.095999999999997</v>
      </c>
      <c r="AF1503" s="14">
        <v>76.912000000000006</v>
      </c>
      <c r="AG1503" s="14">
        <v>94.936999999999998</v>
      </c>
      <c r="AH1503" s="14">
        <v>114.127</v>
      </c>
      <c r="AI1503" s="14">
        <v>121.586</v>
      </c>
      <c r="AJ1503" s="14">
        <v>119.52500000000001</v>
      </c>
      <c r="AK1503" s="14">
        <v>110.111</v>
      </c>
      <c r="AL1503" s="14">
        <v>92.567999999999998</v>
      </c>
      <c r="AM1503" s="14">
        <v>69.025999999999996</v>
      </c>
      <c r="AN1503" s="14">
        <v>47.966999999999999</v>
      </c>
      <c r="AO1503" s="14">
        <v>35.445999999999998</v>
      </c>
      <c r="AP1503" s="14">
        <v>106.73099999999999</v>
      </c>
      <c r="AQ1503" s="14">
        <v>96.370999999999995</v>
      </c>
      <c r="AR1503" s="14">
        <v>129.31700000000001</v>
      </c>
      <c r="AS1503" s="14">
        <v>110.536</v>
      </c>
      <c r="AT1503" s="14">
        <v>103.361</v>
      </c>
      <c r="AU1503" s="14">
        <v>93.790999999999997</v>
      </c>
      <c r="AV1503" s="14">
        <v>99.244</v>
      </c>
      <c r="AW1503" s="14">
        <v>115.81</v>
      </c>
      <c r="AX1503" s="14">
        <v>135.43799999999999</v>
      </c>
      <c r="AY1503" s="14">
        <v>140.995</v>
      </c>
      <c r="AZ1503" s="14">
        <v>110.496</v>
      </c>
      <c r="BA1503" s="14">
        <v>88.936000000000007</v>
      </c>
      <c r="BB1503" s="14">
        <v>56.98</v>
      </c>
      <c r="BC1503" s="14">
        <v>67.531999999999996</v>
      </c>
      <c r="BD1503" s="14">
        <v>111.923</v>
      </c>
      <c r="BE1503" s="14">
        <v>121.619</v>
      </c>
      <c r="BF1503" s="14">
        <v>143.79599999999999</v>
      </c>
      <c r="BG1503" s="14">
        <v>144.62200000000001</v>
      </c>
      <c r="BH1503" s="14">
        <v>145.81200000000001</v>
      </c>
      <c r="BI1503" s="14">
        <v>135.81</v>
      </c>
      <c r="BJ1503" s="14">
        <v>115.182</v>
      </c>
      <c r="BK1503" s="14">
        <v>90.418000000000006</v>
      </c>
      <c r="BL1503" s="14">
        <v>59.536999999999999</v>
      </c>
      <c r="BM1503" s="14">
        <v>53.335999999999999</v>
      </c>
      <c r="BN1503" s="14">
        <v>79.263000000000005</v>
      </c>
      <c r="BO1503" s="14">
        <v>92.872</v>
      </c>
      <c r="BP1503" s="14">
        <v>157.34399999999999</v>
      </c>
      <c r="BQ1503" s="14">
        <v>189.80199999999999</v>
      </c>
      <c r="BR1503" s="14">
        <v>233.04499999999999</v>
      </c>
      <c r="BS1503" s="14">
        <v>248.16900000000001</v>
      </c>
      <c r="BT1503" s="14">
        <v>249.24600000000001</v>
      </c>
      <c r="BU1503" s="14">
        <v>226.07499999999999</v>
      </c>
      <c r="BV1503" s="14">
        <v>184.77699999999999</v>
      </c>
      <c r="BW1503" s="14">
        <v>136.03399999999999</v>
      </c>
      <c r="BX1503" s="14">
        <v>88.591999999999999</v>
      </c>
      <c r="BY1503" s="121">
        <v>66.376000000000005</v>
      </c>
      <c r="BZ1503" s="122" t="str">
        <f t="shared" si="139"/>
        <v>Hasakah</v>
      </c>
      <c r="CA1503" s="14">
        <f t="shared" si="140"/>
        <v>36.5</v>
      </c>
      <c r="CB1503" s="14">
        <f t="shared" si="141"/>
        <v>40.75</v>
      </c>
      <c r="CC1503" s="14">
        <f t="shared" si="142"/>
        <v>0.5660282973993902</v>
      </c>
      <c r="CD1503" s="14">
        <f t="shared" si="143"/>
        <v>3603.7363342847698</v>
      </c>
      <c r="CE1503" s="102"/>
    </row>
    <row r="1504" spans="1:83" x14ac:dyDescent="0.25">
      <c r="A1504" s="14">
        <f t="shared" si="138"/>
        <v>7744.5298467228868</v>
      </c>
      <c r="B1504" s="14" t="s">
        <v>1788</v>
      </c>
      <c r="C1504" s="14">
        <v>36.515000000000001</v>
      </c>
      <c r="D1504" s="14">
        <v>103.62</v>
      </c>
      <c r="E1504" s="14">
        <v>1947.1</v>
      </c>
      <c r="F1504" s="14">
        <v>-8.3170000000000002</v>
      </c>
      <c r="G1504" s="14">
        <v>-3.6059999999999999</v>
      </c>
      <c r="H1504" s="14">
        <v>2.9649999999999999</v>
      </c>
      <c r="I1504" s="14">
        <v>8.8710000000000004</v>
      </c>
      <c r="J1504" s="14">
        <v>14.189</v>
      </c>
      <c r="K1504" s="14">
        <v>18.353999999999999</v>
      </c>
      <c r="L1504" s="14">
        <v>20.326000000000001</v>
      </c>
      <c r="M1504" s="14">
        <v>19.481000000000002</v>
      </c>
      <c r="N1504" s="14">
        <v>13.95</v>
      </c>
      <c r="O1504" s="14">
        <v>8.3670000000000009</v>
      </c>
      <c r="P1504" s="14">
        <v>5.6000000000000001E-2</v>
      </c>
      <c r="Q1504" s="14">
        <v>-7.077</v>
      </c>
      <c r="R1504" s="14">
        <v>27.576000000000001</v>
      </c>
      <c r="S1504" s="14">
        <v>33.063000000000002</v>
      </c>
      <c r="T1504" s="14">
        <v>50.194000000000003</v>
      </c>
      <c r="U1504" s="14">
        <v>61.225000000000001</v>
      </c>
      <c r="V1504" s="14">
        <v>77.367000000000004</v>
      </c>
      <c r="W1504" s="14">
        <v>79.320999999999998</v>
      </c>
      <c r="X1504" s="14">
        <v>73.930999999999997</v>
      </c>
      <c r="Y1504" s="14">
        <v>66.283000000000001</v>
      </c>
      <c r="Z1504" s="14">
        <v>48.366</v>
      </c>
      <c r="AA1504" s="14">
        <v>41.488999999999997</v>
      </c>
      <c r="AB1504" s="14">
        <v>29.195</v>
      </c>
      <c r="AC1504" s="14">
        <v>24.873999999999999</v>
      </c>
      <c r="AD1504" s="14">
        <v>52.356999999999999</v>
      </c>
      <c r="AE1504" s="14">
        <v>62.948</v>
      </c>
      <c r="AF1504" s="14">
        <v>90.075999999999993</v>
      </c>
      <c r="AG1504" s="14">
        <v>101.807</v>
      </c>
      <c r="AH1504" s="14">
        <v>119.143</v>
      </c>
      <c r="AI1504" s="14">
        <v>116.276</v>
      </c>
      <c r="AJ1504" s="14">
        <v>106.55800000000001</v>
      </c>
      <c r="AK1504" s="14">
        <v>99.308999999999997</v>
      </c>
      <c r="AL1504" s="14">
        <v>71.722999999999999</v>
      </c>
      <c r="AM1504" s="14">
        <v>65.674000000000007</v>
      </c>
      <c r="AN1504" s="14">
        <v>48.124000000000002</v>
      </c>
      <c r="AO1504" s="14">
        <v>44.531999999999996</v>
      </c>
      <c r="AP1504" s="14">
        <v>151.119</v>
      </c>
      <c r="AQ1504" s="14">
        <v>136.83699999999999</v>
      </c>
      <c r="AR1504" s="14">
        <v>142.07900000000001</v>
      </c>
      <c r="AS1504" s="14">
        <v>116.74299999999999</v>
      </c>
      <c r="AT1504" s="14">
        <v>104.744</v>
      </c>
      <c r="AU1504" s="14">
        <v>94.875</v>
      </c>
      <c r="AV1504" s="14">
        <v>92.81</v>
      </c>
      <c r="AW1504" s="14">
        <v>107.694</v>
      </c>
      <c r="AX1504" s="14">
        <v>101.986</v>
      </c>
      <c r="AY1504" s="14">
        <v>135.916</v>
      </c>
      <c r="AZ1504" s="14">
        <v>128.26400000000001</v>
      </c>
      <c r="BA1504" s="14">
        <v>145.624</v>
      </c>
      <c r="BB1504" s="14">
        <v>70.930000000000007</v>
      </c>
      <c r="BC1504" s="14">
        <v>80.519000000000005</v>
      </c>
      <c r="BD1504" s="14">
        <v>112.224</v>
      </c>
      <c r="BE1504" s="14">
        <v>122.617</v>
      </c>
      <c r="BF1504" s="14">
        <v>135.06299999999999</v>
      </c>
      <c r="BG1504" s="14">
        <v>135.298</v>
      </c>
      <c r="BH1504" s="14">
        <v>127.958</v>
      </c>
      <c r="BI1504" s="14">
        <v>122.797</v>
      </c>
      <c r="BJ1504" s="14">
        <v>96.019000000000005</v>
      </c>
      <c r="BK1504" s="14">
        <v>90.001999999999995</v>
      </c>
      <c r="BL1504" s="14">
        <v>66.91</v>
      </c>
      <c r="BM1504" s="14">
        <v>63.981000000000002</v>
      </c>
      <c r="BN1504" s="14">
        <v>97.56</v>
      </c>
      <c r="BO1504" s="14">
        <v>116.36</v>
      </c>
      <c r="BP1504" s="14">
        <v>172.06200000000001</v>
      </c>
      <c r="BQ1504" s="14">
        <v>198.14</v>
      </c>
      <c r="BR1504" s="14">
        <v>228.44300000000001</v>
      </c>
      <c r="BS1504" s="14">
        <v>234.185</v>
      </c>
      <c r="BT1504" s="14">
        <v>214.25899999999999</v>
      </c>
      <c r="BU1504" s="14">
        <v>197.97800000000001</v>
      </c>
      <c r="BV1504" s="14">
        <v>145.51499999999999</v>
      </c>
      <c r="BW1504" s="14">
        <v>134.126</v>
      </c>
      <c r="BX1504" s="14">
        <v>93.963999999999999</v>
      </c>
      <c r="BY1504" s="121">
        <v>86.783000000000001</v>
      </c>
      <c r="BZ1504" s="122" t="str">
        <f t="shared" si="139"/>
        <v>Lanzhou Zhongchuan AP</v>
      </c>
      <c r="CA1504" s="14">
        <f t="shared" si="140"/>
        <v>36.515000000000001</v>
      </c>
      <c r="CB1504" s="14">
        <f t="shared" si="141"/>
        <v>103.62</v>
      </c>
      <c r="CC1504" s="14">
        <f t="shared" si="142"/>
        <v>1.2164105907513152</v>
      </c>
      <c r="CD1504" s="14">
        <f t="shared" si="143"/>
        <v>7744.5298467228868</v>
      </c>
      <c r="CE1504" s="102"/>
    </row>
    <row r="1505" spans="1:83" x14ac:dyDescent="0.25">
      <c r="A1505" s="14">
        <f t="shared" si="138"/>
        <v>3018.5302957630192</v>
      </c>
      <c r="B1505" s="14" t="s">
        <v>1789</v>
      </c>
      <c r="C1505" s="14">
        <v>36.549999999999997</v>
      </c>
      <c r="D1505" s="14">
        <v>32</v>
      </c>
      <c r="E1505" s="14">
        <v>6</v>
      </c>
      <c r="F1505" s="14">
        <v>11.874000000000001</v>
      </c>
      <c r="G1505" s="14">
        <v>13.461</v>
      </c>
      <c r="H1505" s="14">
        <v>15.634</v>
      </c>
      <c r="I1505" s="14">
        <v>18.122</v>
      </c>
      <c r="J1505" s="14">
        <v>21.782</v>
      </c>
      <c r="K1505" s="14">
        <v>26.268000000000001</v>
      </c>
      <c r="L1505" s="14">
        <v>29.346</v>
      </c>
      <c r="M1505" s="14">
        <v>30.247</v>
      </c>
      <c r="N1505" s="14">
        <v>27.143999999999998</v>
      </c>
      <c r="O1505" s="14">
        <v>23.108000000000001</v>
      </c>
      <c r="P1505" s="14">
        <v>18.956</v>
      </c>
      <c r="Q1505" s="14">
        <v>13.954000000000001</v>
      </c>
      <c r="R1505" s="14">
        <v>28.509</v>
      </c>
      <c r="S1505" s="14">
        <v>34.106999999999999</v>
      </c>
      <c r="T1505" s="14">
        <v>50.353000000000002</v>
      </c>
      <c r="U1505" s="14">
        <v>63.51</v>
      </c>
      <c r="V1505" s="14">
        <v>72.686000000000007</v>
      </c>
      <c r="W1505" s="14">
        <v>74.216999999999999</v>
      </c>
      <c r="X1505" s="14">
        <v>74.751000000000005</v>
      </c>
      <c r="Y1505" s="14">
        <v>61.253</v>
      </c>
      <c r="Z1505" s="14">
        <v>48.372999999999998</v>
      </c>
      <c r="AA1505" s="14">
        <v>40.713999999999999</v>
      </c>
      <c r="AB1505" s="14">
        <v>28.457000000000001</v>
      </c>
      <c r="AC1505" s="14">
        <v>25.902999999999999</v>
      </c>
      <c r="AD1505" s="14">
        <v>45.014000000000003</v>
      </c>
      <c r="AE1505" s="14">
        <v>53.241999999999997</v>
      </c>
      <c r="AF1505" s="14">
        <v>81.911000000000001</v>
      </c>
      <c r="AG1505" s="14">
        <v>101.474</v>
      </c>
      <c r="AH1505" s="14">
        <v>113.85599999999999</v>
      </c>
      <c r="AI1505" s="14">
        <v>113.46599999999999</v>
      </c>
      <c r="AJ1505" s="14">
        <v>119.285</v>
      </c>
      <c r="AK1505" s="14">
        <v>106.148</v>
      </c>
      <c r="AL1505" s="14">
        <v>88.546000000000006</v>
      </c>
      <c r="AM1505" s="14">
        <v>72.42</v>
      </c>
      <c r="AN1505" s="14">
        <v>50.326999999999998</v>
      </c>
      <c r="AO1505" s="14">
        <v>44.057000000000002</v>
      </c>
      <c r="AP1505" s="14">
        <v>107.718</v>
      </c>
      <c r="AQ1505" s="14">
        <v>107.75</v>
      </c>
      <c r="AR1505" s="14">
        <v>122.139</v>
      </c>
      <c r="AS1505" s="14">
        <v>116.136</v>
      </c>
      <c r="AT1505" s="14">
        <v>100.39100000000001</v>
      </c>
      <c r="AU1505" s="14">
        <v>89.805999999999997</v>
      </c>
      <c r="AV1505" s="14">
        <v>98.185000000000002</v>
      </c>
      <c r="AW1505" s="14">
        <v>111.095</v>
      </c>
      <c r="AX1505" s="14">
        <v>128.94300000000001</v>
      </c>
      <c r="AY1505" s="14">
        <v>141.18799999999999</v>
      </c>
      <c r="AZ1505" s="14">
        <v>131.17400000000001</v>
      </c>
      <c r="BA1505" s="14">
        <v>126.59399999999999</v>
      </c>
      <c r="BB1505" s="14">
        <v>54.121000000000002</v>
      </c>
      <c r="BC1505" s="14">
        <v>68.408000000000001</v>
      </c>
      <c r="BD1505" s="14">
        <v>98.677000000000007</v>
      </c>
      <c r="BE1505" s="14">
        <v>122.235</v>
      </c>
      <c r="BF1505" s="14">
        <v>133.47200000000001</v>
      </c>
      <c r="BG1505" s="14">
        <v>135.98599999999999</v>
      </c>
      <c r="BH1505" s="14">
        <v>138.797</v>
      </c>
      <c r="BI1505" s="14">
        <v>130.64500000000001</v>
      </c>
      <c r="BJ1505" s="14">
        <v>110.636</v>
      </c>
      <c r="BK1505" s="14">
        <v>90.858999999999995</v>
      </c>
      <c r="BL1505" s="14">
        <v>65.591999999999999</v>
      </c>
      <c r="BM1505" s="14">
        <v>58.1</v>
      </c>
      <c r="BN1505" s="14">
        <v>80.397000000000006</v>
      </c>
      <c r="BO1505" s="14">
        <v>98.200999999999993</v>
      </c>
      <c r="BP1505" s="14">
        <v>151.96199999999999</v>
      </c>
      <c r="BQ1505" s="14">
        <v>195.44200000000001</v>
      </c>
      <c r="BR1505" s="14">
        <v>222.791</v>
      </c>
      <c r="BS1505" s="14">
        <v>233.15600000000001</v>
      </c>
      <c r="BT1505" s="14">
        <v>238.33799999999999</v>
      </c>
      <c r="BU1505" s="14">
        <v>213.19399999999999</v>
      </c>
      <c r="BV1505" s="14">
        <v>175.89599999999999</v>
      </c>
      <c r="BW1505" s="14">
        <v>136.797</v>
      </c>
      <c r="BX1505" s="14">
        <v>94.418999999999997</v>
      </c>
      <c r="BY1505" s="121">
        <v>79.481999999999999</v>
      </c>
      <c r="BZ1505" s="122" t="str">
        <f t="shared" si="139"/>
        <v>Alanya</v>
      </c>
      <c r="CA1505" s="14">
        <f t="shared" si="140"/>
        <v>36.549999999999997</v>
      </c>
      <c r="CB1505" s="14">
        <f t="shared" si="141"/>
        <v>32</v>
      </c>
      <c r="CC1505" s="14">
        <f t="shared" si="142"/>
        <v>0.47411170115427398</v>
      </c>
      <c r="CD1505" s="14">
        <f t="shared" si="143"/>
        <v>3018.5302957630192</v>
      </c>
      <c r="CE1505" s="102"/>
    </row>
    <row r="1506" spans="1:83" x14ac:dyDescent="0.25">
      <c r="A1506" s="14">
        <f t="shared" si="138"/>
        <v>7885.7870422360666</v>
      </c>
      <c r="B1506" s="14" t="s">
        <v>1790</v>
      </c>
      <c r="C1506" s="14">
        <v>36.549999999999997</v>
      </c>
      <c r="D1506" s="14">
        <v>106.15</v>
      </c>
      <c r="E1506" s="14">
        <v>1615</v>
      </c>
      <c r="F1506" s="14">
        <v>-7.867</v>
      </c>
      <c r="G1506" s="14">
        <v>-3.4820000000000002</v>
      </c>
      <c r="H1506" s="14">
        <v>2.0710000000000002</v>
      </c>
      <c r="I1506" s="14">
        <v>10.467000000000001</v>
      </c>
      <c r="J1506" s="14">
        <v>15.563000000000001</v>
      </c>
      <c r="K1506" s="14">
        <v>18.744</v>
      </c>
      <c r="L1506" s="14">
        <v>21.024999999999999</v>
      </c>
      <c r="M1506" s="14">
        <v>20.442</v>
      </c>
      <c r="N1506" s="14">
        <v>16.603999999999999</v>
      </c>
      <c r="O1506" s="14">
        <v>9.7119999999999997</v>
      </c>
      <c r="P1506" s="14">
        <v>1.867</v>
      </c>
      <c r="Q1506" s="14">
        <v>-7.181</v>
      </c>
      <c r="R1506" s="14">
        <v>28.792000000000002</v>
      </c>
      <c r="S1506" s="14">
        <v>33.695</v>
      </c>
      <c r="T1506" s="14">
        <v>49.686999999999998</v>
      </c>
      <c r="U1506" s="14">
        <v>59.142000000000003</v>
      </c>
      <c r="V1506" s="14">
        <v>75.894000000000005</v>
      </c>
      <c r="W1506" s="14">
        <v>79.212000000000003</v>
      </c>
      <c r="X1506" s="14">
        <v>77.673000000000002</v>
      </c>
      <c r="Y1506" s="14">
        <v>63.896999999999998</v>
      </c>
      <c r="Z1506" s="14">
        <v>52.502000000000002</v>
      </c>
      <c r="AA1506" s="14">
        <v>41.156999999999996</v>
      </c>
      <c r="AB1506" s="14">
        <v>28.358000000000001</v>
      </c>
      <c r="AC1506" s="14">
        <v>24.798999999999999</v>
      </c>
      <c r="AD1506" s="14">
        <v>52.47</v>
      </c>
      <c r="AE1506" s="14">
        <v>64.632000000000005</v>
      </c>
      <c r="AF1506" s="14">
        <v>92.206000000000003</v>
      </c>
      <c r="AG1506" s="14">
        <v>98.822999999999993</v>
      </c>
      <c r="AH1506" s="14">
        <v>115.807</v>
      </c>
      <c r="AI1506" s="14">
        <v>114.08199999999999</v>
      </c>
      <c r="AJ1506" s="14">
        <v>113.996</v>
      </c>
      <c r="AK1506" s="14">
        <v>101.32299999999999</v>
      </c>
      <c r="AL1506" s="14">
        <v>87.881</v>
      </c>
      <c r="AM1506" s="14">
        <v>69.218000000000004</v>
      </c>
      <c r="AN1506" s="14">
        <v>53.396000000000001</v>
      </c>
      <c r="AO1506" s="14">
        <v>46.2</v>
      </c>
      <c r="AP1506" s="14">
        <v>134.96700000000001</v>
      </c>
      <c r="AQ1506" s="14">
        <v>132.29400000000001</v>
      </c>
      <c r="AR1506" s="14">
        <v>138.643</v>
      </c>
      <c r="AS1506" s="14">
        <v>112.571</v>
      </c>
      <c r="AT1506" s="14">
        <v>101.712</v>
      </c>
      <c r="AU1506" s="14">
        <v>93.588999999999999</v>
      </c>
      <c r="AV1506" s="14">
        <v>98.39</v>
      </c>
      <c r="AW1506" s="14">
        <v>105.15600000000001</v>
      </c>
      <c r="AX1506" s="14">
        <v>117.52800000000001</v>
      </c>
      <c r="AY1506" s="14">
        <v>128.251</v>
      </c>
      <c r="AZ1506" s="14">
        <v>140.179</v>
      </c>
      <c r="BA1506" s="14">
        <v>132.91300000000001</v>
      </c>
      <c r="BB1506" s="14">
        <v>62.527000000000001</v>
      </c>
      <c r="BC1506" s="14">
        <v>75.043999999999997</v>
      </c>
      <c r="BD1506" s="14">
        <v>102.53400000000001</v>
      </c>
      <c r="BE1506" s="14">
        <v>112.815</v>
      </c>
      <c r="BF1506" s="14">
        <v>123.38</v>
      </c>
      <c r="BG1506" s="14">
        <v>126.931</v>
      </c>
      <c r="BH1506" s="14">
        <v>125.88</v>
      </c>
      <c r="BI1506" s="14">
        <v>115.164</v>
      </c>
      <c r="BJ1506" s="14">
        <v>97.567999999999998</v>
      </c>
      <c r="BK1506" s="14">
        <v>80.272000000000006</v>
      </c>
      <c r="BL1506" s="14">
        <v>67.753</v>
      </c>
      <c r="BM1506" s="14">
        <v>55.965000000000003</v>
      </c>
      <c r="BN1506" s="14">
        <v>91.765000000000001</v>
      </c>
      <c r="BO1506" s="14">
        <v>113.059</v>
      </c>
      <c r="BP1506" s="14">
        <v>165.86600000000001</v>
      </c>
      <c r="BQ1506" s="14">
        <v>189.905</v>
      </c>
      <c r="BR1506" s="14">
        <v>216.52</v>
      </c>
      <c r="BS1506" s="14">
        <v>222.886</v>
      </c>
      <c r="BT1506" s="14">
        <v>220.96100000000001</v>
      </c>
      <c r="BU1506" s="14">
        <v>196.75899999999999</v>
      </c>
      <c r="BV1506" s="14">
        <v>164.291</v>
      </c>
      <c r="BW1506" s="14">
        <v>128.13800000000001</v>
      </c>
      <c r="BX1506" s="14">
        <v>98.960999999999999</v>
      </c>
      <c r="BY1506" s="121">
        <v>81.662999999999997</v>
      </c>
      <c r="BZ1506" s="122" t="str">
        <f t="shared" si="139"/>
        <v>Qi Ying</v>
      </c>
      <c r="CA1506" s="14">
        <f t="shared" si="140"/>
        <v>36.549999999999997</v>
      </c>
      <c r="CB1506" s="14">
        <f t="shared" si="141"/>
        <v>106.15</v>
      </c>
      <c r="CC1506" s="14">
        <f t="shared" si="142"/>
        <v>1.2385974441875856</v>
      </c>
      <c r="CD1506" s="14">
        <f t="shared" si="143"/>
        <v>7885.7870422360666</v>
      </c>
      <c r="CE1506" s="102"/>
    </row>
    <row r="1507" spans="1:83" x14ac:dyDescent="0.25">
      <c r="A1507" s="14">
        <f t="shared" si="138"/>
        <v>7799.6877425922467</v>
      </c>
      <c r="B1507" s="14" t="s">
        <v>1791</v>
      </c>
      <c r="C1507" s="14">
        <v>36.582999999999998</v>
      </c>
      <c r="D1507" s="14">
        <v>104.68300000000001</v>
      </c>
      <c r="E1507" s="14">
        <v>1505</v>
      </c>
      <c r="F1507" s="14">
        <v>-6.2779999999999996</v>
      </c>
      <c r="G1507" s="14">
        <v>-1.9610000000000001</v>
      </c>
      <c r="H1507" s="14">
        <v>4.1840000000000002</v>
      </c>
      <c r="I1507" s="14">
        <v>10.67</v>
      </c>
      <c r="J1507" s="14">
        <v>16.78</v>
      </c>
      <c r="K1507" s="14">
        <v>20.042999999999999</v>
      </c>
      <c r="L1507" s="14">
        <v>22.065000000000001</v>
      </c>
      <c r="M1507" s="14">
        <v>21.364999999999998</v>
      </c>
      <c r="N1507" s="14">
        <v>16.001999999999999</v>
      </c>
      <c r="O1507" s="14">
        <v>9.5329999999999995</v>
      </c>
      <c r="P1507" s="14">
        <v>1.9850000000000001</v>
      </c>
      <c r="Q1507" s="14">
        <v>-4.8680000000000003</v>
      </c>
      <c r="R1507" s="14">
        <v>28.094999999999999</v>
      </c>
      <c r="S1507" s="14">
        <v>34.220999999999997</v>
      </c>
      <c r="T1507" s="14">
        <v>52.116</v>
      </c>
      <c r="U1507" s="14">
        <v>61.59</v>
      </c>
      <c r="V1507" s="14">
        <v>77.122</v>
      </c>
      <c r="W1507" s="14">
        <v>80.171000000000006</v>
      </c>
      <c r="X1507" s="14">
        <v>77.254000000000005</v>
      </c>
      <c r="Y1507" s="14">
        <v>67.596999999999994</v>
      </c>
      <c r="Z1507" s="14">
        <v>54.094000000000001</v>
      </c>
      <c r="AA1507" s="14">
        <v>43.609000000000002</v>
      </c>
      <c r="AB1507" s="14">
        <v>30.396999999999998</v>
      </c>
      <c r="AC1507" s="14">
        <v>25.684000000000001</v>
      </c>
      <c r="AD1507" s="14">
        <v>54.366</v>
      </c>
      <c r="AE1507" s="14">
        <v>67.061000000000007</v>
      </c>
      <c r="AF1507" s="14">
        <v>93.292000000000002</v>
      </c>
      <c r="AG1507" s="14">
        <v>102.895</v>
      </c>
      <c r="AH1507" s="14">
        <v>115.959</v>
      </c>
      <c r="AI1507" s="14">
        <v>114.633</v>
      </c>
      <c r="AJ1507" s="14">
        <v>108.066</v>
      </c>
      <c r="AK1507" s="14">
        <v>97.745999999999995</v>
      </c>
      <c r="AL1507" s="14">
        <v>80.381</v>
      </c>
      <c r="AM1507" s="14">
        <v>64.825999999999993</v>
      </c>
      <c r="AN1507" s="14">
        <v>50.058</v>
      </c>
      <c r="AO1507" s="14">
        <v>46.976999999999997</v>
      </c>
      <c r="AP1507" s="14">
        <v>148.137</v>
      </c>
      <c r="AQ1507" s="14">
        <v>138.131</v>
      </c>
      <c r="AR1507" s="14">
        <v>137.97200000000001</v>
      </c>
      <c r="AS1507" s="14">
        <v>118.134</v>
      </c>
      <c r="AT1507" s="14">
        <v>103.857</v>
      </c>
      <c r="AU1507" s="14">
        <v>92.626000000000005</v>
      </c>
      <c r="AV1507" s="14">
        <v>96.641999999999996</v>
      </c>
      <c r="AW1507" s="14">
        <v>107.875</v>
      </c>
      <c r="AX1507" s="14">
        <v>117.36199999999999</v>
      </c>
      <c r="AY1507" s="14">
        <v>124.989</v>
      </c>
      <c r="AZ1507" s="14">
        <v>129.91499999999999</v>
      </c>
      <c r="BA1507" s="14">
        <v>138.756</v>
      </c>
      <c r="BB1507" s="14">
        <v>66.626999999999995</v>
      </c>
      <c r="BC1507" s="14">
        <v>76.694000000000003</v>
      </c>
      <c r="BD1507" s="14">
        <v>105.205</v>
      </c>
      <c r="BE1507" s="14">
        <v>120.92</v>
      </c>
      <c r="BF1507" s="14">
        <v>134.13900000000001</v>
      </c>
      <c r="BG1507" s="14">
        <v>133.25200000000001</v>
      </c>
      <c r="BH1507" s="14">
        <v>129.94499999999999</v>
      </c>
      <c r="BI1507" s="14">
        <v>125.012</v>
      </c>
      <c r="BJ1507" s="14">
        <v>98.131</v>
      </c>
      <c r="BK1507" s="14">
        <v>84.031999999999996</v>
      </c>
      <c r="BL1507" s="14">
        <v>66.097999999999999</v>
      </c>
      <c r="BM1507" s="14">
        <v>58.951000000000001</v>
      </c>
      <c r="BN1507" s="14">
        <v>96.665000000000006</v>
      </c>
      <c r="BO1507" s="14">
        <v>117.65600000000001</v>
      </c>
      <c r="BP1507" s="14">
        <v>167.071</v>
      </c>
      <c r="BQ1507" s="14">
        <v>199.63499999999999</v>
      </c>
      <c r="BR1507" s="14">
        <v>223.00399999999999</v>
      </c>
      <c r="BS1507" s="14">
        <v>220.684</v>
      </c>
      <c r="BT1507" s="14">
        <v>217.184</v>
      </c>
      <c r="BU1507" s="14">
        <v>200.374</v>
      </c>
      <c r="BV1507" s="14">
        <v>160.13</v>
      </c>
      <c r="BW1507" s="14">
        <v>127.441</v>
      </c>
      <c r="BX1507" s="14">
        <v>95.555000000000007</v>
      </c>
      <c r="BY1507" s="121">
        <v>84.784999999999997</v>
      </c>
      <c r="BZ1507" s="122" t="str">
        <f t="shared" si="139"/>
        <v>Jingyuan</v>
      </c>
      <c r="CA1507" s="14">
        <f t="shared" si="140"/>
        <v>36.582999999999998</v>
      </c>
      <c r="CB1507" s="14">
        <f t="shared" si="141"/>
        <v>104.68300000000001</v>
      </c>
      <c r="CC1507" s="14">
        <f t="shared" si="142"/>
        <v>1.2250740796947324</v>
      </c>
      <c r="CD1507" s="14">
        <f t="shared" si="143"/>
        <v>7799.6877425922467</v>
      </c>
      <c r="CE1507" s="102"/>
    </row>
    <row r="1508" spans="1:83" x14ac:dyDescent="0.25">
      <c r="A1508" s="14">
        <f t="shared" si="138"/>
        <v>9346.8819457843656</v>
      </c>
      <c r="B1508" s="14" t="s">
        <v>1792</v>
      </c>
      <c r="C1508" s="14">
        <v>36.590000000000003</v>
      </c>
      <c r="D1508" s="14">
        <v>136.63499999999999</v>
      </c>
      <c r="E1508" s="14">
        <v>33.700000000000003</v>
      </c>
      <c r="F1508" s="14">
        <v>3.6629999999999998</v>
      </c>
      <c r="G1508" s="14">
        <v>3.9129999999999998</v>
      </c>
      <c r="H1508" s="14">
        <v>6.51</v>
      </c>
      <c r="I1508" s="14">
        <v>12.62</v>
      </c>
      <c r="J1508" s="14">
        <v>17.54</v>
      </c>
      <c r="K1508" s="14">
        <v>21.481999999999999</v>
      </c>
      <c r="L1508" s="14">
        <v>26.111999999999998</v>
      </c>
      <c r="M1508" s="14">
        <v>27.138999999999999</v>
      </c>
      <c r="N1508" s="14">
        <v>23.03</v>
      </c>
      <c r="O1508" s="14">
        <v>17.545000000000002</v>
      </c>
      <c r="P1508" s="14">
        <v>11.958</v>
      </c>
      <c r="Q1508" s="14">
        <v>7.1479999999999997</v>
      </c>
      <c r="R1508" s="14">
        <v>30.622</v>
      </c>
      <c r="S1508" s="14">
        <v>35.152999999999999</v>
      </c>
      <c r="T1508" s="14">
        <v>52.237000000000002</v>
      </c>
      <c r="U1508" s="14">
        <v>60.981000000000002</v>
      </c>
      <c r="V1508" s="14">
        <v>74.736000000000004</v>
      </c>
      <c r="W1508" s="14">
        <v>80.131</v>
      </c>
      <c r="X1508" s="14">
        <v>74.212000000000003</v>
      </c>
      <c r="Y1508" s="14">
        <v>66.430000000000007</v>
      </c>
      <c r="Z1508" s="14">
        <v>51.945999999999998</v>
      </c>
      <c r="AA1508" s="14">
        <v>43.383000000000003</v>
      </c>
      <c r="AB1508" s="14">
        <v>31.423999999999999</v>
      </c>
      <c r="AC1508" s="14">
        <v>26.466000000000001</v>
      </c>
      <c r="AD1508" s="14">
        <v>40.024999999999999</v>
      </c>
      <c r="AE1508" s="14">
        <v>49.563000000000002</v>
      </c>
      <c r="AF1508" s="14">
        <v>76.406999999999996</v>
      </c>
      <c r="AG1508" s="14">
        <v>88.37</v>
      </c>
      <c r="AH1508" s="14">
        <v>100.125</v>
      </c>
      <c r="AI1508" s="14">
        <v>98.204999999999998</v>
      </c>
      <c r="AJ1508" s="14">
        <v>93.799000000000007</v>
      </c>
      <c r="AK1508" s="14">
        <v>89.701999999999998</v>
      </c>
      <c r="AL1508" s="14">
        <v>73.269000000000005</v>
      </c>
      <c r="AM1508" s="14">
        <v>61.555999999999997</v>
      </c>
      <c r="AN1508" s="14">
        <v>43.718000000000004</v>
      </c>
      <c r="AO1508" s="14">
        <v>34.722000000000001</v>
      </c>
      <c r="AP1508" s="14">
        <v>88.837999999999994</v>
      </c>
      <c r="AQ1508" s="14">
        <v>92.504000000000005</v>
      </c>
      <c r="AR1508" s="14">
        <v>114.441</v>
      </c>
      <c r="AS1508" s="14">
        <v>103.235</v>
      </c>
      <c r="AT1508" s="14">
        <v>96.447000000000003</v>
      </c>
      <c r="AU1508" s="14">
        <v>89.323999999999998</v>
      </c>
      <c r="AV1508" s="14">
        <v>88.789000000000001</v>
      </c>
      <c r="AW1508" s="14">
        <v>98.822000000000003</v>
      </c>
      <c r="AX1508" s="14">
        <v>106.59699999999999</v>
      </c>
      <c r="AY1508" s="14">
        <v>116.30200000000001</v>
      </c>
      <c r="AZ1508" s="14">
        <v>100.16800000000001</v>
      </c>
      <c r="BA1508" s="14">
        <v>91.93</v>
      </c>
      <c r="BB1508" s="14">
        <v>50.76</v>
      </c>
      <c r="BC1508" s="14">
        <v>60.081000000000003</v>
      </c>
      <c r="BD1508" s="14">
        <v>94.563999999999993</v>
      </c>
      <c r="BE1508" s="14">
        <v>111.16</v>
      </c>
      <c r="BF1508" s="14">
        <v>123.349</v>
      </c>
      <c r="BG1508" s="14">
        <v>116.959</v>
      </c>
      <c r="BH1508" s="14">
        <v>114.602</v>
      </c>
      <c r="BI1508" s="14">
        <v>110.211</v>
      </c>
      <c r="BJ1508" s="14">
        <v>91.861999999999995</v>
      </c>
      <c r="BK1508" s="14">
        <v>81.227999999999994</v>
      </c>
      <c r="BL1508" s="14">
        <v>56.125</v>
      </c>
      <c r="BM1508" s="14">
        <v>48.692</v>
      </c>
      <c r="BN1508" s="14">
        <v>72.736999999999995</v>
      </c>
      <c r="BO1508" s="14">
        <v>90.091999999999999</v>
      </c>
      <c r="BP1508" s="14">
        <v>144.79599999999999</v>
      </c>
      <c r="BQ1508" s="14">
        <v>174.15199999999999</v>
      </c>
      <c r="BR1508" s="14">
        <v>197.91800000000001</v>
      </c>
      <c r="BS1508" s="14">
        <v>189.22200000000001</v>
      </c>
      <c r="BT1508" s="14">
        <v>185.64599999999999</v>
      </c>
      <c r="BU1508" s="14">
        <v>179.07499999999999</v>
      </c>
      <c r="BV1508" s="14">
        <v>145.44300000000001</v>
      </c>
      <c r="BW1508" s="14">
        <v>120.495</v>
      </c>
      <c r="BX1508" s="14">
        <v>82.173000000000002</v>
      </c>
      <c r="BY1508" s="121">
        <v>66.906000000000006</v>
      </c>
      <c r="BZ1508" s="122" t="str">
        <f t="shared" si="139"/>
        <v>Kanazawa</v>
      </c>
      <c r="CA1508" s="14">
        <f t="shared" si="140"/>
        <v>36.590000000000003</v>
      </c>
      <c r="CB1508" s="14">
        <f t="shared" si="141"/>
        <v>136.63499999999999</v>
      </c>
      <c r="CC1508" s="14">
        <f t="shared" si="142"/>
        <v>1.4680873357555011</v>
      </c>
      <c r="CD1508" s="14">
        <f t="shared" si="143"/>
        <v>9346.8819457843656</v>
      </c>
      <c r="CE1508" s="102"/>
    </row>
    <row r="1509" spans="1:83" x14ac:dyDescent="0.25">
      <c r="A1509" s="14">
        <f t="shared" si="138"/>
        <v>8467.1922552185606</v>
      </c>
      <c r="B1509" s="14" t="s">
        <v>1793</v>
      </c>
      <c r="C1509" s="14">
        <v>36.6</v>
      </c>
      <c r="D1509" s="14">
        <v>117.05</v>
      </c>
      <c r="E1509" s="14">
        <v>215</v>
      </c>
      <c r="F1509" s="14">
        <v>-0.88900000000000001</v>
      </c>
      <c r="G1509" s="14">
        <v>2.254</v>
      </c>
      <c r="H1509" s="14">
        <v>10.159000000000001</v>
      </c>
      <c r="I1509" s="14">
        <v>15.48</v>
      </c>
      <c r="J1509" s="14">
        <v>22.265999999999998</v>
      </c>
      <c r="K1509" s="14">
        <v>26.998999999999999</v>
      </c>
      <c r="L1509" s="14">
        <v>27.498999999999999</v>
      </c>
      <c r="M1509" s="14">
        <v>26.416</v>
      </c>
      <c r="N1509" s="14">
        <v>22.260999999999999</v>
      </c>
      <c r="O1509" s="14">
        <v>16.257999999999999</v>
      </c>
      <c r="P1509" s="14">
        <v>8.3089999999999993</v>
      </c>
      <c r="Q1509" s="14">
        <v>1.7290000000000001</v>
      </c>
      <c r="R1509" s="14">
        <v>28.193999999999999</v>
      </c>
      <c r="S1509" s="14">
        <v>34.231999999999999</v>
      </c>
      <c r="T1509" s="14">
        <v>51.789000000000001</v>
      </c>
      <c r="U1509" s="14">
        <v>59.572000000000003</v>
      </c>
      <c r="V1509" s="14">
        <v>73.462000000000003</v>
      </c>
      <c r="W1509" s="14">
        <v>77.319000000000003</v>
      </c>
      <c r="X1509" s="14">
        <v>74.665000000000006</v>
      </c>
      <c r="Y1509" s="14">
        <v>65.840999999999994</v>
      </c>
      <c r="Z1509" s="14">
        <v>51.491999999999997</v>
      </c>
      <c r="AA1509" s="14">
        <v>40.609000000000002</v>
      </c>
      <c r="AB1509" s="14">
        <v>29.001000000000001</v>
      </c>
      <c r="AC1509" s="14">
        <v>25.222000000000001</v>
      </c>
      <c r="AD1509" s="14">
        <v>48.954999999999998</v>
      </c>
      <c r="AE1509" s="14">
        <v>57.863999999999997</v>
      </c>
      <c r="AF1509" s="14">
        <v>89.528000000000006</v>
      </c>
      <c r="AG1509" s="14">
        <v>97.671999999999997</v>
      </c>
      <c r="AH1509" s="14">
        <v>107.824</v>
      </c>
      <c r="AI1509" s="14">
        <v>108.694</v>
      </c>
      <c r="AJ1509" s="14">
        <v>98.679000000000002</v>
      </c>
      <c r="AK1509" s="14">
        <v>88.936999999999998</v>
      </c>
      <c r="AL1509" s="14">
        <v>79.697999999999993</v>
      </c>
      <c r="AM1509" s="14">
        <v>68.299000000000007</v>
      </c>
      <c r="AN1509" s="14">
        <v>45.795999999999999</v>
      </c>
      <c r="AO1509" s="14">
        <v>42.369</v>
      </c>
      <c r="AP1509" s="14">
        <v>134.542</v>
      </c>
      <c r="AQ1509" s="14">
        <v>125.626</v>
      </c>
      <c r="AR1509" s="14">
        <v>134.19900000000001</v>
      </c>
      <c r="AS1509" s="14">
        <v>112.462</v>
      </c>
      <c r="AT1509" s="14">
        <v>100.06399999999999</v>
      </c>
      <c r="AU1509" s="14">
        <v>90.421000000000006</v>
      </c>
      <c r="AV1509" s="14">
        <v>90.584999999999994</v>
      </c>
      <c r="AW1509" s="14">
        <v>97.43</v>
      </c>
      <c r="AX1509" s="14">
        <v>116.22199999999999</v>
      </c>
      <c r="AY1509" s="14">
        <v>131.417</v>
      </c>
      <c r="AZ1509" s="14">
        <v>116.783</v>
      </c>
      <c r="BA1509" s="14">
        <v>123.913</v>
      </c>
      <c r="BB1509" s="14">
        <v>67.914000000000001</v>
      </c>
      <c r="BC1509" s="14">
        <v>76.855000000000004</v>
      </c>
      <c r="BD1509" s="14">
        <v>105.79300000000001</v>
      </c>
      <c r="BE1509" s="14">
        <v>118.17</v>
      </c>
      <c r="BF1509" s="14">
        <v>130.41200000000001</v>
      </c>
      <c r="BG1509" s="14">
        <v>131.60300000000001</v>
      </c>
      <c r="BH1509" s="14">
        <v>122.114</v>
      </c>
      <c r="BI1509" s="14">
        <v>111.53100000000001</v>
      </c>
      <c r="BJ1509" s="14">
        <v>105.274</v>
      </c>
      <c r="BK1509" s="14">
        <v>86.947000000000003</v>
      </c>
      <c r="BL1509" s="14">
        <v>62.161999999999999</v>
      </c>
      <c r="BM1509" s="14">
        <v>57.167000000000002</v>
      </c>
      <c r="BN1509" s="14">
        <v>89.725999999999999</v>
      </c>
      <c r="BO1509" s="14">
        <v>109.392</v>
      </c>
      <c r="BP1509" s="14">
        <v>163.79599999999999</v>
      </c>
      <c r="BQ1509" s="14">
        <v>192.18799999999999</v>
      </c>
      <c r="BR1509" s="14">
        <v>215.43299999999999</v>
      </c>
      <c r="BS1509" s="14">
        <v>218.887</v>
      </c>
      <c r="BT1509" s="14">
        <v>198.52799999999999</v>
      </c>
      <c r="BU1509" s="14">
        <v>176.18199999999999</v>
      </c>
      <c r="BV1509" s="14">
        <v>160.19</v>
      </c>
      <c r="BW1509" s="14">
        <v>129.30199999999999</v>
      </c>
      <c r="BX1509" s="14">
        <v>87.738</v>
      </c>
      <c r="BY1509" s="121">
        <v>78.055000000000007</v>
      </c>
      <c r="BZ1509" s="122" t="str">
        <f t="shared" si="139"/>
        <v>Jinan Tsinan</v>
      </c>
      <c r="CA1509" s="14">
        <f t="shared" si="140"/>
        <v>36.6</v>
      </c>
      <c r="CB1509" s="14">
        <f t="shared" si="141"/>
        <v>117.05</v>
      </c>
      <c r="CC1509" s="14">
        <f t="shared" si="142"/>
        <v>1.329917055911878</v>
      </c>
      <c r="CD1509" s="14">
        <f t="shared" si="143"/>
        <v>8467.1922552185606</v>
      </c>
      <c r="CE1509" s="102"/>
    </row>
    <row r="1510" spans="1:83" x14ac:dyDescent="0.25">
      <c r="A1510" s="14">
        <f t="shared" si="138"/>
        <v>8461.9908667078707</v>
      </c>
      <c r="B1510" s="14" t="s">
        <v>1794</v>
      </c>
      <c r="C1510" s="14">
        <v>36.603999999999999</v>
      </c>
      <c r="D1510" s="14">
        <v>-117.155</v>
      </c>
      <c r="E1510" s="14">
        <v>4</v>
      </c>
      <c r="F1510" s="14">
        <v>11.65</v>
      </c>
      <c r="G1510" s="14">
        <v>16.285</v>
      </c>
      <c r="H1510" s="14">
        <v>19.434999999999999</v>
      </c>
      <c r="I1510" s="14">
        <v>24.433</v>
      </c>
      <c r="J1510" s="14">
        <v>31.262</v>
      </c>
      <c r="K1510" s="14">
        <v>38.106000000000002</v>
      </c>
      <c r="L1510" s="14">
        <v>40.286000000000001</v>
      </c>
      <c r="M1510" s="14">
        <v>37.804000000000002</v>
      </c>
      <c r="N1510" s="14">
        <v>33.784999999999997</v>
      </c>
      <c r="O1510" s="14">
        <v>25.922000000000001</v>
      </c>
      <c r="P1510" s="14">
        <v>18.044</v>
      </c>
      <c r="Q1510" s="14">
        <v>10.673999999999999</v>
      </c>
      <c r="R1510" s="14">
        <v>26.184999999999999</v>
      </c>
      <c r="S1510" s="14">
        <v>30.934000000000001</v>
      </c>
      <c r="T1510" s="14">
        <v>50.027999999999999</v>
      </c>
      <c r="U1510" s="14">
        <v>59.390999999999998</v>
      </c>
      <c r="V1510" s="14">
        <v>77.016000000000005</v>
      </c>
      <c r="W1510" s="14">
        <v>81.894000000000005</v>
      </c>
      <c r="X1510" s="14">
        <v>77.748000000000005</v>
      </c>
      <c r="Y1510" s="14">
        <v>63.037999999999997</v>
      </c>
      <c r="Z1510" s="14">
        <v>44.634</v>
      </c>
      <c r="AA1510" s="14">
        <v>36.389000000000003</v>
      </c>
      <c r="AB1510" s="14">
        <v>27.045000000000002</v>
      </c>
      <c r="AC1510" s="14">
        <v>23.763999999999999</v>
      </c>
      <c r="AD1510" s="14">
        <v>33.994</v>
      </c>
      <c r="AE1510" s="14">
        <v>53.085999999999999</v>
      </c>
      <c r="AF1510" s="14">
        <v>83.248000000000005</v>
      </c>
      <c r="AG1510" s="14">
        <v>98.494</v>
      </c>
      <c r="AH1510" s="14">
        <v>120.259</v>
      </c>
      <c r="AI1510" s="14">
        <v>123.38500000000001</v>
      </c>
      <c r="AJ1510" s="14">
        <v>114.709</v>
      </c>
      <c r="AK1510" s="14">
        <v>113.053</v>
      </c>
      <c r="AL1510" s="14">
        <v>88.512</v>
      </c>
      <c r="AM1510" s="14">
        <v>73.105999999999995</v>
      </c>
      <c r="AN1510" s="14">
        <v>49.731000000000002</v>
      </c>
      <c r="AO1510" s="14">
        <v>37.430999999999997</v>
      </c>
      <c r="AP1510" s="14">
        <v>120.794</v>
      </c>
      <c r="AQ1510" s="14">
        <v>122.458</v>
      </c>
      <c r="AR1510" s="14">
        <v>133.351</v>
      </c>
      <c r="AS1510" s="14">
        <v>115.517</v>
      </c>
      <c r="AT1510" s="14">
        <v>101.794</v>
      </c>
      <c r="AU1510" s="14">
        <v>87.204999999999998</v>
      </c>
      <c r="AV1510" s="14">
        <v>90.960999999999999</v>
      </c>
      <c r="AW1510" s="14">
        <v>113.90300000000001</v>
      </c>
      <c r="AX1510" s="14">
        <v>133.15199999999999</v>
      </c>
      <c r="AY1510" s="14">
        <v>160.828</v>
      </c>
      <c r="AZ1510" s="14">
        <v>148.31899999999999</v>
      </c>
      <c r="BA1510" s="14">
        <v>111.355</v>
      </c>
      <c r="BB1510" s="14">
        <v>77.849000000000004</v>
      </c>
      <c r="BC1510" s="14">
        <v>84.835999999999999</v>
      </c>
      <c r="BD1510" s="14">
        <v>116.001</v>
      </c>
      <c r="BE1510" s="14">
        <v>141.31100000000001</v>
      </c>
      <c r="BF1510" s="14">
        <v>157.11799999999999</v>
      </c>
      <c r="BG1510" s="14">
        <v>164.86099999999999</v>
      </c>
      <c r="BH1510" s="14">
        <v>153.05500000000001</v>
      </c>
      <c r="BI1510" s="14">
        <v>154.34100000000001</v>
      </c>
      <c r="BJ1510" s="14">
        <v>132.708</v>
      </c>
      <c r="BK1510" s="14">
        <v>115.131</v>
      </c>
      <c r="BL1510" s="14">
        <v>85.426000000000002</v>
      </c>
      <c r="BM1510" s="14">
        <v>60.005000000000003</v>
      </c>
      <c r="BN1510" s="14">
        <v>79.525999999999996</v>
      </c>
      <c r="BO1510" s="14">
        <v>104.27200000000001</v>
      </c>
      <c r="BP1510" s="14">
        <v>159.648</v>
      </c>
      <c r="BQ1510" s="14">
        <v>200.798</v>
      </c>
      <c r="BR1510" s="14">
        <v>237.46</v>
      </c>
      <c r="BS1510" s="14">
        <v>249.846</v>
      </c>
      <c r="BT1510" s="14">
        <v>228.31399999999999</v>
      </c>
      <c r="BU1510" s="14">
        <v>224.73699999999999</v>
      </c>
      <c r="BV1510" s="14">
        <v>176.45400000000001</v>
      </c>
      <c r="BW1510" s="14">
        <v>144.58699999999999</v>
      </c>
      <c r="BX1510" s="14">
        <v>98.373000000000005</v>
      </c>
      <c r="BY1510" s="121">
        <v>69.805999999999997</v>
      </c>
      <c r="BZ1510" s="122" t="str">
        <f t="shared" si="139"/>
        <v>Stovepipe Wells AP</v>
      </c>
      <c r="CA1510" s="14">
        <f t="shared" si="140"/>
        <v>36.603999999999999</v>
      </c>
      <c r="CB1510" s="14">
        <f t="shared" si="141"/>
        <v>-117.155</v>
      </c>
      <c r="CC1510" s="14">
        <f t="shared" si="142"/>
        <v>1.3291000890725431</v>
      </c>
      <c r="CD1510" s="14">
        <f t="shared" si="143"/>
        <v>8461.9908667078707</v>
      </c>
      <c r="CE1510" s="102"/>
    </row>
    <row r="1511" spans="1:83" x14ac:dyDescent="0.25">
      <c r="A1511" s="14">
        <f t="shared" si="138"/>
        <v>2829.1272508509537</v>
      </c>
      <c r="B1511" s="14" t="s">
        <v>1795</v>
      </c>
      <c r="C1511" s="14">
        <v>36.616999999999997</v>
      </c>
      <c r="D1511" s="14">
        <v>29.117000000000001</v>
      </c>
      <c r="E1511" s="14">
        <v>3</v>
      </c>
      <c r="F1511" s="14">
        <v>10.118</v>
      </c>
      <c r="G1511" s="14">
        <v>12.105</v>
      </c>
      <c r="H1511" s="14">
        <v>14.195</v>
      </c>
      <c r="I1511" s="14">
        <v>16.956</v>
      </c>
      <c r="J1511" s="14">
        <v>21.285</v>
      </c>
      <c r="K1511" s="14">
        <v>26.757000000000001</v>
      </c>
      <c r="L1511" s="14">
        <v>29.937999999999999</v>
      </c>
      <c r="M1511" s="14">
        <v>29.597000000000001</v>
      </c>
      <c r="N1511" s="14">
        <v>26.245999999999999</v>
      </c>
      <c r="O1511" s="14">
        <v>20.190999999999999</v>
      </c>
      <c r="P1511" s="14">
        <v>14.558</v>
      </c>
      <c r="Q1511" s="14">
        <v>11.211</v>
      </c>
      <c r="R1511" s="14">
        <v>29.265999999999998</v>
      </c>
      <c r="S1511" s="14">
        <v>34.844000000000001</v>
      </c>
      <c r="T1511" s="14">
        <v>49.85</v>
      </c>
      <c r="U1511" s="14">
        <v>60.959000000000003</v>
      </c>
      <c r="V1511" s="14">
        <v>72.805000000000007</v>
      </c>
      <c r="W1511" s="14">
        <v>73.418999999999997</v>
      </c>
      <c r="X1511" s="14">
        <v>71.161000000000001</v>
      </c>
      <c r="Y1511" s="14">
        <v>59.709000000000003</v>
      </c>
      <c r="Z1511" s="14">
        <v>47.247</v>
      </c>
      <c r="AA1511" s="14">
        <v>39.494</v>
      </c>
      <c r="AB1511" s="14">
        <v>28.776</v>
      </c>
      <c r="AC1511" s="14">
        <v>27.029</v>
      </c>
      <c r="AD1511" s="14">
        <v>44.734999999999999</v>
      </c>
      <c r="AE1511" s="14">
        <v>58.002000000000002</v>
      </c>
      <c r="AF1511" s="14">
        <v>85.49</v>
      </c>
      <c r="AG1511" s="14">
        <v>101.626</v>
      </c>
      <c r="AH1511" s="14">
        <v>119.25700000000001</v>
      </c>
      <c r="AI1511" s="14">
        <v>115.91500000000001</v>
      </c>
      <c r="AJ1511" s="14">
        <v>117.94799999999999</v>
      </c>
      <c r="AK1511" s="14">
        <v>109.376</v>
      </c>
      <c r="AL1511" s="14">
        <v>89.63</v>
      </c>
      <c r="AM1511" s="14">
        <v>71.212000000000003</v>
      </c>
      <c r="AN1511" s="14">
        <v>50.906999999999996</v>
      </c>
      <c r="AO1511" s="14">
        <v>40.533000000000001</v>
      </c>
      <c r="AP1511" s="14">
        <v>107.32599999999999</v>
      </c>
      <c r="AQ1511" s="14">
        <v>116.79600000000001</v>
      </c>
      <c r="AR1511" s="14">
        <v>133.203</v>
      </c>
      <c r="AS1511" s="14">
        <v>115.483</v>
      </c>
      <c r="AT1511" s="14">
        <v>103.16200000000001</v>
      </c>
      <c r="AU1511" s="14">
        <v>89.748999999999995</v>
      </c>
      <c r="AV1511" s="14">
        <v>96.855999999999995</v>
      </c>
      <c r="AW1511" s="14">
        <v>114.69799999999999</v>
      </c>
      <c r="AX1511" s="14">
        <v>130.10300000000001</v>
      </c>
      <c r="AY1511" s="14">
        <v>135.923</v>
      </c>
      <c r="AZ1511" s="14">
        <v>129.739</v>
      </c>
      <c r="BA1511" s="14">
        <v>107.009</v>
      </c>
      <c r="BB1511" s="14">
        <v>55.552</v>
      </c>
      <c r="BC1511" s="14">
        <v>69.790999999999997</v>
      </c>
      <c r="BD1511" s="14">
        <v>102.194</v>
      </c>
      <c r="BE1511" s="14">
        <v>122.605</v>
      </c>
      <c r="BF1511" s="14">
        <v>131.20400000000001</v>
      </c>
      <c r="BG1511" s="14">
        <v>138.273</v>
      </c>
      <c r="BH1511" s="14">
        <v>143.80600000000001</v>
      </c>
      <c r="BI1511" s="14">
        <v>132.21100000000001</v>
      </c>
      <c r="BJ1511" s="14">
        <v>109.89</v>
      </c>
      <c r="BK1511" s="14">
        <v>83.838999999999999</v>
      </c>
      <c r="BL1511" s="14">
        <v>65.126000000000005</v>
      </c>
      <c r="BM1511" s="14">
        <v>51.685000000000002</v>
      </c>
      <c r="BN1511" s="14">
        <v>79.754000000000005</v>
      </c>
      <c r="BO1511" s="14">
        <v>105.078</v>
      </c>
      <c r="BP1511" s="14">
        <v>161.179</v>
      </c>
      <c r="BQ1511" s="14">
        <v>196.91300000000001</v>
      </c>
      <c r="BR1511" s="14">
        <v>229.684</v>
      </c>
      <c r="BS1511" s="14">
        <v>239.19</v>
      </c>
      <c r="BT1511" s="14">
        <v>245.608</v>
      </c>
      <c r="BU1511" s="14">
        <v>222.59200000000001</v>
      </c>
      <c r="BV1511" s="14">
        <v>177.05199999999999</v>
      </c>
      <c r="BW1511" s="14">
        <v>133.27699999999999</v>
      </c>
      <c r="BX1511" s="14">
        <v>94.325000000000003</v>
      </c>
      <c r="BY1511" s="121">
        <v>73.201999999999998</v>
      </c>
      <c r="BZ1511" s="122" t="str">
        <f t="shared" si="139"/>
        <v>Fethiye</v>
      </c>
      <c r="CA1511" s="14">
        <f t="shared" si="140"/>
        <v>36.616999999999997</v>
      </c>
      <c r="CB1511" s="14">
        <f t="shared" si="141"/>
        <v>29.117000000000001</v>
      </c>
      <c r="CC1511" s="14">
        <f t="shared" si="142"/>
        <v>0.44436272034957425</v>
      </c>
      <c r="CD1511" s="14">
        <f t="shared" si="143"/>
        <v>2829.1272508509537</v>
      </c>
      <c r="CE1511" s="102"/>
    </row>
    <row r="1512" spans="1:83" x14ac:dyDescent="0.25">
      <c r="A1512" s="14">
        <f t="shared" si="138"/>
        <v>9001.676301821366</v>
      </c>
      <c r="B1512" s="14" t="s">
        <v>1796</v>
      </c>
      <c r="C1512" s="14">
        <v>36.631999999999998</v>
      </c>
      <c r="D1512" s="14">
        <v>128.35499999999999</v>
      </c>
      <c r="E1512" s="14">
        <v>107.9</v>
      </c>
      <c r="F1512" s="14">
        <v>-2.383</v>
      </c>
      <c r="G1512" s="14">
        <v>0.128</v>
      </c>
      <c r="H1512" s="14">
        <v>5.593</v>
      </c>
      <c r="I1512" s="14">
        <v>12.026</v>
      </c>
      <c r="J1512" s="14">
        <v>17.106999999999999</v>
      </c>
      <c r="K1512" s="14">
        <v>21.626999999999999</v>
      </c>
      <c r="L1512" s="14">
        <v>23.863</v>
      </c>
      <c r="M1512" s="14">
        <v>25.206</v>
      </c>
      <c r="N1512" s="14">
        <v>19.596</v>
      </c>
      <c r="O1512" s="14">
        <v>13.542999999999999</v>
      </c>
      <c r="P1512" s="14">
        <v>6.5209999999999999</v>
      </c>
      <c r="Q1512" s="14">
        <v>-5.5E-2</v>
      </c>
      <c r="R1512" s="14">
        <v>28.393999999999998</v>
      </c>
      <c r="S1512" s="14">
        <v>33.948999999999998</v>
      </c>
      <c r="T1512" s="14">
        <v>49.634</v>
      </c>
      <c r="U1512" s="14">
        <v>59.640999999999998</v>
      </c>
      <c r="V1512" s="14">
        <v>70.45</v>
      </c>
      <c r="W1512" s="14">
        <v>73.555999999999997</v>
      </c>
      <c r="X1512" s="14">
        <v>68.751999999999995</v>
      </c>
      <c r="Y1512" s="14">
        <v>62.64</v>
      </c>
      <c r="Z1512" s="14">
        <v>51.616999999999997</v>
      </c>
      <c r="AA1512" s="14">
        <v>40.744</v>
      </c>
      <c r="AB1512" s="14">
        <v>30.163</v>
      </c>
      <c r="AC1512" s="14">
        <v>26.942</v>
      </c>
      <c r="AD1512" s="14">
        <v>45.023000000000003</v>
      </c>
      <c r="AE1512" s="14">
        <v>49.332999999999998</v>
      </c>
      <c r="AF1512" s="14">
        <v>74.986999999999995</v>
      </c>
      <c r="AG1512" s="14">
        <v>81.128</v>
      </c>
      <c r="AH1512" s="14">
        <v>92.659000000000006</v>
      </c>
      <c r="AI1512" s="14">
        <v>92.043999999999997</v>
      </c>
      <c r="AJ1512" s="14">
        <v>77.828000000000003</v>
      </c>
      <c r="AK1512" s="14">
        <v>83.117999999999995</v>
      </c>
      <c r="AL1512" s="14">
        <v>67.561999999999998</v>
      </c>
      <c r="AM1512" s="14">
        <v>55.860999999999997</v>
      </c>
      <c r="AN1512" s="14">
        <v>41.366</v>
      </c>
      <c r="AO1512" s="14">
        <v>40.920999999999999</v>
      </c>
      <c r="AP1512" s="14">
        <v>114.51</v>
      </c>
      <c r="AQ1512" s="14">
        <v>104.771</v>
      </c>
      <c r="AR1512" s="14">
        <v>118.657</v>
      </c>
      <c r="AS1512" s="14">
        <v>100.32</v>
      </c>
      <c r="AT1512" s="14">
        <v>90.754000000000005</v>
      </c>
      <c r="AU1512" s="14">
        <v>82.611999999999995</v>
      </c>
      <c r="AV1512" s="14">
        <v>78.980999999999995</v>
      </c>
      <c r="AW1512" s="14">
        <v>87.016999999999996</v>
      </c>
      <c r="AX1512" s="14">
        <v>94.05</v>
      </c>
      <c r="AY1512" s="14">
        <v>112.17700000000001</v>
      </c>
      <c r="AZ1512" s="14">
        <v>103.176</v>
      </c>
      <c r="BA1512" s="14">
        <v>115.355</v>
      </c>
      <c r="BB1512" s="14">
        <v>59.603000000000002</v>
      </c>
      <c r="BC1512" s="14">
        <v>70.707999999999998</v>
      </c>
      <c r="BD1512" s="14">
        <v>97.081000000000003</v>
      </c>
      <c r="BE1512" s="14">
        <v>108.30500000000001</v>
      </c>
      <c r="BF1512" s="14">
        <v>118.276</v>
      </c>
      <c r="BG1512" s="14">
        <v>104.824</v>
      </c>
      <c r="BH1512" s="14">
        <v>97.858000000000004</v>
      </c>
      <c r="BI1512" s="14">
        <v>100.304</v>
      </c>
      <c r="BJ1512" s="14">
        <v>87.251999999999995</v>
      </c>
      <c r="BK1512" s="14">
        <v>81.201999999999998</v>
      </c>
      <c r="BL1512" s="14">
        <v>61.375999999999998</v>
      </c>
      <c r="BM1512" s="14">
        <v>56.499000000000002</v>
      </c>
      <c r="BN1512" s="14">
        <v>81.998000000000005</v>
      </c>
      <c r="BO1512" s="14">
        <v>97.144999999999996</v>
      </c>
      <c r="BP1512" s="14">
        <v>145.607</v>
      </c>
      <c r="BQ1512" s="14">
        <v>168.43600000000001</v>
      </c>
      <c r="BR1512" s="14">
        <v>188.101</v>
      </c>
      <c r="BS1512" s="14">
        <v>175.51</v>
      </c>
      <c r="BT1512" s="14">
        <v>153.136</v>
      </c>
      <c r="BU1512" s="14">
        <v>158.07</v>
      </c>
      <c r="BV1512" s="14">
        <v>133.19</v>
      </c>
      <c r="BW1512" s="14">
        <v>116.22499999999999</v>
      </c>
      <c r="BX1512" s="14">
        <v>82.376000000000005</v>
      </c>
      <c r="BY1512" s="121">
        <v>76.346000000000004</v>
      </c>
      <c r="BZ1512" s="122" t="str">
        <f t="shared" si="139"/>
        <v>Yecheon AP</v>
      </c>
      <c r="CA1512" s="14">
        <f t="shared" si="140"/>
        <v>36.631999999999998</v>
      </c>
      <c r="CB1512" s="14">
        <f t="shared" si="141"/>
        <v>128.35499999999999</v>
      </c>
      <c r="CC1512" s="14">
        <f t="shared" si="142"/>
        <v>1.4138668976379558</v>
      </c>
      <c r="CD1512" s="14">
        <f t="shared" si="143"/>
        <v>9001.676301821366</v>
      </c>
      <c r="CE1512" s="102"/>
    </row>
    <row r="1513" spans="1:83" x14ac:dyDescent="0.25">
      <c r="A1513" s="14">
        <f t="shared" si="138"/>
        <v>4331.2554053270705</v>
      </c>
      <c r="B1513" s="14" t="s">
        <v>1797</v>
      </c>
      <c r="C1513" s="14">
        <v>36.65</v>
      </c>
      <c r="D1513" s="14">
        <v>51.5</v>
      </c>
      <c r="E1513" s="14">
        <v>-21</v>
      </c>
      <c r="F1513" s="14">
        <v>7.8019999999999996</v>
      </c>
      <c r="G1513" s="14">
        <v>8.3170000000000002</v>
      </c>
      <c r="H1513" s="14">
        <v>10.205</v>
      </c>
      <c r="I1513" s="14">
        <v>13.643000000000001</v>
      </c>
      <c r="J1513" s="14">
        <v>19.609000000000002</v>
      </c>
      <c r="K1513" s="14">
        <v>24.032</v>
      </c>
      <c r="L1513" s="14">
        <v>26.297999999999998</v>
      </c>
      <c r="M1513" s="14">
        <v>25.88</v>
      </c>
      <c r="N1513" s="14">
        <v>23.795000000000002</v>
      </c>
      <c r="O1513" s="14">
        <v>18.766999999999999</v>
      </c>
      <c r="P1513" s="14">
        <v>13.124000000000001</v>
      </c>
      <c r="Q1513" s="14">
        <v>10.023999999999999</v>
      </c>
      <c r="R1513" s="14">
        <v>26.582000000000001</v>
      </c>
      <c r="S1513" s="14">
        <v>33.188000000000002</v>
      </c>
      <c r="T1513" s="14">
        <v>45.863999999999997</v>
      </c>
      <c r="U1513" s="14">
        <v>56.148000000000003</v>
      </c>
      <c r="V1513" s="14">
        <v>70.703000000000003</v>
      </c>
      <c r="W1513" s="14">
        <v>75.63</v>
      </c>
      <c r="X1513" s="14">
        <v>72.082999999999998</v>
      </c>
      <c r="Y1513" s="14">
        <v>64.039000000000001</v>
      </c>
      <c r="Z1513" s="14">
        <v>49.33</v>
      </c>
      <c r="AA1513" s="14">
        <v>41.537999999999997</v>
      </c>
      <c r="AB1513" s="14">
        <v>32.581000000000003</v>
      </c>
      <c r="AC1513" s="14">
        <v>24.652000000000001</v>
      </c>
      <c r="AD1513" s="14">
        <v>40.747</v>
      </c>
      <c r="AE1513" s="14">
        <v>44.24</v>
      </c>
      <c r="AF1513" s="14">
        <v>57.77</v>
      </c>
      <c r="AG1513" s="14">
        <v>76.177999999999997</v>
      </c>
      <c r="AH1513" s="14">
        <v>94.739000000000004</v>
      </c>
      <c r="AI1513" s="14">
        <v>102.38500000000001</v>
      </c>
      <c r="AJ1513" s="14">
        <v>95.447999999999993</v>
      </c>
      <c r="AK1513" s="14">
        <v>89.596000000000004</v>
      </c>
      <c r="AL1513" s="14">
        <v>68.069999999999993</v>
      </c>
      <c r="AM1513" s="14">
        <v>55.518000000000001</v>
      </c>
      <c r="AN1513" s="14">
        <v>44.853000000000002</v>
      </c>
      <c r="AO1513" s="14">
        <v>35.579000000000001</v>
      </c>
      <c r="AP1513" s="14">
        <v>94.474000000000004</v>
      </c>
      <c r="AQ1513" s="14">
        <v>75.125</v>
      </c>
      <c r="AR1513" s="14">
        <v>84.07</v>
      </c>
      <c r="AS1513" s="14">
        <v>81.058000000000007</v>
      </c>
      <c r="AT1513" s="14">
        <v>89.34</v>
      </c>
      <c r="AU1513" s="14">
        <v>86.504999999999995</v>
      </c>
      <c r="AV1513" s="14">
        <v>88.388000000000005</v>
      </c>
      <c r="AW1513" s="14">
        <v>96.659000000000006</v>
      </c>
      <c r="AX1513" s="14">
        <v>92.768000000000001</v>
      </c>
      <c r="AY1513" s="14">
        <v>92.488</v>
      </c>
      <c r="AZ1513" s="14">
        <v>90.986000000000004</v>
      </c>
      <c r="BA1513" s="14">
        <v>85.667000000000002</v>
      </c>
      <c r="BB1513" s="14">
        <v>45.146000000000001</v>
      </c>
      <c r="BC1513" s="14">
        <v>49.768999999999998</v>
      </c>
      <c r="BD1513" s="14">
        <v>71.260999999999996</v>
      </c>
      <c r="BE1513" s="14">
        <v>78.281999999999996</v>
      </c>
      <c r="BF1513" s="14">
        <v>105.878</v>
      </c>
      <c r="BG1513" s="14">
        <v>115.19799999999999</v>
      </c>
      <c r="BH1513" s="14">
        <v>113.28400000000001</v>
      </c>
      <c r="BI1513" s="14">
        <v>105.583</v>
      </c>
      <c r="BJ1513" s="14">
        <v>80.867999999999995</v>
      </c>
      <c r="BK1513" s="14">
        <v>64.938000000000002</v>
      </c>
      <c r="BL1513" s="14">
        <v>52.963999999999999</v>
      </c>
      <c r="BM1513" s="14">
        <v>40.893999999999998</v>
      </c>
      <c r="BN1513" s="14">
        <v>71.840999999999994</v>
      </c>
      <c r="BO1513" s="14">
        <v>78.786000000000001</v>
      </c>
      <c r="BP1513" s="14">
        <v>111.498</v>
      </c>
      <c r="BQ1513" s="14">
        <v>134.43899999999999</v>
      </c>
      <c r="BR1513" s="14">
        <v>178.58199999999999</v>
      </c>
      <c r="BS1513" s="14">
        <v>196.48599999999999</v>
      </c>
      <c r="BT1513" s="14">
        <v>189.61600000000001</v>
      </c>
      <c r="BU1513" s="14">
        <v>173.49799999999999</v>
      </c>
      <c r="BV1513" s="14">
        <v>131.71100000000001</v>
      </c>
      <c r="BW1513" s="14">
        <v>101.929</v>
      </c>
      <c r="BX1513" s="14">
        <v>79.12</v>
      </c>
      <c r="BY1513" s="121">
        <v>63.277000000000001</v>
      </c>
      <c r="BZ1513" s="122" t="str">
        <f t="shared" si="139"/>
        <v>Nowshahr</v>
      </c>
      <c r="CA1513" s="14">
        <f t="shared" si="140"/>
        <v>36.65</v>
      </c>
      <c r="CB1513" s="14">
        <f t="shared" si="141"/>
        <v>51.5</v>
      </c>
      <c r="CC1513" s="14">
        <f t="shared" si="142"/>
        <v>0.68029758430308607</v>
      </c>
      <c r="CD1513" s="14">
        <f t="shared" si="143"/>
        <v>4331.2554053270705</v>
      </c>
      <c r="CE1513" s="102"/>
    </row>
    <row r="1514" spans="1:83" x14ac:dyDescent="0.25">
      <c r="A1514" s="14">
        <f t="shared" si="138"/>
        <v>9398.1944348345223</v>
      </c>
      <c r="B1514" s="14" t="s">
        <v>1798</v>
      </c>
      <c r="C1514" s="14">
        <v>36.662999999999997</v>
      </c>
      <c r="D1514" s="14">
        <v>138.19200000000001</v>
      </c>
      <c r="E1514" s="14">
        <v>419.9</v>
      </c>
      <c r="F1514" s="14">
        <v>-0.70599999999999996</v>
      </c>
      <c r="G1514" s="14">
        <v>0.16900000000000001</v>
      </c>
      <c r="H1514" s="14">
        <v>4.1079999999999997</v>
      </c>
      <c r="I1514" s="14">
        <v>10.458</v>
      </c>
      <c r="J1514" s="14">
        <v>16.286999999999999</v>
      </c>
      <c r="K1514" s="14">
        <v>20.228999999999999</v>
      </c>
      <c r="L1514" s="14">
        <v>23.986999999999998</v>
      </c>
      <c r="M1514" s="14">
        <v>24.893000000000001</v>
      </c>
      <c r="N1514" s="14">
        <v>21.332000000000001</v>
      </c>
      <c r="O1514" s="14">
        <v>14.597</v>
      </c>
      <c r="P1514" s="14">
        <v>8.0709999999999997</v>
      </c>
      <c r="Q1514" s="14">
        <v>3.1309999999999998</v>
      </c>
      <c r="R1514" s="14">
        <v>30.024999999999999</v>
      </c>
      <c r="S1514" s="14">
        <v>34.917000000000002</v>
      </c>
      <c r="T1514" s="14">
        <v>52.805999999999997</v>
      </c>
      <c r="U1514" s="14">
        <v>62.981999999999999</v>
      </c>
      <c r="V1514" s="14">
        <v>75.688000000000002</v>
      </c>
      <c r="W1514" s="14">
        <v>77.587000000000003</v>
      </c>
      <c r="X1514" s="14">
        <v>74.504000000000005</v>
      </c>
      <c r="Y1514" s="14">
        <v>66.105000000000004</v>
      </c>
      <c r="Z1514" s="14">
        <v>51.625999999999998</v>
      </c>
      <c r="AA1514" s="14">
        <v>43.917999999999999</v>
      </c>
      <c r="AB1514" s="14">
        <v>30.210999999999999</v>
      </c>
      <c r="AC1514" s="14">
        <v>26.747</v>
      </c>
      <c r="AD1514" s="14">
        <v>37.122999999999998</v>
      </c>
      <c r="AE1514" s="14">
        <v>46.887999999999998</v>
      </c>
      <c r="AF1514" s="14">
        <v>78.114000000000004</v>
      </c>
      <c r="AG1514" s="14">
        <v>97.379000000000005</v>
      </c>
      <c r="AH1514" s="14">
        <v>103.706</v>
      </c>
      <c r="AI1514" s="14">
        <v>95.602000000000004</v>
      </c>
      <c r="AJ1514" s="14">
        <v>90.350999999999999</v>
      </c>
      <c r="AK1514" s="14">
        <v>87.894999999999996</v>
      </c>
      <c r="AL1514" s="14">
        <v>66.33</v>
      </c>
      <c r="AM1514" s="14">
        <v>55.234000000000002</v>
      </c>
      <c r="AN1514" s="14">
        <v>37.436</v>
      </c>
      <c r="AO1514" s="14">
        <v>33.546999999999997</v>
      </c>
      <c r="AP1514" s="14">
        <v>101.71299999999999</v>
      </c>
      <c r="AQ1514" s="14">
        <v>108.97799999999999</v>
      </c>
      <c r="AR1514" s="14">
        <v>125.197</v>
      </c>
      <c r="AS1514" s="14">
        <v>115.154</v>
      </c>
      <c r="AT1514" s="14">
        <v>104.256</v>
      </c>
      <c r="AU1514" s="14">
        <v>91.668999999999997</v>
      </c>
      <c r="AV1514" s="14">
        <v>92.113</v>
      </c>
      <c r="AW1514" s="14">
        <v>106.288</v>
      </c>
      <c r="AX1514" s="14">
        <v>106.03100000000001</v>
      </c>
      <c r="AY1514" s="14">
        <v>113.825</v>
      </c>
      <c r="AZ1514" s="14">
        <v>102.688</v>
      </c>
      <c r="BA1514" s="14">
        <v>101.367</v>
      </c>
      <c r="BB1514" s="14">
        <v>57.344999999999999</v>
      </c>
      <c r="BC1514" s="14">
        <v>72.658000000000001</v>
      </c>
      <c r="BD1514" s="14">
        <v>101.71899999999999</v>
      </c>
      <c r="BE1514" s="14">
        <v>121.07299999999999</v>
      </c>
      <c r="BF1514" s="14">
        <v>135.24600000000001</v>
      </c>
      <c r="BG1514" s="14">
        <v>123.45</v>
      </c>
      <c r="BH1514" s="14">
        <v>119.35</v>
      </c>
      <c r="BI1514" s="14">
        <v>120.16500000000001</v>
      </c>
      <c r="BJ1514" s="14">
        <v>96.072999999999993</v>
      </c>
      <c r="BK1514" s="14">
        <v>83.900999999999996</v>
      </c>
      <c r="BL1514" s="14">
        <v>61.457000000000001</v>
      </c>
      <c r="BM1514" s="14">
        <v>55.442</v>
      </c>
      <c r="BN1514" s="14">
        <v>78.872</v>
      </c>
      <c r="BO1514" s="14">
        <v>100.74</v>
      </c>
      <c r="BP1514" s="14">
        <v>156.143</v>
      </c>
      <c r="BQ1514" s="14">
        <v>193.17699999999999</v>
      </c>
      <c r="BR1514" s="14">
        <v>219.47900000000001</v>
      </c>
      <c r="BS1514" s="14">
        <v>204.94</v>
      </c>
      <c r="BT1514" s="14">
        <v>193.465</v>
      </c>
      <c r="BU1514" s="14">
        <v>193.6</v>
      </c>
      <c r="BV1514" s="14">
        <v>148.29400000000001</v>
      </c>
      <c r="BW1514" s="14">
        <v>120.40900000000001</v>
      </c>
      <c r="BX1514" s="14">
        <v>82.69</v>
      </c>
      <c r="BY1514" s="121">
        <v>70.512</v>
      </c>
      <c r="BZ1514" s="122" t="str">
        <f t="shared" si="139"/>
        <v>Nagano</v>
      </c>
      <c r="CA1514" s="14">
        <f t="shared" si="140"/>
        <v>36.662999999999997</v>
      </c>
      <c r="CB1514" s="14">
        <f t="shared" si="141"/>
        <v>138.19200000000001</v>
      </c>
      <c r="CC1514" s="14">
        <f t="shared" si="142"/>
        <v>1.4761468379271965</v>
      </c>
      <c r="CD1514" s="14">
        <f t="shared" si="143"/>
        <v>9398.1944348345223</v>
      </c>
      <c r="CE1514" s="102"/>
    </row>
    <row r="1515" spans="1:83" x14ac:dyDescent="0.25">
      <c r="A1515" s="14">
        <f t="shared" si="138"/>
        <v>1684.2707074237312</v>
      </c>
      <c r="B1515" s="14" t="s">
        <v>1799</v>
      </c>
      <c r="C1515" s="14">
        <v>36.665999999999997</v>
      </c>
      <c r="D1515" s="14">
        <v>-4.4820000000000002</v>
      </c>
      <c r="E1515" s="14">
        <v>15.8</v>
      </c>
      <c r="F1515" s="14">
        <v>11.997999999999999</v>
      </c>
      <c r="G1515" s="14">
        <v>13.022</v>
      </c>
      <c r="H1515" s="14">
        <v>14.414999999999999</v>
      </c>
      <c r="I1515" s="14">
        <v>15.779</v>
      </c>
      <c r="J1515" s="14">
        <v>18.838000000000001</v>
      </c>
      <c r="K1515" s="14">
        <v>22.640999999999998</v>
      </c>
      <c r="L1515" s="14">
        <v>25.295999999999999</v>
      </c>
      <c r="M1515" s="14">
        <v>25.734000000000002</v>
      </c>
      <c r="N1515" s="14">
        <v>23.707000000000001</v>
      </c>
      <c r="O1515" s="14">
        <v>18.981999999999999</v>
      </c>
      <c r="P1515" s="14">
        <v>15.121</v>
      </c>
      <c r="Q1515" s="14">
        <v>13.055999999999999</v>
      </c>
      <c r="R1515" s="14">
        <v>27.707000000000001</v>
      </c>
      <c r="S1515" s="14">
        <v>34.061999999999998</v>
      </c>
      <c r="T1515" s="14">
        <v>50.015000000000001</v>
      </c>
      <c r="U1515" s="14">
        <v>60.249000000000002</v>
      </c>
      <c r="V1515" s="14">
        <v>74.631</v>
      </c>
      <c r="W1515" s="14">
        <v>78.406999999999996</v>
      </c>
      <c r="X1515" s="14">
        <v>74.003</v>
      </c>
      <c r="Y1515" s="14">
        <v>60.607999999999997</v>
      </c>
      <c r="Z1515" s="14">
        <v>50.447000000000003</v>
      </c>
      <c r="AA1515" s="14">
        <v>41.024999999999999</v>
      </c>
      <c r="AB1515" s="14">
        <v>29.774000000000001</v>
      </c>
      <c r="AC1515" s="14">
        <v>25.337</v>
      </c>
      <c r="AD1515" s="14">
        <v>46.316000000000003</v>
      </c>
      <c r="AE1515" s="14">
        <v>55.24</v>
      </c>
      <c r="AF1515" s="14">
        <v>81.816000000000003</v>
      </c>
      <c r="AG1515" s="14">
        <v>97.515000000000001</v>
      </c>
      <c r="AH1515" s="14">
        <v>112.462</v>
      </c>
      <c r="AI1515" s="14">
        <v>115.931</v>
      </c>
      <c r="AJ1515" s="14">
        <v>117.518</v>
      </c>
      <c r="AK1515" s="14">
        <v>105.34699999999999</v>
      </c>
      <c r="AL1515" s="14">
        <v>83.372</v>
      </c>
      <c r="AM1515" s="14">
        <v>65.697000000000003</v>
      </c>
      <c r="AN1515" s="14">
        <v>48.241</v>
      </c>
      <c r="AO1515" s="14">
        <v>41.210999999999999</v>
      </c>
      <c r="AP1515" s="14">
        <v>120.32599999999999</v>
      </c>
      <c r="AQ1515" s="14">
        <v>114.342</v>
      </c>
      <c r="AR1515" s="14">
        <v>126.761</v>
      </c>
      <c r="AS1515" s="14">
        <v>110.974</v>
      </c>
      <c r="AT1515" s="14">
        <v>101.667</v>
      </c>
      <c r="AU1515" s="14">
        <v>92.430999999999997</v>
      </c>
      <c r="AV1515" s="14">
        <v>98.406000000000006</v>
      </c>
      <c r="AW1515" s="14">
        <v>111.36199999999999</v>
      </c>
      <c r="AX1515" s="14">
        <v>123.212</v>
      </c>
      <c r="AY1515" s="14">
        <v>124.244</v>
      </c>
      <c r="AZ1515" s="14">
        <v>116.88500000000001</v>
      </c>
      <c r="BA1515" s="14">
        <v>111.70699999999999</v>
      </c>
      <c r="BB1515" s="14">
        <v>59.564</v>
      </c>
      <c r="BC1515" s="14">
        <v>70.247</v>
      </c>
      <c r="BD1515" s="14">
        <v>99.620999999999995</v>
      </c>
      <c r="BE1515" s="14">
        <v>114.858</v>
      </c>
      <c r="BF1515" s="14">
        <v>132.03800000000001</v>
      </c>
      <c r="BG1515" s="14">
        <v>136.93299999999999</v>
      </c>
      <c r="BH1515" s="14">
        <v>140.90700000000001</v>
      </c>
      <c r="BI1515" s="14">
        <v>129.22200000000001</v>
      </c>
      <c r="BJ1515" s="14">
        <v>106.273</v>
      </c>
      <c r="BK1515" s="14">
        <v>81.415999999999997</v>
      </c>
      <c r="BL1515" s="14">
        <v>60.918999999999997</v>
      </c>
      <c r="BM1515" s="14">
        <v>50.948999999999998</v>
      </c>
      <c r="BN1515" s="14">
        <v>83.617999999999995</v>
      </c>
      <c r="BO1515" s="14">
        <v>102.733</v>
      </c>
      <c r="BP1515" s="14">
        <v>155.37</v>
      </c>
      <c r="BQ1515" s="14">
        <v>187.21299999999999</v>
      </c>
      <c r="BR1515" s="14">
        <v>219.66499999999999</v>
      </c>
      <c r="BS1515" s="14">
        <v>230.036</v>
      </c>
      <c r="BT1515" s="14">
        <v>240</v>
      </c>
      <c r="BU1515" s="14">
        <v>213.72300000000001</v>
      </c>
      <c r="BV1515" s="14">
        <v>166.52799999999999</v>
      </c>
      <c r="BW1515" s="14">
        <v>124.584</v>
      </c>
      <c r="BX1515" s="14">
        <v>88.775000000000006</v>
      </c>
      <c r="BY1515" s="121">
        <v>73.516999999999996</v>
      </c>
      <c r="BZ1515" s="122" t="str">
        <f t="shared" si="139"/>
        <v>Malaga AP</v>
      </c>
      <c r="CA1515" s="14">
        <f t="shared" si="140"/>
        <v>36.665999999999997</v>
      </c>
      <c r="CB1515" s="14">
        <f t="shared" si="141"/>
        <v>-4.4820000000000002</v>
      </c>
      <c r="CC1515" s="14">
        <f t="shared" si="142"/>
        <v>0.26454346057809763</v>
      </c>
      <c r="CD1515" s="14">
        <f t="shared" si="143"/>
        <v>1684.2707074237312</v>
      </c>
      <c r="CE1515" s="102"/>
    </row>
    <row r="1516" spans="1:83" x14ac:dyDescent="0.25">
      <c r="A1516" s="14">
        <f t="shared" si="138"/>
        <v>6740.5038252293489</v>
      </c>
      <c r="B1516" s="14" t="s">
        <v>1800</v>
      </c>
      <c r="C1516" s="14">
        <v>36.667000000000002</v>
      </c>
      <c r="D1516" s="14">
        <v>-87.5</v>
      </c>
      <c r="E1516" s="14">
        <v>74</v>
      </c>
      <c r="F1516" s="14">
        <v>1.016</v>
      </c>
      <c r="G1516" s="14">
        <v>4.9720000000000004</v>
      </c>
      <c r="H1516" s="14">
        <v>10.651</v>
      </c>
      <c r="I1516" s="14">
        <v>15.942</v>
      </c>
      <c r="J1516" s="14">
        <v>19.690999999999999</v>
      </c>
      <c r="K1516" s="14">
        <v>23.683</v>
      </c>
      <c r="L1516" s="14">
        <v>25.809000000000001</v>
      </c>
      <c r="M1516" s="14">
        <v>25.376000000000001</v>
      </c>
      <c r="N1516" s="14">
        <v>22.152000000000001</v>
      </c>
      <c r="O1516" s="14">
        <v>14.768000000000001</v>
      </c>
      <c r="P1516" s="14">
        <v>8.6530000000000005</v>
      </c>
      <c r="Q1516" s="14">
        <v>4.2229999999999999</v>
      </c>
      <c r="R1516" s="14">
        <v>23.433</v>
      </c>
      <c r="S1516" s="14">
        <v>30.626999999999999</v>
      </c>
      <c r="T1516" s="14">
        <v>49.533999999999999</v>
      </c>
      <c r="U1516" s="14">
        <v>52.567999999999998</v>
      </c>
      <c r="V1516" s="14">
        <v>64.995999999999995</v>
      </c>
      <c r="W1516" s="14">
        <v>87.936000000000007</v>
      </c>
      <c r="X1516" s="14">
        <v>87.299000000000007</v>
      </c>
      <c r="Y1516" s="14">
        <v>60.572000000000003</v>
      </c>
      <c r="Z1516" s="14">
        <v>44.453000000000003</v>
      </c>
      <c r="AA1516" s="14">
        <v>39.726999999999997</v>
      </c>
      <c r="AB1516" s="14">
        <v>25.103999999999999</v>
      </c>
      <c r="AC1516" s="14">
        <v>22.614000000000001</v>
      </c>
      <c r="AD1516" s="14">
        <v>32.030999999999999</v>
      </c>
      <c r="AE1516" s="14">
        <v>43.640999999999998</v>
      </c>
      <c r="AF1516" s="14">
        <v>52.222000000000001</v>
      </c>
      <c r="AG1516" s="14">
        <v>77.563000000000002</v>
      </c>
      <c r="AH1516" s="14">
        <v>90.442999999999998</v>
      </c>
      <c r="AI1516" s="14">
        <v>83.343000000000004</v>
      </c>
      <c r="AJ1516" s="14">
        <v>84.097999999999999</v>
      </c>
      <c r="AK1516" s="14">
        <v>83.784999999999997</v>
      </c>
      <c r="AL1516" s="14">
        <v>69.239999999999995</v>
      </c>
      <c r="AM1516" s="14">
        <v>57.649000000000001</v>
      </c>
      <c r="AN1516" s="14">
        <v>40.475999999999999</v>
      </c>
      <c r="AO1516" s="14">
        <v>30.027000000000001</v>
      </c>
      <c r="AP1516" s="14">
        <v>74.814999999999998</v>
      </c>
      <c r="AQ1516" s="14">
        <v>76.417000000000002</v>
      </c>
      <c r="AR1516" s="14">
        <v>79.421999999999997</v>
      </c>
      <c r="AS1516" s="14">
        <v>84.84</v>
      </c>
      <c r="AT1516" s="14">
        <v>80.158000000000001</v>
      </c>
      <c r="AU1516" s="14">
        <v>87.417000000000002</v>
      </c>
      <c r="AV1516" s="14">
        <v>90.417000000000002</v>
      </c>
      <c r="AW1516" s="14">
        <v>90.903000000000006</v>
      </c>
      <c r="AX1516" s="14">
        <v>91.424000000000007</v>
      </c>
      <c r="AY1516" s="14">
        <v>99.597999999999999</v>
      </c>
      <c r="AZ1516" s="14">
        <v>89.94</v>
      </c>
      <c r="BA1516" s="14">
        <v>62.587000000000003</v>
      </c>
      <c r="BB1516" s="14">
        <v>42.558</v>
      </c>
      <c r="BC1516" s="14">
        <v>50.558</v>
      </c>
      <c r="BD1516" s="14">
        <v>91.834999999999994</v>
      </c>
      <c r="BE1516" s="14">
        <v>98.974999999999994</v>
      </c>
      <c r="BF1516" s="14">
        <v>94.363</v>
      </c>
      <c r="BG1516" s="14">
        <v>146.29499999999999</v>
      </c>
      <c r="BH1516" s="14">
        <v>148.25</v>
      </c>
      <c r="BI1516" s="14">
        <v>103.348</v>
      </c>
      <c r="BJ1516" s="14">
        <v>78.247</v>
      </c>
      <c r="BK1516" s="14">
        <v>71.057000000000002</v>
      </c>
      <c r="BL1516" s="14">
        <v>50.066000000000003</v>
      </c>
      <c r="BM1516" s="14">
        <v>35.579000000000001</v>
      </c>
      <c r="BN1516" s="14">
        <v>60.363</v>
      </c>
      <c r="BO1516" s="14">
        <v>77.989999999999995</v>
      </c>
      <c r="BP1516" s="14">
        <v>109.19799999999999</v>
      </c>
      <c r="BQ1516" s="14">
        <v>140.35</v>
      </c>
      <c r="BR1516" s="14">
        <v>162.28100000000001</v>
      </c>
      <c r="BS1516" s="14">
        <v>180.90700000000001</v>
      </c>
      <c r="BT1516" s="14">
        <v>179.601</v>
      </c>
      <c r="BU1516" s="14">
        <v>166.965</v>
      </c>
      <c r="BV1516" s="14">
        <v>129.25399999999999</v>
      </c>
      <c r="BW1516" s="14">
        <v>107.495</v>
      </c>
      <c r="BX1516" s="14">
        <v>72.116</v>
      </c>
      <c r="BY1516" s="121">
        <v>51.81</v>
      </c>
      <c r="BZ1516" s="122" t="str">
        <f t="shared" si="139"/>
        <v>Ft Campbell Campbell AAF</v>
      </c>
      <c r="CA1516" s="14">
        <f t="shared" si="140"/>
        <v>36.667000000000002</v>
      </c>
      <c r="CB1516" s="14">
        <f t="shared" si="141"/>
        <v>-87.5</v>
      </c>
      <c r="CC1516" s="14">
        <f t="shared" si="142"/>
        <v>1.0587111680482773</v>
      </c>
      <c r="CD1516" s="14">
        <f t="shared" si="143"/>
        <v>6740.5038252293489</v>
      </c>
      <c r="CE1516" s="102"/>
    </row>
    <row r="1517" spans="1:83" x14ac:dyDescent="0.25">
      <c r="A1517" s="14">
        <f t="shared" si="138"/>
        <v>5527.9959634712013</v>
      </c>
      <c r="B1517" s="14" t="s">
        <v>1801</v>
      </c>
      <c r="C1517" s="14">
        <v>36.667000000000002</v>
      </c>
      <c r="D1517" s="14">
        <v>68.917000000000002</v>
      </c>
      <c r="E1517" s="14">
        <v>433</v>
      </c>
      <c r="F1517" s="14">
        <v>1.583</v>
      </c>
      <c r="G1517" s="14">
        <v>5.4329999999999998</v>
      </c>
      <c r="H1517" s="14">
        <v>9.5559999999999992</v>
      </c>
      <c r="I1517" s="14">
        <v>19.087</v>
      </c>
      <c r="J1517" s="14">
        <v>23.308</v>
      </c>
      <c r="K1517" s="14">
        <v>29.901</v>
      </c>
      <c r="L1517" s="14">
        <v>31.808</v>
      </c>
      <c r="M1517" s="14">
        <v>29.141999999999999</v>
      </c>
      <c r="N1517" s="14">
        <v>24.806000000000001</v>
      </c>
      <c r="O1517" s="14">
        <v>17.37</v>
      </c>
      <c r="P1517" s="14">
        <v>9.1839999999999993</v>
      </c>
      <c r="Q1517" s="14">
        <v>4.915</v>
      </c>
      <c r="R1517" s="14">
        <v>26.521000000000001</v>
      </c>
      <c r="S1517" s="14">
        <v>35.938000000000002</v>
      </c>
      <c r="T1517" s="14">
        <v>49.869</v>
      </c>
      <c r="U1517" s="14">
        <v>59.704999999999998</v>
      </c>
      <c r="V1517" s="14">
        <v>76.998000000000005</v>
      </c>
      <c r="W1517" s="14">
        <v>77.793999999999997</v>
      </c>
      <c r="X1517" s="14">
        <v>72.028999999999996</v>
      </c>
      <c r="Y1517" s="14">
        <v>63.344000000000001</v>
      </c>
      <c r="Z1517" s="14">
        <v>49.338000000000001</v>
      </c>
      <c r="AA1517" s="14">
        <v>40.5</v>
      </c>
      <c r="AB1517" s="14">
        <v>29.047999999999998</v>
      </c>
      <c r="AC1517" s="14">
        <v>25.143000000000001</v>
      </c>
      <c r="AD1517" s="14">
        <v>38.72</v>
      </c>
      <c r="AE1517" s="14">
        <v>47.953000000000003</v>
      </c>
      <c r="AF1517" s="14">
        <v>64.376000000000005</v>
      </c>
      <c r="AG1517" s="14">
        <v>87.629000000000005</v>
      </c>
      <c r="AH1517" s="14">
        <v>110.69199999999999</v>
      </c>
      <c r="AI1517" s="14">
        <v>119.524</v>
      </c>
      <c r="AJ1517" s="14">
        <v>120.419</v>
      </c>
      <c r="AK1517" s="14">
        <v>112.91200000000001</v>
      </c>
      <c r="AL1517" s="14">
        <v>91.078999999999994</v>
      </c>
      <c r="AM1517" s="14">
        <v>74.775000000000006</v>
      </c>
      <c r="AN1517" s="14">
        <v>47.694000000000003</v>
      </c>
      <c r="AO1517" s="14">
        <v>35.408000000000001</v>
      </c>
      <c r="AP1517" s="14">
        <v>102.73699999999999</v>
      </c>
      <c r="AQ1517" s="14">
        <v>89.367000000000004</v>
      </c>
      <c r="AR1517" s="14">
        <v>96.626999999999995</v>
      </c>
      <c r="AS1517" s="14">
        <v>102.089</v>
      </c>
      <c r="AT1517" s="14">
        <v>103.51900000000001</v>
      </c>
      <c r="AU1517" s="14">
        <v>93.460999999999999</v>
      </c>
      <c r="AV1517" s="14">
        <v>98.635999999999996</v>
      </c>
      <c r="AW1517" s="14">
        <v>118.807</v>
      </c>
      <c r="AX1517" s="14">
        <v>136.58500000000001</v>
      </c>
      <c r="AY1517" s="14">
        <v>146.88900000000001</v>
      </c>
      <c r="AZ1517" s="14">
        <v>125.506</v>
      </c>
      <c r="BA1517" s="14">
        <v>89.516000000000005</v>
      </c>
      <c r="BB1517" s="14">
        <v>55.965000000000003</v>
      </c>
      <c r="BC1517" s="14">
        <v>64.153999999999996</v>
      </c>
      <c r="BD1517" s="14">
        <v>88.445999999999998</v>
      </c>
      <c r="BE1517" s="14">
        <v>109.27800000000001</v>
      </c>
      <c r="BF1517" s="14">
        <v>142.04900000000001</v>
      </c>
      <c r="BG1517" s="14">
        <v>141.64099999999999</v>
      </c>
      <c r="BH1517" s="14">
        <v>142.542</v>
      </c>
      <c r="BI1517" s="14">
        <v>136.81100000000001</v>
      </c>
      <c r="BJ1517" s="14">
        <v>118.111</v>
      </c>
      <c r="BK1517" s="14">
        <v>95.653000000000006</v>
      </c>
      <c r="BL1517" s="14">
        <v>66.727999999999994</v>
      </c>
      <c r="BM1517" s="14">
        <v>46.988999999999997</v>
      </c>
      <c r="BN1517" s="14">
        <v>74.914000000000001</v>
      </c>
      <c r="BO1517" s="14">
        <v>88.656999999999996</v>
      </c>
      <c r="BP1517" s="14">
        <v>126.328</v>
      </c>
      <c r="BQ1517" s="14">
        <v>173.87100000000001</v>
      </c>
      <c r="BR1517" s="14">
        <v>223.84</v>
      </c>
      <c r="BS1517" s="14">
        <v>241.37</v>
      </c>
      <c r="BT1517" s="14">
        <v>248.00800000000001</v>
      </c>
      <c r="BU1517" s="14">
        <v>228.93700000000001</v>
      </c>
      <c r="BV1517" s="14">
        <v>184.91800000000001</v>
      </c>
      <c r="BW1517" s="14">
        <v>141.17099999999999</v>
      </c>
      <c r="BX1517" s="14">
        <v>91.076999999999998</v>
      </c>
      <c r="BY1517" s="121">
        <v>65.209999999999994</v>
      </c>
      <c r="BZ1517" s="122" t="str">
        <f t="shared" si="139"/>
        <v>Kunduz AP</v>
      </c>
      <c r="CA1517" s="14">
        <f t="shared" si="140"/>
        <v>36.667000000000002</v>
      </c>
      <c r="CB1517" s="14">
        <f t="shared" si="141"/>
        <v>68.917000000000002</v>
      </c>
      <c r="CC1517" s="14">
        <f t="shared" si="142"/>
        <v>0.86826611410662924</v>
      </c>
      <c r="CD1517" s="14">
        <f t="shared" si="143"/>
        <v>5527.9959634712013</v>
      </c>
      <c r="CE1517" s="102"/>
    </row>
    <row r="1518" spans="1:83" x14ac:dyDescent="0.25">
      <c r="A1518" s="14">
        <f t="shared" si="138"/>
        <v>6029.9355173904169</v>
      </c>
      <c r="B1518" s="14" t="s">
        <v>1802</v>
      </c>
      <c r="C1518" s="14">
        <v>36.682000000000002</v>
      </c>
      <c r="D1518" s="14">
        <v>-76.602000000000004</v>
      </c>
      <c r="E1518" s="14">
        <v>22</v>
      </c>
      <c r="F1518" s="14">
        <v>4.5220000000000002</v>
      </c>
      <c r="G1518" s="14">
        <v>6.2350000000000003</v>
      </c>
      <c r="H1518" s="14">
        <v>10.615</v>
      </c>
      <c r="I1518" s="14">
        <v>15.455</v>
      </c>
      <c r="J1518" s="14">
        <v>21.428999999999998</v>
      </c>
      <c r="K1518" s="14">
        <v>24.664999999999999</v>
      </c>
      <c r="L1518" s="14">
        <v>26.164999999999999</v>
      </c>
      <c r="M1518" s="14">
        <v>25.6</v>
      </c>
      <c r="N1518" s="14">
        <v>22.780999999999999</v>
      </c>
      <c r="O1518" s="14">
        <v>16.888999999999999</v>
      </c>
      <c r="P1518" s="14">
        <v>11.523</v>
      </c>
      <c r="Q1518" s="14">
        <v>7.7069999999999999</v>
      </c>
      <c r="R1518" s="14">
        <v>24.545000000000002</v>
      </c>
      <c r="S1518" s="14">
        <v>29.279</v>
      </c>
      <c r="T1518" s="14">
        <v>38.515000000000001</v>
      </c>
      <c r="U1518" s="14">
        <v>56.32</v>
      </c>
      <c r="V1518" s="14">
        <v>71.484999999999999</v>
      </c>
      <c r="W1518" s="14">
        <v>76.447999999999993</v>
      </c>
      <c r="X1518" s="14">
        <v>79.447999999999993</v>
      </c>
      <c r="Y1518" s="14">
        <v>66.646000000000001</v>
      </c>
      <c r="Z1518" s="14">
        <v>48.25</v>
      </c>
      <c r="AA1518" s="14">
        <v>33.168999999999997</v>
      </c>
      <c r="AB1518" s="14">
        <v>23.584</v>
      </c>
      <c r="AC1518" s="14">
        <v>19.89</v>
      </c>
      <c r="AD1518" s="14">
        <v>44.512999999999998</v>
      </c>
      <c r="AE1518" s="14">
        <v>49.072000000000003</v>
      </c>
      <c r="AF1518" s="14">
        <v>68.262</v>
      </c>
      <c r="AG1518" s="14">
        <v>87.796999999999997</v>
      </c>
      <c r="AH1518" s="14">
        <v>101.593</v>
      </c>
      <c r="AI1518" s="14">
        <v>106.304</v>
      </c>
      <c r="AJ1518" s="14">
        <v>107.377</v>
      </c>
      <c r="AK1518" s="14">
        <v>102.78100000000001</v>
      </c>
      <c r="AL1518" s="14">
        <v>72.763999999999996</v>
      </c>
      <c r="AM1518" s="14">
        <v>63.698999999999998</v>
      </c>
      <c r="AN1518" s="14">
        <v>42.527999999999999</v>
      </c>
      <c r="AO1518" s="14">
        <v>33.896000000000001</v>
      </c>
      <c r="AP1518" s="14">
        <v>123.503</v>
      </c>
      <c r="AQ1518" s="14">
        <v>109.30500000000001</v>
      </c>
      <c r="AR1518" s="14">
        <v>105.74</v>
      </c>
      <c r="AS1518" s="14">
        <v>101.051</v>
      </c>
      <c r="AT1518" s="14">
        <v>89.902000000000001</v>
      </c>
      <c r="AU1518" s="14">
        <v>83.947999999999993</v>
      </c>
      <c r="AV1518" s="14">
        <v>89.486000000000004</v>
      </c>
      <c r="AW1518" s="14">
        <v>99.652000000000001</v>
      </c>
      <c r="AX1518" s="14">
        <v>89.635000000000005</v>
      </c>
      <c r="AY1518" s="14">
        <v>128.845</v>
      </c>
      <c r="AZ1518" s="14">
        <v>115.041</v>
      </c>
      <c r="BA1518" s="14">
        <v>108.17400000000001</v>
      </c>
      <c r="BB1518" s="14">
        <v>68.613</v>
      </c>
      <c r="BC1518" s="14">
        <v>77.804000000000002</v>
      </c>
      <c r="BD1518" s="14">
        <v>91.328000000000003</v>
      </c>
      <c r="BE1518" s="14">
        <v>116.36799999999999</v>
      </c>
      <c r="BF1518" s="14">
        <v>128.28800000000001</v>
      </c>
      <c r="BG1518" s="14">
        <v>126.751</v>
      </c>
      <c r="BH1518" s="14">
        <v>131.661</v>
      </c>
      <c r="BI1518" s="14">
        <v>122.426</v>
      </c>
      <c r="BJ1518" s="14">
        <v>92.241</v>
      </c>
      <c r="BK1518" s="14">
        <v>93.521000000000001</v>
      </c>
      <c r="BL1518" s="14">
        <v>68.369</v>
      </c>
      <c r="BM1518" s="14">
        <v>59.304000000000002</v>
      </c>
      <c r="BN1518" s="14">
        <v>79.492999999999995</v>
      </c>
      <c r="BO1518" s="14">
        <v>93.539000000000001</v>
      </c>
      <c r="BP1518" s="14">
        <v>128.16300000000001</v>
      </c>
      <c r="BQ1518" s="14">
        <v>169.07900000000001</v>
      </c>
      <c r="BR1518" s="14">
        <v>194.15899999999999</v>
      </c>
      <c r="BS1518" s="14">
        <v>203.76499999999999</v>
      </c>
      <c r="BT1518" s="14">
        <v>197.86099999999999</v>
      </c>
      <c r="BU1518" s="14">
        <v>183.47800000000001</v>
      </c>
      <c r="BV1518" s="14">
        <v>129.68899999999999</v>
      </c>
      <c r="BW1518" s="14">
        <v>119.68</v>
      </c>
      <c r="BX1518" s="14">
        <v>78.875</v>
      </c>
      <c r="BY1518" s="121">
        <v>62.951000000000001</v>
      </c>
      <c r="BZ1518" s="122" t="str">
        <f t="shared" si="139"/>
        <v>Suffolk Exec AP</v>
      </c>
      <c r="CA1518" s="14">
        <f t="shared" si="140"/>
        <v>36.682000000000002</v>
      </c>
      <c r="CB1518" s="14">
        <f t="shared" si="141"/>
        <v>-76.602000000000004</v>
      </c>
      <c r="CC1518" s="14">
        <f t="shared" si="142"/>
        <v>0.94710428780967026</v>
      </c>
      <c r="CD1518" s="14">
        <f t="shared" si="143"/>
        <v>6029.9355173904169</v>
      </c>
      <c r="CE1518" s="102"/>
    </row>
    <row r="1519" spans="1:83" x14ac:dyDescent="0.25">
      <c r="A1519" s="14">
        <f t="shared" si="138"/>
        <v>2037.5366357980024</v>
      </c>
      <c r="B1519" s="14" t="s">
        <v>1803</v>
      </c>
      <c r="C1519" s="14">
        <v>36.686</v>
      </c>
      <c r="D1519" s="14">
        <v>15.131</v>
      </c>
      <c r="E1519" s="14">
        <v>51</v>
      </c>
      <c r="F1519" s="14">
        <v>12.260999999999999</v>
      </c>
      <c r="G1519" s="14">
        <v>12.05</v>
      </c>
      <c r="H1519" s="14">
        <v>13.335000000000001</v>
      </c>
      <c r="I1519" s="14">
        <v>15.42</v>
      </c>
      <c r="J1519" s="14">
        <v>18.942</v>
      </c>
      <c r="K1519" s="14">
        <v>23.053999999999998</v>
      </c>
      <c r="L1519" s="14">
        <v>25.940999999999999</v>
      </c>
      <c r="M1519" s="14">
        <v>26.376000000000001</v>
      </c>
      <c r="N1519" s="14">
        <v>23.829000000000001</v>
      </c>
      <c r="O1519" s="14">
        <v>21.343</v>
      </c>
      <c r="P1519" s="14">
        <v>17.652999999999999</v>
      </c>
      <c r="Q1519" s="14">
        <v>13.449</v>
      </c>
      <c r="R1519" s="14">
        <v>29.259</v>
      </c>
      <c r="S1519" s="14">
        <v>32.713999999999999</v>
      </c>
      <c r="T1519" s="14">
        <v>49.939</v>
      </c>
      <c r="U1519" s="14">
        <v>67.069999999999993</v>
      </c>
      <c r="V1519" s="14">
        <v>78.274000000000001</v>
      </c>
      <c r="W1519" s="14">
        <v>77.846000000000004</v>
      </c>
      <c r="X1519" s="14">
        <v>73.275000000000006</v>
      </c>
      <c r="Y1519" s="14">
        <v>63.326999999999998</v>
      </c>
      <c r="Z1519" s="14">
        <v>49.936999999999998</v>
      </c>
      <c r="AA1519" s="14">
        <v>45.033000000000001</v>
      </c>
      <c r="AB1519" s="14">
        <v>31.172999999999998</v>
      </c>
      <c r="AC1519" s="14">
        <v>26.486000000000001</v>
      </c>
      <c r="AD1519" s="14">
        <v>42.737000000000002</v>
      </c>
      <c r="AE1519" s="14">
        <v>53.780999999999999</v>
      </c>
      <c r="AF1519" s="14">
        <v>81.302000000000007</v>
      </c>
      <c r="AG1519" s="14">
        <v>94.652000000000001</v>
      </c>
      <c r="AH1519" s="14">
        <v>106.34</v>
      </c>
      <c r="AI1519" s="14">
        <v>106.517</v>
      </c>
      <c r="AJ1519" s="14">
        <v>111.54900000000001</v>
      </c>
      <c r="AK1519" s="14">
        <v>100.59699999999999</v>
      </c>
      <c r="AL1519" s="14">
        <v>82.433999999999997</v>
      </c>
      <c r="AM1519" s="14">
        <v>63.747999999999998</v>
      </c>
      <c r="AN1519" s="14">
        <v>46.485999999999997</v>
      </c>
      <c r="AO1519" s="14">
        <v>39.378</v>
      </c>
      <c r="AP1519" s="14">
        <v>112.16800000000001</v>
      </c>
      <c r="AQ1519" s="14">
        <v>103.352</v>
      </c>
      <c r="AR1519" s="14">
        <v>122.833</v>
      </c>
      <c r="AS1519" s="14">
        <v>110.15600000000001</v>
      </c>
      <c r="AT1519" s="14">
        <v>103.277</v>
      </c>
      <c r="AU1519" s="14">
        <v>92.427000000000007</v>
      </c>
      <c r="AV1519" s="14">
        <v>97.02</v>
      </c>
      <c r="AW1519" s="14">
        <v>112.59399999999999</v>
      </c>
      <c r="AX1519" s="14">
        <v>116.361</v>
      </c>
      <c r="AY1519" s="14">
        <v>116.408</v>
      </c>
      <c r="AZ1519" s="14">
        <v>108.438</v>
      </c>
      <c r="BA1519" s="14">
        <v>103.922</v>
      </c>
      <c r="BB1519" s="14">
        <v>59.331000000000003</v>
      </c>
      <c r="BC1519" s="14">
        <v>60.003999999999998</v>
      </c>
      <c r="BD1519" s="14">
        <v>97.661000000000001</v>
      </c>
      <c r="BE1519" s="14">
        <v>116.295</v>
      </c>
      <c r="BF1519" s="14">
        <v>136.011</v>
      </c>
      <c r="BG1519" s="14">
        <v>131.751</v>
      </c>
      <c r="BH1519" s="14">
        <v>137.06</v>
      </c>
      <c r="BI1519" s="14">
        <v>131.15199999999999</v>
      </c>
      <c r="BJ1519" s="14">
        <v>101.705</v>
      </c>
      <c r="BK1519" s="14">
        <v>82.628</v>
      </c>
      <c r="BL1519" s="14">
        <v>59.347000000000001</v>
      </c>
      <c r="BM1519" s="14">
        <v>50.15</v>
      </c>
      <c r="BN1519" s="14">
        <v>81.213999999999999</v>
      </c>
      <c r="BO1519" s="14">
        <v>95.447000000000003</v>
      </c>
      <c r="BP1519" s="14">
        <v>152.41499999999999</v>
      </c>
      <c r="BQ1519" s="14">
        <v>182.00899999999999</v>
      </c>
      <c r="BR1519" s="14">
        <v>217.22399999999999</v>
      </c>
      <c r="BS1519" s="14">
        <v>220.648</v>
      </c>
      <c r="BT1519" s="14">
        <v>232.06200000000001</v>
      </c>
      <c r="BU1519" s="14">
        <v>211.369</v>
      </c>
      <c r="BV1519" s="14">
        <v>160.66900000000001</v>
      </c>
      <c r="BW1519" s="14">
        <v>121.901</v>
      </c>
      <c r="BX1519" s="14">
        <v>85.245999999999995</v>
      </c>
      <c r="BY1519" s="121">
        <v>71.343999999999994</v>
      </c>
      <c r="BZ1519" s="122" t="str">
        <f t="shared" si="139"/>
        <v>Cozzo Spadaro</v>
      </c>
      <c r="CA1519" s="14">
        <f t="shared" si="140"/>
        <v>36.686</v>
      </c>
      <c r="CB1519" s="14">
        <f t="shared" si="141"/>
        <v>15.131</v>
      </c>
      <c r="CC1519" s="14">
        <f t="shared" si="142"/>
        <v>0.32002990392983893</v>
      </c>
      <c r="CD1519" s="14">
        <f t="shared" si="143"/>
        <v>2037.5366357980024</v>
      </c>
      <c r="CE1519" s="102"/>
    </row>
    <row r="1520" spans="1:83" x14ac:dyDescent="0.25">
      <c r="A1520" s="14">
        <f t="shared" si="138"/>
        <v>6125.7430935278162</v>
      </c>
      <c r="B1520" s="14" t="s">
        <v>1804</v>
      </c>
      <c r="C1520" s="14">
        <v>36.688000000000002</v>
      </c>
      <c r="D1520" s="14">
        <v>-78.054000000000002</v>
      </c>
      <c r="E1520" s="14">
        <v>135</v>
      </c>
      <c r="F1520" s="14">
        <v>3.8039999999999998</v>
      </c>
      <c r="G1520" s="14">
        <v>6.4859999999999998</v>
      </c>
      <c r="H1520" s="14">
        <v>11.69</v>
      </c>
      <c r="I1520" s="14">
        <v>15.303000000000001</v>
      </c>
      <c r="J1520" s="14">
        <v>18.699000000000002</v>
      </c>
      <c r="K1520" s="14">
        <v>24.378</v>
      </c>
      <c r="L1520" s="14">
        <v>26.818999999999999</v>
      </c>
      <c r="M1520" s="14">
        <v>24.617999999999999</v>
      </c>
      <c r="N1520" s="14">
        <v>21.385000000000002</v>
      </c>
      <c r="O1520" s="14">
        <v>15.14</v>
      </c>
      <c r="P1520" s="14">
        <v>10.739000000000001</v>
      </c>
      <c r="Q1520" s="14">
        <v>7.157</v>
      </c>
      <c r="R1520" s="14">
        <v>24.303000000000001</v>
      </c>
      <c r="S1520" s="14">
        <v>28.148</v>
      </c>
      <c r="T1520" s="14">
        <v>42.445999999999998</v>
      </c>
      <c r="U1520" s="14">
        <v>54.69</v>
      </c>
      <c r="V1520" s="14">
        <v>75.912999999999997</v>
      </c>
      <c r="W1520" s="14">
        <v>80.674999999999997</v>
      </c>
      <c r="X1520" s="14">
        <v>79.016999999999996</v>
      </c>
      <c r="Y1520" s="14">
        <v>64.739999999999995</v>
      </c>
      <c r="Z1520" s="14">
        <v>48.295999999999999</v>
      </c>
      <c r="AA1520" s="14">
        <v>33.613</v>
      </c>
      <c r="AB1520" s="14">
        <v>24.347000000000001</v>
      </c>
      <c r="AC1520" s="14">
        <v>20.516999999999999</v>
      </c>
      <c r="AD1520" s="14">
        <v>42.41</v>
      </c>
      <c r="AE1520" s="14">
        <v>51.392000000000003</v>
      </c>
      <c r="AF1520" s="14">
        <v>75.153999999999996</v>
      </c>
      <c r="AG1520" s="14">
        <v>87.828000000000003</v>
      </c>
      <c r="AH1520" s="14">
        <v>102.003</v>
      </c>
      <c r="AI1520" s="14">
        <v>109.473</v>
      </c>
      <c r="AJ1520" s="14">
        <v>107.502</v>
      </c>
      <c r="AK1520" s="14">
        <v>97.474000000000004</v>
      </c>
      <c r="AL1520" s="14">
        <v>74.028000000000006</v>
      </c>
      <c r="AM1520" s="14">
        <v>60.521000000000001</v>
      </c>
      <c r="AN1520" s="14">
        <v>48.128999999999998</v>
      </c>
      <c r="AO1520" s="14">
        <v>35.323</v>
      </c>
      <c r="AP1520" s="14">
        <v>126.36199999999999</v>
      </c>
      <c r="AQ1520" s="14">
        <v>111.788</v>
      </c>
      <c r="AR1520" s="14">
        <v>121.986</v>
      </c>
      <c r="AS1520" s="14">
        <v>98.450999999999993</v>
      </c>
      <c r="AT1520" s="14">
        <v>91.87</v>
      </c>
      <c r="AU1520" s="14">
        <v>86.408000000000001</v>
      </c>
      <c r="AV1520" s="14">
        <v>92.870999999999995</v>
      </c>
      <c r="AW1520" s="14">
        <v>100.742</v>
      </c>
      <c r="AX1520" s="14">
        <v>99.561999999999998</v>
      </c>
      <c r="AY1520" s="14">
        <v>118.29900000000001</v>
      </c>
      <c r="AZ1520" s="14">
        <v>132.22999999999999</v>
      </c>
      <c r="BA1520" s="14">
        <v>109.492</v>
      </c>
      <c r="BB1520" s="14">
        <v>70.247</v>
      </c>
      <c r="BC1520" s="14">
        <v>74.498999999999995</v>
      </c>
      <c r="BD1520" s="14">
        <v>102.45699999999999</v>
      </c>
      <c r="BE1520" s="14">
        <v>111.825</v>
      </c>
      <c r="BF1520" s="14">
        <v>133.05600000000001</v>
      </c>
      <c r="BG1520" s="14">
        <v>139.309</v>
      </c>
      <c r="BH1520" s="14">
        <v>127.85299999999999</v>
      </c>
      <c r="BI1520" s="14">
        <v>130.006</v>
      </c>
      <c r="BJ1520" s="14">
        <v>98.192999999999998</v>
      </c>
      <c r="BK1520" s="14">
        <v>85.513999999999996</v>
      </c>
      <c r="BL1520" s="14">
        <v>74.789000000000001</v>
      </c>
      <c r="BM1520" s="14">
        <v>59.314</v>
      </c>
      <c r="BN1520" s="14">
        <v>80.849000000000004</v>
      </c>
      <c r="BO1520" s="14">
        <v>95.522000000000006</v>
      </c>
      <c r="BP1520" s="14">
        <v>144.95599999999999</v>
      </c>
      <c r="BQ1520" s="14">
        <v>166.93</v>
      </c>
      <c r="BR1520" s="14">
        <v>193.81100000000001</v>
      </c>
      <c r="BS1520" s="14">
        <v>210.58699999999999</v>
      </c>
      <c r="BT1520" s="14">
        <v>201.58099999999999</v>
      </c>
      <c r="BU1520" s="14">
        <v>187.465</v>
      </c>
      <c r="BV1520" s="14">
        <v>135.85599999999999</v>
      </c>
      <c r="BW1520" s="14">
        <v>113.395</v>
      </c>
      <c r="BX1520" s="14">
        <v>88.114000000000004</v>
      </c>
      <c r="BY1520" s="121">
        <v>64.424000000000007</v>
      </c>
      <c r="BZ1520" s="122" t="str">
        <f t="shared" si="139"/>
        <v>Mecklenburg Brunswick Rgnl AP</v>
      </c>
      <c r="CA1520" s="14">
        <f t="shared" si="140"/>
        <v>36.688000000000002</v>
      </c>
      <c r="CB1520" s="14">
        <f t="shared" si="141"/>
        <v>-78.054000000000002</v>
      </c>
      <c r="CC1520" s="14">
        <f t="shared" si="142"/>
        <v>0.96215250282004439</v>
      </c>
      <c r="CD1520" s="14">
        <f t="shared" si="143"/>
        <v>6125.7430935278162</v>
      </c>
      <c r="CE1520" s="102"/>
    </row>
    <row r="1521" spans="1:83" x14ac:dyDescent="0.25">
      <c r="A1521" s="14">
        <f t="shared" si="138"/>
        <v>1678.175172005268</v>
      </c>
      <c r="B1521" s="14" t="s">
        <v>1805</v>
      </c>
      <c r="C1521" s="14">
        <v>36.700000000000003</v>
      </c>
      <c r="D1521" s="14">
        <v>4.133</v>
      </c>
      <c r="E1521" s="14">
        <v>153</v>
      </c>
      <c r="F1521" s="14">
        <v>10.429</v>
      </c>
      <c r="G1521" s="14">
        <v>10.340999999999999</v>
      </c>
      <c r="H1521" s="14">
        <v>12.961</v>
      </c>
      <c r="I1521" s="14">
        <v>15.811999999999999</v>
      </c>
      <c r="J1521" s="14">
        <v>19.443999999999999</v>
      </c>
      <c r="K1521" s="14">
        <v>24.010999999999999</v>
      </c>
      <c r="L1521" s="14">
        <v>27.683</v>
      </c>
      <c r="M1521" s="14">
        <v>27.715</v>
      </c>
      <c r="N1521" s="14">
        <v>23.960999999999999</v>
      </c>
      <c r="O1521" s="14">
        <v>20.501999999999999</v>
      </c>
      <c r="P1521" s="14">
        <v>15.032</v>
      </c>
      <c r="Q1521" s="14">
        <v>11.856999999999999</v>
      </c>
      <c r="R1521" s="14">
        <v>29.706</v>
      </c>
      <c r="S1521" s="14">
        <v>35.442999999999998</v>
      </c>
      <c r="T1521" s="14">
        <v>50.658000000000001</v>
      </c>
      <c r="U1521" s="14">
        <v>62.008000000000003</v>
      </c>
      <c r="V1521" s="14">
        <v>75.022000000000006</v>
      </c>
      <c r="W1521" s="14">
        <v>76.731999999999999</v>
      </c>
      <c r="X1521" s="14">
        <v>72.031000000000006</v>
      </c>
      <c r="Y1521" s="14">
        <v>62.402000000000001</v>
      </c>
      <c r="Z1521" s="14">
        <v>51.631999999999998</v>
      </c>
      <c r="AA1521" s="14">
        <v>41.573999999999998</v>
      </c>
      <c r="AB1521" s="14">
        <v>30.478999999999999</v>
      </c>
      <c r="AC1521" s="14">
        <v>26.712</v>
      </c>
      <c r="AD1521" s="14">
        <v>37.25</v>
      </c>
      <c r="AE1521" s="14">
        <v>42.878999999999998</v>
      </c>
      <c r="AF1521" s="14">
        <v>68.259</v>
      </c>
      <c r="AG1521" s="14">
        <v>83.903999999999996</v>
      </c>
      <c r="AH1521" s="14">
        <v>100.236</v>
      </c>
      <c r="AI1521" s="14">
        <v>111.51900000000001</v>
      </c>
      <c r="AJ1521" s="14">
        <v>110.14100000000001</v>
      </c>
      <c r="AK1521" s="14">
        <v>102.864</v>
      </c>
      <c r="AL1521" s="14">
        <v>82.988</v>
      </c>
      <c r="AM1521" s="14">
        <v>60.972999999999999</v>
      </c>
      <c r="AN1521" s="14">
        <v>43.744999999999997</v>
      </c>
      <c r="AO1521" s="14">
        <v>32.856000000000002</v>
      </c>
      <c r="AP1521" s="14">
        <v>95.188000000000002</v>
      </c>
      <c r="AQ1521" s="14">
        <v>91.146000000000001</v>
      </c>
      <c r="AR1521" s="14">
        <v>113.449</v>
      </c>
      <c r="AS1521" s="14">
        <v>104.77800000000001</v>
      </c>
      <c r="AT1521" s="14">
        <v>98.361999999999995</v>
      </c>
      <c r="AU1521" s="14">
        <v>92.397999999999996</v>
      </c>
      <c r="AV1521" s="14">
        <v>98.106999999999999</v>
      </c>
      <c r="AW1521" s="14">
        <v>114.212</v>
      </c>
      <c r="AX1521" s="14">
        <v>124.866</v>
      </c>
      <c r="AY1521" s="14">
        <v>127.828</v>
      </c>
      <c r="AZ1521" s="14">
        <v>106.521</v>
      </c>
      <c r="BA1521" s="14">
        <v>89.933000000000007</v>
      </c>
      <c r="BB1521" s="14">
        <v>57.703000000000003</v>
      </c>
      <c r="BC1521" s="14">
        <v>67.244</v>
      </c>
      <c r="BD1521" s="14">
        <v>99.147000000000006</v>
      </c>
      <c r="BE1521" s="14">
        <v>115.242</v>
      </c>
      <c r="BF1521" s="14">
        <v>131.994</v>
      </c>
      <c r="BG1521" s="14">
        <v>138.541</v>
      </c>
      <c r="BH1521" s="14">
        <v>143.541</v>
      </c>
      <c r="BI1521" s="14">
        <v>135.66900000000001</v>
      </c>
      <c r="BJ1521" s="14">
        <v>110.22</v>
      </c>
      <c r="BK1521" s="14">
        <v>89.085999999999999</v>
      </c>
      <c r="BL1521" s="14">
        <v>59.244999999999997</v>
      </c>
      <c r="BM1521" s="14">
        <v>52.747999999999998</v>
      </c>
      <c r="BN1521" s="14">
        <v>74.165000000000006</v>
      </c>
      <c r="BO1521" s="14">
        <v>89.039000000000001</v>
      </c>
      <c r="BP1521" s="14">
        <v>143.565</v>
      </c>
      <c r="BQ1521" s="14">
        <v>172.977</v>
      </c>
      <c r="BR1521" s="14">
        <v>208.601</v>
      </c>
      <c r="BS1521" s="14">
        <v>233.131</v>
      </c>
      <c r="BT1521" s="14">
        <v>240.38399999999999</v>
      </c>
      <c r="BU1521" s="14">
        <v>218.13900000000001</v>
      </c>
      <c r="BV1521" s="14">
        <v>170.56700000000001</v>
      </c>
      <c r="BW1521" s="14">
        <v>127.3</v>
      </c>
      <c r="BX1521" s="14">
        <v>83.667000000000002</v>
      </c>
      <c r="BY1521" s="121">
        <v>65.278999999999996</v>
      </c>
      <c r="BZ1521" s="122" t="str">
        <f t="shared" si="139"/>
        <v>Tizi Ouzou</v>
      </c>
      <c r="CA1521" s="14">
        <f t="shared" si="140"/>
        <v>36.700000000000003</v>
      </c>
      <c r="CB1521" s="14">
        <f t="shared" si="141"/>
        <v>4.133</v>
      </c>
      <c r="CC1521" s="14">
        <f t="shared" si="142"/>
        <v>0.26358605270621038</v>
      </c>
      <c r="CD1521" s="14">
        <f t="shared" si="143"/>
        <v>1678.175172005268</v>
      </c>
      <c r="CE1521" s="102"/>
    </row>
    <row r="1522" spans="1:83" x14ac:dyDescent="0.25">
      <c r="A1522" s="14">
        <f t="shared" si="138"/>
        <v>2731.8129375726039</v>
      </c>
      <c r="B1522" s="14" t="s">
        <v>1806</v>
      </c>
      <c r="C1522" s="14">
        <v>36.700000000000003</v>
      </c>
      <c r="D1522" s="14">
        <v>27.667000000000002</v>
      </c>
      <c r="E1522" s="14">
        <v>28</v>
      </c>
      <c r="F1522" s="14">
        <v>11.798999999999999</v>
      </c>
      <c r="G1522" s="14">
        <v>13.388999999999999</v>
      </c>
      <c r="H1522" s="14">
        <v>14.488</v>
      </c>
      <c r="I1522" s="14">
        <v>17.611999999999998</v>
      </c>
      <c r="J1522" s="14">
        <v>22.225999999999999</v>
      </c>
      <c r="K1522" s="14">
        <v>26.699000000000002</v>
      </c>
      <c r="L1522" s="14">
        <v>28.978999999999999</v>
      </c>
      <c r="M1522" s="14">
        <v>29.574999999999999</v>
      </c>
      <c r="N1522" s="14">
        <v>26.062000000000001</v>
      </c>
      <c r="O1522" s="14">
        <v>21.67</v>
      </c>
      <c r="P1522" s="14">
        <v>17.151</v>
      </c>
      <c r="Q1522" s="14">
        <v>12.555</v>
      </c>
      <c r="R1522" s="14">
        <v>30.184000000000001</v>
      </c>
      <c r="S1522" s="14">
        <v>33.887</v>
      </c>
      <c r="T1522" s="14">
        <v>52.741999999999997</v>
      </c>
      <c r="U1522" s="14">
        <v>60.866</v>
      </c>
      <c r="V1522" s="14">
        <v>73.251000000000005</v>
      </c>
      <c r="W1522" s="14">
        <v>74.099999999999994</v>
      </c>
      <c r="X1522" s="14">
        <v>70.971000000000004</v>
      </c>
      <c r="Y1522" s="14">
        <v>58.951999999999998</v>
      </c>
      <c r="Z1522" s="14">
        <v>46.619</v>
      </c>
      <c r="AA1522" s="14">
        <v>38.718000000000004</v>
      </c>
      <c r="AB1522" s="14">
        <v>28.385000000000002</v>
      </c>
      <c r="AC1522" s="14">
        <v>26.928000000000001</v>
      </c>
      <c r="AD1522" s="14">
        <v>45.789000000000001</v>
      </c>
      <c r="AE1522" s="14">
        <v>56.098999999999997</v>
      </c>
      <c r="AF1522" s="14">
        <v>81.652000000000001</v>
      </c>
      <c r="AG1522" s="14">
        <v>106.02800000000001</v>
      </c>
      <c r="AH1522" s="14">
        <v>115.039</v>
      </c>
      <c r="AI1522" s="14">
        <v>115.86799999999999</v>
      </c>
      <c r="AJ1522" s="14">
        <v>118.848</v>
      </c>
      <c r="AK1522" s="14">
        <v>109.574</v>
      </c>
      <c r="AL1522" s="14">
        <v>89.908000000000001</v>
      </c>
      <c r="AM1522" s="14">
        <v>71.141000000000005</v>
      </c>
      <c r="AN1522" s="14">
        <v>49.405999999999999</v>
      </c>
      <c r="AO1522" s="14">
        <v>40.026000000000003</v>
      </c>
      <c r="AP1522" s="14">
        <v>110.75</v>
      </c>
      <c r="AQ1522" s="14">
        <v>115.08199999999999</v>
      </c>
      <c r="AR1522" s="14">
        <v>119.36199999999999</v>
      </c>
      <c r="AS1522" s="14">
        <v>118.18300000000001</v>
      </c>
      <c r="AT1522" s="14">
        <v>102.101</v>
      </c>
      <c r="AU1522" s="14">
        <v>90.415999999999997</v>
      </c>
      <c r="AV1522" s="14">
        <v>96.831999999999994</v>
      </c>
      <c r="AW1522" s="14">
        <v>114.33799999999999</v>
      </c>
      <c r="AX1522" s="14">
        <v>132.321</v>
      </c>
      <c r="AY1522" s="14">
        <v>143.30199999999999</v>
      </c>
      <c r="AZ1522" s="14">
        <v>125.033</v>
      </c>
      <c r="BA1522" s="14">
        <v>105.056</v>
      </c>
      <c r="BB1522" s="14">
        <v>57.45</v>
      </c>
      <c r="BC1522" s="14">
        <v>70.055999999999997</v>
      </c>
      <c r="BD1522" s="14">
        <v>95.786000000000001</v>
      </c>
      <c r="BE1522" s="14">
        <v>126.754</v>
      </c>
      <c r="BF1522" s="14">
        <v>134.38399999999999</v>
      </c>
      <c r="BG1522" s="14">
        <v>139.15600000000001</v>
      </c>
      <c r="BH1522" s="14">
        <v>144.108</v>
      </c>
      <c r="BI1522" s="14">
        <v>133.13200000000001</v>
      </c>
      <c r="BJ1522" s="14">
        <v>110.81100000000001</v>
      </c>
      <c r="BK1522" s="14">
        <v>88.96</v>
      </c>
      <c r="BL1522" s="14">
        <v>63.744999999999997</v>
      </c>
      <c r="BM1522" s="14">
        <v>50.951999999999998</v>
      </c>
      <c r="BN1522" s="14">
        <v>81.381</v>
      </c>
      <c r="BO1522" s="14">
        <v>103.89400000000001</v>
      </c>
      <c r="BP1522" s="14">
        <v>148.51</v>
      </c>
      <c r="BQ1522" s="14">
        <v>201.535</v>
      </c>
      <c r="BR1522" s="14">
        <v>226.471</v>
      </c>
      <c r="BS1522" s="14">
        <v>238.916</v>
      </c>
      <c r="BT1522" s="14">
        <v>245.476</v>
      </c>
      <c r="BU1522" s="14">
        <v>222.393</v>
      </c>
      <c r="BV1522" s="14">
        <v>179.21799999999999</v>
      </c>
      <c r="BW1522" s="14">
        <v>137.94900000000001</v>
      </c>
      <c r="BX1522" s="14">
        <v>92.453000000000003</v>
      </c>
      <c r="BY1522" s="121">
        <v>72.376999999999995</v>
      </c>
      <c r="BZ1522" s="122" t="str">
        <f t="shared" si="139"/>
        <v>Datca</v>
      </c>
      <c r="CA1522" s="14">
        <f t="shared" si="140"/>
        <v>36.700000000000003</v>
      </c>
      <c r="CB1522" s="14">
        <f t="shared" si="141"/>
        <v>27.667000000000002</v>
      </c>
      <c r="CC1522" s="14">
        <f t="shared" si="142"/>
        <v>0.42907784655525777</v>
      </c>
      <c r="CD1522" s="14">
        <f t="shared" si="143"/>
        <v>2731.8129375726039</v>
      </c>
      <c r="CE1522" s="102"/>
    </row>
    <row r="1523" spans="1:83" x14ac:dyDescent="0.25">
      <c r="A1523" s="14">
        <f t="shared" si="138"/>
        <v>3467.5017273749581</v>
      </c>
      <c r="B1523" s="14" t="s">
        <v>1807</v>
      </c>
      <c r="C1523" s="14">
        <v>36.700000000000003</v>
      </c>
      <c r="D1523" s="14">
        <v>38.950000000000003</v>
      </c>
      <c r="E1523" s="14">
        <v>349</v>
      </c>
      <c r="F1523" s="14">
        <v>5.306</v>
      </c>
      <c r="G1523" s="14">
        <v>7.5350000000000001</v>
      </c>
      <c r="H1523" s="14">
        <v>10.817</v>
      </c>
      <c r="I1523" s="14">
        <v>15.023</v>
      </c>
      <c r="J1523" s="14">
        <v>20.919</v>
      </c>
      <c r="K1523" s="14">
        <v>26.577000000000002</v>
      </c>
      <c r="L1523" s="14">
        <v>30.91</v>
      </c>
      <c r="M1523" s="14">
        <v>29.166</v>
      </c>
      <c r="N1523" s="14">
        <v>24.606000000000002</v>
      </c>
      <c r="O1523" s="14">
        <v>18.783000000000001</v>
      </c>
      <c r="P1523" s="14">
        <v>11.632999999999999</v>
      </c>
      <c r="Q1523" s="14">
        <v>7.1159999999999997</v>
      </c>
      <c r="R1523" s="14">
        <v>28.457000000000001</v>
      </c>
      <c r="S1523" s="14">
        <v>34.731000000000002</v>
      </c>
      <c r="T1523" s="14">
        <v>53.375</v>
      </c>
      <c r="U1523" s="14">
        <v>62.735999999999997</v>
      </c>
      <c r="V1523" s="14">
        <v>73.983000000000004</v>
      </c>
      <c r="W1523" s="14">
        <v>77.251999999999995</v>
      </c>
      <c r="X1523" s="14">
        <v>73.341999999999999</v>
      </c>
      <c r="Y1523" s="14">
        <v>59.866999999999997</v>
      </c>
      <c r="Z1523" s="14">
        <v>48.616</v>
      </c>
      <c r="AA1523" s="14">
        <v>40.448999999999998</v>
      </c>
      <c r="AB1523" s="14">
        <v>30.678000000000001</v>
      </c>
      <c r="AC1523" s="14">
        <v>23.98</v>
      </c>
      <c r="AD1523" s="14">
        <v>36.878</v>
      </c>
      <c r="AE1523" s="14">
        <v>46.808</v>
      </c>
      <c r="AF1523" s="14">
        <v>77.926000000000002</v>
      </c>
      <c r="AG1523" s="14">
        <v>90.597999999999999</v>
      </c>
      <c r="AH1523" s="14">
        <v>119.724</v>
      </c>
      <c r="AI1523" s="14">
        <v>120.384</v>
      </c>
      <c r="AJ1523" s="14">
        <v>121.36199999999999</v>
      </c>
      <c r="AK1523" s="14">
        <v>107.664</v>
      </c>
      <c r="AL1523" s="14">
        <v>87.51</v>
      </c>
      <c r="AM1523" s="14">
        <v>66.509</v>
      </c>
      <c r="AN1523" s="14">
        <v>45.360999999999997</v>
      </c>
      <c r="AO1523" s="14">
        <v>33.277999999999999</v>
      </c>
      <c r="AP1523" s="14">
        <v>94.951999999999998</v>
      </c>
      <c r="AQ1523" s="14">
        <v>101.958</v>
      </c>
      <c r="AR1523" s="14">
        <v>123.34699999999999</v>
      </c>
      <c r="AS1523" s="14">
        <v>110.974</v>
      </c>
      <c r="AT1523" s="14">
        <v>102.821</v>
      </c>
      <c r="AU1523" s="14">
        <v>94.358999999999995</v>
      </c>
      <c r="AV1523" s="14">
        <v>99.292000000000002</v>
      </c>
      <c r="AW1523" s="14">
        <v>114.44799999999999</v>
      </c>
      <c r="AX1523" s="14">
        <v>132.655</v>
      </c>
      <c r="AY1523" s="14">
        <v>139.68299999999999</v>
      </c>
      <c r="AZ1523" s="14">
        <v>120.06</v>
      </c>
      <c r="BA1523" s="14">
        <v>91.536000000000001</v>
      </c>
      <c r="BB1523" s="14">
        <v>58.383000000000003</v>
      </c>
      <c r="BC1523" s="14">
        <v>74.018000000000001</v>
      </c>
      <c r="BD1523" s="14">
        <v>104.79</v>
      </c>
      <c r="BE1523" s="14">
        <v>123.078</v>
      </c>
      <c r="BF1523" s="14">
        <v>139.27799999999999</v>
      </c>
      <c r="BG1523" s="14">
        <v>143.74600000000001</v>
      </c>
      <c r="BH1523" s="14">
        <v>144.15299999999999</v>
      </c>
      <c r="BI1523" s="14">
        <v>133.304</v>
      </c>
      <c r="BJ1523" s="14">
        <v>114.554</v>
      </c>
      <c r="BK1523" s="14">
        <v>95.221000000000004</v>
      </c>
      <c r="BL1523" s="14">
        <v>67.766000000000005</v>
      </c>
      <c r="BM1523" s="14">
        <v>48.927999999999997</v>
      </c>
      <c r="BN1523" s="14">
        <v>73.593000000000004</v>
      </c>
      <c r="BO1523" s="14">
        <v>96.063999999999993</v>
      </c>
      <c r="BP1523" s="14">
        <v>154.09700000000001</v>
      </c>
      <c r="BQ1523" s="14">
        <v>185.542</v>
      </c>
      <c r="BR1523" s="14">
        <v>232.239</v>
      </c>
      <c r="BS1523" s="14">
        <v>247.05699999999999</v>
      </c>
      <c r="BT1523" s="14">
        <v>247.637</v>
      </c>
      <c r="BU1523" s="14">
        <v>221.518</v>
      </c>
      <c r="BV1523" s="14">
        <v>180.25899999999999</v>
      </c>
      <c r="BW1523" s="14">
        <v>136.77199999999999</v>
      </c>
      <c r="BX1523" s="14">
        <v>90.658000000000001</v>
      </c>
      <c r="BY1523" s="121">
        <v>64.174999999999997</v>
      </c>
      <c r="BZ1523" s="122" t="str">
        <f t="shared" si="139"/>
        <v>Tell Abiad</v>
      </c>
      <c r="CA1523" s="14">
        <f t="shared" si="140"/>
        <v>36.700000000000003</v>
      </c>
      <c r="CB1523" s="14">
        <f t="shared" si="141"/>
        <v>38.950000000000003</v>
      </c>
      <c r="CC1523" s="14">
        <f t="shared" si="142"/>
        <v>0.5446303272253763</v>
      </c>
      <c r="CD1523" s="14">
        <f t="shared" si="143"/>
        <v>3467.5017273749581</v>
      </c>
      <c r="CE1523" s="102"/>
    </row>
    <row r="1524" spans="1:83" x14ac:dyDescent="0.25">
      <c r="A1524" s="14">
        <f t="shared" si="138"/>
        <v>8137.0522899034395</v>
      </c>
      <c r="B1524" s="14" t="s">
        <v>1808</v>
      </c>
      <c r="C1524" s="14">
        <v>36.700000000000003</v>
      </c>
      <c r="D1524" s="14">
        <v>110.93300000000001</v>
      </c>
      <c r="E1524" s="14">
        <v>1006</v>
      </c>
      <c r="F1524" s="14">
        <v>-6.5220000000000002</v>
      </c>
      <c r="G1524" s="14">
        <v>-3.2610000000000001</v>
      </c>
      <c r="H1524" s="14">
        <v>2.7490000000000001</v>
      </c>
      <c r="I1524" s="14">
        <v>8.6479999999999997</v>
      </c>
      <c r="J1524" s="14">
        <v>16.22</v>
      </c>
      <c r="K1524" s="14">
        <v>20.334</v>
      </c>
      <c r="L1524" s="14">
        <v>21.559000000000001</v>
      </c>
      <c r="M1524" s="14">
        <v>20.372</v>
      </c>
      <c r="N1524" s="14">
        <v>13.89</v>
      </c>
      <c r="O1524" s="14">
        <v>10.451000000000001</v>
      </c>
      <c r="P1524" s="14">
        <v>2.5369999999999999</v>
      </c>
      <c r="Q1524" s="14">
        <v>-4.4710000000000001</v>
      </c>
      <c r="R1524" s="14">
        <v>27.565000000000001</v>
      </c>
      <c r="S1524" s="14">
        <v>34.866</v>
      </c>
      <c r="T1524" s="14">
        <v>51.439</v>
      </c>
      <c r="U1524" s="14">
        <v>61.189</v>
      </c>
      <c r="V1524" s="14">
        <v>74.162000000000006</v>
      </c>
      <c r="W1524" s="14">
        <v>76.393000000000001</v>
      </c>
      <c r="X1524" s="14">
        <v>74.350999999999999</v>
      </c>
      <c r="Y1524" s="14">
        <v>67.206000000000003</v>
      </c>
      <c r="Z1524" s="14">
        <v>50.226999999999997</v>
      </c>
      <c r="AA1524" s="14">
        <v>41.347000000000001</v>
      </c>
      <c r="AB1524" s="14">
        <v>30.256</v>
      </c>
      <c r="AC1524" s="14">
        <v>25.056999999999999</v>
      </c>
      <c r="AD1524" s="14">
        <v>52.323</v>
      </c>
      <c r="AE1524" s="14">
        <v>67.671999999999997</v>
      </c>
      <c r="AF1524" s="14">
        <v>91.242999999999995</v>
      </c>
      <c r="AG1524" s="14">
        <v>103.05200000000001</v>
      </c>
      <c r="AH1524" s="14">
        <v>111.523</v>
      </c>
      <c r="AI1524" s="14">
        <v>110.383</v>
      </c>
      <c r="AJ1524" s="14">
        <v>102.169</v>
      </c>
      <c r="AK1524" s="14">
        <v>96.486000000000004</v>
      </c>
      <c r="AL1524" s="14">
        <v>77.632999999999996</v>
      </c>
      <c r="AM1524" s="14">
        <v>68.869</v>
      </c>
      <c r="AN1524" s="14">
        <v>50.588000000000001</v>
      </c>
      <c r="AO1524" s="14">
        <v>47.162999999999997</v>
      </c>
      <c r="AP1524" s="14">
        <v>136.93799999999999</v>
      </c>
      <c r="AQ1524" s="14">
        <v>132.63300000000001</v>
      </c>
      <c r="AR1524" s="14">
        <v>136.369</v>
      </c>
      <c r="AS1524" s="14">
        <v>116.27200000000001</v>
      </c>
      <c r="AT1524" s="14">
        <v>101.205</v>
      </c>
      <c r="AU1524" s="14">
        <v>91.037000000000006</v>
      </c>
      <c r="AV1524" s="14">
        <v>91.525999999999996</v>
      </c>
      <c r="AW1524" s="14">
        <v>102.675</v>
      </c>
      <c r="AX1524" s="14">
        <v>110.99299999999999</v>
      </c>
      <c r="AY1524" s="14">
        <v>131.91499999999999</v>
      </c>
      <c r="AZ1524" s="14">
        <v>121.461</v>
      </c>
      <c r="BA1524" s="14">
        <v>132.22900000000001</v>
      </c>
      <c r="BB1524" s="14">
        <v>62.231000000000002</v>
      </c>
      <c r="BC1524" s="14">
        <v>73.698999999999998</v>
      </c>
      <c r="BD1524" s="14">
        <v>100.489</v>
      </c>
      <c r="BE1524" s="14">
        <v>115.785</v>
      </c>
      <c r="BF1524" s="14">
        <v>125.416</v>
      </c>
      <c r="BG1524" s="14">
        <v>120.581</v>
      </c>
      <c r="BH1524" s="14">
        <v>113.64100000000001</v>
      </c>
      <c r="BI1524" s="14">
        <v>114.026</v>
      </c>
      <c r="BJ1524" s="14">
        <v>91.102000000000004</v>
      </c>
      <c r="BK1524" s="14">
        <v>83.858999999999995</v>
      </c>
      <c r="BL1524" s="14">
        <v>60.963999999999999</v>
      </c>
      <c r="BM1524" s="14">
        <v>56.423000000000002</v>
      </c>
      <c r="BN1524" s="14">
        <v>91.408000000000001</v>
      </c>
      <c r="BO1524" s="14">
        <v>114.946</v>
      </c>
      <c r="BP1524" s="14">
        <v>164.22499999999999</v>
      </c>
      <c r="BQ1524" s="14">
        <v>195.60300000000001</v>
      </c>
      <c r="BR1524" s="14">
        <v>215.58199999999999</v>
      </c>
      <c r="BS1524" s="14">
        <v>214.584</v>
      </c>
      <c r="BT1524" s="14">
        <v>197.89599999999999</v>
      </c>
      <c r="BU1524" s="14">
        <v>188.19800000000001</v>
      </c>
      <c r="BV1524" s="14">
        <v>152.154</v>
      </c>
      <c r="BW1524" s="14">
        <v>129.643</v>
      </c>
      <c r="BX1524" s="14">
        <v>91.007999999999996</v>
      </c>
      <c r="BY1524" s="121">
        <v>81.054000000000002</v>
      </c>
      <c r="BZ1524" s="122" t="str">
        <f t="shared" si="139"/>
        <v>Xixian</v>
      </c>
      <c r="CA1524" s="14">
        <f t="shared" si="140"/>
        <v>36.700000000000003</v>
      </c>
      <c r="CB1524" s="14">
        <f t="shared" si="141"/>
        <v>110.93300000000001</v>
      </c>
      <c r="CC1524" s="14">
        <f t="shared" si="142"/>
        <v>1.2780629397566519</v>
      </c>
      <c r="CD1524" s="14">
        <f t="shared" si="143"/>
        <v>8137.0522899034395</v>
      </c>
      <c r="CE1524" s="102"/>
    </row>
    <row r="1525" spans="1:83" x14ac:dyDescent="0.25">
      <c r="A1525" s="14">
        <f t="shared" si="138"/>
        <v>5409.0376366953224</v>
      </c>
      <c r="B1525" s="14" t="s">
        <v>1809</v>
      </c>
      <c r="C1525" s="14">
        <v>36.707000000000001</v>
      </c>
      <c r="D1525" s="14">
        <v>67.209999999999994</v>
      </c>
      <c r="E1525" s="14">
        <v>391.4</v>
      </c>
      <c r="F1525" s="14">
        <v>4.1289999999999996</v>
      </c>
      <c r="G1525" s="14">
        <v>6.2619999999999996</v>
      </c>
      <c r="H1525" s="14">
        <v>11.611000000000001</v>
      </c>
      <c r="I1525" s="14">
        <v>19.111000000000001</v>
      </c>
      <c r="J1525" s="14">
        <v>25.172000000000001</v>
      </c>
      <c r="K1525" s="14">
        <v>30.370999999999999</v>
      </c>
      <c r="L1525" s="14">
        <v>34.307000000000002</v>
      </c>
      <c r="M1525" s="14">
        <v>32.322000000000003</v>
      </c>
      <c r="N1525" s="14">
        <v>26.161000000000001</v>
      </c>
      <c r="O1525" s="14">
        <v>17.100999999999999</v>
      </c>
      <c r="P1525" s="14">
        <v>10.170999999999999</v>
      </c>
      <c r="Q1525" s="14">
        <v>6.2889999999999997</v>
      </c>
      <c r="R1525" s="14">
        <v>29.12</v>
      </c>
      <c r="S1525" s="14">
        <v>31.422999999999998</v>
      </c>
      <c r="T1525" s="14">
        <v>50.646000000000001</v>
      </c>
      <c r="U1525" s="14">
        <v>59.915999999999997</v>
      </c>
      <c r="V1525" s="14">
        <v>74.724000000000004</v>
      </c>
      <c r="W1525" s="14">
        <v>78.048000000000002</v>
      </c>
      <c r="X1525" s="14">
        <v>78.870999999999995</v>
      </c>
      <c r="Y1525" s="14">
        <v>66.233000000000004</v>
      </c>
      <c r="Z1525" s="14">
        <v>51.948999999999998</v>
      </c>
      <c r="AA1525" s="14">
        <v>40.564999999999998</v>
      </c>
      <c r="AB1525" s="14">
        <v>29.143000000000001</v>
      </c>
      <c r="AC1525" s="14">
        <v>26.9</v>
      </c>
      <c r="AD1525" s="14">
        <v>39.808</v>
      </c>
      <c r="AE1525" s="14">
        <v>44.960999999999999</v>
      </c>
      <c r="AF1525" s="14">
        <v>72.218000000000004</v>
      </c>
      <c r="AG1525" s="14">
        <v>90.022000000000006</v>
      </c>
      <c r="AH1525" s="14">
        <v>121.726</v>
      </c>
      <c r="AI1525" s="14">
        <v>121.434</v>
      </c>
      <c r="AJ1525" s="14">
        <v>122.277</v>
      </c>
      <c r="AK1525" s="14">
        <v>112.379</v>
      </c>
      <c r="AL1525" s="14">
        <v>92.992000000000004</v>
      </c>
      <c r="AM1525" s="14">
        <v>68.784000000000006</v>
      </c>
      <c r="AN1525" s="14">
        <v>46.441000000000003</v>
      </c>
      <c r="AO1525" s="14">
        <v>34.911000000000001</v>
      </c>
      <c r="AP1525" s="14">
        <v>89.233999999999995</v>
      </c>
      <c r="AQ1525" s="14">
        <v>89.266999999999996</v>
      </c>
      <c r="AR1525" s="14">
        <v>98.484999999999999</v>
      </c>
      <c r="AS1525" s="14">
        <v>102.889</v>
      </c>
      <c r="AT1525" s="14">
        <v>106.408</v>
      </c>
      <c r="AU1525" s="14">
        <v>93.432000000000002</v>
      </c>
      <c r="AV1525" s="14">
        <v>102.66500000000001</v>
      </c>
      <c r="AW1525" s="14">
        <v>117.89700000000001</v>
      </c>
      <c r="AX1525" s="14">
        <v>135.12700000000001</v>
      </c>
      <c r="AY1525" s="14">
        <v>132.52099999999999</v>
      </c>
      <c r="AZ1525" s="14">
        <v>116.30200000000001</v>
      </c>
      <c r="BA1525" s="14">
        <v>86.334999999999994</v>
      </c>
      <c r="BB1525" s="14">
        <v>50.56</v>
      </c>
      <c r="BC1525" s="14">
        <v>59.201999999999998</v>
      </c>
      <c r="BD1525" s="14">
        <v>78.147999999999996</v>
      </c>
      <c r="BE1525" s="14">
        <v>96.694000000000003</v>
      </c>
      <c r="BF1525" s="14">
        <v>141.01400000000001</v>
      </c>
      <c r="BG1525" s="14">
        <v>144.13999999999999</v>
      </c>
      <c r="BH1525" s="14">
        <v>145.798</v>
      </c>
      <c r="BI1525" s="14">
        <v>134.79499999999999</v>
      </c>
      <c r="BJ1525" s="14">
        <v>114.134</v>
      </c>
      <c r="BK1525" s="14">
        <v>88.081999999999994</v>
      </c>
      <c r="BL1525" s="14">
        <v>63.238</v>
      </c>
      <c r="BM1525" s="14">
        <v>48.591000000000001</v>
      </c>
      <c r="BN1525" s="14">
        <v>71.742999999999995</v>
      </c>
      <c r="BO1525" s="14">
        <v>83.828000000000003</v>
      </c>
      <c r="BP1525" s="14">
        <v>129.83600000000001</v>
      </c>
      <c r="BQ1525" s="14">
        <v>168.94900000000001</v>
      </c>
      <c r="BR1525" s="14">
        <v>237.672</v>
      </c>
      <c r="BS1525" s="14">
        <v>244.988</v>
      </c>
      <c r="BT1525" s="14">
        <v>245.87799999999999</v>
      </c>
      <c r="BU1525" s="14">
        <v>224.376</v>
      </c>
      <c r="BV1525" s="14">
        <v>183.71100000000001</v>
      </c>
      <c r="BW1525" s="14">
        <v>133.249</v>
      </c>
      <c r="BX1525" s="14">
        <v>87.971000000000004</v>
      </c>
      <c r="BY1525" s="121">
        <v>64.484999999999999</v>
      </c>
      <c r="BZ1525" s="122" t="str">
        <f t="shared" si="139"/>
        <v>Mazar i Sharif AP</v>
      </c>
      <c r="CA1525" s="14">
        <f t="shared" si="140"/>
        <v>36.707000000000001</v>
      </c>
      <c r="CB1525" s="14">
        <f t="shared" si="141"/>
        <v>67.209999999999994</v>
      </c>
      <c r="CC1525" s="14">
        <f t="shared" si="142"/>
        <v>0.84958167858734912</v>
      </c>
      <c r="CD1525" s="14">
        <f t="shared" si="143"/>
        <v>5409.0376366953224</v>
      </c>
      <c r="CE1525" s="102"/>
    </row>
    <row r="1526" spans="1:83" x14ac:dyDescent="0.25">
      <c r="A1526" s="14">
        <f t="shared" si="138"/>
        <v>1693.143759347071</v>
      </c>
      <c r="B1526" s="14" t="s">
        <v>1810</v>
      </c>
      <c r="C1526" s="14">
        <v>36.712000000000003</v>
      </c>
      <c r="D1526" s="14">
        <v>5.07</v>
      </c>
      <c r="E1526" s="14">
        <v>6.1</v>
      </c>
      <c r="F1526" s="14">
        <v>11.223000000000001</v>
      </c>
      <c r="G1526" s="14">
        <v>11.657999999999999</v>
      </c>
      <c r="H1526" s="14">
        <v>13.074999999999999</v>
      </c>
      <c r="I1526" s="14">
        <v>14.997999999999999</v>
      </c>
      <c r="J1526" s="14">
        <v>17.713000000000001</v>
      </c>
      <c r="K1526" s="14">
        <v>21.785</v>
      </c>
      <c r="L1526" s="14">
        <v>24.285</v>
      </c>
      <c r="M1526" s="14">
        <v>25.148</v>
      </c>
      <c r="N1526" s="14">
        <v>23.009</v>
      </c>
      <c r="O1526" s="14">
        <v>19.940999999999999</v>
      </c>
      <c r="P1526" s="14">
        <v>15.071</v>
      </c>
      <c r="Q1526" s="14">
        <v>12.327999999999999</v>
      </c>
      <c r="R1526" s="14">
        <v>28.835999999999999</v>
      </c>
      <c r="S1526" s="14">
        <v>36.003</v>
      </c>
      <c r="T1526" s="14">
        <v>50.936999999999998</v>
      </c>
      <c r="U1526" s="14">
        <v>65.013000000000005</v>
      </c>
      <c r="V1526" s="14">
        <v>76.878</v>
      </c>
      <c r="W1526" s="14">
        <v>78.646000000000001</v>
      </c>
      <c r="X1526" s="14">
        <v>76.308999999999997</v>
      </c>
      <c r="Y1526" s="14">
        <v>63.594000000000001</v>
      </c>
      <c r="Z1526" s="14">
        <v>51.319000000000003</v>
      </c>
      <c r="AA1526" s="14">
        <v>43.515000000000001</v>
      </c>
      <c r="AB1526" s="14">
        <v>29.684999999999999</v>
      </c>
      <c r="AC1526" s="14">
        <v>26.443999999999999</v>
      </c>
      <c r="AD1526" s="14">
        <v>41.456000000000003</v>
      </c>
      <c r="AE1526" s="14">
        <v>54.301000000000002</v>
      </c>
      <c r="AF1526" s="14">
        <v>78.478999999999999</v>
      </c>
      <c r="AG1526" s="14">
        <v>86.79</v>
      </c>
      <c r="AH1526" s="14">
        <v>101.35899999999999</v>
      </c>
      <c r="AI1526" s="14">
        <v>104.471</v>
      </c>
      <c r="AJ1526" s="14">
        <v>108.84</v>
      </c>
      <c r="AK1526" s="14">
        <v>102.48699999999999</v>
      </c>
      <c r="AL1526" s="14">
        <v>80.206000000000003</v>
      </c>
      <c r="AM1526" s="14">
        <v>61.680999999999997</v>
      </c>
      <c r="AN1526" s="14">
        <v>45.232999999999997</v>
      </c>
      <c r="AO1526" s="14">
        <v>37.984999999999999</v>
      </c>
      <c r="AP1526" s="14">
        <v>106.142</v>
      </c>
      <c r="AQ1526" s="14">
        <v>108.372</v>
      </c>
      <c r="AR1526" s="14">
        <v>122.536</v>
      </c>
      <c r="AS1526" s="14">
        <v>101.47799999999999</v>
      </c>
      <c r="AT1526" s="14">
        <v>96.661000000000001</v>
      </c>
      <c r="AU1526" s="14">
        <v>91.430999999999997</v>
      </c>
      <c r="AV1526" s="14">
        <v>97.397000000000006</v>
      </c>
      <c r="AW1526" s="14">
        <v>108.64100000000001</v>
      </c>
      <c r="AX1526" s="14">
        <v>114.91800000000001</v>
      </c>
      <c r="AY1526" s="14">
        <v>118.548</v>
      </c>
      <c r="AZ1526" s="14">
        <v>107.79600000000001</v>
      </c>
      <c r="BA1526" s="14">
        <v>101.881</v>
      </c>
      <c r="BB1526" s="14">
        <v>56.548999999999999</v>
      </c>
      <c r="BC1526" s="14">
        <v>68.021000000000001</v>
      </c>
      <c r="BD1526" s="14">
        <v>99.111000000000004</v>
      </c>
      <c r="BE1526" s="14">
        <v>106.56399999999999</v>
      </c>
      <c r="BF1526" s="14">
        <v>119.473</v>
      </c>
      <c r="BG1526" s="14">
        <v>130.95099999999999</v>
      </c>
      <c r="BH1526" s="14">
        <v>131.126</v>
      </c>
      <c r="BI1526" s="14">
        <v>121.247</v>
      </c>
      <c r="BJ1526" s="14">
        <v>102.536</v>
      </c>
      <c r="BK1526" s="14">
        <v>82.531000000000006</v>
      </c>
      <c r="BL1526" s="14">
        <v>56.691000000000003</v>
      </c>
      <c r="BM1526" s="14">
        <v>53.241999999999997</v>
      </c>
      <c r="BN1526" s="14">
        <v>78.781999999999996</v>
      </c>
      <c r="BO1526" s="14">
        <v>100.61199999999999</v>
      </c>
      <c r="BP1526" s="14">
        <v>150.136</v>
      </c>
      <c r="BQ1526" s="14">
        <v>167.721</v>
      </c>
      <c r="BR1526" s="14">
        <v>195.96100000000001</v>
      </c>
      <c r="BS1526" s="14">
        <v>212.84</v>
      </c>
      <c r="BT1526" s="14">
        <v>218.63200000000001</v>
      </c>
      <c r="BU1526" s="14">
        <v>201.91499999999999</v>
      </c>
      <c r="BV1526" s="14">
        <v>159.16399999999999</v>
      </c>
      <c r="BW1526" s="14">
        <v>121.926</v>
      </c>
      <c r="BX1526" s="14">
        <v>84.616</v>
      </c>
      <c r="BY1526" s="121">
        <v>69.933000000000007</v>
      </c>
      <c r="BZ1526" s="122" t="str">
        <f t="shared" si="139"/>
        <v>Soummam Bejaia Ramdane AP</v>
      </c>
      <c r="CA1526" s="14">
        <f t="shared" si="140"/>
        <v>36.712000000000003</v>
      </c>
      <c r="CB1526" s="14">
        <f t="shared" si="141"/>
        <v>5.07</v>
      </c>
      <c r="CC1526" s="14">
        <f t="shared" si="142"/>
        <v>0.26593712482182236</v>
      </c>
      <c r="CD1526" s="14">
        <f t="shared" si="143"/>
        <v>1693.143759347071</v>
      </c>
      <c r="CE1526" s="102"/>
    </row>
    <row r="1527" spans="1:83" x14ac:dyDescent="0.25">
      <c r="A1527" s="14">
        <f t="shared" si="138"/>
        <v>4406.0924410033376</v>
      </c>
      <c r="B1527" s="14" t="s">
        <v>1811</v>
      </c>
      <c r="C1527" s="14">
        <v>36.716999999999999</v>
      </c>
      <c r="D1527" s="14">
        <v>52.65</v>
      </c>
      <c r="E1527" s="14">
        <v>-21</v>
      </c>
      <c r="F1527" s="14">
        <v>7.6820000000000004</v>
      </c>
      <c r="G1527" s="14">
        <v>8.2829999999999995</v>
      </c>
      <c r="H1527" s="14">
        <v>10.015000000000001</v>
      </c>
      <c r="I1527" s="14">
        <v>14.391999999999999</v>
      </c>
      <c r="J1527" s="14">
        <v>20.306999999999999</v>
      </c>
      <c r="K1527" s="14">
        <v>24.645</v>
      </c>
      <c r="L1527" s="14">
        <v>26.766999999999999</v>
      </c>
      <c r="M1527" s="14">
        <v>27.004999999999999</v>
      </c>
      <c r="N1527" s="14">
        <v>23.69</v>
      </c>
      <c r="O1527" s="14">
        <v>18.702000000000002</v>
      </c>
      <c r="P1527" s="14">
        <v>12.624000000000001</v>
      </c>
      <c r="Q1527" s="14">
        <v>10.544</v>
      </c>
      <c r="R1527" s="14">
        <v>29.552</v>
      </c>
      <c r="S1527" s="14">
        <v>33.802999999999997</v>
      </c>
      <c r="T1527" s="14">
        <v>48.598999999999997</v>
      </c>
      <c r="U1527" s="14">
        <v>63.738999999999997</v>
      </c>
      <c r="V1527" s="14">
        <v>76.953000000000003</v>
      </c>
      <c r="W1527" s="14">
        <v>77.78</v>
      </c>
      <c r="X1527" s="14">
        <v>77.611999999999995</v>
      </c>
      <c r="Y1527" s="14">
        <v>70.165999999999997</v>
      </c>
      <c r="Z1527" s="14">
        <v>52.47</v>
      </c>
      <c r="AA1527" s="14">
        <v>42.923000000000002</v>
      </c>
      <c r="AB1527" s="14">
        <v>28.155000000000001</v>
      </c>
      <c r="AC1527" s="14">
        <v>27.045999999999999</v>
      </c>
      <c r="AD1527" s="14">
        <v>36.264000000000003</v>
      </c>
      <c r="AE1527" s="14">
        <v>41.433</v>
      </c>
      <c r="AF1527" s="14">
        <v>60.112000000000002</v>
      </c>
      <c r="AG1527" s="14">
        <v>80.436000000000007</v>
      </c>
      <c r="AH1527" s="14">
        <v>93.114000000000004</v>
      </c>
      <c r="AI1527" s="14">
        <v>99.900999999999996</v>
      </c>
      <c r="AJ1527" s="14">
        <v>95.563999999999993</v>
      </c>
      <c r="AK1527" s="14">
        <v>88.531000000000006</v>
      </c>
      <c r="AL1527" s="14">
        <v>66.363</v>
      </c>
      <c r="AM1527" s="14">
        <v>55.655000000000001</v>
      </c>
      <c r="AN1527" s="14">
        <v>33.497999999999998</v>
      </c>
      <c r="AO1527" s="14">
        <v>33.042000000000002</v>
      </c>
      <c r="AP1527" s="14">
        <v>84.614999999999995</v>
      </c>
      <c r="AQ1527" s="14">
        <v>81.057000000000002</v>
      </c>
      <c r="AR1527" s="14">
        <v>89.596000000000004</v>
      </c>
      <c r="AS1527" s="14">
        <v>97.102999999999994</v>
      </c>
      <c r="AT1527" s="14">
        <v>95.421000000000006</v>
      </c>
      <c r="AU1527" s="14">
        <v>90.638999999999996</v>
      </c>
      <c r="AV1527" s="14">
        <v>94.483000000000004</v>
      </c>
      <c r="AW1527" s="14">
        <v>105.227</v>
      </c>
      <c r="AX1527" s="14">
        <v>97.826999999999998</v>
      </c>
      <c r="AY1527" s="14">
        <v>109.389</v>
      </c>
      <c r="AZ1527" s="14">
        <v>86.453999999999994</v>
      </c>
      <c r="BA1527" s="14">
        <v>79.834999999999994</v>
      </c>
      <c r="BB1527" s="14">
        <v>52.892000000000003</v>
      </c>
      <c r="BC1527" s="14">
        <v>60.445</v>
      </c>
      <c r="BD1527" s="14">
        <v>81.540999999999997</v>
      </c>
      <c r="BE1527" s="14">
        <v>102.32599999999999</v>
      </c>
      <c r="BF1527" s="14">
        <v>129.58600000000001</v>
      </c>
      <c r="BG1527" s="14">
        <v>124.84699999999999</v>
      </c>
      <c r="BH1527" s="14">
        <v>134.87100000000001</v>
      </c>
      <c r="BI1527" s="14">
        <v>126.375</v>
      </c>
      <c r="BJ1527" s="14">
        <v>95.603999999999999</v>
      </c>
      <c r="BK1527" s="14">
        <v>83.614999999999995</v>
      </c>
      <c r="BL1527" s="14">
        <v>55.692999999999998</v>
      </c>
      <c r="BM1527" s="14">
        <v>46.968000000000004</v>
      </c>
      <c r="BN1527" s="14">
        <v>70.037000000000006</v>
      </c>
      <c r="BO1527" s="14">
        <v>81.146000000000001</v>
      </c>
      <c r="BP1527" s="14">
        <v>118.175</v>
      </c>
      <c r="BQ1527" s="14">
        <v>157.233</v>
      </c>
      <c r="BR1527" s="14">
        <v>193.68100000000001</v>
      </c>
      <c r="BS1527" s="14">
        <v>204.87700000000001</v>
      </c>
      <c r="BT1527" s="14">
        <v>205.636</v>
      </c>
      <c r="BU1527" s="14">
        <v>188.73500000000001</v>
      </c>
      <c r="BV1527" s="14">
        <v>138.83699999999999</v>
      </c>
      <c r="BW1527" s="14">
        <v>114.935</v>
      </c>
      <c r="BX1527" s="14">
        <v>72.293000000000006</v>
      </c>
      <c r="BY1527" s="121">
        <v>62.231000000000002</v>
      </c>
      <c r="BZ1527" s="122" t="str">
        <f t="shared" si="139"/>
        <v>Babolsar</v>
      </c>
      <c r="CA1527" s="14">
        <f t="shared" si="140"/>
        <v>36.716999999999999</v>
      </c>
      <c r="CB1527" s="14">
        <f t="shared" si="141"/>
        <v>52.65</v>
      </c>
      <c r="CC1527" s="14">
        <f t="shared" si="142"/>
        <v>0.69205201802323824</v>
      </c>
      <c r="CD1527" s="14">
        <f t="shared" si="143"/>
        <v>4406.0924410033376</v>
      </c>
      <c r="CE1527" s="102"/>
    </row>
    <row r="1528" spans="1:83" x14ac:dyDescent="0.25">
      <c r="A1528" s="14">
        <f t="shared" si="138"/>
        <v>5705.8961343385045</v>
      </c>
      <c r="B1528" s="14" t="s">
        <v>1812</v>
      </c>
      <c r="C1528" s="14">
        <v>36.728000000000002</v>
      </c>
      <c r="D1528" s="14">
        <v>71.611999999999995</v>
      </c>
      <c r="E1528" s="14">
        <v>2541</v>
      </c>
      <c r="F1528" s="14">
        <v>-6.1059999999999999</v>
      </c>
      <c r="G1528" s="14">
        <v>-3.2370000000000001</v>
      </c>
      <c r="H1528" s="14">
        <v>2.8969999999999998</v>
      </c>
      <c r="I1528" s="14">
        <v>8.7119999999999997</v>
      </c>
      <c r="J1528" s="14">
        <v>12.519</v>
      </c>
      <c r="K1528" s="14">
        <v>17.050999999999998</v>
      </c>
      <c r="L1528" s="14">
        <v>21.047000000000001</v>
      </c>
      <c r="M1528" s="14">
        <v>19.564</v>
      </c>
      <c r="N1528" s="14">
        <v>16.369</v>
      </c>
      <c r="O1528" s="14">
        <v>9.5410000000000004</v>
      </c>
      <c r="P1528" s="14">
        <v>2.5779999999999998</v>
      </c>
      <c r="Q1528" s="14">
        <v>-3.48</v>
      </c>
      <c r="R1528" s="14">
        <v>29.231999999999999</v>
      </c>
      <c r="S1528" s="14">
        <v>34.536000000000001</v>
      </c>
      <c r="T1528" s="14">
        <v>51.82</v>
      </c>
      <c r="U1528" s="14">
        <v>60.557000000000002</v>
      </c>
      <c r="V1528" s="14">
        <v>74.834999999999994</v>
      </c>
      <c r="W1528" s="14">
        <v>78.629000000000005</v>
      </c>
      <c r="X1528" s="14">
        <v>77.716999999999999</v>
      </c>
      <c r="Y1528" s="14">
        <v>64.608999999999995</v>
      </c>
      <c r="Z1528" s="14">
        <v>50.901000000000003</v>
      </c>
      <c r="AA1528" s="14">
        <v>43.737000000000002</v>
      </c>
      <c r="AB1528" s="14">
        <v>31.077000000000002</v>
      </c>
      <c r="AC1528" s="14">
        <v>26.041</v>
      </c>
      <c r="AD1528" s="14">
        <v>41.851999999999997</v>
      </c>
      <c r="AE1528" s="14">
        <v>58.951999999999998</v>
      </c>
      <c r="AF1528" s="14">
        <v>81.031999999999996</v>
      </c>
      <c r="AG1528" s="14">
        <v>90.274000000000001</v>
      </c>
      <c r="AH1528" s="14">
        <v>111.133</v>
      </c>
      <c r="AI1528" s="14">
        <v>115.533</v>
      </c>
      <c r="AJ1528" s="14">
        <v>120.38800000000001</v>
      </c>
      <c r="AK1528" s="14">
        <v>113.282</v>
      </c>
      <c r="AL1528" s="14">
        <v>92.099000000000004</v>
      </c>
      <c r="AM1528" s="14">
        <v>67.233999999999995</v>
      </c>
      <c r="AN1528" s="14">
        <v>46.618000000000002</v>
      </c>
      <c r="AO1528" s="14">
        <v>41.167999999999999</v>
      </c>
      <c r="AP1528" s="14">
        <v>108.72</v>
      </c>
      <c r="AQ1528" s="14">
        <v>128.73400000000001</v>
      </c>
      <c r="AR1528" s="14">
        <v>129.077</v>
      </c>
      <c r="AS1528" s="14">
        <v>111.20699999999999</v>
      </c>
      <c r="AT1528" s="14">
        <v>103.696</v>
      </c>
      <c r="AU1528" s="14">
        <v>94.82</v>
      </c>
      <c r="AV1528" s="14">
        <v>101.511</v>
      </c>
      <c r="AW1528" s="14">
        <v>117.782</v>
      </c>
      <c r="AX1528" s="14">
        <v>136.11000000000001</v>
      </c>
      <c r="AY1528" s="14">
        <v>134.58199999999999</v>
      </c>
      <c r="AZ1528" s="14">
        <v>123.42400000000001</v>
      </c>
      <c r="BA1528" s="14">
        <v>124.001</v>
      </c>
      <c r="BB1528" s="14">
        <v>59.804000000000002</v>
      </c>
      <c r="BC1528" s="14">
        <v>78.790999999999997</v>
      </c>
      <c r="BD1528" s="14">
        <v>105.925</v>
      </c>
      <c r="BE1528" s="14">
        <v>119.245</v>
      </c>
      <c r="BF1528" s="14">
        <v>133.41499999999999</v>
      </c>
      <c r="BG1528" s="14">
        <v>137.13</v>
      </c>
      <c r="BH1528" s="14">
        <v>142.655</v>
      </c>
      <c r="BI1528" s="14">
        <v>136.36099999999999</v>
      </c>
      <c r="BJ1528" s="14">
        <v>116.13800000000001</v>
      </c>
      <c r="BK1528" s="14">
        <v>90.198999999999998</v>
      </c>
      <c r="BL1528" s="14">
        <v>67.608999999999995</v>
      </c>
      <c r="BM1528" s="14">
        <v>57.679000000000002</v>
      </c>
      <c r="BN1528" s="14">
        <v>79.510000000000005</v>
      </c>
      <c r="BO1528" s="14">
        <v>112.01300000000001</v>
      </c>
      <c r="BP1528" s="14">
        <v>158.238</v>
      </c>
      <c r="BQ1528" s="14">
        <v>188.06399999999999</v>
      </c>
      <c r="BR1528" s="14">
        <v>222.875</v>
      </c>
      <c r="BS1528" s="14">
        <v>235.00399999999999</v>
      </c>
      <c r="BT1528" s="14">
        <v>240.00200000000001</v>
      </c>
      <c r="BU1528" s="14">
        <v>224.99600000000001</v>
      </c>
      <c r="BV1528" s="14">
        <v>183.77199999999999</v>
      </c>
      <c r="BW1528" s="14">
        <v>134.68899999999999</v>
      </c>
      <c r="BX1528" s="14">
        <v>92.075999999999993</v>
      </c>
      <c r="BY1528" s="121">
        <v>78.953000000000003</v>
      </c>
      <c r="BZ1528" s="122" t="str">
        <f t="shared" si="139"/>
        <v>Eshkashem</v>
      </c>
      <c r="CA1528" s="14">
        <f t="shared" si="140"/>
        <v>36.728000000000002</v>
      </c>
      <c r="CB1528" s="14">
        <f t="shared" si="141"/>
        <v>71.611999999999995</v>
      </c>
      <c r="CC1528" s="14">
        <f t="shared" si="142"/>
        <v>0.89620837221943461</v>
      </c>
      <c r="CD1528" s="14">
        <f t="shared" si="143"/>
        <v>5705.8961343385045</v>
      </c>
      <c r="CE1528" s="102"/>
    </row>
    <row r="1529" spans="1:83" x14ac:dyDescent="0.25">
      <c r="A1529" s="14">
        <f t="shared" si="138"/>
        <v>2532.4284197425036</v>
      </c>
      <c r="B1529" s="14" t="s">
        <v>1813</v>
      </c>
      <c r="C1529" s="14">
        <v>36.732999999999997</v>
      </c>
      <c r="D1529" s="14">
        <v>24.433</v>
      </c>
      <c r="E1529" s="14">
        <v>168.4</v>
      </c>
      <c r="F1529" s="14">
        <v>10.725</v>
      </c>
      <c r="G1529" s="14">
        <v>10.884</v>
      </c>
      <c r="H1529" s="14">
        <v>12.215999999999999</v>
      </c>
      <c r="I1529" s="14">
        <v>15.045999999999999</v>
      </c>
      <c r="J1529" s="14">
        <v>19.574999999999999</v>
      </c>
      <c r="K1529" s="14">
        <v>23.661999999999999</v>
      </c>
      <c r="L1529" s="14">
        <v>25.347999999999999</v>
      </c>
      <c r="M1529" s="14">
        <v>25.009</v>
      </c>
      <c r="N1529" s="14">
        <v>22.51</v>
      </c>
      <c r="O1529" s="14">
        <v>18.792000000000002</v>
      </c>
      <c r="P1529" s="14">
        <v>15.518000000000001</v>
      </c>
      <c r="Q1529" s="14">
        <v>12.683</v>
      </c>
      <c r="R1529" s="14">
        <v>31.407</v>
      </c>
      <c r="S1529" s="14">
        <v>36.597999999999999</v>
      </c>
      <c r="T1529" s="14">
        <v>55.119</v>
      </c>
      <c r="U1529" s="14">
        <v>63.648000000000003</v>
      </c>
      <c r="V1529" s="14">
        <v>75.363</v>
      </c>
      <c r="W1529" s="14">
        <v>74.811999999999998</v>
      </c>
      <c r="X1529" s="14">
        <v>73.549000000000007</v>
      </c>
      <c r="Y1529" s="14">
        <v>61.386000000000003</v>
      </c>
      <c r="Z1529" s="14">
        <v>53.853000000000002</v>
      </c>
      <c r="AA1529" s="14">
        <v>44.893000000000001</v>
      </c>
      <c r="AB1529" s="14">
        <v>32.003</v>
      </c>
      <c r="AC1529" s="14">
        <v>26.213000000000001</v>
      </c>
      <c r="AD1529" s="14">
        <v>43.587000000000003</v>
      </c>
      <c r="AE1529" s="14">
        <v>53.506999999999998</v>
      </c>
      <c r="AF1529" s="14">
        <v>80.296000000000006</v>
      </c>
      <c r="AG1529" s="14">
        <v>95.894999999999996</v>
      </c>
      <c r="AH1529" s="14">
        <v>113.285</v>
      </c>
      <c r="AI1529" s="14">
        <v>112.15600000000001</v>
      </c>
      <c r="AJ1529" s="14">
        <v>115.49</v>
      </c>
      <c r="AK1529" s="14">
        <v>103.589</v>
      </c>
      <c r="AL1529" s="14">
        <v>83.771000000000001</v>
      </c>
      <c r="AM1529" s="14">
        <v>67.603999999999999</v>
      </c>
      <c r="AN1529" s="14">
        <v>43.015999999999998</v>
      </c>
      <c r="AO1529" s="14">
        <v>37.695</v>
      </c>
      <c r="AP1529" s="14">
        <v>95.591999999999999</v>
      </c>
      <c r="AQ1529" s="14">
        <v>102.852</v>
      </c>
      <c r="AR1529" s="14">
        <v>122.86199999999999</v>
      </c>
      <c r="AS1529" s="14">
        <v>111.083</v>
      </c>
      <c r="AT1529" s="14">
        <v>105.172</v>
      </c>
      <c r="AU1529" s="14">
        <v>92.087000000000003</v>
      </c>
      <c r="AV1529" s="14">
        <v>98.707999999999998</v>
      </c>
      <c r="AW1529" s="14">
        <v>114.251</v>
      </c>
      <c r="AX1529" s="14">
        <v>119.465</v>
      </c>
      <c r="AY1529" s="14">
        <v>122.214</v>
      </c>
      <c r="AZ1529" s="14">
        <v>100.31399999999999</v>
      </c>
      <c r="BA1529" s="14">
        <v>95.206999999999994</v>
      </c>
      <c r="BB1529" s="14">
        <v>52.98</v>
      </c>
      <c r="BC1529" s="14">
        <v>66.430000000000007</v>
      </c>
      <c r="BD1529" s="14">
        <v>106.024</v>
      </c>
      <c r="BE1529" s="14">
        <v>120.117</v>
      </c>
      <c r="BF1529" s="14">
        <v>144.31399999999999</v>
      </c>
      <c r="BG1529" s="14">
        <v>141.482</v>
      </c>
      <c r="BH1529" s="14">
        <v>145.208</v>
      </c>
      <c r="BI1529" s="14">
        <v>134.226</v>
      </c>
      <c r="BJ1529" s="14">
        <v>108.145</v>
      </c>
      <c r="BK1529" s="14">
        <v>82.444999999999993</v>
      </c>
      <c r="BL1529" s="14">
        <v>57.755000000000003</v>
      </c>
      <c r="BM1529" s="14">
        <v>48.758000000000003</v>
      </c>
      <c r="BN1529" s="14">
        <v>75.656000000000006</v>
      </c>
      <c r="BO1529" s="14">
        <v>97.691999999999993</v>
      </c>
      <c r="BP1529" s="14">
        <v>153.27699999999999</v>
      </c>
      <c r="BQ1529" s="14">
        <v>187.071</v>
      </c>
      <c r="BR1529" s="14">
        <v>232.524</v>
      </c>
      <c r="BS1529" s="14">
        <v>239.43199999999999</v>
      </c>
      <c r="BT1529" s="14">
        <v>242.339</v>
      </c>
      <c r="BU1529" s="14">
        <v>217.929</v>
      </c>
      <c r="BV1529" s="14">
        <v>164.89599999999999</v>
      </c>
      <c r="BW1529" s="14">
        <v>125.384</v>
      </c>
      <c r="BX1529" s="14">
        <v>82.033000000000001</v>
      </c>
      <c r="BY1529" s="121">
        <v>67.337999999999994</v>
      </c>
      <c r="BZ1529" s="122" t="str">
        <f t="shared" si="139"/>
        <v>Milos</v>
      </c>
      <c r="CA1529" s="14">
        <f t="shared" si="140"/>
        <v>36.732999999999997</v>
      </c>
      <c r="CB1529" s="14">
        <f t="shared" si="141"/>
        <v>24.433</v>
      </c>
      <c r="CC1529" s="14">
        <f t="shared" si="142"/>
        <v>0.39776110507184709</v>
      </c>
      <c r="CD1529" s="14">
        <f t="shared" si="143"/>
        <v>2532.4284197425036</v>
      </c>
      <c r="CE1529" s="102"/>
    </row>
    <row r="1530" spans="1:83" x14ac:dyDescent="0.25">
      <c r="A1530" s="14">
        <f t="shared" si="138"/>
        <v>7974.1392995834476</v>
      </c>
      <c r="B1530" s="14" t="s">
        <v>1814</v>
      </c>
      <c r="C1530" s="14">
        <v>36.744</v>
      </c>
      <c r="D1530" s="14">
        <v>-108.229</v>
      </c>
      <c r="E1530" s="14">
        <v>1678</v>
      </c>
      <c r="F1530" s="14">
        <v>-2.5960000000000001</v>
      </c>
      <c r="G1530" s="14">
        <v>1.4159999999999999</v>
      </c>
      <c r="H1530" s="14">
        <v>6.17</v>
      </c>
      <c r="I1530" s="14">
        <v>10.494999999999999</v>
      </c>
      <c r="J1530" s="14">
        <v>16.940999999999999</v>
      </c>
      <c r="K1530" s="14">
        <v>21.968</v>
      </c>
      <c r="L1530" s="14">
        <v>24.744</v>
      </c>
      <c r="M1530" s="14">
        <v>23.334</v>
      </c>
      <c r="N1530" s="14">
        <v>19.016999999999999</v>
      </c>
      <c r="O1530" s="14">
        <v>12.282999999999999</v>
      </c>
      <c r="P1530" s="14">
        <v>4.0220000000000002</v>
      </c>
      <c r="Q1530" s="14">
        <v>-1.74</v>
      </c>
      <c r="R1530" s="14">
        <v>26.123000000000001</v>
      </c>
      <c r="S1530" s="14">
        <v>31.196000000000002</v>
      </c>
      <c r="T1530" s="14">
        <v>60.390999999999998</v>
      </c>
      <c r="U1530" s="14">
        <v>63.567</v>
      </c>
      <c r="V1530" s="14">
        <v>76.888000000000005</v>
      </c>
      <c r="W1530" s="14">
        <v>80.119</v>
      </c>
      <c r="X1530" s="14">
        <v>79.146000000000001</v>
      </c>
      <c r="Y1530" s="14">
        <v>63.933999999999997</v>
      </c>
      <c r="Z1530" s="14">
        <v>62.828000000000003</v>
      </c>
      <c r="AA1530" s="14">
        <v>42.66</v>
      </c>
      <c r="AB1530" s="14">
        <v>25.266999999999999</v>
      </c>
      <c r="AC1530" s="14">
        <v>24.73</v>
      </c>
      <c r="AD1530" s="14">
        <v>42.417999999999999</v>
      </c>
      <c r="AE1530" s="14">
        <v>54.237000000000002</v>
      </c>
      <c r="AF1530" s="14">
        <v>68.843999999999994</v>
      </c>
      <c r="AG1530" s="14">
        <v>100.983</v>
      </c>
      <c r="AH1530" s="14">
        <v>112.61</v>
      </c>
      <c r="AI1530" s="14">
        <v>122.953</v>
      </c>
      <c r="AJ1530" s="14">
        <v>123.742</v>
      </c>
      <c r="AK1530" s="14">
        <v>106.432</v>
      </c>
      <c r="AL1530" s="14">
        <v>73.817999999999998</v>
      </c>
      <c r="AM1530" s="14">
        <v>71.311000000000007</v>
      </c>
      <c r="AN1530" s="14">
        <v>48.168999999999997</v>
      </c>
      <c r="AO1530" s="14">
        <v>39.715000000000003</v>
      </c>
      <c r="AP1530" s="14">
        <v>110.896</v>
      </c>
      <c r="AQ1530" s="14">
        <v>119.04</v>
      </c>
      <c r="AR1530" s="14">
        <v>114.848</v>
      </c>
      <c r="AS1530" s="14">
        <v>110.00700000000001</v>
      </c>
      <c r="AT1530" s="14">
        <v>103.261</v>
      </c>
      <c r="AU1530" s="14">
        <v>96.158000000000001</v>
      </c>
      <c r="AV1530" s="14">
        <v>101.928</v>
      </c>
      <c r="AW1530" s="14">
        <v>110.97</v>
      </c>
      <c r="AX1530" s="14">
        <v>114.244</v>
      </c>
      <c r="AY1530" s="14">
        <v>143.374</v>
      </c>
      <c r="AZ1530" s="14">
        <v>126.57599999999999</v>
      </c>
      <c r="BA1530" s="14">
        <v>107.13</v>
      </c>
      <c r="BB1530" s="14">
        <v>56.526000000000003</v>
      </c>
      <c r="BC1530" s="14">
        <v>81.387</v>
      </c>
      <c r="BD1530" s="14">
        <v>120.505</v>
      </c>
      <c r="BE1530" s="14">
        <v>113.133</v>
      </c>
      <c r="BF1530" s="14">
        <v>131.851</v>
      </c>
      <c r="BG1530" s="14">
        <v>137.404</v>
      </c>
      <c r="BH1530" s="14">
        <v>130.86500000000001</v>
      </c>
      <c r="BI1530" s="14">
        <v>118.08799999999999</v>
      </c>
      <c r="BJ1530" s="14">
        <v>126.69199999999999</v>
      </c>
      <c r="BK1530" s="14">
        <v>93.625</v>
      </c>
      <c r="BL1530" s="14">
        <v>68.710999999999999</v>
      </c>
      <c r="BM1530" s="14">
        <v>50.41</v>
      </c>
      <c r="BN1530" s="14">
        <v>78.787000000000006</v>
      </c>
      <c r="BO1530" s="14">
        <v>99.775000000000006</v>
      </c>
      <c r="BP1530" s="14">
        <v>148.99299999999999</v>
      </c>
      <c r="BQ1530" s="14">
        <v>187.40199999999999</v>
      </c>
      <c r="BR1530" s="14">
        <v>218.94399999999999</v>
      </c>
      <c r="BS1530" s="14">
        <v>239.87799999999999</v>
      </c>
      <c r="BT1530" s="14">
        <v>233.08699999999999</v>
      </c>
      <c r="BU1530" s="14">
        <v>204.37299999999999</v>
      </c>
      <c r="BV1530" s="14">
        <v>160.386</v>
      </c>
      <c r="BW1530" s="14">
        <v>139.15799999999999</v>
      </c>
      <c r="BX1530" s="14">
        <v>85.141000000000005</v>
      </c>
      <c r="BY1530" s="121">
        <v>71.295000000000002</v>
      </c>
      <c r="BZ1530" s="122" t="str">
        <f t="shared" si="139"/>
        <v>Farmington Four Corners Rgnl AP</v>
      </c>
      <c r="CA1530" s="14">
        <f t="shared" si="140"/>
        <v>36.744</v>
      </c>
      <c r="CB1530" s="14">
        <f t="shared" si="141"/>
        <v>-108.229</v>
      </c>
      <c r="CC1530" s="14">
        <f t="shared" si="142"/>
        <v>1.2524746741397197</v>
      </c>
      <c r="CD1530" s="14">
        <f t="shared" si="143"/>
        <v>7974.1392995834476</v>
      </c>
      <c r="CE1530" s="102"/>
    </row>
    <row r="1531" spans="1:83" x14ac:dyDescent="0.25">
      <c r="A1531" s="14">
        <f t="shared" si="138"/>
        <v>1704.9439488430141</v>
      </c>
      <c r="B1531" s="14" t="s">
        <v>1815</v>
      </c>
      <c r="C1531" s="14">
        <v>36.750999999999998</v>
      </c>
      <c r="D1531" s="14">
        <v>-6.056</v>
      </c>
      <c r="E1531" s="14">
        <v>28</v>
      </c>
      <c r="F1531" s="14">
        <v>10.317</v>
      </c>
      <c r="G1531" s="14">
        <v>12.074999999999999</v>
      </c>
      <c r="H1531" s="14">
        <v>13.202</v>
      </c>
      <c r="I1531" s="14">
        <v>15.638</v>
      </c>
      <c r="J1531" s="14">
        <v>18.503</v>
      </c>
      <c r="K1531" s="14">
        <v>22.134</v>
      </c>
      <c r="L1531" s="14">
        <v>25.016999999999999</v>
      </c>
      <c r="M1531" s="14">
        <v>24.826000000000001</v>
      </c>
      <c r="N1531" s="14">
        <v>22.984999999999999</v>
      </c>
      <c r="O1531" s="14">
        <v>18.829999999999998</v>
      </c>
      <c r="P1531" s="14">
        <v>13.705</v>
      </c>
      <c r="Q1531" s="14">
        <v>11.519</v>
      </c>
      <c r="R1531" s="14">
        <v>27.088000000000001</v>
      </c>
      <c r="S1531" s="14">
        <v>33.770000000000003</v>
      </c>
      <c r="T1531" s="14">
        <v>46.850999999999999</v>
      </c>
      <c r="U1531" s="14">
        <v>58.85</v>
      </c>
      <c r="V1531" s="14">
        <v>72.936000000000007</v>
      </c>
      <c r="W1531" s="14">
        <v>73.972999999999999</v>
      </c>
      <c r="X1531" s="14">
        <v>72.817999999999998</v>
      </c>
      <c r="Y1531" s="14">
        <v>61.835000000000001</v>
      </c>
      <c r="Z1531" s="14">
        <v>47.37</v>
      </c>
      <c r="AA1531" s="14">
        <v>41.110999999999997</v>
      </c>
      <c r="AB1531" s="14">
        <v>30.69</v>
      </c>
      <c r="AC1531" s="14">
        <v>25.675000000000001</v>
      </c>
      <c r="AD1531" s="14">
        <v>42.502000000000002</v>
      </c>
      <c r="AE1531" s="14">
        <v>52.414999999999999</v>
      </c>
      <c r="AF1531" s="14">
        <v>78.320999999999998</v>
      </c>
      <c r="AG1531" s="14">
        <v>93.891999999999996</v>
      </c>
      <c r="AH1531" s="14">
        <v>109.66500000000001</v>
      </c>
      <c r="AI1531" s="14">
        <v>110.02</v>
      </c>
      <c r="AJ1531" s="14">
        <v>115.485</v>
      </c>
      <c r="AK1531" s="14">
        <v>101.065</v>
      </c>
      <c r="AL1531" s="14">
        <v>84.77</v>
      </c>
      <c r="AM1531" s="14">
        <v>63.905999999999999</v>
      </c>
      <c r="AN1531" s="14">
        <v>48.177</v>
      </c>
      <c r="AO1531" s="14">
        <v>38.6</v>
      </c>
      <c r="AP1531" s="14">
        <v>116.57599999999999</v>
      </c>
      <c r="AQ1531" s="14">
        <v>112.208</v>
      </c>
      <c r="AR1531" s="14">
        <v>118.535</v>
      </c>
      <c r="AS1531" s="14">
        <v>107.252</v>
      </c>
      <c r="AT1531" s="14">
        <v>100.452</v>
      </c>
      <c r="AU1531" s="14">
        <v>88.763000000000005</v>
      </c>
      <c r="AV1531" s="14">
        <v>97.366</v>
      </c>
      <c r="AW1531" s="14">
        <v>114.386</v>
      </c>
      <c r="AX1531" s="14">
        <v>125.602</v>
      </c>
      <c r="AY1531" s="14">
        <v>123.505</v>
      </c>
      <c r="AZ1531" s="14">
        <v>122.413</v>
      </c>
      <c r="BA1531" s="14">
        <v>105.245</v>
      </c>
      <c r="BB1531" s="14">
        <v>58.177</v>
      </c>
      <c r="BC1531" s="14">
        <v>71.02</v>
      </c>
      <c r="BD1531" s="14">
        <v>95.417000000000002</v>
      </c>
      <c r="BE1531" s="14">
        <v>114.239</v>
      </c>
      <c r="BF1531" s="14">
        <v>132.703</v>
      </c>
      <c r="BG1531" s="14">
        <v>133.86199999999999</v>
      </c>
      <c r="BH1531" s="14">
        <v>140.131</v>
      </c>
      <c r="BI1531" s="14">
        <v>134.23599999999999</v>
      </c>
      <c r="BJ1531" s="14">
        <v>109.249</v>
      </c>
      <c r="BK1531" s="14">
        <v>83.412000000000006</v>
      </c>
      <c r="BL1531" s="14">
        <v>66.069000000000003</v>
      </c>
      <c r="BM1531" s="14">
        <v>50.667000000000002</v>
      </c>
      <c r="BN1531" s="14">
        <v>81.183999999999997</v>
      </c>
      <c r="BO1531" s="14">
        <v>100.27800000000001</v>
      </c>
      <c r="BP1531" s="14">
        <v>146.94</v>
      </c>
      <c r="BQ1531" s="14">
        <v>182.803</v>
      </c>
      <c r="BR1531" s="14">
        <v>218.60599999999999</v>
      </c>
      <c r="BS1531" s="14">
        <v>226.66399999999999</v>
      </c>
      <c r="BT1531" s="14">
        <v>238.10300000000001</v>
      </c>
      <c r="BU1531" s="14">
        <v>216.929</v>
      </c>
      <c r="BV1531" s="14">
        <v>169.291</v>
      </c>
      <c r="BW1531" s="14">
        <v>122.7</v>
      </c>
      <c r="BX1531" s="14">
        <v>90.825999999999993</v>
      </c>
      <c r="BY1531" s="121">
        <v>71.135999999999996</v>
      </c>
      <c r="BZ1531" s="122" t="str">
        <f t="shared" si="139"/>
        <v>Jerez AP</v>
      </c>
      <c r="CA1531" s="14">
        <f t="shared" si="140"/>
        <v>36.750999999999998</v>
      </c>
      <c r="CB1531" s="14">
        <f t="shared" si="141"/>
        <v>-6.056</v>
      </c>
      <c r="CC1531" s="14">
        <f t="shared" si="142"/>
        <v>0.26779054597970087</v>
      </c>
      <c r="CD1531" s="14">
        <f t="shared" si="143"/>
        <v>1704.9439488430141</v>
      </c>
      <c r="CE1531" s="102"/>
    </row>
    <row r="1532" spans="1:83" x14ac:dyDescent="0.25">
      <c r="A1532" s="14">
        <f t="shared" si="138"/>
        <v>6919.8742415394763</v>
      </c>
      <c r="B1532" s="14" t="s">
        <v>1816</v>
      </c>
      <c r="C1532" s="14">
        <v>36.767000000000003</v>
      </c>
      <c r="D1532" s="14">
        <v>-90.466999999999999</v>
      </c>
      <c r="E1532" s="14">
        <v>146</v>
      </c>
      <c r="F1532" s="14">
        <v>1.4450000000000001</v>
      </c>
      <c r="G1532" s="14">
        <v>5.508</v>
      </c>
      <c r="H1532" s="14">
        <v>9.7620000000000005</v>
      </c>
      <c r="I1532" s="14">
        <v>15.532</v>
      </c>
      <c r="J1532" s="14">
        <v>20.423999999999999</v>
      </c>
      <c r="K1532" s="14">
        <v>24.893999999999998</v>
      </c>
      <c r="L1532" s="14">
        <v>26.135000000000002</v>
      </c>
      <c r="M1532" s="14">
        <v>25.452999999999999</v>
      </c>
      <c r="N1532" s="14">
        <v>21.518000000000001</v>
      </c>
      <c r="O1532" s="14">
        <v>16.469000000000001</v>
      </c>
      <c r="P1532" s="14">
        <v>9.2289999999999992</v>
      </c>
      <c r="Q1532" s="14">
        <v>4.3529999999999998</v>
      </c>
      <c r="R1532" s="14">
        <v>22.748000000000001</v>
      </c>
      <c r="S1532" s="14">
        <v>27.702000000000002</v>
      </c>
      <c r="T1532" s="14">
        <v>41.527999999999999</v>
      </c>
      <c r="U1532" s="14">
        <v>53.725999999999999</v>
      </c>
      <c r="V1532" s="14">
        <v>77.078000000000003</v>
      </c>
      <c r="W1532" s="14">
        <v>81.5</v>
      </c>
      <c r="X1532" s="14">
        <v>81.403000000000006</v>
      </c>
      <c r="Y1532" s="14">
        <v>64.510999999999996</v>
      </c>
      <c r="Z1532" s="14">
        <v>46.371000000000002</v>
      </c>
      <c r="AA1532" s="14">
        <v>32.610999999999997</v>
      </c>
      <c r="AB1532" s="14">
        <v>23.82</v>
      </c>
      <c r="AC1532" s="14">
        <v>19.942</v>
      </c>
      <c r="AD1532" s="14">
        <v>41.244</v>
      </c>
      <c r="AE1532" s="14">
        <v>49.249000000000002</v>
      </c>
      <c r="AF1532" s="14">
        <v>69.007999999999996</v>
      </c>
      <c r="AG1532" s="14">
        <v>83.534000000000006</v>
      </c>
      <c r="AH1532" s="14">
        <v>108.563</v>
      </c>
      <c r="AI1532" s="14">
        <v>107.831</v>
      </c>
      <c r="AJ1532" s="14">
        <v>109.889</v>
      </c>
      <c r="AK1532" s="14">
        <v>97.685000000000002</v>
      </c>
      <c r="AL1532" s="14">
        <v>80.525999999999996</v>
      </c>
      <c r="AM1532" s="14">
        <v>60.887999999999998</v>
      </c>
      <c r="AN1532" s="14">
        <v>42.936999999999998</v>
      </c>
      <c r="AO1532" s="14">
        <v>36.631</v>
      </c>
      <c r="AP1532" s="14">
        <v>118.176</v>
      </c>
      <c r="AQ1532" s="14">
        <v>110.634</v>
      </c>
      <c r="AR1532" s="14">
        <v>101.39400000000001</v>
      </c>
      <c r="AS1532" s="14">
        <v>96.448999999999998</v>
      </c>
      <c r="AT1532" s="14">
        <v>94.453999999999994</v>
      </c>
      <c r="AU1532" s="14">
        <v>86.929000000000002</v>
      </c>
      <c r="AV1532" s="14">
        <v>91.748000000000005</v>
      </c>
      <c r="AW1532" s="14">
        <v>97.39</v>
      </c>
      <c r="AX1532" s="14">
        <v>112.01300000000001</v>
      </c>
      <c r="AY1532" s="14">
        <v>116.182</v>
      </c>
      <c r="AZ1532" s="14">
        <v>112.92400000000001</v>
      </c>
      <c r="BA1532" s="14">
        <v>109.306</v>
      </c>
      <c r="BB1532" s="14">
        <v>66.456999999999994</v>
      </c>
      <c r="BC1532" s="14">
        <v>74.171999999999997</v>
      </c>
      <c r="BD1532" s="14">
        <v>91.628</v>
      </c>
      <c r="BE1532" s="14">
        <v>117.87</v>
      </c>
      <c r="BF1532" s="14">
        <v>135.48599999999999</v>
      </c>
      <c r="BG1532" s="14">
        <v>132.64599999999999</v>
      </c>
      <c r="BH1532" s="14">
        <v>146.107</v>
      </c>
      <c r="BI1532" s="14">
        <v>129.28800000000001</v>
      </c>
      <c r="BJ1532" s="14">
        <v>112.813</v>
      </c>
      <c r="BK1532" s="14">
        <v>85.087000000000003</v>
      </c>
      <c r="BL1532" s="14">
        <v>68.495999999999995</v>
      </c>
      <c r="BM1532" s="14">
        <v>57.542000000000002</v>
      </c>
      <c r="BN1532" s="14">
        <v>75.441000000000003</v>
      </c>
      <c r="BO1532" s="14">
        <v>92.259</v>
      </c>
      <c r="BP1532" s="14">
        <v>125.23</v>
      </c>
      <c r="BQ1532" s="14">
        <v>164.80500000000001</v>
      </c>
      <c r="BR1532" s="14">
        <v>201.61199999999999</v>
      </c>
      <c r="BS1532" s="14">
        <v>203.197</v>
      </c>
      <c r="BT1532" s="14">
        <v>209.029</v>
      </c>
      <c r="BU1532" s="14">
        <v>186.005</v>
      </c>
      <c r="BV1532" s="14">
        <v>152.084</v>
      </c>
      <c r="BW1532" s="14">
        <v>110.071</v>
      </c>
      <c r="BX1532" s="14">
        <v>78.58</v>
      </c>
      <c r="BY1532" s="121">
        <v>63.786999999999999</v>
      </c>
      <c r="BZ1532" s="122" t="str">
        <f t="shared" si="139"/>
        <v>Poplar Bluff</v>
      </c>
      <c r="CA1532" s="14">
        <f t="shared" si="140"/>
        <v>36.767000000000003</v>
      </c>
      <c r="CB1532" s="14">
        <f t="shared" si="141"/>
        <v>-90.466999999999999</v>
      </c>
      <c r="CC1532" s="14">
        <f t="shared" si="142"/>
        <v>1.0868843533010188</v>
      </c>
      <c r="CD1532" s="14">
        <f t="shared" si="143"/>
        <v>6919.8742415394763</v>
      </c>
      <c r="CE1532" s="102"/>
    </row>
    <row r="1533" spans="1:83" x14ac:dyDescent="0.25">
      <c r="A1533" s="14">
        <f t="shared" si="138"/>
        <v>7421.0360595769043</v>
      </c>
      <c r="B1533" s="14" t="s">
        <v>1817</v>
      </c>
      <c r="C1533" s="14">
        <v>36.773000000000003</v>
      </c>
      <c r="D1533" s="14">
        <v>-98.67</v>
      </c>
      <c r="E1533" s="14">
        <v>449</v>
      </c>
      <c r="F1533" s="14">
        <v>1.361</v>
      </c>
      <c r="G1533" s="14">
        <v>2.8740000000000001</v>
      </c>
      <c r="H1533" s="14">
        <v>9.1910000000000007</v>
      </c>
      <c r="I1533" s="14">
        <v>13.914999999999999</v>
      </c>
      <c r="J1533" s="14">
        <v>20.04</v>
      </c>
      <c r="K1533" s="14">
        <v>26.635000000000002</v>
      </c>
      <c r="L1533" s="14">
        <v>28.995000000000001</v>
      </c>
      <c r="M1533" s="14">
        <v>26.201000000000001</v>
      </c>
      <c r="N1533" s="14">
        <v>23.068999999999999</v>
      </c>
      <c r="O1533" s="14">
        <v>15.492000000000001</v>
      </c>
      <c r="P1533" s="14">
        <v>8.9870000000000001</v>
      </c>
      <c r="Q1533" s="14">
        <v>2.9380000000000002</v>
      </c>
      <c r="R1533" s="14">
        <v>24.797000000000001</v>
      </c>
      <c r="S1533" s="14">
        <v>27.210999999999999</v>
      </c>
      <c r="T1533" s="14">
        <v>44.906999999999996</v>
      </c>
      <c r="U1533" s="14">
        <v>59.216000000000001</v>
      </c>
      <c r="V1533" s="14">
        <v>75.957999999999998</v>
      </c>
      <c r="W1533" s="14">
        <v>76.242999999999995</v>
      </c>
      <c r="X1533" s="14">
        <v>77.888000000000005</v>
      </c>
      <c r="Y1533" s="14">
        <v>64.103999999999999</v>
      </c>
      <c r="Z1533" s="14">
        <v>46.125999999999998</v>
      </c>
      <c r="AA1533" s="14">
        <v>33.372</v>
      </c>
      <c r="AB1533" s="14">
        <v>24.611000000000001</v>
      </c>
      <c r="AC1533" s="14">
        <v>22.154</v>
      </c>
      <c r="AD1533" s="14">
        <v>45.677</v>
      </c>
      <c r="AE1533" s="14">
        <v>47.847999999999999</v>
      </c>
      <c r="AF1533" s="14">
        <v>73.582999999999998</v>
      </c>
      <c r="AG1533" s="14">
        <v>94.010999999999996</v>
      </c>
      <c r="AH1533" s="14">
        <v>112.404</v>
      </c>
      <c r="AI1533" s="14">
        <v>104.501</v>
      </c>
      <c r="AJ1533" s="14">
        <v>110.366</v>
      </c>
      <c r="AK1533" s="14">
        <v>100.08799999999999</v>
      </c>
      <c r="AL1533" s="14">
        <v>80.37</v>
      </c>
      <c r="AM1533" s="14">
        <v>63.908000000000001</v>
      </c>
      <c r="AN1533" s="14">
        <v>51.204999999999998</v>
      </c>
      <c r="AO1533" s="14">
        <v>38.243000000000002</v>
      </c>
      <c r="AP1533" s="14">
        <v>138.142</v>
      </c>
      <c r="AQ1533" s="14">
        <v>117.627</v>
      </c>
      <c r="AR1533" s="14">
        <v>122.59699999999999</v>
      </c>
      <c r="AS1533" s="14">
        <v>107.709</v>
      </c>
      <c r="AT1533" s="14">
        <v>97.218999999999994</v>
      </c>
      <c r="AU1533" s="14">
        <v>83.128</v>
      </c>
      <c r="AV1533" s="14">
        <v>88.564999999999998</v>
      </c>
      <c r="AW1533" s="14">
        <v>107.288</v>
      </c>
      <c r="AX1533" s="14">
        <v>116.127</v>
      </c>
      <c r="AY1533" s="14">
        <v>133.73500000000001</v>
      </c>
      <c r="AZ1533" s="14">
        <v>146.90600000000001</v>
      </c>
      <c r="BA1533" s="14">
        <v>126.80500000000001</v>
      </c>
      <c r="BB1533" s="14">
        <v>77.271000000000001</v>
      </c>
      <c r="BC1533" s="14">
        <v>80.816999999999993</v>
      </c>
      <c r="BD1533" s="14">
        <v>115.682</v>
      </c>
      <c r="BE1533" s="14">
        <v>131.09200000000001</v>
      </c>
      <c r="BF1533" s="14">
        <v>140.72900000000001</v>
      </c>
      <c r="BG1533" s="14">
        <v>142.08799999999999</v>
      </c>
      <c r="BH1533" s="14">
        <v>152.93899999999999</v>
      </c>
      <c r="BI1533" s="14">
        <v>139.97800000000001</v>
      </c>
      <c r="BJ1533" s="14">
        <v>121.374</v>
      </c>
      <c r="BK1533" s="14">
        <v>101.79600000000001</v>
      </c>
      <c r="BL1533" s="14">
        <v>80.403999999999996</v>
      </c>
      <c r="BM1533" s="14">
        <v>66.263000000000005</v>
      </c>
      <c r="BN1533" s="14">
        <v>85.816999999999993</v>
      </c>
      <c r="BO1533" s="14">
        <v>96.772000000000006</v>
      </c>
      <c r="BP1533" s="14">
        <v>146.114</v>
      </c>
      <c r="BQ1533" s="14">
        <v>183.10499999999999</v>
      </c>
      <c r="BR1533" s="14">
        <v>212.50399999999999</v>
      </c>
      <c r="BS1533" s="14">
        <v>213.57300000000001</v>
      </c>
      <c r="BT1533" s="14">
        <v>219.73</v>
      </c>
      <c r="BU1533" s="14">
        <v>200.29</v>
      </c>
      <c r="BV1533" s="14">
        <v>155.78800000000001</v>
      </c>
      <c r="BW1533" s="14">
        <v>121.926</v>
      </c>
      <c r="BX1533" s="14">
        <v>95.283000000000001</v>
      </c>
      <c r="BY1533" s="121">
        <v>73.353999999999999</v>
      </c>
      <c r="BZ1533" s="122" t="str">
        <f t="shared" si="139"/>
        <v>Alva Rgnl AP</v>
      </c>
      <c r="CA1533" s="14">
        <f t="shared" si="140"/>
        <v>36.773000000000003</v>
      </c>
      <c r="CB1533" s="14">
        <f t="shared" si="141"/>
        <v>-98.67</v>
      </c>
      <c r="CC1533" s="14">
        <f t="shared" si="142"/>
        <v>1.1656003703099624</v>
      </c>
      <c r="CD1533" s="14">
        <f t="shared" si="143"/>
        <v>7421.0360595769043</v>
      </c>
      <c r="CE1533" s="102"/>
    </row>
    <row r="1534" spans="1:83" x14ac:dyDescent="0.25">
      <c r="A1534" s="14">
        <f t="shared" si="138"/>
        <v>4105.5723569747306</v>
      </c>
      <c r="B1534" s="14" t="s">
        <v>1818</v>
      </c>
      <c r="C1534" s="14">
        <v>36.774000000000001</v>
      </c>
      <c r="D1534" s="14">
        <v>48.359000000000002</v>
      </c>
      <c r="E1534" s="14">
        <v>1640.4</v>
      </c>
      <c r="F1534" s="14">
        <v>-1.6359999999999999</v>
      </c>
      <c r="G1534" s="14">
        <v>0.83299999999999996</v>
      </c>
      <c r="H1534" s="14">
        <v>5.5549999999999997</v>
      </c>
      <c r="I1534" s="14">
        <v>11.411</v>
      </c>
      <c r="J1534" s="14">
        <v>15.754</v>
      </c>
      <c r="K1534" s="14">
        <v>20.57</v>
      </c>
      <c r="L1534" s="14">
        <v>23.812999999999999</v>
      </c>
      <c r="M1534" s="14">
        <v>23.52</v>
      </c>
      <c r="N1534" s="14">
        <v>18.920999999999999</v>
      </c>
      <c r="O1534" s="14">
        <v>13.205</v>
      </c>
      <c r="P1534" s="14">
        <v>5.7110000000000003</v>
      </c>
      <c r="Q1534" s="14">
        <v>0.97899999999999998</v>
      </c>
      <c r="R1534" s="14">
        <v>27.914000000000001</v>
      </c>
      <c r="S1534" s="14">
        <v>35.737000000000002</v>
      </c>
      <c r="T1534" s="14">
        <v>52.610999999999997</v>
      </c>
      <c r="U1534" s="14">
        <v>64.683000000000007</v>
      </c>
      <c r="V1534" s="14">
        <v>76.335999999999999</v>
      </c>
      <c r="W1534" s="14">
        <v>81.286000000000001</v>
      </c>
      <c r="X1534" s="14">
        <v>75.798000000000002</v>
      </c>
      <c r="Y1534" s="14">
        <v>63.872</v>
      </c>
      <c r="Z1534" s="14">
        <v>52.182000000000002</v>
      </c>
      <c r="AA1534" s="14">
        <v>41.661000000000001</v>
      </c>
      <c r="AB1534" s="14">
        <v>31.14</v>
      </c>
      <c r="AC1534" s="14">
        <v>27.120999999999999</v>
      </c>
      <c r="AD1534" s="14">
        <v>44.734999999999999</v>
      </c>
      <c r="AE1534" s="14">
        <v>52.156999999999996</v>
      </c>
      <c r="AF1534" s="14">
        <v>86.968999999999994</v>
      </c>
      <c r="AG1534" s="14">
        <v>102.40900000000001</v>
      </c>
      <c r="AH1534" s="14">
        <v>116.455</v>
      </c>
      <c r="AI1534" s="14">
        <v>122.627</v>
      </c>
      <c r="AJ1534" s="14">
        <v>120.744</v>
      </c>
      <c r="AK1534" s="14">
        <v>111.884</v>
      </c>
      <c r="AL1534" s="14">
        <v>94.123999999999995</v>
      </c>
      <c r="AM1534" s="14">
        <v>68.98</v>
      </c>
      <c r="AN1534" s="14">
        <v>47.808</v>
      </c>
      <c r="AO1534" s="14">
        <v>39.164000000000001</v>
      </c>
      <c r="AP1534" s="14">
        <v>119.15600000000001</v>
      </c>
      <c r="AQ1534" s="14">
        <v>104.315</v>
      </c>
      <c r="AR1534" s="14">
        <v>137.65600000000001</v>
      </c>
      <c r="AS1534" s="14">
        <v>109.96899999999999</v>
      </c>
      <c r="AT1534" s="14">
        <v>106.48699999999999</v>
      </c>
      <c r="AU1534" s="14">
        <v>97.813000000000002</v>
      </c>
      <c r="AV1534" s="14">
        <v>101.488</v>
      </c>
      <c r="AW1534" s="14">
        <v>118.812</v>
      </c>
      <c r="AX1534" s="14">
        <v>135.916</v>
      </c>
      <c r="AY1534" s="14">
        <v>138.696</v>
      </c>
      <c r="AZ1534" s="14">
        <v>121.30200000000001</v>
      </c>
      <c r="BA1534" s="14">
        <v>113.64</v>
      </c>
      <c r="BB1534" s="14">
        <v>57.79</v>
      </c>
      <c r="BC1534" s="14">
        <v>69.698999999999998</v>
      </c>
      <c r="BD1534" s="14">
        <v>109.27500000000001</v>
      </c>
      <c r="BE1534" s="14">
        <v>107.866</v>
      </c>
      <c r="BF1534" s="14">
        <v>140.50800000000001</v>
      </c>
      <c r="BG1534" s="14">
        <v>143.66399999999999</v>
      </c>
      <c r="BH1534" s="14">
        <v>147.15299999999999</v>
      </c>
      <c r="BI1534" s="14">
        <v>136.84100000000001</v>
      </c>
      <c r="BJ1534" s="14">
        <v>115.199</v>
      </c>
      <c r="BK1534" s="14">
        <v>91.137</v>
      </c>
      <c r="BL1534" s="14">
        <v>63.899000000000001</v>
      </c>
      <c r="BM1534" s="14">
        <v>55.018999999999998</v>
      </c>
      <c r="BN1534" s="14">
        <v>83.361000000000004</v>
      </c>
      <c r="BO1534" s="14">
        <v>98.658000000000001</v>
      </c>
      <c r="BP1534" s="14">
        <v>167.70599999999999</v>
      </c>
      <c r="BQ1534" s="14">
        <v>184.672</v>
      </c>
      <c r="BR1534" s="14">
        <v>234.559</v>
      </c>
      <c r="BS1534" s="14">
        <v>245.88</v>
      </c>
      <c r="BT1534" s="14">
        <v>248.24199999999999</v>
      </c>
      <c r="BU1534" s="14">
        <v>227.28899999999999</v>
      </c>
      <c r="BV1534" s="14">
        <v>184.86799999999999</v>
      </c>
      <c r="BW1534" s="14">
        <v>136.53899999999999</v>
      </c>
      <c r="BX1534" s="14">
        <v>92.305999999999997</v>
      </c>
      <c r="BY1534" s="121">
        <v>75.936000000000007</v>
      </c>
      <c r="BZ1534" s="122" t="str">
        <f t="shared" si="139"/>
        <v>Zanjan AP</v>
      </c>
      <c r="CA1534" s="14">
        <f t="shared" si="140"/>
        <v>36.774000000000001</v>
      </c>
      <c r="CB1534" s="14">
        <f t="shared" si="141"/>
        <v>48.359000000000002</v>
      </c>
      <c r="CC1534" s="14">
        <f t="shared" si="142"/>
        <v>0.6448502097558767</v>
      </c>
      <c r="CD1534" s="14">
        <f t="shared" si="143"/>
        <v>4105.5723569747306</v>
      </c>
      <c r="CE1534" s="102"/>
    </row>
    <row r="1535" spans="1:83" x14ac:dyDescent="0.25">
      <c r="A1535" s="14">
        <f t="shared" si="138"/>
        <v>1888.920487703492</v>
      </c>
      <c r="B1535" s="14" t="s">
        <v>1819</v>
      </c>
      <c r="C1535" s="14">
        <v>36.814</v>
      </c>
      <c r="D1535" s="14">
        <v>11.971</v>
      </c>
      <c r="E1535" s="14">
        <v>198</v>
      </c>
      <c r="F1535" s="14">
        <v>12.14</v>
      </c>
      <c r="G1535" s="14">
        <v>11.914</v>
      </c>
      <c r="H1535" s="14">
        <v>12.696999999999999</v>
      </c>
      <c r="I1535" s="14">
        <v>15.069000000000001</v>
      </c>
      <c r="J1535" s="14">
        <v>18.324000000000002</v>
      </c>
      <c r="K1535" s="14">
        <v>22.21</v>
      </c>
      <c r="L1535" s="14">
        <v>24.741</v>
      </c>
      <c r="M1535" s="14">
        <v>25.806999999999999</v>
      </c>
      <c r="N1535" s="14">
        <v>23.155000000000001</v>
      </c>
      <c r="O1535" s="14">
        <v>20.265999999999998</v>
      </c>
      <c r="P1535" s="14">
        <v>16.442</v>
      </c>
      <c r="Q1535" s="14">
        <v>13.224</v>
      </c>
      <c r="R1535" s="14">
        <v>28.466000000000001</v>
      </c>
      <c r="S1535" s="14">
        <v>35.695</v>
      </c>
      <c r="T1535" s="14">
        <v>51.18</v>
      </c>
      <c r="U1535" s="14">
        <v>65.715999999999994</v>
      </c>
      <c r="V1535" s="14">
        <v>79.367999999999995</v>
      </c>
      <c r="W1535" s="14">
        <v>75.957999999999998</v>
      </c>
      <c r="X1535" s="14">
        <v>75.385999999999996</v>
      </c>
      <c r="Y1535" s="14">
        <v>64.340999999999994</v>
      </c>
      <c r="Z1535" s="14">
        <v>53.246000000000002</v>
      </c>
      <c r="AA1535" s="14">
        <v>42.414000000000001</v>
      </c>
      <c r="AB1535" s="14">
        <v>30.771999999999998</v>
      </c>
      <c r="AC1535" s="14">
        <v>27.385000000000002</v>
      </c>
      <c r="AD1535" s="14">
        <v>45.258000000000003</v>
      </c>
      <c r="AE1535" s="14">
        <v>51.609000000000002</v>
      </c>
      <c r="AF1535" s="14">
        <v>78.771000000000001</v>
      </c>
      <c r="AG1535" s="14">
        <v>95.313999999999993</v>
      </c>
      <c r="AH1535" s="14">
        <v>108.90900000000001</v>
      </c>
      <c r="AI1535" s="14">
        <v>103.033</v>
      </c>
      <c r="AJ1535" s="14">
        <v>109.986</v>
      </c>
      <c r="AK1535" s="14">
        <v>98.974000000000004</v>
      </c>
      <c r="AL1535" s="14">
        <v>83.494</v>
      </c>
      <c r="AM1535" s="14">
        <v>61.365000000000002</v>
      </c>
      <c r="AN1535" s="14">
        <v>45.136000000000003</v>
      </c>
      <c r="AO1535" s="14">
        <v>39.081000000000003</v>
      </c>
      <c r="AP1535" s="14">
        <v>109.71599999999999</v>
      </c>
      <c r="AQ1535" s="14">
        <v>99.29</v>
      </c>
      <c r="AR1535" s="14">
        <v>111.76900000000001</v>
      </c>
      <c r="AS1535" s="14">
        <v>105.661</v>
      </c>
      <c r="AT1535" s="14">
        <v>101.06100000000001</v>
      </c>
      <c r="AU1535" s="14">
        <v>88.876000000000005</v>
      </c>
      <c r="AV1535" s="14">
        <v>96.747</v>
      </c>
      <c r="AW1535" s="14">
        <v>107.90300000000001</v>
      </c>
      <c r="AX1535" s="14">
        <v>115.446</v>
      </c>
      <c r="AY1535" s="14">
        <v>111.90600000000001</v>
      </c>
      <c r="AZ1535" s="14">
        <v>95.97</v>
      </c>
      <c r="BA1535" s="14">
        <v>93.94</v>
      </c>
      <c r="BB1535" s="14">
        <v>55.854999999999997</v>
      </c>
      <c r="BC1535" s="14">
        <v>65.082999999999998</v>
      </c>
      <c r="BD1535" s="14">
        <v>90.149000000000001</v>
      </c>
      <c r="BE1535" s="14">
        <v>112.718</v>
      </c>
      <c r="BF1535" s="14">
        <v>129.33699999999999</v>
      </c>
      <c r="BG1535" s="14">
        <v>130.29499999999999</v>
      </c>
      <c r="BH1535" s="14">
        <v>135.637</v>
      </c>
      <c r="BI1535" s="14">
        <v>121.005</v>
      </c>
      <c r="BJ1535" s="14">
        <v>103.313</v>
      </c>
      <c r="BK1535" s="14">
        <v>75.427000000000007</v>
      </c>
      <c r="BL1535" s="14">
        <v>52.530999999999999</v>
      </c>
      <c r="BM1535" s="14">
        <v>49.683</v>
      </c>
      <c r="BN1535" s="14">
        <v>79.349000000000004</v>
      </c>
      <c r="BO1535" s="14">
        <v>93.957999999999998</v>
      </c>
      <c r="BP1535" s="14">
        <v>141.1</v>
      </c>
      <c r="BQ1535" s="14">
        <v>176.60400000000001</v>
      </c>
      <c r="BR1535" s="14">
        <v>208.08</v>
      </c>
      <c r="BS1535" s="14">
        <v>212.429</v>
      </c>
      <c r="BT1535" s="14">
        <v>223.06</v>
      </c>
      <c r="BU1535" s="14">
        <v>199.88900000000001</v>
      </c>
      <c r="BV1535" s="14">
        <v>160.30500000000001</v>
      </c>
      <c r="BW1535" s="14">
        <v>117.68</v>
      </c>
      <c r="BX1535" s="14">
        <v>79.938999999999993</v>
      </c>
      <c r="BY1535" s="121">
        <v>67.319999999999993</v>
      </c>
      <c r="BZ1535" s="122" t="str">
        <f t="shared" si="139"/>
        <v>Pantelleria AP</v>
      </c>
      <c r="CA1535" s="14">
        <f t="shared" si="140"/>
        <v>36.814</v>
      </c>
      <c r="CB1535" s="14">
        <f t="shared" si="141"/>
        <v>11.971</v>
      </c>
      <c r="CC1535" s="14">
        <f t="shared" si="142"/>
        <v>0.2966872013931155</v>
      </c>
      <c r="CD1535" s="14">
        <f t="shared" si="143"/>
        <v>1888.920487703492</v>
      </c>
      <c r="CE1535" s="102"/>
    </row>
    <row r="1536" spans="1:83" x14ac:dyDescent="0.25">
      <c r="A1536" s="14">
        <f t="shared" si="138"/>
        <v>2365.2705435929806</v>
      </c>
      <c r="B1536" s="14" t="s">
        <v>1820</v>
      </c>
      <c r="C1536" s="14">
        <v>36.832999999999998</v>
      </c>
      <c r="D1536" s="14">
        <v>21.7</v>
      </c>
      <c r="E1536" s="14">
        <v>53.2</v>
      </c>
      <c r="F1536" s="14">
        <v>10.936</v>
      </c>
      <c r="G1536" s="14">
        <v>11.805999999999999</v>
      </c>
      <c r="H1536" s="14">
        <v>12.648</v>
      </c>
      <c r="I1536" s="14">
        <v>15.342000000000001</v>
      </c>
      <c r="J1536" s="14">
        <v>18.728000000000002</v>
      </c>
      <c r="K1536" s="14">
        <v>22.587</v>
      </c>
      <c r="L1536" s="14">
        <v>25.082000000000001</v>
      </c>
      <c r="M1536" s="14">
        <v>25.603999999999999</v>
      </c>
      <c r="N1536" s="14">
        <v>23.425000000000001</v>
      </c>
      <c r="O1536" s="14">
        <v>19.209</v>
      </c>
      <c r="P1536" s="14">
        <v>15.874000000000001</v>
      </c>
      <c r="Q1536" s="14">
        <v>12.819000000000001</v>
      </c>
      <c r="R1536" s="14">
        <v>29.116</v>
      </c>
      <c r="S1536" s="14">
        <v>35.36</v>
      </c>
      <c r="T1536" s="14">
        <v>54.432000000000002</v>
      </c>
      <c r="U1536" s="14">
        <v>65.042000000000002</v>
      </c>
      <c r="V1536" s="14">
        <v>80.296000000000006</v>
      </c>
      <c r="W1536" s="14">
        <v>82.373999999999995</v>
      </c>
      <c r="X1536" s="14">
        <v>81.379000000000005</v>
      </c>
      <c r="Y1536" s="14">
        <v>69.671999999999997</v>
      </c>
      <c r="Z1536" s="14">
        <v>53.621000000000002</v>
      </c>
      <c r="AA1536" s="14">
        <v>44.374000000000002</v>
      </c>
      <c r="AB1536" s="14">
        <v>31.87</v>
      </c>
      <c r="AC1536" s="14">
        <v>26.837</v>
      </c>
      <c r="AD1536" s="14">
        <v>43.768999999999998</v>
      </c>
      <c r="AE1536" s="14">
        <v>52.564999999999998</v>
      </c>
      <c r="AF1536" s="14">
        <v>79.09</v>
      </c>
      <c r="AG1536" s="14">
        <v>93.682000000000002</v>
      </c>
      <c r="AH1536" s="14">
        <v>110.22499999999999</v>
      </c>
      <c r="AI1536" s="14">
        <v>113.431</v>
      </c>
      <c r="AJ1536" s="14">
        <v>117.119</v>
      </c>
      <c r="AK1536" s="14">
        <v>107.334</v>
      </c>
      <c r="AL1536" s="14">
        <v>85.626999999999995</v>
      </c>
      <c r="AM1536" s="14">
        <v>65.891999999999996</v>
      </c>
      <c r="AN1536" s="14">
        <v>45.706000000000003</v>
      </c>
      <c r="AO1536" s="14">
        <v>38.765999999999998</v>
      </c>
      <c r="AP1536" s="14">
        <v>104.962</v>
      </c>
      <c r="AQ1536" s="14">
        <v>101.85299999999999</v>
      </c>
      <c r="AR1536" s="14">
        <v>114.29600000000001</v>
      </c>
      <c r="AS1536" s="14">
        <v>107.89400000000001</v>
      </c>
      <c r="AT1536" s="14">
        <v>102.98099999999999</v>
      </c>
      <c r="AU1536" s="14">
        <v>96.027000000000001</v>
      </c>
      <c r="AV1536" s="14">
        <v>102.077</v>
      </c>
      <c r="AW1536" s="14">
        <v>111.122</v>
      </c>
      <c r="AX1536" s="14">
        <v>118.917</v>
      </c>
      <c r="AY1536" s="14">
        <v>122.527</v>
      </c>
      <c r="AZ1536" s="14">
        <v>104.67</v>
      </c>
      <c r="BA1536" s="14">
        <v>100.16200000000001</v>
      </c>
      <c r="BB1536" s="14">
        <v>54.723999999999997</v>
      </c>
      <c r="BC1536" s="14">
        <v>63.581000000000003</v>
      </c>
      <c r="BD1536" s="14">
        <v>93.114999999999995</v>
      </c>
      <c r="BE1536" s="14">
        <v>114.613</v>
      </c>
      <c r="BF1536" s="14">
        <v>128.84399999999999</v>
      </c>
      <c r="BG1536" s="14">
        <v>131.125</v>
      </c>
      <c r="BH1536" s="14">
        <v>133.261</v>
      </c>
      <c r="BI1536" s="14">
        <v>126.959</v>
      </c>
      <c r="BJ1536" s="14">
        <v>103.99</v>
      </c>
      <c r="BK1536" s="14">
        <v>84.727999999999994</v>
      </c>
      <c r="BL1536" s="14">
        <v>58.548000000000002</v>
      </c>
      <c r="BM1536" s="14">
        <v>50.011000000000003</v>
      </c>
      <c r="BN1536" s="14">
        <v>78.275999999999996</v>
      </c>
      <c r="BO1536" s="14">
        <v>95.403000000000006</v>
      </c>
      <c r="BP1536" s="14">
        <v>144.76</v>
      </c>
      <c r="BQ1536" s="14">
        <v>179.96899999999999</v>
      </c>
      <c r="BR1536" s="14">
        <v>208.142</v>
      </c>
      <c r="BS1536" s="14">
        <v>220.23</v>
      </c>
      <c r="BT1536" s="14">
        <v>223.32300000000001</v>
      </c>
      <c r="BU1536" s="14">
        <v>204.255</v>
      </c>
      <c r="BV1536" s="14">
        <v>164.77600000000001</v>
      </c>
      <c r="BW1536" s="14">
        <v>125.562</v>
      </c>
      <c r="BX1536" s="14">
        <v>84.417000000000002</v>
      </c>
      <c r="BY1536" s="121">
        <v>69.623000000000005</v>
      </c>
      <c r="BZ1536" s="122" t="str">
        <f t="shared" si="139"/>
        <v>Methoni</v>
      </c>
      <c r="CA1536" s="14">
        <f t="shared" si="140"/>
        <v>36.832999999999998</v>
      </c>
      <c r="CB1536" s="14">
        <f t="shared" si="141"/>
        <v>21.7</v>
      </c>
      <c r="CC1536" s="14">
        <f t="shared" si="142"/>
        <v>0.37150610768658732</v>
      </c>
      <c r="CD1536" s="14">
        <f t="shared" si="143"/>
        <v>2365.2705435929806</v>
      </c>
      <c r="CE1536" s="102"/>
    </row>
    <row r="1537" spans="1:83" x14ac:dyDescent="0.25">
      <c r="A1537" s="14">
        <f t="shared" si="138"/>
        <v>1638.0502215544404</v>
      </c>
      <c r="B1537" s="14" t="s">
        <v>1821</v>
      </c>
      <c r="C1537" s="14">
        <v>36.845999999999997</v>
      </c>
      <c r="D1537" s="14">
        <v>-2.3570000000000002</v>
      </c>
      <c r="E1537" s="14">
        <v>21</v>
      </c>
      <c r="F1537" s="14">
        <v>12.236000000000001</v>
      </c>
      <c r="G1537" s="14">
        <v>12.785</v>
      </c>
      <c r="H1537" s="14">
        <v>14.798999999999999</v>
      </c>
      <c r="I1537" s="14">
        <v>16.507000000000001</v>
      </c>
      <c r="J1537" s="14">
        <v>19.172999999999998</v>
      </c>
      <c r="K1537" s="14">
        <v>23.068999999999999</v>
      </c>
      <c r="L1537" s="14">
        <v>25.074000000000002</v>
      </c>
      <c r="M1537" s="14">
        <v>26.378</v>
      </c>
      <c r="N1537" s="14">
        <v>23.95</v>
      </c>
      <c r="O1537" s="14">
        <v>19.954999999999998</v>
      </c>
      <c r="P1537" s="14">
        <v>15.885999999999999</v>
      </c>
      <c r="Q1537" s="14">
        <v>13.622</v>
      </c>
      <c r="R1537" s="14">
        <v>26.334</v>
      </c>
      <c r="S1537" s="14">
        <v>34.286000000000001</v>
      </c>
      <c r="T1537" s="14">
        <v>49.066000000000003</v>
      </c>
      <c r="U1537" s="14">
        <v>60.686999999999998</v>
      </c>
      <c r="V1537" s="14">
        <v>72.875</v>
      </c>
      <c r="W1537" s="14">
        <v>76.7</v>
      </c>
      <c r="X1537" s="14">
        <v>75.436000000000007</v>
      </c>
      <c r="Y1537" s="14">
        <v>64.722999999999999</v>
      </c>
      <c r="Z1537" s="14">
        <v>50.795000000000002</v>
      </c>
      <c r="AA1537" s="14">
        <v>42.048999999999999</v>
      </c>
      <c r="AB1537" s="14">
        <v>30.870999999999999</v>
      </c>
      <c r="AC1537" s="14">
        <v>25.013999999999999</v>
      </c>
      <c r="AD1537" s="14">
        <v>46.521000000000001</v>
      </c>
      <c r="AE1537" s="14">
        <v>56.4</v>
      </c>
      <c r="AF1537" s="14">
        <v>83.141999999999996</v>
      </c>
      <c r="AG1537" s="14">
        <v>99.075000000000003</v>
      </c>
      <c r="AH1537" s="14">
        <v>111.613</v>
      </c>
      <c r="AI1537" s="14">
        <v>112.38</v>
      </c>
      <c r="AJ1537" s="14">
        <v>110.941</v>
      </c>
      <c r="AK1537" s="14">
        <v>105.758</v>
      </c>
      <c r="AL1537" s="14">
        <v>85.021000000000001</v>
      </c>
      <c r="AM1537" s="14">
        <v>65.364999999999995</v>
      </c>
      <c r="AN1537" s="14">
        <v>48.433</v>
      </c>
      <c r="AO1537" s="14">
        <v>40.709000000000003</v>
      </c>
      <c r="AP1537" s="14">
        <v>124.658</v>
      </c>
      <c r="AQ1537" s="14">
        <v>119.88</v>
      </c>
      <c r="AR1537" s="14">
        <v>126.81399999999999</v>
      </c>
      <c r="AS1537" s="14">
        <v>110.336</v>
      </c>
      <c r="AT1537" s="14">
        <v>101.59099999999999</v>
      </c>
      <c r="AU1537" s="14">
        <v>92.227000000000004</v>
      </c>
      <c r="AV1537" s="14">
        <v>97.971999999999994</v>
      </c>
      <c r="AW1537" s="14">
        <v>112.91500000000001</v>
      </c>
      <c r="AX1537" s="14">
        <v>118.69799999999999</v>
      </c>
      <c r="AY1537" s="14">
        <v>122.68899999999999</v>
      </c>
      <c r="AZ1537" s="14">
        <v>113.825</v>
      </c>
      <c r="BA1537" s="14">
        <v>111.104</v>
      </c>
      <c r="BB1537" s="14">
        <v>61.213000000000001</v>
      </c>
      <c r="BC1537" s="14">
        <v>74.570999999999998</v>
      </c>
      <c r="BD1537" s="14">
        <v>98.933999999999997</v>
      </c>
      <c r="BE1537" s="14">
        <v>111.608</v>
      </c>
      <c r="BF1537" s="14">
        <v>132.52199999999999</v>
      </c>
      <c r="BG1537" s="14">
        <v>132.102</v>
      </c>
      <c r="BH1537" s="14">
        <v>140.47999999999999</v>
      </c>
      <c r="BI1537" s="14">
        <v>128.858</v>
      </c>
      <c r="BJ1537" s="14">
        <v>99.373999999999995</v>
      </c>
      <c r="BK1537" s="14">
        <v>84.257000000000005</v>
      </c>
      <c r="BL1537" s="14">
        <v>59.23</v>
      </c>
      <c r="BM1537" s="14">
        <v>51.634999999999998</v>
      </c>
      <c r="BN1537" s="14">
        <v>83.725999999999999</v>
      </c>
      <c r="BO1537" s="14">
        <v>105.005</v>
      </c>
      <c r="BP1537" s="14">
        <v>154.078</v>
      </c>
      <c r="BQ1537" s="14">
        <v>186.12899999999999</v>
      </c>
      <c r="BR1537" s="14">
        <v>221.95</v>
      </c>
      <c r="BS1537" s="14">
        <v>226.83</v>
      </c>
      <c r="BT1537" s="14">
        <v>229.46899999999999</v>
      </c>
      <c r="BU1537" s="14">
        <v>211.81800000000001</v>
      </c>
      <c r="BV1537" s="14">
        <v>164.46600000000001</v>
      </c>
      <c r="BW1537" s="14">
        <v>124.929</v>
      </c>
      <c r="BX1537" s="14">
        <v>87.855000000000004</v>
      </c>
      <c r="BY1537" s="121">
        <v>72.774000000000001</v>
      </c>
      <c r="BZ1537" s="122" t="str">
        <f t="shared" si="139"/>
        <v>Almeria AP</v>
      </c>
      <c r="CA1537" s="14">
        <f t="shared" si="140"/>
        <v>36.845999999999997</v>
      </c>
      <c r="CB1537" s="14">
        <f t="shared" si="141"/>
        <v>-2.3570000000000002</v>
      </c>
      <c r="CC1537" s="14">
        <f t="shared" si="142"/>
        <v>0.25728374441277513</v>
      </c>
      <c r="CD1537" s="14">
        <f t="shared" si="143"/>
        <v>1638.0502215544404</v>
      </c>
      <c r="CE1537" s="102"/>
    </row>
    <row r="1538" spans="1:83" x14ac:dyDescent="0.25">
      <c r="A1538" s="14">
        <f t="shared" si="138"/>
        <v>1819.8899937362048</v>
      </c>
      <c r="B1538" s="14" t="s">
        <v>1822</v>
      </c>
      <c r="C1538" s="14">
        <v>36.850999999999999</v>
      </c>
      <c r="D1538" s="14">
        <v>10.227</v>
      </c>
      <c r="E1538" s="14">
        <v>6.7</v>
      </c>
      <c r="F1538" s="14">
        <v>11.128</v>
      </c>
      <c r="G1538" s="14">
        <v>11.882999999999999</v>
      </c>
      <c r="H1538" s="14">
        <v>13.805999999999999</v>
      </c>
      <c r="I1538" s="14">
        <v>15.992000000000001</v>
      </c>
      <c r="J1538" s="14">
        <v>19.994</v>
      </c>
      <c r="K1538" s="14">
        <v>24.417999999999999</v>
      </c>
      <c r="L1538" s="14">
        <v>26.818000000000001</v>
      </c>
      <c r="M1538" s="14">
        <v>27.353999999999999</v>
      </c>
      <c r="N1538" s="14">
        <v>24.838999999999999</v>
      </c>
      <c r="O1538" s="14">
        <v>20.835000000000001</v>
      </c>
      <c r="P1538" s="14">
        <v>16.140999999999998</v>
      </c>
      <c r="Q1538" s="14">
        <v>12.532</v>
      </c>
      <c r="R1538" s="14">
        <v>29.57</v>
      </c>
      <c r="S1538" s="14">
        <v>36.582000000000001</v>
      </c>
      <c r="T1538" s="14">
        <v>51.976999999999997</v>
      </c>
      <c r="U1538" s="14">
        <v>64.665000000000006</v>
      </c>
      <c r="V1538" s="14">
        <v>76.418999999999997</v>
      </c>
      <c r="W1538" s="14">
        <v>76.427999999999997</v>
      </c>
      <c r="X1538" s="14">
        <v>73.305000000000007</v>
      </c>
      <c r="Y1538" s="14">
        <v>63.164000000000001</v>
      </c>
      <c r="Z1538" s="14">
        <v>50.389000000000003</v>
      </c>
      <c r="AA1538" s="14">
        <v>43.920999999999999</v>
      </c>
      <c r="AB1538" s="14">
        <v>31.478000000000002</v>
      </c>
      <c r="AC1538" s="14">
        <v>27.108000000000001</v>
      </c>
      <c r="AD1538" s="14">
        <v>45.871000000000002</v>
      </c>
      <c r="AE1538" s="14">
        <v>49.850999999999999</v>
      </c>
      <c r="AF1538" s="14">
        <v>76.090999999999994</v>
      </c>
      <c r="AG1538" s="14">
        <v>99.492000000000004</v>
      </c>
      <c r="AH1538" s="14">
        <v>110.768</v>
      </c>
      <c r="AI1538" s="14">
        <v>113.063</v>
      </c>
      <c r="AJ1538" s="14">
        <v>114.952</v>
      </c>
      <c r="AK1538" s="14">
        <v>106.488</v>
      </c>
      <c r="AL1538" s="14">
        <v>81.27</v>
      </c>
      <c r="AM1538" s="14">
        <v>68.141999999999996</v>
      </c>
      <c r="AN1538" s="14">
        <v>46.851999999999997</v>
      </c>
      <c r="AO1538" s="14">
        <v>40.378999999999998</v>
      </c>
      <c r="AP1538" s="14">
        <v>111.447</v>
      </c>
      <c r="AQ1538" s="14">
        <v>105.83</v>
      </c>
      <c r="AR1538" s="14">
        <v>122.60599999999999</v>
      </c>
      <c r="AS1538" s="14">
        <v>112.11199999999999</v>
      </c>
      <c r="AT1538" s="14">
        <v>102.235</v>
      </c>
      <c r="AU1538" s="14">
        <v>90.27</v>
      </c>
      <c r="AV1538" s="14">
        <v>98.442999999999998</v>
      </c>
      <c r="AW1538" s="14">
        <v>113.346</v>
      </c>
      <c r="AX1538" s="14">
        <v>111.504</v>
      </c>
      <c r="AY1538" s="14">
        <v>124.389</v>
      </c>
      <c r="AZ1538" s="14">
        <v>113.164</v>
      </c>
      <c r="BA1538" s="14">
        <v>104.77200000000001</v>
      </c>
      <c r="BB1538" s="14">
        <v>57.512</v>
      </c>
      <c r="BC1538" s="14">
        <v>70.903999999999996</v>
      </c>
      <c r="BD1538" s="14">
        <v>103.419</v>
      </c>
      <c r="BE1538" s="14">
        <v>116.751</v>
      </c>
      <c r="BF1538" s="14">
        <v>134.71100000000001</v>
      </c>
      <c r="BG1538" s="14">
        <v>132.92099999999999</v>
      </c>
      <c r="BH1538" s="14">
        <v>141.91200000000001</v>
      </c>
      <c r="BI1538" s="14">
        <v>132.36600000000001</v>
      </c>
      <c r="BJ1538" s="14">
        <v>99.268000000000001</v>
      </c>
      <c r="BK1538" s="14">
        <v>82.790999999999997</v>
      </c>
      <c r="BL1538" s="14">
        <v>61.689</v>
      </c>
      <c r="BM1538" s="14">
        <v>52.7</v>
      </c>
      <c r="BN1538" s="14">
        <v>80.977000000000004</v>
      </c>
      <c r="BO1538" s="14">
        <v>99.424000000000007</v>
      </c>
      <c r="BP1538" s="14">
        <v>151.31899999999999</v>
      </c>
      <c r="BQ1538" s="14">
        <v>185.511</v>
      </c>
      <c r="BR1538" s="14">
        <v>218.93100000000001</v>
      </c>
      <c r="BS1538" s="14">
        <v>224.74100000000001</v>
      </c>
      <c r="BT1538" s="14">
        <v>238.23599999999999</v>
      </c>
      <c r="BU1538" s="14">
        <v>214.93899999999999</v>
      </c>
      <c r="BV1538" s="14">
        <v>156.19399999999999</v>
      </c>
      <c r="BW1538" s="14">
        <v>126.31399999999999</v>
      </c>
      <c r="BX1538" s="14">
        <v>86.832999999999998</v>
      </c>
      <c r="BY1538" s="121">
        <v>71.465999999999994</v>
      </c>
      <c r="BZ1538" s="122" t="str">
        <f t="shared" si="139"/>
        <v>Tunis Carthage Intl AP</v>
      </c>
      <c r="CA1538" s="14">
        <f t="shared" si="140"/>
        <v>36.850999999999999</v>
      </c>
      <c r="CB1538" s="14">
        <f t="shared" si="141"/>
        <v>10.227</v>
      </c>
      <c r="CC1538" s="14">
        <f t="shared" si="142"/>
        <v>0.28584478415042974</v>
      </c>
      <c r="CD1538" s="14">
        <f t="shared" si="143"/>
        <v>1819.8899937362048</v>
      </c>
      <c r="CE1538" s="102"/>
    </row>
    <row r="1539" spans="1:83" x14ac:dyDescent="0.25">
      <c r="A1539" s="14">
        <f t="shared" si="138"/>
        <v>2910.4329016907791</v>
      </c>
      <c r="B1539" s="14" t="s">
        <v>1823</v>
      </c>
      <c r="C1539" s="14">
        <v>36.866999999999997</v>
      </c>
      <c r="D1539" s="14">
        <v>30.7</v>
      </c>
      <c r="E1539" s="14">
        <v>47</v>
      </c>
      <c r="F1539" s="14">
        <v>10.805</v>
      </c>
      <c r="G1539" s="14">
        <v>12.898999999999999</v>
      </c>
      <c r="H1539" s="14">
        <v>14.749000000000001</v>
      </c>
      <c r="I1539" s="14">
        <v>18.419</v>
      </c>
      <c r="J1539" s="14">
        <v>20.326000000000001</v>
      </c>
      <c r="K1539" s="14">
        <v>25.366</v>
      </c>
      <c r="L1539" s="14">
        <v>28.710999999999999</v>
      </c>
      <c r="M1539" s="14">
        <v>29.608000000000001</v>
      </c>
      <c r="N1539" s="14">
        <v>26.501000000000001</v>
      </c>
      <c r="O1539" s="14">
        <v>22.135999999999999</v>
      </c>
      <c r="P1539" s="14">
        <v>16.84</v>
      </c>
      <c r="Q1539" s="14">
        <v>12.75</v>
      </c>
      <c r="R1539" s="14">
        <v>28.798999999999999</v>
      </c>
      <c r="S1539" s="14">
        <v>34.209000000000003</v>
      </c>
      <c r="T1539" s="14">
        <v>50.530999999999999</v>
      </c>
      <c r="U1539" s="14">
        <v>61.698</v>
      </c>
      <c r="V1539" s="14">
        <v>75.444999999999993</v>
      </c>
      <c r="W1539" s="14">
        <v>75.61</v>
      </c>
      <c r="X1539" s="14">
        <v>76.093999999999994</v>
      </c>
      <c r="Y1539" s="14">
        <v>59.131999999999998</v>
      </c>
      <c r="Z1539" s="14">
        <v>48.15</v>
      </c>
      <c r="AA1539" s="14">
        <v>39.470999999999997</v>
      </c>
      <c r="AB1539" s="14">
        <v>29.068999999999999</v>
      </c>
      <c r="AC1539" s="14">
        <v>25.052</v>
      </c>
      <c r="AD1539" s="14">
        <v>45.015999999999998</v>
      </c>
      <c r="AE1539" s="14">
        <v>54.5</v>
      </c>
      <c r="AF1539" s="14">
        <v>81.024000000000001</v>
      </c>
      <c r="AG1539" s="14">
        <v>102.82299999999999</v>
      </c>
      <c r="AH1539" s="14">
        <v>113.428</v>
      </c>
      <c r="AI1539" s="14">
        <v>120.02500000000001</v>
      </c>
      <c r="AJ1539" s="14">
        <v>118.89100000000001</v>
      </c>
      <c r="AK1539" s="14">
        <v>108.309</v>
      </c>
      <c r="AL1539" s="14">
        <v>91.754000000000005</v>
      </c>
      <c r="AM1539" s="14">
        <v>70.426000000000002</v>
      </c>
      <c r="AN1539" s="14">
        <v>49.734999999999999</v>
      </c>
      <c r="AO1539" s="14">
        <v>38.256</v>
      </c>
      <c r="AP1539" s="14">
        <v>110.937</v>
      </c>
      <c r="AQ1539" s="14">
        <v>108.471</v>
      </c>
      <c r="AR1539" s="14">
        <v>127.68300000000001</v>
      </c>
      <c r="AS1539" s="14">
        <v>114.977</v>
      </c>
      <c r="AT1539" s="14">
        <v>99.245000000000005</v>
      </c>
      <c r="AU1539" s="14">
        <v>91.765000000000001</v>
      </c>
      <c r="AV1539" s="14">
        <v>100.286</v>
      </c>
      <c r="AW1539" s="14">
        <v>114.759</v>
      </c>
      <c r="AX1539" s="14">
        <v>131.44200000000001</v>
      </c>
      <c r="AY1539" s="14">
        <v>139.476</v>
      </c>
      <c r="AZ1539" s="14">
        <v>122.393</v>
      </c>
      <c r="BA1539" s="14">
        <v>100.456</v>
      </c>
      <c r="BB1539" s="14">
        <v>56.734999999999999</v>
      </c>
      <c r="BC1539" s="14">
        <v>65.894999999999996</v>
      </c>
      <c r="BD1539" s="14">
        <v>102.075</v>
      </c>
      <c r="BE1539" s="14">
        <v>117.164</v>
      </c>
      <c r="BF1539" s="14">
        <v>123.056</v>
      </c>
      <c r="BG1539" s="14">
        <v>131.017</v>
      </c>
      <c r="BH1539" s="14">
        <v>141.607</v>
      </c>
      <c r="BI1539" s="14">
        <v>131.23500000000001</v>
      </c>
      <c r="BJ1539" s="14">
        <v>108.33499999999999</v>
      </c>
      <c r="BK1539" s="14">
        <v>89.459000000000003</v>
      </c>
      <c r="BL1539" s="14">
        <v>63.442999999999998</v>
      </c>
      <c r="BM1539" s="14">
        <v>47.953000000000003</v>
      </c>
      <c r="BN1539" s="14">
        <v>80.215000000000003</v>
      </c>
      <c r="BO1539" s="14">
        <v>99.043999999999997</v>
      </c>
      <c r="BP1539" s="14">
        <v>155.523</v>
      </c>
      <c r="BQ1539" s="14">
        <v>195.16800000000001</v>
      </c>
      <c r="BR1539" s="14">
        <v>210.99</v>
      </c>
      <c r="BS1539" s="14">
        <v>235.035</v>
      </c>
      <c r="BT1539" s="14">
        <v>239.92</v>
      </c>
      <c r="BU1539" s="14">
        <v>221.27199999999999</v>
      </c>
      <c r="BV1539" s="14">
        <v>177.434</v>
      </c>
      <c r="BW1539" s="14">
        <v>134.89699999999999</v>
      </c>
      <c r="BX1539" s="14">
        <v>90.515000000000001</v>
      </c>
      <c r="BY1539" s="121">
        <v>69.087999999999994</v>
      </c>
      <c r="BZ1539" s="122" t="str">
        <f t="shared" si="139"/>
        <v>Antalya Bolge</v>
      </c>
      <c r="CA1539" s="14">
        <f t="shared" si="140"/>
        <v>36.866999999999997</v>
      </c>
      <c r="CB1539" s="14">
        <f t="shared" si="141"/>
        <v>30.7</v>
      </c>
      <c r="CC1539" s="14">
        <f t="shared" si="142"/>
        <v>0.45713316048305014</v>
      </c>
      <c r="CD1539" s="14">
        <f t="shared" si="143"/>
        <v>2910.4329016907791</v>
      </c>
      <c r="CE1539" s="102"/>
    </row>
    <row r="1540" spans="1:83" x14ac:dyDescent="0.25">
      <c r="A1540" s="14">
        <f t="shared" si="138"/>
        <v>6364.7055863782953</v>
      </c>
      <c r="B1540" s="14" t="s">
        <v>1824</v>
      </c>
      <c r="C1540" s="14">
        <v>36.866999999999997</v>
      </c>
      <c r="D1540" s="14">
        <v>81.7</v>
      </c>
      <c r="E1540" s="14">
        <v>1554</v>
      </c>
      <c r="F1540" s="14">
        <v>-4.7960000000000003</v>
      </c>
      <c r="G1540" s="14">
        <v>0.65300000000000002</v>
      </c>
      <c r="H1540" s="14">
        <v>7.8630000000000004</v>
      </c>
      <c r="I1540" s="14">
        <v>16.425999999999998</v>
      </c>
      <c r="J1540" s="14">
        <v>20.251999999999999</v>
      </c>
      <c r="K1540" s="14">
        <v>22.609000000000002</v>
      </c>
      <c r="L1540" s="14">
        <v>24.477</v>
      </c>
      <c r="M1540" s="14">
        <v>23.719000000000001</v>
      </c>
      <c r="N1540" s="14">
        <v>18.957000000000001</v>
      </c>
      <c r="O1540" s="14">
        <v>11.888999999999999</v>
      </c>
      <c r="P1540" s="14">
        <v>3.69</v>
      </c>
      <c r="Q1540" s="14">
        <v>-2.5329999999999999</v>
      </c>
      <c r="R1540" s="14">
        <v>28.843</v>
      </c>
      <c r="S1540" s="14">
        <v>35.655999999999999</v>
      </c>
      <c r="T1540" s="14">
        <v>52.396000000000001</v>
      </c>
      <c r="U1540" s="14">
        <v>62.505000000000003</v>
      </c>
      <c r="V1540" s="14">
        <v>76.262</v>
      </c>
      <c r="W1540" s="14">
        <v>79.435000000000002</v>
      </c>
      <c r="X1540" s="14">
        <v>79.462999999999994</v>
      </c>
      <c r="Y1540" s="14">
        <v>67.45</v>
      </c>
      <c r="Z1540" s="14">
        <v>52.987000000000002</v>
      </c>
      <c r="AA1540" s="14">
        <v>41.76</v>
      </c>
      <c r="AB1540" s="14">
        <v>30.169</v>
      </c>
      <c r="AC1540" s="14">
        <v>25.533000000000001</v>
      </c>
      <c r="AD1540" s="14">
        <v>48.954999999999998</v>
      </c>
      <c r="AE1540" s="14">
        <v>62.468000000000004</v>
      </c>
      <c r="AF1540" s="14">
        <v>92.257000000000005</v>
      </c>
      <c r="AG1540" s="14">
        <v>110.672</v>
      </c>
      <c r="AH1540" s="14">
        <v>121.188</v>
      </c>
      <c r="AI1540" s="14">
        <v>118.748</v>
      </c>
      <c r="AJ1540" s="14">
        <v>123.114</v>
      </c>
      <c r="AK1540" s="14">
        <v>110.14</v>
      </c>
      <c r="AL1540" s="14">
        <v>92.2</v>
      </c>
      <c r="AM1540" s="14">
        <v>74.921999999999997</v>
      </c>
      <c r="AN1540" s="14">
        <v>55.067</v>
      </c>
      <c r="AO1540" s="14">
        <v>44.558999999999997</v>
      </c>
      <c r="AP1540" s="14">
        <v>134.124</v>
      </c>
      <c r="AQ1540" s="14">
        <v>126.91500000000001</v>
      </c>
      <c r="AR1540" s="14">
        <v>139.44399999999999</v>
      </c>
      <c r="AS1540" s="14">
        <v>119.39700000000001</v>
      </c>
      <c r="AT1540" s="14">
        <v>108.01</v>
      </c>
      <c r="AU1540" s="14">
        <v>95.631</v>
      </c>
      <c r="AV1540" s="14">
        <v>100.80200000000001</v>
      </c>
      <c r="AW1540" s="14">
        <v>114.818</v>
      </c>
      <c r="AX1540" s="14">
        <v>129.99199999999999</v>
      </c>
      <c r="AY1540" s="14">
        <v>150.864</v>
      </c>
      <c r="AZ1540" s="14">
        <v>144.036</v>
      </c>
      <c r="BA1540" s="14">
        <v>132.81</v>
      </c>
      <c r="BB1540" s="14">
        <v>65.195999999999998</v>
      </c>
      <c r="BC1540" s="14">
        <v>75.736999999999995</v>
      </c>
      <c r="BD1540" s="14">
        <v>109.477</v>
      </c>
      <c r="BE1540" s="14">
        <v>123.304</v>
      </c>
      <c r="BF1540" s="14">
        <v>133.50700000000001</v>
      </c>
      <c r="BG1540" s="14">
        <v>133.88900000000001</v>
      </c>
      <c r="BH1540" s="14">
        <v>141.21899999999999</v>
      </c>
      <c r="BI1540" s="14">
        <v>132.33799999999999</v>
      </c>
      <c r="BJ1540" s="14">
        <v>112.42</v>
      </c>
      <c r="BK1540" s="14">
        <v>95.867999999999995</v>
      </c>
      <c r="BL1540" s="14">
        <v>70.655000000000001</v>
      </c>
      <c r="BM1540" s="14">
        <v>56.984000000000002</v>
      </c>
      <c r="BN1540" s="14">
        <v>90.328000000000003</v>
      </c>
      <c r="BO1540" s="14">
        <v>111.077</v>
      </c>
      <c r="BP1540" s="14">
        <v>167.82400000000001</v>
      </c>
      <c r="BQ1540" s="14">
        <v>201.81200000000001</v>
      </c>
      <c r="BR1540" s="14">
        <v>234.203</v>
      </c>
      <c r="BS1540" s="14">
        <v>233.53299999999999</v>
      </c>
      <c r="BT1540" s="14">
        <v>235.03100000000001</v>
      </c>
      <c r="BU1540" s="14">
        <v>214.453</v>
      </c>
      <c r="BV1540" s="14">
        <v>177.10599999999999</v>
      </c>
      <c r="BW1540" s="14">
        <v>144.167</v>
      </c>
      <c r="BX1540" s="14">
        <v>101.623</v>
      </c>
      <c r="BY1540" s="121">
        <v>82.128</v>
      </c>
      <c r="BZ1540" s="122" t="str">
        <f t="shared" si="139"/>
        <v>Yutian Keriya</v>
      </c>
      <c r="CA1540" s="14">
        <f t="shared" si="140"/>
        <v>36.866999999999997</v>
      </c>
      <c r="CB1540" s="14">
        <f t="shared" si="141"/>
        <v>81.7</v>
      </c>
      <c r="CC1540" s="14">
        <f t="shared" si="142"/>
        <v>0.99968564077013677</v>
      </c>
      <c r="CD1540" s="14">
        <f t="shared" si="143"/>
        <v>6364.7055863782953</v>
      </c>
      <c r="CE1540" s="102"/>
    </row>
    <row r="1541" spans="1:83" x14ac:dyDescent="0.25">
      <c r="A1541" s="14">
        <f t="shared" si="138"/>
        <v>6326.7436895892761</v>
      </c>
      <c r="B1541" s="14" t="s">
        <v>1825</v>
      </c>
      <c r="C1541" s="14">
        <v>36.895000000000003</v>
      </c>
      <c r="D1541" s="14">
        <v>-81.349999999999994</v>
      </c>
      <c r="E1541" s="14">
        <v>780</v>
      </c>
      <c r="F1541" s="14">
        <v>0.76100000000000001</v>
      </c>
      <c r="G1541" s="14">
        <v>2.411</v>
      </c>
      <c r="H1541" s="14">
        <v>6.7450000000000001</v>
      </c>
      <c r="I1541" s="14">
        <v>11.605</v>
      </c>
      <c r="J1541" s="14">
        <v>17.311</v>
      </c>
      <c r="K1541" s="14">
        <v>20.663</v>
      </c>
      <c r="L1541" s="14">
        <v>22.141999999999999</v>
      </c>
      <c r="M1541" s="14">
        <v>21.411000000000001</v>
      </c>
      <c r="N1541" s="14">
        <v>18.638000000000002</v>
      </c>
      <c r="O1541" s="14">
        <v>11.743</v>
      </c>
      <c r="P1541" s="14">
        <v>6.8369999999999997</v>
      </c>
      <c r="Q1541" s="14">
        <v>2.327</v>
      </c>
      <c r="R1541" s="14">
        <v>23.547999999999998</v>
      </c>
      <c r="S1541" s="14">
        <v>29.256</v>
      </c>
      <c r="T1541" s="14">
        <v>43.61</v>
      </c>
      <c r="U1541" s="14">
        <v>57.148000000000003</v>
      </c>
      <c r="V1541" s="14">
        <v>72.063000000000002</v>
      </c>
      <c r="W1541" s="14">
        <v>81.600999999999999</v>
      </c>
      <c r="X1541" s="14">
        <v>81.343000000000004</v>
      </c>
      <c r="Y1541" s="14">
        <v>65.212999999999994</v>
      </c>
      <c r="Z1541" s="14">
        <v>47.473999999999997</v>
      </c>
      <c r="AA1541" s="14">
        <v>34.033999999999999</v>
      </c>
      <c r="AB1541" s="14">
        <v>24.545000000000002</v>
      </c>
      <c r="AC1541" s="14">
        <v>20.405000000000001</v>
      </c>
      <c r="AD1541" s="14">
        <v>40.537999999999997</v>
      </c>
      <c r="AE1541" s="14">
        <v>47.540999999999997</v>
      </c>
      <c r="AF1541" s="14">
        <v>68.983999999999995</v>
      </c>
      <c r="AG1541" s="14">
        <v>87.835999999999999</v>
      </c>
      <c r="AH1541" s="14">
        <v>99.507000000000005</v>
      </c>
      <c r="AI1541" s="14">
        <v>108.569</v>
      </c>
      <c r="AJ1541" s="14">
        <v>103.53400000000001</v>
      </c>
      <c r="AK1541" s="14">
        <v>100.327</v>
      </c>
      <c r="AL1541" s="14">
        <v>76.921999999999997</v>
      </c>
      <c r="AM1541" s="14">
        <v>62.222999999999999</v>
      </c>
      <c r="AN1541" s="14">
        <v>45.384999999999998</v>
      </c>
      <c r="AO1541" s="14">
        <v>38.165999999999997</v>
      </c>
      <c r="AP1541" s="14">
        <v>111.898</v>
      </c>
      <c r="AQ1541" s="14">
        <v>99.775999999999996</v>
      </c>
      <c r="AR1541" s="14">
        <v>107.29300000000001</v>
      </c>
      <c r="AS1541" s="14">
        <v>97.358000000000004</v>
      </c>
      <c r="AT1541" s="14">
        <v>87.474000000000004</v>
      </c>
      <c r="AU1541" s="14">
        <v>85.266000000000005</v>
      </c>
      <c r="AV1541" s="14">
        <v>89.700999999999993</v>
      </c>
      <c r="AW1541" s="14">
        <v>100.86199999999999</v>
      </c>
      <c r="AX1541" s="14">
        <v>104.071</v>
      </c>
      <c r="AY1541" s="14">
        <v>121.851</v>
      </c>
      <c r="AZ1541" s="14">
        <v>117.907</v>
      </c>
      <c r="BA1541" s="14">
        <v>110.88200000000001</v>
      </c>
      <c r="BB1541" s="14">
        <v>64.447000000000003</v>
      </c>
      <c r="BC1541" s="14">
        <v>73.959999999999994</v>
      </c>
      <c r="BD1541" s="14">
        <v>97.825999999999993</v>
      </c>
      <c r="BE1541" s="14">
        <v>122.295</v>
      </c>
      <c r="BF1541" s="14">
        <v>119.47499999999999</v>
      </c>
      <c r="BG1541" s="14">
        <v>126.348</v>
      </c>
      <c r="BH1541" s="14">
        <v>125.47</v>
      </c>
      <c r="BI1541" s="14">
        <v>122.395</v>
      </c>
      <c r="BJ1541" s="14">
        <v>110.08799999999999</v>
      </c>
      <c r="BK1541" s="14">
        <v>94.12</v>
      </c>
      <c r="BL1541" s="14">
        <v>70.239999999999995</v>
      </c>
      <c r="BM1541" s="14">
        <v>56.811</v>
      </c>
      <c r="BN1541" s="14">
        <v>73.426000000000002</v>
      </c>
      <c r="BO1541" s="14">
        <v>86.57</v>
      </c>
      <c r="BP1541" s="14">
        <v>130.928</v>
      </c>
      <c r="BQ1541" s="14">
        <v>167.26</v>
      </c>
      <c r="BR1541" s="14">
        <v>183.65</v>
      </c>
      <c r="BS1541" s="14">
        <v>193.56200000000001</v>
      </c>
      <c r="BT1541" s="14">
        <v>187.57300000000001</v>
      </c>
      <c r="BU1541" s="14">
        <v>183.065</v>
      </c>
      <c r="BV1541" s="14">
        <v>142.81299999999999</v>
      </c>
      <c r="BW1541" s="14">
        <v>114.995</v>
      </c>
      <c r="BX1541" s="14">
        <v>80.777000000000001</v>
      </c>
      <c r="BY1541" s="121">
        <v>65.111999999999995</v>
      </c>
      <c r="BZ1541" s="122" t="str">
        <f t="shared" si="139"/>
        <v>Marion Wytheville Mountain Empire AP</v>
      </c>
      <c r="CA1541" s="14">
        <f t="shared" si="140"/>
        <v>36.895000000000003</v>
      </c>
      <c r="CB1541" s="14">
        <f t="shared" si="141"/>
        <v>-81.349999999999994</v>
      </c>
      <c r="CC1541" s="14">
        <f t="shared" si="142"/>
        <v>0.99372307697180495</v>
      </c>
      <c r="CD1541" s="14">
        <f t="shared" si="143"/>
        <v>6326.7436895892761</v>
      </c>
      <c r="CE1541" s="102"/>
    </row>
    <row r="1542" spans="1:83" x14ac:dyDescent="0.25">
      <c r="A1542" s="14">
        <f t="shared" si="138"/>
        <v>8646.3204728205492</v>
      </c>
      <c r="B1542" s="14" t="s">
        <v>1826</v>
      </c>
      <c r="C1542" s="14">
        <v>36.9</v>
      </c>
      <c r="D1542" s="14">
        <v>-121.417</v>
      </c>
      <c r="E1542" s="14">
        <v>70.099999999999994</v>
      </c>
      <c r="F1542" s="14">
        <v>9.0709999999999997</v>
      </c>
      <c r="G1542" s="14">
        <v>10.413</v>
      </c>
      <c r="H1542" s="14">
        <v>12.398</v>
      </c>
      <c r="I1542" s="14">
        <v>13.824999999999999</v>
      </c>
      <c r="J1542" s="14">
        <v>16.061</v>
      </c>
      <c r="K1542" s="14">
        <v>18.876000000000001</v>
      </c>
      <c r="L1542" s="14">
        <v>18.262</v>
      </c>
      <c r="M1542" s="14">
        <v>18.997</v>
      </c>
      <c r="N1542" s="14">
        <v>18.184999999999999</v>
      </c>
      <c r="O1542" s="14">
        <v>16.062000000000001</v>
      </c>
      <c r="P1542" s="14">
        <v>11.988</v>
      </c>
      <c r="Q1542" s="14">
        <v>8.1379999999999999</v>
      </c>
      <c r="R1542" s="14">
        <v>23.257000000000001</v>
      </c>
      <c r="S1542" s="14">
        <v>28.678999999999998</v>
      </c>
      <c r="T1542" s="14">
        <v>46.012</v>
      </c>
      <c r="U1542" s="14">
        <v>54.149000000000001</v>
      </c>
      <c r="V1542" s="14">
        <v>70.882000000000005</v>
      </c>
      <c r="W1542" s="14">
        <v>76.191000000000003</v>
      </c>
      <c r="X1542" s="14">
        <v>73.525000000000006</v>
      </c>
      <c r="Y1542" s="14">
        <v>59.975999999999999</v>
      </c>
      <c r="Z1542" s="14">
        <v>42.49</v>
      </c>
      <c r="AA1542" s="14">
        <v>34.738999999999997</v>
      </c>
      <c r="AB1542" s="14">
        <v>26.058</v>
      </c>
      <c r="AC1542" s="14">
        <v>21.643000000000001</v>
      </c>
      <c r="AD1542" s="14">
        <v>45.162999999999997</v>
      </c>
      <c r="AE1542" s="14">
        <v>51.417000000000002</v>
      </c>
      <c r="AF1542" s="14">
        <v>77.888999999999996</v>
      </c>
      <c r="AG1542" s="14">
        <v>93.21</v>
      </c>
      <c r="AH1542" s="14">
        <v>95.626999999999995</v>
      </c>
      <c r="AI1542" s="14">
        <v>111.88</v>
      </c>
      <c r="AJ1542" s="14">
        <v>112.815</v>
      </c>
      <c r="AK1542" s="14">
        <v>94.447999999999993</v>
      </c>
      <c r="AL1542" s="14">
        <v>76.221999999999994</v>
      </c>
      <c r="AM1542" s="14">
        <v>64.442999999999998</v>
      </c>
      <c r="AN1542" s="14">
        <v>48.133000000000003</v>
      </c>
      <c r="AO1542" s="14">
        <v>41.331000000000003</v>
      </c>
      <c r="AP1542" s="14">
        <v>136.64599999999999</v>
      </c>
      <c r="AQ1542" s="14">
        <v>120.485</v>
      </c>
      <c r="AR1542" s="14">
        <v>130.90299999999999</v>
      </c>
      <c r="AS1542" s="14">
        <v>112.667</v>
      </c>
      <c r="AT1542" s="14">
        <v>92.203999999999994</v>
      </c>
      <c r="AU1542" s="14">
        <v>82.194999999999993</v>
      </c>
      <c r="AV1542" s="14">
        <v>91.884</v>
      </c>
      <c r="AW1542" s="14">
        <v>109.227</v>
      </c>
      <c r="AX1542" s="14">
        <v>127.836</v>
      </c>
      <c r="AY1542" s="14">
        <v>147.17699999999999</v>
      </c>
      <c r="AZ1542" s="14">
        <v>138.23599999999999</v>
      </c>
      <c r="BA1542" s="14">
        <v>130.83600000000001</v>
      </c>
      <c r="BB1542" s="14">
        <v>72.944999999999993</v>
      </c>
      <c r="BC1542" s="14">
        <v>81.308999999999997</v>
      </c>
      <c r="BD1542" s="14">
        <v>116.721</v>
      </c>
      <c r="BE1542" s="14">
        <v>145.04</v>
      </c>
      <c r="BF1542" s="14">
        <v>156.32300000000001</v>
      </c>
      <c r="BG1542" s="14">
        <v>159.47200000000001</v>
      </c>
      <c r="BH1542" s="14">
        <v>165.20699999999999</v>
      </c>
      <c r="BI1542" s="14">
        <v>159.97800000000001</v>
      </c>
      <c r="BJ1542" s="14">
        <v>133.17099999999999</v>
      </c>
      <c r="BK1542" s="14">
        <v>107.35299999999999</v>
      </c>
      <c r="BL1542" s="14">
        <v>80.031999999999996</v>
      </c>
      <c r="BM1542" s="14">
        <v>66.64</v>
      </c>
      <c r="BN1542" s="14">
        <v>84.582999999999998</v>
      </c>
      <c r="BO1542" s="14">
        <v>100.47799999999999</v>
      </c>
      <c r="BP1542" s="14">
        <v>156.74299999999999</v>
      </c>
      <c r="BQ1542" s="14">
        <v>196.16900000000001</v>
      </c>
      <c r="BR1542" s="14">
        <v>214.82499999999999</v>
      </c>
      <c r="BS1542" s="14">
        <v>237.01300000000001</v>
      </c>
      <c r="BT1542" s="14">
        <v>245.97399999999999</v>
      </c>
      <c r="BU1542" s="14">
        <v>211.71600000000001</v>
      </c>
      <c r="BV1542" s="14">
        <v>170.41300000000001</v>
      </c>
      <c r="BW1542" s="14">
        <v>131.64699999999999</v>
      </c>
      <c r="BX1542" s="14">
        <v>91.879000000000005</v>
      </c>
      <c r="BY1542" s="121">
        <v>73.855000000000004</v>
      </c>
      <c r="BZ1542" s="122" t="str">
        <f t="shared" si="139"/>
        <v>Hollister Muni AP</v>
      </c>
      <c r="CA1542" s="14">
        <f t="shared" si="140"/>
        <v>36.9</v>
      </c>
      <c r="CB1542" s="14">
        <f t="shared" si="141"/>
        <v>-121.417</v>
      </c>
      <c r="CC1542" s="14">
        <f t="shared" si="142"/>
        <v>1.3580521997238251</v>
      </c>
      <c r="CD1542" s="14">
        <f t="shared" si="143"/>
        <v>8646.3204728205492</v>
      </c>
      <c r="CE1542" s="102"/>
    </row>
    <row r="1543" spans="1:83" x14ac:dyDescent="0.25">
      <c r="A1543" s="14">
        <f t="shared" si="138"/>
        <v>1756.6613430315645</v>
      </c>
      <c r="B1543" s="14" t="s">
        <v>1827</v>
      </c>
      <c r="C1543" s="14">
        <v>36.9</v>
      </c>
      <c r="D1543" s="14">
        <v>8.4499999999999993</v>
      </c>
      <c r="E1543" s="14">
        <v>13</v>
      </c>
      <c r="F1543" s="14">
        <v>11.835000000000001</v>
      </c>
      <c r="G1543" s="14">
        <v>10.814</v>
      </c>
      <c r="H1543" s="14">
        <v>12.441000000000001</v>
      </c>
      <c r="I1543" s="14">
        <v>14.169</v>
      </c>
      <c r="J1543" s="14">
        <v>17.690000000000001</v>
      </c>
      <c r="K1543" s="14">
        <v>20.404</v>
      </c>
      <c r="L1543" s="14">
        <v>24.491</v>
      </c>
      <c r="M1543" s="14">
        <v>24.753</v>
      </c>
      <c r="N1543" s="14">
        <v>22.942</v>
      </c>
      <c r="O1543" s="14">
        <v>19.614999999999998</v>
      </c>
      <c r="P1543" s="14">
        <v>16.091000000000001</v>
      </c>
      <c r="Q1543" s="14">
        <v>12.446999999999999</v>
      </c>
      <c r="R1543" s="14">
        <v>31.678999999999998</v>
      </c>
      <c r="S1543" s="14">
        <v>36.168999999999997</v>
      </c>
      <c r="T1543" s="14">
        <v>54.75</v>
      </c>
      <c r="U1543" s="14">
        <v>69.893000000000001</v>
      </c>
      <c r="V1543" s="14">
        <v>80.653000000000006</v>
      </c>
      <c r="W1543" s="14">
        <v>82.93</v>
      </c>
      <c r="X1543" s="14">
        <v>82.286000000000001</v>
      </c>
      <c r="Y1543" s="14">
        <v>70.822999999999993</v>
      </c>
      <c r="Z1543" s="14">
        <v>58.802</v>
      </c>
      <c r="AA1543" s="14">
        <v>45.21</v>
      </c>
      <c r="AB1543" s="14">
        <v>31.548999999999999</v>
      </c>
      <c r="AC1543" s="14">
        <v>27.577999999999999</v>
      </c>
      <c r="AD1543" s="14">
        <v>40.899000000000001</v>
      </c>
      <c r="AE1543" s="14">
        <v>51.014000000000003</v>
      </c>
      <c r="AF1543" s="14">
        <v>70.769000000000005</v>
      </c>
      <c r="AG1543" s="14">
        <v>87.83</v>
      </c>
      <c r="AH1543" s="14">
        <v>104.628</v>
      </c>
      <c r="AI1543" s="14">
        <v>104.935</v>
      </c>
      <c r="AJ1543" s="14">
        <v>105.137</v>
      </c>
      <c r="AK1543" s="14">
        <v>98.796999999999997</v>
      </c>
      <c r="AL1543" s="14">
        <v>77.088999999999999</v>
      </c>
      <c r="AM1543" s="14">
        <v>60.886000000000003</v>
      </c>
      <c r="AN1543" s="14">
        <v>42.536999999999999</v>
      </c>
      <c r="AO1543" s="14">
        <v>33.97</v>
      </c>
      <c r="AP1543" s="14">
        <v>91.271000000000001</v>
      </c>
      <c r="AQ1543" s="14">
        <v>97.448999999999998</v>
      </c>
      <c r="AR1543" s="14">
        <v>103.65600000000001</v>
      </c>
      <c r="AS1543" s="14">
        <v>102.726</v>
      </c>
      <c r="AT1543" s="14">
        <v>102.232</v>
      </c>
      <c r="AU1543" s="14">
        <v>94.454999999999998</v>
      </c>
      <c r="AV1543" s="14">
        <v>101.49299999999999</v>
      </c>
      <c r="AW1543" s="14">
        <v>107.98699999999999</v>
      </c>
      <c r="AX1543" s="14">
        <v>106.748</v>
      </c>
      <c r="AY1543" s="14">
        <v>108.803</v>
      </c>
      <c r="AZ1543" s="14">
        <v>85.6</v>
      </c>
      <c r="BA1543" s="14">
        <v>83.623999999999995</v>
      </c>
      <c r="BB1543" s="14">
        <v>53.286000000000001</v>
      </c>
      <c r="BC1543" s="14">
        <v>63.131</v>
      </c>
      <c r="BD1543" s="14">
        <v>89.588999999999999</v>
      </c>
      <c r="BE1543" s="14">
        <v>109.062</v>
      </c>
      <c r="BF1543" s="14">
        <v>126.182</v>
      </c>
      <c r="BG1543" s="14">
        <v>124.81</v>
      </c>
      <c r="BH1543" s="14">
        <v>131.92599999999999</v>
      </c>
      <c r="BI1543" s="14">
        <v>124.45399999999999</v>
      </c>
      <c r="BJ1543" s="14">
        <v>96.385999999999996</v>
      </c>
      <c r="BK1543" s="14">
        <v>78.040000000000006</v>
      </c>
      <c r="BL1543" s="14">
        <v>51.648000000000003</v>
      </c>
      <c r="BM1543" s="14">
        <v>46.674999999999997</v>
      </c>
      <c r="BN1543" s="14">
        <v>74.531000000000006</v>
      </c>
      <c r="BO1543" s="14">
        <v>94.527000000000001</v>
      </c>
      <c r="BP1543" s="14">
        <v>135.875</v>
      </c>
      <c r="BQ1543" s="14">
        <v>167.321</v>
      </c>
      <c r="BR1543" s="14">
        <v>201.31700000000001</v>
      </c>
      <c r="BS1543" s="14">
        <v>203.00399999999999</v>
      </c>
      <c r="BT1543" s="14">
        <v>213.44200000000001</v>
      </c>
      <c r="BU1543" s="14">
        <v>195.28899999999999</v>
      </c>
      <c r="BV1543" s="14">
        <v>148.00700000000001</v>
      </c>
      <c r="BW1543" s="14">
        <v>115.627</v>
      </c>
      <c r="BX1543" s="14">
        <v>74.647999999999996</v>
      </c>
      <c r="BY1543" s="121">
        <v>64.09</v>
      </c>
      <c r="BZ1543" s="122" t="str">
        <f t="shared" si="139"/>
        <v>Kala</v>
      </c>
      <c r="CA1543" s="14">
        <f t="shared" si="140"/>
        <v>36.9</v>
      </c>
      <c r="CB1543" s="14">
        <f t="shared" si="141"/>
        <v>8.4499999999999993</v>
      </c>
      <c r="CC1543" s="14">
        <f t="shared" si="142"/>
        <v>0.27591364541402397</v>
      </c>
      <c r="CD1543" s="14">
        <f t="shared" si="143"/>
        <v>1756.6613430315645</v>
      </c>
      <c r="CE1543" s="102"/>
    </row>
    <row r="1544" spans="1:83" x14ac:dyDescent="0.25">
      <c r="A1544" s="14">
        <f t="shared" si="138"/>
        <v>4513.7953675542831</v>
      </c>
      <c r="B1544" s="14" t="s">
        <v>1828</v>
      </c>
      <c r="C1544" s="14">
        <v>36.908999999999999</v>
      </c>
      <c r="D1544" s="14">
        <v>54.401000000000003</v>
      </c>
      <c r="E1544" s="14">
        <v>-7.3</v>
      </c>
      <c r="F1544" s="14">
        <v>7.7969999999999997</v>
      </c>
      <c r="G1544" s="14">
        <v>8.1449999999999996</v>
      </c>
      <c r="H1544" s="14">
        <v>11.420999999999999</v>
      </c>
      <c r="I1544" s="14">
        <v>15.199</v>
      </c>
      <c r="J1544" s="14">
        <v>21.295999999999999</v>
      </c>
      <c r="K1544" s="14">
        <v>26.277999999999999</v>
      </c>
      <c r="L1544" s="14">
        <v>28.530999999999999</v>
      </c>
      <c r="M1544" s="14">
        <v>28.024000000000001</v>
      </c>
      <c r="N1544" s="14">
        <v>24.577999999999999</v>
      </c>
      <c r="O1544" s="14">
        <v>18.481000000000002</v>
      </c>
      <c r="P1544" s="14">
        <v>13.417999999999999</v>
      </c>
      <c r="Q1544" s="14">
        <v>8.343</v>
      </c>
      <c r="R1544" s="14">
        <v>26.945</v>
      </c>
      <c r="S1544" s="14">
        <v>29.242999999999999</v>
      </c>
      <c r="T1544" s="14">
        <v>45.314999999999998</v>
      </c>
      <c r="U1544" s="14">
        <v>57.451999999999998</v>
      </c>
      <c r="V1544" s="14">
        <v>69.257000000000005</v>
      </c>
      <c r="W1544" s="14">
        <v>70.894000000000005</v>
      </c>
      <c r="X1544" s="14">
        <v>72.382999999999996</v>
      </c>
      <c r="Y1544" s="14">
        <v>63.747</v>
      </c>
      <c r="Z1544" s="14">
        <v>48.720999999999997</v>
      </c>
      <c r="AA1544" s="14">
        <v>37.771999999999998</v>
      </c>
      <c r="AB1544" s="14">
        <v>28.943000000000001</v>
      </c>
      <c r="AC1544" s="14">
        <v>23.335999999999999</v>
      </c>
      <c r="AD1544" s="14">
        <v>36.590000000000003</v>
      </c>
      <c r="AE1544" s="14">
        <v>37.078000000000003</v>
      </c>
      <c r="AF1544" s="14">
        <v>58.954000000000001</v>
      </c>
      <c r="AG1544" s="14">
        <v>75.825000000000003</v>
      </c>
      <c r="AH1544" s="14">
        <v>97.602000000000004</v>
      </c>
      <c r="AI1544" s="14">
        <v>101.038</v>
      </c>
      <c r="AJ1544" s="14">
        <v>99.722999999999999</v>
      </c>
      <c r="AK1544" s="14">
        <v>94.031999999999996</v>
      </c>
      <c r="AL1544" s="14">
        <v>73.180000000000007</v>
      </c>
      <c r="AM1544" s="14">
        <v>57.427</v>
      </c>
      <c r="AN1544" s="14">
        <v>38.697000000000003</v>
      </c>
      <c r="AO1544" s="14">
        <v>31.899000000000001</v>
      </c>
      <c r="AP1544" s="14">
        <v>101.83199999999999</v>
      </c>
      <c r="AQ1544" s="14">
        <v>79.027000000000001</v>
      </c>
      <c r="AR1544" s="14">
        <v>96.429000000000002</v>
      </c>
      <c r="AS1544" s="14">
        <v>90.545000000000002</v>
      </c>
      <c r="AT1544" s="14">
        <v>93.783000000000001</v>
      </c>
      <c r="AU1544" s="14">
        <v>85.53</v>
      </c>
      <c r="AV1544" s="14">
        <v>92.725999999999999</v>
      </c>
      <c r="AW1544" s="14">
        <v>107.5</v>
      </c>
      <c r="AX1544" s="14">
        <v>116.333</v>
      </c>
      <c r="AY1544" s="14">
        <v>115.96899999999999</v>
      </c>
      <c r="AZ1544" s="14">
        <v>94.695999999999998</v>
      </c>
      <c r="BA1544" s="14">
        <v>88.503</v>
      </c>
      <c r="BB1544" s="14">
        <v>56.194000000000003</v>
      </c>
      <c r="BC1544" s="14">
        <v>58.066000000000003</v>
      </c>
      <c r="BD1544" s="14">
        <v>81.665000000000006</v>
      </c>
      <c r="BE1544" s="14">
        <v>90.468000000000004</v>
      </c>
      <c r="BF1544" s="14">
        <v>117.417</v>
      </c>
      <c r="BG1544" s="14">
        <v>123.45399999999999</v>
      </c>
      <c r="BH1544" s="14">
        <v>126.26300000000001</v>
      </c>
      <c r="BI1544" s="14">
        <v>124.895</v>
      </c>
      <c r="BJ1544" s="14">
        <v>103.983</v>
      </c>
      <c r="BK1544" s="14">
        <v>78.058000000000007</v>
      </c>
      <c r="BL1544" s="14">
        <v>57.1</v>
      </c>
      <c r="BM1544" s="14">
        <v>46.390999999999998</v>
      </c>
      <c r="BN1544" s="14">
        <v>73.906000000000006</v>
      </c>
      <c r="BO1544" s="14">
        <v>76.260000000000005</v>
      </c>
      <c r="BP1544" s="14">
        <v>121.21299999999999</v>
      </c>
      <c r="BQ1544" s="14">
        <v>149.744</v>
      </c>
      <c r="BR1544" s="14">
        <v>196.517</v>
      </c>
      <c r="BS1544" s="14">
        <v>210.86600000000001</v>
      </c>
      <c r="BT1544" s="14">
        <v>207.61</v>
      </c>
      <c r="BU1544" s="14">
        <v>200.291</v>
      </c>
      <c r="BV1544" s="14">
        <v>159.05699999999999</v>
      </c>
      <c r="BW1544" s="14">
        <v>114.92400000000001</v>
      </c>
      <c r="BX1544" s="14">
        <v>77.259</v>
      </c>
      <c r="BY1544" s="121">
        <v>61.878999999999998</v>
      </c>
      <c r="BZ1544" s="122" t="str">
        <f t="shared" si="139"/>
        <v>Gorgan AP</v>
      </c>
      <c r="CA1544" s="14">
        <f t="shared" si="140"/>
        <v>36.908999999999999</v>
      </c>
      <c r="CB1544" s="14">
        <f t="shared" si="141"/>
        <v>54.401000000000003</v>
      </c>
      <c r="CC1544" s="14">
        <f t="shared" si="142"/>
        <v>0.70896860083774182</v>
      </c>
      <c r="CD1544" s="14">
        <f t="shared" si="143"/>
        <v>4513.7953675542831</v>
      </c>
      <c r="CE1544" s="102"/>
    </row>
    <row r="1545" spans="1:83" x14ac:dyDescent="0.25">
      <c r="A1545" s="14">
        <f t="shared" ref="A1545:A1608" si="144">CD1545</f>
        <v>7128.3356281169326</v>
      </c>
      <c r="B1545" s="14" t="s">
        <v>1829</v>
      </c>
      <c r="C1545" s="14">
        <v>36.909999999999997</v>
      </c>
      <c r="D1545" s="14">
        <v>-94.015000000000001</v>
      </c>
      <c r="E1545" s="14">
        <v>437</v>
      </c>
      <c r="F1545" s="14">
        <v>0.09</v>
      </c>
      <c r="G1545" s="14">
        <v>0.98399999999999999</v>
      </c>
      <c r="H1545" s="14">
        <v>7.2220000000000004</v>
      </c>
      <c r="I1545" s="14">
        <v>12.433999999999999</v>
      </c>
      <c r="J1545" s="14">
        <v>17.314</v>
      </c>
      <c r="K1545" s="14">
        <v>21.286000000000001</v>
      </c>
      <c r="L1545" s="14">
        <v>25.027999999999999</v>
      </c>
      <c r="M1545" s="14">
        <v>23.594999999999999</v>
      </c>
      <c r="N1545" s="14">
        <v>19.86</v>
      </c>
      <c r="O1545" s="14">
        <v>13.487</v>
      </c>
      <c r="P1545" s="14">
        <v>8.2829999999999995</v>
      </c>
      <c r="Q1545" s="14">
        <v>0.75900000000000001</v>
      </c>
      <c r="R1545" s="14">
        <v>28.013000000000002</v>
      </c>
      <c r="S1545" s="14">
        <v>33.875999999999998</v>
      </c>
      <c r="T1545" s="14">
        <v>49.593000000000004</v>
      </c>
      <c r="U1545" s="14">
        <v>60.476999999999997</v>
      </c>
      <c r="V1545" s="14">
        <v>74.167000000000002</v>
      </c>
      <c r="W1545" s="14">
        <v>78.459999999999994</v>
      </c>
      <c r="X1545" s="14">
        <v>75.778999999999996</v>
      </c>
      <c r="Y1545" s="14">
        <v>65.897999999999996</v>
      </c>
      <c r="Z1545" s="14">
        <v>50.762999999999998</v>
      </c>
      <c r="AA1545" s="14">
        <v>41.506</v>
      </c>
      <c r="AB1545" s="14">
        <v>26.817</v>
      </c>
      <c r="AC1545" s="14">
        <v>25.771999999999998</v>
      </c>
      <c r="AD1545" s="14">
        <v>39.426000000000002</v>
      </c>
      <c r="AE1545" s="14">
        <v>50.704999999999998</v>
      </c>
      <c r="AF1545" s="14">
        <v>70.198999999999998</v>
      </c>
      <c r="AG1545" s="14">
        <v>85.876999999999995</v>
      </c>
      <c r="AH1545" s="14">
        <v>95.903999999999996</v>
      </c>
      <c r="AI1545" s="14">
        <v>97.950999999999993</v>
      </c>
      <c r="AJ1545" s="14">
        <v>99.816000000000003</v>
      </c>
      <c r="AK1545" s="14">
        <v>85.501999999999995</v>
      </c>
      <c r="AL1545" s="14">
        <v>74.838999999999999</v>
      </c>
      <c r="AM1545" s="14">
        <v>59.110999999999997</v>
      </c>
      <c r="AN1545" s="14">
        <v>38.454000000000001</v>
      </c>
      <c r="AO1545" s="14">
        <v>35.642000000000003</v>
      </c>
      <c r="AP1545" s="14">
        <v>96.406999999999996</v>
      </c>
      <c r="AQ1545" s="14">
        <v>103.69</v>
      </c>
      <c r="AR1545" s="14">
        <v>103.83499999999999</v>
      </c>
      <c r="AS1545" s="14">
        <v>100.449</v>
      </c>
      <c r="AT1545" s="14">
        <v>92.760999999999996</v>
      </c>
      <c r="AU1545" s="14">
        <v>89.233000000000004</v>
      </c>
      <c r="AV1545" s="14">
        <v>95.677999999999997</v>
      </c>
      <c r="AW1545" s="14">
        <v>102.11499999999999</v>
      </c>
      <c r="AX1545" s="14">
        <v>108.38800000000001</v>
      </c>
      <c r="AY1545" s="14">
        <v>121.773</v>
      </c>
      <c r="AZ1545" s="14">
        <v>89.721999999999994</v>
      </c>
      <c r="BA1545" s="14">
        <v>91.638000000000005</v>
      </c>
      <c r="BB1545" s="14">
        <v>52.203000000000003</v>
      </c>
      <c r="BC1545" s="14">
        <v>66.462999999999994</v>
      </c>
      <c r="BD1545" s="14">
        <v>87.507999999999996</v>
      </c>
      <c r="BE1545" s="14">
        <v>111.917</v>
      </c>
      <c r="BF1545" s="14">
        <v>121.434</v>
      </c>
      <c r="BG1545" s="14">
        <v>129.25899999999999</v>
      </c>
      <c r="BH1545" s="14">
        <v>135.23400000000001</v>
      </c>
      <c r="BI1545" s="14">
        <v>123.015</v>
      </c>
      <c r="BJ1545" s="14">
        <v>98.983999999999995</v>
      </c>
      <c r="BK1545" s="14">
        <v>85.825999999999993</v>
      </c>
      <c r="BL1545" s="14">
        <v>50.901000000000003</v>
      </c>
      <c r="BM1545" s="14">
        <v>48.186</v>
      </c>
      <c r="BN1545" s="14">
        <v>74.013999999999996</v>
      </c>
      <c r="BO1545" s="14">
        <v>96.456000000000003</v>
      </c>
      <c r="BP1545" s="14">
        <v>131.72900000000001</v>
      </c>
      <c r="BQ1545" s="14">
        <v>169.04</v>
      </c>
      <c r="BR1545" s="14">
        <v>189.95599999999999</v>
      </c>
      <c r="BS1545" s="14">
        <v>201.60599999999999</v>
      </c>
      <c r="BT1545" s="14">
        <v>210.53299999999999</v>
      </c>
      <c r="BU1545" s="14">
        <v>183.04300000000001</v>
      </c>
      <c r="BV1545" s="14">
        <v>152.61600000000001</v>
      </c>
      <c r="BW1545" s="14">
        <v>121.61499999999999</v>
      </c>
      <c r="BX1545" s="14">
        <v>73.177999999999997</v>
      </c>
      <c r="BY1545" s="121">
        <v>65.436999999999998</v>
      </c>
      <c r="BZ1545" s="122" t="str">
        <f t="shared" ref="BZ1545:BZ1608" si="145">B1545</f>
        <v>Yonkerville Monette Muni AP</v>
      </c>
      <c r="CA1545" s="14">
        <f t="shared" ref="CA1545:CA1608" si="146">C1545</f>
        <v>36.909999999999997</v>
      </c>
      <c r="CB1545" s="14">
        <f t="shared" ref="CB1545:CB1608" si="147">D1545</f>
        <v>-94.015000000000001</v>
      </c>
      <c r="CC1545" s="14">
        <f t="shared" ref="CC1545:CC1608" si="148">2 * ASIN( SQRT( SIN((RADIANS(CA1545) - $CB$4) / 2) ^ 2 + COS(RADIANS(CA1545)) * COS($CB$4) * (SIN((RADIANS(CB1545) - $CB$5) / 2)) ^ 2 ))</f>
        <v>1.1196267719389719</v>
      </c>
      <c r="CD1545" s="14">
        <f t="shared" ref="CD1545:CD1608" si="149">DEGREES(CC1545) * 60 * 1.852</f>
        <v>7128.3356281169326</v>
      </c>
      <c r="CE1545" s="102"/>
    </row>
    <row r="1546" spans="1:83" x14ac:dyDescent="0.25">
      <c r="A1546" s="14">
        <f t="shared" si="144"/>
        <v>1711.3284671752454</v>
      </c>
      <c r="B1546" s="14" t="s">
        <v>1830</v>
      </c>
      <c r="C1546" s="14">
        <v>36.933</v>
      </c>
      <c r="D1546" s="14">
        <v>6.95</v>
      </c>
      <c r="E1546" s="14">
        <v>7</v>
      </c>
      <c r="F1546" s="14">
        <v>12.457000000000001</v>
      </c>
      <c r="G1546" s="14">
        <v>12.137</v>
      </c>
      <c r="H1546" s="14">
        <v>14.026</v>
      </c>
      <c r="I1546" s="14">
        <v>16.288</v>
      </c>
      <c r="J1546" s="14">
        <v>18.939</v>
      </c>
      <c r="K1546" s="14">
        <v>21.428000000000001</v>
      </c>
      <c r="L1546" s="14">
        <v>25.318999999999999</v>
      </c>
      <c r="M1546" s="14">
        <v>25.762</v>
      </c>
      <c r="N1546" s="14">
        <v>23.248999999999999</v>
      </c>
      <c r="O1546" s="14">
        <v>20.387</v>
      </c>
      <c r="P1546" s="14">
        <v>16.506</v>
      </c>
      <c r="Q1546" s="14">
        <v>13.689</v>
      </c>
      <c r="R1546" s="14">
        <v>29.974</v>
      </c>
      <c r="S1546" s="14">
        <v>36.54</v>
      </c>
      <c r="T1546" s="14">
        <v>53.338999999999999</v>
      </c>
      <c r="U1546" s="14">
        <v>65.718999999999994</v>
      </c>
      <c r="V1546" s="14">
        <v>82.259</v>
      </c>
      <c r="W1546" s="14">
        <v>85.174999999999997</v>
      </c>
      <c r="X1546" s="14">
        <v>80.540000000000006</v>
      </c>
      <c r="Y1546" s="14">
        <v>72.326999999999998</v>
      </c>
      <c r="Z1546" s="14">
        <v>56.41</v>
      </c>
      <c r="AA1546" s="14">
        <v>44.64</v>
      </c>
      <c r="AB1546" s="14">
        <v>32.045000000000002</v>
      </c>
      <c r="AC1546" s="14">
        <v>27.053999999999998</v>
      </c>
      <c r="AD1546" s="14">
        <v>44.582000000000001</v>
      </c>
      <c r="AE1546" s="14">
        <v>56.182000000000002</v>
      </c>
      <c r="AF1546" s="14">
        <v>81.111000000000004</v>
      </c>
      <c r="AG1546" s="14">
        <v>93.400999999999996</v>
      </c>
      <c r="AH1546" s="14">
        <v>108.822</v>
      </c>
      <c r="AI1546" s="14">
        <v>114.277</v>
      </c>
      <c r="AJ1546" s="14">
        <v>117.462</v>
      </c>
      <c r="AK1546" s="14">
        <v>107.239</v>
      </c>
      <c r="AL1546" s="14">
        <v>84.057000000000002</v>
      </c>
      <c r="AM1546" s="14">
        <v>65.882000000000005</v>
      </c>
      <c r="AN1546" s="14">
        <v>46.115000000000002</v>
      </c>
      <c r="AO1546" s="14">
        <v>40.856999999999999</v>
      </c>
      <c r="AP1546" s="14">
        <v>110.027</v>
      </c>
      <c r="AQ1546" s="14">
        <v>112.968</v>
      </c>
      <c r="AR1546" s="14">
        <v>122.5</v>
      </c>
      <c r="AS1546" s="14">
        <v>109.32599999999999</v>
      </c>
      <c r="AT1546" s="14">
        <v>103.40900000000001</v>
      </c>
      <c r="AU1546" s="14">
        <v>96.942999999999998</v>
      </c>
      <c r="AV1546" s="14">
        <v>99.838999999999999</v>
      </c>
      <c r="AW1546" s="14">
        <v>109.884</v>
      </c>
      <c r="AX1546" s="14">
        <v>117.65</v>
      </c>
      <c r="AY1546" s="14">
        <v>118.85899999999999</v>
      </c>
      <c r="AZ1546" s="14">
        <v>106.916</v>
      </c>
      <c r="BA1546" s="14">
        <v>108.172</v>
      </c>
      <c r="BB1546" s="14">
        <v>58.295999999999999</v>
      </c>
      <c r="BC1546" s="14">
        <v>69.638999999999996</v>
      </c>
      <c r="BD1546" s="14">
        <v>97.885000000000005</v>
      </c>
      <c r="BE1546" s="14">
        <v>112.19</v>
      </c>
      <c r="BF1546" s="14">
        <v>126.164</v>
      </c>
      <c r="BG1546" s="14">
        <v>129.19499999999999</v>
      </c>
      <c r="BH1546" s="14">
        <v>133.81399999999999</v>
      </c>
      <c r="BI1546" s="14">
        <v>120.488</v>
      </c>
      <c r="BJ1546" s="14">
        <v>107.931</v>
      </c>
      <c r="BK1546" s="14">
        <v>82.335999999999999</v>
      </c>
      <c r="BL1546" s="14">
        <v>60.853999999999999</v>
      </c>
      <c r="BM1546" s="14">
        <v>52.685000000000002</v>
      </c>
      <c r="BN1546" s="14">
        <v>80.566000000000003</v>
      </c>
      <c r="BO1546" s="14">
        <v>103.062</v>
      </c>
      <c r="BP1546" s="14">
        <v>153.09299999999999</v>
      </c>
      <c r="BQ1546" s="14">
        <v>178.56399999999999</v>
      </c>
      <c r="BR1546" s="14">
        <v>205.13</v>
      </c>
      <c r="BS1546" s="14">
        <v>213.785</v>
      </c>
      <c r="BT1546" s="14">
        <v>224.005</v>
      </c>
      <c r="BU1546" s="14">
        <v>197.459</v>
      </c>
      <c r="BV1546" s="14">
        <v>162.40899999999999</v>
      </c>
      <c r="BW1546" s="14">
        <v>123.355</v>
      </c>
      <c r="BX1546" s="14">
        <v>85.111999999999995</v>
      </c>
      <c r="BY1546" s="121">
        <v>72.731999999999999</v>
      </c>
      <c r="BZ1546" s="122" t="str">
        <f t="shared" si="145"/>
        <v>Skikda</v>
      </c>
      <c r="CA1546" s="14">
        <f t="shared" si="146"/>
        <v>36.933</v>
      </c>
      <c r="CB1546" s="14">
        <f t="shared" si="147"/>
        <v>6.95</v>
      </c>
      <c r="CC1546" s="14">
        <f t="shared" si="148"/>
        <v>0.26879334355035756</v>
      </c>
      <c r="CD1546" s="14">
        <f t="shared" si="149"/>
        <v>1711.3284671752454</v>
      </c>
      <c r="CE1546" s="102"/>
    </row>
    <row r="1547" spans="1:83" x14ac:dyDescent="0.25">
      <c r="A1547" s="14">
        <f t="shared" si="144"/>
        <v>9466.9388923319821</v>
      </c>
      <c r="B1547" s="14" t="s">
        <v>1831</v>
      </c>
      <c r="C1547" s="14">
        <v>36.947000000000003</v>
      </c>
      <c r="D1547" s="14">
        <v>140.90299999999999</v>
      </c>
      <c r="E1547" s="14">
        <v>5.0999999999999996</v>
      </c>
      <c r="F1547" s="14">
        <v>3.9910000000000001</v>
      </c>
      <c r="G1547" s="14">
        <v>3.9740000000000002</v>
      </c>
      <c r="H1547" s="14">
        <v>6.54</v>
      </c>
      <c r="I1547" s="14">
        <v>11.474</v>
      </c>
      <c r="J1547" s="14">
        <v>15.151</v>
      </c>
      <c r="K1547" s="14">
        <v>18.696000000000002</v>
      </c>
      <c r="L1547" s="14">
        <v>22.234999999999999</v>
      </c>
      <c r="M1547" s="14">
        <v>24.523</v>
      </c>
      <c r="N1547" s="14">
        <v>21.187000000000001</v>
      </c>
      <c r="O1547" s="14">
        <v>16.449000000000002</v>
      </c>
      <c r="P1547" s="14">
        <v>11.039</v>
      </c>
      <c r="Q1547" s="14">
        <v>6.5789999999999997</v>
      </c>
      <c r="R1547" s="14">
        <v>27.818999999999999</v>
      </c>
      <c r="S1547" s="14">
        <v>34.46</v>
      </c>
      <c r="T1547" s="14">
        <v>49.767000000000003</v>
      </c>
      <c r="U1547" s="14">
        <v>63.052</v>
      </c>
      <c r="V1547" s="14">
        <v>78.311000000000007</v>
      </c>
      <c r="W1547" s="14">
        <v>75.617000000000004</v>
      </c>
      <c r="X1547" s="14">
        <v>76.962000000000003</v>
      </c>
      <c r="Y1547" s="14">
        <v>68.037999999999997</v>
      </c>
      <c r="Z1547" s="14">
        <v>54.066000000000003</v>
      </c>
      <c r="AA1547" s="14">
        <v>42.249000000000002</v>
      </c>
      <c r="AB1547" s="14">
        <v>30.358000000000001</v>
      </c>
      <c r="AC1547" s="14">
        <v>24.832999999999998</v>
      </c>
      <c r="AD1547" s="14">
        <v>46.965000000000003</v>
      </c>
      <c r="AE1547" s="14">
        <v>59.74</v>
      </c>
      <c r="AF1547" s="14">
        <v>80.236000000000004</v>
      </c>
      <c r="AG1547" s="14">
        <v>86.257000000000005</v>
      </c>
      <c r="AH1547" s="14">
        <v>100.907</v>
      </c>
      <c r="AI1547" s="14">
        <v>85.861999999999995</v>
      </c>
      <c r="AJ1547" s="14">
        <v>86.826999999999998</v>
      </c>
      <c r="AK1547" s="14">
        <v>84.494</v>
      </c>
      <c r="AL1547" s="14">
        <v>68.394999999999996</v>
      </c>
      <c r="AM1547" s="14">
        <v>59.752000000000002</v>
      </c>
      <c r="AN1547" s="14">
        <v>44.56</v>
      </c>
      <c r="AO1547" s="14">
        <v>41.899000000000001</v>
      </c>
      <c r="AP1547" s="14">
        <v>131.56299999999999</v>
      </c>
      <c r="AQ1547" s="14">
        <v>128.005</v>
      </c>
      <c r="AR1547" s="14">
        <v>125.017</v>
      </c>
      <c r="AS1547" s="14">
        <v>100.155</v>
      </c>
      <c r="AT1547" s="14">
        <v>98.078999999999994</v>
      </c>
      <c r="AU1547" s="14">
        <v>82.808000000000007</v>
      </c>
      <c r="AV1547" s="14">
        <v>86.061999999999998</v>
      </c>
      <c r="AW1547" s="14">
        <v>92.685000000000002</v>
      </c>
      <c r="AX1547" s="14">
        <v>94.335999999999999</v>
      </c>
      <c r="AY1547" s="14">
        <v>112.38</v>
      </c>
      <c r="AZ1547" s="14">
        <v>114.577</v>
      </c>
      <c r="BA1547" s="14">
        <v>130.578</v>
      </c>
      <c r="BB1547" s="14">
        <v>63.225999999999999</v>
      </c>
      <c r="BC1547" s="14">
        <v>75.200999999999993</v>
      </c>
      <c r="BD1547" s="14">
        <v>98.932000000000002</v>
      </c>
      <c r="BE1547" s="14">
        <v>103.768</v>
      </c>
      <c r="BF1547" s="14">
        <v>119.741</v>
      </c>
      <c r="BG1547" s="14">
        <v>96.293999999999997</v>
      </c>
      <c r="BH1547" s="14">
        <v>100.319</v>
      </c>
      <c r="BI1547" s="14">
        <v>100.76900000000001</v>
      </c>
      <c r="BJ1547" s="14">
        <v>86.343999999999994</v>
      </c>
      <c r="BK1547" s="14">
        <v>77.182000000000002</v>
      </c>
      <c r="BL1547" s="14">
        <v>62.064</v>
      </c>
      <c r="BM1547" s="14">
        <v>58.88</v>
      </c>
      <c r="BN1547" s="14">
        <v>88.533000000000001</v>
      </c>
      <c r="BO1547" s="14">
        <v>110.544</v>
      </c>
      <c r="BP1547" s="14">
        <v>152.636</v>
      </c>
      <c r="BQ1547" s="14">
        <v>166.84700000000001</v>
      </c>
      <c r="BR1547" s="14">
        <v>191.47499999999999</v>
      </c>
      <c r="BS1547" s="14">
        <v>158.30099999999999</v>
      </c>
      <c r="BT1547" s="14">
        <v>160.34</v>
      </c>
      <c r="BU1547" s="14">
        <v>159.94900000000001</v>
      </c>
      <c r="BV1547" s="14">
        <v>132.726</v>
      </c>
      <c r="BW1547" s="14">
        <v>115.64100000000001</v>
      </c>
      <c r="BX1547" s="14">
        <v>87.108000000000004</v>
      </c>
      <c r="BY1547" s="121">
        <v>79.582999999999998</v>
      </c>
      <c r="BZ1547" s="122" t="str">
        <f t="shared" si="145"/>
        <v>Onahama</v>
      </c>
      <c r="CA1547" s="14">
        <f t="shared" si="146"/>
        <v>36.947000000000003</v>
      </c>
      <c r="CB1547" s="14">
        <f t="shared" si="147"/>
        <v>140.90299999999999</v>
      </c>
      <c r="CC1547" s="14">
        <f t="shared" si="148"/>
        <v>1.4869443282604213</v>
      </c>
      <c r="CD1547" s="14">
        <f t="shared" si="149"/>
        <v>9466.9388923319821</v>
      </c>
      <c r="CE1547" s="102"/>
    </row>
    <row r="1548" spans="1:83" x14ac:dyDescent="0.25">
      <c r="A1548" s="14">
        <f t="shared" si="144"/>
        <v>8910.7580833413504</v>
      </c>
      <c r="B1548" s="14" t="s">
        <v>1832</v>
      </c>
      <c r="C1548" s="14">
        <v>36.966999999999999</v>
      </c>
      <c r="D1548" s="14">
        <v>127.033</v>
      </c>
      <c r="E1548" s="14">
        <v>15.5</v>
      </c>
      <c r="F1548" s="14">
        <v>-2.8769999999999998</v>
      </c>
      <c r="G1548" s="14">
        <v>-0.36899999999999999</v>
      </c>
      <c r="H1548" s="14">
        <v>4.0730000000000004</v>
      </c>
      <c r="I1548" s="14">
        <v>11.481999999999999</v>
      </c>
      <c r="J1548" s="14">
        <v>17.414999999999999</v>
      </c>
      <c r="K1548" s="14">
        <v>21.905000000000001</v>
      </c>
      <c r="L1548" s="14">
        <v>24.885999999999999</v>
      </c>
      <c r="M1548" s="14">
        <v>25.341999999999999</v>
      </c>
      <c r="N1548" s="14">
        <v>20.405000000000001</v>
      </c>
      <c r="O1548" s="14">
        <v>14.115</v>
      </c>
      <c r="P1548" s="14">
        <v>6.7640000000000002</v>
      </c>
      <c r="Q1548" s="14">
        <v>-0.13100000000000001</v>
      </c>
      <c r="R1548" s="14">
        <v>26.047000000000001</v>
      </c>
      <c r="S1548" s="14">
        <v>32.097000000000001</v>
      </c>
      <c r="T1548" s="14">
        <v>47.578000000000003</v>
      </c>
      <c r="U1548" s="14">
        <v>60.838000000000001</v>
      </c>
      <c r="V1548" s="14">
        <v>69.295000000000002</v>
      </c>
      <c r="W1548" s="14">
        <v>67.914000000000001</v>
      </c>
      <c r="X1548" s="14">
        <v>68.355000000000004</v>
      </c>
      <c r="Y1548" s="14">
        <v>60.438000000000002</v>
      </c>
      <c r="Z1548" s="14">
        <v>50.198999999999998</v>
      </c>
      <c r="AA1548" s="14">
        <v>41.323</v>
      </c>
      <c r="AB1548" s="14">
        <v>26.917999999999999</v>
      </c>
      <c r="AC1548" s="14">
        <v>24.059000000000001</v>
      </c>
      <c r="AD1548" s="14">
        <v>40.029000000000003</v>
      </c>
      <c r="AE1548" s="14">
        <v>48.688000000000002</v>
      </c>
      <c r="AF1548" s="14">
        <v>73.183999999999997</v>
      </c>
      <c r="AG1548" s="14">
        <v>92.224999999999994</v>
      </c>
      <c r="AH1548" s="14">
        <v>94.287000000000006</v>
      </c>
      <c r="AI1548" s="14">
        <v>89.632000000000005</v>
      </c>
      <c r="AJ1548" s="14">
        <v>82</v>
      </c>
      <c r="AK1548" s="14">
        <v>81.66</v>
      </c>
      <c r="AL1548" s="14">
        <v>71.247</v>
      </c>
      <c r="AM1548" s="14">
        <v>59.857999999999997</v>
      </c>
      <c r="AN1548" s="14">
        <v>40.966999999999999</v>
      </c>
      <c r="AO1548" s="14">
        <v>38.36</v>
      </c>
      <c r="AP1548" s="14">
        <v>110.81100000000001</v>
      </c>
      <c r="AQ1548" s="14">
        <v>103.541</v>
      </c>
      <c r="AR1548" s="14">
        <v>112.94199999999999</v>
      </c>
      <c r="AS1548" s="14">
        <v>104.648</v>
      </c>
      <c r="AT1548" s="14">
        <v>91.106999999999999</v>
      </c>
      <c r="AU1548" s="14">
        <v>77.471999999999994</v>
      </c>
      <c r="AV1548" s="14">
        <v>79.665999999999997</v>
      </c>
      <c r="AW1548" s="14">
        <v>87.671000000000006</v>
      </c>
      <c r="AX1548" s="14">
        <v>98.891000000000005</v>
      </c>
      <c r="AY1548" s="14">
        <v>115.45</v>
      </c>
      <c r="AZ1548" s="14">
        <v>105.51</v>
      </c>
      <c r="BA1548" s="14">
        <v>101.001</v>
      </c>
      <c r="BB1548" s="14">
        <v>59.148000000000003</v>
      </c>
      <c r="BC1548" s="14">
        <v>67.373999999999995</v>
      </c>
      <c r="BD1548" s="14">
        <v>92.841999999999999</v>
      </c>
      <c r="BE1548" s="14">
        <v>108.666</v>
      </c>
      <c r="BF1548" s="14">
        <v>113.96899999999999</v>
      </c>
      <c r="BG1548" s="14">
        <v>96.745999999999995</v>
      </c>
      <c r="BH1548" s="14">
        <v>102.479</v>
      </c>
      <c r="BI1548" s="14">
        <v>98.731999999999999</v>
      </c>
      <c r="BJ1548" s="14">
        <v>92.650999999999996</v>
      </c>
      <c r="BK1548" s="14">
        <v>78.113</v>
      </c>
      <c r="BL1548" s="14">
        <v>57.290999999999997</v>
      </c>
      <c r="BM1548" s="14">
        <v>47.981000000000002</v>
      </c>
      <c r="BN1548" s="14">
        <v>77.867999999999995</v>
      </c>
      <c r="BO1548" s="14">
        <v>94.004999999999995</v>
      </c>
      <c r="BP1548" s="14">
        <v>138.47800000000001</v>
      </c>
      <c r="BQ1548" s="14">
        <v>172.35499999999999</v>
      </c>
      <c r="BR1548" s="14">
        <v>186.99299999999999</v>
      </c>
      <c r="BS1548" s="14">
        <v>168.57</v>
      </c>
      <c r="BT1548" s="14">
        <v>160.26</v>
      </c>
      <c r="BU1548" s="14">
        <v>158.87799999999999</v>
      </c>
      <c r="BV1548" s="14">
        <v>136.35599999999999</v>
      </c>
      <c r="BW1548" s="14">
        <v>117.28700000000001</v>
      </c>
      <c r="BX1548" s="14">
        <v>79.581000000000003</v>
      </c>
      <c r="BY1548" s="121">
        <v>67.703999999999994</v>
      </c>
      <c r="BZ1548" s="122" t="str">
        <f t="shared" si="145"/>
        <v>Pyeongtaek AP</v>
      </c>
      <c r="CA1548" s="14">
        <f t="shared" si="146"/>
        <v>36.966999999999999</v>
      </c>
      <c r="CB1548" s="14">
        <f t="shared" si="147"/>
        <v>127.033</v>
      </c>
      <c r="CC1548" s="14">
        <f t="shared" si="148"/>
        <v>1.3995866396958767</v>
      </c>
      <c r="CD1548" s="14">
        <f t="shared" si="149"/>
        <v>8910.7580833413504</v>
      </c>
      <c r="CE1548" s="102"/>
    </row>
    <row r="1549" spans="1:83" x14ac:dyDescent="0.25">
      <c r="A1549" s="14">
        <f t="shared" si="144"/>
        <v>2544.9881770728448</v>
      </c>
      <c r="B1549" s="14" t="s">
        <v>1833</v>
      </c>
      <c r="C1549" s="14">
        <v>36.972999999999999</v>
      </c>
      <c r="D1549" s="14">
        <v>-25.172999999999998</v>
      </c>
      <c r="E1549" s="14">
        <v>96.8</v>
      </c>
      <c r="F1549" s="14">
        <v>14.958</v>
      </c>
      <c r="G1549" s="14">
        <v>14.462</v>
      </c>
      <c r="H1549" s="14">
        <v>14.702999999999999</v>
      </c>
      <c r="I1549" s="14">
        <v>15.484</v>
      </c>
      <c r="J1549" s="14">
        <v>16.887</v>
      </c>
      <c r="K1549" s="14">
        <v>18.899000000000001</v>
      </c>
      <c r="L1549" s="14">
        <v>21.472999999999999</v>
      </c>
      <c r="M1549" s="14">
        <v>22.611999999999998</v>
      </c>
      <c r="N1549" s="14">
        <v>21.696999999999999</v>
      </c>
      <c r="O1549" s="14">
        <v>19.702999999999999</v>
      </c>
      <c r="P1549" s="14">
        <v>17.337</v>
      </c>
      <c r="Q1549" s="14">
        <v>16.035</v>
      </c>
      <c r="R1549" s="14">
        <v>29.553000000000001</v>
      </c>
      <c r="S1549" s="14">
        <v>33.784999999999997</v>
      </c>
      <c r="T1549" s="14">
        <v>49.701000000000001</v>
      </c>
      <c r="U1549" s="14">
        <v>62.21</v>
      </c>
      <c r="V1549" s="14">
        <v>75.488</v>
      </c>
      <c r="W1549" s="14">
        <v>77.138999999999996</v>
      </c>
      <c r="X1549" s="14">
        <v>75.978999999999999</v>
      </c>
      <c r="Y1549" s="14">
        <v>64.180999999999997</v>
      </c>
      <c r="Z1549" s="14">
        <v>53.88</v>
      </c>
      <c r="AA1549" s="14">
        <v>41.116</v>
      </c>
      <c r="AB1549" s="14">
        <v>29.497</v>
      </c>
      <c r="AC1549" s="14">
        <v>25.576000000000001</v>
      </c>
      <c r="AD1549" s="14">
        <v>41.746000000000002</v>
      </c>
      <c r="AE1549" s="14">
        <v>43.972999999999999</v>
      </c>
      <c r="AF1549" s="14">
        <v>68.947999999999993</v>
      </c>
      <c r="AG1549" s="14">
        <v>86.05</v>
      </c>
      <c r="AH1549" s="14">
        <v>98.8</v>
      </c>
      <c r="AI1549" s="14">
        <v>95.448999999999998</v>
      </c>
      <c r="AJ1549" s="14">
        <v>101.155</v>
      </c>
      <c r="AK1549" s="14">
        <v>99.114999999999995</v>
      </c>
      <c r="AL1549" s="14">
        <v>84.801000000000002</v>
      </c>
      <c r="AM1549" s="14">
        <v>63.648000000000003</v>
      </c>
      <c r="AN1549" s="14">
        <v>40.683</v>
      </c>
      <c r="AO1549" s="14">
        <v>33.847000000000001</v>
      </c>
      <c r="AP1549" s="14">
        <v>89.394000000000005</v>
      </c>
      <c r="AQ1549" s="14">
        <v>83.766000000000005</v>
      </c>
      <c r="AR1549" s="14">
        <v>102.241</v>
      </c>
      <c r="AS1549" s="14">
        <v>98.183000000000007</v>
      </c>
      <c r="AT1549" s="14">
        <v>93.263000000000005</v>
      </c>
      <c r="AU1549" s="14">
        <v>87.23</v>
      </c>
      <c r="AV1549" s="14">
        <v>93.757999999999996</v>
      </c>
      <c r="AW1549" s="14">
        <v>104.57</v>
      </c>
      <c r="AX1549" s="14">
        <v>115.42400000000001</v>
      </c>
      <c r="AY1549" s="14">
        <v>106.708</v>
      </c>
      <c r="AZ1549" s="14">
        <v>89.14</v>
      </c>
      <c r="BA1549" s="14">
        <v>80.171999999999997</v>
      </c>
      <c r="BB1549" s="14">
        <v>51.722999999999999</v>
      </c>
      <c r="BC1549" s="14">
        <v>59.244</v>
      </c>
      <c r="BD1549" s="14">
        <v>86.21</v>
      </c>
      <c r="BE1549" s="14">
        <v>101.2</v>
      </c>
      <c r="BF1549" s="14">
        <v>111.723</v>
      </c>
      <c r="BG1549" s="14">
        <v>114.895</v>
      </c>
      <c r="BH1549" s="14">
        <v>123.66200000000001</v>
      </c>
      <c r="BI1549" s="14">
        <v>115.752</v>
      </c>
      <c r="BJ1549" s="14">
        <v>99.656999999999996</v>
      </c>
      <c r="BK1549" s="14">
        <v>71.587999999999994</v>
      </c>
      <c r="BL1549" s="14">
        <v>51.097000000000001</v>
      </c>
      <c r="BM1549" s="14">
        <v>45.084000000000003</v>
      </c>
      <c r="BN1549" s="14">
        <v>71.137</v>
      </c>
      <c r="BO1549" s="14">
        <v>84.840999999999994</v>
      </c>
      <c r="BP1549" s="14">
        <v>128.464</v>
      </c>
      <c r="BQ1549" s="14">
        <v>163.13399999999999</v>
      </c>
      <c r="BR1549" s="14">
        <v>184.51599999999999</v>
      </c>
      <c r="BS1549" s="14">
        <v>188.06700000000001</v>
      </c>
      <c r="BT1549" s="14">
        <v>201.93299999999999</v>
      </c>
      <c r="BU1549" s="14">
        <v>190.10499999999999</v>
      </c>
      <c r="BV1549" s="14">
        <v>158.05500000000001</v>
      </c>
      <c r="BW1549" s="14">
        <v>113.398</v>
      </c>
      <c r="BX1549" s="14">
        <v>74.838999999999999</v>
      </c>
      <c r="BY1549" s="121">
        <v>61.051000000000002</v>
      </c>
      <c r="BZ1549" s="122" t="str">
        <f t="shared" si="145"/>
        <v>Santa Maria AP</v>
      </c>
      <c r="CA1549" s="14">
        <f t="shared" si="146"/>
        <v>36.972999999999999</v>
      </c>
      <c r="CB1549" s="14">
        <f t="shared" si="147"/>
        <v>-25.172999999999998</v>
      </c>
      <c r="CC1549" s="14">
        <f t="shared" si="148"/>
        <v>0.39973382932190066</v>
      </c>
      <c r="CD1549" s="14">
        <f t="shared" si="149"/>
        <v>2544.9881770728448</v>
      </c>
      <c r="CE1549" s="102"/>
    </row>
    <row r="1550" spans="1:83" x14ac:dyDescent="0.25">
      <c r="A1550" s="14">
        <f t="shared" si="144"/>
        <v>8611.0970099249371</v>
      </c>
      <c r="B1550" s="14" t="s">
        <v>1834</v>
      </c>
      <c r="C1550" s="14">
        <v>36.982999999999997</v>
      </c>
      <c r="D1550" s="14">
        <v>120.65</v>
      </c>
      <c r="E1550" s="14">
        <v>72</v>
      </c>
      <c r="F1550" s="14">
        <v>-4.01</v>
      </c>
      <c r="G1550" s="14">
        <v>-1.778</v>
      </c>
      <c r="H1550" s="14">
        <v>3.484</v>
      </c>
      <c r="I1550" s="14">
        <v>10.692</v>
      </c>
      <c r="J1550" s="14">
        <v>15.928000000000001</v>
      </c>
      <c r="K1550" s="14">
        <v>21.198</v>
      </c>
      <c r="L1550" s="14">
        <v>24.891999999999999</v>
      </c>
      <c r="M1550" s="14">
        <v>24.134</v>
      </c>
      <c r="N1550" s="14">
        <v>19.120999999999999</v>
      </c>
      <c r="O1550" s="14">
        <v>12.968999999999999</v>
      </c>
      <c r="P1550" s="14">
        <v>5.7750000000000004</v>
      </c>
      <c r="Q1550" s="14">
        <v>-1.129</v>
      </c>
      <c r="R1550" s="14">
        <v>27.856000000000002</v>
      </c>
      <c r="S1550" s="14">
        <v>34.040999999999997</v>
      </c>
      <c r="T1550" s="14">
        <v>49.645000000000003</v>
      </c>
      <c r="U1550" s="14">
        <v>61.901000000000003</v>
      </c>
      <c r="V1550" s="14">
        <v>69.331000000000003</v>
      </c>
      <c r="W1550" s="14">
        <v>73.138999999999996</v>
      </c>
      <c r="X1550" s="14">
        <v>77.569999999999993</v>
      </c>
      <c r="Y1550" s="14">
        <v>68.016000000000005</v>
      </c>
      <c r="Z1550" s="14">
        <v>49.36</v>
      </c>
      <c r="AA1550" s="14">
        <v>42.362000000000002</v>
      </c>
      <c r="AB1550" s="14">
        <v>28.169</v>
      </c>
      <c r="AC1550" s="14">
        <v>25.234000000000002</v>
      </c>
      <c r="AD1550" s="14">
        <v>47.945999999999998</v>
      </c>
      <c r="AE1550" s="14">
        <v>61.765999999999998</v>
      </c>
      <c r="AF1550" s="14">
        <v>79.804000000000002</v>
      </c>
      <c r="AG1550" s="14">
        <v>91.132999999999996</v>
      </c>
      <c r="AH1550" s="14">
        <v>94.212999999999994</v>
      </c>
      <c r="AI1550" s="14">
        <v>90.935000000000002</v>
      </c>
      <c r="AJ1550" s="14">
        <v>89.212000000000003</v>
      </c>
      <c r="AK1550" s="14">
        <v>82.183000000000007</v>
      </c>
      <c r="AL1550" s="14">
        <v>71.343999999999994</v>
      </c>
      <c r="AM1550" s="14">
        <v>59.957999999999998</v>
      </c>
      <c r="AN1550" s="14">
        <v>45.645000000000003</v>
      </c>
      <c r="AO1550" s="14">
        <v>41.209000000000003</v>
      </c>
      <c r="AP1550" s="14">
        <v>132.102</v>
      </c>
      <c r="AQ1550" s="14">
        <v>131.40299999999999</v>
      </c>
      <c r="AR1550" s="14">
        <v>127.402</v>
      </c>
      <c r="AS1550" s="14">
        <v>114.312</v>
      </c>
      <c r="AT1550" s="14">
        <v>98.204999999999998</v>
      </c>
      <c r="AU1550" s="14">
        <v>88.497</v>
      </c>
      <c r="AV1550" s="14">
        <v>90.472999999999999</v>
      </c>
      <c r="AW1550" s="14">
        <v>94.679000000000002</v>
      </c>
      <c r="AX1550" s="14">
        <v>108.848</v>
      </c>
      <c r="AY1550" s="14">
        <v>121.90300000000001</v>
      </c>
      <c r="AZ1550" s="14">
        <v>124.236</v>
      </c>
      <c r="BA1550" s="14">
        <v>122.702</v>
      </c>
      <c r="BB1550" s="14">
        <v>62.374000000000002</v>
      </c>
      <c r="BC1550" s="14">
        <v>76.248999999999995</v>
      </c>
      <c r="BD1550" s="14">
        <v>100.361</v>
      </c>
      <c r="BE1550" s="14">
        <v>117.619</v>
      </c>
      <c r="BF1550" s="14">
        <v>124.553</v>
      </c>
      <c r="BG1550" s="14">
        <v>118.658</v>
      </c>
      <c r="BH1550" s="14">
        <v>106.73399999999999</v>
      </c>
      <c r="BI1550" s="14">
        <v>104.846</v>
      </c>
      <c r="BJ1550" s="14">
        <v>96.47</v>
      </c>
      <c r="BK1550" s="14">
        <v>83.067999999999998</v>
      </c>
      <c r="BL1550" s="14">
        <v>63.387</v>
      </c>
      <c r="BM1550" s="14">
        <v>54.917999999999999</v>
      </c>
      <c r="BN1550" s="14">
        <v>89.405000000000001</v>
      </c>
      <c r="BO1550" s="14">
        <v>113.401</v>
      </c>
      <c r="BP1550" s="14">
        <v>155.995</v>
      </c>
      <c r="BQ1550" s="14">
        <v>189.24199999999999</v>
      </c>
      <c r="BR1550" s="14">
        <v>205.697</v>
      </c>
      <c r="BS1550" s="14">
        <v>200.178</v>
      </c>
      <c r="BT1550" s="14">
        <v>175.21299999999999</v>
      </c>
      <c r="BU1550" s="14">
        <v>163.292</v>
      </c>
      <c r="BV1550" s="14">
        <v>151.23099999999999</v>
      </c>
      <c r="BW1550" s="14">
        <v>123.96</v>
      </c>
      <c r="BX1550" s="14">
        <v>89.805999999999997</v>
      </c>
      <c r="BY1550" s="121">
        <v>77.099000000000004</v>
      </c>
      <c r="BZ1550" s="122" t="str">
        <f t="shared" si="145"/>
        <v>Laiyang</v>
      </c>
      <c r="CA1550" s="14">
        <f t="shared" si="146"/>
        <v>36.982999999999997</v>
      </c>
      <c r="CB1550" s="14">
        <f t="shared" si="147"/>
        <v>120.65</v>
      </c>
      <c r="CC1550" s="14">
        <f t="shared" si="148"/>
        <v>1.3525197537061642</v>
      </c>
      <c r="CD1550" s="14">
        <f t="shared" si="149"/>
        <v>8611.0970099249371</v>
      </c>
      <c r="CE1550" s="102"/>
    </row>
    <row r="1551" spans="1:83" x14ac:dyDescent="0.25">
      <c r="A1551" s="14">
        <f t="shared" si="144"/>
        <v>9012.9064649789252</v>
      </c>
      <c r="B1551" s="14" t="s">
        <v>1835</v>
      </c>
      <c r="C1551" s="14">
        <v>36.991999999999997</v>
      </c>
      <c r="D1551" s="14">
        <v>129.41300000000001</v>
      </c>
      <c r="E1551" s="14">
        <v>51.2</v>
      </c>
      <c r="F1551" s="14">
        <v>0.90200000000000002</v>
      </c>
      <c r="G1551" s="14">
        <v>3.14</v>
      </c>
      <c r="H1551" s="14">
        <v>6.5209999999999999</v>
      </c>
      <c r="I1551" s="14">
        <v>11.521000000000001</v>
      </c>
      <c r="J1551" s="14">
        <v>16.347999999999999</v>
      </c>
      <c r="K1551" s="14">
        <v>18.954000000000001</v>
      </c>
      <c r="L1551" s="14">
        <v>22.533000000000001</v>
      </c>
      <c r="M1551" s="14">
        <v>23.779</v>
      </c>
      <c r="N1551" s="14">
        <v>20.006</v>
      </c>
      <c r="O1551" s="14">
        <v>15.145</v>
      </c>
      <c r="P1551" s="14">
        <v>9.2509999999999994</v>
      </c>
      <c r="Q1551" s="14">
        <v>3.76</v>
      </c>
      <c r="R1551" s="14">
        <v>27.140999999999998</v>
      </c>
      <c r="S1551" s="14">
        <v>33.048999999999999</v>
      </c>
      <c r="T1551" s="14">
        <v>51.7</v>
      </c>
      <c r="U1551" s="14">
        <v>61.582000000000001</v>
      </c>
      <c r="V1551" s="14">
        <v>75.403999999999996</v>
      </c>
      <c r="W1551" s="14">
        <v>76.757000000000005</v>
      </c>
      <c r="X1551" s="14">
        <v>73.941999999999993</v>
      </c>
      <c r="Y1551" s="14">
        <v>65.254999999999995</v>
      </c>
      <c r="Z1551" s="14">
        <v>55.408000000000001</v>
      </c>
      <c r="AA1551" s="14">
        <v>41.034999999999997</v>
      </c>
      <c r="AB1551" s="14">
        <v>29.323</v>
      </c>
      <c r="AC1551" s="14">
        <v>24.507000000000001</v>
      </c>
      <c r="AD1551" s="14">
        <v>49.854999999999997</v>
      </c>
      <c r="AE1551" s="14">
        <v>58.572000000000003</v>
      </c>
      <c r="AF1551" s="14">
        <v>82.21</v>
      </c>
      <c r="AG1551" s="14">
        <v>96.013999999999996</v>
      </c>
      <c r="AH1551" s="14">
        <v>109.914</v>
      </c>
      <c r="AI1551" s="14">
        <v>95.477000000000004</v>
      </c>
      <c r="AJ1551" s="14">
        <v>88.962999999999994</v>
      </c>
      <c r="AK1551" s="14">
        <v>84.465999999999994</v>
      </c>
      <c r="AL1551" s="14">
        <v>76.555000000000007</v>
      </c>
      <c r="AM1551" s="14">
        <v>64.747</v>
      </c>
      <c r="AN1551" s="14">
        <v>47.866999999999997</v>
      </c>
      <c r="AO1551" s="14">
        <v>45.103000000000002</v>
      </c>
      <c r="AP1551" s="14">
        <v>139.048</v>
      </c>
      <c r="AQ1551" s="14">
        <v>126.499</v>
      </c>
      <c r="AR1551" s="14">
        <v>125.425</v>
      </c>
      <c r="AS1551" s="14">
        <v>110.34099999999999</v>
      </c>
      <c r="AT1551" s="14">
        <v>100.062</v>
      </c>
      <c r="AU1551" s="14">
        <v>86.58</v>
      </c>
      <c r="AV1551" s="14">
        <v>86.144000000000005</v>
      </c>
      <c r="AW1551" s="14">
        <v>89.899000000000001</v>
      </c>
      <c r="AX1551" s="14">
        <v>102.864</v>
      </c>
      <c r="AY1551" s="14">
        <v>123.956</v>
      </c>
      <c r="AZ1551" s="14">
        <v>122.749</v>
      </c>
      <c r="BA1551" s="14">
        <v>136.309</v>
      </c>
      <c r="BB1551" s="14">
        <v>67.001000000000005</v>
      </c>
      <c r="BC1551" s="14">
        <v>74.209000000000003</v>
      </c>
      <c r="BD1551" s="14">
        <v>102.81</v>
      </c>
      <c r="BE1551" s="14">
        <v>116.018</v>
      </c>
      <c r="BF1551" s="14">
        <v>121.45699999999999</v>
      </c>
      <c r="BG1551" s="14">
        <v>107.65600000000001</v>
      </c>
      <c r="BH1551" s="14">
        <v>103.048</v>
      </c>
      <c r="BI1551" s="14">
        <v>97.43</v>
      </c>
      <c r="BJ1551" s="14">
        <v>93.418999999999997</v>
      </c>
      <c r="BK1551" s="14">
        <v>81.183000000000007</v>
      </c>
      <c r="BL1551" s="14">
        <v>63.622</v>
      </c>
      <c r="BM1551" s="14">
        <v>58.762</v>
      </c>
      <c r="BN1551" s="14">
        <v>90.739000000000004</v>
      </c>
      <c r="BO1551" s="14">
        <v>108.48699999999999</v>
      </c>
      <c r="BP1551" s="14">
        <v>154.179</v>
      </c>
      <c r="BQ1551" s="14">
        <v>184.18299999999999</v>
      </c>
      <c r="BR1551" s="14">
        <v>206.34299999999999</v>
      </c>
      <c r="BS1551" s="14">
        <v>179.50800000000001</v>
      </c>
      <c r="BT1551" s="14">
        <v>167.845</v>
      </c>
      <c r="BU1551" s="14">
        <v>157.52600000000001</v>
      </c>
      <c r="BV1551" s="14">
        <v>144.93100000000001</v>
      </c>
      <c r="BW1551" s="14">
        <v>124.3</v>
      </c>
      <c r="BX1551" s="14">
        <v>90.233999999999995</v>
      </c>
      <c r="BY1551" s="121">
        <v>81.736000000000004</v>
      </c>
      <c r="BZ1551" s="122" t="str">
        <f t="shared" si="145"/>
        <v>Uljin WS</v>
      </c>
      <c r="CA1551" s="14">
        <f t="shared" si="146"/>
        <v>36.991999999999997</v>
      </c>
      <c r="CB1551" s="14">
        <f t="shared" si="147"/>
        <v>129.41300000000001</v>
      </c>
      <c r="CC1551" s="14">
        <f t="shared" si="148"/>
        <v>1.4156307864305728</v>
      </c>
      <c r="CD1551" s="14">
        <f t="shared" si="149"/>
        <v>9012.9064649789252</v>
      </c>
      <c r="CE1551" s="102"/>
    </row>
    <row r="1552" spans="1:83" x14ac:dyDescent="0.25">
      <c r="A1552" s="14">
        <f t="shared" si="144"/>
        <v>7591.4470041956756</v>
      </c>
      <c r="B1552" s="14" t="s">
        <v>1836</v>
      </c>
      <c r="C1552" s="14">
        <v>37</v>
      </c>
      <c r="D1552" s="14">
        <v>-101.883</v>
      </c>
      <c r="E1552" s="14">
        <v>1102</v>
      </c>
      <c r="F1552" s="14">
        <v>1.891</v>
      </c>
      <c r="G1552" s="14">
        <v>2.8839999999999999</v>
      </c>
      <c r="H1552" s="14">
        <v>6.9020000000000001</v>
      </c>
      <c r="I1552" s="14">
        <v>11.7</v>
      </c>
      <c r="J1552" s="14">
        <v>17.702999999999999</v>
      </c>
      <c r="K1552" s="14">
        <v>22.835999999999999</v>
      </c>
      <c r="L1552" s="14">
        <v>25.065999999999999</v>
      </c>
      <c r="M1552" s="14">
        <v>24.693000000000001</v>
      </c>
      <c r="N1552" s="14">
        <v>21.568999999999999</v>
      </c>
      <c r="O1552" s="14">
        <v>13.285</v>
      </c>
      <c r="P1552" s="14">
        <v>7.1909999999999998</v>
      </c>
      <c r="Q1552" s="14">
        <v>1.85</v>
      </c>
      <c r="R1552" s="14">
        <v>24.523</v>
      </c>
      <c r="S1552" s="14">
        <v>28.491</v>
      </c>
      <c r="T1552" s="14">
        <v>51.786999999999999</v>
      </c>
      <c r="U1552" s="14">
        <v>63.734999999999999</v>
      </c>
      <c r="V1552" s="14">
        <v>75.918999999999997</v>
      </c>
      <c r="W1552" s="14">
        <v>75.793999999999997</v>
      </c>
      <c r="X1552" s="14">
        <v>74.599999999999994</v>
      </c>
      <c r="Y1552" s="14">
        <v>60.691000000000003</v>
      </c>
      <c r="Z1552" s="14">
        <v>43.488999999999997</v>
      </c>
      <c r="AA1552" s="14">
        <v>40.664999999999999</v>
      </c>
      <c r="AB1552" s="14">
        <v>24.986999999999998</v>
      </c>
      <c r="AC1552" s="14">
        <v>24.469000000000001</v>
      </c>
      <c r="AD1552" s="14">
        <v>49.093000000000004</v>
      </c>
      <c r="AE1552" s="14">
        <v>50.679000000000002</v>
      </c>
      <c r="AF1552" s="14">
        <v>84.387</v>
      </c>
      <c r="AG1552" s="14">
        <v>104.90900000000001</v>
      </c>
      <c r="AH1552" s="14">
        <v>116.22799999999999</v>
      </c>
      <c r="AI1552" s="14">
        <v>113.533</v>
      </c>
      <c r="AJ1552" s="14">
        <v>116.414</v>
      </c>
      <c r="AK1552" s="14">
        <v>101.688</v>
      </c>
      <c r="AL1552" s="14">
        <v>85.394000000000005</v>
      </c>
      <c r="AM1552" s="14">
        <v>70.923000000000002</v>
      </c>
      <c r="AN1552" s="14">
        <v>49.65</v>
      </c>
      <c r="AO1552" s="14">
        <v>42.515000000000001</v>
      </c>
      <c r="AP1552" s="14">
        <v>148.12299999999999</v>
      </c>
      <c r="AQ1552" s="14">
        <v>119.741</v>
      </c>
      <c r="AR1552" s="14">
        <v>136.756</v>
      </c>
      <c r="AS1552" s="14">
        <v>122.086</v>
      </c>
      <c r="AT1552" s="14">
        <v>99.718999999999994</v>
      </c>
      <c r="AU1552" s="14">
        <v>84.316999999999993</v>
      </c>
      <c r="AV1552" s="14">
        <v>100.485</v>
      </c>
      <c r="AW1552" s="14">
        <v>112.824</v>
      </c>
      <c r="AX1552" s="14">
        <v>127.154</v>
      </c>
      <c r="AY1552" s="14">
        <v>147.60900000000001</v>
      </c>
      <c r="AZ1552" s="14">
        <v>147.458</v>
      </c>
      <c r="BA1552" s="14">
        <v>134.58500000000001</v>
      </c>
      <c r="BB1552" s="14">
        <v>83.721999999999994</v>
      </c>
      <c r="BC1552" s="14">
        <v>82.009</v>
      </c>
      <c r="BD1552" s="14">
        <v>110.273</v>
      </c>
      <c r="BE1552" s="14">
        <v>128.83000000000001</v>
      </c>
      <c r="BF1552" s="14">
        <v>153.92500000000001</v>
      </c>
      <c r="BG1552" s="14">
        <v>152.964</v>
      </c>
      <c r="BH1552" s="14">
        <v>141.404</v>
      </c>
      <c r="BI1552" s="14">
        <v>131.14400000000001</v>
      </c>
      <c r="BJ1552" s="14">
        <v>127.91</v>
      </c>
      <c r="BK1552" s="14">
        <v>93.983000000000004</v>
      </c>
      <c r="BL1552" s="14">
        <v>85.700999999999993</v>
      </c>
      <c r="BM1552" s="14">
        <v>59.96</v>
      </c>
      <c r="BN1552" s="14">
        <v>87.956000000000003</v>
      </c>
      <c r="BO1552" s="14">
        <v>99.421000000000006</v>
      </c>
      <c r="BP1552" s="14">
        <v>167.00700000000001</v>
      </c>
      <c r="BQ1552" s="14">
        <v>206.041</v>
      </c>
      <c r="BR1552" s="14">
        <v>228.04400000000001</v>
      </c>
      <c r="BS1552" s="14">
        <v>236.39699999999999</v>
      </c>
      <c r="BT1552" s="14">
        <v>240.44200000000001</v>
      </c>
      <c r="BU1552" s="14">
        <v>214.541</v>
      </c>
      <c r="BV1552" s="14">
        <v>169.66499999999999</v>
      </c>
      <c r="BW1552" s="14">
        <v>139.12</v>
      </c>
      <c r="BX1552" s="14">
        <v>94.197000000000003</v>
      </c>
      <c r="BY1552" s="121">
        <v>81.162999999999997</v>
      </c>
      <c r="BZ1552" s="122" t="str">
        <f t="shared" si="145"/>
        <v>Elkhart Morton County AP</v>
      </c>
      <c r="CA1552" s="14">
        <f t="shared" si="146"/>
        <v>37</v>
      </c>
      <c r="CB1552" s="14">
        <f t="shared" si="147"/>
        <v>-101.883</v>
      </c>
      <c r="CC1552" s="14">
        <f t="shared" si="148"/>
        <v>1.1923663176194594</v>
      </c>
      <c r="CD1552" s="14">
        <f t="shared" si="149"/>
        <v>7591.4470041956756</v>
      </c>
      <c r="CE1552" s="102"/>
    </row>
    <row r="1553" spans="1:83" x14ac:dyDescent="0.25">
      <c r="A1553" s="14">
        <f t="shared" si="144"/>
        <v>1754.0628423564606</v>
      </c>
      <c r="B1553" s="14" t="s">
        <v>1837</v>
      </c>
      <c r="C1553" s="14">
        <v>37.012999999999998</v>
      </c>
      <c r="D1553" s="14">
        <v>-8.9489999999999998</v>
      </c>
      <c r="E1553" s="14">
        <v>26</v>
      </c>
      <c r="F1553" s="14">
        <v>12.737</v>
      </c>
      <c r="G1553" s="14">
        <v>12.956</v>
      </c>
      <c r="H1553" s="14">
        <v>14.07</v>
      </c>
      <c r="I1553" s="14">
        <v>15.179</v>
      </c>
      <c r="J1553" s="14">
        <v>16.808</v>
      </c>
      <c r="K1553" s="14">
        <v>18.966999999999999</v>
      </c>
      <c r="L1553" s="14">
        <v>20.282</v>
      </c>
      <c r="M1553" s="14">
        <v>20.721</v>
      </c>
      <c r="N1553" s="14">
        <v>20.163</v>
      </c>
      <c r="O1553" s="14">
        <v>17.917000000000002</v>
      </c>
      <c r="P1553" s="14">
        <v>15.561</v>
      </c>
      <c r="Q1553" s="14">
        <v>14.161</v>
      </c>
      <c r="R1553" s="14">
        <v>28.94</v>
      </c>
      <c r="S1553" s="14">
        <v>36.363</v>
      </c>
      <c r="T1553" s="14">
        <v>52.558999999999997</v>
      </c>
      <c r="U1553" s="14">
        <v>63.848999999999997</v>
      </c>
      <c r="V1553" s="14">
        <v>79.242000000000004</v>
      </c>
      <c r="W1553" s="14">
        <v>83.2</v>
      </c>
      <c r="X1553" s="14">
        <v>80.628</v>
      </c>
      <c r="Y1553" s="14">
        <v>68.494</v>
      </c>
      <c r="Z1553" s="14">
        <v>55.4</v>
      </c>
      <c r="AA1553" s="14">
        <v>42.682000000000002</v>
      </c>
      <c r="AB1553" s="14">
        <v>31.129000000000001</v>
      </c>
      <c r="AC1553" s="14">
        <v>26.308</v>
      </c>
      <c r="AD1553" s="14">
        <v>41.463000000000001</v>
      </c>
      <c r="AE1553" s="14">
        <v>52.554000000000002</v>
      </c>
      <c r="AF1553" s="14">
        <v>77.808999999999997</v>
      </c>
      <c r="AG1553" s="14">
        <v>90.593000000000004</v>
      </c>
      <c r="AH1553" s="14">
        <v>106.121</v>
      </c>
      <c r="AI1553" s="14">
        <v>107.922</v>
      </c>
      <c r="AJ1553" s="14">
        <v>111.212</v>
      </c>
      <c r="AK1553" s="14">
        <v>97.620999999999995</v>
      </c>
      <c r="AL1553" s="14">
        <v>82.263000000000005</v>
      </c>
      <c r="AM1553" s="14">
        <v>61.436999999999998</v>
      </c>
      <c r="AN1553" s="14">
        <v>42.426000000000002</v>
      </c>
      <c r="AO1553" s="14">
        <v>35.180999999999997</v>
      </c>
      <c r="AP1553" s="14">
        <v>106.694</v>
      </c>
      <c r="AQ1553" s="14">
        <v>100.971</v>
      </c>
      <c r="AR1553" s="14">
        <v>115.38500000000001</v>
      </c>
      <c r="AS1553" s="14">
        <v>108.71299999999999</v>
      </c>
      <c r="AT1553" s="14">
        <v>104.30200000000001</v>
      </c>
      <c r="AU1553" s="14">
        <v>95.795000000000002</v>
      </c>
      <c r="AV1553" s="14">
        <v>102.145</v>
      </c>
      <c r="AW1553" s="14">
        <v>109.254</v>
      </c>
      <c r="AX1553" s="14">
        <v>118.711</v>
      </c>
      <c r="AY1553" s="14">
        <v>111.52500000000001</v>
      </c>
      <c r="AZ1553" s="14">
        <v>98.748999999999995</v>
      </c>
      <c r="BA1553" s="14">
        <v>81.462000000000003</v>
      </c>
      <c r="BB1553" s="14">
        <v>57.679000000000002</v>
      </c>
      <c r="BC1553" s="14">
        <v>64.308999999999997</v>
      </c>
      <c r="BD1553" s="14">
        <v>94.816999999999993</v>
      </c>
      <c r="BE1553" s="14">
        <v>114.977</v>
      </c>
      <c r="BF1553" s="14">
        <v>128.727</v>
      </c>
      <c r="BG1553" s="14">
        <v>130.22</v>
      </c>
      <c r="BH1553" s="14">
        <v>132.983</v>
      </c>
      <c r="BI1553" s="14">
        <v>115.58799999999999</v>
      </c>
      <c r="BJ1553" s="14">
        <v>101.72499999999999</v>
      </c>
      <c r="BK1553" s="14">
        <v>74.489000000000004</v>
      </c>
      <c r="BL1553" s="14">
        <v>56.259</v>
      </c>
      <c r="BM1553" s="14">
        <v>43.563000000000002</v>
      </c>
      <c r="BN1553" s="14">
        <v>77.224000000000004</v>
      </c>
      <c r="BO1553" s="14">
        <v>97.106999999999999</v>
      </c>
      <c r="BP1553" s="14">
        <v>144.273</v>
      </c>
      <c r="BQ1553" s="14">
        <v>180.41900000000001</v>
      </c>
      <c r="BR1553" s="14">
        <v>208.756</v>
      </c>
      <c r="BS1553" s="14">
        <v>212.17599999999999</v>
      </c>
      <c r="BT1553" s="14">
        <v>222.054</v>
      </c>
      <c r="BU1553" s="14">
        <v>194.99700000000001</v>
      </c>
      <c r="BV1553" s="14">
        <v>162.53700000000001</v>
      </c>
      <c r="BW1553" s="14">
        <v>118.248</v>
      </c>
      <c r="BX1553" s="14">
        <v>80.451999999999998</v>
      </c>
      <c r="BY1553" s="121">
        <v>61.892000000000003</v>
      </c>
      <c r="BZ1553" s="122" t="str">
        <f t="shared" si="145"/>
        <v>Sagres</v>
      </c>
      <c r="CA1553" s="14">
        <f t="shared" si="146"/>
        <v>37.012999999999998</v>
      </c>
      <c r="CB1553" s="14">
        <f t="shared" si="147"/>
        <v>-8.9489999999999998</v>
      </c>
      <c r="CC1553" s="14">
        <f t="shared" si="148"/>
        <v>0.2755055065335717</v>
      </c>
      <c r="CD1553" s="14">
        <f t="shared" si="149"/>
        <v>1754.0628423564606</v>
      </c>
      <c r="CE1553" s="102"/>
    </row>
    <row r="1554" spans="1:83" x14ac:dyDescent="0.25">
      <c r="A1554" s="14">
        <f t="shared" si="144"/>
        <v>8858.9256723149392</v>
      </c>
      <c r="B1554" s="14" t="s">
        <v>1838</v>
      </c>
      <c r="C1554" s="14">
        <v>37.021999999999998</v>
      </c>
      <c r="D1554" s="14">
        <v>125.999</v>
      </c>
      <c r="E1554" s="14">
        <v>98</v>
      </c>
      <c r="F1554" s="14">
        <v>0.34799999999999998</v>
      </c>
      <c r="G1554" s="14">
        <v>1.194</v>
      </c>
      <c r="H1554" s="14">
        <v>4.9219999999999997</v>
      </c>
      <c r="I1554" s="14">
        <v>9.2759999999999998</v>
      </c>
      <c r="J1554" s="14">
        <v>14.631</v>
      </c>
      <c r="K1554" s="14">
        <v>18.263000000000002</v>
      </c>
      <c r="L1554" s="14">
        <v>23.25</v>
      </c>
      <c r="M1554" s="14">
        <v>25.664000000000001</v>
      </c>
      <c r="N1554" s="14">
        <v>21.393999999999998</v>
      </c>
      <c r="O1554" s="14">
        <v>16.795999999999999</v>
      </c>
      <c r="P1554" s="14">
        <v>10.478</v>
      </c>
      <c r="Q1554" s="14">
        <v>3.3530000000000002</v>
      </c>
      <c r="R1554" s="14">
        <v>27.719000000000001</v>
      </c>
      <c r="S1554" s="14">
        <v>33.606999999999999</v>
      </c>
      <c r="T1554" s="14">
        <v>49.347000000000001</v>
      </c>
      <c r="U1554" s="14">
        <v>63.482999999999997</v>
      </c>
      <c r="V1554" s="14">
        <v>75.933000000000007</v>
      </c>
      <c r="W1554" s="14">
        <v>70.016999999999996</v>
      </c>
      <c r="X1554" s="14">
        <v>68.494</v>
      </c>
      <c r="Y1554" s="14">
        <v>59.713999999999999</v>
      </c>
      <c r="Z1554" s="14">
        <v>53.491999999999997</v>
      </c>
      <c r="AA1554" s="14">
        <v>40.868000000000002</v>
      </c>
      <c r="AB1554" s="14">
        <v>29.699000000000002</v>
      </c>
      <c r="AC1554" s="14">
        <v>26.984000000000002</v>
      </c>
      <c r="AD1554" s="14">
        <v>40.207999999999998</v>
      </c>
      <c r="AE1554" s="14">
        <v>52.774999999999999</v>
      </c>
      <c r="AF1554" s="14">
        <v>71.290999999999997</v>
      </c>
      <c r="AG1554" s="14">
        <v>84.003</v>
      </c>
      <c r="AH1554" s="14">
        <v>95.272999999999996</v>
      </c>
      <c r="AI1554" s="14">
        <v>79.947999999999993</v>
      </c>
      <c r="AJ1554" s="14">
        <v>78.671999999999997</v>
      </c>
      <c r="AK1554" s="14">
        <v>76.483999999999995</v>
      </c>
      <c r="AL1554" s="14">
        <v>68.888999999999996</v>
      </c>
      <c r="AM1554" s="14">
        <v>60.137999999999998</v>
      </c>
      <c r="AN1554" s="14">
        <v>42.322000000000003</v>
      </c>
      <c r="AO1554" s="14">
        <v>41.216999999999999</v>
      </c>
      <c r="AP1554" s="14">
        <v>95.876000000000005</v>
      </c>
      <c r="AQ1554" s="14">
        <v>110.80500000000001</v>
      </c>
      <c r="AR1554" s="14">
        <v>104.893</v>
      </c>
      <c r="AS1554" s="14">
        <v>92.789000000000001</v>
      </c>
      <c r="AT1554" s="14">
        <v>89.831000000000003</v>
      </c>
      <c r="AU1554" s="14">
        <v>75.039000000000001</v>
      </c>
      <c r="AV1554" s="14">
        <v>77.905000000000001</v>
      </c>
      <c r="AW1554" s="14">
        <v>84.45</v>
      </c>
      <c r="AX1554" s="14">
        <v>95.043000000000006</v>
      </c>
      <c r="AY1554" s="14">
        <v>104.968</v>
      </c>
      <c r="AZ1554" s="14">
        <v>88.962999999999994</v>
      </c>
      <c r="BA1554" s="14">
        <v>106.815</v>
      </c>
      <c r="BB1554" s="14">
        <v>48.69</v>
      </c>
      <c r="BC1554" s="14">
        <v>67.912000000000006</v>
      </c>
      <c r="BD1554" s="14">
        <v>84.43</v>
      </c>
      <c r="BE1554" s="14">
        <v>92.742999999999995</v>
      </c>
      <c r="BF1554" s="14">
        <v>103.706</v>
      </c>
      <c r="BG1554" s="14">
        <v>92.897000000000006</v>
      </c>
      <c r="BH1554" s="14">
        <v>96.245000000000005</v>
      </c>
      <c r="BI1554" s="14">
        <v>90.646000000000001</v>
      </c>
      <c r="BJ1554" s="14">
        <v>88.861000000000004</v>
      </c>
      <c r="BK1554" s="14">
        <v>71.67</v>
      </c>
      <c r="BL1554" s="14">
        <v>50.448</v>
      </c>
      <c r="BM1554" s="14">
        <v>50.738999999999997</v>
      </c>
      <c r="BN1554" s="14">
        <v>74.111999999999995</v>
      </c>
      <c r="BO1554" s="14">
        <v>98.957999999999998</v>
      </c>
      <c r="BP1554" s="14">
        <v>130.35900000000001</v>
      </c>
      <c r="BQ1554" s="14">
        <v>152.75800000000001</v>
      </c>
      <c r="BR1554" s="14">
        <v>169.267</v>
      </c>
      <c r="BS1554" s="14">
        <v>147.17099999999999</v>
      </c>
      <c r="BT1554" s="14">
        <v>150.43700000000001</v>
      </c>
      <c r="BU1554" s="14">
        <v>149.27000000000001</v>
      </c>
      <c r="BV1554" s="14">
        <v>133.386</v>
      </c>
      <c r="BW1554" s="14">
        <v>109.651</v>
      </c>
      <c r="BX1554" s="14">
        <v>75.061999999999998</v>
      </c>
      <c r="BY1554" s="121">
        <v>72.593000000000004</v>
      </c>
      <c r="BZ1554" s="122" t="str">
        <f t="shared" si="145"/>
        <v>Paekado Met Stn</v>
      </c>
      <c r="CA1554" s="14">
        <f t="shared" si="146"/>
        <v>37.021999999999998</v>
      </c>
      <c r="CB1554" s="14">
        <f t="shared" si="147"/>
        <v>125.999</v>
      </c>
      <c r="CC1554" s="14">
        <f t="shared" si="148"/>
        <v>1.3914454749041389</v>
      </c>
      <c r="CD1554" s="14">
        <f t="shared" si="149"/>
        <v>8858.9256723149392</v>
      </c>
      <c r="CE1554" s="102"/>
    </row>
    <row r="1555" spans="1:83" x14ac:dyDescent="0.25">
      <c r="A1555" s="14">
        <f t="shared" si="144"/>
        <v>6613.3405966106684</v>
      </c>
      <c r="B1555" s="14" t="s">
        <v>1839</v>
      </c>
      <c r="C1555" s="14">
        <v>37.033000000000001</v>
      </c>
      <c r="D1555" s="14">
        <v>-85.95</v>
      </c>
      <c r="E1555" s="14">
        <v>217.9</v>
      </c>
      <c r="F1555" s="14">
        <v>1.085</v>
      </c>
      <c r="G1555" s="14">
        <v>4.4560000000000004</v>
      </c>
      <c r="H1555" s="14">
        <v>9.7100000000000009</v>
      </c>
      <c r="I1555" s="14">
        <v>14.86</v>
      </c>
      <c r="J1555" s="14">
        <v>19.623000000000001</v>
      </c>
      <c r="K1555" s="14">
        <v>24.315999999999999</v>
      </c>
      <c r="L1555" s="14">
        <v>24.798999999999999</v>
      </c>
      <c r="M1555" s="14">
        <v>23.920999999999999</v>
      </c>
      <c r="N1555" s="14">
        <v>20.858000000000001</v>
      </c>
      <c r="O1555" s="14">
        <v>14.593</v>
      </c>
      <c r="P1555" s="14">
        <v>8.9689999999999994</v>
      </c>
      <c r="Q1555" s="14">
        <v>5.6360000000000001</v>
      </c>
      <c r="R1555" s="14">
        <v>22.210999999999999</v>
      </c>
      <c r="S1555" s="14">
        <v>27.645</v>
      </c>
      <c r="T1555" s="14">
        <v>43.338000000000001</v>
      </c>
      <c r="U1555" s="14">
        <v>57.576000000000001</v>
      </c>
      <c r="V1555" s="14">
        <v>78.168999999999997</v>
      </c>
      <c r="W1555" s="14">
        <v>81.822000000000003</v>
      </c>
      <c r="X1555" s="14">
        <v>81.847999999999999</v>
      </c>
      <c r="Y1555" s="14">
        <v>66.61</v>
      </c>
      <c r="Z1555" s="14">
        <v>47.088000000000001</v>
      </c>
      <c r="AA1555" s="14">
        <v>30.984000000000002</v>
      </c>
      <c r="AB1555" s="14">
        <v>23.065999999999999</v>
      </c>
      <c r="AC1555" s="14">
        <v>19.98</v>
      </c>
      <c r="AD1555" s="14">
        <v>38.954999999999998</v>
      </c>
      <c r="AE1555" s="14">
        <v>42.954000000000001</v>
      </c>
      <c r="AF1555" s="14">
        <v>72.941999999999993</v>
      </c>
      <c r="AG1555" s="14">
        <v>88.433000000000007</v>
      </c>
      <c r="AH1555" s="14">
        <v>108.06699999999999</v>
      </c>
      <c r="AI1555" s="14">
        <v>113.77</v>
      </c>
      <c r="AJ1555" s="14">
        <v>103.46</v>
      </c>
      <c r="AK1555" s="14">
        <v>93.203999999999994</v>
      </c>
      <c r="AL1555" s="14">
        <v>81.831999999999994</v>
      </c>
      <c r="AM1555" s="14">
        <v>58.814</v>
      </c>
      <c r="AN1555" s="14">
        <v>42.389000000000003</v>
      </c>
      <c r="AO1555" s="14">
        <v>33.988999999999997</v>
      </c>
      <c r="AP1555" s="14">
        <v>103.952</v>
      </c>
      <c r="AQ1555" s="14">
        <v>90.787999999999997</v>
      </c>
      <c r="AR1555" s="14">
        <v>114.64</v>
      </c>
      <c r="AS1555" s="14">
        <v>98.855000000000004</v>
      </c>
      <c r="AT1555" s="14">
        <v>94.480999999999995</v>
      </c>
      <c r="AU1555" s="14">
        <v>86.799000000000007</v>
      </c>
      <c r="AV1555" s="14">
        <v>92.340999999999994</v>
      </c>
      <c r="AW1555" s="14">
        <v>96.820999999999998</v>
      </c>
      <c r="AX1555" s="14">
        <v>106.688</v>
      </c>
      <c r="AY1555" s="14">
        <v>119.89100000000001</v>
      </c>
      <c r="AZ1555" s="14">
        <v>111.206</v>
      </c>
      <c r="BA1555" s="14">
        <v>97.697000000000003</v>
      </c>
      <c r="BB1555" s="14">
        <v>59.601999999999997</v>
      </c>
      <c r="BC1555" s="14">
        <v>63.555</v>
      </c>
      <c r="BD1555" s="14">
        <v>100.56699999999999</v>
      </c>
      <c r="BE1555" s="14">
        <v>114.52</v>
      </c>
      <c r="BF1555" s="14">
        <v>138.80799999999999</v>
      </c>
      <c r="BG1555" s="14">
        <v>139.684</v>
      </c>
      <c r="BH1555" s="14">
        <v>136.07900000000001</v>
      </c>
      <c r="BI1555" s="14">
        <v>125.175</v>
      </c>
      <c r="BJ1555" s="14">
        <v>107.883</v>
      </c>
      <c r="BK1555" s="14">
        <v>89.132000000000005</v>
      </c>
      <c r="BL1555" s="14">
        <v>64.039000000000001</v>
      </c>
      <c r="BM1555" s="14">
        <v>50.383000000000003</v>
      </c>
      <c r="BN1555" s="14">
        <v>68.537999999999997</v>
      </c>
      <c r="BO1555" s="14">
        <v>80.641000000000005</v>
      </c>
      <c r="BP1555" s="14">
        <v>135.649</v>
      </c>
      <c r="BQ1555" s="14">
        <v>167.101</v>
      </c>
      <c r="BR1555" s="14">
        <v>199.392</v>
      </c>
      <c r="BS1555" s="14">
        <v>213.48099999999999</v>
      </c>
      <c r="BT1555" s="14">
        <v>194.37799999999999</v>
      </c>
      <c r="BU1555" s="14">
        <v>176.84800000000001</v>
      </c>
      <c r="BV1555" s="14">
        <v>148.36799999999999</v>
      </c>
      <c r="BW1555" s="14">
        <v>111.23399999999999</v>
      </c>
      <c r="BX1555" s="14">
        <v>74.626999999999995</v>
      </c>
      <c r="BY1555" s="121">
        <v>60.067999999999998</v>
      </c>
      <c r="BZ1555" s="122" t="str">
        <f t="shared" si="145"/>
        <v>Glasgow Muni AP</v>
      </c>
      <c r="CA1555" s="14">
        <f t="shared" si="146"/>
        <v>37.033000000000001</v>
      </c>
      <c r="CB1555" s="14">
        <f t="shared" si="147"/>
        <v>-85.95</v>
      </c>
      <c r="CC1555" s="14">
        <f t="shared" si="148"/>
        <v>1.0387380126589478</v>
      </c>
      <c r="CD1555" s="14">
        <f t="shared" si="149"/>
        <v>6613.3405966106684</v>
      </c>
      <c r="CE1555" s="102"/>
    </row>
    <row r="1556" spans="1:83" x14ac:dyDescent="0.25">
      <c r="A1556" s="14">
        <f t="shared" si="144"/>
        <v>8234.0865377949958</v>
      </c>
      <c r="B1556" s="14" t="s">
        <v>1840</v>
      </c>
      <c r="C1556" s="14">
        <v>37.036000000000001</v>
      </c>
      <c r="D1556" s="14">
        <v>-113.51</v>
      </c>
      <c r="E1556" s="14">
        <v>879</v>
      </c>
      <c r="F1556" s="14">
        <v>5.4820000000000002</v>
      </c>
      <c r="G1556" s="14">
        <v>8.1</v>
      </c>
      <c r="H1556" s="14">
        <v>11.791</v>
      </c>
      <c r="I1556" s="14">
        <v>17.018999999999998</v>
      </c>
      <c r="J1556" s="14">
        <v>23.4</v>
      </c>
      <c r="K1556" s="14">
        <v>28.795999999999999</v>
      </c>
      <c r="L1556" s="14">
        <v>31.937000000000001</v>
      </c>
      <c r="M1556" s="14">
        <v>31.126000000000001</v>
      </c>
      <c r="N1556" s="14">
        <v>25.706</v>
      </c>
      <c r="O1556" s="14">
        <v>18.242000000000001</v>
      </c>
      <c r="P1556" s="14">
        <v>10.706</v>
      </c>
      <c r="Q1556" s="14">
        <v>4.93</v>
      </c>
      <c r="R1556" s="14">
        <v>23.695</v>
      </c>
      <c r="S1556" s="14">
        <v>28.748999999999999</v>
      </c>
      <c r="T1556" s="14">
        <v>48.591000000000001</v>
      </c>
      <c r="U1556" s="14">
        <v>57.738</v>
      </c>
      <c r="V1556" s="14">
        <v>75.694000000000003</v>
      </c>
      <c r="W1556" s="14">
        <v>79.95</v>
      </c>
      <c r="X1556" s="14">
        <v>79.382000000000005</v>
      </c>
      <c r="Y1556" s="14">
        <v>58.795999999999999</v>
      </c>
      <c r="Z1556" s="14">
        <v>43.478000000000002</v>
      </c>
      <c r="AA1556" s="14">
        <v>33.298000000000002</v>
      </c>
      <c r="AB1556" s="14">
        <v>25.111000000000001</v>
      </c>
      <c r="AC1556" s="14">
        <v>21.571999999999999</v>
      </c>
      <c r="AD1556" s="14">
        <v>45.356000000000002</v>
      </c>
      <c r="AE1556" s="14">
        <v>52.171999999999997</v>
      </c>
      <c r="AF1556" s="14">
        <v>86.227000000000004</v>
      </c>
      <c r="AG1556" s="14">
        <v>101.67700000000001</v>
      </c>
      <c r="AH1556" s="14">
        <v>117.99</v>
      </c>
      <c r="AI1556" s="14">
        <v>122.643</v>
      </c>
      <c r="AJ1556" s="14">
        <v>118.806</v>
      </c>
      <c r="AK1556" s="14">
        <v>107.158</v>
      </c>
      <c r="AL1556" s="14">
        <v>92.953000000000003</v>
      </c>
      <c r="AM1556" s="14">
        <v>73.225999999999999</v>
      </c>
      <c r="AN1556" s="14">
        <v>51.158999999999999</v>
      </c>
      <c r="AO1556" s="14">
        <v>42.146999999999998</v>
      </c>
      <c r="AP1556" s="14">
        <v>130.46199999999999</v>
      </c>
      <c r="AQ1556" s="14">
        <v>121.962</v>
      </c>
      <c r="AR1556" s="14">
        <v>137.874</v>
      </c>
      <c r="AS1556" s="14">
        <v>115.33199999999999</v>
      </c>
      <c r="AT1556" s="14">
        <v>102.509</v>
      </c>
      <c r="AU1556" s="14">
        <v>87.272999999999996</v>
      </c>
      <c r="AV1556" s="14">
        <v>95.147000000000006</v>
      </c>
      <c r="AW1556" s="14">
        <v>110.736</v>
      </c>
      <c r="AX1556" s="14">
        <v>132.97900000000001</v>
      </c>
      <c r="AY1556" s="14">
        <v>149.77000000000001</v>
      </c>
      <c r="AZ1556" s="14">
        <v>147.50299999999999</v>
      </c>
      <c r="BA1556" s="14">
        <v>132.00800000000001</v>
      </c>
      <c r="BB1556" s="14">
        <v>66.337000000000003</v>
      </c>
      <c r="BC1556" s="14">
        <v>80.516000000000005</v>
      </c>
      <c r="BD1556" s="14">
        <v>110.078</v>
      </c>
      <c r="BE1556" s="14">
        <v>136.81899999999999</v>
      </c>
      <c r="BF1556" s="14">
        <v>156.709</v>
      </c>
      <c r="BG1556" s="14">
        <v>158.26300000000001</v>
      </c>
      <c r="BH1556" s="14">
        <v>160.54400000000001</v>
      </c>
      <c r="BI1556" s="14">
        <v>147.90899999999999</v>
      </c>
      <c r="BJ1556" s="14">
        <v>132.06700000000001</v>
      </c>
      <c r="BK1556" s="14">
        <v>105.554</v>
      </c>
      <c r="BL1556" s="14">
        <v>80.347999999999999</v>
      </c>
      <c r="BM1556" s="14">
        <v>63.529000000000003</v>
      </c>
      <c r="BN1556" s="14">
        <v>81.84</v>
      </c>
      <c r="BO1556" s="14">
        <v>99.771000000000001</v>
      </c>
      <c r="BP1556" s="14">
        <v>165.46600000000001</v>
      </c>
      <c r="BQ1556" s="14">
        <v>200.93299999999999</v>
      </c>
      <c r="BR1556" s="14">
        <v>238.61600000000001</v>
      </c>
      <c r="BS1556" s="14">
        <v>244.71</v>
      </c>
      <c r="BT1556" s="14">
        <v>236.524</v>
      </c>
      <c r="BU1556" s="14">
        <v>215.107</v>
      </c>
      <c r="BV1556" s="14">
        <v>177.886</v>
      </c>
      <c r="BW1556" s="14">
        <v>135.548</v>
      </c>
      <c r="BX1556" s="14">
        <v>94.394000000000005</v>
      </c>
      <c r="BY1556" s="121">
        <v>74.736999999999995</v>
      </c>
      <c r="BZ1556" s="122" t="str">
        <f t="shared" si="145"/>
        <v>St George Rgnl AP</v>
      </c>
      <c r="CA1556" s="14">
        <f t="shared" si="146"/>
        <v>37.036000000000001</v>
      </c>
      <c r="CB1556" s="14">
        <f t="shared" si="147"/>
        <v>-113.51</v>
      </c>
      <c r="CC1556" s="14">
        <f t="shared" si="148"/>
        <v>1.2933038245020085</v>
      </c>
      <c r="CD1556" s="14">
        <f t="shared" si="149"/>
        <v>8234.0865377949958</v>
      </c>
      <c r="CE1556" s="102"/>
    </row>
    <row r="1557" spans="1:83" x14ac:dyDescent="0.25">
      <c r="A1557" s="14">
        <f t="shared" si="144"/>
        <v>6818.2048309456259</v>
      </c>
      <c r="B1557" s="14" t="s">
        <v>1841</v>
      </c>
      <c r="C1557" s="14">
        <v>37.064</v>
      </c>
      <c r="D1557" s="14">
        <v>-89.218999999999994</v>
      </c>
      <c r="E1557" s="14">
        <v>98</v>
      </c>
      <c r="F1557" s="14">
        <v>1.853</v>
      </c>
      <c r="G1557" s="14">
        <v>4.9240000000000004</v>
      </c>
      <c r="H1557" s="14">
        <v>9.9809999999999999</v>
      </c>
      <c r="I1557" s="14">
        <v>16.170999999999999</v>
      </c>
      <c r="J1557" s="14">
        <v>21.047000000000001</v>
      </c>
      <c r="K1557" s="14">
        <v>25.905999999999999</v>
      </c>
      <c r="L1557" s="14">
        <v>27.445</v>
      </c>
      <c r="M1557" s="14">
        <v>25.91</v>
      </c>
      <c r="N1557" s="14">
        <v>21.64</v>
      </c>
      <c r="O1557" s="14">
        <v>14.89</v>
      </c>
      <c r="P1557" s="14">
        <v>8.9930000000000003</v>
      </c>
      <c r="Q1557" s="14">
        <v>2.718</v>
      </c>
      <c r="R1557" s="14">
        <v>21.893000000000001</v>
      </c>
      <c r="S1557" s="14">
        <v>26.783000000000001</v>
      </c>
      <c r="T1557" s="14">
        <v>39.917999999999999</v>
      </c>
      <c r="U1557" s="14">
        <v>53.314999999999998</v>
      </c>
      <c r="V1557" s="14">
        <v>73.805000000000007</v>
      </c>
      <c r="W1557" s="14">
        <v>80.695999999999998</v>
      </c>
      <c r="X1557" s="14">
        <v>77.028000000000006</v>
      </c>
      <c r="Y1557" s="14">
        <v>66.061999999999998</v>
      </c>
      <c r="Z1557" s="14">
        <v>45.430999999999997</v>
      </c>
      <c r="AA1557" s="14">
        <v>33.677999999999997</v>
      </c>
      <c r="AB1557" s="14">
        <v>23.082000000000001</v>
      </c>
      <c r="AC1557" s="14">
        <v>20.707999999999998</v>
      </c>
      <c r="AD1557" s="14">
        <v>39.445999999999998</v>
      </c>
      <c r="AE1557" s="14">
        <v>47.23</v>
      </c>
      <c r="AF1557" s="14">
        <v>63.917999999999999</v>
      </c>
      <c r="AG1557" s="14">
        <v>85.879000000000005</v>
      </c>
      <c r="AH1557" s="14">
        <v>101.884</v>
      </c>
      <c r="AI1557" s="14">
        <v>111.291</v>
      </c>
      <c r="AJ1557" s="14">
        <v>109.083</v>
      </c>
      <c r="AK1557" s="14">
        <v>98.76</v>
      </c>
      <c r="AL1557" s="14">
        <v>81.936000000000007</v>
      </c>
      <c r="AM1557" s="14">
        <v>62.796999999999997</v>
      </c>
      <c r="AN1557" s="14">
        <v>41.003999999999998</v>
      </c>
      <c r="AO1557" s="14">
        <v>36.045000000000002</v>
      </c>
      <c r="AP1557" s="14">
        <v>106.233</v>
      </c>
      <c r="AQ1557" s="14">
        <v>102.245</v>
      </c>
      <c r="AR1557" s="14">
        <v>102.221</v>
      </c>
      <c r="AS1557" s="14">
        <v>93.754999999999995</v>
      </c>
      <c r="AT1557" s="14">
        <v>89.632000000000005</v>
      </c>
      <c r="AU1557" s="14">
        <v>85.57</v>
      </c>
      <c r="AV1557" s="14">
        <v>90.613</v>
      </c>
      <c r="AW1557" s="14">
        <v>100.997</v>
      </c>
      <c r="AX1557" s="14">
        <v>114.39700000000001</v>
      </c>
      <c r="AY1557" s="14">
        <v>124.54600000000001</v>
      </c>
      <c r="AZ1557" s="14">
        <v>109.95</v>
      </c>
      <c r="BA1557" s="14">
        <v>105.776</v>
      </c>
      <c r="BB1557" s="14">
        <v>58.966000000000001</v>
      </c>
      <c r="BC1557" s="14">
        <v>69.454999999999998</v>
      </c>
      <c r="BD1557" s="14">
        <v>90.905000000000001</v>
      </c>
      <c r="BE1557" s="14">
        <v>107.541</v>
      </c>
      <c r="BF1557" s="14">
        <v>126.81</v>
      </c>
      <c r="BG1557" s="14">
        <v>134.54499999999999</v>
      </c>
      <c r="BH1557" s="14">
        <v>142.27199999999999</v>
      </c>
      <c r="BI1557" s="14">
        <v>131.52600000000001</v>
      </c>
      <c r="BJ1557" s="14">
        <v>113.327</v>
      </c>
      <c r="BK1557" s="14">
        <v>86.561000000000007</v>
      </c>
      <c r="BL1557" s="14">
        <v>66.894000000000005</v>
      </c>
      <c r="BM1557" s="14">
        <v>57.094999999999999</v>
      </c>
      <c r="BN1557" s="14">
        <v>69.477000000000004</v>
      </c>
      <c r="BO1557" s="14">
        <v>86.247</v>
      </c>
      <c r="BP1557" s="14">
        <v>120.47199999999999</v>
      </c>
      <c r="BQ1557" s="14">
        <v>159.827</v>
      </c>
      <c r="BR1557" s="14">
        <v>190.45500000000001</v>
      </c>
      <c r="BS1557" s="14">
        <v>205.90299999999999</v>
      </c>
      <c r="BT1557" s="14">
        <v>213.33799999999999</v>
      </c>
      <c r="BU1557" s="14">
        <v>187.435</v>
      </c>
      <c r="BV1557" s="14">
        <v>153.45400000000001</v>
      </c>
      <c r="BW1557" s="14">
        <v>118.14</v>
      </c>
      <c r="BX1557" s="14">
        <v>72.760999999999996</v>
      </c>
      <c r="BY1557" s="121">
        <v>62.709000000000003</v>
      </c>
      <c r="BZ1557" s="122" t="str">
        <f t="shared" si="145"/>
        <v>Cairo Rgnl AP</v>
      </c>
      <c r="CA1557" s="14">
        <f t="shared" si="146"/>
        <v>37.064</v>
      </c>
      <c r="CB1557" s="14">
        <f t="shared" si="147"/>
        <v>-89.218999999999994</v>
      </c>
      <c r="CC1557" s="14">
        <f t="shared" si="148"/>
        <v>1.0709154371434892</v>
      </c>
      <c r="CD1557" s="14">
        <f t="shared" si="149"/>
        <v>6818.2048309456259</v>
      </c>
      <c r="CE1557" s="102"/>
    </row>
    <row r="1558" spans="1:83" x14ac:dyDescent="0.25">
      <c r="A1558" s="14">
        <f t="shared" si="144"/>
        <v>4785.995443415929</v>
      </c>
      <c r="B1558" s="14" t="s">
        <v>1842</v>
      </c>
      <c r="C1558" s="14">
        <v>37.067</v>
      </c>
      <c r="D1558" s="14">
        <v>58.5</v>
      </c>
      <c r="E1558" s="14">
        <v>1287</v>
      </c>
      <c r="F1558" s="14">
        <v>-0.33700000000000002</v>
      </c>
      <c r="G1558" s="14">
        <v>1.1200000000000001</v>
      </c>
      <c r="H1558" s="14">
        <v>7.6749999999999998</v>
      </c>
      <c r="I1558" s="14">
        <v>12.132999999999999</v>
      </c>
      <c r="J1558" s="14">
        <v>17.038</v>
      </c>
      <c r="K1558" s="14">
        <v>22.591999999999999</v>
      </c>
      <c r="L1558" s="14">
        <v>24.591000000000001</v>
      </c>
      <c r="M1558" s="14">
        <v>22.861000000000001</v>
      </c>
      <c r="N1558" s="14">
        <v>19.327000000000002</v>
      </c>
      <c r="O1558" s="14">
        <v>13.367000000000001</v>
      </c>
      <c r="P1558" s="14">
        <v>6.6779999999999999</v>
      </c>
      <c r="Q1558" s="14">
        <v>1.665</v>
      </c>
      <c r="R1558" s="14">
        <v>29.068000000000001</v>
      </c>
      <c r="S1558" s="14">
        <v>33.692999999999998</v>
      </c>
      <c r="T1558" s="14">
        <v>52.097000000000001</v>
      </c>
      <c r="U1558" s="14">
        <v>59.914000000000001</v>
      </c>
      <c r="V1558" s="14">
        <v>75.86</v>
      </c>
      <c r="W1558" s="14">
        <v>78.682000000000002</v>
      </c>
      <c r="X1558" s="14">
        <v>76.478999999999999</v>
      </c>
      <c r="Y1558" s="14">
        <v>65.483000000000004</v>
      </c>
      <c r="Z1558" s="14">
        <v>51.968000000000004</v>
      </c>
      <c r="AA1558" s="14">
        <v>41.362000000000002</v>
      </c>
      <c r="AB1558" s="14">
        <v>30.349</v>
      </c>
      <c r="AC1558" s="14">
        <v>26.251999999999999</v>
      </c>
      <c r="AD1558" s="14">
        <v>41.665999999999997</v>
      </c>
      <c r="AE1558" s="14">
        <v>51.082999999999998</v>
      </c>
      <c r="AF1558" s="14">
        <v>72.376999999999995</v>
      </c>
      <c r="AG1558" s="14">
        <v>82.885999999999996</v>
      </c>
      <c r="AH1558" s="14">
        <v>109.312</v>
      </c>
      <c r="AI1558" s="14">
        <v>116.169</v>
      </c>
      <c r="AJ1558" s="14">
        <v>121.13800000000001</v>
      </c>
      <c r="AK1558" s="14">
        <v>111.923</v>
      </c>
      <c r="AL1558" s="14">
        <v>90.929000000000002</v>
      </c>
      <c r="AM1558" s="14">
        <v>71.254000000000005</v>
      </c>
      <c r="AN1558" s="14">
        <v>47.19</v>
      </c>
      <c r="AO1558" s="14">
        <v>35.462000000000003</v>
      </c>
      <c r="AP1558" s="14">
        <v>106.518</v>
      </c>
      <c r="AQ1558" s="14">
        <v>109.215</v>
      </c>
      <c r="AR1558" s="14">
        <v>116.843</v>
      </c>
      <c r="AS1558" s="14">
        <v>102.4</v>
      </c>
      <c r="AT1558" s="14">
        <v>106.371</v>
      </c>
      <c r="AU1558" s="14">
        <v>96.260999999999996</v>
      </c>
      <c r="AV1558" s="14">
        <v>102.958</v>
      </c>
      <c r="AW1558" s="14">
        <v>119.35899999999999</v>
      </c>
      <c r="AX1558" s="14">
        <v>134.97200000000001</v>
      </c>
      <c r="AY1558" s="14">
        <v>144.59700000000001</v>
      </c>
      <c r="AZ1558" s="14">
        <v>119.318</v>
      </c>
      <c r="BA1558" s="14">
        <v>103.721</v>
      </c>
      <c r="BB1558" s="14">
        <v>57.756</v>
      </c>
      <c r="BC1558" s="14">
        <v>68.421000000000006</v>
      </c>
      <c r="BD1558" s="14">
        <v>102.194</v>
      </c>
      <c r="BE1558" s="14">
        <v>115.861</v>
      </c>
      <c r="BF1558" s="14">
        <v>138.82499999999999</v>
      </c>
      <c r="BG1558" s="14">
        <v>142.578</v>
      </c>
      <c r="BH1558" s="14">
        <v>144.93700000000001</v>
      </c>
      <c r="BI1558" s="14">
        <v>136.626</v>
      </c>
      <c r="BJ1558" s="14">
        <v>115.721</v>
      </c>
      <c r="BK1558" s="14">
        <v>94.927999999999997</v>
      </c>
      <c r="BL1558" s="14">
        <v>66.566000000000003</v>
      </c>
      <c r="BM1558" s="14">
        <v>56.253</v>
      </c>
      <c r="BN1558" s="14">
        <v>78.725999999999999</v>
      </c>
      <c r="BO1558" s="14">
        <v>98.244</v>
      </c>
      <c r="BP1558" s="14">
        <v>146.018</v>
      </c>
      <c r="BQ1558" s="14">
        <v>172.85900000000001</v>
      </c>
      <c r="BR1558" s="14">
        <v>227.11799999999999</v>
      </c>
      <c r="BS1558" s="14">
        <v>240.715</v>
      </c>
      <c r="BT1558" s="14">
        <v>247.00399999999999</v>
      </c>
      <c r="BU1558" s="14">
        <v>225.858</v>
      </c>
      <c r="BV1558" s="14">
        <v>182.48699999999999</v>
      </c>
      <c r="BW1558" s="14">
        <v>139.63300000000001</v>
      </c>
      <c r="BX1558" s="14">
        <v>89.132000000000005</v>
      </c>
      <c r="BY1558" s="121">
        <v>69.929000000000002</v>
      </c>
      <c r="BZ1558" s="122" t="str">
        <f t="shared" si="145"/>
        <v>Quchan</v>
      </c>
      <c r="CA1558" s="14">
        <f t="shared" si="146"/>
        <v>37.067</v>
      </c>
      <c r="CB1558" s="14">
        <f t="shared" si="147"/>
        <v>58.5</v>
      </c>
      <c r="CC1558" s="14">
        <f t="shared" si="148"/>
        <v>0.7517222684760072</v>
      </c>
      <c r="CD1558" s="14">
        <f t="shared" si="149"/>
        <v>4785.995443415929</v>
      </c>
      <c r="CE1558" s="102"/>
    </row>
    <row r="1559" spans="1:83" x14ac:dyDescent="0.25">
      <c r="A1559" s="14">
        <f t="shared" si="144"/>
        <v>7057.4909998683743</v>
      </c>
      <c r="B1559" s="14" t="s">
        <v>1843</v>
      </c>
      <c r="C1559" s="14">
        <v>37.067</v>
      </c>
      <c r="D1559" s="14">
        <v>92.867000000000004</v>
      </c>
      <c r="E1559" s="14">
        <v>2712</v>
      </c>
      <c r="F1559" s="14">
        <v>-10.698</v>
      </c>
      <c r="G1559" s="14">
        <v>-6.2949999999999999</v>
      </c>
      <c r="H1559" s="14">
        <v>-0.17299999999999999</v>
      </c>
      <c r="I1559" s="14">
        <v>5.8150000000000004</v>
      </c>
      <c r="J1559" s="14">
        <v>11.07</v>
      </c>
      <c r="K1559" s="14">
        <v>15.305</v>
      </c>
      <c r="L1559" s="14">
        <v>17.442</v>
      </c>
      <c r="M1559" s="14">
        <v>16.411999999999999</v>
      </c>
      <c r="N1559" s="14">
        <v>11.473000000000001</v>
      </c>
      <c r="O1559" s="14">
        <v>3.4409999999999998</v>
      </c>
      <c r="P1559" s="14">
        <v>-5.1070000000000002</v>
      </c>
      <c r="Q1559" s="14">
        <v>-10.206</v>
      </c>
      <c r="R1559" s="14">
        <v>28.693000000000001</v>
      </c>
      <c r="S1559" s="14">
        <v>35.649000000000001</v>
      </c>
      <c r="T1559" s="14">
        <v>52.472000000000001</v>
      </c>
      <c r="U1559" s="14">
        <v>63.335000000000001</v>
      </c>
      <c r="V1559" s="14">
        <v>77.337999999999994</v>
      </c>
      <c r="W1559" s="14">
        <v>81.343999999999994</v>
      </c>
      <c r="X1559" s="14">
        <v>81.921000000000006</v>
      </c>
      <c r="Y1559" s="14">
        <v>69.772000000000006</v>
      </c>
      <c r="Z1559" s="14">
        <v>56.345999999999997</v>
      </c>
      <c r="AA1559" s="14">
        <v>43.673000000000002</v>
      </c>
      <c r="AB1559" s="14">
        <v>29.928000000000001</v>
      </c>
      <c r="AC1559" s="14">
        <v>25.882999999999999</v>
      </c>
      <c r="AD1559" s="14">
        <v>53.387999999999998</v>
      </c>
      <c r="AE1559" s="14">
        <v>65.846999999999994</v>
      </c>
      <c r="AF1559" s="14">
        <v>94.938000000000002</v>
      </c>
      <c r="AG1559" s="14">
        <v>109.541</v>
      </c>
      <c r="AH1559" s="14">
        <v>125.998</v>
      </c>
      <c r="AI1559" s="14">
        <v>123.21299999999999</v>
      </c>
      <c r="AJ1559" s="14">
        <v>126.491</v>
      </c>
      <c r="AK1559" s="14">
        <v>115.05</v>
      </c>
      <c r="AL1559" s="14">
        <v>96.262</v>
      </c>
      <c r="AM1559" s="14">
        <v>77.444000000000003</v>
      </c>
      <c r="AN1559" s="14">
        <v>55.64</v>
      </c>
      <c r="AO1559" s="14">
        <v>47.034999999999997</v>
      </c>
      <c r="AP1559" s="14">
        <v>143.17599999999999</v>
      </c>
      <c r="AQ1559" s="14">
        <v>134.125</v>
      </c>
      <c r="AR1559" s="14">
        <v>140.13999999999999</v>
      </c>
      <c r="AS1559" s="14">
        <v>120.65</v>
      </c>
      <c r="AT1559" s="14">
        <v>107.65900000000001</v>
      </c>
      <c r="AU1559" s="14">
        <v>96.028000000000006</v>
      </c>
      <c r="AV1559" s="14">
        <v>104.989</v>
      </c>
      <c r="AW1559" s="14">
        <v>118.85899999999999</v>
      </c>
      <c r="AX1559" s="14">
        <v>130.42400000000001</v>
      </c>
      <c r="AY1559" s="14">
        <v>149.184</v>
      </c>
      <c r="AZ1559" s="14">
        <v>144.505</v>
      </c>
      <c r="BA1559" s="14">
        <v>138.679</v>
      </c>
      <c r="BB1559" s="14">
        <v>65.353999999999999</v>
      </c>
      <c r="BC1559" s="14">
        <v>76.138999999999996</v>
      </c>
      <c r="BD1559" s="14">
        <v>102.669</v>
      </c>
      <c r="BE1559" s="14">
        <v>122.77</v>
      </c>
      <c r="BF1559" s="14">
        <v>132.785</v>
      </c>
      <c r="BG1559" s="14">
        <v>131.38</v>
      </c>
      <c r="BH1559" s="14">
        <v>137.15799999999999</v>
      </c>
      <c r="BI1559" s="14">
        <v>130.16300000000001</v>
      </c>
      <c r="BJ1559" s="14">
        <v>109.815</v>
      </c>
      <c r="BK1559" s="14">
        <v>95.040999999999997</v>
      </c>
      <c r="BL1559" s="14">
        <v>70.293999999999997</v>
      </c>
      <c r="BM1559" s="14">
        <v>61.570999999999998</v>
      </c>
      <c r="BN1559" s="14">
        <v>93.244</v>
      </c>
      <c r="BO1559" s="14">
        <v>114.705</v>
      </c>
      <c r="BP1559" s="14">
        <v>168.70400000000001</v>
      </c>
      <c r="BQ1559" s="14">
        <v>202.41300000000001</v>
      </c>
      <c r="BR1559" s="14">
        <v>233.476</v>
      </c>
      <c r="BS1559" s="14">
        <v>230.512</v>
      </c>
      <c r="BT1559" s="14">
        <v>239.45599999999999</v>
      </c>
      <c r="BU1559" s="14">
        <v>220.40299999999999</v>
      </c>
      <c r="BV1559" s="14">
        <v>178.18899999999999</v>
      </c>
      <c r="BW1559" s="14">
        <v>143.238</v>
      </c>
      <c r="BX1559" s="14">
        <v>100.749</v>
      </c>
      <c r="BY1559" s="121">
        <v>83.012</v>
      </c>
      <c r="BZ1559" s="122" t="str">
        <f t="shared" si="145"/>
        <v>Ta Erh Ting</v>
      </c>
      <c r="CA1559" s="14">
        <f t="shared" si="146"/>
        <v>37.067</v>
      </c>
      <c r="CB1559" s="14">
        <f t="shared" si="147"/>
        <v>92.867000000000004</v>
      </c>
      <c r="CC1559" s="14">
        <f t="shared" si="148"/>
        <v>1.1084994139450128</v>
      </c>
      <c r="CD1559" s="14">
        <f t="shared" si="149"/>
        <v>7057.4909998683743</v>
      </c>
      <c r="CE1559" s="102"/>
    </row>
    <row r="1560" spans="1:83" x14ac:dyDescent="0.25">
      <c r="A1560" s="14">
        <f t="shared" si="144"/>
        <v>7207.6618358720825</v>
      </c>
      <c r="B1560" s="14" t="s">
        <v>1844</v>
      </c>
      <c r="C1560" s="14">
        <v>37.1</v>
      </c>
      <c r="D1560" s="14">
        <v>-95.566999999999993</v>
      </c>
      <c r="E1560" s="14">
        <v>230</v>
      </c>
      <c r="F1560" s="14">
        <v>2.528</v>
      </c>
      <c r="G1560" s="14">
        <v>3.9350000000000001</v>
      </c>
      <c r="H1560" s="14">
        <v>9.0839999999999996</v>
      </c>
      <c r="I1560" s="14">
        <v>14.327999999999999</v>
      </c>
      <c r="J1560" s="14">
        <v>19.315999999999999</v>
      </c>
      <c r="K1560" s="14">
        <v>25.106999999999999</v>
      </c>
      <c r="L1560" s="14">
        <v>26.521999999999998</v>
      </c>
      <c r="M1560" s="14">
        <v>26.367999999999999</v>
      </c>
      <c r="N1560" s="14">
        <v>22.747</v>
      </c>
      <c r="O1560" s="14">
        <v>14.24</v>
      </c>
      <c r="P1560" s="14">
        <v>9.7110000000000003</v>
      </c>
      <c r="Q1560" s="14">
        <v>3.089</v>
      </c>
      <c r="R1560" s="14">
        <v>24.396999999999998</v>
      </c>
      <c r="S1560" s="14">
        <v>27.492999999999999</v>
      </c>
      <c r="T1560" s="14">
        <v>43.182000000000002</v>
      </c>
      <c r="U1560" s="14">
        <v>55.375</v>
      </c>
      <c r="V1560" s="14">
        <v>71.974000000000004</v>
      </c>
      <c r="W1560" s="14">
        <v>83.210999999999999</v>
      </c>
      <c r="X1560" s="14">
        <v>81.236000000000004</v>
      </c>
      <c r="Y1560" s="14">
        <v>66.972999999999999</v>
      </c>
      <c r="Z1560" s="14">
        <v>45.161999999999999</v>
      </c>
      <c r="AA1560" s="14">
        <v>32.619</v>
      </c>
      <c r="AB1560" s="14">
        <v>23.225000000000001</v>
      </c>
      <c r="AC1560" s="14">
        <v>22.922000000000001</v>
      </c>
      <c r="AD1560" s="14">
        <v>41.82</v>
      </c>
      <c r="AE1560" s="14">
        <v>50.865000000000002</v>
      </c>
      <c r="AF1560" s="14">
        <v>71.718000000000004</v>
      </c>
      <c r="AG1560" s="14">
        <v>86.373999999999995</v>
      </c>
      <c r="AH1560" s="14">
        <v>99.311999999999998</v>
      </c>
      <c r="AI1560" s="14">
        <v>110.614</v>
      </c>
      <c r="AJ1560" s="14">
        <v>110.663</v>
      </c>
      <c r="AK1560" s="14">
        <v>100.807</v>
      </c>
      <c r="AL1560" s="14">
        <v>77.602999999999994</v>
      </c>
      <c r="AM1560" s="14">
        <v>64.19</v>
      </c>
      <c r="AN1560" s="14">
        <v>41.292999999999999</v>
      </c>
      <c r="AO1560" s="14">
        <v>37.847000000000001</v>
      </c>
      <c r="AP1560" s="14">
        <v>116.395</v>
      </c>
      <c r="AQ1560" s="14">
        <v>113.069</v>
      </c>
      <c r="AR1560" s="14">
        <v>114.11499999999999</v>
      </c>
      <c r="AS1560" s="14">
        <v>97.707999999999998</v>
      </c>
      <c r="AT1560" s="14">
        <v>91.539000000000001</v>
      </c>
      <c r="AU1560" s="14">
        <v>86.671999999999997</v>
      </c>
      <c r="AV1560" s="14">
        <v>93.521000000000001</v>
      </c>
      <c r="AW1560" s="14">
        <v>102.571</v>
      </c>
      <c r="AX1560" s="14">
        <v>108.34399999999999</v>
      </c>
      <c r="AY1560" s="14">
        <v>127.429</v>
      </c>
      <c r="AZ1560" s="14">
        <v>115.809</v>
      </c>
      <c r="BA1560" s="14">
        <v>112.76300000000001</v>
      </c>
      <c r="BB1560" s="14">
        <v>65.847999999999999</v>
      </c>
      <c r="BC1560" s="14">
        <v>77.103999999999999</v>
      </c>
      <c r="BD1560" s="14">
        <v>99.649000000000001</v>
      </c>
      <c r="BE1560" s="14">
        <v>113.536</v>
      </c>
      <c r="BF1560" s="14">
        <v>136.738</v>
      </c>
      <c r="BG1560" s="14">
        <v>149.387</v>
      </c>
      <c r="BH1560" s="14">
        <v>154.21100000000001</v>
      </c>
      <c r="BI1560" s="14">
        <v>131.953</v>
      </c>
      <c r="BJ1560" s="14">
        <v>108.399</v>
      </c>
      <c r="BK1560" s="14">
        <v>92.394999999999996</v>
      </c>
      <c r="BL1560" s="14">
        <v>68.289000000000001</v>
      </c>
      <c r="BM1560" s="14">
        <v>62.621000000000002</v>
      </c>
      <c r="BN1560" s="14">
        <v>75.125</v>
      </c>
      <c r="BO1560" s="14">
        <v>92.167000000000002</v>
      </c>
      <c r="BP1560" s="14">
        <v>134.62899999999999</v>
      </c>
      <c r="BQ1560" s="14">
        <v>162.74100000000001</v>
      </c>
      <c r="BR1560" s="14">
        <v>195.76400000000001</v>
      </c>
      <c r="BS1560" s="14">
        <v>215.626</v>
      </c>
      <c r="BT1560" s="14">
        <v>219.97</v>
      </c>
      <c r="BU1560" s="14">
        <v>190.65299999999999</v>
      </c>
      <c r="BV1560" s="14">
        <v>148.88999999999999</v>
      </c>
      <c r="BW1560" s="14">
        <v>116.943</v>
      </c>
      <c r="BX1560" s="14">
        <v>77.885999999999996</v>
      </c>
      <c r="BY1560" s="121">
        <v>67.542000000000002</v>
      </c>
      <c r="BZ1560" s="122" t="str">
        <f t="shared" si="145"/>
        <v>Coffeyville Muni AP</v>
      </c>
      <c r="CA1560" s="14">
        <f t="shared" si="146"/>
        <v>37.1</v>
      </c>
      <c r="CB1560" s="14">
        <f t="shared" si="147"/>
        <v>-95.566999999999993</v>
      </c>
      <c r="CC1560" s="14">
        <f t="shared" si="148"/>
        <v>1.1320863067522224</v>
      </c>
      <c r="CD1560" s="14">
        <f t="shared" si="149"/>
        <v>7207.6618358720825</v>
      </c>
      <c r="CE1560" s="102"/>
    </row>
    <row r="1561" spans="1:83" x14ac:dyDescent="0.25">
      <c r="A1561" s="14">
        <f t="shared" si="144"/>
        <v>5603.9070034376855</v>
      </c>
      <c r="B1561" s="14" t="s">
        <v>1845</v>
      </c>
      <c r="C1561" s="14">
        <v>37.116999999999997</v>
      </c>
      <c r="D1561" s="14">
        <v>70.516999999999996</v>
      </c>
      <c r="E1561" s="14">
        <v>1200</v>
      </c>
      <c r="F1561" s="14">
        <v>1.0369999999999999</v>
      </c>
      <c r="G1561" s="14">
        <v>1.5920000000000001</v>
      </c>
      <c r="H1561" s="14">
        <v>7.1050000000000004</v>
      </c>
      <c r="I1561" s="14">
        <v>14.333</v>
      </c>
      <c r="J1561" s="14">
        <v>16.62</v>
      </c>
      <c r="K1561" s="14">
        <v>22.794</v>
      </c>
      <c r="L1561" s="14">
        <v>26.286000000000001</v>
      </c>
      <c r="M1561" s="14">
        <v>25.053000000000001</v>
      </c>
      <c r="N1561" s="14">
        <v>20.324999999999999</v>
      </c>
      <c r="O1561" s="14">
        <v>14.085000000000001</v>
      </c>
      <c r="P1561" s="14">
        <v>7.5579999999999998</v>
      </c>
      <c r="Q1561" s="14">
        <v>3.746</v>
      </c>
      <c r="R1561" s="14">
        <v>27.876999999999999</v>
      </c>
      <c r="S1561" s="14">
        <v>35.216999999999999</v>
      </c>
      <c r="T1561" s="14">
        <v>51.529000000000003</v>
      </c>
      <c r="U1561" s="14">
        <v>57.277999999999999</v>
      </c>
      <c r="V1561" s="14">
        <v>74.585999999999999</v>
      </c>
      <c r="W1561" s="14">
        <v>78.048000000000002</v>
      </c>
      <c r="X1561" s="14">
        <v>75.260000000000005</v>
      </c>
      <c r="Y1561" s="14">
        <v>68.489999999999995</v>
      </c>
      <c r="Z1561" s="14">
        <v>51.917000000000002</v>
      </c>
      <c r="AA1561" s="14">
        <v>42.079000000000001</v>
      </c>
      <c r="AB1561" s="14">
        <v>30.498000000000001</v>
      </c>
      <c r="AC1561" s="14">
        <v>26.227</v>
      </c>
      <c r="AD1561" s="14">
        <v>40.244999999999997</v>
      </c>
      <c r="AE1561" s="14">
        <v>49.356000000000002</v>
      </c>
      <c r="AF1561" s="14">
        <v>72.866</v>
      </c>
      <c r="AG1561" s="14">
        <v>85.231999999999999</v>
      </c>
      <c r="AH1561" s="14">
        <v>108.422</v>
      </c>
      <c r="AI1561" s="14">
        <v>118.107</v>
      </c>
      <c r="AJ1561" s="14">
        <v>122.599</v>
      </c>
      <c r="AK1561" s="14">
        <v>115.56</v>
      </c>
      <c r="AL1561" s="14">
        <v>94.161000000000001</v>
      </c>
      <c r="AM1561" s="14">
        <v>68.903999999999996</v>
      </c>
      <c r="AN1561" s="14">
        <v>46.591000000000001</v>
      </c>
      <c r="AO1561" s="14">
        <v>36.691000000000003</v>
      </c>
      <c r="AP1561" s="14">
        <v>105.489</v>
      </c>
      <c r="AQ1561" s="14">
        <v>105.11</v>
      </c>
      <c r="AR1561" s="14">
        <v>113.887</v>
      </c>
      <c r="AS1561" s="14">
        <v>105.40900000000001</v>
      </c>
      <c r="AT1561" s="14">
        <v>102.169</v>
      </c>
      <c r="AU1561" s="14">
        <v>95.355999999999995</v>
      </c>
      <c r="AV1561" s="14">
        <v>101.63800000000001</v>
      </c>
      <c r="AW1561" s="14">
        <v>120.596</v>
      </c>
      <c r="AX1561" s="14">
        <v>137.83099999999999</v>
      </c>
      <c r="AY1561" s="14">
        <v>134.721</v>
      </c>
      <c r="AZ1561" s="14">
        <v>116.408</v>
      </c>
      <c r="BA1561" s="14">
        <v>98.917000000000002</v>
      </c>
      <c r="BB1561" s="14">
        <v>54.978000000000002</v>
      </c>
      <c r="BC1561" s="14">
        <v>69.394999999999996</v>
      </c>
      <c r="BD1561" s="14">
        <v>100.387</v>
      </c>
      <c r="BE1561" s="14">
        <v>113.873</v>
      </c>
      <c r="BF1561" s="14">
        <v>138.35</v>
      </c>
      <c r="BG1561" s="14">
        <v>139.82300000000001</v>
      </c>
      <c r="BH1561" s="14">
        <v>142.994</v>
      </c>
      <c r="BI1561" s="14">
        <v>136.52500000000001</v>
      </c>
      <c r="BJ1561" s="14">
        <v>117.929</v>
      </c>
      <c r="BK1561" s="14">
        <v>90.69</v>
      </c>
      <c r="BL1561" s="14">
        <v>63.244999999999997</v>
      </c>
      <c r="BM1561" s="14">
        <v>53.073</v>
      </c>
      <c r="BN1561" s="14">
        <v>76.628</v>
      </c>
      <c r="BO1561" s="14">
        <v>98.543000000000006</v>
      </c>
      <c r="BP1561" s="14">
        <v>141.83000000000001</v>
      </c>
      <c r="BQ1561" s="14">
        <v>177.274</v>
      </c>
      <c r="BR1561" s="14">
        <v>218.81299999999999</v>
      </c>
      <c r="BS1561" s="14">
        <v>239.31800000000001</v>
      </c>
      <c r="BT1561" s="14">
        <v>245.72300000000001</v>
      </c>
      <c r="BU1561" s="14">
        <v>224.81800000000001</v>
      </c>
      <c r="BV1561" s="14">
        <v>185.25800000000001</v>
      </c>
      <c r="BW1561" s="14">
        <v>133.03200000000001</v>
      </c>
      <c r="BX1561" s="14">
        <v>88.278999999999996</v>
      </c>
      <c r="BY1561" s="121">
        <v>68.039000000000001</v>
      </c>
      <c r="BZ1561" s="122" t="str">
        <f t="shared" si="145"/>
        <v>Fetzabad AP</v>
      </c>
      <c r="CA1561" s="14">
        <f t="shared" si="146"/>
        <v>37.116999999999997</v>
      </c>
      <c r="CB1561" s="14">
        <f t="shared" si="147"/>
        <v>70.516999999999996</v>
      </c>
      <c r="CC1561" s="14">
        <f t="shared" si="148"/>
        <v>0.88018923853092867</v>
      </c>
      <c r="CD1561" s="14">
        <f t="shared" si="149"/>
        <v>5603.9070034376855</v>
      </c>
      <c r="CE1561" s="102"/>
    </row>
    <row r="1562" spans="1:83" x14ac:dyDescent="0.25">
      <c r="A1562" s="14">
        <f t="shared" si="144"/>
        <v>6229.3176709076406</v>
      </c>
      <c r="B1562" s="14" t="s">
        <v>1846</v>
      </c>
      <c r="C1562" s="14">
        <v>37.133000000000003</v>
      </c>
      <c r="D1562" s="14">
        <v>79.933000000000007</v>
      </c>
      <c r="E1562" s="14">
        <v>1375</v>
      </c>
      <c r="F1562" s="14">
        <v>-4.3289999999999997</v>
      </c>
      <c r="G1562" s="14">
        <v>0.54</v>
      </c>
      <c r="H1562" s="14">
        <v>9.577</v>
      </c>
      <c r="I1562" s="14">
        <v>17.285</v>
      </c>
      <c r="J1562" s="14">
        <v>20.963999999999999</v>
      </c>
      <c r="K1562" s="14">
        <v>24.471</v>
      </c>
      <c r="L1562" s="14">
        <v>26.31</v>
      </c>
      <c r="M1562" s="14">
        <v>25.286000000000001</v>
      </c>
      <c r="N1562" s="14">
        <v>20.704000000000001</v>
      </c>
      <c r="O1562" s="14">
        <v>13.714</v>
      </c>
      <c r="P1562" s="14">
        <v>4.8239999999999998</v>
      </c>
      <c r="Q1562" s="14">
        <v>-1.732</v>
      </c>
      <c r="R1562" s="14">
        <v>28.873000000000001</v>
      </c>
      <c r="S1562" s="14">
        <v>35.338000000000001</v>
      </c>
      <c r="T1562" s="14">
        <v>50.829000000000001</v>
      </c>
      <c r="U1562" s="14">
        <v>61.558999999999997</v>
      </c>
      <c r="V1562" s="14">
        <v>76.652000000000001</v>
      </c>
      <c r="W1562" s="14">
        <v>79.191999999999993</v>
      </c>
      <c r="X1562" s="14">
        <v>78.212999999999994</v>
      </c>
      <c r="Y1562" s="14">
        <v>65.721999999999994</v>
      </c>
      <c r="Z1562" s="14">
        <v>52.429000000000002</v>
      </c>
      <c r="AA1562" s="14">
        <v>41.44</v>
      </c>
      <c r="AB1562" s="14">
        <v>29.393999999999998</v>
      </c>
      <c r="AC1562" s="14">
        <v>25.443000000000001</v>
      </c>
      <c r="AD1562" s="14">
        <v>47.671999999999997</v>
      </c>
      <c r="AE1562" s="14">
        <v>61.55</v>
      </c>
      <c r="AF1562" s="14">
        <v>87.620999999999995</v>
      </c>
      <c r="AG1562" s="14">
        <v>107.28700000000001</v>
      </c>
      <c r="AH1562" s="14">
        <v>121.41800000000001</v>
      </c>
      <c r="AI1562" s="14">
        <v>119.97799999999999</v>
      </c>
      <c r="AJ1562" s="14">
        <v>119.146</v>
      </c>
      <c r="AK1562" s="14">
        <v>107.899</v>
      </c>
      <c r="AL1562" s="14">
        <v>89.828000000000003</v>
      </c>
      <c r="AM1562" s="14">
        <v>74.906999999999996</v>
      </c>
      <c r="AN1562" s="14">
        <v>53.581000000000003</v>
      </c>
      <c r="AO1562" s="14">
        <v>44.728000000000002</v>
      </c>
      <c r="AP1562" s="14">
        <v>128.077</v>
      </c>
      <c r="AQ1562" s="14">
        <v>126.699</v>
      </c>
      <c r="AR1562" s="14">
        <v>140.89500000000001</v>
      </c>
      <c r="AS1562" s="14">
        <v>119.35</v>
      </c>
      <c r="AT1562" s="14">
        <v>106.411</v>
      </c>
      <c r="AU1562" s="14">
        <v>95.671000000000006</v>
      </c>
      <c r="AV1562" s="14">
        <v>100.184</v>
      </c>
      <c r="AW1562" s="14">
        <v>112.77800000000001</v>
      </c>
      <c r="AX1562" s="14">
        <v>129.83699999999999</v>
      </c>
      <c r="AY1562" s="14">
        <v>148.684</v>
      </c>
      <c r="AZ1562" s="14">
        <v>136.80000000000001</v>
      </c>
      <c r="BA1562" s="14">
        <v>131.172</v>
      </c>
      <c r="BB1562" s="14">
        <v>62.027000000000001</v>
      </c>
      <c r="BC1562" s="14">
        <v>74.093000000000004</v>
      </c>
      <c r="BD1562" s="14">
        <v>105.637</v>
      </c>
      <c r="BE1562" s="14">
        <v>123.74</v>
      </c>
      <c r="BF1562" s="14">
        <v>135.75700000000001</v>
      </c>
      <c r="BG1562" s="14">
        <v>135.352</v>
      </c>
      <c r="BH1562" s="14">
        <v>131.863</v>
      </c>
      <c r="BI1562" s="14">
        <v>127.09</v>
      </c>
      <c r="BJ1562" s="14">
        <v>110.538</v>
      </c>
      <c r="BK1562" s="14">
        <v>93.103999999999999</v>
      </c>
      <c r="BL1562" s="14">
        <v>65.075000000000003</v>
      </c>
      <c r="BM1562" s="14">
        <v>58.22</v>
      </c>
      <c r="BN1562" s="14">
        <v>86.790999999999997</v>
      </c>
      <c r="BO1562" s="14">
        <v>110.33499999999999</v>
      </c>
      <c r="BP1562" s="14">
        <v>168.73</v>
      </c>
      <c r="BQ1562" s="14">
        <v>200.72900000000001</v>
      </c>
      <c r="BR1562" s="14">
        <v>230.851</v>
      </c>
      <c r="BS1562" s="14">
        <v>234.14400000000001</v>
      </c>
      <c r="BT1562" s="14">
        <v>228.20099999999999</v>
      </c>
      <c r="BU1562" s="14">
        <v>209.613</v>
      </c>
      <c r="BV1562" s="14">
        <v>174.892</v>
      </c>
      <c r="BW1562" s="14">
        <v>141.93100000000001</v>
      </c>
      <c r="BX1562" s="14">
        <v>97.058000000000007</v>
      </c>
      <c r="BY1562" s="121">
        <v>80.078999999999994</v>
      </c>
      <c r="BZ1562" s="122" t="str">
        <f t="shared" si="145"/>
        <v>Hotan</v>
      </c>
      <c r="CA1562" s="14">
        <f t="shared" si="146"/>
        <v>37.133000000000003</v>
      </c>
      <c r="CB1562" s="14">
        <f t="shared" si="147"/>
        <v>79.933000000000007</v>
      </c>
      <c r="CC1562" s="14">
        <f t="shared" si="148"/>
        <v>0.97842065793739119</v>
      </c>
      <c r="CD1562" s="14">
        <f t="shared" si="149"/>
        <v>6229.3176709076406</v>
      </c>
      <c r="CE1562" s="102"/>
    </row>
    <row r="1563" spans="1:83" x14ac:dyDescent="0.25">
      <c r="A1563" s="14">
        <f t="shared" si="144"/>
        <v>7958.4030716498009</v>
      </c>
      <c r="B1563" s="14" t="s">
        <v>1847</v>
      </c>
      <c r="C1563" s="14">
        <v>37.15</v>
      </c>
      <c r="D1563" s="14">
        <v>108.383</v>
      </c>
      <c r="E1563" s="14">
        <v>1506</v>
      </c>
      <c r="F1563" s="14">
        <v>-7.1269999999999998</v>
      </c>
      <c r="G1563" s="14">
        <v>-3.3050000000000002</v>
      </c>
      <c r="H1563" s="14">
        <v>2.6339999999999999</v>
      </c>
      <c r="I1563" s="14">
        <v>10.026999999999999</v>
      </c>
      <c r="J1563" s="14">
        <v>16.337</v>
      </c>
      <c r="K1563" s="14">
        <v>19.053999999999998</v>
      </c>
      <c r="L1563" s="14">
        <v>21.536999999999999</v>
      </c>
      <c r="M1563" s="14">
        <v>19.64</v>
      </c>
      <c r="N1563" s="14">
        <v>14.291</v>
      </c>
      <c r="O1563" s="14">
        <v>7.8659999999999997</v>
      </c>
      <c r="P1563" s="14">
        <v>1.44</v>
      </c>
      <c r="Q1563" s="14">
        <v>-5.2290000000000001</v>
      </c>
      <c r="R1563" s="14">
        <v>27.853000000000002</v>
      </c>
      <c r="S1563" s="14">
        <v>34.335999999999999</v>
      </c>
      <c r="T1563" s="14">
        <v>51.079000000000001</v>
      </c>
      <c r="U1563" s="14">
        <v>62.051000000000002</v>
      </c>
      <c r="V1563" s="14">
        <v>75.465000000000003</v>
      </c>
      <c r="W1563" s="14">
        <v>77.614000000000004</v>
      </c>
      <c r="X1563" s="14">
        <v>78.835999999999999</v>
      </c>
      <c r="Y1563" s="14">
        <v>67.953999999999994</v>
      </c>
      <c r="Z1563" s="14">
        <v>51.405000000000001</v>
      </c>
      <c r="AA1563" s="14">
        <v>43.301000000000002</v>
      </c>
      <c r="AB1563" s="14">
        <v>29.706</v>
      </c>
      <c r="AC1563" s="14">
        <v>24.492000000000001</v>
      </c>
      <c r="AD1563" s="14">
        <v>50.988999999999997</v>
      </c>
      <c r="AE1563" s="14">
        <v>59.744</v>
      </c>
      <c r="AF1563" s="14">
        <v>88.521000000000001</v>
      </c>
      <c r="AG1563" s="14">
        <v>100.604</v>
      </c>
      <c r="AH1563" s="14">
        <v>113.80200000000001</v>
      </c>
      <c r="AI1563" s="14">
        <v>109.86199999999999</v>
      </c>
      <c r="AJ1563" s="14">
        <v>110.96899999999999</v>
      </c>
      <c r="AK1563" s="14">
        <v>88.378</v>
      </c>
      <c r="AL1563" s="14">
        <v>71.513999999999996</v>
      </c>
      <c r="AM1563" s="14">
        <v>62.781999999999996</v>
      </c>
      <c r="AN1563" s="14">
        <v>52.491999999999997</v>
      </c>
      <c r="AO1563" s="14">
        <v>45.06</v>
      </c>
      <c r="AP1563" s="14">
        <v>136.053</v>
      </c>
      <c r="AQ1563" s="14">
        <v>128.61799999999999</v>
      </c>
      <c r="AR1563" s="14">
        <v>135.21100000000001</v>
      </c>
      <c r="AS1563" s="14">
        <v>116.01</v>
      </c>
      <c r="AT1563" s="14">
        <v>105.10599999999999</v>
      </c>
      <c r="AU1563" s="14">
        <v>92.884</v>
      </c>
      <c r="AV1563" s="14">
        <v>99.59</v>
      </c>
      <c r="AW1563" s="14">
        <v>100.09699999999999</v>
      </c>
      <c r="AX1563" s="14">
        <v>111.51900000000001</v>
      </c>
      <c r="AY1563" s="14">
        <v>124.92400000000001</v>
      </c>
      <c r="AZ1563" s="14">
        <v>130.01499999999999</v>
      </c>
      <c r="BA1563" s="14">
        <v>139.01499999999999</v>
      </c>
      <c r="BB1563" s="14">
        <v>61.978000000000002</v>
      </c>
      <c r="BC1563" s="14">
        <v>76.971999999999994</v>
      </c>
      <c r="BD1563" s="14">
        <v>100.304</v>
      </c>
      <c r="BE1563" s="14">
        <v>115.60299999999999</v>
      </c>
      <c r="BF1563" s="14">
        <v>128.39400000000001</v>
      </c>
      <c r="BG1563" s="14">
        <v>123.723</v>
      </c>
      <c r="BH1563" s="14">
        <v>127.508</v>
      </c>
      <c r="BI1563" s="14">
        <v>114.45</v>
      </c>
      <c r="BJ1563" s="14">
        <v>96.141000000000005</v>
      </c>
      <c r="BK1563" s="14">
        <v>84.775999999999996</v>
      </c>
      <c r="BL1563" s="14">
        <v>60.9</v>
      </c>
      <c r="BM1563" s="14">
        <v>59.927999999999997</v>
      </c>
      <c r="BN1563" s="14">
        <v>89.731999999999999</v>
      </c>
      <c r="BO1563" s="14">
        <v>110.274</v>
      </c>
      <c r="BP1563" s="14">
        <v>162.21799999999999</v>
      </c>
      <c r="BQ1563" s="14">
        <v>194.084</v>
      </c>
      <c r="BR1563" s="14">
        <v>221.005</v>
      </c>
      <c r="BS1563" s="14">
        <v>216.48699999999999</v>
      </c>
      <c r="BT1563" s="14">
        <v>218.364</v>
      </c>
      <c r="BU1563" s="14">
        <v>181.45599999999999</v>
      </c>
      <c r="BV1563" s="14">
        <v>148.904</v>
      </c>
      <c r="BW1563" s="14">
        <v>125.49</v>
      </c>
      <c r="BX1563" s="14">
        <v>93.552999999999997</v>
      </c>
      <c r="BY1563" s="121">
        <v>82.251000000000005</v>
      </c>
      <c r="BZ1563" s="122" t="str">
        <f t="shared" si="145"/>
        <v>Pin Kou Men</v>
      </c>
      <c r="CA1563" s="14">
        <f t="shared" si="146"/>
        <v>37.15</v>
      </c>
      <c r="CB1563" s="14">
        <f t="shared" si="147"/>
        <v>108.383</v>
      </c>
      <c r="CC1563" s="14">
        <f t="shared" si="148"/>
        <v>1.2500030309675954</v>
      </c>
      <c r="CD1563" s="14">
        <f t="shared" si="149"/>
        <v>7958.4030716498009</v>
      </c>
      <c r="CE1563" s="102"/>
    </row>
    <row r="1564" spans="1:83" x14ac:dyDescent="0.25">
      <c r="A1564" s="14">
        <f t="shared" si="144"/>
        <v>1668.5576721827542</v>
      </c>
      <c r="B1564" s="14" t="s">
        <v>1848</v>
      </c>
      <c r="C1564" s="14">
        <v>37.277999999999999</v>
      </c>
      <c r="D1564" s="14">
        <v>-6.9119999999999999</v>
      </c>
      <c r="E1564" s="14">
        <v>20</v>
      </c>
      <c r="F1564" s="14">
        <v>10.143000000000001</v>
      </c>
      <c r="G1564" s="14">
        <v>12.225</v>
      </c>
      <c r="H1564" s="14">
        <v>13.875</v>
      </c>
      <c r="I1564" s="14">
        <v>15.308999999999999</v>
      </c>
      <c r="J1564" s="14">
        <v>18.079000000000001</v>
      </c>
      <c r="K1564" s="14">
        <v>21.856999999999999</v>
      </c>
      <c r="L1564" s="14">
        <v>23.954000000000001</v>
      </c>
      <c r="M1564" s="14">
        <v>23.655000000000001</v>
      </c>
      <c r="N1564" s="14">
        <v>21.567</v>
      </c>
      <c r="O1564" s="14">
        <v>18.846</v>
      </c>
      <c r="P1564" s="14">
        <v>14.492000000000001</v>
      </c>
      <c r="Q1564" s="14">
        <v>11.927</v>
      </c>
      <c r="R1564" s="14">
        <v>28.978000000000002</v>
      </c>
      <c r="S1564" s="14">
        <v>33.518000000000001</v>
      </c>
      <c r="T1564" s="14">
        <v>49.317</v>
      </c>
      <c r="U1564" s="14">
        <v>59.320999999999998</v>
      </c>
      <c r="V1564" s="14">
        <v>72.418000000000006</v>
      </c>
      <c r="W1564" s="14">
        <v>75.558000000000007</v>
      </c>
      <c r="X1564" s="14">
        <v>72.248000000000005</v>
      </c>
      <c r="Y1564" s="14">
        <v>62.332999999999998</v>
      </c>
      <c r="Z1564" s="14">
        <v>50.091000000000001</v>
      </c>
      <c r="AA1564" s="14">
        <v>40.503999999999998</v>
      </c>
      <c r="AB1564" s="14">
        <v>29.824999999999999</v>
      </c>
      <c r="AC1564" s="14">
        <v>25.123000000000001</v>
      </c>
      <c r="AD1564" s="14">
        <v>45.33</v>
      </c>
      <c r="AE1564" s="14">
        <v>56.828000000000003</v>
      </c>
      <c r="AF1564" s="14">
        <v>75.552000000000007</v>
      </c>
      <c r="AG1564" s="14">
        <v>96.379000000000005</v>
      </c>
      <c r="AH1564" s="14">
        <v>106.26300000000001</v>
      </c>
      <c r="AI1564" s="14">
        <v>115.714</v>
      </c>
      <c r="AJ1564" s="14">
        <v>115.958</v>
      </c>
      <c r="AK1564" s="14">
        <v>108.961</v>
      </c>
      <c r="AL1564" s="14">
        <v>87.138000000000005</v>
      </c>
      <c r="AM1564" s="14">
        <v>65.191000000000003</v>
      </c>
      <c r="AN1564" s="14">
        <v>49.006999999999998</v>
      </c>
      <c r="AO1564" s="14">
        <v>38.354999999999997</v>
      </c>
      <c r="AP1564" s="14">
        <v>108.19</v>
      </c>
      <c r="AQ1564" s="14">
        <v>117.512</v>
      </c>
      <c r="AR1564" s="14">
        <v>131.53</v>
      </c>
      <c r="AS1564" s="14">
        <v>116.251</v>
      </c>
      <c r="AT1564" s="14">
        <v>105.37</v>
      </c>
      <c r="AU1564" s="14">
        <v>93.358999999999995</v>
      </c>
      <c r="AV1564" s="14">
        <v>99.120999999999995</v>
      </c>
      <c r="AW1564" s="14">
        <v>115.05800000000001</v>
      </c>
      <c r="AX1564" s="14">
        <v>127.301</v>
      </c>
      <c r="AY1564" s="14">
        <v>127.693</v>
      </c>
      <c r="AZ1564" s="14">
        <v>121.93300000000001</v>
      </c>
      <c r="BA1564" s="14">
        <v>100.08</v>
      </c>
      <c r="BB1564" s="14">
        <v>55.497</v>
      </c>
      <c r="BC1564" s="14">
        <v>69.322999999999993</v>
      </c>
      <c r="BD1564" s="14">
        <v>110.006</v>
      </c>
      <c r="BE1564" s="14">
        <v>119.63200000000001</v>
      </c>
      <c r="BF1564" s="14">
        <v>141.43100000000001</v>
      </c>
      <c r="BG1564" s="14">
        <v>137.27099999999999</v>
      </c>
      <c r="BH1564" s="14">
        <v>141.607</v>
      </c>
      <c r="BI1564" s="14">
        <v>132.05099999999999</v>
      </c>
      <c r="BJ1564" s="14">
        <v>107.82299999999999</v>
      </c>
      <c r="BK1564" s="14">
        <v>82.438000000000002</v>
      </c>
      <c r="BL1564" s="14">
        <v>63.438000000000002</v>
      </c>
      <c r="BM1564" s="14">
        <v>47.771999999999998</v>
      </c>
      <c r="BN1564" s="14">
        <v>78.834999999999994</v>
      </c>
      <c r="BO1564" s="14">
        <v>104.30200000000001</v>
      </c>
      <c r="BP1564" s="14">
        <v>157.35499999999999</v>
      </c>
      <c r="BQ1564" s="14">
        <v>191.19499999999999</v>
      </c>
      <c r="BR1564" s="14">
        <v>227.87100000000001</v>
      </c>
      <c r="BS1564" s="14">
        <v>236.19</v>
      </c>
      <c r="BT1564" s="14">
        <v>240.33699999999999</v>
      </c>
      <c r="BU1564" s="14">
        <v>217.607</v>
      </c>
      <c r="BV1564" s="14">
        <v>171.14400000000001</v>
      </c>
      <c r="BW1564" s="14">
        <v>125.209</v>
      </c>
      <c r="BX1564" s="14">
        <v>89.843000000000004</v>
      </c>
      <c r="BY1564" s="121">
        <v>67.626000000000005</v>
      </c>
      <c r="BZ1564" s="122" t="str">
        <f t="shared" si="145"/>
        <v>Huelva</v>
      </c>
      <c r="CA1564" s="14">
        <f t="shared" si="146"/>
        <v>37.277999999999999</v>
      </c>
      <c r="CB1564" s="14">
        <f t="shared" si="147"/>
        <v>-6.9119999999999999</v>
      </c>
      <c r="CC1564" s="14">
        <f t="shared" si="148"/>
        <v>0.2620754602141942</v>
      </c>
      <c r="CD1564" s="14">
        <f t="shared" si="149"/>
        <v>1668.5576721827542</v>
      </c>
      <c r="CE1564" s="102"/>
    </row>
    <row r="1565" spans="1:83" x14ac:dyDescent="0.25">
      <c r="A1565" s="14">
        <f t="shared" si="144"/>
        <v>7861.9719298816335</v>
      </c>
      <c r="B1565" s="14" t="s">
        <v>1849</v>
      </c>
      <c r="C1565" s="14">
        <v>37.287999999999997</v>
      </c>
      <c r="D1565" s="14">
        <v>-107.059</v>
      </c>
      <c r="E1565" s="14">
        <v>2335</v>
      </c>
      <c r="F1565" s="14">
        <v>-3.6339999999999999</v>
      </c>
      <c r="G1565" s="14">
        <v>-4.274</v>
      </c>
      <c r="H1565" s="14">
        <v>2.84</v>
      </c>
      <c r="I1565" s="14">
        <v>5.79</v>
      </c>
      <c r="J1565" s="14">
        <v>10.608000000000001</v>
      </c>
      <c r="K1565" s="14">
        <v>16.954999999999998</v>
      </c>
      <c r="L1565" s="14">
        <v>19.062000000000001</v>
      </c>
      <c r="M1565" s="14">
        <v>16.873999999999999</v>
      </c>
      <c r="N1565" s="14">
        <v>15.052</v>
      </c>
      <c r="O1565" s="14">
        <v>8.1240000000000006</v>
      </c>
      <c r="P1565" s="14">
        <v>1.4670000000000001</v>
      </c>
      <c r="Q1565" s="14">
        <v>-3.57</v>
      </c>
      <c r="R1565" s="14">
        <v>24.716999999999999</v>
      </c>
      <c r="S1565" s="14">
        <v>30.873000000000001</v>
      </c>
      <c r="T1565" s="14">
        <v>45.478000000000002</v>
      </c>
      <c r="U1565" s="14">
        <v>60.231999999999999</v>
      </c>
      <c r="V1565" s="14">
        <v>78.251999999999995</v>
      </c>
      <c r="W1565" s="14">
        <v>80.350999999999999</v>
      </c>
      <c r="X1565" s="14">
        <v>66.099000000000004</v>
      </c>
      <c r="Y1565" s="14">
        <v>60.726999999999997</v>
      </c>
      <c r="Z1565" s="14">
        <v>42.683999999999997</v>
      </c>
      <c r="AA1565" s="14">
        <v>33.031999999999996</v>
      </c>
      <c r="AB1565" s="14">
        <v>24.681000000000001</v>
      </c>
      <c r="AC1565" s="14">
        <v>22.51</v>
      </c>
      <c r="AD1565" s="14">
        <v>53.905999999999999</v>
      </c>
      <c r="AE1565" s="14">
        <v>59.179000000000002</v>
      </c>
      <c r="AF1565" s="14">
        <v>92.034000000000006</v>
      </c>
      <c r="AG1565" s="14">
        <v>104.369</v>
      </c>
      <c r="AH1565" s="14">
        <v>126.91800000000001</v>
      </c>
      <c r="AI1565" s="14">
        <v>133.33699999999999</v>
      </c>
      <c r="AJ1565" s="14">
        <v>120.93</v>
      </c>
      <c r="AK1565" s="14">
        <v>108.98699999999999</v>
      </c>
      <c r="AL1565" s="14">
        <v>93.902000000000001</v>
      </c>
      <c r="AM1565" s="14">
        <v>73.138999999999996</v>
      </c>
      <c r="AN1565" s="14">
        <v>53.911999999999999</v>
      </c>
      <c r="AO1565" s="14">
        <v>44.927</v>
      </c>
      <c r="AP1565" s="14">
        <v>163.095</v>
      </c>
      <c r="AQ1565" s="14">
        <v>131.077</v>
      </c>
      <c r="AR1565" s="14">
        <v>141.44200000000001</v>
      </c>
      <c r="AS1565" s="14">
        <v>108.17100000000001</v>
      </c>
      <c r="AT1565" s="14">
        <v>100.688</v>
      </c>
      <c r="AU1565" s="14">
        <v>89.075999999999993</v>
      </c>
      <c r="AV1565" s="14">
        <v>88.703000000000003</v>
      </c>
      <c r="AW1565" s="14">
        <v>103.10599999999999</v>
      </c>
      <c r="AX1565" s="14">
        <v>128.42099999999999</v>
      </c>
      <c r="AY1565" s="14">
        <v>147.70099999999999</v>
      </c>
      <c r="AZ1565" s="14">
        <v>150.357</v>
      </c>
      <c r="BA1565" s="14">
        <v>139.215</v>
      </c>
      <c r="BB1565" s="14">
        <v>81.421000000000006</v>
      </c>
      <c r="BC1565" s="14">
        <v>86.73</v>
      </c>
      <c r="BD1565" s="14">
        <v>118.30500000000001</v>
      </c>
      <c r="BE1565" s="14">
        <v>128.87100000000001</v>
      </c>
      <c r="BF1565" s="14">
        <v>136.32900000000001</v>
      </c>
      <c r="BG1565" s="14">
        <v>150.17599999999999</v>
      </c>
      <c r="BH1565" s="14">
        <v>104.267</v>
      </c>
      <c r="BI1565" s="14">
        <v>119.616</v>
      </c>
      <c r="BJ1565" s="14">
        <v>121.907</v>
      </c>
      <c r="BK1565" s="14">
        <v>99.177999999999997</v>
      </c>
      <c r="BL1565" s="14">
        <v>83.156000000000006</v>
      </c>
      <c r="BM1565" s="14">
        <v>71.685000000000002</v>
      </c>
      <c r="BN1565" s="14">
        <v>95.869</v>
      </c>
      <c r="BO1565" s="14">
        <v>106.93899999999999</v>
      </c>
      <c r="BP1565" s="14">
        <v>167.82</v>
      </c>
      <c r="BQ1565" s="14">
        <v>185.42699999999999</v>
      </c>
      <c r="BR1565" s="14">
        <v>221.393</v>
      </c>
      <c r="BS1565" s="14">
        <v>249.78200000000001</v>
      </c>
      <c r="BT1565" s="14">
        <v>213.874</v>
      </c>
      <c r="BU1565" s="14">
        <v>195.53</v>
      </c>
      <c r="BV1565" s="14">
        <v>171.435</v>
      </c>
      <c r="BW1565" s="14">
        <v>132.648</v>
      </c>
      <c r="BX1565" s="14">
        <v>94.349000000000004</v>
      </c>
      <c r="BY1565" s="121">
        <v>76.622</v>
      </c>
      <c r="BZ1565" s="122" t="str">
        <f t="shared" si="145"/>
        <v>Pagosa Springs Stevens Field</v>
      </c>
      <c r="CA1565" s="14">
        <f t="shared" si="146"/>
        <v>37.287999999999997</v>
      </c>
      <c r="CB1565" s="14">
        <f t="shared" si="147"/>
        <v>-107.059</v>
      </c>
      <c r="CC1565" s="14">
        <f t="shared" si="148"/>
        <v>1.2348568743323189</v>
      </c>
      <c r="CD1565" s="14">
        <f t="shared" si="149"/>
        <v>7861.9719298816335</v>
      </c>
      <c r="CE1565" s="102"/>
    </row>
    <row r="1566" spans="1:83" x14ac:dyDescent="0.25">
      <c r="A1566" s="14">
        <f t="shared" si="144"/>
        <v>4153.2798390632324</v>
      </c>
      <c r="B1566" s="14" t="s">
        <v>1850</v>
      </c>
      <c r="C1566" s="14">
        <v>37.325000000000003</v>
      </c>
      <c r="D1566" s="14">
        <v>49.606000000000002</v>
      </c>
      <c r="E1566" s="14">
        <v>-12.2</v>
      </c>
      <c r="F1566" s="14">
        <v>8.0389999999999997</v>
      </c>
      <c r="G1566" s="14">
        <v>7.6130000000000004</v>
      </c>
      <c r="H1566" s="14">
        <v>9.8989999999999991</v>
      </c>
      <c r="I1566" s="14">
        <v>13.981</v>
      </c>
      <c r="J1566" s="14">
        <v>19.260999999999999</v>
      </c>
      <c r="K1566" s="14">
        <v>24.11</v>
      </c>
      <c r="L1566" s="14">
        <v>25.85</v>
      </c>
      <c r="M1566" s="14">
        <v>25.768999999999998</v>
      </c>
      <c r="N1566" s="14">
        <v>22.818000000000001</v>
      </c>
      <c r="O1566" s="14">
        <v>17.577000000000002</v>
      </c>
      <c r="P1566" s="14">
        <v>12.53</v>
      </c>
      <c r="Q1566" s="14">
        <v>9.7309999999999999</v>
      </c>
      <c r="R1566" s="14">
        <v>26.745000000000001</v>
      </c>
      <c r="S1566" s="14">
        <v>29.36</v>
      </c>
      <c r="T1566" s="14">
        <v>44.000999999999998</v>
      </c>
      <c r="U1566" s="14">
        <v>54.72</v>
      </c>
      <c r="V1566" s="14">
        <v>68.254000000000005</v>
      </c>
      <c r="W1566" s="14">
        <v>70.941999999999993</v>
      </c>
      <c r="X1566" s="14">
        <v>69.703999999999994</v>
      </c>
      <c r="Y1566" s="14">
        <v>59.622999999999998</v>
      </c>
      <c r="Z1566" s="14">
        <v>52.636000000000003</v>
      </c>
      <c r="AA1566" s="14">
        <v>36.667000000000002</v>
      </c>
      <c r="AB1566" s="14">
        <v>29.161000000000001</v>
      </c>
      <c r="AC1566" s="14">
        <v>22.152000000000001</v>
      </c>
      <c r="AD1566" s="14">
        <v>32.055999999999997</v>
      </c>
      <c r="AE1566" s="14">
        <v>37.634999999999998</v>
      </c>
      <c r="AF1566" s="14">
        <v>55.673000000000002</v>
      </c>
      <c r="AG1566" s="14">
        <v>75.296000000000006</v>
      </c>
      <c r="AH1566" s="14">
        <v>90.671999999999997</v>
      </c>
      <c r="AI1566" s="14">
        <v>96.052999999999997</v>
      </c>
      <c r="AJ1566" s="14">
        <v>94.980999999999995</v>
      </c>
      <c r="AK1566" s="14">
        <v>87.853999999999999</v>
      </c>
      <c r="AL1566" s="14">
        <v>65.876000000000005</v>
      </c>
      <c r="AM1566" s="14">
        <v>51.313000000000002</v>
      </c>
      <c r="AN1566" s="14">
        <v>34.784999999999997</v>
      </c>
      <c r="AO1566" s="14">
        <v>28.835999999999999</v>
      </c>
      <c r="AP1566" s="14">
        <v>70.153999999999996</v>
      </c>
      <c r="AQ1566" s="14">
        <v>68.323999999999998</v>
      </c>
      <c r="AR1566" s="14">
        <v>79.512</v>
      </c>
      <c r="AS1566" s="14">
        <v>87.200999999999993</v>
      </c>
      <c r="AT1566" s="14">
        <v>89.238</v>
      </c>
      <c r="AU1566" s="14">
        <v>83.712999999999994</v>
      </c>
      <c r="AV1566" s="14">
        <v>88.697000000000003</v>
      </c>
      <c r="AW1566" s="14">
        <v>92.382999999999996</v>
      </c>
      <c r="AX1566" s="14">
        <v>98.495000000000005</v>
      </c>
      <c r="AY1566" s="14">
        <v>93.697999999999993</v>
      </c>
      <c r="AZ1566" s="14">
        <v>74.570999999999998</v>
      </c>
      <c r="BA1566" s="14">
        <v>70.037000000000006</v>
      </c>
      <c r="BB1566" s="14">
        <v>45.661999999999999</v>
      </c>
      <c r="BC1566" s="14">
        <v>48.021000000000001</v>
      </c>
      <c r="BD1566" s="14">
        <v>69.765000000000001</v>
      </c>
      <c r="BE1566" s="14">
        <v>87.963999999999999</v>
      </c>
      <c r="BF1566" s="14">
        <v>108.27500000000001</v>
      </c>
      <c r="BG1566" s="14">
        <v>114.20699999999999</v>
      </c>
      <c r="BH1566" s="14">
        <v>119.559</v>
      </c>
      <c r="BI1566" s="14">
        <v>102.77800000000001</v>
      </c>
      <c r="BJ1566" s="14">
        <v>92.873000000000005</v>
      </c>
      <c r="BK1566" s="14">
        <v>63.276000000000003</v>
      </c>
      <c r="BL1566" s="14">
        <v>49.978999999999999</v>
      </c>
      <c r="BM1566" s="14">
        <v>37.959000000000003</v>
      </c>
      <c r="BN1566" s="14">
        <v>60.365000000000002</v>
      </c>
      <c r="BO1566" s="14">
        <v>71.269000000000005</v>
      </c>
      <c r="BP1566" s="14">
        <v>106.02800000000001</v>
      </c>
      <c r="BQ1566" s="14">
        <v>144.35499999999999</v>
      </c>
      <c r="BR1566" s="14">
        <v>180.01599999999999</v>
      </c>
      <c r="BS1566" s="14">
        <v>192.74199999999999</v>
      </c>
      <c r="BT1566" s="14">
        <v>195.74199999999999</v>
      </c>
      <c r="BU1566" s="14">
        <v>171.77099999999999</v>
      </c>
      <c r="BV1566" s="14">
        <v>137.898</v>
      </c>
      <c r="BW1566" s="14">
        <v>97.558999999999997</v>
      </c>
      <c r="BX1566" s="14">
        <v>66.308999999999997</v>
      </c>
      <c r="BY1566" s="121">
        <v>53.606000000000002</v>
      </c>
      <c r="BZ1566" s="122" t="str">
        <f t="shared" si="145"/>
        <v>Rasht Intl AP</v>
      </c>
      <c r="CA1566" s="14">
        <f t="shared" si="146"/>
        <v>37.325000000000003</v>
      </c>
      <c r="CB1566" s="14">
        <f t="shared" si="147"/>
        <v>49.606000000000002</v>
      </c>
      <c r="CC1566" s="14">
        <f t="shared" si="148"/>
        <v>0.65234348405645792</v>
      </c>
      <c r="CD1566" s="14">
        <f t="shared" si="149"/>
        <v>4153.2798390632324</v>
      </c>
      <c r="CE1566" s="102"/>
    </row>
    <row r="1567" spans="1:83" x14ac:dyDescent="0.25">
      <c r="A1567" s="14">
        <f t="shared" si="144"/>
        <v>7473.057294964593</v>
      </c>
      <c r="B1567" s="14" t="s">
        <v>1851</v>
      </c>
      <c r="C1567" s="14">
        <v>37.332999999999998</v>
      </c>
      <c r="D1567" s="14">
        <v>100.133</v>
      </c>
      <c r="E1567" s="14">
        <v>3302</v>
      </c>
      <c r="F1567" s="14">
        <v>-12.172000000000001</v>
      </c>
      <c r="G1567" s="14">
        <v>-9.0210000000000008</v>
      </c>
      <c r="H1567" s="14">
        <v>-4.3250000000000002</v>
      </c>
      <c r="I1567" s="14">
        <v>1.5880000000000001</v>
      </c>
      <c r="J1567" s="14">
        <v>5.7629999999999999</v>
      </c>
      <c r="K1567" s="14">
        <v>8.609</v>
      </c>
      <c r="L1567" s="14">
        <v>10.959</v>
      </c>
      <c r="M1567" s="14">
        <v>10.747</v>
      </c>
      <c r="N1567" s="14">
        <v>7.3079999999999998</v>
      </c>
      <c r="O1567" s="14">
        <v>1.383</v>
      </c>
      <c r="P1567" s="14">
        <v>-5.57</v>
      </c>
      <c r="Q1567" s="14">
        <v>-9.8149999999999995</v>
      </c>
      <c r="R1567" s="14">
        <v>28.353999999999999</v>
      </c>
      <c r="S1567" s="14">
        <v>34.965000000000003</v>
      </c>
      <c r="T1567" s="14">
        <v>53.22</v>
      </c>
      <c r="U1567" s="14">
        <v>63.722000000000001</v>
      </c>
      <c r="V1567" s="14">
        <v>78.182000000000002</v>
      </c>
      <c r="W1567" s="14">
        <v>80.388000000000005</v>
      </c>
      <c r="X1567" s="14">
        <v>80.941000000000003</v>
      </c>
      <c r="Y1567" s="14">
        <v>69.286000000000001</v>
      </c>
      <c r="Z1567" s="14">
        <v>56.308</v>
      </c>
      <c r="AA1567" s="14">
        <v>44.954000000000001</v>
      </c>
      <c r="AB1567" s="14">
        <v>30.268999999999998</v>
      </c>
      <c r="AC1567" s="14">
        <v>25.242000000000001</v>
      </c>
      <c r="AD1567" s="14">
        <v>51.143999999999998</v>
      </c>
      <c r="AE1567" s="14">
        <v>61.463999999999999</v>
      </c>
      <c r="AF1567" s="14">
        <v>91.724000000000004</v>
      </c>
      <c r="AG1567" s="14">
        <v>103.267</v>
      </c>
      <c r="AH1567" s="14">
        <v>112.08</v>
      </c>
      <c r="AI1567" s="14">
        <v>110.69199999999999</v>
      </c>
      <c r="AJ1567" s="14">
        <v>110.575</v>
      </c>
      <c r="AK1567" s="14">
        <v>101.77500000000001</v>
      </c>
      <c r="AL1567" s="14">
        <v>81.828999999999994</v>
      </c>
      <c r="AM1567" s="14">
        <v>72.355999999999995</v>
      </c>
      <c r="AN1567" s="14">
        <v>53.496000000000002</v>
      </c>
      <c r="AO1567" s="14">
        <v>45.866999999999997</v>
      </c>
      <c r="AP1567" s="14">
        <v>140.887</v>
      </c>
      <c r="AQ1567" s="14">
        <v>130.565</v>
      </c>
      <c r="AR1567" s="14">
        <v>135.98099999999999</v>
      </c>
      <c r="AS1567" s="14">
        <v>116.286</v>
      </c>
      <c r="AT1567" s="14">
        <v>103.93899999999999</v>
      </c>
      <c r="AU1567" s="14">
        <v>94.320999999999998</v>
      </c>
      <c r="AV1567" s="14">
        <v>99.147999999999996</v>
      </c>
      <c r="AW1567" s="14">
        <v>109.42400000000001</v>
      </c>
      <c r="AX1567" s="14">
        <v>116.449</v>
      </c>
      <c r="AY1567" s="14">
        <v>138.745</v>
      </c>
      <c r="AZ1567" s="14">
        <v>140.85499999999999</v>
      </c>
      <c r="BA1567" s="14">
        <v>139.34200000000001</v>
      </c>
      <c r="BB1567" s="14">
        <v>65.489999999999995</v>
      </c>
      <c r="BC1567" s="14">
        <v>77.715000000000003</v>
      </c>
      <c r="BD1567" s="14">
        <v>105.249</v>
      </c>
      <c r="BE1567" s="14">
        <v>120.51</v>
      </c>
      <c r="BF1567" s="14">
        <v>128.14599999999999</v>
      </c>
      <c r="BG1567" s="14">
        <v>125.508</v>
      </c>
      <c r="BH1567" s="14">
        <v>128.59200000000001</v>
      </c>
      <c r="BI1567" s="14">
        <v>121.033</v>
      </c>
      <c r="BJ1567" s="14">
        <v>102.82</v>
      </c>
      <c r="BK1567" s="14">
        <v>89.915000000000006</v>
      </c>
      <c r="BL1567" s="14">
        <v>67.483000000000004</v>
      </c>
      <c r="BM1567" s="14">
        <v>59.478000000000002</v>
      </c>
      <c r="BN1567" s="14">
        <v>91.641999999999996</v>
      </c>
      <c r="BO1567" s="14">
        <v>111.116</v>
      </c>
      <c r="BP1567" s="14">
        <v>163.63200000000001</v>
      </c>
      <c r="BQ1567" s="14">
        <v>192.58199999999999</v>
      </c>
      <c r="BR1567" s="14">
        <v>213.345</v>
      </c>
      <c r="BS1567" s="14">
        <v>212.86799999999999</v>
      </c>
      <c r="BT1567" s="14">
        <v>212.178</v>
      </c>
      <c r="BU1567" s="14">
        <v>198.089</v>
      </c>
      <c r="BV1567" s="14">
        <v>160.58199999999999</v>
      </c>
      <c r="BW1567" s="14">
        <v>136.12899999999999</v>
      </c>
      <c r="BX1567" s="14">
        <v>99.22</v>
      </c>
      <c r="BY1567" s="121">
        <v>82.867000000000004</v>
      </c>
      <c r="BZ1567" s="122" t="str">
        <f t="shared" si="145"/>
        <v>Gangca</v>
      </c>
      <c r="CA1567" s="14">
        <f t="shared" si="146"/>
        <v>37.332999999999998</v>
      </c>
      <c r="CB1567" s="14">
        <f t="shared" si="147"/>
        <v>100.133</v>
      </c>
      <c r="CC1567" s="14">
        <f t="shared" si="148"/>
        <v>1.1737711931903636</v>
      </c>
      <c r="CD1567" s="14">
        <f t="shared" si="149"/>
        <v>7473.057294964593</v>
      </c>
      <c r="CE1567" s="102"/>
    </row>
    <row r="1568" spans="1:83" x14ac:dyDescent="0.25">
      <c r="A1568" s="14">
        <f t="shared" si="144"/>
        <v>4553.4112760652224</v>
      </c>
      <c r="B1568" s="14" t="s">
        <v>1852</v>
      </c>
      <c r="C1568" s="14">
        <v>37.383000000000003</v>
      </c>
      <c r="D1568" s="14">
        <v>55.45</v>
      </c>
      <c r="E1568" s="14">
        <v>152.4</v>
      </c>
      <c r="F1568" s="14">
        <v>9.6669999999999998</v>
      </c>
      <c r="G1568" s="14">
        <v>8.4320000000000004</v>
      </c>
      <c r="H1568" s="14">
        <v>11.779</v>
      </c>
      <c r="I1568" s="14">
        <v>15.432</v>
      </c>
      <c r="J1568" s="14">
        <v>22.483000000000001</v>
      </c>
      <c r="K1568" s="14">
        <v>27.385000000000002</v>
      </c>
      <c r="L1568" s="14">
        <v>29.326000000000001</v>
      </c>
      <c r="M1568" s="14">
        <v>29.347000000000001</v>
      </c>
      <c r="N1568" s="14">
        <v>24.829000000000001</v>
      </c>
      <c r="O1568" s="14">
        <v>18.753</v>
      </c>
      <c r="P1568" s="14">
        <v>11.273999999999999</v>
      </c>
      <c r="Q1568" s="14">
        <v>8.6069999999999993</v>
      </c>
      <c r="R1568" s="14">
        <v>25.363</v>
      </c>
      <c r="S1568" s="14">
        <v>29.87</v>
      </c>
      <c r="T1568" s="14">
        <v>44.720999999999997</v>
      </c>
      <c r="U1568" s="14">
        <v>56.225999999999999</v>
      </c>
      <c r="V1568" s="14">
        <v>67.082999999999998</v>
      </c>
      <c r="W1568" s="14">
        <v>71.608999999999995</v>
      </c>
      <c r="X1568" s="14">
        <v>71.718000000000004</v>
      </c>
      <c r="Y1568" s="14">
        <v>62.643999999999998</v>
      </c>
      <c r="Z1568" s="14">
        <v>47.923999999999999</v>
      </c>
      <c r="AA1568" s="14">
        <v>37.645000000000003</v>
      </c>
      <c r="AB1568" s="14">
        <v>27.327999999999999</v>
      </c>
      <c r="AC1568" s="14">
        <v>23.677</v>
      </c>
      <c r="AD1568" s="14">
        <v>34.686</v>
      </c>
      <c r="AE1568" s="14">
        <v>38.764000000000003</v>
      </c>
      <c r="AF1568" s="14">
        <v>57.84</v>
      </c>
      <c r="AG1568" s="14">
        <v>69.281000000000006</v>
      </c>
      <c r="AH1568" s="14">
        <v>86.47</v>
      </c>
      <c r="AI1568" s="14">
        <v>103.119</v>
      </c>
      <c r="AJ1568" s="14">
        <v>98.302000000000007</v>
      </c>
      <c r="AK1568" s="14">
        <v>97.652000000000001</v>
      </c>
      <c r="AL1568" s="14">
        <v>75.875</v>
      </c>
      <c r="AM1568" s="14">
        <v>54.246000000000002</v>
      </c>
      <c r="AN1568" s="14">
        <v>36.701999999999998</v>
      </c>
      <c r="AO1568" s="14">
        <v>31.317</v>
      </c>
      <c r="AP1568" s="14">
        <v>91.710999999999999</v>
      </c>
      <c r="AQ1568" s="14">
        <v>83.552000000000007</v>
      </c>
      <c r="AR1568" s="14">
        <v>88.56</v>
      </c>
      <c r="AS1568" s="14">
        <v>87.438999999999993</v>
      </c>
      <c r="AT1568" s="14">
        <v>90.430999999999997</v>
      </c>
      <c r="AU1568" s="14">
        <v>87.366</v>
      </c>
      <c r="AV1568" s="14">
        <v>92.001999999999995</v>
      </c>
      <c r="AW1568" s="14">
        <v>113.499</v>
      </c>
      <c r="AX1568" s="14">
        <v>113.91800000000001</v>
      </c>
      <c r="AY1568" s="14">
        <v>116.67</v>
      </c>
      <c r="AZ1568" s="14">
        <v>97.263000000000005</v>
      </c>
      <c r="BA1568" s="14">
        <v>91.570999999999998</v>
      </c>
      <c r="BB1568" s="14">
        <v>50.866999999999997</v>
      </c>
      <c r="BC1568" s="14">
        <v>59.087000000000003</v>
      </c>
      <c r="BD1568" s="14">
        <v>74.658000000000001</v>
      </c>
      <c r="BE1568" s="14">
        <v>94.447999999999993</v>
      </c>
      <c r="BF1568" s="14">
        <v>115.526</v>
      </c>
      <c r="BG1568" s="14">
        <v>123.998</v>
      </c>
      <c r="BH1568" s="14">
        <v>127.292</v>
      </c>
      <c r="BI1568" s="14">
        <v>132.60900000000001</v>
      </c>
      <c r="BJ1568" s="14">
        <v>93.563000000000002</v>
      </c>
      <c r="BK1568" s="14">
        <v>80.552000000000007</v>
      </c>
      <c r="BL1568" s="14">
        <v>56.136000000000003</v>
      </c>
      <c r="BM1568" s="14">
        <v>48.484999999999999</v>
      </c>
      <c r="BN1568" s="14">
        <v>67.632000000000005</v>
      </c>
      <c r="BO1568" s="14">
        <v>79.822999999999993</v>
      </c>
      <c r="BP1568" s="14">
        <v>112.28700000000001</v>
      </c>
      <c r="BQ1568" s="14">
        <v>144.68899999999999</v>
      </c>
      <c r="BR1568" s="14">
        <v>186.29599999999999</v>
      </c>
      <c r="BS1568" s="14">
        <v>212.43100000000001</v>
      </c>
      <c r="BT1568" s="14">
        <v>204.38399999999999</v>
      </c>
      <c r="BU1568" s="14">
        <v>209.74</v>
      </c>
      <c r="BV1568" s="14">
        <v>155.304</v>
      </c>
      <c r="BW1568" s="14">
        <v>115.929</v>
      </c>
      <c r="BX1568" s="14">
        <v>75.783000000000001</v>
      </c>
      <c r="BY1568" s="121">
        <v>62.908999999999999</v>
      </c>
      <c r="BZ1568" s="122" t="str">
        <f t="shared" si="145"/>
        <v>Kalaleh AP</v>
      </c>
      <c r="CA1568" s="14">
        <f t="shared" si="146"/>
        <v>37.383000000000003</v>
      </c>
      <c r="CB1568" s="14">
        <f t="shared" si="147"/>
        <v>55.45</v>
      </c>
      <c r="CC1568" s="14">
        <f t="shared" si="148"/>
        <v>0.71519095540653888</v>
      </c>
      <c r="CD1568" s="14">
        <f t="shared" si="149"/>
        <v>4553.4112760652224</v>
      </c>
      <c r="CE1568" s="102"/>
    </row>
    <row r="1569" spans="1:83" x14ac:dyDescent="0.25">
      <c r="A1569" s="14">
        <f t="shared" si="144"/>
        <v>9028.4620414260899</v>
      </c>
      <c r="B1569" s="14" t="s">
        <v>1853</v>
      </c>
      <c r="C1569" s="14">
        <v>37.481000000000002</v>
      </c>
      <c r="D1569" s="14">
        <v>130.899</v>
      </c>
      <c r="E1569" s="14">
        <v>220</v>
      </c>
      <c r="F1569" s="14">
        <v>1.3220000000000001</v>
      </c>
      <c r="G1569" s="14">
        <v>2.3780000000000001</v>
      </c>
      <c r="H1569" s="14">
        <v>5.3550000000000004</v>
      </c>
      <c r="I1569" s="14">
        <v>11.2</v>
      </c>
      <c r="J1569" s="14">
        <v>14.756</v>
      </c>
      <c r="K1569" s="14">
        <v>19.117999999999999</v>
      </c>
      <c r="L1569" s="14">
        <v>22.821000000000002</v>
      </c>
      <c r="M1569" s="14">
        <v>23.58</v>
      </c>
      <c r="N1569" s="14">
        <v>19.931999999999999</v>
      </c>
      <c r="O1569" s="14">
        <v>15.614000000000001</v>
      </c>
      <c r="P1569" s="14">
        <v>9.9190000000000005</v>
      </c>
      <c r="Q1569" s="14">
        <v>4.7069999999999999</v>
      </c>
      <c r="R1569" s="14">
        <v>29.234999999999999</v>
      </c>
      <c r="S1569" s="14">
        <v>34.631</v>
      </c>
      <c r="T1569" s="14">
        <v>53.177</v>
      </c>
      <c r="U1569" s="14">
        <v>62.475999999999999</v>
      </c>
      <c r="V1569" s="14">
        <v>73.853999999999999</v>
      </c>
      <c r="W1569" s="14">
        <v>74.162999999999997</v>
      </c>
      <c r="X1569" s="14">
        <v>76.77</v>
      </c>
      <c r="Y1569" s="14">
        <v>68.228999999999999</v>
      </c>
      <c r="Z1569" s="14">
        <v>52.88</v>
      </c>
      <c r="AA1569" s="14">
        <v>42.970999999999997</v>
      </c>
      <c r="AB1569" s="14">
        <v>30.925999999999998</v>
      </c>
      <c r="AC1569" s="14">
        <v>25.164000000000001</v>
      </c>
      <c r="AD1569" s="14">
        <v>42.451999999999998</v>
      </c>
      <c r="AE1569" s="14">
        <v>50.427</v>
      </c>
      <c r="AF1569" s="14">
        <v>76.805999999999997</v>
      </c>
      <c r="AG1569" s="14">
        <v>94.332999999999998</v>
      </c>
      <c r="AH1569" s="14">
        <v>99.853999999999999</v>
      </c>
      <c r="AI1569" s="14">
        <v>90.361999999999995</v>
      </c>
      <c r="AJ1569" s="14">
        <v>88.497</v>
      </c>
      <c r="AK1569" s="14">
        <v>83.403000000000006</v>
      </c>
      <c r="AL1569" s="14">
        <v>69.322000000000003</v>
      </c>
      <c r="AM1569" s="14">
        <v>62.616999999999997</v>
      </c>
      <c r="AN1569" s="14">
        <v>44.898000000000003</v>
      </c>
      <c r="AO1569" s="14">
        <v>38.106000000000002</v>
      </c>
      <c r="AP1569" s="14">
        <v>101.986</v>
      </c>
      <c r="AQ1569" s="14">
        <v>96.834000000000003</v>
      </c>
      <c r="AR1569" s="14">
        <v>119.675</v>
      </c>
      <c r="AS1569" s="14">
        <v>106.79600000000001</v>
      </c>
      <c r="AT1569" s="14">
        <v>94.923000000000002</v>
      </c>
      <c r="AU1569" s="14">
        <v>83.01</v>
      </c>
      <c r="AV1569" s="14">
        <v>86.933000000000007</v>
      </c>
      <c r="AW1569" s="14">
        <v>89.707999999999998</v>
      </c>
      <c r="AX1569" s="14">
        <v>91.436000000000007</v>
      </c>
      <c r="AY1569" s="14">
        <v>117.748</v>
      </c>
      <c r="AZ1569" s="14">
        <v>100.504</v>
      </c>
      <c r="BA1569" s="14">
        <v>105.07599999999999</v>
      </c>
      <c r="BB1569" s="14">
        <v>55.198</v>
      </c>
      <c r="BC1569" s="14">
        <v>62.624000000000002</v>
      </c>
      <c r="BD1569" s="14">
        <v>97.006</v>
      </c>
      <c r="BE1569" s="14">
        <v>111.98</v>
      </c>
      <c r="BF1569" s="14">
        <v>120.58199999999999</v>
      </c>
      <c r="BG1569" s="14">
        <v>102.901</v>
      </c>
      <c r="BH1569" s="14">
        <v>101.809</v>
      </c>
      <c r="BI1569" s="14">
        <v>92.733000000000004</v>
      </c>
      <c r="BJ1569" s="14">
        <v>80.581999999999994</v>
      </c>
      <c r="BK1569" s="14">
        <v>81.346999999999994</v>
      </c>
      <c r="BL1569" s="14">
        <v>56.094999999999999</v>
      </c>
      <c r="BM1569" s="14">
        <v>50.218000000000004</v>
      </c>
      <c r="BN1569" s="14">
        <v>76.049000000000007</v>
      </c>
      <c r="BO1569" s="14">
        <v>92.436000000000007</v>
      </c>
      <c r="BP1569" s="14">
        <v>146.54499999999999</v>
      </c>
      <c r="BQ1569" s="14">
        <v>176.53399999999999</v>
      </c>
      <c r="BR1569" s="14">
        <v>192.63</v>
      </c>
      <c r="BS1569" s="14">
        <v>168.88399999999999</v>
      </c>
      <c r="BT1569" s="14">
        <v>162.49100000000001</v>
      </c>
      <c r="BU1569" s="14">
        <v>150.56100000000001</v>
      </c>
      <c r="BV1569" s="14">
        <v>127.133</v>
      </c>
      <c r="BW1569" s="14">
        <v>118.821</v>
      </c>
      <c r="BX1569" s="14">
        <v>81.091999999999999</v>
      </c>
      <c r="BY1569" s="121">
        <v>69.332999999999998</v>
      </c>
      <c r="BZ1569" s="122" t="str">
        <f t="shared" si="145"/>
        <v>Ulleungdo WS</v>
      </c>
      <c r="CA1569" s="14">
        <f t="shared" si="146"/>
        <v>37.481000000000002</v>
      </c>
      <c r="CB1569" s="14">
        <f t="shared" si="147"/>
        <v>130.899</v>
      </c>
      <c r="CC1569" s="14">
        <f t="shared" si="148"/>
        <v>1.4180740552035094</v>
      </c>
      <c r="CD1569" s="14">
        <f t="shared" si="149"/>
        <v>9028.4620414260899</v>
      </c>
      <c r="CE1569" s="102"/>
    </row>
    <row r="1570" spans="1:83" x14ac:dyDescent="0.25">
      <c r="A1570" s="14">
        <f t="shared" si="144"/>
        <v>1868.2279729999836</v>
      </c>
      <c r="B1570" s="14" t="s">
        <v>1854</v>
      </c>
      <c r="C1570" s="14">
        <v>37.514000000000003</v>
      </c>
      <c r="D1570" s="14">
        <v>13.127000000000001</v>
      </c>
      <c r="E1570" s="14">
        <v>126</v>
      </c>
      <c r="F1570" s="14">
        <v>11.692</v>
      </c>
      <c r="G1570" s="14">
        <v>11.933999999999999</v>
      </c>
      <c r="H1570" s="14">
        <v>12.766999999999999</v>
      </c>
      <c r="I1570" s="14">
        <v>15.144</v>
      </c>
      <c r="J1570" s="14">
        <v>17.736000000000001</v>
      </c>
      <c r="K1570" s="14">
        <v>23.414999999999999</v>
      </c>
      <c r="L1570" s="14">
        <v>25.227</v>
      </c>
      <c r="M1570" s="14">
        <v>24.983000000000001</v>
      </c>
      <c r="N1570" s="14">
        <v>22.838999999999999</v>
      </c>
      <c r="O1570" s="14">
        <v>19.899999999999999</v>
      </c>
      <c r="P1570" s="14">
        <v>16.026</v>
      </c>
      <c r="Q1570" s="14">
        <v>12.831</v>
      </c>
      <c r="R1570" s="14">
        <v>27.838999999999999</v>
      </c>
      <c r="S1570" s="14">
        <v>34.941000000000003</v>
      </c>
      <c r="T1570" s="14">
        <v>49.578000000000003</v>
      </c>
      <c r="U1570" s="14">
        <v>61.695999999999998</v>
      </c>
      <c r="V1570" s="14">
        <v>77.355999999999995</v>
      </c>
      <c r="W1570" s="14">
        <v>76.635000000000005</v>
      </c>
      <c r="X1570" s="14">
        <v>74.23</v>
      </c>
      <c r="Y1570" s="14">
        <v>64.858000000000004</v>
      </c>
      <c r="Z1570" s="14">
        <v>56.457000000000001</v>
      </c>
      <c r="AA1570" s="14">
        <v>42.134</v>
      </c>
      <c r="AB1570" s="14">
        <v>30.353000000000002</v>
      </c>
      <c r="AC1570" s="14">
        <v>27.39</v>
      </c>
      <c r="AD1570" s="14">
        <v>32.633000000000003</v>
      </c>
      <c r="AE1570" s="14">
        <v>46.496000000000002</v>
      </c>
      <c r="AF1570" s="14">
        <v>61.448999999999998</v>
      </c>
      <c r="AG1570" s="14">
        <v>87.915999999999997</v>
      </c>
      <c r="AH1570" s="14">
        <v>107.179</v>
      </c>
      <c r="AI1570" s="14">
        <v>106.313</v>
      </c>
      <c r="AJ1570" s="14">
        <v>113.715</v>
      </c>
      <c r="AK1570" s="14">
        <v>97.332999999999998</v>
      </c>
      <c r="AL1570" s="14">
        <v>77.361000000000004</v>
      </c>
      <c r="AM1570" s="14">
        <v>57.353000000000002</v>
      </c>
      <c r="AN1570" s="14">
        <v>39.776000000000003</v>
      </c>
      <c r="AO1570" s="14">
        <v>35.276000000000003</v>
      </c>
      <c r="AP1570" s="14">
        <v>76.962999999999994</v>
      </c>
      <c r="AQ1570" s="14">
        <v>100.31</v>
      </c>
      <c r="AR1570" s="14">
        <v>97.826999999999998</v>
      </c>
      <c r="AS1570" s="14">
        <v>106.83799999999999</v>
      </c>
      <c r="AT1570" s="14">
        <v>100.76</v>
      </c>
      <c r="AU1570" s="14">
        <v>92.838999999999999</v>
      </c>
      <c r="AV1570" s="14">
        <v>101.791</v>
      </c>
      <c r="AW1570" s="14">
        <v>113.07599999999999</v>
      </c>
      <c r="AX1570" s="14">
        <v>109.30500000000001</v>
      </c>
      <c r="AY1570" s="14">
        <v>106.80500000000001</v>
      </c>
      <c r="AZ1570" s="14">
        <v>100.718</v>
      </c>
      <c r="BA1570" s="14">
        <v>87.450999999999993</v>
      </c>
      <c r="BB1570" s="14">
        <v>50.286999999999999</v>
      </c>
      <c r="BC1570" s="14">
        <v>68.704999999999998</v>
      </c>
      <c r="BD1570" s="14">
        <v>90.739000000000004</v>
      </c>
      <c r="BE1570" s="14">
        <v>110.91800000000001</v>
      </c>
      <c r="BF1570" s="14">
        <v>126.13800000000001</v>
      </c>
      <c r="BG1570" s="14">
        <v>135.697</v>
      </c>
      <c r="BH1570" s="14">
        <v>139.989</v>
      </c>
      <c r="BI1570" s="14">
        <v>130.25399999999999</v>
      </c>
      <c r="BJ1570" s="14">
        <v>96.933000000000007</v>
      </c>
      <c r="BK1570" s="14">
        <v>75.756</v>
      </c>
      <c r="BL1570" s="14">
        <v>59.261000000000003</v>
      </c>
      <c r="BM1570" s="14">
        <v>47.497</v>
      </c>
      <c r="BN1570" s="14">
        <v>64.409000000000006</v>
      </c>
      <c r="BO1570" s="14">
        <v>93.233999999999995</v>
      </c>
      <c r="BP1570" s="14">
        <v>125.751</v>
      </c>
      <c r="BQ1570" s="14">
        <v>176.93899999999999</v>
      </c>
      <c r="BR1570" s="14">
        <v>208.11600000000001</v>
      </c>
      <c r="BS1570" s="14">
        <v>223.773</v>
      </c>
      <c r="BT1570" s="14">
        <v>238.48400000000001</v>
      </c>
      <c r="BU1570" s="14">
        <v>206.82900000000001</v>
      </c>
      <c r="BV1570" s="14">
        <v>150.78700000000001</v>
      </c>
      <c r="BW1570" s="14">
        <v>111.429</v>
      </c>
      <c r="BX1570" s="14">
        <v>79.866</v>
      </c>
      <c r="BY1570" s="121">
        <v>64.673000000000002</v>
      </c>
      <c r="BZ1570" s="122" t="str">
        <f t="shared" si="145"/>
        <v>Sciacca</v>
      </c>
      <c r="CA1570" s="14">
        <f t="shared" si="146"/>
        <v>37.514000000000003</v>
      </c>
      <c r="CB1570" s="14">
        <f t="shared" si="147"/>
        <v>13.127000000000001</v>
      </c>
      <c r="CC1570" s="14">
        <f t="shared" si="148"/>
        <v>0.29343708879328151</v>
      </c>
      <c r="CD1570" s="14">
        <f t="shared" si="149"/>
        <v>1868.2279729999836</v>
      </c>
      <c r="CE1570" s="102"/>
    </row>
    <row r="1571" spans="1:83" x14ac:dyDescent="0.25">
      <c r="A1571" s="14">
        <f t="shared" si="144"/>
        <v>8631.9632268885653</v>
      </c>
      <c r="B1571" s="14" t="s">
        <v>1855</v>
      </c>
      <c r="C1571" s="14">
        <v>37.515000000000001</v>
      </c>
      <c r="D1571" s="14">
        <v>122.116</v>
      </c>
      <c r="E1571" s="14">
        <v>34</v>
      </c>
      <c r="F1571" s="14">
        <v>-1.635</v>
      </c>
      <c r="G1571" s="14">
        <v>-8.2000000000000003E-2</v>
      </c>
      <c r="H1571" s="14">
        <v>4.4790000000000001</v>
      </c>
      <c r="I1571" s="14">
        <v>10.686999999999999</v>
      </c>
      <c r="J1571" s="14">
        <v>15.907</v>
      </c>
      <c r="K1571" s="14">
        <v>21.193000000000001</v>
      </c>
      <c r="L1571" s="14">
        <v>24.242000000000001</v>
      </c>
      <c r="M1571" s="14">
        <v>24.556000000000001</v>
      </c>
      <c r="N1571" s="14">
        <v>20.689</v>
      </c>
      <c r="O1571" s="14">
        <v>15.946999999999999</v>
      </c>
      <c r="P1571" s="14">
        <v>7.9119999999999999</v>
      </c>
      <c r="Q1571" s="14">
        <v>2.7349999999999999</v>
      </c>
      <c r="R1571" s="14">
        <v>27.016999999999999</v>
      </c>
      <c r="S1571" s="14">
        <v>31.431999999999999</v>
      </c>
      <c r="T1571" s="14">
        <v>51.512</v>
      </c>
      <c r="U1571" s="14">
        <v>62.081000000000003</v>
      </c>
      <c r="V1571" s="14">
        <v>75.834999999999994</v>
      </c>
      <c r="W1571" s="14">
        <v>76.334000000000003</v>
      </c>
      <c r="X1571" s="14">
        <v>72.644000000000005</v>
      </c>
      <c r="Y1571" s="14">
        <v>70.430999999999997</v>
      </c>
      <c r="Z1571" s="14">
        <v>53.125</v>
      </c>
      <c r="AA1571" s="14">
        <v>41.091999999999999</v>
      </c>
      <c r="AB1571" s="14">
        <v>28.024999999999999</v>
      </c>
      <c r="AC1571" s="14">
        <v>25.303999999999998</v>
      </c>
      <c r="AD1571" s="14">
        <v>47.265000000000001</v>
      </c>
      <c r="AE1571" s="14">
        <v>55.514000000000003</v>
      </c>
      <c r="AF1571" s="14">
        <v>82.703999999999994</v>
      </c>
      <c r="AG1571" s="14">
        <v>95.346000000000004</v>
      </c>
      <c r="AH1571" s="14">
        <v>107.02800000000001</v>
      </c>
      <c r="AI1571" s="14">
        <v>99.25</v>
      </c>
      <c r="AJ1571" s="14">
        <v>86.878</v>
      </c>
      <c r="AK1571" s="14">
        <v>85.513999999999996</v>
      </c>
      <c r="AL1571" s="14">
        <v>75.625</v>
      </c>
      <c r="AM1571" s="14">
        <v>67.48</v>
      </c>
      <c r="AN1571" s="14">
        <v>46.356999999999999</v>
      </c>
      <c r="AO1571" s="14">
        <v>41.192</v>
      </c>
      <c r="AP1571" s="14">
        <v>126.681</v>
      </c>
      <c r="AQ1571" s="14">
        <v>115.77200000000001</v>
      </c>
      <c r="AR1571" s="14">
        <v>125.81</v>
      </c>
      <c r="AS1571" s="14">
        <v>110.133</v>
      </c>
      <c r="AT1571" s="14">
        <v>102.73399999999999</v>
      </c>
      <c r="AU1571" s="14">
        <v>89.406999999999996</v>
      </c>
      <c r="AV1571" s="14">
        <v>84.662999999999997</v>
      </c>
      <c r="AW1571" s="14">
        <v>92.123000000000005</v>
      </c>
      <c r="AX1571" s="14">
        <v>104.42400000000001</v>
      </c>
      <c r="AY1571" s="14">
        <v>128.77500000000001</v>
      </c>
      <c r="AZ1571" s="14">
        <v>114.247</v>
      </c>
      <c r="BA1571" s="14">
        <v>118.13</v>
      </c>
      <c r="BB1571" s="14">
        <v>55.417000000000002</v>
      </c>
      <c r="BC1571" s="14">
        <v>67.316999999999993</v>
      </c>
      <c r="BD1571" s="14">
        <v>98.275000000000006</v>
      </c>
      <c r="BE1571" s="14">
        <v>114.694</v>
      </c>
      <c r="BF1571" s="14">
        <v>125.628</v>
      </c>
      <c r="BG1571" s="14">
        <v>116.294</v>
      </c>
      <c r="BH1571" s="14">
        <v>104.417</v>
      </c>
      <c r="BI1571" s="14">
        <v>98.113</v>
      </c>
      <c r="BJ1571" s="14">
        <v>89.06</v>
      </c>
      <c r="BK1571" s="14">
        <v>81.945999999999998</v>
      </c>
      <c r="BL1571" s="14">
        <v>56.603000000000002</v>
      </c>
      <c r="BM1571" s="14">
        <v>51.037999999999997</v>
      </c>
      <c r="BN1571" s="14">
        <v>84.555999999999997</v>
      </c>
      <c r="BO1571" s="14">
        <v>100.782</v>
      </c>
      <c r="BP1571" s="14">
        <v>154.42500000000001</v>
      </c>
      <c r="BQ1571" s="14">
        <v>183.26400000000001</v>
      </c>
      <c r="BR1571" s="14">
        <v>209.066</v>
      </c>
      <c r="BS1571" s="14">
        <v>195.37299999999999</v>
      </c>
      <c r="BT1571" s="14">
        <v>166.73500000000001</v>
      </c>
      <c r="BU1571" s="14">
        <v>155.501</v>
      </c>
      <c r="BV1571" s="14">
        <v>142.31200000000001</v>
      </c>
      <c r="BW1571" s="14">
        <v>126.59099999999999</v>
      </c>
      <c r="BX1571" s="14">
        <v>84.885000000000005</v>
      </c>
      <c r="BY1571" s="121">
        <v>75.049000000000007</v>
      </c>
      <c r="BZ1571" s="122" t="str">
        <f t="shared" si="145"/>
        <v>Weihai</v>
      </c>
      <c r="CA1571" s="14">
        <f t="shared" si="146"/>
        <v>37.515000000000001</v>
      </c>
      <c r="CB1571" s="14">
        <f t="shared" si="147"/>
        <v>122.116</v>
      </c>
      <c r="CC1571" s="14">
        <f t="shared" si="148"/>
        <v>1.3557971492105811</v>
      </c>
      <c r="CD1571" s="14">
        <f t="shared" si="149"/>
        <v>8631.9632268885653</v>
      </c>
      <c r="CE1571" s="102"/>
    </row>
    <row r="1572" spans="1:83" x14ac:dyDescent="0.25">
      <c r="A1572" s="14">
        <f t="shared" si="144"/>
        <v>5863.097891623177</v>
      </c>
      <c r="B1572" s="14" t="s">
        <v>1856</v>
      </c>
      <c r="C1572" s="14">
        <v>37.533000000000001</v>
      </c>
      <c r="D1572" s="14">
        <v>74.832999999999998</v>
      </c>
      <c r="E1572" s="14">
        <v>3840</v>
      </c>
      <c r="F1572" s="14">
        <v>-18.681999999999999</v>
      </c>
      <c r="G1572" s="14">
        <v>-15.717000000000001</v>
      </c>
      <c r="H1572" s="14">
        <v>-11.196999999999999</v>
      </c>
      <c r="I1572" s="14">
        <v>-2.887</v>
      </c>
      <c r="J1572" s="14">
        <v>0.93100000000000005</v>
      </c>
      <c r="K1572" s="14">
        <v>5.0010000000000003</v>
      </c>
      <c r="L1572" s="14">
        <v>7.8579999999999997</v>
      </c>
      <c r="M1572" s="14">
        <v>7.0529999999999999</v>
      </c>
      <c r="N1572" s="14">
        <v>3.8119999999999998</v>
      </c>
      <c r="O1572" s="14">
        <v>-2.7320000000000002</v>
      </c>
      <c r="P1572" s="14">
        <v>-7.68</v>
      </c>
      <c r="Q1572" s="14">
        <v>-12.808999999999999</v>
      </c>
      <c r="R1572" s="14">
        <v>29.698</v>
      </c>
      <c r="S1572" s="14">
        <v>35.323999999999998</v>
      </c>
      <c r="T1572" s="14">
        <v>56.694000000000003</v>
      </c>
      <c r="U1572" s="14">
        <v>60.978999999999999</v>
      </c>
      <c r="V1572" s="14">
        <v>77.103999999999999</v>
      </c>
      <c r="W1572" s="14">
        <v>83.906999999999996</v>
      </c>
      <c r="X1572" s="14">
        <v>74.408000000000001</v>
      </c>
      <c r="Y1572" s="14">
        <v>72.876999999999995</v>
      </c>
      <c r="Z1572" s="14">
        <v>59.121000000000002</v>
      </c>
      <c r="AA1572" s="14">
        <v>45.57</v>
      </c>
      <c r="AB1572" s="14">
        <v>30.963000000000001</v>
      </c>
      <c r="AC1572" s="14">
        <v>25.265999999999998</v>
      </c>
      <c r="AD1572" s="14">
        <v>43.091999999999999</v>
      </c>
      <c r="AE1572" s="14">
        <v>53.601999999999997</v>
      </c>
      <c r="AF1572" s="14">
        <v>85.438000000000002</v>
      </c>
      <c r="AG1572" s="14">
        <v>102.99299999999999</v>
      </c>
      <c r="AH1572" s="14">
        <v>110.306</v>
      </c>
      <c r="AI1572" s="14">
        <v>120.84099999999999</v>
      </c>
      <c r="AJ1572" s="14">
        <v>94.704999999999998</v>
      </c>
      <c r="AK1572" s="14">
        <v>94.945999999999998</v>
      </c>
      <c r="AL1572" s="14">
        <v>86.35</v>
      </c>
      <c r="AM1572" s="14">
        <v>71.992000000000004</v>
      </c>
      <c r="AN1572" s="14">
        <v>51.280999999999999</v>
      </c>
      <c r="AO1572" s="14">
        <v>37.753</v>
      </c>
      <c r="AP1572" s="14">
        <v>114.27500000000001</v>
      </c>
      <c r="AQ1572" s="14">
        <v>114.059</v>
      </c>
      <c r="AR1572" s="14">
        <v>130.178</v>
      </c>
      <c r="AS1572" s="14">
        <v>117.014</v>
      </c>
      <c r="AT1572" s="14">
        <v>106.13</v>
      </c>
      <c r="AU1572" s="14">
        <v>101.125</v>
      </c>
      <c r="AV1572" s="14">
        <v>88.100999999999999</v>
      </c>
      <c r="AW1572" s="14">
        <v>115.256</v>
      </c>
      <c r="AX1572" s="14">
        <v>123.61</v>
      </c>
      <c r="AY1572" s="14">
        <v>138.50700000000001</v>
      </c>
      <c r="AZ1572" s="14">
        <v>136.64699999999999</v>
      </c>
      <c r="BA1572" s="14">
        <v>105.764</v>
      </c>
      <c r="BB1572" s="14">
        <v>56.935000000000002</v>
      </c>
      <c r="BC1572" s="14">
        <v>71.849000000000004</v>
      </c>
      <c r="BD1572" s="14">
        <v>108.185</v>
      </c>
      <c r="BE1572" s="14">
        <v>126.94799999999999</v>
      </c>
      <c r="BF1572" s="14">
        <v>122.8</v>
      </c>
      <c r="BG1572" s="14">
        <v>135.45500000000001</v>
      </c>
      <c r="BH1572" s="14">
        <v>113.92400000000001</v>
      </c>
      <c r="BI1572" s="14">
        <v>126.71599999999999</v>
      </c>
      <c r="BJ1572" s="14">
        <v>105.875</v>
      </c>
      <c r="BK1572" s="14">
        <v>90.088999999999999</v>
      </c>
      <c r="BL1572" s="14">
        <v>68.492999999999995</v>
      </c>
      <c r="BM1572" s="14">
        <v>50.707999999999998</v>
      </c>
      <c r="BN1572" s="14">
        <v>82.114000000000004</v>
      </c>
      <c r="BO1572" s="14">
        <v>102.801</v>
      </c>
      <c r="BP1572" s="14">
        <v>156.86000000000001</v>
      </c>
      <c r="BQ1572" s="14">
        <v>196.72900000000001</v>
      </c>
      <c r="BR1572" s="14">
        <v>214.61699999999999</v>
      </c>
      <c r="BS1572" s="14">
        <v>234.90299999999999</v>
      </c>
      <c r="BT1572" s="14">
        <v>184.893</v>
      </c>
      <c r="BU1572" s="14">
        <v>198.52699999999999</v>
      </c>
      <c r="BV1572" s="14">
        <v>167.03700000000001</v>
      </c>
      <c r="BW1572" s="14">
        <v>134.94</v>
      </c>
      <c r="BX1572" s="14">
        <v>97.632000000000005</v>
      </c>
      <c r="BY1572" s="121">
        <v>69.953999999999994</v>
      </c>
      <c r="BZ1572" s="122" t="str">
        <f t="shared" si="145"/>
        <v>Sajmak</v>
      </c>
      <c r="CA1572" s="14">
        <f t="shared" si="146"/>
        <v>37.533000000000001</v>
      </c>
      <c r="CB1572" s="14">
        <f t="shared" si="147"/>
        <v>74.832999999999998</v>
      </c>
      <c r="CC1572" s="14">
        <f t="shared" si="148"/>
        <v>0.92089959121276177</v>
      </c>
      <c r="CD1572" s="14">
        <f t="shared" si="149"/>
        <v>5863.097891623177</v>
      </c>
      <c r="CE1572" s="102"/>
    </row>
    <row r="1573" spans="1:83" x14ac:dyDescent="0.25">
      <c r="A1573" s="14">
        <f t="shared" si="144"/>
        <v>7969.9663612179629</v>
      </c>
      <c r="B1573" s="14" t="s">
        <v>1857</v>
      </c>
      <c r="C1573" s="14">
        <v>37.582999999999998</v>
      </c>
      <c r="D1573" s="14">
        <v>-109.483</v>
      </c>
      <c r="E1573" s="14">
        <v>1789</v>
      </c>
      <c r="F1573" s="14">
        <v>-0.92300000000000004</v>
      </c>
      <c r="G1573" s="14">
        <v>2</v>
      </c>
      <c r="H1573" s="14">
        <v>7.1920000000000002</v>
      </c>
      <c r="I1573" s="14">
        <v>10.316000000000001</v>
      </c>
      <c r="J1573" s="14">
        <v>16.11</v>
      </c>
      <c r="K1573" s="14">
        <v>22.709</v>
      </c>
      <c r="L1573" s="14">
        <v>23.152000000000001</v>
      </c>
      <c r="M1573" s="14">
        <v>22.405000000000001</v>
      </c>
      <c r="N1573" s="14">
        <v>19.86</v>
      </c>
      <c r="O1573" s="14">
        <v>10.75</v>
      </c>
      <c r="P1573" s="14">
        <v>4.17</v>
      </c>
      <c r="Q1573" s="14">
        <v>4.3999999999999997E-2</v>
      </c>
      <c r="R1573" s="14">
        <v>22.119</v>
      </c>
      <c r="S1573" s="14">
        <v>30.515999999999998</v>
      </c>
      <c r="T1573" s="14">
        <v>44.753999999999998</v>
      </c>
      <c r="U1573" s="14">
        <v>58.896000000000001</v>
      </c>
      <c r="V1573" s="14">
        <v>75.619</v>
      </c>
      <c r="W1573" s="14">
        <v>79.137</v>
      </c>
      <c r="X1573" s="14">
        <v>75.061999999999998</v>
      </c>
      <c r="Y1573" s="14">
        <v>62.421999999999997</v>
      </c>
      <c r="Z1573" s="14">
        <v>43.435000000000002</v>
      </c>
      <c r="AA1573" s="14">
        <v>34.097999999999999</v>
      </c>
      <c r="AB1573" s="14">
        <v>24.587</v>
      </c>
      <c r="AC1573" s="14">
        <v>22.945</v>
      </c>
      <c r="AD1573" s="14">
        <v>43.146999999999998</v>
      </c>
      <c r="AE1573" s="14">
        <v>57.780999999999999</v>
      </c>
      <c r="AF1573" s="14">
        <v>90.013999999999996</v>
      </c>
      <c r="AG1573" s="14">
        <v>108.29</v>
      </c>
      <c r="AH1573" s="14">
        <v>126.68</v>
      </c>
      <c r="AI1573" s="14">
        <v>124.235</v>
      </c>
      <c r="AJ1573" s="14">
        <v>123.41200000000001</v>
      </c>
      <c r="AK1573" s="14">
        <v>115.899</v>
      </c>
      <c r="AL1573" s="14">
        <v>88.055000000000007</v>
      </c>
      <c r="AM1573" s="14">
        <v>70.290000000000006</v>
      </c>
      <c r="AN1573" s="14">
        <v>50.542999999999999</v>
      </c>
      <c r="AO1573" s="14">
        <v>43.921999999999997</v>
      </c>
      <c r="AP1573" s="14">
        <v>133.48699999999999</v>
      </c>
      <c r="AQ1573" s="14">
        <v>129.81</v>
      </c>
      <c r="AR1573" s="14">
        <v>144.602</v>
      </c>
      <c r="AS1573" s="14">
        <v>117.72499999999999</v>
      </c>
      <c r="AT1573" s="14">
        <v>103.355</v>
      </c>
      <c r="AU1573" s="14">
        <v>87.475999999999999</v>
      </c>
      <c r="AV1573" s="14">
        <v>95.566999999999993</v>
      </c>
      <c r="AW1573" s="14">
        <v>111.75700000000001</v>
      </c>
      <c r="AX1573" s="14">
        <v>129.55099999999999</v>
      </c>
      <c r="AY1573" s="14">
        <v>146.22</v>
      </c>
      <c r="AZ1573" s="14">
        <v>152.95599999999999</v>
      </c>
      <c r="BA1573" s="14">
        <v>141.196</v>
      </c>
      <c r="BB1573" s="14">
        <v>72.210999999999999</v>
      </c>
      <c r="BC1573" s="14">
        <v>86.375</v>
      </c>
      <c r="BD1573" s="14">
        <v>117.09099999999999</v>
      </c>
      <c r="BE1573" s="14">
        <v>137.548</v>
      </c>
      <c r="BF1573" s="14">
        <v>157.489</v>
      </c>
      <c r="BG1573" s="14">
        <v>162.839</v>
      </c>
      <c r="BH1573" s="14">
        <v>148.72800000000001</v>
      </c>
      <c r="BI1573" s="14">
        <v>144.15100000000001</v>
      </c>
      <c r="BJ1573" s="14">
        <v>126.76600000000001</v>
      </c>
      <c r="BK1573" s="14">
        <v>105.111</v>
      </c>
      <c r="BL1573" s="14">
        <v>87.037999999999997</v>
      </c>
      <c r="BM1573" s="14">
        <v>71.042000000000002</v>
      </c>
      <c r="BN1573" s="14">
        <v>79.055999999999997</v>
      </c>
      <c r="BO1573" s="14">
        <v>105.423</v>
      </c>
      <c r="BP1573" s="14">
        <v>166.66399999999999</v>
      </c>
      <c r="BQ1573" s="14">
        <v>200.87100000000001</v>
      </c>
      <c r="BR1573" s="14">
        <v>243.22300000000001</v>
      </c>
      <c r="BS1573" s="14">
        <v>251.46899999999999</v>
      </c>
      <c r="BT1573" s="14">
        <v>239.024</v>
      </c>
      <c r="BU1573" s="14">
        <v>214.24799999999999</v>
      </c>
      <c r="BV1573" s="14">
        <v>170.46899999999999</v>
      </c>
      <c r="BW1573" s="14">
        <v>131.91300000000001</v>
      </c>
      <c r="BX1573" s="14">
        <v>94.253</v>
      </c>
      <c r="BY1573" s="121">
        <v>77.686999999999998</v>
      </c>
      <c r="BZ1573" s="122" t="str">
        <f t="shared" si="145"/>
        <v>Blanding Muni AP</v>
      </c>
      <c r="CA1573" s="14">
        <f t="shared" si="146"/>
        <v>37.582999999999998</v>
      </c>
      <c r="CB1573" s="14">
        <f t="shared" si="147"/>
        <v>-109.483</v>
      </c>
      <c r="CC1573" s="14">
        <f t="shared" si="148"/>
        <v>1.2518192429485704</v>
      </c>
      <c r="CD1573" s="14">
        <f t="shared" si="149"/>
        <v>7969.9663612179629</v>
      </c>
      <c r="CE1573" s="102"/>
    </row>
    <row r="1574" spans="1:83" x14ac:dyDescent="0.25">
      <c r="A1574" s="14">
        <f t="shared" si="144"/>
        <v>1548.0672510683801</v>
      </c>
      <c r="B1574" s="14" t="s">
        <v>1858</v>
      </c>
      <c r="C1574" s="14">
        <v>37.582999999999998</v>
      </c>
      <c r="D1574" s="14">
        <v>-1</v>
      </c>
      <c r="E1574" s="14">
        <v>217</v>
      </c>
      <c r="F1574" s="14">
        <v>10.442</v>
      </c>
      <c r="G1574" s="14">
        <v>10.555999999999999</v>
      </c>
      <c r="H1574" s="14">
        <v>11.912000000000001</v>
      </c>
      <c r="I1574" s="14">
        <v>14.271000000000001</v>
      </c>
      <c r="J1574" s="14">
        <v>16.716000000000001</v>
      </c>
      <c r="K1574" s="14">
        <v>19.548999999999999</v>
      </c>
      <c r="L1574" s="14">
        <v>22.638000000000002</v>
      </c>
      <c r="M1574" s="14">
        <v>23.148</v>
      </c>
      <c r="N1574" s="14">
        <v>22.097999999999999</v>
      </c>
      <c r="O1574" s="14">
        <v>17.635000000000002</v>
      </c>
      <c r="P1574" s="14">
        <v>14.914999999999999</v>
      </c>
      <c r="Q1574" s="14">
        <v>12.138</v>
      </c>
      <c r="R1574" s="14">
        <v>28.087</v>
      </c>
      <c r="S1574" s="14">
        <v>34.438000000000002</v>
      </c>
      <c r="T1574" s="14">
        <v>52.597999999999999</v>
      </c>
      <c r="U1574" s="14">
        <v>64.153000000000006</v>
      </c>
      <c r="V1574" s="14">
        <v>79.295000000000002</v>
      </c>
      <c r="W1574" s="14">
        <v>82.188000000000002</v>
      </c>
      <c r="X1574" s="14">
        <v>80.100999999999999</v>
      </c>
      <c r="Y1574" s="14">
        <v>70.253</v>
      </c>
      <c r="Z1574" s="14">
        <v>56.695999999999998</v>
      </c>
      <c r="AA1574" s="14">
        <v>42.819000000000003</v>
      </c>
      <c r="AB1574" s="14">
        <v>30.425000000000001</v>
      </c>
      <c r="AC1574" s="14">
        <v>26.654</v>
      </c>
      <c r="AD1574" s="14">
        <v>47.304000000000002</v>
      </c>
      <c r="AE1574" s="14">
        <v>53.825000000000003</v>
      </c>
      <c r="AF1574" s="14">
        <v>76.795000000000002</v>
      </c>
      <c r="AG1574" s="14">
        <v>92.108000000000004</v>
      </c>
      <c r="AH1574" s="14">
        <v>103.598</v>
      </c>
      <c r="AI1574" s="14">
        <v>107.18899999999999</v>
      </c>
      <c r="AJ1574" s="14">
        <v>102.929</v>
      </c>
      <c r="AK1574" s="14">
        <v>91.710999999999999</v>
      </c>
      <c r="AL1574" s="14">
        <v>73.703000000000003</v>
      </c>
      <c r="AM1574" s="14">
        <v>59.411000000000001</v>
      </c>
      <c r="AN1574" s="14">
        <v>44.695999999999998</v>
      </c>
      <c r="AO1574" s="14">
        <v>39.515999999999998</v>
      </c>
      <c r="AP1574" s="14">
        <v>120.735</v>
      </c>
      <c r="AQ1574" s="14">
        <v>103.91800000000001</v>
      </c>
      <c r="AR1574" s="14">
        <v>109.628</v>
      </c>
      <c r="AS1574" s="14">
        <v>103.27800000000001</v>
      </c>
      <c r="AT1574" s="14">
        <v>95.53</v>
      </c>
      <c r="AU1574" s="14">
        <v>95.031999999999996</v>
      </c>
      <c r="AV1574" s="14">
        <v>95.650999999999996</v>
      </c>
      <c r="AW1574" s="14">
        <v>101.249</v>
      </c>
      <c r="AX1574" s="14">
        <v>103.45399999999999</v>
      </c>
      <c r="AY1574" s="14">
        <v>97.569000000000003</v>
      </c>
      <c r="AZ1574" s="14">
        <v>97.116</v>
      </c>
      <c r="BA1574" s="14">
        <v>100.143</v>
      </c>
      <c r="BB1574" s="14">
        <v>59.906999999999996</v>
      </c>
      <c r="BC1574" s="14">
        <v>66.837999999999994</v>
      </c>
      <c r="BD1574" s="14">
        <v>90.048000000000002</v>
      </c>
      <c r="BE1574" s="14">
        <v>105.723</v>
      </c>
      <c r="BF1574" s="14">
        <v>112.96299999999999</v>
      </c>
      <c r="BG1574" s="14">
        <v>121.779</v>
      </c>
      <c r="BH1574" s="14">
        <v>119.01600000000001</v>
      </c>
      <c r="BI1574" s="14">
        <v>110.435</v>
      </c>
      <c r="BJ1574" s="14">
        <v>91.045000000000002</v>
      </c>
      <c r="BK1574" s="14">
        <v>68.644999999999996</v>
      </c>
      <c r="BL1574" s="14">
        <v>53.177</v>
      </c>
      <c r="BM1574" s="14">
        <v>47.331000000000003</v>
      </c>
      <c r="BN1574" s="14">
        <v>82.36</v>
      </c>
      <c r="BO1574" s="14">
        <v>94.197999999999993</v>
      </c>
      <c r="BP1574" s="14">
        <v>138.57900000000001</v>
      </c>
      <c r="BQ1574" s="14">
        <v>166.93100000000001</v>
      </c>
      <c r="BR1574" s="14">
        <v>181.42400000000001</v>
      </c>
      <c r="BS1574" s="14">
        <v>203.785</v>
      </c>
      <c r="BT1574" s="14">
        <v>196.08199999999999</v>
      </c>
      <c r="BU1574" s="14">
        <v>176.471</v>
      </c>
      <c r="BV1574" s="14">
        <v>142.357</v>
      </c>
      <c r="BW1574" s="14">
        <v>106.916</v>
      </c>
      <c r="BX1574" s="14">
        <v>77.049000000000007</v>
      </c>
      <c r="BY1574" s="121">
        <v>68.734999999999999</v>
      </c>
      <c r="BZ1574" s="122" t="str">
        <f t="shared" si="145"/>
        <v>Castillo Galeras</v>
      </c>
      <c r="CA1574" s="14">
        <f t="shared" si="146"/>
        <v>37.582999999999998</v>
      </c>
      <c r="CB1574" s="14">
        <f t="shared" si="147"/>
        <v>-1</v>
      </c>
      <c r="CC1574" s="14">
        <f t="shared" si="148"/>
        <v>0.243150383130318</v>
      </c>
      <c r="CD1574" s="14">
        <f t="shared" si="149"/>
        <v>1548.0672510683801</v>
      </c>
      <c r="CE1574" s="102"/>
    </row>
    <row r="1575" spans="1:83" x14ac:dyDescent="0.25">
      <c r="A1575" s="14">
        <f t="shared" si="144"/>
        <v>5002.2636507868956</v>
      </c>
      <c r="B1575" s="14" t="s">
        <v>1859</v>
      </c>
      <c r="C1575" s="14">
        <v>37.6</v>
      </c>
      <c r="D1575" s="14">
        <v>62.183</v>
      </c>
      <c r="E1575" s="14">
        <v>240</v>
      </c>
      <c r="F1575" s="14">
        <v>3.105</v>
      </c>
      <c r="G1575" s="14">
        <v>6.2720000000000002</v>
      </c>
      <c r="H1575" s="14">
        <v>10.456</v>
      </c>
      <c r="I1575" s="14">
        <v>18.736000000000001</v>
      </c>
      <c r="J1575" s="14">
        <v>24.346</v>
      </c>
      <c r="K1575" s="14">
        <v>28.931000000000001</v>
      </c>
      <c r="L1575" s="14">
        <v>30.850999999999999</v>
      </c>
      <c r="M1575" s="14">
        <v>28.751999999999999</v>
      </c>
      <c r="N1575" s="14">
        <v>23.175000000000001</v>
      </c>
      <c r="O1575" s="14">
        <v>15.821999999999999</v>
      </c>
      <c r="P1575" s="14">
        <v>9.2490000000000006</v>
      </c>
      <c r="Q1575" s="14">
        <v>5.3920000000000003</v>
      </c>
      <c r="R1575" s="14">
        <v>27.436</v>
      </c>
      <c r="S1575" s="14">
        <v>33.768999999999998</v>
      </c>
      <c r="T1575" s="14">
        <v>49.704999999999998</v>
      </c>
      <c r="U1575" s="14">
        <v>60.872</v>
      </c>
      <c r="V1575" s="14">
        <v>73.322999999999993</v>
      </c>
      <c r="W1575" s="14">
        <v>76.239000000000004</v>
      </c>
      <c r="X1575" s="14">
        <v>73.369</v>
      </c>
      <c r="Y1575" s="14">
        <v>62.052</v>
      </c>
      <c r="Z1575" s="14">
        <v>47.398000000000003</v>
      </c>
      <c r="AA1575" s="14">
        <v>38.716000000000001</v>
      </c>
      <c r="AB1575" s="14">
        <v>27.882000000000001</v>
      </c>
      <c r="AC1575" s="14">
        <v>25.169</v>
      </c>
      <c r="AD1575" s="14">
        <v>39.82</v>
      </c>
      <c r="AE1575" s="14">
        <v>52.923000000000002</v>
      </c>
      <c r="AF1575" s="14">
        <v>78.802999999999997</v>
      </c>
      <c r="AG1575" s="14">
        <v>98.135000000000005</v>
      </c>
      <c r="AH1575" s="14">
        <v>118.20399999999999</v>
      </c>
      <c r="AI1575" s="14">
        <v>121.648</v>
      </c>
      <c r="AJ1575" s="14">
        <v>122.40600000000001</v>
      </c>
      <c r="AK1575" s="14">
        <v>112.133</v>
      </c>
      <c r="AL1575" s="14">
        <v>90.475999999999999</v>
      </c>
      <c r="AM1575" s="14">
        <v>69.224000000000004</v>
      </c>
      <c r="AN1575" s="14">
        <v>46.393000000000001</v>
      </c>
      <c r="AO1575" s="14">
        <v>36.250999999999998</v>
      </c>
      <c r="AP1575" s="14">
        <v>108.509</v>
      </c>
      <c r="AQ1575" s="14">
        <v>113.735</v>
      </c>
      <c r="AR1575" s="14">
        <v>127.614</v>
      </c>
      <c r="AS1575" s="14">
        <v>115.602</v>
      </c>
      <c r="AT1575" s="14">
        <v>106.759</v>
      </c>
      <c r="AU1575" s="14">
        <v>95.444000000000003</v>
      </c>
      <c r="AV1575" s="14">
        <v>102.212</v>
      </c>
      <c r="AW1575" s="14">
        <v>120.575</v>
      </c>
      <c r="AX1575" s="14">
        <v>137.619</v>
      </c>
      <c r="AY1575" s="14">
        <v>145.339</v>
      </c>
      <c r="AZ1575" s="14">
        <v>128.11699999999999</v>
      </c>
      <c r="BA1575" s="14">
        <v>105.68</v>
      </c>
      <c r="BB1575" s="14">
        <v>55.478000000000002</v>
      </c>
      <c r="BC1575" s="14">
        <v>69.831999999999994</v>
      </c>
      <c r="BD1575" s="14">
        <v>102.18300000000001</v>
      </c>
      <c r="BE1575" s="14">
        <v>121.152</v>
      </c>
      <c r="BF1575" s="14">
        <v>140.02500000000001</v>
      </c>
      <c r="BG1575" s="14">
        <v>141.22499999999999</v>
      </c>
      <c r="BH1575" s="14">
        <v>143.73099999999999</v>
      </c>
      <c r="BI1575" s="14">
        <v>136.512</v>
      </c>
      <c r="BJ1575" s="14">
        <v>114.705</v>
      </c>
      <c r="BK1575" s="14">
        <v>91.558999999999997</v>
      </c>
      <c r="BL1575" s="14">
        <v>65.528000000000006</v>
      </c>
      <c r="BM1575" s="14">
        <v>50.834000000000003</v>
      </c>
      <c r="BN1575" s="14">
        <v>76.311999999999998</v>
      </c>
      <c r="BO1575" s="14">
        <v>100.045</v>
      </c>
      <c r="BP1575" s="14">
        <v>153.62</v>
      </c>
      <c r="BQ1575" s="14">
        <v>192.345</v>
      </c>
      <c r="BR1575" s="14">
        <v>235.31299999999999</v>
      </c>
      <c r="BS1575" s="14">
        <v>245.21199999999999</v>
      </c>
      <c r="BT1575" s="14">
        <v>248.81700000000001</v>
      </c>
      <c r="BU1575" s="14">
        <v>227.35499999999999</v>
      </c>
      <c r="BV1575" s="14">
        <v>181.89500000000001</v>
      </c>
      <c r="BW1575" s="14">
        <v>136.94399999999999</v>
      </c>
      <c r="BX1575" s="14">
        <v>89.790999999999997</v>
      </c>
      <c r="BY1575" s="121">
        <v>69.58</v>
      </c>
      <c r="BZ1575" s="122" t="str">
        <f t="shared" si="145"/>
        <v>Bayramaly</v>
      </c>
      <c r="CA1575" s="14">
        <f t="shared" si="146"/>
        <v>37.6</v>
      </c>
      <c r="CB1575" s="14">
        <f t="shared" si="147"/>
        <v>62.183</v>
      </c>
      <c r="CC1575" s="14">
        <f t="shared" si="148"/>
        <v>0.78569088156104361</v>
      </c>
      <c r="CD1575" s="14">
        <f t="shared" si="149"/>
        <v>5002.2636507868956</v>
      </c>
      <c r="CE1575" s="102"/>
    </row>
    <row r="1576" spans="1:83" x14ac:dyDescent="0.25">
      <c r="A1576" s="14">
        <f t="shared" si="144"/>
        <v>6085.0827761628698</v>
      </c>
      <c r="B1576" s="14" t="s">
        <v>1860</v>
      </c>
      <c r="C1576" s="14">
        <v>37.616999999999997</v>
      </c>
      <c r="D1576" s="14">
        <v>78.283000000000001</v>
      </c>
      <c r="E1576" s="14">
        <v>1376</v>
      </c>
      <c r="F1576" s="14">
        <v>-4.9939999999999998</v>
      </c>
      <c r="G1576" s="14">
        <v>-0.27800000000000002</v>
      </c>
      <c r="H1576" s="14">
        <v>9.0960000000000001</v>
      </c>
      <c r="I1576" s="14">
        <v>16.335000000000001</v>
      </c>
      <c r="J1576" s="14">
        <v>20.393000000000001</v>
      </c>
      <c r="K1576" s="14">
        <v>24.763999999999999</v>
      </c>
      <c r="L1576" s="14">
        <v>25.963000000000001</v>
      </c>
      <c r="M1576" s="14">
        <v>25.018000000000001</v>
      </c>
      <c r="N1576" s="14">
        <v>19.954000000000001</v>
      </c>
      <c r="O1576" s="14">
        <v>13.615</v>
      </c>
      <c r="P1576" s="14">
        <v>4.431</v>
      </c>
      <c r="Q1576" s="14">
        <v>-2.8460000000000001</v>
      </c>
      <c r="R1576" s="14">
        <v>28.213000000000001</v>
      </c>
      <c r="S1576" s="14">
        <v>34.457000000000001</v>
      </c>
      <c r="T1576" s="14">
        <v>52.107999999999997</v>
      </c>
      <c r="U1576" s="14">
        <v>61.719000000000001</v>
      </c>
      <c r="V1576" s="14">
        <v>77.337000000000003</v>
      </c>
      <c r="W1576" s="14">
        <v>81.364999999999995</v>
      </c>
      <c r="X1576" s="14">
        <v>78.792000000000002</v>
      </c>
      <c r="Y1576" s="14">
        <v>69.436000000000007</v>
      </c>
      <c r="Z1576" s="14">
        <v>49.688000000000002</v>
      </c>
      <c r="AA1576" s="14">
        <v>40.991999999999997</v>
      </c>
      <c r="AB1576" s="14">
        <v>29.224</v>
      </c>
      <c r="AC1576" s="14">
        <v>25.274999999999999</v>
      </c>
      <c r="AD1576" s="14">
        <v>46.844000000000001</v>
      </c>
      <c r="AE1576" s="14">
        <v>59.456000000000003</v>
      </c>
      <c r="AF1576" s="14">
        <v>87.738</v>
      </c>
      <c r="AG1576" s="14">
        <v>104.50700000000001</v>
      </c>
      <c r="AH1576" s="14">
        <v>118.973</v>
      </c>
      <c r="AI1576" s="14">
        <v>120.295</v>
      </c>
      <c r="AJ1576" s="14">
        <v>118.14400000000001</v>
      </c>
      <c r="AK1576" s="14">
        <v>108.123</v>
      </c>
      <c r="AL1576" s="14">
        <v>88.084999999999994</v>
      </c>
      <c r="AM1576" s="14">
        <v>73.641999999999996</v>
      </c>
      <c r="AN1576" s="14">
        <v>52.012</v>
      </c>
      <c r="AO1576" s="14">
        <v>42.487000000000002</v>
      </c>
      <c r="AP1576" s="14">
        <v>127.393</v>
      </c>
      <c r="AQ1576" s="14">
        <v>125.048</v>
      </c>
      <c r="AR1576" s="14">
        <v>134.05199999999999</v>
      </c>
      <c r="AS1576" s="14">
        <v>116.254</v>
      </c>
      <c r="AT1576" s="14">
        <v>107.09099999999999</v>
      </c>
      <c r="AU1576" s="14">
        <v>96.831999999999994</v>
      </c>
      <c r="AV1576" s="14">
        <v>102.038</v>
      </c>
      <c r="AW1576" s="14">
        <v>112.825</v>
      </c>
      <c r="AX1576" s="14">
        <v>128.55199999999999</v>
      </c>
      <c r="AY1576" s="14">
        <v>147.17099999999999</v>
      </c>
      <c r="AZ1576" s="14">
        <v>135.89599999999999</v>
      </c>
      <c r="BA1576" s="14">
        <v>124.69499999999999</v>
      </c>
      <c r="BB1576" s="14">
        <v>60.97</v>
      </c>
      <c r="BC1576" s="14">
        <v>74.165999999999997</v>
      </c>
      <c r="BD1576" s="14">
        <v>108.307</v>
      </c>
      <c r="BE1576" s="14">
        <v>124.265</v>
      </c>
      <c r="BF1576" s="14">
        <v>138.977</v>
      </c>
      <c r="BG1576" s="14">
        <v>139.624</v>
      </c>
      <c r="BH1576" s="14">
        <v>140.63</v>
      </c>
      <c r="BI1576" s="14">
        <v>129.999</v>
      </c>
      <c r="BJ1576" s="14">
        <v>106.501</v>
      </c>
      <c r="BK1576" s="14">
        <v>91.218999999999994</v>
      </c>
      <c r="BL1576" s="14">
        <v>66.861000000000004</v>
      </c>
      <c r="BM1576" s="14">
        <v>54.731000000000002</v>
      </c>
      <c r="BN1576" s="14">
        <v>84.876999999999995</v>
      </c>
      <c r="BO1576" s="14">
        <v>107.22</v>
      </c>
      <c r="BP1576" s="14">
        <v>159.89099999999999</v>
      </c>
      <c r="BQ1576" s="14">
        <v>195.07400000000001</v>
      </c>
      <c r="BR1576" s="14">
        <v>228.14500000000001</v>
      </c>
      <c r="BS1576" s="14">
        <v>232.821</v>
      </c>
      <c r="BT1576" s="14">
        <v>232.09299999999999</v>
      </c>
      <c r="BU1576" s="14">
        <v>206.61500000000001</v>
      </c>
      <c r="BV1576" s="14">
        <v>172.26300000000001</v>
      </c>
      <c r="BW1576" s="14">
        <v>139.26</v>
      </c>
      <c r="BX1576" s="14">
        <v>95.144000000000005</v>
      </c>
      <c r="BY1576" s="121">
        <v>76.861000000000004</v>
      </c>
      <c r="BZ1576" s="122" t="str">
        <f t="shared" si="145"/>
        <v>Pishan</v>
      </c>
      <c r="CA1576" s="14">
        <f t="shared" si="146"/>
        <v>37.616999999999997</v>
      </c>
      <c r="CB1576" s="14">
        <f t="shared" si="147"/>
        <v>78.283000000000001</v>
      </c>
      <c r="CC1576" s="14">
        <f t="shared" si="148"/>
        <v>0.95576610601547152</v>
      </c>
      <c r="CD1576" s="14">
        <f t="shared" si="149"/>
        <v>6085.0827761628698</v>
      </c>
      <c r="CE1576" s="102"/>
    </row>
    <row r="1577" spans="1:83" x14ac:dyDescent="0.25">
      <c r="A1577" s="14">
        <f t="shared" si="144"/>
        <v>5725.3847052059118</v>
      </c>
      <c r="B1577" s="14" t="s">
        <v>1861</v>
      </c>
      <c r="C1577" s="14">
        <v>37.700000000000003</v>
      </c>
      <c r="D1577" s="14">
        <v>72.95</v>
      </c>
      <c r="E1577" s="14">
        <v>3744</v>
      </c>
      <c r="F1577" s="14">
        <v>-15.663</v>
      </c>
      <c r="G1577" s="14">
        <v>-11.448</v>
      </c>
      <c r="H1577" s="14">
        <v>-6.1689999999999996</v>
      </c>
      <c r="I1577" s="14">
        <v>-3.45</v>
      </c>
      <c r="J1577" s="14">
        <v>3.621</v>
      </c>
      <c r="K1577" s="14">
        <v>9.9260000000000002</v>
      </c>
      <c r="L1577" s="14">
        <v>12.605</v>
      </c>
      <c r="M1577" s="14">
        <v>12.05</v>
      </c>
      <c r="N1577" s="14">
        <v>6.1749999999999998</v>
      </c>
      <c r="O1577" s="14">
        <v>-1.601</v>
      </c>
      <c r="P1577" s="14">
        <v>-5.8410000000000002</v>
      </c>
      <c r="Q1577" s="14">
        <v>-13.988</v>
      </c>
      <c r="R1577" s="14">
        <v>30.963999999999999</v>
      </c>
      <c r="S1577" s="14">
        <v>35.61</v>
      </c>
      <c r="T1577" s="14">
        <v>55.892000000000003</v>
      </c>
      <c r="U1577" s="14">
        <v>65.415000000000006</v>
      </c>
      <c r="V1577" s="14">
        <v>73.251000000000005</v>
      </c>
      <c r="W1577" s="14">
        <v>81.832999999999998</v>
      </c>
      <c r="X1577" s="14">
        <v>76.072000000000003</v>
      </c>
      <c r="Y1577" s="14">
        <v>66.203000000000003</v>
      </c>
      <c r="Z1577" s="14">
        <v>54.244999999999997</v>
      </c>
      <c r="AA1577" s="14">
        <v>42.954999999999998</v>
      </c>
      <c r="AB1577" s="14">
        <v>30.42</v>
      </c>
      <c r="AC1577" s="14">
        <v>26.806999999999999</v>
      </c>
      <c r="AD1577" s="14">
        <v>40.654000000000003</v>
      </c>
      <c r="AE1577" s="14">
        <v>54.612000000000002</v>
      </c>
      <c r="AF1577" s="14">
        <v>80.218999999999994</v>
      </c>
      <c r="AG1577" s="14">
        <v>95.8</v>
      </c>
      <c r="AH1577" s="14">
        <v>104.11</v>
      </c>
      <c r="AI1577" s="14">
        <v>111.61799999999999</v>
      </c>
      <c r="AJ1577" s="14">
        <v>118.946</v>
      </c>
      <c r="AK1577" s="14">
        <v>103.176</v>
      </c>
      <c r="AL1577" s="14">
        <v>89.739000000000004</v>
      </c>
      <c r="AM1577" s="14">
        <v>70.507000000000005</v>
      </c>
      <c r="AN1577" s="14">
        <v>49.639000000000003</v>
      </c>
      <c r="AO1577" s="14">
        <v>42.515999999999998</v>
      </c>
      <c r="AP1577" s="14">
        <v>104.759</v>
      </c>
      <c r="AQ1577" s="14">
        <v>123.741</v>
      </c>
      <c r="AR1577" s="14">
        <v>125.129</v>
      </c>
      <c r="AS1577" s="14">
        <v>122.318</v>
      </c>
      <c r="AT1577" s="14">
        <v>102.38500000000001</v>
      </c>
      <c r="AU1577" s="14">
        <v>98.69</v>
      </c>
      <c r="AV1577" s="14">
        <v>104.94199999999999</v>
      </c>
      <c r="AW1577" s="14">
        <v>119.099</v>
      </c>
      <c r="AX1577" s="14">
        <v>129.84700000000001</v>
      </c>
      <c r="AY1577" s="14">
        <v>146.50299999999999</v>
      </c>
      <c r="AZ1577" s="14">
        <v>127.90600000000001</v>
      </c>
      <c r="BA1577" s="14">
        <v>113.343</v>
      </c>
      <c r="BB1577" s="14">
        <v>57.058</v>
      </c>
      <c r="BC1577" s="14">
        <v>77.366</v>
      </c>
      <c r="BD1577" s="14">
        <v>103.083</v>
      </c>
      <c r="BE1577" s="14">
        <v>121.00700000000001</v>
      </c>
      <c r="BF1577" s="14">
        <v>123.565</v>
      </c>
      <c r="BG1577" s="14">
        <v>139.04400000000001</v>
      </c>
      <c r="BH1577" s="14">
        <v>146.328</v>
      </c>
      <c r="BI1577" s="14">
        <v>136.81299999999999</v>
      </c>
      <c r="BJ1577" s="14">
        <v>107.845</v>
      </c>
      <c r="BK1577" s="14">
        <v>92.716999999999999</v>
      </c>
      <c r="BL1577" s="14">
        <v>65.611999999999995</v>
      </c>
      <c r="BM1577" s="14">
        <v>52.459000000000003</v>
      </c>
      <c r="BN1577" s="14">
        <v>78.412000000000006</v>
      </c>
      <c r="BO1577" s="14">
        <v>107.45399999999999</v>
      </c>
      <c r="BP1577" s="14">
        <v>154.49100000000001</v>
      </c>
      <c r="BQ1577" s="14">
        <v>198.92699999999999</v>
      </c>
      <c r="BR1577" s="14">
        <v>207.66300000000001</v>
      </c>
      <c r="BS1577" s="14">
        <v>229.35400000000001</v>
      </c>
      <c r="BT1577" s="14">
        <v>247.691</v>
      </c>
      <c r="BU1577" s="14">
        <v>218.596</v>
      </c>
      <c r="BV1577" s="14">
        <v>172.251</v>
      </c>
      <c r="BW1577" s="14">
        <v>140.42099999999999</v>
      </c>
      <c r="BX1577" s="14">
        <v>92.433000000000007</v>
      </c>
      <c r="BY1577" s="121">
        <v>73.540999999999997</v>
      </c>
      <c r="BZ1577" s="122" t="str">
        <f t="shared" si="145"/>
        <v>Bulun Kul</v>
      </c>
      <c r="CA1577" s="14">
        <f t="shared" si="146"/>
        <v>37.700000000000003</v>
      </c>
      <c r="CB1577" s="14">
        <f t="shared" si="147"/>
        <v>72.95</v>
      </c>
      <c r="CC1577" s="14">
        <f t="shared" si="148"/>
        <v>0.89926938489172137</v>
      </c>
      <c r="CD1577" s="14">
        <f t="shared" si="149"/>
        <v>5725.3847052059118</v>
      </c>
      <c r="CE1577" s="102"/>
    </row>
    <row r="1578" spans="1:83" x14ac:dyDescent="0.25">
      <c r="A1578" s="14">
        <f t="shared" si="144"/>
        <v>2514.7128792365675</v>
      </c>
      <c r="B1578" s="14" t="s">
        <v>1862</v>
      </c>
      <c r="C1578" s="14">
        <v>37.744</v>
      </c>
      <c r="D1578" s="14">
        <v>-25.696999999999999</v>
      </c>
      <c r="E1578" s="14">
        <v>77.8</v>
      </c>
      <c r="F1578" s="14">
        <v>14.507</v>
      </c>
      <c r="G1578" s="14">
        <v>14.266</v>
      </c>
      <c r="H1578" s="14">
        <v>14.332000000000001</v>
      </c>
      <c r="I1578" s="14">
        <v>14.862</v>
      </c>
      <c r="J1578" s="14">
        <v>16.331</v>
      </c>
      <c r="K1578" s="14">
        <v>18.181999999999999</v>
      </c>
      <c r="L1578" s="14">
        <v>20.443000000000001</v>
      </c>
      <c r="M1578" s="14">
        <v>21.783999999999999</v>
      </c>
      <c r="N1578" s="14">
        <v>20.873999999999999</v>
      </c>
      <c r="O1578" s="14">
        <v>18.760999999999999</v>
      </c>
      <c r="P1578" s="14">
        <v>17.03</v>
      </c>
      <c r="Q1578" s="14">
        <v>15.53</v>
      </c>
      <c r="R1578" s="14">
        <v>29.734000000000002</v>
      </c>
      <c r="S1578" s="14">
        <v>33.027000000000001</v>
      </c>
      <c r="T1578" s="14">
        <v>49.640999999999998</v>
      </c>
      <c r="U1578" s="14">
        <v>61.83</v>
      </c>
      <c r="V1578" s="14">
        <v>74.882000000000005</v>
      </c>
      <c r="W1578" s="14">
        <v>77.402000000000001</v>
      </c>
      <c r="X1578" s="14">
        <v>77.040999999999997</v>
      </c>
      <c r="Y1578" s="14">
        <v>65.361000000000004</v>
      </c>
      <c r="Z1578" s="14">
        <v>52.472000000000001</v>
      </c>
      <c r="AA1578" s="14">
        <v>43.87</v>
      </c>
      <c r="AB1578" s="14">
        <v>29.437999999999999</v>
      </c>
      <c r="AC1578" s="14">
        <v>25.297999999999998</v>
      </c>
      <c r="AD1578" s="14">
        <v>39.079000000000001</v>
      </c>
      <c r="AE1578" s="14">
        <v>48.823</v>
      </c>
      <c r="AF1578" s="14">
        <v>68.462999999999994</v>
      </c>
      <c r="AG1578" s="14">
        <v>88.299000000000007</v>
      </c>
      <c r="AH1578" s="14">
        <v>103.58</v>
      </c>
      <c r="AI1578" s="14">
        <v>99.519000000000005</v>
      </c>
      <c r="AJ1578" s="14">
        <v>100.64400000000001</v>
      </c>
      <c r="AK1578" s="14">
        <v>96.811000000000007</v>
      </c>
      <c r="AL1578" s="14">
        <v>74.564999999999998</v>
      </c>
      <c r="AM1578" s="14">
        <v>59.439</v>
      </c>
      <c r="AN1578" s="14">
        <v>42.039000000000001</v>
      </c>
      <c r="AO1578" s="14">
        <v>35.57</v>
      </c>
      <c r="AP1578" s="14">
        <v>81.438999999999993</v>
      </c>
      <c r="AQ1578" s="14">
        <v>90.774000000000001</v>
      </c>
      <c r="AR1578" s="14">
        <v>103.08799999999999</v>
      </c>
      <c r="AS1578" s="14">
        <v>96.766999999999996</v>
      </c>
      <c r="AT1578" s="14">
        <v>94.834999999999994</v>
      </c>
      <c r="AU1578" s="14">
        <v>88.528999999999996</v>
      </c>
      <c r="AV1578" s="14">
        <v>93.492999999999995</v>
      </c>
      <c r="AW1578" s="14">
        <v>103.437</v>
      </c>
      <c r="AX1578" s="14">
        <v>101.22799999999999</v>
      </c>
      <c r="AY1578" s="14">
        <v>104.51600000000001</v>
      </c>
      <c r="AZ1578" s="14">
        <v>88.197000000000003</v>
      </c>
      <c r="BA1578" s="14">
        <v>74.301000000000002</v>
      </c>
      <c r="BB1578" s="14">
        <v>46.81</v>
      </c>
      <c r="BC1578" s="14">
        <v>56.540999999999997</v>
      </c>
      <c r="BD1578" s="14">
        <v>86.34</v>
      </c>
      <c r="BE1578" s="14">
        <v>96.084000000000003</v>
      </c>
      <c r="BF1578" s="14">
        <v>111.70699999999999</v>
      </c>
      <c r="BG1578" s="14">
        <v>110.773</v>
      </c>
      <c r="BH1578" s="14">
        <v>120.925</v>
      </c>
      <c r="BI1578" s="14">
        <v>113.258</v>
      </c>
      <c r="BJ1578" s="14">
        <v>95.771000000000001</v>
      </c>
      <c r="BK1578" s="14">
        <v>74.817999999999998</v>
      </c>
      <c r="BL1578" s="14">
        <v>52.765000000000001</v>
      </c>
      <c r="BM1578" s="14">
        <v>39.023000000000003</v>
      </c>
      <c r="BN1578" s="14">
        <v>68.155000000000001</v>
      </c>
      <c r="BO1578" s="14">
        <v>87.033000000000001</v>
      </c>
      <c r="BP1578" s="14">
        <v>128.28200000000001</v>
      </c>
      <c r="BQ1578" s="14">
        <v>160.10900000000001</v>
      </c>
      <c r="BR1578" s="14">
        <v>188.99299999999999</v>
      </c>
      <c r="BS1578" s="14">
        <v>187.22900000000001</v>
      </c>
      <c r="BT1578" s="14">
        <v>193.92599999999999</v>
      </c>
      <c r="BU1578" s="14">
        <v>184.98099999999999</v>
      </c>
      <c r="BV1578" s="14">
        <v>140.137</v>
      </c>
      <c r="BW1578" s="14">
        <v>110.56699999999999</v>
      </c>
      <c r="BX1578" s="14">
        <v>72.364000000000004</v>
      </c>
      <c r="BY1578" s="121">
        <v>58.21</v>
      </c>
      <c r="BZ1578" s="122" t="str">
        <f t="shared" si="145"/>
        <v>Ponta Delgada Joao Paulo AP</v>
      </c>
      <c r="CA1578" s="14">
        <f t="shared" si="146"/>
        <v>37.744</v>
      </c>
      <c r="CB1578" s="14">
        <f t="shared" si="147"/>
        <v>-25.696999999999999</v>
      </c>
      <c r="CC1578" s="14">
        <f t="shared" si="148"/>
        <v>0.39497857707869555</v>
      </c>
      <c r="CD1578" s="14">
        <f t="shared" si="149"/>
        <v>2514.7128792365675</v>
      </c>
      <c r="CE1578" s="102"/>
    </row>
    <row r="1579" spans="1:83" x14ac:dyDescent="0.25">
      <c r="A1579" s="14">
        <f t="shared" si="144"/>
        <v>6410.1094130669999</v>
      </c>
      <c r="B1579" s="14" t="s">
        <v>1863</v>
      </c>
      <c r="C1579" s="14">
        <v>37.933</v>
      </c>
      <c r="D1579" s="14">
        <v>83.65</v>
      </c>
      <c r="E1579" s="14">
        <v>1264</v>
      </c>
      <c r="F1579" s="14">
        <v>-8.3239999999999998</v>
      </c>
      <c r="G1579" s="14">
        <v>-2.6080000000000001</v>
      </c>
      <c r="H1579" s="14">
        <v>6.2709999999999999</v>
      </c>
      <c r="I1579" s="14">
        <v>14.871</v>
      </c>
      <c r="J1579" s="14">
        <v>20.872</v>
      </c>
      <c r="K1579" s="14">
        <v>24.082999999999998</v>
      </c>
      <c r="L1579" s="14">
        <v>26.077000000000002</v>
      </c>
      <c r="M1579" s="14">
        <v>25.323</v>
      </c>
      <c r="N1579" s="14">
        <v>19.524000000000001</v>
      </c>
      <c r="O1579" s="14">
        <v>10.441000000000001</v>
      </c>
      <c r="P1579" s="14">
        <v>1.042</v>
      </c>
      <c r="Q1579" s="14">
        <v>-6.383</v>
      </c>
      <c r="R1579" s="14">
        <v>27.689</v>
      </c>
      <c r="S1579" s="14">
        <v>34.482999999999997</v>
      </c>
      <c r="T1579" s="14">
        <v>51.421999999999997</v>
      </c>
      <c r="U1579" s="14">
        <v>61.96</v>
      </c>
      <c r="V1579" s="14">
        <v>76.986000000000004</v>
      </c>
      <c r="W1579" s="14">
        <v>80.710999999999999</v>
      </c>
      <c r="X1579" s="14">
        <v>77.16</v>
      </c>
      <c r="Y1579" s="14">
        <v>66.141000000000005</v>
      </c>
      <c r="Z1579" s="14">
        <v>52.408999999999999</v>
      </c>
      <c r="AA1579" s="14">
        <v>42.567999999999998</v>
      </c>
      <c r="AB1579" s="14">
        <v>28.998999999999999</v>
      </c>
      <c r="AC1579" s="14">
        <v>24.187999999999999</v>
      </c>
      <c r="AD1579" s="14">
        <v>48.753999999999998</v>
      </c>
      <c r="AE1579" s="14">
        <v>62.792999999999999</v>
      </c>
      <c r="AF1579" s="14">
        <v>89.671999999999997</v>
      </c>
      <c r="AG1579" s="14">
        <v>103.958</v>
      </c>
      <c r="AH1579" s="14">
        <v>121.244</v>
      </c>
      <c r="AI1579" s="14">
        <v>119.399</v>
      </c>
      <c r="AJ1579" s="14">
        <v>118.61799999999999</v>
      </c>
      <c r="AK1579" s="14">
        <v>109.357</v>
      </c>
      <c r="AL1579" s="14">
        <v>91.135999999999996</v>
      </c>
      <c r="AM1579" s="14">
        <v>74.191999999999993</v>
      </c>
      <c r="AN1579" s="14">
        <v>52.325000000000003</v>
      </c>
      <c r="AO1579" s="14">
        <v>45.064</v>
      </c>
      <c r="AP1579" s="14">
        <v>135.334</v>
      </c>
      <c r="AQ1579" s="14">
        <v>131.023</v>
      </c>
      <c r="AR1579" s="14">
        <v>140.50899999999999</v>
      </c>
      <c r="AS1579" s="14">
        <v>123.831</v>
      </c>
      <c r="AT1579" s="14">
        <v>110.654</v>
      </c>
      <c r="AU1579" s="14">
        <v>97.436999999999998</v>
      </c>
      <c r="AV1579" s="14">
        <v>103.678</v>
      </c>
      <c r="AW1579" s="14">
        <v>118.669</v>
      </c>
      <c r="AX1579" s="14">
        <v>134.78</v>
      </c>
      <c r="AY1579" s="14">
        <v>147.654</v>
      </c>
      <c r="AZ1579" s="14">
        <v>140.01300000000001</v>
      </c>
      <c r="BA1579" s="14">
        <v>136.416</v>
      </c>
      <c r="BB1579" s="14">
        <v>62.871000000000002</v>
      </c>
      <c r="BC1579" s="14">
        <v>73.679000000000002</v>
      </c>
      <c r="BD1579" s="14">
        <v>107.932</v>
      </c>
      <c r="BE1579" s="14">
        <v>125.64100000000001</v>
      </c>
      <c r="BF1579" s="14">
        <v>138.14699999999999</v>
      </c>
      <c r="BG1579" s="14">
        <v>139.85499999999999</v>
      </c>
      <c r="BH1579" s="14">
        <v>137.637</v>
      </c>
      <c r="BI1579" s="14">
        <v>132.142</v>
      </c>
      <c r="BJ1579" s="14">
        <v>112.98099999999999</v>
      </c>
      <c r="BK1579" s="14">
        <v>92.629000000000005</v>
      </c>
      <c r="BL1579" s="14">
        <v>68.263000000000005</v>
      </c>
      <c r="BM1579" s="14">
        <v>57.622999999999998</v>
      </c>
      <c r="BN1579" s="14">
        <v>87.275000000000006</v>
      </c>
      <c r="BO1579" s="14">
        <v>110.57599999999999</v>
      </c>
      <c r="BP1579" s="14">
        <v>165.315</v>
      </c>
      <c r="BQ1579" s="14">
        <v>202.745</v>
      </c>
      <c r="BR1579" s="14">
        <v>234.89400000000001</v>
      </c>
      <c r="BS1579" s="14">
        <v>233.41200000000001</v>
      </c>
      <c r="BT1579" s="14">
        <v>235.65100000000001</v>
      </c>
      <c r="BU1579" s="14">
        <v>216.82900000000001</v>
      </c>
      <c r="BV1579" s="14">
        <v>178.68299999999999</v>
      </c>
      <c r="BW1579" s="14">
        <v>139.72499999999999</v>
      </c>
      <c r="BX1579" s="14">
        <v>95.980999999999995</v>
      </c>
      <c r="BY1579" s="121">
        <v>79.212999999999994</v>
      </c>
      <c r="BZ1579" s="122" t="str">
        <f t="shared" si="145"/>
        <v>Yagaqi Etam Lecun</v>
      </c>
      <c r="CA1579" s="14">
        <f t="shared" si="146"/>
        <v>37.933</v>
      </c>
      <c r="CB1579" s="14">
        <f t="shared" si="147"/>
        <v>83.65</v>
      </c>
      <c r="CC1579" s="14">
        <f t="shared" si="148"/>
        <v>1.0068170866729693</v>
      </c>
      <c r="CD1579" s="14">
        <f t="shared" si="149"/>
        <v>6410.1094130669999</v>
      </c>
      <c r="CE1579" s="102"/>
    </row>
    <row r="1580" spans="1:83" x14ac:dyDescent="0.25">
      <c r="A1580" s="14">
        <f t="shared" si="144"/>
        <v>6514.9414526775981</v>
      </c>
      <c r="B1580" s="14" t="s">
        <v>1864</v>
      </c>
      <c r="C1580" s="14">
        <v>38.15</v>
      </c>
      <c r="D1580" s="14">
        <v>85.55</v>
      </c>
      <c r="E1580" s="14">
        <v>1248</v>
      </c>
      <c r="F1580" s="14">
        <v>-7.4450000000000003</v>
      </c>
      <c r="G1580" s="14">
        <v>-2.1619999999999999</v>
      </c>
      <c r="H1580" s="14">
        <v>6.0490000000000004</v>
      </c>
      <c r="I1580" s="14">
        <v>14.125999999999999</v>
      </c>
      <c r="J1580" s="14">
        <v>20.134</v>
      </c>
      <c r="K1580" s="14">
        <v>23.184999999999999</v>
      </c>
      <c r="L1580" s="14">
        <v>25.173999999999999</v>
      </c>
      <c r="M1580" s="14">
        <v>24.010999999999999</v>
      </c>
      <c r="N1580" s="14">
        <v>18.672999999999998</v>
      </c>
      <c r="O1580" s="14">
        <v>10.291</v>
      </c>
      <c r="P1580" s="14">
        <v>1.1619999999999999</v>
      </c>
      <c r="Q1580" s="14">
        <v>-6.1680000000000001</v>
      </c>
      <c r="R1580" s="14">
        <v>27.035</v>
      </c>
      <c r="S1580" s="14">
        <v>34.215000000000003</v>
      </c>
      <c r="T1580" s="14">
        <v>49.31</v>
      </c>
      <c r="U1580" s="14">
        <v>61.158999999999999</v>
      </c>
      <c r="V1580" s="14">
        <v>76.47</v>
      </c>
      <c r="W1580" s="14">
        <v>79.331999999999994</v>
      </c>
      <c r="X1580" s="14">
        <v>77.626999999999995</v>
      </c>
      <c r="Y1580" s="14">
        <v>65.668000000000006</v>
      </c>
      <c r="Z1580" s="14">
        <v>52.66</v>
      </c>
      <c r="AA1580" s="14">
        <v>42.07</v>
      </c>
      <c r="AB1580" s="14">
        <v>29.029</v>
      </c>
      <c r="AC1580" s="14">
        <v>23.437999999999999</v>
      </c>
      <c r="AD1580" s="14">
        <v>47.238999999999997</v>
      </c>
      <c r="AE1580" s="14">
        <v>62.186</v>
      </c>
      <c r="AF1580" s="14">
        <v>87.131</v>
      </c>
      <c r="AG1580" s="14">
        <v>106.637</v>
      </c>
      <c r="AH1580" s="14">
        <v>122.246</v>
      </c>
      <c r="AI1580" s="14">
        <v>117.496</v>
      </c>
      <c r="AJ1580" s="14">
        <v>120.545</v>
      </c>
      <c r="AK1580" s="14">
        <v>113.962</v>
      </c>
      <c r="AL1580" s="14">
        <v>89.587999999999994</v>
      </c>
      <c r="AM1580" s="14">
        <v>73.05</v>
      </c>
      <c r="AN1580" s="14">
        <v>51.93</v>
      </c>
      <c r="AO1580" s="14">
        <v>42.384</v>
      </c>
      <c r="AP1580" s="14">
        <v>130.85400000000001</v>
      </c>
      <c r="AQ1580" s="14">
        <v>130.38</v>
      </c>
      <c r="AR1580" s="14">
        <v>141</v>
      </c>
      <c r="AS1580" s="14">
        <v>120.98699999999999</v>
      </c>
      <c r="AT1580" s="14">
        <v>108.15</v>
      </c>
      <c r="AU1580" s="14">
        <v>96.893000000000001</v>
      </c>
      <c r="AV1580" s="14">
        <v>103.67400000000001</v>
      </c>
      <c r="AW1580" s="14">
        <v>117.82599999999999</v>
      </c>
      <c r="AX1580" s="14">
        <v>131.578</v>
      </c>
      <c r="AY1580" s="14">
        <v>147.393</v>
      </c>
      <c r="AZ1580" s="14">
        <v>137.28100000000001</v>
      </c>
      <c r="BA1580" s="14">
        <v>134.054</v>
      </c>
      <c r="BB1580" s="14">
        <v>61.68</v>
      </c>
      <c r="BC1580" s="14">
        <v>73.569000000000003</v>
      </c>
      <c r="BD1580" s="14">
        <v>106.899</v>
      </c>
      <c r="BE1580" s="14">
        <v>122.262</v>
      </c>
      <c r="BF1580" s="14">
        <v>135.762</v>
      </c>
      <c r="BG1580" s="14">
        <v>137.10599999999999</v>
      </c>
      <c r="BH1580" s="14">
        <v>138.83000000000001</v>
      </c>
      <c r="BI1580" s="14">
        <v>130.52600000000001</v>
      </c>
      <c r="BJ1580" s="14">
        <v>110.193</v>
      </c>
      <c r="BK1580" s="14">
        <v>92.475999999999999</v>
      </c>
      <c r="BL1580" s="14">
        <v>65.927999999999997</v>
      </c>
      <c r="BM1580" s="14">
        <v>57.893999999999998</v>
      </c>
      <c r="BN1580" s="14">
        <v>84.766000000000005</v>
      </c>
      <c r="BO1580" s="14">
        <v>109.19499999999999</v>
      </c>
      <c r="BP1580" s="14">
        <v>163.74799999999999</v>
      </c>
      <c r="BQ1580" s="14">
        <v>198.69</v>
      </c>
      <c r="BR1580" s="14">
        <v>229.02600000000001</v>
      </c>
      <c r="BS1580" s="14">
        <v>230.89500000000001</v>
      </c>
      <c r="BT1580" s="14">
        <v>235.148</v>
      </c>
      <c r="BU1580" s="14">
        <v>216.642</v>
      </c>
      <c r="BV1580" s="14">
        <v>174.02699999999999</v>
      </c>
      <c r="BW1580" s="14">
        <v>138.58600000000001</v>
      </c>
      <c r="BX1580" s="14">
        <v>93.978999999999999</v>
      </c>
      <c r="BY1580" s="121">
        <v>77.013999999999996</v>
      </c>
      <c r="BZ1580" s="122" t="str">
        <f t="shared" si="145"/>
        <v>Qiemo Qarqan</v>
      </c>
      <c r="CA1580" s="14">
        <f t="shared" si="146"/>
        <v>38.15</v>
      </c>
      <c r="CB1580" s="14">
        <f t="shared" si="147"/>
        <v>85.55</v>
      </c>
      <c r="CC1580" s="14">
        <f t="shared" si="148"/>
        <v>1.0232827476951623</v>
      </c>
      <c r="CD1580" s="14">
        <f t="shared" si="149"/>
        <v>6514.9414526775981</v>
      </c>
      <c r="CE1580" s="102"/>
    </row>
    <row r="1581" spans="1:83" x14ac:dyDescent="0.25">
      <c r="A1581" s="14">
        <f t="shared" si="144"/>
        <v>6839.357164172392</v>
      </c>
      <c r="B1581" s="14" t="s">
        <v>1865</v>
      </c>
      <c r="C1581" s="14">
        <v>38.25</v>
      </c>
      <c r="D1581" s="14">
        <v>90.85</v>
      </c>
      <c r="E1581" s="14">
        <v>2945</v>
      </c>
      <c r="F1581" s="14">
        <v>-11</v>
      </c>
      <c r="G1581" s="14">
        <v>-7.1059999999999999</v>
      </c>
      <c r="H1581" s="14">
        <v>-0.60099999999999998</v>
      </c>
      <c r="I1581" s="14">
        <v>4.7530000000000001</v>
      </c>
      <c r="J1581" s="14">
        <v>9.7409999999999997</v>
      </c>
      <c r="K1581" s="14">
        <v>13.62</v>
      </c>
      <c r="L1581" s="14">
        <v>15.926</v>
      </c>
      <c r="M1581" s="14">
        <v>15.835000000000001</v>
      </c>
      <c r="N1581" s="14">
        <v>11.183</v>
      </c>
      <c r="O1581" s="14">
        <v>3.274</v>
      </c>
      <c r="P1581" s="14">
        <v>-3.7440000000000002</v>
      </c>
      <c r="Q1581" s="14">
        <v>-9.7230000000000008</v>
      </c>
      <c r="R1581" s="14">
        <v>27.102</v>
      </c>
      <c r="S1581" s="14">
        <v>34.101999999999997</v>
      </c>
      <c r="T1581" s="14">
        <v>51.05</v>
      </c>
      <c r="U1581" s="14">
        <v>63.14</v>
      </c>
      <c r="V1581" s="14">
        <v>77.066999999999993</v>
      </c>
      <c r="W1581" s="14">
        <v>82.844999999999999</v>
      </c>
      <c r="X1581" s="14">
        <v>80.527000000000001</v>
      </c>
      <c r="Y1581" s="14">
        <v>68.894000000000005</v>
      </c>
      <c r="Z1581" s="14">
        <v>56.115000000000002</v>
      </c>
      <c r="AA1581" s="14">
        <v>42.271999999999998</v>
      </c>
      <c r="AB1581" s="14">
        <v>29.702999999999999</v>
      </c>
      <c r="AC1581" s="14">
        <v>24.431000000000001</v>
      </c>
      <c r="AD1581" s="14">
        <v>48.616</v>
      </c>
      <c r="AE1581" s="14">
        <v>60.776000000000003</v>
      </c>
      <c r="AF1581" s="14">
        <v>87.215000000000003</v>
      </c>
      <c r="AG1581" s="14">
        <v>103.04600000000001</v>
      </c>
      <c r="AH1581" s="14">
        <v>117.50700000000001</v>
      </c>
      <c r="AI1581" s="14">
        <v>118.371</v>
      </c>
      <c r="AJ1581" s="14">
        <v>116.62</v>
      </c>
      <c r="AK1581" s="14">
        <v>107.779</v>
      </c>
      <c r="AL1581" s="14">
        <v>90.143000000000001</v>
      </c>
      <c r="AM1581" s="14">
        <v>73.566999999999993</v>
      </c>
      <c r="AN1581" s="14">
        <v>52.707000000000001</v>
      </c>
      <c r="AO1581" s="14">
        <v>43.957000000000001</v>
      </c>
      <c r="AP1581" s="14">
        <v>138.262</v>
      </c>
      <c r="AQ1581" s="14">
        <v>129.839</v>
      </c>
      <c r="AR1581" s="14">
        <v>140.75399999999999</v>
      </c>
      <c r="AS1581" s="14">
        <v>120.71299999999999</v>
      </c>
      <c r="AT1581" s="14">
        <v>108.32299999999999</v>
      </c>
      <c r="AU1581" s="14">
        <v>98.724999999999994</v>
      </c>
      <c r="AV1581" s="14">
        <v>105.267</v>
      </c>
      <c r="AW1581" s="14">
        <v>117.98</v>
      </c>
      <c r="AX1581" s="14">
        <v>129.328</v>
      </c>
      <c r="AY1581" s="14">
        <v>147.78</v>
      </c>
      <c r="AZ1581" s="14">
        <v>137.98599999999999</v>
      </c>
      <c r="BA1581" s="14">
        <v>135.11199999999999</v>
      </c>
      <c r="BB1581" s="14">
        <v>64.049000000000007</v>
      </c>
      <c r="BC1581" s="14">
        <v>73.656999999999996</v>
      </c>
      <c r="BD1581" s="14">
        <v>105.4</v>
      </c>
      <c r="BE1581" s="14">
        <v>120.29300000000001</v>
      </c>
      <c r="BF1581" s="14">
        <v>128.49700000000001</v>
      </c>
      <c r="BG1581" s="14">
        <v>131.17400000000001</v>
      </c>
      <c r="BH1581" s="14">
        <v>134.57499999999999</v>
      </c>
      <c r="BI1581" s="14">
        <v>125.384</v>
      </c>
      <c r="BJ1581" s="14">
        <v>108.489</v>
      </c>
      <c r="BK1581" s="14">
        <v>91.97</v>
      </c>
      <c r="BL1581" s="14">
        <v>68.018000000000001</v>
      </c>
      <c r="BM1581" s="14">
        <v>58.779000000000003</v>
      </c>
      <c r="BN1581" s="14">
        <v>87.244</v>
      </c>
      <c r="BO1581" s="14">
        <v>108.748</v>
      </c>
      <c r="BP1581" s="14">
        <v>164.31800000000001</v>
      </c>
      <c r="BQ1581" s="14">
        <v>196.58500000000001</v>
      </c>
      <c r="BR1581" s="14">
        <v>223.47</v>
      </c>
      <c r="BS1581" s="14">
        <v>224.559</v>
      </c>
      <c r="BT1581" s="14">
        <v>228.74600000000001</v>
      </c>
      <c r="BU1581" s="14">
        <v>210.19900000000001</v>
      </c>
      <c r="BV1581" s="14">
        <v>172.797</v>
      </c>
      <c r="BW1581" s="14">
        <v>138.27199999999999</v>
      </c>
      <c r="BX1581" s="14">
        <v>95.042000000000002</v>
      </c>
      <c r="BY1581" s="121">
        <v>77.75</v>
      </c>
      <c r="BZ1581" s="122" t="str">
        <f t="shared" si="145"/>
        <v>Mangnai</v>
      </c>
      <c r="CA1581" s="14">
        <f t="shared" si="146"/>
        <v>38.25</v>
      </c>
      <c r="CB1581" s="14">
        <f t="shared" si="147"/>
        <v>90.85</v>
      </c>
      <c r="CC1581" s="14">
        <f t="shared" si="148"/>
        <v>1.0742377720902681</v>
      </c>
      <c r="CD1581" s="14">
        <f t="shared" si="149"/>
        <v>6839.357164172392</v>
      </c>
      <c r="CE1581" s="102"/>
    </row>
    <row r="1582" spans="1:83" x14ac:dyDescent="0.25">
      <c r="A1582" s="14">
        <f t="shared" si="144"/>
        <v>2644.5255767318836</v>
      </c>
      <c r="B1582" s="14" t="s">
        <v>1866</v>
      </c>
      <c r="C1582" s="14">
        <v>38.521000000000001</v>
      </c>
      <c r="D1582" s="14">
        <v>-28.713999999999999</v>
      </c>
      <c r="E1582" s="14">
        <v>41</v>
      </c>
      <c r="F1582" s="14">
        <v>15.144</v>
      </c>
      <c r="G1582" s="14">
        <v>14.676</v>
      </c>
      <c r="H1582" s="14">
        <v>14.917999999999999</v>
      </c>
      <c r="I1582" s="14">
        <v>15.137</v>
      </c>
      <c r="J1582" s="14">
        <v>16.46</v>
      </c>
      <c r="K1582" s="14">
        <v>18.968</v>
      </c>
      <c r="L1582" s="14">
        <v>21.448</v>
      </c>
      <c r="M1582" s="14">
        <v>22.388000000000002</v>
      </c>
      <c r="N1582" s="14">
        <v>21.95</v>
      </c>
      <c r="O1582" s="14">
        <v>19.538</v>
      </c>
      <c r="P1582" s="14">
        <v>17.355</v>
      </c>
      <c r="Q1582" s="14">
        <v>15.49</v>
      </c>
      <c r="R1582" s="14">
        <v>27.513000000000002</v>
      </c>
      <c r="S1582" s="14">
        <v>33.136000000000003</v>
      </c>
      <c r="T1582" s="14">
        <v>50.423000000000002</v>
      </c>
      <c r="U1582" s="14">
        <v>63.732999999999997</v>
      </c>
      <c r="V1582" s="14">
        <v>78.61</v>
      </c>
      <c r="W1582" s="14">
        <v>82.340999999999994</v>
      </c>
      <c r="X1582" s="14">
        <v>79.257000000000005</v>
      </c>
      <c r="Y1582" s="14">
        <v>71.022000000000006</v>
      </c>
      <c r="Z1582" s="14">
        <v>55.44</v>
      </c>
      <c r="AA1582" s="14">
        <v>45.101999999999997</v>
      </c>
      <c r="AB1582" s="14">
        <v>29.094000000000001</v>
      </c>
      <c r="AC1582" s="14">
        <v>24.922000000000001</v>
      </c>
      <c r="AD1582" s="14">
        <v>34.454000000000001</v>
      </c>
      <c r="AE1582" s="14">
        <v>43.96</v>
      </c>
      <c r="AF1582" s="14">
        <v>64.128</v>
      </c>
      <c r="AG1582" s="14">
        <v>83.542000000000002</v>
      </c>
      <c r="AH1582" s="14">
        <v>97.024000000000001</v>
      </c>
      <c r="AI1582" s="14">
        <v>100.505</v>
      </c>
      <c r="AJ1582" s="14">
        <v>100.515</v>
      </c>
      <c r="AK1582" s="14">
        <v>90.805000000000007</v>
      </c>
      <c r="AL1582" s="14">
        <v>73.296999999999997</v>
      </c>
      <c r="AM1582" s="14">
        <v>57.634</v>
      </c>
      <c r="AN1582" s="14">
        <v>36.585000000000001</v>
      </c>
      <c r="AO1582" s="14">
        <v>31.297999999999998</v>
      </c>
      <c r="AP1582" s="14">
        <v>69.924999999999997</v>
      </c>
      <c r="AQ1582" s="14">
        <v>75.942999999999998</v>
      </c>
      <c r="AR1582" s="14">
        <v>88.472999999999999</v>
      </c>
      <c r="AS1582" s="14">
        <v>96.227000000000004</v>
      </c>
      <c r="AT1582" s="14">
        <v>96.739000000000004</v>
      </c>
      <c r="AU1582" s="14">
        <v>93.245000000000005</v>
      </c>
      <c r="AV1582" s="14">
        <v>97.290999999999997</v>
      </c>
      <c r="AW1582" s="14">
        <v>99.328999999999994</v>
      </c>
      <c r="AX1582" s="14">
        <v>98.677999999999997</v>
      </c>
      <c r="AY1582" s="14">
        <v>98.230999999999995</v>
      </c>
      <c r="AZ1582" s="14">
        <v>69.058000000000007</v>
      </c>
      <c r="BA1582" s="14">
        <v>62.753999999999998</v>
      </c>
      <c r="BB1582" s="14">
        <v>41.122999999999998</v>
      </c>
      <c r="BC1582" s="14">
        <v>50.633000000000003</v>
      </c>
      <c r="BD1582" s="14">
        <v>74.471999999999994</v>
      </c>
      <c r="BE1582" s="14">
        <v>95.072999999999993</v>
      </c>
      <c r="BF1582" s="14">
        <v>109.57899999999999</v>
      </c>
      <c r="BG1582" s="14">
        <v>112.14100000000001</v>
      </c>
      <c r="BH1582" s="14">
        <v>120.946</v>
      </c>
      <c r="BI1582" s="14">
        <v>107.90300000000001</v>
      </c>
      <c r="BJ1582" s="14">
        <v>86.1</v>
      </c>
      <c r="BK1582" s="14">
        <v>72.856999999999999</v>
      </c>
      <c r="BL1582" s="14">
        <v>43.466000000000001</v>
      </c>
      <c r="BM1582" s="14">
        <v>35.008000000000003</v>
      </c>
      <c r="BN1582" s="14">
        <v>60.176000000000002</v>
      </c>
      <c r="BO1582" s="14">
        <v>76.908000000000001</v>
      </c>
      <c r="BP1582" s="14">
        <v>115.068</v>
      </c>
      <c r="BQ1582" s="14">
        <v>152.196</v>
      </c>
      <c r="BR1582" s="14">
        <v>178.762</v>
      </c>
      <c r="BS1582" s="14">
        <v>183.798</v>
      </c>
      <c r="BT1582" s="14">
        <v>195.03800000000001</v>
      </c>
      <c r="BU1582" s="14">
        <v>170.62</v>
      </c>
      <c r="BV1582" s="14">
        <v>135.16499999999999</v>
      </c>
      <c r="BW1582" s="14">
        <v>106.354</v>
      </c>
      <c r="BX1582" s="14">
        <v>62.988</v>
      </c>
      <c r="BY1582" s="121">
        <v>52.530999999999999</v>
      </c>
      <c r="BZ1582" s="122" t="str">
        <f t="shared" si="145"/>
        <v>Horta AP</v>
      </c>
      <c r="CA1582" s="14">
        <f t="shared" si="146"/>
        <v>38.521000000000001</v>
      </c>
      <c r="CB1582" s="14">
        <f t="shared" si="147"/>
        <v>-28.713999999999999</v>
      </c>
      <c r="CC1582" s="14">
        <f t="shared" si="148"/>
        <v>0.41536787677441778</v>
      </c>
      <c r="CD1582" s="14">
        <f t="shared" si="149"/>
        <v>2644.5255767318836</v>
      </c>
      <c r="CE1582" s="102"/>
    </row>
    <row r="1583" spans="1:83" x14ac:dyDescent="0.25">
      <c r="A1583" s="14">
        <f t="shared" si="144"/>
        <v>2522.4861880096591</v>
      </c>
      <c r="B1583" s="14" t="s">
        <v>1867</v>
      </c>
      <c r="C1583" s="14">
        <v>38.770000000000003</v>
      </c>
      <c r="D1583" s="14">
        <v>-27.096</v>
      </c>
      <c r="E1583" s="14">
        <v>54</v>
      </c>
      <c r="F1583" s="14">
        <v>14.585000000000001</v>
      </c>
      <c r="G1583" s="14">
        <v>14.454000000000001</v>
      </c>
      <c r="H1583" s="14">
        <v>14.909000000000001</v>
      </c>
      <c r="I1583" s="14">
        <v>15.15</v>
      </c>
      <c r="J1583" s="14">
        <v>16.780999999999999</v>
      </c>
      <c r="K1583" s="14">
        <v>19.120999999999999</v>
      </c>
      <c r="L1583" s="14">
        <v>21.029</v>
      </c>
      <c r="M1583" s="14">
        <v>22.474</v>
      </c>
      <c r="N1583" s="14">
        <v>21.297000000000001</v>
      </c>
      <c r="O1583" s="14">
        <v>18.931000000000001</v>
      </c>
      <c r="P1583" s="14">
        <v>16.530999999999999</v>
      </c>
      <c r="Q1583" s="14">
        <v>15.509</v>
      </c>
      <c r="R1583" s="14">
        <v>23.361999999999998</v>
      </c>
      <c r="S1583" s="14">
        <v>28.786999999999999</v>
      </c>
      <c r="T1583" s="14">
        <v>45.158000000000001</v>
      </c>
      <c r="U1583" s="14">
        <v>57.854999999999997</v>
      </c>
      <c r="V1583" s="14">
        <v>79.548000000000002</v>
      </c>
      <c r="W1583" s="14">
        <v>79.213999999999999</v>
      </c>
      <c r="X1583" s="14">
        <v>79.781000000000006</v>
      </c>
      <c r="Y1583" s="14">
        <v>63.756</v>
      </c>
      <c r="Z1583" s="14">
        <v>48.582999999999998</v>
      </c>
      <c r="AA1583" s="14">
        <v>35.18</v>
      </c>
      <c r="AB1583" s="14">
        <v>25.481000000000002</v>
      </c>
      <c r="AC1583" s="14">
        <v>20.456</v>
      </c>
      <c r="AD1583" s="14">
        <v>34.325000000000003</v>
      </c>
      <c r="AE1583" s="14">
        <v>41.713999999999999</v>
      </c>
      <c r="AF1583" s="14">
        <v>61.828000000000003</v>
      </c>
      <c r="AG1583" s="14">
        <v>81.099999999999994</v>
      </c>
      <c r="AH1583" s="14">
        <v>110.16200000000001</v>
      </c>
      <c r="AI1583" s="14">
        <v>106.65</v>
      </c>
      <c r="AJ1583" s="14">
        <v>114.129</v>
      </c>
      <c r="AK1583" s="14">
        <v>100.979</v>
      </c>
      <c r="AL1583" s="14">
        <v>80.56</v>
      </c>
      <c r="AM1583" s="14">
        <v>52.944000000000003</v>
      </c>
      <c r="AN1583" s="14">
        <v>38.868000000000002</v>
      </c>
      <c r="AO1583" s="14">
        <v>29.21</v>
      </c>
      <c r="AP1583" s="14">
        <v>79.879000000000005</v>
      </c>
      <c r="AQ1583" s="14">
        <v>80.849999999999994</v>
      </c>
      <c r="AR1583" s="14">
        <v>92.25</v>
      </c>
      <c r="AS1583" s="14">
        <v>87.918999999999997</v>
      </c>
      <c r="AT1583" s="14">
        <v>96.257000000000005</v>
      </c>
      <c r="AU1583" s="14">
        <v>84.326999999999998</v>
      </c>
      <c r="AV1583" s="14">
        <v>90.873000000000005</v>
      </c>
      <c r="AW1583" s="14">
        <v>99.688999999999993</v>
      </c>
      <c r="AX1583" s="14">
        <v>103.444</v>
      </c>
      <c r="AY1583" s="14">
        <v>89.569000000000003</v>
      </c>
      <c r="AZ1583" s="14">
        <v>89.59</v>
      </c>
      <c r="BA1583" s="14">
        <v>77.808999999999997</v>
      </c>
      <c r="BB1583" s="14">
        <v>44.521999999999998</v>
      </c>
      <c r="BC1583" s="14">
        <v>52.92</v>
      </c>
      <c r="BD1583" s="14">
        <v>80.313999999999993</v>
      </c>
      <c r="BE1583" s="14">
        <v>90.191000000000003</v>
      </c>
      <c r="BF1583" s="14">
        <v>123.617</v>
      </c>
      <c r="BG1583" s="14">
        <v>120.441</v>
      </c>
      <c r="BH1583" s="14">
        <v>135.38</v>
      </c>
      <c r="BI1583" s="14">
        <v>122.33199999999999</v>
      </c>
      <c r="BJ1583" s="14">
        <v>95.93</v>
      </c>
      <c r="BK1583" s="14">
        <v>62.058</v>
      </c>
      <c r="BL1583" s="14">
        <v>51.594000000000001</v>
      </c>
      <c r="BM1583" s="14">
        <v>40.133000000000003</v>
      </c>
      <c r="BN1583" s="14">
        <v>58.033000000000001</v>
      </c>
      <c r="BO1583" s="14">
        <v>73.891000000000005</v>
      </c>
      <c r="BP1583" s="14">
        <v>114.246</v>
      </c>
      <c r="BQ1583" s="14">
        <v>141.542</v>
      </c>
      <c r="BR1583" s="14">
        <v>189.34100000000001</v>
      </c>
      <c r="BS1583" s="14">
        <v>185.23500000000001</v>
      </c>
      <c r="BT1583" s="14">
        <v>199.7</v>
      </c>
      <c r="BU1583" s="14">
        <v>181.81100000000001</v>
      </c>
      <c r="BV1583" s="14">
        <v>139.92500000000001</v>
      </c>
      <c r="BW1583" s="14">
        <v>91.355999999999995</v>
      </c>
      <c r="BX1583" s="14">
        <v>66.025999999999996</v>
      </c>
      <c r="BY1583" s="121">
        <v>51.494999999999997</v>
      </c>
      <c r="BZ1583" s="122" t="str">
        <f t="shared" si="145"/>
        <v>Lajes AP</v>
      </c>
      <c r="CA1583" s="14">
        <f t="shared" si="146"/>
        <v>38.770000000000003</v>
      </c>
      <c r="CB1583" s="14">
        <f t="shared" si="147"/>
        <v>-27.096</v>
      </c>
      <c r="CC1583" s="14">
        <f t="shared" si="148"/>
        <v>0.39619950789101205</v>
      </c>
      <c r="CD1583" s="14">
        <f t="shared" si="149"/>
        <v>2522.4861880096591</v>
      </c>
      <c r="CE1583" s="102"/>
    </row>
    <row r="1584" spans="1:83" x14ac:dyDescent="0.25">
      <c r="A1584" s="14">
        <f t="shared" si="144"/>
        <v>7406.515821889071</v>
      </c>
      <c r="B1584" s="14" t="s">
        <v>1868</v>
      </c>
      <c r="C1584" s="14">
        <v>38.799999999999997</v>
      </c>
      <c r="D1584" s="14">
        <v>101.083</v>
      </c>
      <c r="E1584" s="14">
        <v>1760</v>
      </c>
      <c r="F1584" s="14">
        <v>-11.659000000000001</v>
      </c>
      <c r="G1584" s="14">
        <v>-6.5949999999999998</v>
      </c>
      <c r="H1584" s="14">
        <v>3.4000000000000002E-2</v>
      </c>
      <c r="I1584" s="14">
        <v>6.6529999999999996</v>
      </c>
      <c r="J1584" s="14">
        <v>12.935</v>
      </c>
      <c r="K1584" s="14">
        <v>18.172999999999998</v>
      </c>
      <c r="L1584" s="14">
        <v>19.832999999999998</v>
      </c>
      <c r="M1584" s="14">
        <v>18.939</v>
      </c>
      <c r="N1584" s="14">
        <v>14.48</v>
      </c>
      <c r="O1584" s="14">
        <v>5.9909999999999997</v>
      </c>
      <c r="P1584" s="14">
        <v>-2.1509999999999998</v>
      </c>
      <c r="Q1584" s="14">
        <v>-9.2330000000000005</v>
      </c>
      <c r="R1584" s="14">
        <v>25.71</v>
      </c>
      <c r="S1584" s="14">
        <v>32.320999999999998</v>
      </c>
      <c r="T1584" s="14">
        <v>49.383000000000003</v>
      </c>
      <c r="U1584" s="14">
        <v>59.72</v>
      </c>
      <c r="V1584" s="14">
        <v>75.076999999999998</v>
      </c>
      <c r="W1584" s="14">
        <v>79.709000000000003</v>
      </c>
      <c r="X1584" s="14">
        <v>77.647000000000006</v>
      </c>
      <c r="Y1584" s="14">
        <v>65.822999999999993</v>
      </c>
      <c r="Z1584" s="14">
        <v>51.320999999999998</v>
      </c>
      <c r="AA1584" s="14">
        <v>40.468000000000004</v>
      </c>
      <c r="AB1584" s="14">
        <v>27.957000000000001</v>
      </c>
      <c r="AC1584" s="14">
        <v>23.119</v>
      </c>
      <c r="AD1584" s="14">
        <v>47.828000000000003</v>
      </c>
      <c r="AE1584" s="14">
        <v>62.44</v>
      </c>
      <c r="AF1584" s="14">
        <v>95.632999999999996</v>
      </c>
      <c r="AG1584" s="14">
        <v>106.32299999999999</v>
      </c>
      <c r="AH1584" s="14">
        <v>120.217</v>
      </c>
      <c r="AI1584" s="14">
        <v>116.79300000000001</v>
      </c>
      <c r="AJ1584" s="14">
        <v>122.066</v>
      </c>
      <c r="AK1584" s="14">
        <v>111.68899999999999</v>
      </c>
      <c r="AL1584" s="14">
        <v>87.477000000000004</v>
      </c>
      <c r="AM1584" s="14">
        <v>69.361999999999995</v>
      </c>
      <c r="AN1584" s="14">
        <v>48.052</v>
      </c>
      <c r="AO1584" s="14">
        <v>41.128</v>
      </c>
      <c r="AP1584" s="14">
        <v>139.15100000000001</v>
      </c>
      <c r="AQ1584" s="14">
        <v>131.12100000000001</v>
      </c>
      <c r="AR1584" s="14">
        <v>143.81399999999999</v>
      </c>
      <c r="AS1584" s="14">
        <v>120.812</v>
      </c>
      <c r="AT1584" s="14">
        <v>109.371</v>
      </c>
      <c r="AU1584" s="14">
        <v>99.832999999999998</v>
      </c>
      <c r="AV1584" s="14">
        <v>105.062</v>
      </c>
      <c r="AW1584" s="14">
        <v>116.676</v>
      </c>
      <c r="AX1584" s="14">
        <v>128.696</v>
      </c>
      <c r="AY1584" s="14">
        <v>139.37899999999999</v>
      </c>
      <c r="AZ1584" s="14">
        <v>129.86799999999999</v>
      </c>
      <c r="BA1584" s="14">
        <v>128.09</v>
      </c>
      <c r="BB1584" s="14">
        <v>61.529000000000003</v>
      </c>
      <c r="BC1584" s="14">
        <v>71.869</v>
      </c>
      <c r="BD1584" s="14">
        <v>104.41800000000001</v>
      </c>
      <c r="BE1584" s="14">
        <v>116.848</v>
      </c>
      <c r="BF1584" s="14">
        <v>130.982</v>
      </c>
      <c r="BG1584" s="14">
        <v>135.32300000000001</v>
      </c>
      <c r="BH1584" s="14">
        <v>135.74100000000001</v>
      </c>
      <c r="BI1584" s="14">
        <v>124.21899999999999</v>
      </c>
      <c r="BJ1584" s="14">
        <v>106.34</v>
      </c>
      <c r="BK1584" s="14">
        <v>84.153999999999996</v>
      </c>
      <c r="BL1584" s="14">
        <v>62.46</v>
      </c>
      <c r="BM1584" s="14">
        <v>53.204999999999998</v>
      </c>
      <c r="BN1584" s="14">
        <v>85.766000000000005</v>
      </c>
      <c r="BO1584" s="14">
        <v>106.849</v>
      </c>
      <c r="BP1584" s="14">
        <v>164.67599999999999</v>
      </c>
      <c r="BQ1584" s="14">
        <v>195.684</v>
      </c>
      <c r="BR1584" s="14">
        <v>226.09100000000001</v>
      </c>
      <c r="BS1584" s="14">
        <v>230.488</v>
      </c>
      <c r="BT1584" s="14">
        <v>233.12200000000001</v>
      </c>
      <c r="BU1584" s="14">
        <v>209.96600000000001</v>
      </c>
      <c r="BV1584" s="14">
        <v>168.98699999999999</v>
      </c>
      <c r="BW1584" s="14">
        <v>130.44900000000001</v>
      </c>
      <c r="BX1584" s="14">
        <v>89.114999999999995</v>
      </c>
      <c r="BY1584" s="121">
        <v>73.902000000000001</v>
      </c>
      <c r="BZ1584" s="122" t="str">
        <f t="shared" si="145"/>
        <v>Shandan</v>
      </c>
      <c r="CA1584" s="14">
        <f t="shared" si="146"/>
        <v>38.799999999999997</v>
      </c>
      <c r="CB1584" s="14">
        <f t="shared" si="147"/>
        <v>101.083</v>
      </c>
      <c r="CC1584" s="14">
        <f t="shared" si="148"/>
        <v>1.1633197191596309</v>
      </c>
      <c r="CD1584" s="14">
        <f t="shared" si="149"/>
        <v>7406.515821889071</v>
      </c>
      <c r="CE1584" s="102"/>
    </row>
    <row r="1585" spans="1:83" x14ac:dyDescent="0.25">
      <c r="A1585" s="14">
        <f t="shared" si="144"/>
        <v>6948.3908296556392</v>
      </c>
      <c r="B1585" s="14" t="s">
        <v>1869</v>
      </c>
      <c r="C1585" s="14">
        <v>38.832999999999998</v>
      </c>
      <c r="D1585" s="14">
        <v>93.382999999999996</v>
      </c>
      <c r="E1585" s="14">
        <v>2771</v>
      </c>
      <c r="F1585" s="14">
        <v>-11.723000000000001</v>
      </c>
      <c r="G1585" s="14">
        <v>-8.1609999999999996</v>
      </c>
      <c r="H1585" s="14">
        <v>-1.944</v>
      </c>
      <c r="I1585" s="14">
        <v>3.9449999999999998</v>
      </c>
      <c r="J1585" s="14">
        <v>10.327</v>
      </c>
      <c r="K1585" s="14">
        <v>14.734</v>
      </c>
      <c r="L1585" s="14">
        <v>18.065000000000001</v>
      </c>
      <c r="M1585" s="14">
        <v>16.614000000000001</v>
      </c>
      <c r="N1585" s="14">
        <v>10.813000000000001</v>
      </c>
      <c r="O1585" s="14">
        <v>3.1659999999999999</v>
      </c>
      <c r="P1585" s="14">
        <v>-5.016</v>
      </c>
      <c r="Q1585" s="14">
        <v>-10.451000000000001</v>
      </c>
      <c r="R1585" s="14">
        <v>26.523</v>
      </c>
      <c r="S1585" s="14">
        <v>33.249000000000002</v>
      </c>
      <c r="T1585" s="14">
        <v>50.841000000000001</v>
      </c>
      <c r="U1585" s="14">
        <v>62.747</v>
      </c>
      <c r="V1585" s="14">
        <v>77.891000000000005</v>
      </c>
      <c r="W1585" s="14">
        <v>81.991</v>
      </c>
      <c r="X1585" s="14">
        <v>79.450999999999993</v>
      </c>
      <c r="Y1585" s="14">
        <v>69.114000000000004</v>
      </c>
      <c r="Z1585" s="14">
        <v>54.85</v>
      </c>
      <c r="AA1585" s="14">
        <v>41.499000000000002</v>
      </c>
      <c r="AB1585" s="14">
        <v>28.222000000000001</v>
      </c>
      <c r="AC1585" s="14">
        <v>23.512</v>
      </c>
      <c r="AD1585" s="14">
        <v>48.345999999999997</v>
      </c>
      <c r="AE1585" s="14">
        <v>59.393999999999998</v>
      </c>
      <c r="AF1585" s="14">
        <v>83.885999999999996</v>
      </c>
      <c r="AG1585" s="14">
        <v>104.77</v>
      </c>
      <c r="AH1585" s="14">
        <v>121.011</v>
      </c>
      <c r="AI1585" s="14">
        <v>117.657</v>
      </c>
      <c r="AJ1585" s="14">
        <v>119.179</v>
      </c>
      <c r="AK1585" s="14">
        <v>109.827</v>
      </c>
      <c r="AL1585" s="14">
        <v>88.605000000000004</v>
      </c>
      <c r="AM1585" s="14">
        <v>72.53</v>
      </c>
      <c r="AN1585" s="14">
        <v>50.43</v>
      </c>
      <c r="AO1585" s="14">
        <v>41.424999999999997</v>
      </c>
      <c r="AP1585" s="14">
        <v>139.28</v>
      </c>
      <c r="AQ1585" s="14">
        <v>134.10400000000001</v>
      </c>
      <c r="AR1585" s="14">
        <v>138.06399999999999</v>
      </c>
      <c r="AS1585" s="14">
        <v>122.321</v>
      </c>
      <c r="AT1585" s="14">
        <v>111.821</v>
      </c>
      <c r="AU1585" s="14">
        <v>100.672</v>
      </c>
      <c r="AV1585" s="14">
        <v>106.498</v>
      </c>
      <c r="AW1585" s="14">
        <v>120.29600000000001</v>
      </c>
      <c r="AX1585" s="14">
        <v>129.964</v>
      </c>
      <c r="AY1585" s="14">
        <v>147.21100000000001</v>
      </c>
      <c r="AZ1585" s="14">
        <v>137.97399999999999</v>
      </c>
      <c r="BA1585" s="14">
        <v>132.358</v>
      </c>
      <c r="BB1585" s="14">
        <v>63.911000000000001</v>
      </c>
      <c r="BC1585" s="14">
        <v>75.483999999999995</v>
      </c>
      <c r="BD1585" s="14">
        <v>104.34099999999999</v>
      </c>
      <c r="BE1585" s="14">
        <v>121.63500000000001</v>
      </c>
      <c r="BF1585" s="14">
        <v>136.95699999999999</v>
      </c>
      <c r="BG1585" s="14">
        <v>135.16999999999999</v>
      </c>
      <c r="BH1585" s="14">
        <v>136.47900000000001</v>
      </c>
      <c r="BI1585" s="14">
        <v>129.40600000000001</v>
      </c>
      <c r="BJ1585" s="14">
        <v>110.41800000000001</v>
      </c>
      <c r="BK1585" s="14">
        <v>91.075999999999993</v>
      </c>
      <c r="BL1585" s="14">
        <v>66.908000000000001</v>
      </c>
      <c r="BM1585" s="14">
        <v>58.116999999999997</v>
      </c>
      <c r="BN1585" s="14">
        <v>85.575000000000003</v>
      </c>
      <c r="BO1585" s="14">
        <v>108.598</v>
      </c>
      <c r="BP1585" s="14">
        <v>160.80199999999999</v>
      </c>
      <c r="BQ1585" s="14">
        <v>196.96600000000001</v>
      </c>
      <c r="BR1585" s="14">
        <v>230.33199999999999</v>
      </c>
      <c r="BS1585" s="14">
        <v>228.69800000000001</v>
      </c>
      <c r="BT1585" s="14">
        <v>232.809</v>
      </c>
      <c r="BU1585" s="14">
        <v>213.61099999999999</v>
      </c>
      <c r="BV1585" s="14">
        <v>171.31399999999999</v>
      </c>
      <c r="BW1585" s="14">
        <v>136.01900000000001</v>
      </c>
      <c r="BX1585" s="14">
        <v>92.165999999999997</v>
      </c>
      <c r="BY1585" s="121">
        <v>74.988</v>
      </c>
      <c r="BZ1585" s="122" t="str">
        <f t="shared" si="145"/>
        <v>Lenghu</v>
      </c>
      <c r="CA1585" s="14">
        <f t="shared" si="146"/>
        <v>38.832999999999998</v>
      </c>
      <c r="CB1585" s="14">
        <f t="shared" si="147"/>
        <v>93.382999999999996</v>
      </c>
      <c r="CC1585" s="14">
        <f t="shared" si="148"/>
        <v>1.0913633701662289</v>
      </c>
      <c r="CD1585" s="14">
        <f t="shared" si="149"/>
        <v>6948.3908296556392</v>
      </c>
      <c r="CE1585" s="102"/>
    </row>
    <row r="1586" spans="1:83" x14ac:dyDescent="0.25">
      <c r="A1586" s="14">
        <f t="shared" si="144"/>
        <v>2356.3277948032905</v>
      </c>
      <c r="B1586" s="14" t="s">
        <v>1870</v>
      </c>
      <c r="C1586" s="14">
        <v>38.968000000000004</v>
      </c>
      <c r="D1586" s="14">
        <v>24.486999999999998</v>
      </c>
      <c r="E1586" s="14">
        <v>13.4</v>
      </c>
      <c r="F1586" s="14">
        <v>9.6329999999999991</v>
      </c>
      <c r="G1586" s="14">
        <v>9.9109999999999996</v>
      </c>
      <c r="H1586" s="14">
        <v>11.388999999999999</v>
      </c>
      <c r="I1586" s="14">
        <v>15.201000000000001</v>
      </c>
      <c r="J1586" s="14">
        <v>19.321999999999999</v>
      </c>
      <c r="K1586" s="14">
        <v>23.530999999999999</v>
      </c>
      <c r="L1586" s="14">
        <v>25.102</v>
      </c>
      <c r="M1586" s="14">
        <v>25.064</v>
      </c>
      <c r="N1586" s="14">
        <v>22.95</v>
      </c>
      <c r="O1586" s="14">
        <v>18.257999999999999</v>
      </c>
      <c r="P1586" s="14">
        <v>14.202</v>
      </c>
      <c r="Q1586" s="14">
        <v>11.459</v>
      </c>
      <c r="R1586" s="14">
        <v>27.562000000000001</v>
      </c>
      <c r="S1586" s="14">
        <v>33.215000000000003</v>
      </c>
      <c r="T1586" s="14">
        <v>46.334000000000003</v>
      </c>
      <c r="U1586" s="14">
        <v>63.429000000000002</v>
      </c>
      <c r="V1586" s="14">
        <v>73.305000000000007</v>
      </c>
      <c r="W1586" s="14">
        <v>77.765000000000001</v>
      </c>
      <c r="X1586" s="14">
        <v>72.103999999999999</v>
      </c>
      <c r="Y1586" s="14">
        <v>64.138999999999996</v>
      </c>
      <c r="Z1586" s="14">
        <v>51.396000000000001</v>
      </c>
      <c r="AA1586" s="14">
        <v>44.238999999999997</v>
      </c>
      <c r="AB1586" s="14">
        <v>29.667000000000002</v>
      </c>
      <c r="AC1586" s="14">
        <v>24.972000000000001</v>
      </c>
      <c r="AD1586" s="14">
        <v>37.470999999999997</v>
      </c>
      <c r="AE1586" s="14">
        <v>47.561999999999998</v>
      </c>
      <c r="AF1586" s="14">
        <v>70.141999999999996</v>
      </c>
      <c r="AG1586" s="14">
        <v>90.231999999999999</v>
      </c>
      <c r="AH1586" s="14">
        <v>109.027</v>
      </c>
      <c r="AI1586" s="14">
        <v>110.69</v>
      </c>
      <c r="AJ1586" s="14">
        <v>112.32599999999999</v>
      </c>
      <c r="AK1586" s="14">
        <v>104.2</v>
      </c>
      <c r="AL1586" s="14">
        <v>82.777000000000001</v>
      </c>
      <c r="AM1586" s="14">
        <v>61.194000000000003</v>
      </c>
      <c r="AN1586" s="14">
        <v>40.121000000000002</v>
      </c>
      <c r="AO1586" s="14">
        <v>33.509</v>
      </c>
      <c r="AP1586" s="14">
        <v>89.227999999999994</v>
      </c>
      <c r="AQ1586" s="14">
        <v>96.031000000000006</v>
      </c>
      <c r="AR1586" s="14">
        <v>111.988</v>
      </c>
      <c r="AS1586" s="14">
        <v>110.508</v>
      </c>
      <c r="AT1586" s="14">
        <v>101.407</v>
      </c>
      <c r="AU1586" s="14">
        <v>97.29</v>
      </c>
      <c r="AV1586" s="14">
        <v>102.7</v>
      </c>
      <c r="AW1586" s="14">
        <v>117.117</v>
      </c>
      <c r="AX1586" s="14">
        <v>122.706</v>
      </c>
      <c r="AY1586" s="14">
        <v>107.783</v>
      </c>
      <c r="AZ1586" s="14">
        <v>89.65</v>
      </c>
      <c r="BA1586" s="14">
        <v>78.177000000000007</v>
      </c>
      <c r="BB1586" s="14">
        <v>50.457999999999998</v>
      </c>
      <c r="BC1586" s="14">
        <v>62.906999999999996</v>
      </c>
      <c r="BD1586" s="14">
        <v>90.54</v>
      </c>
      <c r="BE1586" s="14">
        <v>111.81</v>
      </c>
      <c r="BF1586" s="14">
        <v>126.39400000000001</v>
      </c>
      <c r="BG1586" s="14">
        <v>138.66999999999999</v>
      </c>
      <c r="BH1586" s="14">
        <v>142.50800000000001</v>
      </c>
      <c r="BI1586" s="14">
        <v>130.43299999999999</v>
      </c>
      <c r="BJ1586" s="14">
        <v>103.136</v>
      </c>
      <c r="BK1586" s="14">
        <v>75.876000000000005</v>
      </c>
      <c r="BL1586" s="14">
        <v>49.945</v>
      </c>
      <c r="BM1586" s="14">
        <v>41.243000000000002</v>
      </c>
      <c r="BN1586" s="14">
        <v>66.775000000000006</v>
      </c>
      <c r="BO1586" s="14">
        <v>86.894999999999996</v>
      </c>
      <c r="BP1586" s="14">
        <v>134.38499999999999</v>
      </c>
      <c r="BQ1586" s="14">
        <v>173.42599999999999</v>
      </c>
      <c r="BR1586" s="14">
        <v>208.27699999999999</v>
      </c>
      <c r="BS1586" s="14">
        <v>226.369</v>
      </c>
      <c r="BT1586" s="14">
        <v>234.947</v>
      </c>
      <c r="BU1586" s="14">
        <v>208.221</v>
      </c>
      <c r="BV1586" s="14">
        <v>160.834</v>
      </c>
      <c r="BW1586" s="14">
        <v>112.66800000000001</v>
      </c>
      <c r="BX1586" s="14">
        <v>72.536000000000001</v>
      </c>
      <c r="BY1586" s="121">
        <v>57.276000000000003</v>
      </c>
      <c r="BZ1586" s="122" t="str">
        <f t="shared" si="145"/>
        <v>Skiros Island AP</v>
      </c>
      <c r="CA1586" s="14">
        <f t="shared" si="146"/>
        <v>38.968000000000004</v>
      </c>
      <c r="CB1586" s="14">
        <f t="shared" si="147"/>
        <v>24.486999999999998</v>
      </c>
      <c r="CC1586" s="14">
        <f t="shared" si="148"/>
        <v>0.37010149636046391</v>
      </c>
      <c r="CD1586" s="14">
        <f t="shared" si="149"/>
        <v>2356.3277948032905</v>
      </c>
      <c r="CE1586" s="102"/>
    </row>
    <row r="1587" spans="1:83" x14ac:dyDescent="0.25">
      <c r="A1587" s="14">
        <f t="shared" si="144"/>
        <v>6330.8205940837715</v>
      </c>
      <c r="B1587" s="14" t="s">
        <v>1871</v>
      </c>
      <c r="C1587" s="14">
        <v>39</v>
      </c>
      <c r="D1587" s="14">
        <v>83.667000000000002</v>
      </c>
      <c r="E1587" s="14">
        <v>1099</v>
      </c>
      <c r="F1587" s="14">
        <v>-9.9169999999999998</v>
      </c>
      <c r="G1587" s="14">
        <v>-2.4670000000000001</v>
      </c>
      <c r="H1587" s="14">
        <v>8.234</v>
      </c>
      <c r="I1587" s="14">
        <v>16.376000000000001</v>
      </c>
      <c r="J1587" s="14">
        <v>21.126000000000001</v>
      </c>
      <c r="K1587" s="14">
        <v>26.297999999999998</v>
      </c>
      <c r="L1587" s="14">
        <v>28.6</v>
      </c>
      <c r="M1587" s="14">
        <v>27.670999999999999</v>
      </c>
      <c r="N1587" s="14">
        <v>21.369</v>
      </c>
      <c r="O1587" s="14">
        <v>11.654999999999999</v>
      </c>
      <c r="P1587" s="14">
        <v>9.8000000000000004E-2</v>
      </c>
      <c r="Q1587" s="14">
        <v>-8.5860000000000003</v>
      </c>
      <c r="R1587" s="14">
        <v>26.376000000000001</v>
      </c>
      <c r="S1587" s="14">
        <v>33.427999999999997</v>
      </c>
      <c r="T1587" s="14">
        <v>50.850999999999999</v>
      </c>
      <c r="U1587" s="14">
        <v>61.414000000000001</v>
      </c>
      <c r="V1587" s="14">
        <v>77.521000000000001</v>
      </c>
      <c r="W1587" s="14">
        <v>81.995999999999995</v>
      </c>
      <c r="X1587" s="14">
        <v>80.441999999999993</v>
      </c>
      <c r="Y1587" s="14">
        <v>67.162999999999997</v>
      </c>
      <c r="Z1587" s="14">
        <v>53.484000000000002</v>
      </c>
      <c r="AA1587" s="14">
        <v>40.896000000000001</v>
      </c>
      <c r="AB1587" s="14">
        <v>27.326000000000001</v>
      </c>
      <c r="AC1587" s="14">
        <v>22.664000000000001</v>
      </c>
      <c r="AD1587" s="14">
        <v>48.53</v>
      </c>
      <c r="AE1587" s="14">
        <v>59.981000000000002</v>
      </c>
      <c r="AF1587" s="14">
        <v>89.234999999999999</v>
      </c>
      <c r="AG1587" s="14">
        <v>103.44499999999999</v>
      </c>
      <c r="AH1587" s="14">
        <v>120.358</v>
      </c>
      <c r="AI1587" s="14">
        <v>119.155</v>
      </c>
      <c r="AJ1587" s="14">
        <v>120.416</v>
      </c>
      <c r="AK1587" s="14">
        <v>109.88500000000001</v>
      </c>
      <c r="AL1587" s="14">
        <v>89.838999999999999</v>
      </c>
      <c r="AM1587" s="14">
        <v>72.436999999999998</v>
      </c>
      <c r="AN1587" s="14">
        <v>50.197000000000003</v>
      </c>
      <c r="AO1587" s="14">
        <v>42.052</v>
      </c>
      <c r="AP1587" s="14">
        <v>136.44499999999999</v>
      </c>
      <c r="AQ1587" s="14">
        <v>129.81200000000001</v>
      </c>
      <c r="AR1587" s="14">
        <v>143.899</v>
      </c>
      <c r="AS1587" s="14">
        <v>124.73399999999999</v>
      </c>
      <c r="AT1587" s="14">
        <v>112.327</v>
      </c>
      <c r="AU1587" s="14">
        <v>100.95399999999999</v>
      </c>
      <c r="AV1587" s="14">
        <v>107.327</v>
      </c>
      <c r="AW1587" s="14">
        <v>120.83199999999999</v>
      </c>
      <c r="AX1587" s="14">
        <v>133.803</v>
      </c>
      <c r="AY1587" s="14">
        <v>150.386</v>
      </c>
      <c r="AZ1587" s="14">
        <v>139.15600000000001</v>
      </c>
      <c r="BA1587" s="14">
        <v>134.876</v>
      </c>
      <c r="BB1587" s="14">
        <v>61.826999999999998</v>
      </c>
      <c r="BC1587" s="14">
        <v>73.433999999999997</v>
      </c>
      <c r="BD1587" s="14">
        <v>107.871</v>
      </c>
      <c r="BE1587" s="14">
        <v>127.01</v>
      </c>
      <c r="BF1587" s="14">
        <v>142.203</v>
      </c>
      <c r="BG1587" s="14">
        <v>138.036</v>
      </c>
      <c r="BH1587" s="14">
        <v>138.32499999999999</v>
      </c>
      <c r="BI1587" s="14">
        <v>130.47300000000001</v>
      </c>
      <c r="BJ1587" s="14">
        <v>108.916</v>
      </c>
      <c r="BK1587" s="14">
        <v>92.516000000000005</v>
      </c>
      <c r="BL1587" s="14">
        <v>64.953999999999994</v>
      </c>
      <c r="BM1587" s="14">
        <v>56.131999999999998</v>
      </c>
      <c r="BN1587" s="14">
        <v>84.126000000000005</v>
      </c>
      <c r="BO1587" s="14">
        <v>106.571</v>
      </c>
      <c r="BP1587" s="14">
        <v>164.251</v>
      </c>
      <c r="BQ1587" s="14">
        <v>199.33199999999999</v>
      </c>
      <c r="BR1587" s="14">
        <v>232.91</v>
      </c>
      <c r="BS1587" s="14">
        <v>231.2</v>
      </c>
      <c r="BT1587" s="14">
        <v>233.03200000000001</v>
      </c>
      <c r="BU1587" s="14">
        <v>213.755</v>
      </c>
      <c r="BV1587" s="14">
        <v>173.904</v>
      </c>
      <c r="BW1587" s="14">
        <v>136.685</v>
      </c>
      <c r="BX1587" s="14">
        <v>91.813999999999993</v>
      </c>
      <c r="BY1587" s="121">
        <v>74.924999999999997</v>
      </c>
      <c r="BZ1587" s="122" t="str">
        <f t="shared" si="145"/>
        <v>Tazhong</v>
      </c>
      <c r="CA1587" s="14">
        <f t="shared" si="146"/>
        <v>39</v>
      </c>
      <c r="CB1587" s="14">
        <f t="shared" si="147"/>
        <v>83.667000000000002</v>
      </c>
      <c r="CC1587" s="14">
        <f t="shared" si="148"/>
        <v>0.99436342440447489</v>
      </c>
      <c r="CD1587" s="14">
        <f t="shared" si="149"/>
        <v>6330.8205940837715</v>
      </c>
      <c r="CE1587" s="102"/>
    </row>
    <row r="1588" spans="1:83" x14ac:dyDescent="0.25">
      <c r="A1588" s="14">
        <f t="shared" si="144"/>
        <v>7767.5542403841046</v>
      </c>
      <c r="B1588" s="14" t="s">
        <v>1872</v>
      </c>
      <c r="C1588" s="14">
        <v>39.1</v>
      </c>
      <c r="D1588" s="14">
        <v>107.983</v>
      </c>
      <c r="E1588" s="14">
        <v>1381</v>
      </c>
      <c r="F1588" s="14">
        <v>-10.231999999999999</v>
      </c>
      <c r="G1588" s="14">
        <v>-4.53</v>
      </c>
      <c r="H1588" s="14">
        <v>2.8170000000000002</v>
      </c>
      <c r="I1588" s="14">
        <v>9.6349999999999998</v>
      </c>
      <c r="J1588" s="14">
        <v>16.263999999999999</v>
      </c>
      <c r="K1588" s="14">
        <v>20.821000000000002</v>
      </c>
      <c r="L1588" s="14">
        <v>22.634</v>
      </c>
      <c r="M1588" s="14">
        <v>20.756</v>
      </c>
      <c r="N1588" s="14">
        <v>14.967000000000001</v>
      </c>
      <c r="O1588" s="14">
        <v>8.2029999999999994</v>
      </c>
      <c r="P1588" s="14">
        <v>-0.88600000000000001</v>
      </c>
      <c r="Q1588" s="14">
        <v>-7.0839999999999996</v>
      </c>
      <c r="R1588" s="14">
        <v>25.663</v>
      </c>
      <c r="S1588" s="14">
        <v>32.198999999999998</v>
      </c>
      <c r="T1588" s="14">
        <v>50.756999999999998</v>
      </c>
      <c r="U1588" s="14">
        <v>61.744999999999997</v>
      </c>
      <c r="V1588" s="14">
        <v>76.153000000000006</v>
      </c>
      <c r="W1588" s="14">
        <v>79.492999999999995</v>
      </c>
      <c r="X1588" s="14">
        <v>80.215000000000003</v>
      </c>
      <c r="Y1588" s="14">
        <v>66.462000000000003</v>
      </c>
      <c r="Z1588" s="14">
        <v>50.829000000000001</v>
      </c>
      <c r="AA1588" s="14">
        <v>40.415999999999997</v>
      </c>
      <c r="AB1588" s="14">
        <v>26.88</v>
      </c>
      <c r="AC1588" s="14">
        <v>22.23</v>
      </c>
      <c r="AD1588" s="14">
        <v>47.143000000000001</v>
      </c>
      <c r="AE1588" s="14">
        <v>57.811</v>
      </c>
      <c r="AF1588" s="14">
        <v>86.606999999999999</v>
      </c>
      <c r="AG1588" s="14">
        <v>104.235</v>
      </c>
      <c r="AH1588" s="14">
        <v>115.75700000000001</v>
      </c>
      <c r="AI1588" s="14">
        <v>117.336</v>
      </c>
      <c r="AJ1588" s="14">
        <v>114.36</v>
      </c>
      <c r="AK1588" s="14">
        <v>97.816999999999993</v>
      </c>
      <c r="AL1588" s="14">
        <v>80.510000000000005</v>
      </c>
      <c r="AM1588" s="14">
        <v>67.341999999999999</v>
      </c>
      <c r="AN1588" s="14">
        <v>49.341000000000001</v>
      </c>
      <c r="AO1588" s="14">
        <v>40.883000000000003</v>
      </c>
      <c r="AP1588" s="14">
        <v>139.84200000000001</v>
      </c>
      <c r="AQ1588" s="14">
        <v>130.88499999999999</v>
      </c>
      <c r="AR1588" s="14">
        <v>135.702</v>
      </c>
      <c r="AS1588" s="14">
        <v>123.675</v>
      </c>
      <c r="AT1588" s="14">
        <v>110.43300000000001</v>
      </c>
      <c r="AU1588" s="14">
        <v>98.551000000000002</v>
      </c>
      <c r="AV1588" s="14">
        <v>105.352</v>
      </c>
      <c r="AW1588" s="14">
        <v>110.73</v>
      </c>
      <c r="AX1588" s="14">
        <v>120.37</v>
      </c>
      <c r="AY1588" s="14">
        <v>140.75700000000001</v>
      </c>
      <c r="AZ1588" s="14">
        <v>139.702</v>
      </c>
      <c r="BA1588" s="14">
        <v>136.047</v>
      </c>
      <c r="BB1588" s="14">
        <v>61.456000000000003</v>
      </c>
      <c r="BC1588" s="14">
        <v>74.304000000000002</v>
      </c>
      <c r="BD1588" s="14">
        <v>104.157</v>
      </c>
      <c r="BE1588" s="14">
        <v>121.241</v>
      </c>
      <c r="BF1588" s="14">
        <v>135.126</v>
      </c>
      <c r="BG1588" s="14">
        <v>132.12</v>
      </c>
      <c r="BH1588" s="14">
        <v>134.59100000000001</v>
      </c>
      <c r="BI1588" s="14">
        <v>120.1</v>
      </c>
      <c r="BJ1588" s="14">
        <v>101.494</v>
      </c>
      <c r="BK1588" s="14">
        <v>87.905000000000001</v>
      </c>
      <c r="BL1588" s="14">
        <v>64.997</v>
      </c>
      <c r="BM1588" s="14">
        <v>56.652999999999999</v>
      </c>
      <c r="BN1588" s="14">
        <v>85.15</v>
      </c>
      <c r="BO1588" s="14">
        <v>106.28400000000001</v>
      </c>
      <c r="BP1588" s="14">
        <v>158.398</v>
      </c>
      <c r="BQ1588" s="14">
        <v>198.28299999999999</v>
      </c>
      <c r="BR1588" s="14">
        <v>226.059</v>
      </c>
      <c r="BS1588" s="14">
        <v>223.71700000000001</v>
      </c>
      <c r="BT1588" s="14">
        <v>223.18600000000001</v>
      </c>
      <c r="BU1588" s="14">
        <v>194.97499999999999</v>
      </c>
      <c r="BV1588" s="14">
        <v>157.083</v>
      </c>
      <c r="BW1588" s="14">
        <v>129.601</v>
      </c>
      <c r="BX1588" s="14">
        <v>91.572999999999993</v>
      </c>
      <c r="BY1588" s="121">
        <v>74.855999999999995</v>
      </c>
      <c r="BZ1588" s="122" t="str">
        <f t="shared" si="145"/>
        <v>Otog Qi</v>
      </c>
      <c r="CA1588" s="14">
        <f t="shared" si="146"/>
        <v>39.1</v>
      </c>
      <c r="CB1588" s="14">
        <f t="shared" si="147"/>
        <v>107.983</v>
      </c>
      <c r="CC1588" s="14">
        <f t="shared" si="148"/>
        <v>1.2200269647403683</v>
      </c>
      <c r="CD1588" s="14">
        <f t="shared" si="149"/>
        <v>7767.5542403841046</v>
      </c>
      <c r="CE1588" s="102"/>
    </row>
    <row r="1589" spans="1:83" x14ac:dyDescent="0.25">
      <c r="A1589" s="14">
        <f t="shared" si="144"/>
        <v>4639.0988887424837</v>
      </c>
      <c r="B1589" s="14" t="s">
        <v>1873</v>
      </c>
      <c r="C1589" s="14">
        <v>39.317</v>
      </c>
      <c r="D1589" s="14">
        <v>58.6</v>
      </c>
      <c r="E1589" s="14">
        <v>87</v>
      </c>
      <c r="F1589" s="14">
        <v>1.048</v>
      </c>
      <c r="G1589" s="14">
        <v>3.3610000000000002</v>
      </c>
      <c r="H1589" s="14">
        <v>10.109</v>
      </c>
      <c r="I1589" s="14">
        <v>18.408000000000001</v>
      </c>
      <c r="J1589" s="14">
        <v>24.539000000000001</v>
      </c>
      <c r="K1589" s="14">
        <v>30.616</v>
      </c>
      <c r="L1589" s="14">
        <v>33.000999999999998</v>
      </c>
      <c r="M1589" s="14">
        <v>30.907</v>
      </c>
      <c r="N1589" s="14">
        <v>24.35</v>
      </c>
      <c r="O1589" s="14">
        <v>16.298999999999999</v>
      </c>
      <c r="P1589" s="14">
        <v>8.5350000000000001</v>
      </c>
      <c r="Q1589" s="14">
        <v>3.427</v>
      </c>
      <c r="R1589" s="14">
        <v>27.178999999999998</v>
      </c>
      <c r="S1589" s="14">
        <v>31.622</v>
      </c>
      <c r="T1589" s="14">
        <v>48.835000000000001</v>
      </c>
      <c r="U1589" s="14">
        <v>59.72</v>
      </c>
      <c r="V1589" s="14">
        <v>74.566999999999993</v>
      </c>
      <c r="W1589" s="14">
        <v>76.608999999999995</v>
      </c>
      <c r="X1589" s="14">
        <v>75.233999999999995</v>
      </c>
      <c r="Y1589" s="14">
        <v>62.256999999999998</v>
      </c>
      <c r="Z1589" s="14">
        <v>48.283000000000001</v>
      </c>
      <c r="AA1589" s="14">
        <v>37.676000000000002</v>
      </c>
      <c r="AB1589" s="14">
        <v>28.306000000000001</v>
      </c>
      <c r="AC1589" s="14">
        <v>23.013999999999999</v>
      </c>
      <c r="AD1589" s="14">
        <v>38.689</v>
      </c>
      <c r="AE1589" s="14">
        <v>49.921999999999997</v>
      </c>
      <c r="AF1589" s="14">
        <v>79.519000000000005</v>
      </c>
      <c r="AG1589" s="14">
        <v>100.717</v>
      </c>
      <c r="AH1589" s="14">
        <v>118.127</v>
      </c>
      <c r="AI1589" s="14">
        <v>122.002</v>
      </c>
      <c r="AJ1589" s="14">
        <v>123.85899999999999</v>
      </c>
      <c r="AK1589" s="14">
        <v>112.35899999999999</v>
      </c>
      <c r="AL1589" s="14">
        <v>90.265000000000001</v>
      </c>
      <c r="AM1589" s="14">
        <v>70.034000000000006</v>
      </c>
      <c r="AN1589" s="14">
        <v>45.418999999999997</v>
      </c>
      <c r="AO1589" s="14">
        <v>33.128999999999998</v>
      </c>
      <c r="AP1589" s="14">
        <v>106.126</v>
      </c>
      <c r="AQ1589" s="14">
        <v>114.03400000000001</v>
      </c>
      <c r="AR1589" s="14">
        <v>136.851</v>
      </c>
      <c r="AS1589" s="14">
        <v>121.40300000000001</v>
      </c>
      <c r="AT1589" s="14">
        <v>111.747</v>
      </c>
      <c r="AU1589" s="14">
        <v>100.196</v>
      </c>
      <c r="AV1589" s="14">
        <v>108.547</v>
      </c>
      <c r="AW1589" s="14">
        <v>124.389</v>
      </c>
      <c r="AX1589" s="14">
        <v>139.488</v>
      </c>
      <c r="AY1589" s="14">
        <v>149.50800000000001</v>
      </c>
      <c r="AZ1589" s="14">
        <v>121.161</v>
      </c>
      <c r="BA1589" s="14">
        <v>97.25</v>
      </c>
      <c r="BB1589" s="14">
        <v>53.008000000000003</v>
      </c>
      <c r="BC1589" s="14">
        <v>68.072000000000003</v>
      </c>
      <c r="BD1589" s="14">
        <v>102.277</v>
      </c>
      <c r="BE1589" s="14">
        <v>123.337</v>
      </c>
      <c r="BF1589" s="14">
        <v>141.53200000000001</v>
      </c>
      <c r="BG1589" s="14">
        <v>143.101</v>
      </c>
      <c r="BH1589" s="14">
        <v>146.34800000000001</v>
      </c>
      <c r="BI1589" s="14">
        <v>135.54499999999999</v>
      </c>
      <c r="BJ1589" s="14">
        <v>111.36799999999999</v>
      </c>
      <c r="BK1589" s="14">
        <v>88.739000000000004</v>
      </c>
      <c r="BL1589" s="14">
        <v>59.612000000000002</v>
      </c>
      <c r="BM1589" s="14">
        <v>46.188000000000002</v>
      </c>
      <c r="BN1589" s="14">
        <v>72.968000000000004</v>
      </c>
      <c r="BO1589" s="14">
        <v>96.686999999999998</v>
      </c>
      <c r="BP1589" s="14">
        <v>154.59700000000001</v>
      </c>
      <c r="BQ1589" s="14">
        <v>193.69</v>
      </c>
      <c r="BR1589" s="14">
        <v>234.09700000000001</v>
      </c>
      <c r="BS1589" s="14">
        <v>244.929</v>
      </c>
      <c r="BT1589" s="14">
        <v>248.751</v>
      </c>
      <c r="BU1589" s="14">
        <v>224.178</v>
      </c>
      <c r="BV1589" s="14">
        <v>177.45099999999999</v>
      </c>
      <c r="BW1589" s="14">
        <v>132.71299999999999</v>
      </c>
      <c r="BX1589" s="14">
        <v>84.066000000000003</v>
      </c>
      <c r="BY1589" s="121">
        <v>61.411999999999999</v>
      </c>
      <c r="BZ1589" s="122" t="str">
        <f t="shared" si="145"/>
        <v>Erbent</v>
      </c>
      <c r="CA1589" s="14">
        <f t="shared" si="146"/>
        <v>39.317</v>
      </c>
      <c r="CB1589" s="14">
        <f t="shared" si="147"/>
        <v>58.6</v>
      </c>
      <c r="CC1589" s="14">
        <f t="shared" si="148"/>
        <v>0.72864965743490318</v>
      </c>
      <c r="CD1589" s="14">
        <f t="shared" si="149"/>
        <v>4639.0988887424837</v>
      </c>
      <c r="CE1589" s="102"/>
    </row>
    <row r="1590" spans="1:83" x14ac:dyDescent="0.25">
      <c r="A1590" s="14">
        <f t="shared" si="144"/>
        <v>7917.1849342585565</v>
      </c>
      <c r="B1590" s="14" t="s">
        <v>1874</v>
      </c>
      <c r="C1590" s="14">
        <v>39.365000000000002</v>
      </c>
      <c r="D1590" s="14">
        <v>111.212</v>
      </c>
      <c r="E1590" s="14">
        <v>1037</v>
      </c>
      <c r="F1590" s="14">
        <v>-10.316000000000001</v>
      </c>
      <c r="G1590" s="14">
        <v>-3.9990000000000001</v>
      </c>
      <c r="H1590" s="14">
        <v>3.4940000000000002</v>
      </c>
      <c r="I1590" s="14">
        <v>11.294</v>
      </c>
      <c r="J1590" s="14">
        <v>17.945</v>
      </c>
      <c r="K1590" s="14">
        <v>21.960999999999999</v>
      </c>
      <c r="L1590" s="14">
        <v>23.478000000000002</v>
      </c>
      <c r="M1590" s="14">
        <v>21.556000000000001</v>
      </c>
      <c r="N1590" s="14">
        <v>16.193999999999999</v>
      </c>
      <c r="O1590" s="14">
        <v>8.9640000000000004</v>
      </c>
      <c r="P1590" s="14">
        <v>1.137</v>
      </c>
      <c r="Q1590" s="14">
        <v>-7.3280000000000003</v>
      </c>
      <c r="R1590" s="14">
        <v>25.486999999999998</v>
      </c>
      <c r="S1590" s="14">
        <v>32.417999999999999</v>
      </c>
      <c r="T1590" s="14">
        <v>49.497999999999998</v>
      </c>
      <c r="U1590" s="14">
        <v>61.000999999999998</v>
      </c>
      <c r="V1590" s="14">
        <v>75.375</v>
      </c>
      <c r="W1590" s="14">
        <v>79.567999999999998</v>
      </c>
      <c r="X1590" s="14">
        <v>77.453999999999994</v>
      </c>
      <c r="Y1590" s="14">
        <v>65.790999999999997</v>
      </c>
      <c r="Z1590" s="14">
        <v>51.63</v>
      </c>
      <c r="AA1590" s="14">
        <v>40.201000000000001</v>
      </c>
      <c r="AB1590" s="14">
        <v>26.492999999999999</v>
      </c>
      <c r="AC1590" s="14">
        <v>21.736000000000001</v>
      </c>
      <c r="AD1590" s="14">
        <v>46.171999999999997</v>
      </c>
      <c r="AE1590" s="14">
        <v>58.558999999999997</v>
      </c>
      <c r="AF1590" s="14">
        <v>84.36</v>
      </c>
      <c r="AG1590" s="14">
        <v>101.402</v>
      </c>
      <c r="AH1590" s="14">
        <v>115.03100000000001</v>
      </c>
      <c r="AI1590" s="14">
        <v>113.375</v>
      </c>
      <c r="AJ1590" s="14">
        <v>107.735</v>
      </c>
      <c r="AK1590" s="14">
        <v>91.685000000000002</v>
      </c>
      <c r="AL1590" s="14">
        <v>76.444999999999993</v>
      </c>
      <c r="AM1590" s="14">
        <v>60.65</v>
      </c>
      <c r="AN1590" s="14">
        <v>46.06</v>
      </c>
      <c r="AO1590" s="14">
        <v>39.74</v>
      </c>
      <c r="AP1590" s="14">
        <v>138.71700000000001</v>
      </c>
      <c r="AQ1590" s="14">
        <v>131.827</v>
      </c>
      <c r="AR1590" s="14">
        <v>141.29599999999999</v>
      </c>
      <c r="AS1590" s="14">
        <v>120.899</v>
      </c>
      <c r="AT1590" s="14">
        <v>110.40600000000001</v>
      </c>
      <c r="AU1590" s="14">
        <v>99.287000000000006</v>
      </c>
      <c r="AV1590" s="14">
        <v>100.899</v>
      </c>
      <c r="AW1590" s="14">
        <v>110.02800000000001</v>
      </c>
      <c r="AX1590" s="14">
        <v>116.57</v>
      </c>
      <c r="AY1590" s="14">
        <v>132.16300000000001</v>
      </c>
      <c r="AZ1590" s="14">
        <v>129.304</v>
      </c>
      <c r="BA1590" s="14">
        <v>134.488</v>
      </c>
      <c r="BB1590" s="14">
        <v>62.99</v>
      </c>
      <c r="BC1590" s="14">
        <v>72.363</v>
      </c>
      <c r="BD1590" s="14">
        <v>107.471</v>
      </c>
      <c r="BE1590" s="14">
        <v>119.961</v>
      </c>
      <c r="BF1590" s="14">
        <v>135.197</v>
      </c>
      <c r="BG1590" s="14">
        <v>132.92699999999999</v>
      </c>
      <c r="BH1590" s="14">
        <v>129.15</v>
      </c>
      <c r="BI1590" s="14">
        <v>123.732</v>
      </c>
      <c r="BJ1590" s="14">
        <v>99.72</v>
      </c>
      <c r="BK1590" s="14">
        <v>86.311999999999998</v>
      </c>
      <c r="BL1590" s="14">
        <v>61.014000000000003</v>
      </c>
      <c r="BM1590" s="14">
        <v>54.725000000000001</v>
      </c>
      <c r="BN1590" s="14">
        <v>84.075000000000003</v>
      </c>
      <c r="BO1590" s="14">
        <v>105.949</v>
      </c>
      <c r="BP1590" s="14">
        <v>159.536</v>
      </c>
      <c r="BQ1590" s="14">
        <v>192.41</v>
      </c>
      <c r="BR1590" s="14">
        <v>225.13300000000001</v>
      </c>
      <c r="BS1590" s="14">
        <v>223.221</v>
      </c>
      <c r="BT1590" s="14">
        <v>212.66</v>
      </c>
      <c r="BU1590" s="14">
        <v>191.74100000000001</v>
      </c>
      <c r="BV1590" s="14">
        <v>152.53399999999999</v>
      </c>
      <c r="BW1590" s="14">
        <v>123.974</v>
      </c>
      <c r="BX1590" s="14">
        <v>86.418000000000006</v>
      </c>
      <c r="BY1590" s="121">
        <v>73.754999999999995</v>
      </c>
      <c r="BZ1590" s="122" t="str">
        <f t="shared" si="145"/>
        <v>Hequ</v>
      </c>
      <c r="CA1590" s="14">
        <f t="shared" si="146"/>
        <v>39.365000000000002</v>
      </c>
      <c r="CB1590" s="14">
        <f t="shared" si="147"/>
        <v>111.212</v>
      </c>
      <c r="CC1590" s="14">
        <f t="shared" si="148"/>
        <v>1.2435290190074029</v>
      </c>
      <c r="CD1590" s="14">
        <f t="shared" si="149"/>
        <v>7917.1849342585565</v>
      </c>
      <c r="CE1590" s="102"/>
    </row>
    <row r="1591" spans="1:83" x14ac:dyDescent="0.25">
      <c r="A1591" s="14">
        <f t="shared" si="144"/>
        <v>7457.8534238813772</v>
      </c>
      <c r="B1591" s="14" t="s">
        <v>1875</v>
      </c>
      <c r="C1591" s="14">
        <v>39.383000000000003</v>
      </c>
      <c r="D1591" s="14">
        <v>102.833</v>
      </c>
      <c r="E1591" s="14">
        <v>1383</v>
      </c>
      <c r="F1591" s="14">
        <v>-8.3119999999999994</v>
      </c>
      <c r="G1591" s="14">
        <v>-4.7839999999999998</v>
      </c>
      <c r="H1591" s="14">
        <v>2.1760000000000002</v>
      </c>
      <c r="I1591" s="14">
        <v>9.9179999999999993</v>
      </c>
      <c r="J1591" s="14">
        <v>17.457000000000001</v>
      </c>
      <c r="K1591" s="14">
        <v>21.885000000000002</v>
      </c>
      <c r="L1591" s="14">
        <v>24.170999999999999</v>
      </c>
      <c r="M1591" s="14">
        <v>22.974</v>
      </c>
      <c r="N1591" s="14">
        <v>17.172999999999998</v>
      </c>
      <c r="O1591" s="14">
        <v>9.5039999999999996</v>
      </c>
      <c r="P1591" s="14">
        <v>0.56399999999999995</v>
      </c>
      <c r="Q1591" s="14">
        <v>-6.2510000000000003</v>
      </c>
      <c r="R1591" s="14">
        <v>24.742999999999999</v>
      </c>
      <c r="S1591" s="14">
        <v>31.634</v>
      </c>
      <c r="T1591" s="14">
        <v>50.08</v>
      </c>
      <c r="U1591" s="14">
        <v>61.393000000000001</v>
      </c>
      <c r="V1591" s="14">
        <v>75.67</v>
      </c>
      <c r="W1591" s="14">
        <v>80.534000000000006</v>
      </c>
      <c r="X1591" s="14">
        <v>77.614000000000004</v>
      </c>
      <c r="Y1591" s="14">
        <v>66.052000000000007</v>
      </c>
      <c r="Z1591" s="14">
        <v>51.680999999999997</v>
      </c>
      <c r="AA1591" s="14">
        <v>40.65</v>
      </c>
      <c r="AB1591" s="14">
        <v>26.861000000000001</v>
      </c>
      <c r="AC1591" s="14">
        <v>21.437000000000001</v>
      </c>
      <c r="AD1591" s="14">
        <v>50.322000000000003</v>
      </c>
      <c r="AE1591" s="14">
        <v>61.27</v>
      </c>
      <c r="AF1591" s="14">
        <v>95.385000000000005</v>
      </c>
      <c r="AG1591" s="14">
        <v>109.744</v>
      </c>
      <c r="AH1591" s="14">
        <v>122.339</v>
      </c>
      <c r="AI1591" s="14">
        <v>120.06699999999999</v>
      </c>
      <c r="AJ1591" s="14">
        <v>115.462</v>
      </c>
      <c r="AK1591" s="14">
        <v>111.057</v>
      </c>
      <c r="AL1591" s="14">
        <v>89.837999999999994</v>
      </c>
      <c r="AM1591" s="14">
        <v>69.38</v>
      </c>
      <c r="AN1591" s="14">
        <v>49.006</v>
      </c>
      <c r="AO1591" s="14">
        <v>42.573999999999998</v>
      </c>
      <c r="AP1591" s="14">
        <v>145.75200000000001</v>
      </c>
      <c r="AQ1591" s="14">
        <v>137.46199999999999</v>
      </c>
      <c r="AR1591" s="14">
        <v>147.90299999999999</v>
      </c>
      <c r="AS1591" s="14">
        <v>126.801</v>
      </c>
      <c r="AT1591" s="14">
        <v>113.66200000000001</v>
      </c>
      <c r="AU1591" s="14">
        <v>102.211</v>
      </c>
      <c r="AV1591" s="14">
        <v>104.446</v>
      </c>
      <c r="AW1591" s="14">
        <v>120.01300000000001</v>
      </c>
      <c r="AX1591" s="14">
        <v>133.30600000000001</v>
      </c>
      <c r="AY1591" s="14">
        <v>145.40600000000001</v>
      </c>
      <c r="AZ1591" s="14">
        <v>138.56</v>
      </c>
      <c r="BA1591" s="14">
        <v>139.64500000000001</v>
      </c>
      <c r="BB1591" s="14">
        <v>61.569000000000003</v>
      </c>
      <c r="BC1591" s="14">
        <v>77.067999999999998</v>
      </c>
      <c r="BD1591" s="14">
        <v>106.938</v>
      </c>
      <c r="BE1591" s="14">
        <v>121.71599999999999</v>
      </c>
      <c r="BF1591" s="14">
        <v>134.941</v>
      </c>
      <c r="BG1591" s="14">
        <v>137.92599999999999</v>
      </c>
      <c r="BH1591" s="14">
        <v>133.65100000000001</v>
      </c>
      <c r="BI1591" s="14">
        <v>126.328</v>
      </c>
      <c r="BJ1591" s="14">
        <v>105.774</v>
      </c>
      <c r="BK1591" s="14">
        <v>88.774000000000001</v>
      </c>
      <c r="BL1591" s="14">
        <v>63.378999999999998</v>
      </c>
      <c r="BM1591" s="14">
        <v>53.091000000000001</v>
      </c>
      <c r="BN1591" s="14">
        <v>86.2</v>
      </c>
      <c r="BO1591" s="14">
        <v>108.727</v>
      </c>
      <c r="BP1591" s="14">
        <v>167.05799999999999</v>
      </c>
      <c r="BQ1591" s="14">
        <v>201.601</v>
      </c>
      <c r="BR1591" s="14">
        <v>233.66</v>
      </c>
      <c r="BS1591" s="14">
        <v>234.797</v>
      </c>
      <c r="BT1591" s="14">
        <v>225.79599999999999</v>
      </c>
      <c r="BU1591" s="14">
        <v>212.88300000000001</v>
      </c>
      <c r="BV1591" s="14">
        <v>170.535</v>
      </c>
      <c r="BW1591" s="14">
        <v>132.87899999999999</v>
      </c>
      <c r="BX1591" s="14">
        <v>90.778000000000006</v>
      </c>
      <c r="BY1591" s="121">
        <v>75.492000000000004</v>
      </c>
      <c r="BZ1591" s="122" t="str">
        <f t="shared" si="145"/>
        <v>Lai Yen Chih</v>
      </c>
      <c r="CA1591" s="14">
        <f t="shared" si="146"/>
        <v>39.383000000000003</v>
      </c>
      <c r="CB1591" s="14">
        <f t="shared" si="147"/>
        <v>102.833</v>
      </c>
      <c r="CC1591" s="14">
        <f t="shared" si="148"/>
        <v>1.1713831657475011</v>
      </c>
      <c r="CD1591" s="14">
        <f t="shared" si="149"/>
        <v>7457.8534238813772</v>
      </c>
      <c r="CE1591" s="102"/>
    </row>
    <row r="1592" spans="1:83" x14ac:dyDescent="0.25">
      <c r="A1592" s="14">
        <f t="shared" si="144"/>
        <v>8299.8785464508728</v>
      </c>
      <c r="B1592" s="14" t="s">
        <v>1876</v>
      </c>
      <c r="C1592" s="14">
        <v>39.433</v>
      </c>
      <c r="D1592" s="14">
        <v>118.9</v>
      </c>
      <c r="E1592" s="14">
        <v>12</v>
      </c>
      <c r="F1592" s="14">
        <v>-4.5830000000000002</v>
      </c>
      <c r="G1592" s="14">
        <v>-2.3559999999999999</v>
      </c>
      <c r="H1592" s="14">
        <v>4.165</v>
      </c>
      <c r="I1592" s="14">
        <v>11.725</v>
      </c>
      <c r="J1592" s="14">
        <v>17.896999999999998</v>
      </c>
      <c r="K1592" s="14">
        <v>22.079000000000001</v>
      </c>
      <c r="L1592" s="14">
        <v>25.536999999999999</v>
      </c>
      <c r="M1592" s="14">
        <v>24.815000000000001</v>
      </c>
      <c r="N1592" s="14">
        <v>20.385999999999999</v>
      </c>
      <c r="O1592" s="14">
        <v>12.534000000000001</v>
      </c>
      <c r="P1592" s="14">
        <v>4.4619999999999997</v>
      </c>
      <c r="Q1592" s="14">
        <v>-1.9830000000000001</v>
      </c>
      <c r="R1592" s="14">
        <v>25.475000000000001</v>
      </c>
      <c r="S1592" s="14">
        <v>32.715000000000003</v>
      </c>
      <c r="T1592" s="14">
        <v>48.575000000000003</v>
      </c>
      <c r="U1592" s="14">
        <v>59.966999999999999</v>
      </c>
      <c r="V1592" s="14">
        <v>72.570999999999998</v>
      </c>
      <c r="W1592" s="14">
        <v>73.873999999999995</v>
      </c>
      <c r="X1592" s="14">
        <v>74</v>
      </c>
      <c r="Y1592" s="14">
        <v>65.953000000000003</v>
      </c>
      <c r="Z1592" s="14">
        <v>50.930999999999997</v>
      </c>
      <c r="AA1592" s="14">
        <v>40.493000000000002</v>
      </c>
      <c r="AB1592" s="14">
        <v>27.396000000000001</v>
      </c>
      <c r="AC1592" s="14">
        <v>22.244</v>
      </c>
      <c r="AD1592" s="14">
        <v>42.901000000000003</v>
      </c>
      <c r="AE1592" s="14">
        <v>53.792000000000002</v>
      </c>
      <c r="AF1592" s="14">
        <v>81.593000000000004</v>
      </c>
      <c r="AG1592" s="14">
        <v>94.533000000000001</v>
      </c>
      <c r="AH1592" s="14">
        <v>104.92</v>
      </c>
      <c r="AI1592" s="14">
        <v>95.96</v>
      </c>
      <c r="AJ1592" s="14">
        <v>89.674999999999997</v>
      </c>
      <c r="AK1592" s="14">
        <v>81.962999999999994</v>
      </c>
      <c r="AL1592" s="14">
        <v>71.185000000000002</v>
      </c>
      <c r="AM1592" s="14">
        <v>61.195</v>
      </c>
      <c r="AN1592" s="14">
        <v>43.109000000000002</v>
      </c>
      <c r="AO1592" s="14">
        <v>36.343000000000004</v>
      </c>
      <c r="AP1592" s="14">
        <v>126.208</v>
      </c>
      <c r="AQ1592" s="14">
        <v>125.752</v>
      </c>
      <c r="AR1592" s="14">
        <v>134.32300000000001</v>
      </c>
      <c r="AS1592" s="14">
        <v>116.26600000000001</v>
      </c>
      <c r="AT1592" s="14">
        <v>104.715</v>
      </c>
      <c r="AU1592" s="14">
        <v>91.061999999999998</v>
      </c>
      <c r="AV1592" s="14">
        <v>91.382999999999996</v>
      </c>
      <c r="AW1592" s="14">
        <v>100.569</v>
      </c>
      <c r="AX1592" s="14">
        <v>114.83799999999999</v>
      </c>
      <c r="AY1592" s="14">
        <v>125.937</v>
      </c>
      <c r="AZ1592" s="14">
        <v>120.693</v>
      </c>
      <c r="BA1592" s="14">
        <v>117.749</v>
      </c>
      <c r="BB1592" s="14">
        <v>60.073</v>
      </c>
      <c r="BC1592" s="14">
        <v>75.076999999999998</v>
      </c>
      <c r="BD1592" s="14">
        <v>104.845</v>
      </c>
      <c r="BE1592" s="14">
        <v>119.387</v>
      </c>
      <c r="BF1592" s="14">
        <v>127.758</v>
      </c>
      <c r="BG1592" s="14">
        <v>121.238</v>
      </c>
      <c r="BH1592" s="14">
        <v>113.60299999999999</v>
      </c>
      <c r="BI1592" s="14">
        <v>111.544</v>
      </c>
      <c r="BJ1592" s="14">
        <v>100.434</v>
      </c>
      <c r="BK1592" s="14">
        <v>84.132999999999996</v>
      </c>
      <c r="BL1592" s="14">
        <v>60.411999999999999</v>
      </c>
      <c r="BM1592" s="14">
        <v>51.765999999999998</v>
      </c>
      <c r="BN1592" s="14">
        <v>79.298000000000002</v>
      </c>
      <c r="BO1592" s="14">
        <v>101.83199999999999</v>
      </c>
      <c r="BP1592" s="14">
        <v>153.60900000000001</v>
      </c>
      <c r="BQ1592" s="14">
        <v>186.24299999999999</v>
      </c>
      <c r="BR1592" s="14">
        <v>210.25399999999999</v>
      </c>
      <c r="BS1592" s="14">
        <v>197.696</v>
      </c>
      <c r="BT1592" s="14">
        <v>180.22200000000001</v>
      </c>
      <c r="BU1592" s="14">
        <v>168.43100000000001</v>
      </c>
      <c r="BV1592" s="14">
        <v>150.13300000000001</v>
      </c>
      <c r="BW1592" s="14">
        <v>119.051</v>
      </c>
      <c r="BX1592" s="14">
        <v>83.093999999999994</v>
      </c>
      <c r="BY1592" s="121">
        <v>68.075999999999993</v>
      </c>
      <c r="BZ1592" s="122" t="str">
        <f t="shared" si="145"/>
        <v>Laoting</v>
      </c>
      <c r="CA1592" s="14">
        <f t="shared" si="146"/>
        <v>39.433</v>
      </c>
      <c r="CB1592" s="14">
        <f t="shared" si="147"/>
        <v>118.9</v>
      </c>
      <c r="CC1592" s="14">
        <f t="shared" si="148"/>
        <v>1.3036375823542912</v>
      </c>
      <c r="CD1592" s="14">
        <f t="shared" si="149"/>
        <v>8299.8785464508728</v>
      </c>
      <c r="CE1592" s="102"/>
    </row>
    <row r="1593" spans="1:83" x14ac:dyDescent="0.25">
      <c r="A1593" s="14">
        <f t="shared" si="144"/>
        <v>5417.3263764286767</v>
      </c>
      <c r="B1593" s="14" t="s">
        <v>1877</v>
      </c>
      <c r="C1593" s="14">
        <v>39.447000000000003</v>
      </c>
      <c r="D1593" s="14">
        <v>70.195999999999998</v>
      </c>
      <c r="E1593" s="14">
        <v>2571</v>
      </c>
      <c r="F1593" s="14">
        <v>-6.0129999999999999</v>
      </c>
      <c r="G1593" s="14">
        <v>-5.7350000000000003</v>
      </c>
      <c r="H1593" s="14">
        <v>-0.46600000000000003</v>
      </c>
      <c r="I1593" s="14">
        <v>4.8289999999999997</v>
      </c>
      <c r="J1593" s="14">
        <v>9.2550000000000008</v>
      </c>
      <c r="K1593" s="14">
        <v>12.212</v>
      </c>
      <c r="L1593" s="14">
        <v>14.904</v>
      </c>
      <c r="M1593" s="14">
        <v>14.930999999999999</v>
      </c>
      <c r="N1593" s="14">
        <v>11.419</v>
      </c>
      <c r="O1593" s="14">
        <v>6.8620000000000001</v>
      </c>
      <c r="P1593" s="14">
        <v>-5.6000000000000001E-2</v>
      </c>
      <c r="Q1593" s="14">
        <v>-5.5869999999999997</v>
      </c>
      <c r="R1593" s="14">
        <v>25.998000000000001</v>
      </c>
      <c r="S1593" s="14">
        <v>31.911000000000001</v>
      </c>
      <c r="T1593" s="14">
        <v>49.249000000000002</v>
      </c>
      <c r="U1593" s="14">
        <v>62.506</v>
      </c>
      <c r="V1593" s="14">
        <v>75.176000000000002</v>
      </c>
      <c r="W1593" s="14">
        <v>77.055999999999997</v>
      </c>
      <c r="X1593" s="14">
        <v>76.867999999999995</v>
      </c>
      <c r="Y1593" s="14">
        <v>64.722999999999999</v>
      </c>
      <c r="Z1593" s="14">
        <v>50.683999999999997</v>
      </c>
      <c r="AA1593" s="14">
        <v>40.323999999999998</v>
      </c>
      <c r="AB1593" s="14">
        <v>29.132999999999999</v>
      </c>
      <c r="AC1593" s="14">
        <v>23.178999999999998</v>
      </c>
      <c r="AD1593" s="14">
        <v>42.314</v>
      </c>
      <c r="AE1593" s="14">
        <v>52.685000000000002</v>
      </c>
      <c r="AF1593" s="14">
        <v>74.760000000000005</v>
      </c>
      <c r="AG1593" s="14">
        <v>96.135999999999996</v>
      </c>
      <c r="AH1593" s="14">
        <v>113.328</v>
      </c>
      <c r="AI1593" s="14">
        <v>110.521</v>
      </c>
      <c r="AJ1593" s="14">
        <v>114.893</v>
      </c>
      <c r="AK1593" s="14">
        <v>106.964</v>
      </c>
      <c r="AL1593" s="14">
        <v>85.82</v>
      </c>
      <c r="AM1593" s="14">
        <v>64.808999999999997</v>
      </c>
      <c r="AN1593" s="14">
        <v>43.695</v>
      </c>
      <c r="AO1593" s="14">
        <v>36.673999999999999</v>
      </c>
      <c r="AP1593" s="14">
        <v>111.59399999999999</v>
      </c>
      <c r="AQ1593" s="14">
        <v>106.863</v>
      </c>
      <c r="AR1593" s="14">
        <v>125.848</v>
      </c>
      <c r="AS1593" s="14">
        <v>117.473</v>
      </c>
      <c r="AT1593" s="14">
        <v>110.926</v>
      </c>
      <c r="AU1593" s="14">
        <v>99.6</v>
      </c>
      <c r="AV1593" s="14">
        <v>107.68899999999999</v>
      </c>
      <c r="AW1593" s="14">
        <v>122.19799999999999</v>
      </c>
      <c r="AX1593" s="14">
        <v>133.352</v>
      </c>
      <c r="AY1593" s="14">
        <v>130.35499999999999</v>
      </c>
      <c r="AZ1593" s="14">
        <v>109.38800000000001</v>
      </c>
      <c r="BA1593" s="14">
        <v>105.52800000000001</v>
      </c>
      <c r="BB1593" s="14">
        <v>53.040999999999997</v>
      </c>
      <c r="BC1593" s="14">
        <v>62.460999999999999</v>
      </c>
      <c r="BD1593" s="14">
        <v>98.795000000000002</v>
      </c>
      <c r="BE1593" s="14">
        <v>120.819</v>
      </c>
      <c r="BF1593" s="14">
        <v>137.143</v>
      </c>
      <c r="BG1593" s="14">
        <v>131.96100000000001</v>
      </c>
      <c r="BH1593" s="14">
        <v>137.95699999999999</v>
      </c>
      <c r="BI1593" s="14">
        <v>131.63999999999999</v>
      </c>
      <c r="BJ1593" s="14">
        <v>109.407</v>
      </c>
      <c r="BK1593" s="14">
        <v>83.450999999999993</v>
      </c>
      <c r="BL1593" s="14">
        <v>56.526000000000003</v>
      </c>
      <c r="BM1593" s="14">
        <v>47.118000000000002</v>
      </c>
      <c r="BN1593" s="14">
        <v>72.951999999999998</v>
      </c>
      <c r="BO1593" s="14">
        <v>91.173000000000002</v>
      </c>
      <c r="BP1593" s="14">
        <v>144.38800000000001</v>
      </c>
      <c r="BQ1593" s="14">
        <v>187.77699999999999</v>
      </c>
      <c r="BR1593" s="14">
        <v>224.67699999999999</v>
      </c>
      <c r="BS1593" s="14">
        <v>225.68899999999999</v>
      </c>
      <c r="BT1593" s="14">
        <v>233.95500000000001</v>
      </c>
      <c r="BU1593" s="14">
        <v>215.495</v>
      </c>
      <c r="BV1593" s="14">
        <v>171.154</v>
      </c>
      <c r="BW1593" s="14">
        <v>122.937</v>
      </c>
      <c r="BX1593" s="14">
        <v>80.082999999999998</v>
      </c>
      <c r="BY1593" s="121">
        <v>64.567999999999998</v>
      </c>
      <c r="BZ1593" s="122" t="str">
        <f t="shared" si="145"/>
        <v>Dekhisor</v>
      </c>
      <c r="CA1593" s="14">
        <f t="shared" si="146"/>
        <v>39.447000000000003</v>
      </c>
      <c r="CB1593" s="14">
        <f t="shared" si="147"/>
        <v>70.195999999999998</v>
      </c>
      <c r="CC1593" s="14">
        <f t="shared" si="148"/>
        <v>0.85088356662899678</v>
      </c>
      <c r="CD1593" s="14">
        <f t="shared" si="149"/>
        <v>5417.3263764286767</v>
      </c>
      <c r="CE1593" s="102"/>
    </row>
    <row r="1594" spans="1:83" x14ac:dyDescent="0.25">
      <c r="A1594" s="14">
        <f t="shared" si="144"/>
        <v>4336.6376124793833</v>
      </c>
      <c r="B1594" s="14" t="s">
        <v>1878</v>
      </c>
      <c r="C1594" s="14">
        <v>39.482999999999997</v>
      </c>
      <c r="D1594" s="14">
        <v>54.366999999999997</v>
      </c>
      <c r="E1594" s="14">
        <v>16</v>
      </c>
      <c r="F1594" s="14">
        <v>3.89</v>
      </c>
      <c r="G1594" s="14">
        <v>3.1720000000000002</v>
      </c>
      <c r="H1594" s="14">
        <v>7.6040000000000001</v>
      </c>
      <c r="I1594" s="14">
        <v>16.202999999999999</v>
      </c>
      <c r="J1594" s="14">
        <v>23.388000000000002</v>
      </c>
      <c r="K1594" s="14">
        <v>26.292000000000002</v>
      </c>
      <c r="L1594" s="14">
        <v>29.913</v>
      </c>
      <c r="M1594" s="14">
        <v>30.289000000000001</v>
      </c>
      <c r="N1594" s="14">
        <v>25.623999999999999</v>
      </c>
      <c r="O1594" s="14">
        <v>17.805</v>
      </c>
      <c r="P1594" s="14">
        <v>11.215999999999999</v>
      </c>
      <c r="Q1594" s="14">
        <v>7.3090000000000002</v>
      </c>
      <c r="R1594" s="14">
        <v>25.757000000000001</v>
      </c>
      <c r="S1594" s="14">
        <v>33.374000000000002</v>
      </c>
      <c r="T1594" s="14">
        <v>48.982999999999997</v>
      </c>
      <c r="U1594" s="14">
        <v>57.805999999999997</v>
      </c>
      <c r="V1594" s="14">
        <v>72.796000000000006</v>
      </c>
      <c r="W1594" s="14">
        <v>76.156000000000006</v>
      </c>
      <c r="X1594" s="14">
        <v>70.180000000000007</v>
      </c>
      <c r="Y1594" s="14">
        <v>63.677999999999997</v>
      </c>
      <c r="Z1594" s="14">
        <v>48.112000000000002</v>
      </c>
      <c r="AA1594" s="14">
        <v>38.405000000000001</v>
      </c>
      <c r="AB1594" s="14">
        <v>26.707000000000001</v>
      </c>
      <c r="AC1594" s="14">
        <v>23.01</v>
      </c>
      <c r="AD1594" s="14">
        <v>41.709000000000003</v>
      </c>
      <c r="AE1594" s="14">
        <v>48.695999999999998</v>
      </c>
      <c r="AF1594" s="14">
        <v>80.018000000000001</v>
      </c>
      <c r="AG1594" s="14">
        <v>91.105999999999995</v>
      </c>
      <c r="AH1594" s="14">
        <v>109.245</v>
      </c>
      <c r="AI1594" s="14">
        <v>120.31699999999999</v>
      </c>
      <c r="AJ1594" s="14">
        <v>114.23699999999999</v>
      </c>
      <c r="AK1594" s="14">
        <v>106.589</v>
      </c>
      <c r="AL1594" s="14">
        <v>88.01</v>
      </c>
      <c r="AM1594" s="14">
        <v>68.016000000000005</v>
      </c>
      <c r="AN1594" s="14">
        <v>44.518999999999998</v>
      </c>
      <c r="AO1594" s="14">
        <v>37.209000000000003</v>
      </c>
      <c r="AP1594" s="14">
        <v>116.758</v>
      </c>
      <c r="AQ1594" s="14">
        <v>105.495</v>
      </c>
      <c r="AR1594" s="14">
        <v>130.18100000000001</v>
      </c>
      <c r="AS1594" s="14">
        <v>116.675</v>
      </c>
      <c r="AT1594" s="14">
        <v>106.745</v>
      </c>
      <c r="AU1594" s="14">
        <v>101.65</v>
      </c>
      <c r="AV1594" s="14">
        <v>104.04900000000001</v>
      </c>
      <c r="AW1594" s="14">
        <v>118.61499999999999</v>
      </c>
      <c r="AX1594" s="14">
        <v>138.227</v>
      </c>
      <c r="AY1594" s="14">
        <v>141.637</v>
      </c>
      <c r="AZ1594" s="14">
        <v>122.46899999999999</v>
      </c>
      <c r="BA1594" s="14">
        <v>115.94499999999999</v>
      </c>
      <c r="BB1594" s="14">
        <v>55.692</v>
      </c>
      <c r="BC1594" s="14">
        <v>65.992999999999995</v>
      </c>
      <c r="BD1594" s="14">
        <v>101.559</v>
      </c>
      <c r="BE1594" s="14">
        <v>121.861</v>
      </c>
      <c r="BF1594" s="14">
        <v>143.89500000000001</v>
      </c>
      <c r="BG1594" s="14">
        <v>144.40600000000001</v>
      </c>
      <c r="BH1594" s="14">
        <v>141.637</v>
      </c>
      <c r="BI1594" s="14">
        <v>128.56100000000001</v>
      </c>
      <c r="BJ1594" s="14">
        <v>112.711</v>
      </c>
      <c r="BK1594" s="14">
        <v>85.74</v>
      </c>
      <c r="BL1594" s="14">
        <v>60.127000000000002</v>
      </c>
      <c r="BM1594" s="14">
        <v>49.622999999999998</v>
      </c>
      <c r="BN1594" s="14">
        <v>74.727000000000004</v>
      </c>
      <c r="BO1594" s="14">
        <v>92.143000000000001</v>
      </c>
      <c r="BP1594" s="14">
        <v>149.249</v>
      </c>
      <c r="BQ1594" s="14">
        <v>184.602</v>
      </c>
      <c r="BR1594" s="14">
        <v>220.97800000000001</v>
      </c>
      <c r="BS1594" s="14">
        <v>246.53100000000001</v>
      </c>
      <c r="BT1594" s="14">
        <v>238.256</v>
      </c>
      <c r="BU1594" s="14">
        <v>210.95699999999999</v>
      </c>
      <c r="BV1594" s="14">
        <v>175.232</v>
      </c>
      <c r="BW1594" s="14">
        <v>129.01</v>
      </c>
      <c r="BX1594" s="14">
        <v>83.313999999999993</v>
      </c>
      <c r="BY1594" s="121">
        <v>68.046000000000006</v>
      </c>
      <c r="BZ1594" s="122" t="str">
        <f t="shared" si="145"/>
        <v>Balkanabat AP</v>
      </c>
      <c r="CA1594" s="14">
        <f t="shared" si="146"/>
        <v>39.482999999999997</v>
      </c>
      <c r="CB1594" s="14">
        <f t="shared" si="147"/>
        <v>54.366999999999997</v>
      </c>
      <c r="CC1594" s="14">
        <f t="shared" si="148"/>
        <v>0.68114295179617679</v>
      </c>
      <c r="CD1594" s="14">
        <f t="shared" si="149"/>
        <v>4336.6376124793833</v>
      </c>
      <c r="CE1594" s="102"/>
    </row>
    <row r="1595" spans="1:83" x14ac:dyDescent="0.25">
      <c r="A1595" s="14">
        <f t="shared" si="144"/>
        <v>8194.7872837069972</v>
      </c>
      <c r="B1595" s="14" t="s">
        <v>1879</v>
      </c>
      <c r="C1595" s="14">
        <v>39.5</v>
      </c>
      <c r="D1595" s="14">
        <v>-117.08</v>
      </c>
      <c r="E1595" s="14">
        <v>2014</v>
      </c>
      <c r="F1595" s="14">
        <v>-1.9330000000000001</v>
      </c>
      <c r="G1595" s="14">
        <v>0.42499999999999999</v>
      </c>
      <c r="H1595" s="14">
        <v>2.9660000000000002</v>
      </c>
      <c r="I1595" s="14">
        <v>6.7279999999999998</v>
      </c>
      <c r="J1595" s="14">
        <v>11.847</v>
      </c>
      <c r="K1595" s="14">
        <v>17.698</v>
      </c>
      <c r="L1595" s="14">
        <v>20.478000000000002</v>
      </c>
      <c r="M1595" s="14">
        <v>20.541</v>
      </c>
      <c r="N1595" s="14">
        <v>15.2</v>
      </c>
      <c r="O1595" s="14">
        <v>10.712999999999999</v>
      </c>
      <c r="P1595" s="14">
        <v>4.4740000000000002</v>
      </c>
      <c r="Q1595" s="14">
        <v>-0.34300000000000003</v>
      </c>
      <c r="R1595" s="14">
        <v>26.111999999999998</v>
      </c>
      <c r="S1595" s="14">
        <v>32.822000000000003</v>
      </c>
      <c r="T1595" s="14">
        <v>50.771999999999998</v>
      </c>
      <c r="U1595" s="14">
        <v>64.206000000000003</v>
      </c>
      <c r="V1595" s="14">
        <v>77.367000000000004</v>
      </c>
      <c r="W1595" s="14">
        <v>79.887</v>
      </c>
      <c r="X1595" s="14">
        <v>78.549000000000007</v>
      </c>
      <c r="Y1595" s="14">
        <v>65.531999999999996</v>
      </c>
      <c r="Z1595" s="14">
        <v>51.792000000000002</v>
      </c>
      <c r="AA1595" s="14">
        <v>44.238</v>
      </c>
      <c r="AB1595" s="14">
        <v>28.24</v>
      </c>
      <c r="AC1595" s="14">
        <v>25.077999999999999</v>
      </c>
      <c r="AD1595" s="14">
        <v>42.914999999999999</v>
      </c>
      <c r="AE1595" s="14">
        <v>54.024999999999999</v>
      </c>
      <c r="AF1595" s="14">
        <v>82.316000000000003</v>
      </c>
      <c r="AG1595" s="14">
        <v>99.007000000000005</v>
      </c>
      <c r="AH1595" s="14">
        <v>120.21899999999999</v>
      </c>
      <c r="AI1595" s="14">
        <v>121.81699999999999</v>
      </c>
      <c r="AJ1595" s="14">
        <v>119.035</v>
      </c>
      <c r="AK1595" s="14">
        <v>110.30800000000001</v>
      </c>
      <c r="AL1595" s="14">
        <v>88.119</v>
      </c>
      <c r="AM1595" s="14">
        <v>67.882999999999996</v>
      </c>
      <c r="AN1595" s="14">
        <v>44.704000000000001</v>
      </c>
      <c r="AO1595" s="14">
        <v>37.796999999999997</v>
      </c>
      <c r="AP1595" s="14">
        <v>120.563</v>
      </c>
      <c r="AQ1595" s="14">
        <v>120.587</v>
      </c>
      <c r="AR1595" s="14">
        <v>132.30500000000001</v>
      </c>
      <c r="AS1595" s="14">
        <v>118.08</v>
      </c>
      <c r="AT1595" s="14">
        <v>110.77200000000001</v>
      </c>
      <c r="AU1595" s="14">
        <v>101.288</v>
      </c>
      <c r="AV1595" s="14">
        <v>109.742</v>
      </c>
      <c r="AW1595" s="14">
        <v>125.236</v>
      </c>
      <c r="AX1595" s="14">
        <v>134.25800000000001</v>
      </c>
      <c r="AY1595" s="14">
        <v>139.36099999999999</v>
      </c>
      <c r="AZ1595" s="14">
        <v>118.39</v>
      </c>
      <c r="BA1595" s="14">
        <v>109.764</v>
      </c>
      <c r="BB1595" s="14">
        <v>60.366</v>
      </c>
      <c r="BC1595" s="14">
        <v>73.010999999999996</v>
      </c>
      <c r="BD1595" s="14">
        <v>106.75</v>
      </c>
      <c r="BE1595" s="14">
        <v>119.986</v>
      </c>
      <c r="BF1595" s="14">
        <v>139.34200000000001</v>
      </c>
      <c r="BG1595" s="14">
        <v>137.428</v>
      </c>
      <c r="BH1595" s="14">
        <v>143.58000000000001</v>
      </c>
      <c r="BI1595" s="14">
        <v>130.471</v>
      </c>
      <c r="BJ1595" s="14">
        <v>112.17400000000001</v>
      </c>
      <c r="BK1595" s="14">
        <v>99.126999999999995</v>
      </c>
      <c r="BL1595" s="14">
        <v>63.19</v>
      </c>
      <c r="BM1595" s="14">
        <v>54.804000000000002</v>
      </c>
      <c r="BN1595" s="14">
        <v>76.418000000000006</v>
      </c>
      <c r="BO1595" s="14">
        <v>100.011</v>
      </c>
      <c r="BP1595" s="14">
        <v>155.60599999999999</v>
      </c>
      <c r="BQ1595" s="14">
        <v>186.96899999999999</v>
      </c>
      <c r="BR1595" s="14">
        <v>228.952</v>
      </c>
      <c r="BS1595" s="14">
        <v>234.935</v>
      </c>
      <c r="BT1595" s="14">
        <v>239.27799999999999</v>
      </c>
      <c r="BU1595" s="14">
        <v>219.63</v>
      </c>
      <c r="BV1595" s="14">
        <v>172.00200000000001</v>
      </c>
      <c r="BW1595" s="14">
        <v>129.46</v>
      </c>
      <c r="BX1595" s="14">
        <v>82.052999999999997</v>
      </c>
      <c r="BY1595" s="121">
        <v>66.578999999999994</v>
      </c>
      <c r="BZ1595" s="122" t="str">
        <f t="shared" si="145"/>
        <v>Austin</v>
      </c>
      <c r="CA1595" s="14">
        <f t="shared" si="146"/>
        <v>39.5</v>
      </c>
      <c r="CB1595" s="14">
        <f t="shared" si="147"/>
        <v>-117.08</v>
      </c>
      <c r="CC1595" s="14">
        <f t="shared" si="148"/>
        <v>1.2871312059147746</v>
      </c>
      <c r="CD1595" s="14">
        <f t="shared" si="149"/>
        <v>8194.7872837069972</v>
      </c>
      <c r="CE1595" s="102"/>
    </row>
    <row r="1596" spans="1:83" x14ac:dyDescent="0.25">
      <c r="A1596" s="14">
        <f t="shared" si="144"/>
        <v>8326.0944811301397</v>
      </c>
      <c r="B1596" s="14" t="s">
        <v>1880</v>
      </c>
      <c r="C1596" s="14">
        <v>39.500999999999998</v>
      </c>
      <c r="D1596" s="14">
        <v>-119.773</v>
      </c>
      <c r="E1596" s="14">
        <v>1344.2</v>
      </c>
      <c r="F1596" s="14">
        <v>-0.317</v>
      </c>
      <c r="G1596" s="14">
        <v>3.4689999999999999</v>
      </c>
      <c r="H1596" s="14">
        <v>6.1059999999999999</v>
      </c>
      <c r="I1596" s="14">
        <v>9.7859999999999996</v>
      </c>
      <c r="J1596" s="14">
        <v>14.416</v>
      </c>
      <c r="K1596" s="14">
        <v>19.091999999999999</v>
      </c>
      <c r="L1596" s="14">
        <v>22.616</v>
      </c>
      <c r="M1596" s="14">
        <v>21.663</v>
      </c>
      <c r="N1596" s="14">
        <v>17.364999999999998</v>
      </c>
      <c r="O1596" s="14">
        <v>10.698</v>
      </c>
      <c r="P1596" s="14">
        <v>5.2320000000000002</v>
      </c>
      <c r="Q1596" s="14">
        <v>0.61699999999999999</v>
      </c>
      <c r="R1596" s="14">
        <v>21.724</v>
      </c>
      <c r="S1596" s="14">
        <v>29.152000000000001</v>
      </c>
      <c r="T1596" s="14">
        <v>52.03</v>
      </c>
      <c r="U1596" s="14">
        <v>59.454000000000001</v>
      </c>
      <c r="V1596" s="14">
        <v>72.287999999999997</v>
      </c>
      <c r="W1596" s="14">
        <v>78.283000000000001</v>
      </c>
      <c r="X1596" s="14">
        <v>99.930999999999997</v>
      </c>
      <c r="Y1596" s="14">
        <v>82.994</v>
      </c>
      <c r="Z1596" s="14">
        <v>50.131999999999998</v>
      </c>
      <c r="AA1596" s="14">
        <v>39.268000000000001</v>
      </c>
      <c r="AB1596" s="14">
        <v>33.136000000000003</v>
      </c>
      <c r="AC1596" s="14">
        <v>21.036000000000001</v>
      </c>
      <c r="AD1596" s="14">
        <v>38.215000000000003</v>
      </c>
      <c r="AE1596" s="14">
        <v>49.470999999999997</v>
      </c>
      <c r="AF1596" s="14">
        <v>55.485999999999997</v>
      </c>
      <c r="AG1596" s="14">
        <v>90.826999999999998</v>
      </c>
      <c r="AH1596" s="14">
        <v>109.977</v>
      </c>
      <c r="AI1596" s="14">
        <v>119.283</v>
      </c>
      <c r="AJ1596" s="14">
        <v>110.449</v>
      </c>
      <c r="AK1596" s="14">
        <v>92.058999999999997</v>
      </c>
      <c r="AL1596" s="14">
        <v>87.533000000000001</v>
      </c>
      <c r="AM1596" s="14">
        <v>64.23</v>
      </c>
      <c r="AN1596" s="14">
        <v>35.533000000000001</v>
      </c>
      <c r="AO1596" s="14">
        <v>32.564999999999998</v>
      </c>
      <c r="AP1596" s="14">
        <v>104.3</v>
      </c>
      <c r="AQ1596" s="14">
        <v>105.794</v>
      </c>
      <c r="AR1596" s="14">
        <v>85.716999999999999</v>
      </c>
      <c r="AS1596" s="14">
        <v>103.623</v>
      </c>
      <c r="AT1596" s="14">
        <v>100.148</v>
      </c>
      <c r="AU1596" s="14">
        <v>98.119</v>
      </c>
      <c r="AV1596" s="14">
        <v>121.434</v>
      </c>
      <c r="AW1596" s="14">
        <v>122.251</v>
      </c>
      <c r="AX1596" s="14">
        <v>132.68799999999999</v>
      </c>
      <c r="AY1596" s="14">
        <v>125.785</v>
      </c>
      <c r="AZ1596" s="14">
        <v>91.231999999999999</v>
      </c>
      <c r="BA1596" s="14">
        <v>90.096999999999994</v>
      </c>
      <c r="BB1596" s="14">
        <v>52.691000000000003</v>
      </c>
      <c r="BC1596" s="14">
        <v>66.808000000000007</v>
      </c>
      <c r="BD1596" s="14">
        <v>96.623000000000005</v>
      </c>
      <c r="BE1596" s="14">
        <v>96.823999999999998</v>
      </c>
      <c r="BF1596" s="14">
        <v>115.43600000000001</v>
      </c>
      <c r="BG1596" s="14">
        <v>132.25899999999999</v>
      </c>
      <c r="BH1596" s="14">
        <v>178.10599999999999</v>
      </c>
      <c r="BI1596" s="14">
        <v>162.36799999999999</v>
      </c>
      <c r="BJ1596" s="14">
        <v>106.514</v>
      </c>
      <c r="BK1596" s="14">
        <v>79.355000000000004</v>
      </c>
      <c r="BL1596" s="14">
        <v>66.367999999999995</v>
      </c>
      <c r="BM1596" s="14">
        <v>40.912999999999997</v>
      </c>
      <c r="BN1596" s="14">
        <v>65.277000000000001</v>
      </c>
      <c r="BO1596" s="14">
        <v>86.682000000000002</v>
      </c>
      <c r="BP1596" s="14">
        <v>113.336</v>
      </c>
      <c r="BQ1596" s="14">
        <v>165.40899999999999</v>
      </c>
      <c r="BR1596" s="14">
        <v>201.81100000000001</v>
      </c>
      <c r="BS1596" s="14">
        <v>227.58099999999999</v>
      </c>
      <c r="BT1596" s="14">
        <v>242.69900000000001</v>
      </c>
      <c r="BU1596" s="14">
        <v>208.352</v>
      </c>
      <c r="BV1596" s="14">
        <v>169.327</v>
      </c>
      <c r="BW1596" s="14">
        <v>119.61799999999999</v>
      </c>
      <c r="BX1596" s="14">
        <v>75.287999999999997</v>
      </c>
      <c r="BY1596" s="121">
        <v>57.207000000000001</v>
      </c>
      <c r="BZ1596" s="122" t="str">
        <f t="shared" si="145"/>
        <v>Reno Tahoe Intl AP</v>
      </c>
      <c r="CA1596" s="14">
        <f t="shared" si="146"/>
        <v>39.500999999999998</v>
      </c>
      <c r="CB1596" s="14">
        <f t="shared" si="147"/>
        <v>-119.773</v>
      </c>
      <c r="CC1596" s="14">
        <f t="shared" si="148"/>
        <v>1.3077552423312619</v>
      </c>
      <c r="CD1596" s="14">
        <f t="shared" si="149"/>
        <v>8326.0944811301397</v>
      </c>
      <c r="CE1596" s="102"/>
    </row>
    <row r="1597" spans="1:83" x14ac:dyDescent="0.25">
      <c r="A1597" s="14">
        <f t="shared" si="144"/>
        <v>3756.1271195740387</v>
      </c>
      <c r="B1597" s="14" t="s">
        <v>1881</v>
      </c>
      <c r="C1597" s="14">
        <v>39.533000000000001</v>
      </c>
      <c r="D1597" s="14">
        <v>46.017000000000003</v>
      </c>
      <c r="E1597" s="14">
        <v>1581</v>
      </c>
      <c r="F1597" s="14">
        <v>-1.94</v>
      </c>
      <c r="G1597" s="14">
        <v>-0.86399999999999999</v>
      </c>
      <c r="H1597" s="14">
        <v>2.4660000000000002</v>
      </c>
      <c r="I1597" s="14">
        <v>6.7869999999999999</v>
      </c>
      <c r="J1597" s="14">
        <v>12.329000000000001</v>
      </c>
      <c r="K1597" s="14">
        <v>16.54</v>
      </c>
      <c r="L1597" s="14">
        <v>18.744</v>
      </c>
      <c r="M1597" s="14">
        <v>17.911999999999999</v>
      </c>
      <c r="N1597" s="14">
        <v>14.637</v>
      </c>
      <c r="O1597" s="14">
        <v>8.3819999999999997</v>
      </c>
      <c r="P1597" s="14">
        <v>2.7829999999999999</v>
      </c>
      <c r="Q1597" s="14">
        <v>0.16800000000000001</v>
      </c>
      <c r="R1597" s="14">
        <v>26.257999999999999</v>
      </c>
      <c r="S1597" s="14">
        <v>31.635000000000002</v>
      </c>
      <c r="T1597" s="14">
        <v>50.286000000000001</v>
      </c>
      <c r="U1597" s="14">
        <v>62.750999999999998</v>
      </c>
      <c r="V1597" s="14">
        <v>76.94</v>
      </c>
      <c r="W1597" s="14">
        <v>78.058999999999997</v>
      </c>
      <c r="X1597" s="14">
        <v>75.650999999999996</v>
      </c>
      <c r="Y1597" s="14">
        <v>64.853999999999999</v>
      </c>
      <c r="Z1597" s="14">
        <v>50.953000000000003</v>
      </c>
      <c r="AA1597" s="14">
        <v>39.805</v>
      </c>
      <c r="AB1597" s="14">
        <v>28.602</v>
      </c>
      <c r="AC1597" s="14">
        <v>22.411999999999999</v>
      </c>
      <c r="AD1597" s="14">
        <v>42.518000000000001</v>
      </c>
      <c r="AE1597" s="14">
        <v>52.710999999999999</v>
      </c>
      <c r="AF1597" s="14">
        <v>79.650999999999996</v>
      </c>
      <c r="AG1597" s="14">
        <v>95.977000000000004</v>
      </c>
      <c r="AH1597" s="14">
        <v>109.73399999999999</v>
      </c>
      <c r="AI1597" s="14">
        <v>111.254</v>
      </c>
      <c r="AJ1597" s="14">
        <v>112.52200000000001</v>
      </c>
      <c r="AK1597" s="14">
        <v>101.81399999999999</v>
      </c>
      <c r="AL1597" s="14">
        <v>83.013999999999996</v>
      </c>
      <c r="AM1597" s="14">
        <v>61.206000000000003</v>
      </c>
      <c r="AN1597" s="14">
        <v>44.142000000000003</v>
      </c>
      <c r="AO1597" s="14">
        <v>35.725999999999999</v>
      </c>
      <c r="AP1597" s="14">
        <v>126.182</v>
      </c>
      <c r="AQ1597" s="14">
        <v>122.407</v>
      </c>
      <c r="AR1597" s="14">
        <v>131.03100000000001</v>
      </c>
      <c r="AS1597" s="14">
        <v>122.65600000000001</v>
      </c>
      <c r="AT1597" s="14">
        <v>110.428</v>
      </c>
      <c r="AU1597" s="14">
        <v>101.67700000000001</v>
      </c>
      <c r="AV1597" s="14">
        <v>107.83199999999999</v>
      </c>
      <c r="AW1597" s="14">
        <v>120.38</v>
      </c>
      <c r="AX1597" s="14">
        <v>129.06800000000001</v>
      </c>
      <c r="AY1597" s="14">
        <v>130.327</v>
      </c>
      <c r="AZ1597" s="14">
        <v>118.742</v>
      </c>
      <c r="BA1597" s="14">
        <v>115.642</v>
      </c>
      <c r="BB1597" s="14">
        <v>57.030999999999999</v>
      </c>
      <c r="BC1597" s="14">
        <v>68.581999999999994</v>
      </c>
      <c r="BD1597" s="14">
        <v>95.6</v>
      </c>
      <c r="BE1597" s="14">
        <v>119.224</v>
      </c>
      <c r="BF1597" s="14">
        <v>133.45699999999999</v>
      </c>
      <c r="BG1597" s="14">
        <v>137.88</v>
      </c>
      <c r="BH1597" s="14">
        <v>141.59399999999999</v>
      </c>
      <c r="BI1597" s="14">
        <v>128.98599999999999</v>
      </c>
      <c r="BJ1597" s="14">
        <v>103.59399999999999</v>
      </c>
      <c r="BK1597" s="14">
        <v>80.298000000000002</v>
      </c>
      <c r="BL1597" s="14">
        <v>58.539000000000001</v>
      </c>
      <c r="BM1597" s="14">
        <v>48.494999999999997</v>
      </c>
      <c r="BN1597" s="14">
        <v>80.141000000000005</v>
      </c>
      <c r="BO1597" s="14">
        <v>100.596</v>
      </c>
      <c r="BP1597" s="14">
        <v>152.16800000000001</v>
      </c>
      <c r="BQ1597" s="14">
        <v>191.19499999999999</v>
      </c>
      <c r="BR1597" s="14">
        <v>221.65899999999999</v>
      </c>
      <c r="BS1597" s="14">
        <v>233.27099999999999</v>
      </c>
      <c r="BT1597" s="14">
        <v>236.84100000000001</v>
      </c>
      <c r="BU1597" s="14">
        <v>211.452</v>
      </c>
      <c r="BV1597" s="14">
        <v>165.833</v>
      </c>
      <c r="BW1597" s="14">
        <v>121.654</v>
      </c>
      <c r="BX1597" s="14">
        <v>83.004999999999995</v>
      </c>
      <c r="BY1597" s="121">
        <v>67.712999999999994</v>
      </c>
      <c r="BZ1597" s="122" t="str">
        <f t="shared" si="145"/>
        <v>Sisian</v>
      </c>
      <c r="CA1597" s="14">
        <f t="shared" si="146"/>
        <v>39.533000000000001</v>
      </c>
      <c r="CB1597" s="14">
        <f t="shared" si="147"/>
        <v>46.017000000000003</v>
      </c>
      <c r="CC1597" s="14">
        <f t="shared" si="148"/>
        <v>0.589963871130469</v>
      </c>
      <c r="CD1597" s="14">
        <f t="shared" si="149"/>
        <v>3756.1271195740387</v>
      </c>
      <c r="CE1597" s="102"/>
    </row>
    <row r="1598" spans="1:83" x14ac:dyDescent="0.25">
      <c r="A1598" s="14">
        <f t="shared" si="144"/>
        <v>1344.6443940167001</v>
      </c>
      <c r="B1598" s="14" t="s">
        <v>1882</v>
      </c>
      <c r="C1598" s="14">
        <v>39.561</v>
      </c>
      <c r="D1598" s="14">
        <v>2.7370000000000001</v>
      </c>
      <c r="E1598" s="14">
        <v>5</v>
      </c>
      <c r="F1598" s="14">
        <v>10.007</v>
      </c>
      <c r="G1598" s="14">
        <v>10.019</v>
      </c>
      <c r="H1598" s="14">
        <v>11.702999999999999</v>
      </c>
      <c r="I1598" s="14">
        <v>14.238</v>
      </c>
      <c r="J1598" s="14">
        <v>18.088999999999999</v>
      </c>
      <c r="K1598" s="14">
        <v>22.675000000000001</v>
      </c>
      <c r="L1598" s="14">
        <v>24.594999999999999</v>
      </c>
      <c r="M1598" s="14">
        <v>25.315000000000001</v>
      </c>
      <c r="N1598" s="14">
        <v>22.021999999999998</v>
      </c>
      <c r="O1598" s="14">
        <v>18.738</v>
      </c>
      <c r="P1598" s="14">
        <v>13.569000000000001</v>
      </c>
      <c r="Q1598" s="14">
        <v>10.54</v>
      </c>
      <c r="R1598" s="14">
        <v>25.425000000000001</v>
      </c>
      <c r="S1598" s="14">
        <v>30.01</v>
      </c>
      <c r="T1598" s="14">
        <v>46.494</v>
      </c>
      <c r="U1598" s="14">
        <v>58.168999999999997</v>
      </c>
      <c r="V1598" s="14">
        <v>72.457999999999998</v>
      </c>
      <c r="W1598" s="14">
        <v>74.436999999999998</v>
      </c>
      <c r="X1598" s="14">
        <v>73.234999999999999</v>
      </c>
      <c r="Y1598" s="14">
        <v>62.843000000000004</v>
      </c>
      <c r="Z1598" s="14">
        <v>48.304000000000002</v>
      </c>
      <c r="AA1598" s="14">
        <v>39.302</v>
      </c>
      <c r="AB1598" s="14">
        <v>27.437999999999999</v>
      </c>
      <c r="AC1598" s="14">
        <v>23.102</v>
      </c>
      <c r="AD1598" s="14">
        <v>40.997</v>
      </c>
      <c r="AE1598" s="14">
        <v>45.488</v>
      </c>
      <c r="AF1598" s="14">
        <v>72.600999999999999</v>
      </c>
      <c r="AG1598" s="14">
        <v>90.58</v>
      </c>
      <c r="AH1598" s="14">
        <v>109.52800000000001</v>
      </c>
      <c r="AI1598" s="14">
        <v>112.985</v>
      </c>
      <c r="AJ1598" s="14">
        <v>115.233</v>
      </c>
      <c r="AK1598" s="14">
        <v>107.357</v>
      </c>
      <c r="AL1598" s="14">
        <v>80.804000000000002</v>
      </c>
      <c r="AM1598" s="14">
        <v>62.783000000000001</v>
      </c>
      <c r="AN1598" s="14">
        <v>43.112000000000002</v>
      </c>
      <c r="AO1598" s="14">
        <v>35.307000000000002</v>
      </c>
      <c r="AP1598" s="14">
        <v>109.185</v>
      </c>
      <c r="AQ1598" s="14">
        <v>101.172</v>
      </c>
      <c r="AR1598" s="14">
        <v>120.252</v>
      </c>
      <c r="AS1598" s="14">
        <v>113.494</v>
      </c>
      <c r="AT1598" s="14">
        <v>105.123</v>
      </c>
      <c r="AU1598" s="14">
        <v>96.701999999999998</v>
      </c>
      <c r="AV1598" s="14">
        <v>104.56</v>
      </c>
      <c r="AW1598" s="14">
        <v>116.44799999999999</v>
      </c>
      <c r="AX1598" s="14">
        <v>124.79</v>
      </c>
      <c r="AY1598" s="14">
        <v>123.551</v>
      </c>
      <c r="AZ1598" s="14">
        <v>111.09099999999999</v>
      </c>
      <c r="BA1598" s="14">
        <v>107.819</v>
      </c>
      <c r="BB1598" s="14">
        <v>51.317</v>
      </c>
      <c r="BC1598" s="14">
        <v>62.427999999999997</v>
      </c>
      <c r="BD1598" s="14">
        <v>94.896000000000001</v>
      </c>
      <c r="BE1598" s="14">
        <v>116.47799999999999</v>
      </c>
      <c r="BF1598" s="14">
        <v>130.876</v>
      </c>
      <c r="BG1598" s="14">
        <v>134.809</v>
      </c>
      <c r="BH1598" s="14">
        <v>137.26</v>
      </c>
      <c r="BI1598" s="14">
        <v>124.312</v>
      </c>
      <c r="BJ1598" s="14">
        <v>105.64</v>
      </c>
      <c r="BK1598" s="14">
        <v>78.22</v>
      </c>
      <c r="BL1598" s="14">
        <v>56.298999999999999</v>
      </c>
      <c r="BM1598" s="14">
        <v>49.887</v>
      </c>
      <c r="BN1598" s="14">
        <v>72.322999999999993</v>
      </c>
      <c r="BO1598" s="14">
        <v>86.918999999999997</v>
      </c>
      <c r="BP1598" s="14">
        <v>142.65700000000001</v>
      </c>
      <c r="BQ1598" s="14">
        <v>179.09399999999999</v>
      </c>
      <c r="BR1598" s="14">
        <v>214.33699999999999</v>
      </c>
      <c r="BS1598" s="14">
        <v>228.691</v>
      </c>
      <c r="BT1598" s="14">
        <v>232.715</v>
      </c>
      <c r="BU1598" s="14">
        <v>206.49100000000001</v>
      </c>
      <c r="BV1598" s="14">
        <v>160.482</v>
      </c>
      <c r="BW1598" s="14">
        <v>116.16500000000001</v>
      </c>
      <c r="BX1598" s="14">
        <v>78.945999999999998</v>
      </c>
      <c r="BY1598" s="121">
        <v>64.796000000000006</v>
      </c>
      <c r="BZ1598" s="122" t="str">
        <f t="shared" si="145"/>
        <v>Palma de Mallorca AP-Son San Juan AFB</v>
      </c>
      <c r="CA1598" s="14">
        <f t="shared" si="146"/>
        <v>39.561</v>
      </c>
      <c r="CB1598" s="14">
        <f t="shared" si="147"/>
        <v>2.7370000000000001</v>
      </c>
      <c r="CC1598" s="14">
        <f t="shared" si="148"/>
        <v>0.21119935154855429</v>
      </c>
      <c r="CD1598" s="14">
        <f t="shared" si="149"/>
        <v>1344.6443940167001</v>
      </c>
      <c r="CE1598" s="102"/>
    </row>
    <row r="1599" spans="1:83" x14ac:dyDescent="0.25">
      <c r="A1599" s="14">
        <f t="shared" si="144"/>
        <v>5300.9017379623829</v>
      </c>
      <c r="B1599" s="14" t="s">
        <v>1883</v>
      </c>
      <c r="C1599" s="14">
        <v>39.567</v>
      </c>
      <c r="D1599" s="14">
        <v>68.582999999999998</v>
      </c>
      <c r="E1599" s="14">
        <v>3143</v>
      </c>
      <c r="F1599" s="14">
        <v>-8.5739999999999998</v>
      </c>
      <c r="G1599" s="14">
        <v>-7.64</v>
      </c>
      <c r="H1599" s="14">
        <v>-3.9969999999999999</v>
      </c>
      <c r="I1599" s="14">
        <v>0.23899999999999999</v>
      </c>
      <c r="J1599" s="14">
        <v>5.8559999999999999</v>
      </c>
      <c r="K1599" s="14">
        <v>8.2509999999999994</v>
      </c>
      <c r="L1599" s="14">
        <v>11.901</v>
      </c>
      <c r="M1599" s="14">
        <v>10.608000000000001</v>
      </c>
      <c r="N1599" s="14">
        <v>7.1970000000000001</v>
      </c>
      <c r="O1599" s="14">
        <v>2.1480000000000001</v>
      </c>
      <c r="P1599" s="14">
        <v>-3.2240000000000002</v>
      </c>
      <c r="Q1599" s="14">
        <v>-5.5510000000000002</v>
      </c>
      <c r="R1599" s="14">
        <v>24.350999999999999</v>
      </c>
      <c r="S1599" s="14">
        <v>31.382999999999999</v>
      </c>
      <c r="T1599" s="14">
        <v>47.201000000000001</v>
      </c>
      <c r="U1599" s="14">
        <v>59.508000000000003</v>
      </c>
      <c r="V1599" s="14">
        <v>72.307000000000002</v>
      </c>
      <c r="W1599" s="14">
        <v>77.468999999999994</v>
      </c>
      <c r="X1599" s="14">
        <v>76.995999999999995</v>
      </c>
      <c r="Y1599" s="14">
        <v>66.733000000000004</v>
      </c>
      <c r="Z1599" s="14">
        <v>54.173999999999999</v>
      </c>
      <c r="AA1599" s="14">
        <v>40.252000000000002</v>
      </c>
      <c r="AB1599" s="14">
        <v>26.658999999999999</v>
      </c>
      <c r="AC1599" s="14">
        <v>22.937999999999999</v>
      </c>
      <c r="AD1599" s="14">
        <v>40.942</v>
      </c>
      <c r="AE1599" s="14">
        <v>50.673999999999999</v>
      </c>
      <c r="AF1599" s="14">
        <v>76.917000000000002</v>
      </c>
      <c r="AG1599" s="14">
        <v>95.265000000000001</v>
      </c>
      <c r="AH1599" s="14">
        <v>111.65600000000001</v>
      </c>
      <c r="AI1599" s="14">
        <v>116.443</v>
      </c>
      <c r="AJ1599" s="14">
        <v>120.027</v>
      </c>
      <c r="AK1599" s="14">
        <v>114.733</v>
      </c>
      <c r="AL1599" s="14">
        <v>90.98</v>
      </c>
      <c r="AM1599" s="14">
        <v>66.531000000000006</v>
      </c>
      <c r="AN1599" s="14">
        <v>43.677</v>
      </c>
      <c r="AO1599" s="14">
        <v>36.597999999999999</v>
      </c>
      <c r="AP1599" s="14">
        <v>110.672</v>
      </c>
      <c r="AQ1599" s="14">
        <v>105.583</v>
      </c>
      <c r="AR1599" s="14">
        <v>124.167</v>
      </c>
      <c r="AS1599" s="14">
        <v>107.989</v>
      </c>
      <c r="AT1599" s="14">
        <v>103.79</v>
      </c>
      <c r="AU1599" s="14">
        <v>98.710999999999999</v>
      </c>
      <c r="AV1599" s="14">
        <v>106.91500000000001</v>
      </c>
      <c r="AW1599" s="14">
        <v>126.06100000000001</v>
      </c>
      <c r="AX1599" s="14">
        <v>133.37700000000001</v>
      </c>
      <c r="AY1599" s="14">
        <v>129.328</v>
      </c>
      <c r="AZ1599" s="14">
        <v>112.584</v>
      </c>
      <c r="BA1599" s="14">
        <v>107.895</v>
      </c>
      <c r="BB1599" s="14">
        <v>52.204999999999998</v>
      </c>
      <c r="BC1599" s="14">
        <v>62.411999999999999</v>
      </c>
      <c r="BD1599" s="14">
        <v>89.852000000000004</v>
      </c>
      <c r="BE1599" s="14">
        <v>96.186999999999998</v>
      </c>
      <c r="BF1599" s="14">
        <v>113.43</v>
      </c>
      <c r="BG1599" s="14">
        <v>113.295</v>
      </c>
      <c r="BH1599" s="14">
        <v>135.786</v>
      </c>
      <c r="BI1599" s="14">
        <v>130.36500000000001</v>
      </c>
      <c r="BJ1599" s="14">
        <v>106.923</v>
      </c>
      <c r="BK1599" s="14">
        <v>76.866</v>
      </c>
      <c r="BL1599" s="14">
        <v>54.34</v>
      </c>
      <c r="BM1599" s="14">
        <v>47.564999999999998</v>
      </c>
      <c r="BN1599" s="14">
        <v>72.040999999999997</v>
      </c>
      <c r="BO1599" s="14">
        <v>90.94</v>
      </c>
      <c r="BP1599" s="14">
        <v>142.44200000000001</v>
      </c>
      <c r="BQ1599" s="14">
        <v>171.21899999999999</v>
      </c>
      <c r="BR1599" s="14">
        <v>204.47</v>
      </c>
      <c r="BS1599" s="14">
        <v>213.726</v>
      </c>
      <c r="BT1599" s="14">
        <v>232.16399999999999</v>
      </c>
      <c r="BU1599" s="14">
        <v>222.39599999999999</v>
      </c>
      <c r="BV1599" s="14">
        <v>173.20500000000001</v>
      </c>
      <c r="BW1599" s="14">
        <v>121.033</v>
      </c>
      <c r="BX1599" s="14">
        <v>77.995999999999995</v>
      </c>
      <c r="BY1599" s="121">
        <v>65.156999999999996</v>
      </c>
      <c r="BZ1599" s="122" t="str">
        <f t="shared" si="145"/>
        <v>Shahristanskij Pereval</v>
      </c>
      <c r="CA1599" s="14">
        <f t="shared" si="146"/>
        <v>39.567</v>
      </c>
      <c r="CB1599" s="14">
        <f t="shared" si="147"/>
        <v>68.582999999999998</v>
      </c>
      <c r="CC1599" s="14">
        <f t="shared" si="148"/>
        <v>0.83259709010199123</v>
      </c>
      <c r="CD1599" s="14">
        <f t="shared" si="149"/>
        <v>5300.9017379623829</v>
      </c>
      <c r="CE1599" s="102"/>
    </row>
    <row r="1600" spans="1:83" x14ac:dyDescent="0.25">
      <c r="A1600" s="14">
        <f t="shared" si="144"/>
        <v>4713.9140950197052</v>
      </c>
      <c r="B1600" s="14" t="s">
        <v>1884</v>
      </c>
      <c r="C1600" s="14">
        <v>39.582999999999998</v>
      </c>
      <c r="D1600" s="14">
        <v>59.95</v>
      </c>
      <c r="E1600" s="14">
        <v>108</v>
      </c>
      <c r="F1600" s="14">
        <v>0.748</v>
      </c>
      <c r="G1600" s="14">
        <v>2.6419999999999999</v>
      </c>
      <c r="H1600" s="14">
        <v>7.6689999999999996</v>
      </c>
      <c r="I1600" s="14">
        <v>17.033999999999999</v>
      </c>
      <c r="J1600" s="14">
        <v>20.891999999999999</v>
      </c>
      <c r="K1600" s="14">
        <v>28.384</v>
      </c>
      <c r="L1600" s="14">
        <v>31.282</v>
      </c>
      <c r="M1600" s="14">
        <v>28.309000000000001</v>
      </c>
      <c r="N1600" s="14">
        <v>22.474</v>
      </c>
      <c r="O1600" s="14">
        <v>13.8</v>
      </c>
      <c r="P1600" s="14">
        <v>6.1760000000000002</v>
      </c>
      <c r="Q1600" s="14">
        <v>1.786</v>
      </c>
      <c r="R1600" s="14">
        <v>26.795999999999999</v>
      </c>
      <c r="S1600" s="14">
        <v>31.989000000000001</v>
      </c>
      <c r="T1600" s="14">
        <v>48.067</v>
      </c>
      <c r="U1600" s="14">
        <v>60.863</v>
      </c>
      <c r="V1600" s="14">
        <v>72.900000000000006</v>
      </c>
      <c r="W1600" s="14">
        <v>79.807000000000002</v>
      </c>
      <c r="X1600" s="14">
        <v>76.161000000000001</v>
      </c>
      <c r="Y1600" s="14">
        <v>60.27</v>
      </c>
      <c r="Z1600" s="14">
        <v>50.033000000000001</v>
      </c>
      <c r="AA1600" s="14">
        <v>38.850999999999999</v>
      </c>
      <c r="AB1600" s="14">
        <v>27.175999999999998</v>
      </c>
      <c r="AC1600" s="14">
        <v>22.754000000000001</v>
      </c>
      <c r="AD1600" s="14">
        <v>39.002000000000002</v>
      </c>
      <c r="AE1600" s="14">
        <v>47.27</v>
      </c>
      <c r="AF1600" s="14">
        <v>78.709000000000003</v>
      </c>
      <c r="AG1600" s="14">
        <v>97.269000000000005</v>
      </c>
      <c r="AH1600" s="14">
        <v>120.011</v>
      </c>
      <c r="AI1600" s="14">
        <v>123.01</v>
      </c>
      <c r="AJ1600" s="14">
        <v>116.05500000000001</v>
      </c>
      <c r="AK1600" s="14">
        <v>101.431</v>
      </c>
      <c r="AL1600" s="14">
        <v>91.197000000000003</v>
      </c>
      <c r="AM1600" s="14">
        <v>67.962000000000003</v>
      </c>
      <c r="AN1600" s="14">
        <v>40.292000000000002</v>
      </c>
      <c r="AO1600" s="14">
        <v>32.633000000000003</v>
      </c>
      <c r="AP1600" s="14">
        <v>109.774</v>
      </c>
      <c r="AQ1600" s="14">
        <v>112.523</v>
      </c>
      <c r="AR1600" s="14">
        <v>133.596</v>
      </c>
      <c r="AS1600" s="14">
        <v>120.833</v>
      </c>
      <c r="AT1600" s="14">
        <v>113.411</v>
      </c>
      <c r="AU1600" s="14">
        <v>103.396</v>
      </c>
      <c r="AV1600" s="14">
        <v>106.58499999999999</v>
      </c>
      <c r="AW1600" s="14">
        <v>116.789</v>
      </c>
      <c r="AX1600" s="14">
        <v>137.73400000000001</v>
      </c>
      <c r="AY1600" s="14">
        <v>142.69999999999999</v>
      </c>
      <c r="AZ1600" s="14">
        <v>117.48099999999999</v>
      </c>
      <c r="BA1600" s="14">
        <v>98.096000000000004</v>
      </c>
      <c r="BB1600" s="14">
        <v>56.396000000000001</v>
      </c>
      <c r="BC1600" s="14">
        <v>70.278999999999996</v>
      </c>
      <c r="BD1600" s="14">
        <v>103.33499999999999</v>
      </c>
      <c r="BE1600" s="14">
        <v>122.703</v>
      </c>
      <c r="BF1600" s="14">
        <v>146.178</v>
      </c>
      <c r="BG1600" s="14">
        <v>145.66900000000001</v>
      </c>
      <c r="BH1600" s="14">
        <v>147.89099999999999</v>
      </c>
      <c r="BI1600" s="14">
        <v>125.215</v>
      </c>
      <c r="BJ1600" s="14">
        <v>111.018</v>
      </c>
      <c r="BK1600" s="14">
        <v>90.138999999999996</v>
      </c>
      <c r="BL1600" s="14">
        <v>61.595999999999997</v>
      </c>
      <c r="BM1600" s="14">
        <v>46.033000000000001</v>
      </c>
      <c r="BN1600" s="14">
        <v>73.021000000000001</v>
      </c>
      <c r="BO1600" s="14">
        <v>94.97</v>
      </c>
      <c r="BP1600" s="14">
        <v>150.03100000000001</v>
      </c>
      <c r="BQ1600" s="14">
        <v>191.08600000000001</v>
      </c>
      <c r="BR1600" s="14">
        <v>239.84899999999999</v>
      </c>
      <c r="BS1600" s="14">
        <v>245.54</v>
      </c>
      <c r="BT1600" s="14">
        <v>238.18</v>
      </c>
      <c r="BU1600" s="14">
        <v>204.16200000000001</v>
      </c>
      <c r="BV1600" s="14">
        <v>174.87100000000001</v>
      </c>
      <c r="BW1600" s="14">
        <v>129.64500000000001</v>
      </c>
      <c r="BX1600" s="14">
        <v>79.804000000000002</v>
      </c>
      <c r="BY1600" s="121">
        <v>61.344999999999999</v>
      </c>
      <c r="BZ1600" s="122" t="str">
        <f t="shared" si="145"/>
        <v>Akmolla</v>
      </c>
      <c r="CA1600" s="14">
        <f t="shared" si="146"/>
        <v>39.582999999999998</v>
      </c>
      <c r="CB1600" s="14">
        <f t="shared" si="147"/>
        <v>59.95</v>
      </c>
      <c r="CC1600" s="14">
        <f t="shared" si="148"/>
        <v>0.74040066247536607</v>
      </c>
      <c r="CD1600" s="14">
        <f t="shared" si="149"/>
        <v>4713.9140950197052</v>
      </c>
      <c r="CE1600" s="102"/>
    </row>
    <row r="1601" spans="1:83" x14ac:dyDescent="0.25">
      <c r="A1601" s="14">
        <f t="shared" si="144"/>
        <v>8132.1531210509584</v>
      </c>
      <c r="B1601" s="14" t="s">
        <v>1885</v>
      </c>
      <c r="C1601" s="14">
        <v>39.600999999999999</v>
      </c>
      <c r="D1601" s="14">
        <v>-116.006</v>
      </c>
      <c r="E1601" s="14">
        <v>1811</v>
      </c>
      <c r="F1601" s="14">
        <v>-2.738</v>
      </c>
      <c r="G1601" s="14">
        <v>-1.58</v>
      </c>
      <c r="H1601" s="14">
        <v>2.8620000000000001</v>
      </c>
      <c r="I1601" s="14">
        <v>7.274</v>
      </c>
      <c r="J1601" s="14">
        <v>11.909000000000001</v>
      </c>
      <c r="K1601" s="14">
        <v>18.116</v>
      </c>
      <c r="L1601" s="14">
        <v>22.390999999999998</v>
      </c>
      <c r="M1601" s="14">
        <v>21.869</v>
      </c>
      <c r="N1601" s="14">
        <v>14.606999999999999</v>
      </c>
      <c r="O1601" s="14">
        <v>8.3330000000000002</v>
      </c>
      <c r="P1601" s="14">
        <v>2.887</v>
      </c>
      <c r="Q1601" s="14">
        <v>-3.8140000000000001</v>
      </c>
      <c r="R1601" s="14">
        <v>26.128</v>
      </c>
      <c r="S1601" s="14">
        <v>29.009</v>
      </c>
      <c r="T1601" s="14">
        <v>43.232999999999997</v>
      </c>
      <c r="U1601" s="14">
        <v>57.771000000000001</v>
      </c>
      <c r="V1601" s="14">
        <v>78.063000000000002</v>
      </c>
      <c r="W1601" s="14">
        <v>80.844999999999999</v>
      </c>
      <c r="X1601" s="14">
        <v>75.393000000000001</v>
      </c>
      <c r="Y1601" s="14">
        <v>60.177999999999997</v>
      </c>
      <c r="Z1601" s="14">
        <v>40.447000000000003</v>
      </c>
      <c r="AA1601" s="14">
        <v>32.24</v>
      </c>
      <c r="AB1601" s="14">
        <v>23.37</v>
      </c>
      <c r="AC1601" s="14">
        <v>19.148</v>
      </c>
      <c r="AD1601" s="14">
        <v>42.645000000000003</v>
      </c>
      <c r="AE1601" s="14">
        <v>52.691000000000003</v>
      </c>
      <c r="AF1601" s="14">
        <v>81.061999999999998</v>
      </c>
      <c r="AG1601" s="14">
        <v>97.89</v>
      </c>
      <c r="AH1601" s="14">
        <v>132.00200000000001</v>
      </c>
      <c r="AI1601" s="14">
        <v>132.875</v>
      </c>
      <c r="AJ1601" s="14">
        <v>130.44900000000001</v>
      </c>
      <c r="AK1601" s="14">
        <v>120.66800000000001</v>
      </c>
      <c r="AL1601" s="14">
        <v>92.924999999999997</v>
      </c>
      <c r="AM1601" s="14">
        <v>71.286000000000001</v>
      </c>
      <c r="AN1601" s="14">
        <v>47.628999999999998</v>
      </c>
      <c r="AO1601" s="14">
        <v>41.438000000000002</v>
      </c>
      <c r="AP1601" s="14">
        <v>124.38500000000001</v>
      </c>
      <c r="AQ1601" s="14">
        <v>122.98699999999999</v>
      </c>
      <c r="AR1601" s="14">
        <v>134.065</v>
      </c>
      <c r="AS1601" s="14">
        <v>113.789</v>
      </c>
      <c r="AT1601" s="14">
        <v>108.196</v>
      </c>
      <c r="AU1601" s="14">
        <v>96.212999999999994</v>
      </c>
      <c r="AV1601" s="14">
        <v>99.292000000000002</v>
      </c>
      <c r="AW1601" s="14">
        <v>118.113</v>
      </c>
      <c r="AX1601" s="14">
        <v>137.631</v>
      </c>
      <c r="AY1601" s="14">
        <v>158.59200000000001</v>
      </c>
      <c r="AZ1601" s="14">
        <v>131.06700000000001</v>
      </c>
      <c r="BA1601" s="14">
        <v>141.072</v>
      </c>
      <c r="BB1601" s="14">
        <v>59.555</v>
      </c>
      <c r="BC1601" s="14">
        <v>78.52</v>
      </c>
      <c r="BD1601" s="14">
        <v>109.36</v>
      </c>
      <c r="BE1601" s="14">
        <v>125.053</v>
      </c>
      <c r="BF1601" s="14">
        <v>153.851</v>
      </c>
      <c r="BG1601" s="14">
        <v>145.47200000000001</v>
      </c>
      <c r="BH1601" s="14">
        <v>147.10599999999999</v>
      </c>
      <c r="BI1601" s="14">
        <v>135.63399999999999</v>
      </c>
      <c r="BJ1601" s="14">
        <v>128.679</v>
      </c>
      <c r="BK1601" s="14">
        <v>108.929</v>
      </c>
      <c r="BL1601" s="14">
        <v>65.837000000000003</v>
      </c>
      <c r="BM1601" s="14">
        <v>65.463999999999999</v>
      </c>
      <c r="BN1601" s="14">
        <v>79.381</v>
      </c>
      <c r="BO1601" s="14">
        <v>95.706999999999994</v>
      </c>
      <c r="BP1601" s="14">
        <v>147.02199999999999</v>
      </c>
      <c r="BQ1601" s="14">
        <v>185.28200000000001</v>
      </c>
      <c r="BR1601" s="14">
        <v>233.32</v>
      </c>
      <c r="BS1601" s="14">
        <v>244.55699999999999</v>
      </c>
      <c r="BT1601" s="14">
        <v>240.24199999999999</v>
      </c>
      <c r="BU1601" s="14">
        <v>216.14500000000001</v>
      </c>
      <c r="BV1601" s="14">
        <v>173.29900000000001</v>
      </c>
      <c r="BW1601" s="14">
        <v>132.018</v>
      </c>
      <c r="BX1601" s="14">
        <v>81.231999999999999</v>
      </c>
      <c r="BY1601" s="121">
        <v>70.141999999999996</v>
      </c>
      <c r="BZ1601" s="122" t="str">
        <f t="shared" si="145"/>
        <v>Eureka AP-Bailey Field</v>
      </c>
      <c r="CA1601" s="14">
        <f t="shared" si="146"/>
        <v>39.600999999999999</v>
      </c>
      <c r="CB1601" s="14">
        <f t="shared" si="147"/>
        <v>-116.006</v>
      </c>
      <c r="CC1601" s="14">
        <f t="shared" si="148"/>
        <v>1.2772934416727162</v>
      </c>
      <c r="CD1601" s="14">
        <f t="shared" si="149"/>
        <v>8132.1531210509584</v>
      </c>
      <c r="CE1601" s="102"/>
    </row>
    <row r="1602" spans="1:83" x14ac:dyDescent="0.25">
      <c r="A1602" s="14">
        <f t="shared" si="144"/>
        <v>2030.8504740908274</v>
      </c>
      <c r="B1602" s="14" t="s">
        <v>1886</v>
      </c>
      <c r="C1602" s="14">
        <v>39.601999999999997</v>
      </c>
      <c r="D1602" s="14">
        <v>19.911999999999999</v>
      </c>
      <c r="E1602" s="14">
        <v>1.8</v>
      </c>
      <c r="F1602" s="14">
        <v>9.3460000000000001</v>
      </c>
      <c r="G1602" s="14">
        <v>9.7970000000000006</v>
      </c>
      <c r="H1602" s="14">
        <v>11.433999999999999</v>
      </c>
      <c r="I1602" s="14">
        <v>14.792999999999999</v>
      </c>
      <c r="J1602" s="14">
        <v>19.434999999999999</v>
      </c>
      <c r="K1602" s="14">
        <v>22.56</v>
      </c>
      <c r="L1602" s="14">
        <v>26.117999999999999</v>
      </c>
      <c r="M1602" s="14">
        <v>25.632999999999999</v>
      </c>
      <c r="N1602" s="14">
        <v>21.992999999999999</v>
      </c>
      <c r="O1602" s="14">
        <v>18.251000000000001</v>
      </c>
      <c r="P1602" s="14">
        <v>14.122</v>
      </c>
      <c r="Q1602" s="14">
        <v>11.532999999999999</v>
      </c>
      <c r="R1602" s="14">
        <v>24.064</v>
      </c>
      <c r="S1602" s="14">
        <v>29.818000000000001</v>
      </c>
      <c r="T1602" s="14">
        <v>44.722999999999999</v>
      </c>
      <c r="U1602" s="14">
        <v>56.206000000000003</v>
      </c>
      <c r="V1602" s="14">
        <v>70.704999999999998</v>
      </c>
      <c r="W1602" s="14">
        <v>74.006</v>
      </c>
      <c r="X1602" s="14">
        <v>70.207999999999998</v>
      </c>
      <c r="Y1602" s="14">
        <v>60.853999999999999</v>
      </c>
      <c r="Z1602" s="14">
        <v>47.15</v>
      </c>
      <c r="AA1602" s="14">
        <v>36.947000000000003</v>
      </c>
      <c r="AB1602" s="14">
        <v>25.907</v>
      </c>
      <c r="AC1602" s="14">
        <v>21.263000000000002</v>
      </c>
      <c r="AD1602" s="14">
        <v>35.198</v>
      </c>
      <c r="AE1602" s="14">
        <v>42.042999999999999</v>
      </c>
      <c r="AF1602" s="14">
        <v>67.120999999999995</v>
      </c>
      <c r="AG1602" s="14">
        <v>84.674000000000007</v>
      </c>
      <c r="AH1602" s="14">
        <v>102.622</v>
      </c>
      <c r="AI1602" s="14">
        <v>105.301</v>
      </c>
      <c r="AJ1602" s="14">
        <v>115.178</v>
      </c>
      <c r="AK1602" s="14">
        <v>101.224</v>
      </c>
      <c r="AL1602" s="14">
        <v>75.760000000000005</v>
      </c>
      <c r="AM1602" s="14">
        <v>57.398000000000003</v>
      </c>
      <c r="AN1602" s="14">
        <v>36.823</v>
      </c>
      <c r="AO1602" s="14">
        <v>29.664000000000001</v>
      </c>
      <c r="AP1602" s="14">
        <v>85.947000000000003</v>
      </c>
      <c r="AQ1602" s="14">
        <v>86.61</v>
      </c>
      <c r="AR1602" s="14">
        <v>104.283</v>
      </c>
      <c r="AS1602" s="14">
        <v>103.97499999999999</v>
      </c>
      <c r="AT1602" s="14">
        <v>99.674999999999997</v>
      </c>
      <c r="AU1602" s="14">
        <v>93.215000000000003</v>
      </c>
      <c r="AV1602" s="14">
        <v>103.313</v>
      </c>
      <c r="AW1602" s="14">
        <v>112.458</v>
      </c>
      <c r="AX1602" s="14">
        <v>113.492</v>
      </c>
      <c r="AY1602" s="14">
        <v>109.66800000000001</v>
      </c>
      <c r="AZ1602" s="14">
        <v>85.554000000000002</v>
      </c>
      <c r="BA1602" s="14">
        <v>75.596000000000004</v>
      </c>
      <c r="BB1602" s="14">
        <v>42.222000000000001</v>
      </c>
      <c r="BC1602" s="14">
        <v>52.192999999999998</v>
      </c>
      <c r="BD1602" s="14">
        <v>80.070999999999998</v>
      </c>
      <c r="BE1602" s="14">
        <v>101.806</v>
      </c>
      <c r="BF1602" s="14">
        <v>118.44799999999999</v>
      </c>
      <c r="BG1602" s="14">
        <v>128.03100000000001</v>
      </c>
      <c r="BH1602" s="14">
        <v>137.66300000000001</v>
      </c>
      <c r="BI1602" s="14">
        <v>125.87</v>
      </c>
      <c r="BJ1602" s="14">
        <v>95.900999999999996</v>
      </c>
      <c r="BK1602" s="14">
        <v>70.843000000000004</v>
      </c>
      <c r="BL1602" s="14">
        <v>47.481000000000002</v>
      </c>
      <c r="BM1602" s="14">
        <v>38.24</v>
      </c>
      <c r="BN1602" s="14">
        <v>61.743000000000002</v>
      </c>
      <c r="BO1602" s="14">
        <v>77.534000000000006</v>
      </c>
      <c r="BP1602" s="14">
        <v>125.443</v>
      </c>
      <c r="BQ1602" s="14">
        <v>163.35300000000001</v>
      </c>
      <c r="BR1602" s="14">
        <v>198.143</v>
      </c>
      <c r="BS1602" s="14">
        <v>212.80699999999999</v>
      </c>
      <c r="BT1602" s="14">
        <v>235.024</v>
      </c>
      <c r="BU1602" s="14">
        <v>201.285</v>
      </c>
      <c r="BV1602" s="14">
        <v>149.685</v>
      </c>
      <c r="BW1602" s="14">
        <v>106.95399999999999</v>
      </c>
      <c r="BX1602" s="14">
        <v>66.744</v>
      </c>
      <c r="BY1602" s="121">
        <v>52.218000000000004</v>
      </c>
      <c r="BZ1602" s="122" t="str">
        <f t="shared" si="145"/>
        <v>Corfu Kapodistrias Intl AP</v>
      </c>
      <c r="CA1602" s="14">
        <f t="shared" si="146"/>
        <v>39.601999999999997</v>
      </c>
      <c r="CB1602" s="14">
        <f t="shared" si="147"/>
        <v>19.911999999999999</v>
      </c>
      <c r="CC1602" s="14">
        <f t="shared" si="148"/>
        <v>0.31897972811890501</v>
      </c>
      <c r="CD1602" s="14">
        <f t="shared" si="149"/>
        <v>2030.8504740908274</v>
      </c>
      <c r="CE1602" s="102"/>
    </row>
    <row r="1603" spans="1:83" x14ac:dyDescent="0.25">
      <c r="A1603" s="14">
        <f t="shared" si="144"/>
        <v>8427.8429654129341</v>
      </c>
      <c r="B1603" s="14" t="s">
        <v>1887</v>
      </c>
      <c r="C1603" s="14">
        <v>39.633000000000003</v>
      </c>
      <c r="D1603" s="14">
        <v>121.983</v>
      </c>
      <c r="E1603" s="14">
        <v>17</v>
      </c>
      <c r="F1603" s="14">
        <v>-7.859</v>
      </c>
      <c r="G1603" s="14">
        <v>-6.3730000000000002</v>
      </c>
      <c r="H1603" s="14">
        <v>1.772</v>
      </c>
      <c r="I1603" s="14">
        <v>9.2539999999999996</v>
      </c>
      <c r="J1603" s="14">
        <v>15.365</v>
      </c>
      <c r="K1603" s="14">
        <v>20.622</v>
      </c>
      <c r="L1603" s="14">
        <v>23.489000000000001</v>
      </c>
      <c r="M1603" s="14">
        <v>23.529</v>
      </c>
      <c r="N1603" s="14">
        <v>17.977</v>
      </c>
      <c r="O1603" s="14">
        <v>12.311999999999999</v>
      </c>
      <c r="P1603" s="14">
        <v>3.4350000000000001</v>
      </c>
      <c r="Q1603" s="14">
        <v>-2.9969999999999999</v>
      </c>
      <c r="R1603" s="14">
        <v>24.202000000000002</v>
      </c>
      <c r="S1603" s="14">
        <v>30.138000000000002</v>
      </c>
      <c r="T1603" s="14">
        <v>47.462000000000003</v>
      </c>
      <c r="U1603" s="14">
        <v>59.944000000000003</v>
      </c>
      <c r="V1603" s="14">
        <v>70.522999999999996</v>
      </c>
      <c r="W1603" s="14">
        <v>73.307000000000002</v>
      </c>
      <c r="X1603" s="14">
        <v>74.45</v>
      </c>
      <c r="Y1603" s="14">
        <v>66.293000000000006</v>
      </c>
      <c r="Z1603" s="14">
        <v>50.658999999999999</v>
      </c>
      <c r="AA1603" s="14">
        <v>38.875</v>
      </c>
      <c r="AB1603" s="14">
        <v>26.873000000000001</v>
      </c>
      <c r="AC1603" s="14">
        <v>21.204000000000001</v>
      </c>
      <c r="AD1603" s="14">
        <v>44.575000000000003</v>
      </c>
      <c r="AE1603" s="14">
        <v>55.021999999999998</v>
      </c>
      <c r="AF1603" s="14">
        <v>80.977999999999994</v>
      </c>
      <c r="AG1603" s="14">
        <v>94.328999999999994</v>
      </c>
      <c r="AH1603" s="14">
        <v>107.30800000000001</v>
      </c>
      <c r="AI1603" s="14">
        <v>94.968000000000004</v>
      </c>
      <c r="AJ1603" s="14">
        <v>85.704999999999998</v>
      </c>
      <c r="AK1603" s="14">
        <v>81.581999999999994</v>
      </c>
      <c r="AL1603" s="14">
        <v>71.346000000000004</v>
      </c>
      <c r="AM1603" s="14">
        <v>61.966000000000001</v>
      </c>
      <c r="AN1603" s="14">
        <v>41.856999999999999</v>
      </c>
      <c r="AO1603" s="14">
        <v>35.732999999999997</v>
      </c>
      <c r="AP1603" s="14">
        <v>129.11199999999999</v>
      </c>
      <c r="AQ1603" s="14">
        <v>127.553</v>
      </c>
      <c r="AR1603" s="14">
        <v>142.20599999999999</v>
      </c>
      <c r="AS1603" s="14">
        <v>117.289</v>
      </c>
      <c r="AT1603" s="14">
        <v>103.544</v>
      </c>
      <c r="AU1603" s="14">
        <v>92.628</v>
      </c>
      <c r="AV1603" s="14">
        <v>90.41</v>
      </c>
      <c r="AW1603" s="14">
        <v>97.656000000000006</v>
      </c>
      <c r="AX1603" s="14">
        <v>109.51600000000001</v>
      </c>
      <c r="AY1603" s="14">
        <v>126.535</v>
      </c>
      <c r="AZ1603" s="14">
        <v>114.72499999999999</v>
      </c>
      <c r="BA1603" s="14">
        <v>122.40900000000001</v>
      </c>
      <c r="BB1603" s="14">
        <v>56.252000000000002</v>
      </c>
      <c r="BC1603" s="14">
        <v>70.552000000000007</v>
      </c>
      <c r="BD1603" s="14">
        <v>103.587</v>
      </c>
      <c r="BE1603" s="14">
        <v>115.34399999999999</v>
      </c>
      <c r="BF1603" s="14">
        <v>124.934</v>
      </c>
      <c r="BG1603" s="14">
        <v>117.25</v>
      </c>
      <c r="BH1603" s="14">
        <v>107.483</v>
      </c>
      <c r="BI1603" s="14">
        <v>106.224</v>
      </c>
      <c r="BJ1603" s="14">
        <v>92.894000000000005</v>
      </c>
      <c r="BK1603" s="14">
        <v>78.858000000000004</v>
      </c>
      <c r="BL1603" s="14">
        <v>56.502000000000002</v>
      </c>
      <c r="BM1603" s="14">
        <v>52.743000000000002</v>
      </c>
      <c r="BN1603" s="14">
        <v>79.001000000000005</v>
      </c>
      <c r="BO1603" s="14">
        <v>101.26900000000001</v>
      </c>
      <c r="BP1603" s="14">
        <v>158.22</v>
      </c>
      <c r="BQ1603" s="14">
        <v>185.68</v>
      </c>
      <c r="BR1603" s="14">
        <v>210.94300000000001</v>
      </c>
      <c r="BS1603" s="14">
        <v>198.119</v>
      </c>
      <c r="BT1603" s="14">
        <v>172.273</v>
      </c>
      <c r="BU1603" s="14">
        <v>165.44</v>
      </c>
      <c r="BV1603" s="14">
        <v>142.76</v>
      </c>
      <c r="BW1603" s="14">
        <v>118.432</v>
      </c>
      <c r="BX1603" s="14">
        <v>79.69</v>
      </c>
      <c r="BY1603" s="121">
        <v>67.963999999999999</v>
      </c>
      <c r="BZ1603" s="122" t="str">
        <f t="shared" si="145"/>
        <v>Fuxian Wafangdian</v>
      </c>
      <c r="CA1603" s="14">
        <f t="shared" si="146"/>
        <v>39.633000000000003</v>
      </c>
      <c r="CB1603" s="14">
        <f t="shared" si="147"/>
        <v>121.983</v>
      </c>
      <c r="CC1603" s="14">
        <f t="shared" si="148"/>
        <v>1.3237365783612156</v>
      </c>
      <c r="CD1603" s="14">
        <f t="shared" si="149"/>
        <v>8427.8429654129341</v>
      </c>
      <c r="CE1603" s="102"/>
    </row>
    <row r="1604" spans="1:83" x14ac:dyDescent="0.25">
      <c r="A1604" s="14">
        <f t="shared" si="144"/>
        <v>6714.2171673573384</v>
      </c>
      <c r="B1604" s="14" t="s">
        <v>1888</v>
      </c>
      <c r="C1604" s="14">
        <v>39.639000000000003</v>
      </c>
      <c r="D1604" s="14">
        <v>-90.778000000000006</v>
      </c>
      <c r="E1604" s="14">
        <v>216</v>
      </c>
      <c r="F1604" s="14">
        <v>-0.42199999999999999</v>
      </c>
      <c r="G1604" s="14">
        <v>0.95</v>
      </c>
      <c r="H1604" s="14">
        <v>5.9020000000000001</v>
      </c>
      <c r="I1604" s="14">
        <v>13.938000000000001</v>
      </c>
      <c r="J1604" s="14">
        <v>18.809000000000001</v>
      </c>
      <c r="K1604" s="14">
        <v>23.294</v>
      </c>
      <c r="L1604" s="14">
        <v>24.526</v>
      </c>
      <c r="M1604" s="14">
        <v>22.972000000000001</v>
      </c>
      <c r="N1604" s="14">
        <v>21.12</v>
      </c>
      <c r="O1604" s="14">
        <v>13.122999999999999</v>
      </c>
      <c r="P1604" s="14">
        <v>6.3869999999999996</v>
      </c>
      <c r="Q1604" s="14">
        <v>3.0219999999999998</v>
      </c>
      <c r="R1604" s="14">
        <v>20.356999999999999</v>
      </c>
      <c r="S1604" s="14">
        <v>26.192</v>
      </c>
      <c r="T1604" s="14">
        <v>43.292999999999999</v>
      </c>
      <c r="U1604" s="14">
        <v>51.737000000000002</v>
      </c>
      <c r="V1604" s="14">
        <v>74.614999999999995</v>
      </c>
      <c r="W1604" s="14">
        <v>77.147999999999996</v>
      </c>
      <c r="X1604" s="14">
        <v>79.355999999999995</v>
      </c>
      <c r="Y1604" s="14">
        <v>65.051000000000002</v>
      </c>
      <c r="Z1604" s="14">
        <v>43.222000000000001</v>
      </c>
      <c r="AA1604" s="14">
        <v>32.792000000000002</v>
      </c>
      <c r="AB1604" s="14">
        <v>22.992999999999999</v>
      </c>
      <c r="AC1604" s="14">
        <v>16.756</v>
      </c>
      <c r="AD1604" s="14">
        <v>34.341999999999999</v>
      </c>
      <c r="AE1604" s="14">
        <v>46.124000000000002</v>
      </c>
      <c r="AF1604" s="14">
        <v>68.45</v>
      </c>
      <c r="AG1604" s="14">
        <v>83.358999999999995</v>
      </c>
      <c r="AH1604" s="14">
        <v>103.51</v>
      </c>
      <c r="AI1604" s="14">
        <v>105.337</v>
      </c>
      <c r="AJ1604" s="14">
        <v>115.922</v>
      </c>
      <c r="AK1604" s="14">
        <v>101.24299999999999</v>
      </c>
      <c r="AL1604" s="14">
        <v>74.802000000000007</v>
      </c>
      <c r="AM1604" s="14">
        <v>60.170999999999999</v>
      </c>
      <c r="AN1604" s="14">
        <v>41.543999999999997</v>
      </c>
      <c r="AO1604" s="14">
        <v>28.917999999999999</v>
      </c>
      <c r="AP1604" s="14">
        <v>99.912999999999997</v>
      </c>
      <c r="AQ1604" s="14">
        <v>104.59399999999999</v>
      </c>
      <c r="AR1604" s="14">
        <v>108.777</v>
      </c>
      <c r="AS1604" s="14">
        <v>97.084999999999994</v>
      </c>
      <c r="AT1604" s="14">
        <v>94.299000000000007</v>
      </c>
      <c r="AU1604" s="14">
        <v>88.546999999999997</v>
      </c>
      <c r="AV1604" s="14">
        <v>98.831999999999994</v>
      </c>
      <c r="AW1604" s="14">
        <v>107.018</v>
      </c>
      <c r="AX1604" s="14">
        <v>111.29</v>
      </c>
      <c r="AY1604" s="14">
        <v>121.53</v>
      </c>
      <c r="AZ1604" s="14">
        <v>116.785</v>
      </c>
      <c r="BA1604" s="14">
        <v>88.584000000000003</v>
      </c>
      <c r="BB1604" s="14">
        <v>54.353000000000002</v>
      </c>
      <c r="BC1604" s="14">
        <v>67.034999999999997</v>
      </c>
      <c r="BD1604" s="14">
        <v>100.96599999999999</v>
      </c>
      <c r="BE1604" s="14">
        <v>108.01600000000001</v>
      </c>
      <c r="BF1604" s="14">
        <v>122.46599999999999</v>
      </c>
      <c r="BG1604" s="14">
        <v>123.125</v>
      </c>
      <c r="BH1604" s="14">
        <v>141.245</v>
      </c>
      <c r="BI1604" s="14">
        <v>132.28899999999999</v>
      </c>
      <c r="BJ1604" s="14">
        <v>105.73099999999999</v>
      </c>
      <c r="BK1604" s="14">
        <v>87.475999999999999</v>
      </c>
      <c r="BL1604" s="14">
        <v>64.83</v>
      </c>
      <c r="BM1604" s="14">
        <v>44.188000000000002</v>
      </c>
      <c r="BN1604" s="14">
        <v>61.695999999999998</v>
      </c>
      <c r="BO1604" s="14">
        <v>81.924000000000007</v>
      </c>
      <c r="BP1604" s="14">
        <v>127.922</v>
      </c>
      <c r="BQ1604" s="14">
        <v>154.83799999999999</v>
      </c>
      <c r="BR1604" s="14">
        <v>185.267</v>
      </c>
      <c r="BS1604" s="14">
        <v>194.93299999999999</v>
      </c>
      <c r="BT1604" s="14">
        <v>215.82300000000001</v>
      </c>
      <c r="BU1604" s="14">
        <v>189.59899999999999</v>
      </c>
      <c r="BV1604" s="14">
        <v>142.721</v>
      </c>
      <c r="BW1604" s="14">
        <v>108.38500000000001</v>
      </c>
      <c r="BX1604" s="14">
        <v>73.227000000000004</v>
      </c>
      <c r="BY1604" s="121">
        <v>49.595999999999997</v>
      </c>
      <c r="BZ1604" s="122" t="str">
        <f t="shared" si="145"/>
        <v>Pittsfield Penston Muni AP</v>
      </c>
      <c r="CA1604" s="14">
        <f t="shared" si="146"/>
        <v>39.639000000000003</v>
      </c>
      <c r="CB1604" s="14">
        <f t="shared" si="147"/>
        <v>-90.778000000000006</v>
      </c>
      <c r="CC1604" s="14">
        <f t="shared" si="148"/>
        <v>1.0545823997868311</v>
      </c>
      <c r="CD1604" s="14">
        <f t="shared" si="149"/>
        <v>6714.2171673573384</v>
      </c>
      <c r="CE1604" s="102"/>
    </row>
    <row r="1605" spans="1:83" x14ac:dyDescent="0.25">
      <c r="A1605" s="14">
        <f t="shared" si="144"/>
        <v>2179.1990796779569</v>
      </c>
      <c r="B1605" s="14" t="s">
        <v>1889</v>
      </c>
      <c r="C1605" s="14">
        <v>39.65</v>
      </c>
      <c r="D1605" s="14">
        <v>22.466000000000001</v>
      </c>
      <c r="E1605" s="14">
        <v>73.5</v>
      </c>
      <c r="F1605" s="14">
        <v>4.7939999999999996</v>
      </c>
      <c r="G1605" s="14">
        <v>6.3929999999999998</v>
      </c>
      <c r="H1605" s="14">
        <v>9.27</v>
      </c>
      <c r="I1605" s="14">
        <v>13.308999999999999</v>
      </c>
      <c r="J1605" s="14">
        <v>18.440999999999999</v>
      </c>
      <c r="K1605" s="14">
        <v>23.562000000000001</v>
      </c>
      <c r="L1605" s="14">
        <v>26.477</v>
      </c>
      <c r="M1605" s="14">
        <v>25.414000000000001</v>
      </c>
      <c r="N1605" s="14">
        <v>21.094999999999999</v>
      </c>
      <c r="O1605" s="14">
        <v>15.798999999999999</v>
      </c>
      <c r="P1605" s="14">
        <v>10.007</v>
      </c>
      <c r="Q1605" s="14">
        <v>6.157</v>
      </c>
      <c r="R1605" s="14">
        <v>23.998000000000001</v>
      </c>
      <c r="S1605" s="14">
        <v>29.027999999999999</v>
      </c>
      <c r="T1605" s="14">
        <v>43.96</v>
      </c>
      <c r="U1605" s="14">
        <v>58.128999999999998</v>
      </c>
      <c r="V1605" s="14">
        <v>71.551000000000002</v>
      </c>
      <c r="W1605" s="14">
        <v>77.936999999999998</v>
      </c>
      <c r="X1605" s="14">
        <v>73.623000000000005</v>
      </c>
      <c r="Y1605" s="14">
        <v>61.540999999999997</v>
      </c>
      <c r="Z1605" s="14">
        <v>49.646000000000001</v>
      </c>
      <c r="AA1605" s="14">
        <v>38.259</v>
      </c>
      <c r="AB1605" s="14">
        <v>27.207000000000001</v>
      </c>
      <c r="AC1605" s="14">
        <v>22.143999999999998</v>
      </c>
      <c r="AD1605" s="14">
        <v>32.915999999999997</v>
      </c>
      <c r="AE1605" s="14">
        <v>47.381</v>
      </c>
      <c r="AF1605" s="14">
        <v>69.822000000000003</v>
      </c>
      <c r="AG1605" s="14">
        <v>91.878</v>
      </c>
      <c r="AH1605" s="14">
        <v>112.099</v>
      </c>
      <c r="AI1605" s="14">
        <v>117.834</v>
      </c>
      <c r="AJ1605" s="14">
        <v>120.821</v>
      </c>
      <c r="AK1605" s="14">
        <v>108.282</v>
      </c>
      <c r="AL1605" s="14">
        <v>82.572000000000003</v>
      </c>
      <c r="AM1605" s="14">
        <v>61.774000000000001</v>
      </c>
      <c r="AN1605" s="14">
        <v>35.406999999999996</v>
      </c>
      <c r="AO1605" s="14">
        <v>27.939</v>
      </c>
      <c r="AP1605" s="14">
        <v>85.177000000000007</v>
      </c>
      <c r="AQ1605" s="14">
        <v>102.678</v>
      </c>
      <c r="AR1605" s="14">
        <v>111.011</v>
      </c>
      <c r="AS1605" s="14">
        <v>102.211</v>
      </c>
      <c r="AT1605" s="14">
        <v>103.96</v>
      </c>
      <c r="AU1605" s="14">
        <v>98.853999999999999</v>
      </c>
      <c r="AV1605" s="14">
        <v>105.03700000000001</v>
      </c>
      <c r="AW1605" s="14">
        <v>120.8</v>
      </c>
      <c r="AX1605" s="14">
        <v>125.374</v>
      </c>
      <c r="AY1605" s="14">
        <v>120.32</v>
      </c>
      <c r="AZ1605" s="14">
        <v>82.757999999999996</v>
      </c>
      <c r="BA1605" s="14">
        <v>70.441999999999993</v>
      </c>
      <c r="BB1605" s="14">
        <v>46.201999999999998</v>
      </c>
      <c r="BC1605" s="14">
        <v>57.430999999999997</v>
      </c>
      <c r="BD1605" s="14">
        <v>82.415000000000006</v>
      </c>
      <c r="BE1605" s="14">
        <v>99.007000000000005</v>
      </c>
      <c r="BF1605" s="14">
        <v>122.68600000000001</v>
      </c>
      <c r="BG1605" s="14">
        <v>134.10900000000001</v>
      </c>
      <c r="BH1605" s="14">
        <v>134.184</v>
      </c>
      <c r="BI1605" s="14">
        <v>132.18299999999999</v>
      </c>
      <c r="BJ1605" s="14">
        <v>103.20699999999999</v>
      </c>
      <c r="BK1605" s="14">
        <v>75.623000000000005</v>
      </c>
      <c r="BL1605" s="14">
        <v>48.706000000000003</v>
      </c>
      <c r="BM1605" s="14">
        <v>37.744999999999997</v>
      </c>
      <c r="BN1605" s="14">
        <v>61.424999999999997</v>
      </c>
      <c r="BO1605" s="14">
        <v>85.852999999999994</v>
      </c>
      <c r="BP1605" s="14">
        <v>130.03100000000001</v>
      </c>
      <c r="BQ1605" s="14">
        <v>164.917</v>
      </c>
      <c r="BR1605" s="14">
        <v>211.31</v>
      </c>
      <c r="BS1605" s="14">
        <v>227.905</v>
      </c>
      <c r="BT1605" s="14">
        <v>234.01</v>
      </c>
      <c r="BU1605" s="14">
        <v>214.29300000000001</v>
      </c>
      <c r="BV1605" s="14">
        <v>163.03800000000001</v>
      </c>
      <c r="BW1605" s="14">
        <v>114.51</v>
      </c>
      <c r="BX1605" s="14">
        <v>65.888000000000005</v>
      </c>
      <c r="BY1605" s="121">
        <v>50.924999999999997</v>
      </c>
      <c r="BZ1605" s="122" t="str">
        <f t="shared" si="145"/>
        <v>Larisa AP</v>
      </c>
      <c r="CA1605" s="14">
        <f t="shared" si="146"/>
        <v>39.65</v>
      </c>
      <c r="CB1605" s="14">
        <f t="shared" si="147"/>
        <v>22.466000000000001</v>
      </c>
      <c r="CC1605" s="14">
        <f t="shared" si="148"/>
        <v>0.3422804085386123</v>
      </c>
      <c r="CD1605" s="14">
        <f t="shared" si="149"/>
        <v>2179.1990796779569</v>
      </c>
      <c r="CE1605" s="102"/>
    </row>
    <row r="1606" spans="1:83" x14ac:dyDescent="0.25">
      <c r="A1606" s="14">
        <f t="shared" si="144"/>
        <v>3879.8435799315075</v>
      </c>
      <c r="B1606" s="14" t="s">
        <v>1890</v>
      </c>
      <c r="C1606" s="14">
        <v>39.65</v>
      </c>
      <c r="D1606" s="14">
        <v>47.917000000000002</v>
      </c>
      <c r="E1606" s="14">
        <v>32</v>
      </c>
      <c r="F1606" s="14">
        <v>3.6549999999999998</v>
      </c>
      <c r="G1606" s="14">
        <v>4.8490000000000002</v>
      </c>
      <c r="H1606" s="14">
        <v>8.202</v>
      </c>
      <c r="I1606" s="14">
        <v>12.627000000000001</v>
      </c>
      <c r="J1606" s="14">
        <v>18.802</v>
      </c>
      <c r="K1606" s="14">
        <v>24.334</v>
      </c>
      <c r="L1606" s="14">
        <v>26.739000000000001</v>
      </c>
      <c r="M1606" s="14">
        <v>26.567</v>
      </c>
      <c r="N1606" s="14">
        <v>22.013000000000002</v>
      </c>
      <c r="O1606" s="14">
        <v>15.872</v>
      </c>
      <c r="P1606" s="14">
        <v>10.579000000000001</v>
      </c>
      <c r="Q1606" s="14">
        <v>4.8769999999999998</v>
      </c>
      <c r="R1606" s="14">
        <v>26.664999999999999</v>
      </c>
      <c r="S1606" s="14">
        <v>31.928000000000001</v>
      </c>
      <c r="T1606" s="14">
        <v>48.134</v>
      </c>
      <c r="U1606" s="14">
        <v>56.72</v>
      </c>
      <c r="V1606" s="14">
        <v>73.995000000000005</v>
      </c>
      <c r="W1606" s="14">
        <v>74.253</v>
      </c>
      <c r="X1606" s="14">
        <v>73.061999999999998</v>
      </c>
      <c r="Y1606" s="14">
        <v>60.249000000000002</v>
      </c>
      <c r="Z1606" s="14">
        <v>50.256999999999998</v>
      </c>
      <c r="AA1606" s="14">
        <v>39.378999999999998</v>
      </c>
      <c r="AB1606" s="14">
        <v>28.324000000000002</v>
      </c>
      <c r="AC1606" s="14">
        <v>22.003</v>
      </c>
      <c r="AD1606" s="14">
        <v>33.718000000000004</v>
      </c>
      <c r="AE1606" s="14">
        <v>40.329000000000001</v>
      </c>
      <c r="AF1606" s="14">
        <v>65.338999999999999</v>
      </c>
      <c r="AG1606" s="14">
        <v>75.046999999999997</v>
      </c>
      <c r="AH1606" s="14">
        <v>94.602000000000004</v>
      </c>
      <c r="AI1606" s="14">
        <v>105.91500000000001</v>
      </c>
      <c r="AJ1606" s="14">
        <v>105.88</v>
      </c>
      <c r="AK1606" s="14">
        <v>94.432000000000002</v>
      </c>
      <c r="AL1606" s="14">
        <v>72.391000000000005</v>
      </c>
      <c r="AM1606" s="14">
        <v>49.988999999999997</v>
      </c>
      <c r="AN1606" s="14">
        <v>34.348999999999997</v>
      </c>
      <c r="AO1606" s="14">
        <v>31.503</v>
      </c>
      <c r="AP1606" s="14">
        <v>85.394000000000005</v>
      </c>
      <c r="AQ1606" s="14">
        <v>87.488</v>
      </c>
      <c r="AR1606" s="14">
        <v>112.84</v>
      </c>
      <c r="AS1606" s="14">
        <v>95.936000000000007</v>
      </c>
      <c r="AT1606" s="14">
        <v>103.55200000000001</v>
      </c>
      <c r="AU1606" s="14">
        <v>97.501999999999995</v>
      </c>
      <c r="AV1606" s="14">
        <v>104.248</v>
      </c>
      <c r="AW1606" s="14">
        <v>113.241</v>
      </c>
      <c r="AX1606" s="14">
        <v>120.30200000000001</v>
      </c>
      <c r="AY1606" s="14">
        <v>104.39</v>
      </c>
      <c r="AZ1606" s="14">
        <v>83.137</v>
      </c>
      <c r="BA1606" s="14">
        <v>97.745999999999995</v>
      </c>
      <c r="BB1606" s="14">
        <v>51.139000000000003</v>
      </c>
      <c r="BC1606" s="14">
        <v>62.456000000000003</v>
      </c>
      <c r="BD1606" s="14">
        <v>97.284000000000006</v>
      </c>
      <c r="BE1606" s="14">
        <v>102.054</v>
      </c>
      <c r="BF1606" s="14">
        <v>138.834</v>
      </c>
      <c r="BG1606" s="14">
        <v>140.23699999999999</v>
      </c>
      <c r="BH1606" s="14">
        <v>143.70599999999999</v>
      </c>
      <c r="BI1606" s="14">
        <v>129.86099999999999</v>
      </c>
      <c r="BJ1606" s="14">
        <v>108.21599999999999</v>
      </c>
      <c r="BK1606" s="14">
        <v>78.762</v>
      </c>
      <c r="BL1606" s="14">
        <v>52.25</v>
      </c>
      <c r="BM1606" s="14">
        <v>47.558999999999997</v>
      </c>
      <c r="BN1606" s="14">
        <v>63.393999999999998</v>
      </c>
      <c r="BO1606" s="14">
        <v>80.799000000000007</v>
      </c>
      <c r="BP1606" s="14">
        <v>134.43600000000001</v>
      </c>
      <c r="BQ1606" s="14">
        <v>152.37899999999999</v>
      </c>
      <c r="BR1606" s="14">
        <v>208.18</v>
      </c>
      <c r="BS1606" s="14">
        <v>228.62299999999999</v>
      </c>
      <c r="BT1606" s="14">
        <v>229.68899999999999</v>
      </c>
      <c r="BU1606" s="14">
        <v>202.59100000000001</v>
      </c>
      <c r="BV1606" s="14">
        <v>155.24299999999999</v>
      </c>
      <c r="BW1606" s="14">
        <v>105.40600000000001</v>
      </c>
      <c r="BX1606" s="14">
        <v>66.432000000000002</v>
      </c>
      <c r="BY1606" s="121">
        <v>59.892000000000003</v>
      </c>
      <c r="BZ1606" s="122" t="str">
        <f t="shared" si="145"/>
        <v>Parsabad Moghan AP</v>
      </c>
      <c r="CA1606" s="14">
        <f t="shared" si="146"/>
        <v>39.65</v>
      </c>
      <c r="CB1606" s="14">
        <f t="shared" si="147"/>
        <v>47.917000000000002</v>
      </c>
      <c r="CC1606" s="14">
        <f t="shared" si="148"/>
        <v>0.60939565273729845</v>
      </c>
      <c r="CD1606" s="14">
        <f t="shared" si="149"/>
        <v>3879.8435799315075</v>
      </c>
      <c r="CE1606" s="102"/>
    </row>
    <row r="1607" spans="1:83" x14ac:dyDescent="0.25">
      <c r="A1607" s="14">
        <f t="shared" si="144"/>
        <v>5797.1605945701376</v>
      </c>
      <c r="B1607" s="14" t="s">
        <v>1891</v>
      </c>
      <c r="C1607" s="14">
        <v>39.667000000000002</v>
      </c>
      <c r="D1607" s="14">
        <v>76.167000000000002</v>
      </c>
      <c r="E1607" s="14">
        <v>1494</v>
      </c>
      <c r="F1607" s="14">
        <v>-8.452</v>
      </c>
      <c r="G1607" s="14">
        <v>-6.1020000000000003</v>
      </c>
      <c r="H1607" s="14">
        <v>2.3380000000000001</v>
      </c>
      <c r="I1607" s="14">
        <v>9.6379999999999999</v>
      </c>
      <c r="J1607" s="14">
        <v>14.022</v>
      </c>
      <c r="K1607" s="14">
        <v>17.763999999999999</v>
      </c>
      <c r="L1607" s="14">
        <v>20.99</v>
      </c>
      <c r="M1607" s="14">
        <v>19.995999999999999</v>
      </c>
      <c r="N1607" s="14">
        <v>14.788</v>
      </c>
      <c r="O1607" s="14">
        <v>8.5389999999999997</v>
      </c>
      <c r="P1607" s="14">
        <v>-0.36799999999999999</v>
      </c>
      <c r="Q1607" s="14">
        <v>-7.0439999999999996</v>
      </c>
      <c r="R1607" s="14">
        <v>25.321999999999999</v>
      </c>
      <c r="S1607" s="14">
        <v>32.305</v>
      </c>
      <c r="T1607" s="14">
        <v>50.384</v>
      </c>
      <c r="U1607" s="14">
        <v>61.988999999999997</v>
      </c>
      <c r="V1607" s="14">
        <v>76.677999999999997</v>
      </c>
      <c r="W1607" s="14">
        <v>83.132000000000005</v>
      </c>
      <c r="X1607" s="14">
        <v>80.361000000000004</v>
      </c>
      <c r="Y1607" s="14">
        <v>67.356999999999999</v>
      </c>
      <c r="Z1607" s="14">
        <v>52.377000000000002</v>
      </c>
      <c r="AA1607" s="14">
        <v>41.070999999999998</v>
      </c>
      <c r="AB1607" s="14">
        <v>27.786000000000001</v>
      </c>
      <c r="AC1607" s="14">
        <v>22.85</v>
      </c>
      <c r="AD1607" s="14">
        <v>44.228000000000002</v>
      </c>
      <c r="AE1607" s="14">
        <v>56.781999999999996</v>
      </c>
      <c r="AF1607" s="14">
        <v>87.268000000000001</v>
      </c>
      <c r="AG1607" s="14">
        <v>100.773</v>
      </c>
      <c r="AH1607" s="14">
        <v>117.93</v>
      </c>
      <c r="AI1607" s="14">
        <v>125.59</v>
      </c>
      <c r="AJ1607" s="14">
        <v>125.721</v>
      </c>
      <c r="AK1607" s="14">
        <v>111.209</v>
      </c>
      <c r="AL1607" s="14">
        <v>91.138000000000005</v>
      </c>
      <c r="AM1607" s="14">
        <v>71.137</v>
      </c>
      <c r="AN1607" s="14">
        <v>47.716999999999999</v>
      </c>
      <c r="AO1607" s="14">
        <v>39.485999999999997</v>
      </c>
      <c r="AP1607" s="14">
        <v>127.203</v>
      </c>
      <c r="AQ1607" s="14">
        <v>126.154</v>
      </c>
      <c r="AR1607" s="14">
        <v>137.87</v>
      </c>
      <c r="AS1607" s="14">
        <v>121.342</v>
      </c>
      <c r="AT1607" s="14">
        <v>110.877</v>
      </c>
      <c r="AU1607" s="14">
        <v>103.50700000000001</v>
      </c>
      <c r="AV1607" s="14">
        <v>109.95699999999999</v>
      </c>
      <c r="AW1607" s="14">
        <v>122.285</v>
      </c>
      <c r="AX1607" s="14">
        <v>131.405</v>
      </c>
      <c r="AY1607" s="14">
        <v>147.19200000000001</v>
      </c>
      <c r="AZ1607" s="14">
        <v>124.848</v>
      </c>
      <c r="BA1607" s="14">
        <v>122.623</v>
      </c>
      <c r="BB1607" s="14">
        <v>55.920999999999999</v>
      </c>
      <c r="BC1607" s="14">
        <v>71.885000000000005</v>
      </c>
      <c r="BD1607" s="14">
        <v>105.095</v>
      </c>
      <c r="BE1607" s="14">
        <v>114.898</v>
      </c>
      <c r="BF1607" s="14">
        <v>138.35599999999999</v>
      </c>
      <c r="BG1607" s="14">
        <v>142.988</v>
      </c>
      <c r="BH1607" s="14">
        <v>146.50399999999999</v>
      </c>
      <c r="BI1607" s="14">
        <v>132.48099999999999</v>
      </c>
      <c r="BJ1607" s="14">
        <v>108.173</v>
      </c>
      <c r="BK1607" s="14">
        <v>90.397000000000006</v>
      </c>
      <c r="BL1607" s="14">
        <v>59.975999999999999</v>
      </c>
      <c r="BM1607" s="14">
        <v>51.393999999999998</v>
      </c>
      <c r="BN1607" s="14">
        <v>79.001999999999995</v>
      </c>
      <c r="BO1607" s="14">
        <v>102.108</v>
      </c>
      <c r="BP1607" s="14">
        <v>158.15299999999999</v>
      </c>
      <c r="BQ1607" s="14">
        <v>192.93</v>
      </c>
      <c r="BR1607" s="14">
        <v>224.95500000000001</v>
      </c>
      <c r="BS1607" s="14">
        <v>237.965</v>
      </c>
      <c r="BT1607" s="14">
        <v>241.91900000000001</v>
      </c>
      <c r="BU1607" s="14">
        <v>214.92400000000001</v>
      </c>
      <c r="BV1607" s="14">
        <v>169.71</v>
      </c>
      <c r="BW1607" s="14">
        <v>132.691</v>
      </c>
      <c r="BX1607" s="14">
        <v>84.998000000000005</v>
      </c>
      <c r="BY1607" s="121">
        <v>69.879000000000005</v>
      </c>
      <c r="BZ1607" s="122" t="str">
        <f t="shared" si="145"/>
        <v>Artux</v>
      </c>
      <c r="CA1607" s="14">
        <f t="shared" si="146"/>
        <v>39.667000000000002</v>
      </c>
      <c r="CB1607" s="14">
        <f t="shared" si="147"/>
        <v>76.167000000000002</v>
      </c>
      <c r="CC1607" s="14">
        <f t="shared" si="148"/>
        <v>0.91054301333802201</v>
      </c>
      <c r="CD1607" s="14">
        <f t="shared" si="149"/>
        <v>5797.1605945701376</v>
      </c>
      <c r="CE1607" s="102"/>
    </row>
    <row r="1608" spans="1:83" x14ac:dyDescent="0.25">
      <c r="A1608" s="14">
        <f t="shared" si="144"/>
        <v>2717.7345405699152</v>
      </c>
      <c r="B1608" s="14" t="s">
        <v>1892</v>
      </c>
      <c r="C1608" s="14">
        <v>39.670999999999999</v>
      </c>
      <c r="D1608" s="14">
        <v>-31.113</v>
      </c>
      <c r="E1608" s="14">
        <v>18.8</v>
      </c>
      <c r="F1608" s="14">
        <v>14.811999999999999</v>
      </c>
      <c r="G1608" s="14">
        <v>14.577999999999999</v>
      </c>
      <c r="H1608" s="14">
        <v>15.031000000000001</v>
      </c>
      <c r="I1608" s="14">
        <v>14.762</v>
      </c>
      <c r="J1608" s="14">
        <v>16.975999999999999</v>
      </c>
      <c r="K1608" s="14">
        <v>18.815000000000001</v>
      </c>
      <c r="L1608" s="14">
        <v>21.445</v>
      </c>
      <c r="M1608" s="14">
        <v>22.792999999999999</v>
      </c>
      <c r="N1608" s="14">
        <v>21.981999999999999</v>
      </c>
      <c r="O1608" s="14">
        <v>18.390999999999998</v>
      </c>
      <c r="P1608" s="14">
        <v>18.099</v>
      </c>
      <c r="Q1608" s="14">
        <v>16.036000000000001</v>
      </c>
      <c r="R1608" s="14">
        <v>25.957999999999998</v>
      </c>
      <c r="S1608" s="14">
        <v>33.14</v>
      </c>
      <c r="T1608" s="14">
        <v>49.326000000000001</v>
      </c>
      <c r="U1608" s="14">
        <v>60.755000000000003</v>
      </c>
      <c r="V1608" s="14">
        <v>75.772999999999996</v>
      </c>
      <c r="W1608" s="14">
        <v>83.046999999999997</v>
      </c>
      <c r="X1608" s="14">
        <v>81.197000000000003</v>
      </c>
      <c r="Y1608" s="14">
        <v>67.477000000000004</v>
      </c>
      <c r="Z1608" s="14">
        <v>48.154000000000003</v>
      </c>
      <c r="AA1608" s="14">
        <v>40.869</v>
      </c>
      <c r="AB1608" s="14">
        <v>28.850999999999999</v>
      </c>
      <c r="AC1608" s="14">
        <v>20.617000000000001</v>
      </c>
      <c r="AD1608" s="14">
        <v>34.399000000000001</v>
      </c>
      <c r="AE1608" s="14">
        <v>43.548999999999999</v>
      </c>
      <c r="AF1608" s="14">
        <v>67.926000000000002</v>
      </c>
      <c r="AG1608" s="14">
        <v>77.188000000000002</v>
      </c>
      <c r="AH1608" s="14">
        <v>99.778999999999996</v>
      </c>
      <c r="AI1608" s="14">
        <v>97.111000000000004</v>
      </c>
      <c r="AJ1608" s="14">
        <v>100.15</v>
      </c>
      <c r="AK1608" s="14">
        <v>98.590999999999994</v>
      </c>
      <c r="AL1608" s="14">
        <v>76.647000000000006</v>
      </c>
      <c r="AM1608" s="14">
        <v>52.238999999999997</v>
      </c>
      <c r="AN1608" s="14">
        <v>38.118000000000002</v>
      </c>
      <c r="AO1608" s="14">
        <v>28.658999999999999</v>
      </c>
      <c r="AP1608" s="14">
        <v>75.375</v>
      </c>
      <c r="AQ1608" s="14">
        <v>77.849000000000004</v>
      </c>
      <c r="AR1608" s="14">
        <v>93.584000000000003</v>
      </c>
      <c r="AS1608" s="14">
        <v>91.119</v>
      </c>
      <c r="AT1608" s="14">
        <v>98.286000000000001</v>
      </c>
      <c r="AU1608" s="14">
        <v>93.201999999999998</v>
      </c>
      <c r="AV1608" s="14">
        <v>97.977000000000004</v>
      </c>
      <c r="AW1608" s="14">
        <v>98.525000000000006</v>
      </c>
      <c r="AX1608" s="14">
        <v>100.358</v>
      </c>
      <c r="AY1608" s="14">
        <v>85.340999999999994</v>
      </c>
      <c r="AZ1608" s="14">
        <v>80.744</v>
      </c>
      <c r="BA1608" s="14">
        <v>76.203000000000003</v>
      </c>
      <c r="BB1608" s="14">
        <v>41.582000000000001</v>
      </c>
      <c r="BC1608" s="14">
        <v>51.95</v>
      </c>
      <c r="BD1608" s="14">
        <v>83.192999999999998</v>
      </c>
      <c r="BE1608" s="14">
        <v>90.281999999999996</v>
      </c>
      <c r="BF1608" s="14">
        <v>110.663</v>
      </c>
      <c r="BG1608" s="14">
        <v>114.258</v>
      </c>
      <c r="BH1608" s="14">
        <v>115.38500000000001</v>
      </c>
      <c r="BI1608" s="14">
        <v>121.759</v>
      </c>
      <c r="BJ1608" s="14">
        <v>92.239000000000004</v>
      </c>
      <c r="BK1608" s="14">
        <v>61.036999999999999</v>
      </c>
      <c r="BL1608" s="14">
        <v>46.798000000000002</v>
      </c>
      <c r="BM1608" s="14">
        <v>42.095999999999997</v>
      </c>
      <c r="BN1608" s="14">
        <v>59.301000000000002</v>
      </c>
      <c r="BO1608" s="14">
        <v>77.147000000000006</v>
      </c>
      <c r="BP1608" s="14">
        <v>116.026</v>
      </c>
      <c r="BQ1608" s="14">
        <v>141.87700000000001</v>
      </c>
      <c r="BR1608" s="14">
        <v>182.815</v>
      </c>
      <c r="BS1608" s="14">
        <v>178.48400000000001</v>
      </c>
      <c r="BT1608" s="14">
        <v>185.21899999999999</v>
      </c>
      <c r="BU1608" s="14">
        <v>170.53700000000001</v>
      </c>
      <c r="BV1608" s="14">
        <v>131.6</v>
      </c>
      <c r="BW1608" s="14">
        <v>92.119</v>
      </c>
      <c r="BX1608" s="14">
        <v>66.813999999999993</v>
      </c>
      <c r="BY1608" s="121">
        <v>49.466000000000001</v>
      </c>
      <c r="BZ1608" s="122" t="str">
        <f t="shared" si="145"/>
        <v>Corvo Island AP</v>
      </c>
      <c r="CA1608" s="14">
        <f t="shared" si="146"/>
        <v>39.670999999999999</v>
      </c>
      <c r="CB1608" s="14">
        <f t="shared" si="147"/>
        <v>-31.113</v>
      </c>
      <c r="CC1608" s="14">
        <f t="shared" si="148"/>
        <v>0.42686659402556171</v>
      </c>
      <c r="CD1608" s="14">
        <f t="shared" si="149"/>
        <v>2717.7345405699152</v>
      </c>
      <c r="CE1608" s="102"/>
    </row>
    <row r="1609" spans="1:83" x14ac:dyDescent="0.25">
      <c r="A1609" s="14">
        <f t="shared" ref="A1609:A1672" si="150">CD1609</f>
        <v>9194.7249676905085</v>
      </c>
      <c r="B1609" s="14" t="s">
        <v>1893</v>
      </c>
      <c r="C1609" s="14">
        <v>39.698999999999998</v>
      </c>
      <c r="D1609" s="14">
        <v>141.166</v>
      </c>
      <c r="E1609" s="14">
        <v>155.4</v>
      </c>
      <c r="F1609" s="14">
        <v>-1.782</v>
      </c>
      <c r="G1609" s="14">
        <v>-0.90700000000000003</v>
      </c>
      <c r="H1609" s="14">
        <v>2.1190000000000002</v>
      </c>
      <c r="I1609" s="14">
        <v>9.26</v>
      </c>
      <c r="J1609" s="14">
        <v>14.523999999999999</v>
      </c>
      <c r="K1609" s="14">
        <v>18.501999999999999</v>
      </c>
      <c r="L1609" s="14">
        <v>21.93</v>
      </c>
      <c r="M1609" s="14">
        <v>23.391999999999999</v>
      </c>
      <c r="N1609" s="14">
        <v>18.745999999999999</v>
      </c>
      <c r="O1609" s="14">
        <v>12.583</v>
      </c>
      <c r="P1609" s="14">
        <v>6.1390000000000002</v>
      </c>
      <c r="Q1609" s="14">
        <v>1.1679999999999999</v>
      </c>
      <c r="R1609" s="14">
        <v>26.733000000000001</v>
      </c>
      <c r="S1609" s="14">
        <v>32.238</v>
      </c>
      <c r="T1609" s="14">
        <v>50.555999999999997</v>
      </c>
      <c r="U1609" s="14">
        <v>60.003999999999998</v>
      </c>
      <c r="V1609" s="14">
        <v>73.283000000000001</v>
      </c>
      <c r="W1609" s="14">
        <v>77.081999999999994</v>
      </c>
      <c r="X1609" s="14">
        <v>76.953000000000003</v>
      </c>
      <c r="Y1609" s="14">
        <v>65.853999999999999</v>
      </c>
      <c r="Z1609" s="14">
        <v>51.67</v>
      </c>
      <c r="AA1609" s="14">
        <v>39.045999999999999</v>
      </c>
      <c r="AB1609" s="14">
        <v>26.69</v>
      </c>
      <c r="AC1609" s="14">
        <v>23.326000000000001</v>
      </c>
      <c r="AD1609" s="14">
        <v>36.076000000000001</v>
      </c>
      <c r="AE1609" s="14">
        <v>47.658999999999999</v>
      </c>
      <c r="AF1609" s="14">
        <v>72.234999999999999</v>
      </c>
      <c r="AG1609" s="14">
        <v>83.813000000000002</v>
      </c>
      <c r="AH1609" s="14">
        <v>94.978999999999999</v>
      </c>
      <c r="AI1609" s="14">
        <v>90.379000000000005</v>
      </c>
      <c r="AJ1609" s="14">
        <v>87.361000000000004</v>
      </c>
      <c r="AK1609" s="14">
        <v>79.305000000000007</v>
      </c>
      <c r="AL1609" s="14">
        <v>62.776000000000003</v>
      </c>
      <c r="AM1609" s="14">
        <v>49.320999999999998</v>
      </c>
      <c r="AN1609" s="14">
        <v>35.372999999999998</v>
      </c>
      <c r="AO1609" s="14">
        <v>32.009</v>
      </c>
      <c r="AP1609" s="14">
        <v>96.126000000000005</v>
      </c>
      <c r="AQ1609" s="14">
        <v>106.36799999999999</v>
      </c>
      <c r="AR1609" s="14">
        <v>120.76900000000001</v>
      </c>
      <c r="AS1609" s="14">
        <v>106.25700000000001</v>
      </c>
      <c r="AT1609" s="14">
        <v>98.984999999999999</v>
      </c>
      <c r="AU1609" s="14">
        <v>90.542000000000002</v>
      </c>
      <c r="AV1609" s="14">
        <v>91.293000000000006</v>
      </c>
      <c r="AW1609" s="14">
        <v>94.42</v>
      </c>
      <c r="AX1609" s="14">
        <v>96.997</v>
      </c>
      <c r="AY1609" s="14">
        <v>102.066</v>
      </c>
      <c r="AZ1609" s="14">
        <v>93.097999999999999</v>
      </c>
      <c r="BA1609" s="14">
        <v>90.855000000000004</v>
      </c>
      <c r="BB1609" s="14">
        <v>50.616</v>
      </c>
      <c r="BC1609" s="14">
        <v>63.360999999999997</v>
      </c>
      <c r="BD1609" s="14">
        <v>96.641999999999996</v>
      </c>
      <c r="BE1609" s="14">
        <v>110.45099999999999</v>
      </c>
      <c r="BF1609" s="14">
        <v>122.16</v>
      </c>
      <c r="BG1609" s="14">
        <v>116.946</v>
      </c>
      <c r="BH1609" s="14">
        <v>114.012</v>
      </c>
      <c r="BI1609" s="14">
        <v>106.908</v>
      </c>
      <c r="BJ1609" s="14">
        <v>87.63</v>
      </c>
      <c r="BK1609" s="14">
        <v>73.411000000000001</v>
      </c>
      <c r="BL1609" s="14">
        <v>52.494999999999997</v>
      </c>
      <c r="BM1609" s="14">
        <v>45.249000000000002</v>
      </c>
      <c r="BN1609" s="14">
        <v>68.12</v>
      </c>
      <c r="BO1609" s="14">
        <v>91.801000000000002</v>
      </c>
      <c r="BP1609" s="14">
        <v>141.26499999999999</v>
      </c>
      <c r="BQ1609" s="14">
        <v>166.167</v>
      </c>
      <c r="BR1609" s="14">
        <v>192.15700000000001</v>
      </c>
      <c r="BS1609" s="14">
        <v>183.02199999999999</v>
      </c>
      <c r="BT1609" s="14">
        <v>172.66800000000001</v>
      </c>
      <c r="BU1609" s="14">
        <v>161.85499999999999</v>
      </c>
      <c r="BV1609" s="14">
        <v>129.06</v>
      </c>
      <c r="BW1609" s="14">
        <v>101.83499999999999</v>
      </c>
      <c r="BX1609" s="14">
        <v>69.751000000000005</v>
      </c>
      <c r="BY1609" s="121">
        <v>58.902000000000001</v>
      </c>
      <c r="BZ1609" s="122" t="str">
        <f t="shared" ref="BZ1609:BZ1672" si="151">B1609</f>
        <v>Morioka</v>
      </c>
      <c r="CA1609" s="14">
        <f t="shared" ref="CA1609:CA1672" si="152">C1609</f>
        <v>39.698999999999998</v>
      </c>
      <c r="CB1609" s="14">
        <f t="shared" ref="CB1609:CB1672" si="153">D1609</f>
        <v>141.166</v>
      </c>
      <c r="CC1609" s="14">
        <f t="shared" ref="CC1609:CC1672" si="154">2 * ASIN( SQRT( SIN((RADIANS(CA1609) - $CB$4) / 2) ^ 2 + COS(RADIANS(CA1609)) * COS($CB$4) * (SIN((RADIANS(CB1609) - $CB$5) / 2)) ^ 2 ))</f>
        <v>1.4441884854349225</v>
      </c>
      <c r="CD1609" s="14">
        <f t="shared" ref="CD1609:CD1672" si="155">DEGREES(CC1609) * 60 * 1.852</f>
        <v>9194.7249676905085</v>
      </c>
      <c r="CE1609" s="102"/>
    </row>
    <row r="1610" spans="1:83" x14ac:dyDescent="0.25">
      <c r="A1610" s="14">
        <f t="shared" si="150"/>
        <v>6517.51516345038</v>
      </c>
      <c r="B1610" s="14" t="s">
        <v>1894</v>
      </c>
      <c r="C1610" s="14">
        <v>39.700000000000003</v>
      </c>
      <c r="D1610" s="14">
        <v>-87.668999999999997</v>
      </c>
      <c r="E1610" s="14">
        <v>199</v>
      </c>
      <c r="F1610" s="14">
        <v>-2.8620000000000001</v>
      </c>
      <c r="G1610" s="14">
        <v>-0.439</v>
      </c>
      <c r="H1610" s="14">
        <v>6.1820000000000004</v>
      </c>
      <c r="I1610" s="14">
        <v>12.032999999999999</v>
      </c>
      <c r="J1610" s="14">
        <v>18.298999999999999</v>
      </c>
      <c r="K1610" s="14">
        <v>22.716000000000001</v>
      </c>
      <c r="L1610" s="14">
        <v>22.84</v>
      </c>
      <c r="M1610" s="14">
        <v>22.686</v>
      </c>
      <c r="N1610" s="14">
        <v>19.806000000000001</v>
      </c>
      <c r="O1610" s="14">
        <v>12.456</v>
      </c>
      <c r="P1610" s="14">
        <v>5.8710000000000004</v>
      </c>
      <c r="Q1610" s="14">
        <v>0.14499999999999999</v>
      </c>
      <c r="R1610" s="14">
        <v>20.314</v>
      </c>
      <c r="S1610" s="14">
        <v>26.486000000000001</v>
      </c>
      <c r="T1610" s="14">
        <v>38.738</v>
      </c>
      <c r="U1610" s="14">
        <v>53.171999999999997</v>
      </c>
      <c r="V1610" s="14">
        <v>73.578999999999994</v>
      </c>
      <c r="W1610" s="14">
        <v>80.138999999999996</v>
      </c>
      <c r="X1610" s="14">
        <v>70.751000000000005</v>
      </c>
      <c r="Y1610" s="14">
        <v>61.610999999999997</v>
      </c>
      <c r="Z1610" s="14">
        <v>44.600999999999999</v>
      </c>
      <c r="AA1610" s="14">
        <v>30.878</v>
      </c>
      <c r="AB1610" s="14">
        <v>20.774000000000001</v>
      </c>
      <c r="AC1610" s="14">
        <v>17.867999999999999</v>
      </c>
      <c r="AD1610" s="14">
        <v>36.905000000000001</v>
      </c>
      <c r="AE1610" s="14">
        <v>42.613999999999997</v>
      </c>
      <c r="AF1610" s="14">
        <v>68.866</v>
      </c>
      <c r="AG1610" s="14">
        <v>86.369</v>
      </c>
      <c r="AH1610" s="14">
        <v>99.688999999999993</v>
      </c>
      <c r="AI1610" s="14">
        <v>108.47799999999999</v>
      </c>
      <c r="AJ1610" s="14">
        <v>105.884</v>
      </c>
      <c r="AK1610" s="14">
        <v>103.30500000000001</v>
      </c>
      <c r="AL1610" s="14">
        <v>76.733999999999995</v>
      </c>
      <c r="AM1610" s="14">
        <v>57.034999999999997</v>
      </c>
      <c r="AN1610" s="14">
        <v>38.491999999999997</v>
      </c>
      <c r="AO1610" s="14">
        <v>30.027000000000001</v>
      </c>
      <c r="AP1610" s="14">
        <v>103.437</v>
      </c>
      <c r="AQ1610" s="14">
        <v>96.247</v>
      </c>
      <c r="AR1610" s="14">
        <v>108.544</v>
      </c>
      <c r="AS1610" s="14">
        <v>98.259</v>
      </c>
      <c r="AT1610" s="14">
        <v>94.406999999999996</v>
      </c>
      <c r="AU1610" s="14">
        <v>90.539000000000001</v>
      </c>
      <c r="AV1610" s="14">
        <v>91.173000000000002</v>
      </c>
      <c r="AW1610" s="14">
        <v>108.94199999999999</v>
      </c>
      <c r="AX1610" s="14">
        <v>114.72</v>
      </c>
      <c r="AY1610" s="14">
        <v>113.248</v>
      </c>
      <c r="AZ1610" s="14">
        <v>106.675</v>
      </c>
      <c r="BA1610" s="14">
        <v>79.947999999999993</v>
      </c>
      <c r="BB1610" s="14">
        <v>52.16</v>
      </c>
      <c r="BC1610" s="14">
        <v>65.512</v>
      </c>
      <c r="BD1610" s="14">
        <v>83.799000000000007</v>
      </c>
      <c r="BE1610" s="14">
        <v>106.97499999999999</v>
      </c>
      <c r="BF1610" s="14">
        <v>129.19399999999999</v>
      </c>
      <c r="BG1610" s="14">
        <v>130.98699999999999</v>
      </c>
      <c r="BH1610" s="14">
        <v>121.95</v>
      </c>
      <c r="BI1610" s="14">
        <v>135.227</v>
      </c>
      <c r="BJ1610" s="14">
        <v>113.13800000000001</v>
      </c>
      <c r="BK1610" s="14">
        <v>82.44</v>
      </c>
      <c r="BL1610" s="14">
        <v>57.609000000000002</v>
      </c>
      <c r="BM1610" s="14">
        <v>39.151000000000003</v>
      </c>
      <c r="BN1610" s="14">
        <v>62.625</v>
      </c>
      <c r="BO1610" s="14">
        <v>78.242999999999995</v>
      </c>
      <c r="BP1610" s="14">
        <v>121.048</v>
      </c>
      <c r="BQ1610" s="14">
        <v>159.24199999999999</v>
      </c>
      <c r="BR1610" s="14">
        <v>189.11199999999999</v>
      </c>
      <c r="BS1610" s="14">
        <v>200.68199999999999</v>
      </c>
      <c r="BT1610" s="14">
        <v>198.666</v>
      </c>
      <c r="BU1610" s="14">
        <v>194.202</v>
      </c>
      <c r="BV1610" s="14">
        <v>145.96199999999999</v>
      </c>
      <c r="BW1610" s="14">
        <v>101.419</v>
      </c>
      <c r="BX1610" s="14">
        <v>66.286000000000001</v>
      </c>
      <c r="BY1610" s="121">
        <v>48.174999999999997</v>
      </c>
      <c r="BZ1610" s="122" t="str">
        <f t="shared" si="151"/>
        <v>Paris Edgar County AP</v>
      </c>
      <c r="CA1610" s="14">
        <f t="shared" si="152"/>
        <v>39.700000000000003</v>
      </c>
      <c r="CB1610" s="14">
        <f t="shared" si="153"/>
        <v>-87.668999999999997</v>
      </c>
      <c r="CC1610" s="14">
        <f t="shared" si="154"/>
        <v>1.0236869928983579</v>
      </c>
      <c r="CD1610" s="14">
        <f t="shared" si="155"/>
        <v>6517.51516345038</v>
      </c>
      <c r="CE1610" s="102"/>
    </row>
    <row r="1611" spans="1:83" x14ac:dyDescent="0.25">
      <c r="A1611" s="14">
        <f t="shared" si="150"/>
        <v>2076.1002677930396</v>
      </c>
      <c r="B1611" s="14" t="s">
        <v>1895</v>
      </c>
      <c r="C1611" s="14">
        <v>39.700000000000003</v>
      </c>
      <c r="D1611" s="14">
        <v>20.817</v>
      </c>
      <c r="E1611" s="14">
        <v>483</v>
      </c>
      <c r="F1611" s="14">
        <v>3.7090000000000001</v>
      </c>
      <c r="G1611" s="14">
        <v>6.1360000000000001</v>
      </c>
      <c r="H1611" s="14">
        <v>8.3550000000000004</v>
      </c>
      <c r="I1611" s="14">
        <v>13.436</v>
      </c>
      <c r="J1611" s="14">
        <v>17.998999999999999</v>
      </c>
      <c r="K1611" s="14">
        <v>20.242999999999999</v>
      </c>
      <c r="L1611" s="14">
        <v>23.2</v>
      </c>
      <c r="M1611" s="14">
        <v>23.344999999999999</v>
      </c>
      <c r="N1611" s="14">
        <v>19.152999999999999</v>
      </c>
      <c r="O1611" s="14">
        <v>15.122</v>
      </c>
      <c r="P1611" s="14">
        <v>9.7989999999999995</v>
      </c>
      <c r="Q1611" s="14">
        <v>4.8239999999999998</v>
      </c>
      <c r="R1611" s="14">
        <v>23.798999999999999</v>
      </c>
      <c r="S1611" s="14">
        <v>32.113999999999997</v>
      </c>
      <c r="T1611" s="14">
        <v>42.353000000000002</v>
      </c>
      <c r="U1611" s="14">
        <v>54.744</v>
      </c>
      <c r="V1611" s="14">
        <v>73.103999999999999</v>
      </c>
      <c r="W1611" s="14">
        <v>76.587999999999994</v>
      </c>
      <c r="X1611" s="14">
        <v>74.775999999999996</v>
      </c>
      <c r="Y1611" s="14">
        <v>61.869</v>
      </c>
      <c r="Z1611" s="14">
        <v>52.595999999999997</v>
      </c>
      <c r="AA1611" s="14">
        <v>36.517000000000003</v>
      </c>
      <c r="AB1611" s="14">
        <v>28.568000000000001</v>
      </c>
      <c r="AC1611" s="14">
        <v>21.597999999999999</v>
      </c>
      <c r="AD1611" s="14">
        <v>33.741</v>
      </c>
      <c r="AE1611" s="14">
        <v>40.154000000000003</v>
      </c>
      <c r="AF1611" s="14">
        <v>68.287000000000006</v>
      </c>
      <c r="AG1611" s="14">
        <v>84.789000000000001</v>
      </c>
      <c r="AH1611" s="14">
        <v>107.06699999999999</v>
      </c>
      <c r="AI1611" s="14">
        <v>108.617</v>
      </c>
      <c r="AJ1611" s="14">
        <v>119.29600000000001</v>
      </c>
      <c r="AK1611" s="14">
        <v>105.348</v>
      </c>
      <c r="AL1611" s="14">
        <v>78.423000000000002</v>
      </c>
      <c r="AM1611" s="14">
        <v>57.436999999999998</v>
      </c>
      <c r="AN1611" s="14">
        <v>34.695</v>
      </c>
      <c r="AO1611" s="14">
        <v>28.440999999999999</v>
      </c>
      <c r="AP1611" s="14">
        <v>84.462000000000003</v>
      </c>
      <c r="AQ1611" s="14">
        <v>82.644000000000005</v>
      </c>
      <c r="AR1611" s="14">
        <v>108.346</v>
      </c>
      <c r="AS1611" s="14">
        <v>100.873</v>
      </c>
      <c r="AT1611" s="14">
        <v>103.407</v>
      </c>
      <c r="AU1611" s="14">
        <v>97.872</v>
      </c>
      <c r="AV1611" s="14">
        <v>108.247</v>
      </c>
      <c r="AW1611" s="14">
        <v>119.271</v>
      </c>
      <c r="AX1611" s="14">
        <v>122.438</v>
      </c>
      <c r="AY1611" s="14">
        <v>130.166</v>
      </c>
      <c r="AZ1611" s="14">
        <v>79.320999999999998</v>
      </c>
      <c r="BA1611" s="14">
        <v>69.566000000000003</v>
      </c>
      <c r="BB1611" s="14">
        <v>44.088000000000001</v>
      </c>
      <c r="BC1611" s="14">
        <v>55.960999999999999</v>
      </c>
      <c r="BD1611" s="14">
        <v>84.447999999999993</v>
      </c>
      <c r="BE1611" s="14">
        <v>102.336</v>
      </c>
      <c r="BF1611" s="14">
        <v>118.339</v>
      </c>
      <c r="BG1611" s="14">
        <v>132.94300000000001</v>
      </c>
      <c r="BH1611" s="14">
        <v>134.36699999999999</v>
      </c>
      <c r="BI1611" s="14">
        <v>128.10300000000001</v>
      </c>
      <c r="BJ1611" s="14">
        <v>107.68300000000001</v>
      </c>
      <c r="BK1611" s="14">
        <v>83.403000000000006</v>
      </c>
      <c r="BL1611" s="14">
        <v>49.941000000000003</v>
      </c>
      <c r="BM1611" s="14">
        <v>36.42</v>
      </c>
      <c r="BN1611" s="14">
        <v>61.442</v>
      </c>
      <c r="BO1611" s="14">
        <v>77.828999999999994</v>
      </c>
      <c r="BP1611" s="14">
        <v>129.17500000000001</v>
      </c>
      <c r="BQ1611" s="14">
        <v>165.10599999999999</v>
      </c>
      <c r="BR1611" s="14">
        <v>204.03800000000001</v>
      </c>
      <c r="BS1611" s="14">
        <v>220.959</v>
      </c>
      <c r="BT1611" s="14">
        <v>237.102</v>
      </c>
      <c r="BU1611" s="14">
        <v>210.97900000000001</v>
      </c>
      <c r="BV1611" s="14">
        <v>158.16300000000001</v>
      </c>
      <c r="BW1611" s="14">
        <v>117.72</v>
      </c>
      <c r="BX1611" s="14">
        <v>65.813999999999993</v>
      </c>
      <c r="BY1611" s="121">
        <v>50.442</v>
      </c>
      <c r="BZ1611" s="122" t="str">
        <f t="shared" si="151"/>
        <v>Ioannina AP</v>
      </c>
      <c r="CA1611" s="14">
        <f t="shared" si="152"/>
        <v>39.700000000000003</v>
      </c>
      <c r="CB1611" s="14">
        <f t="shared" si="153"/>
        <v>20.817</v>
      </c>
      <c r="CC1611" s="14">
        <f t="shared" si="154"/>
        <v>0.3260869805122798</v>
      </c>
      <c r="CD1611" s="14">
        <f t="shared" si="155"/>
        <v>2076.1002677930396</v>
      </c>
      <c r="CE1611" s="102"/>
    </row>
    <row r="1612" spans="1:83" x14ac:dyDescent="0.25">
      <c r="A1612" s="14">
        <f t="shared" si="150"/>
        <v>5184.111387697968</v>
      </c>
      <c r="B1612" s="14" t="s">
        <v>1896</v>
      </c>
      <c r="C1612" s="14">
        <v>39.701000000000001</v>
      </c>
      <c r="D1612" s="14">
        <v>66.983999999999995</v>
      </c>
      <c r="E1612" s="14">
        <v>677.9</v>
      </c>
      <c r="F1612" s="14">
        <v>1.228</v>
      </c>
      <c r="G1612" s="14">
        <v>4.5670000000000002</v>
      </c>
      <c r="H1612" s="14">
        <v>7.5640000000000001</v>
      </c>
      <c r="I1612" s="14">
        <v>14.103999999999999</v>
      </c>
      <c r="J1612" s="14">
        <v>20.474</v>
      </c>
      <c r="K1612" s="14">
        <v>24.67</v>
      </c>
      <c r="L1612" s="14">
        <v>26.777999999999999</v>
      </c>
      <c r="M1612" s="14">
        <v>24.744</v>
      </c>
      <c r="N1612" s="14">
        <v>19.831</v>
      </c>
      <c r="O1612" s="14">
        <v>13.221</v>
      </c>
      <c r="P1612" s="14">
        <v>7.3250000000000002</v>
      </c>
      <c r="Q1612" s="14">
        <v>4.8780000000000001</v>
      </c>
      <c r="R1612" s="14">
        <v>26.541</v>
      </c>
      <c r="S1612" s="14">
        <v>31.742000000000001</v>
      </c>
      <c r="T1612" s="14">
        <v>49.143000000000001</v>
      </c>
      <c r="U1612" s="14">
        <v>58.636000000000003</v>
      </c>
      <c r="V1612" s="14">
        <v>72.834000000000003</v>
      </c>
      <c r="W1612" s="14">
        <v>76.805999999999997</v>
      </c>
      <c r="X1612" s="14">
        <v>73.807000000000002</v>
      </c>
      <c r="Y1612" s="14">
        <v>59.499000000000002</v>
      </c>
      <c r="Z1612" s="14">
        <v>46.521000000000001</v>
      </c>
      <c r="AA1612" s="14">
        <v>36.973999999999997</v>
      </c>
      <c r="AB1612" s="14">
        <v>27.972000000000001</v>
      </c>
      <c r="AC1612" s="14">
        <v>19.975999999999999</v>
      </c>
      <c r="AD1612" s="14">
        <v>37.570999999999998</v>
      </c>
      <c r="AE1612" s="14">
        <v>48.097000000000001</v>
      </c>
      <c r="AF1612" s="14">
        <v>73.432000000000002</v>
      </c>
      <c r="AG1612" s="14">
        <v>88.027000000000001</v>
      </c>
      <c r="AH1612" s="14">
        <v>117.92700000000001</v>
      </c>
      <c r="AI1612" s="14">
        <v>124.167</v>
      </c>
      <c r="AJ1612" s="14">
        <v>122.96299999999999</v>
      </c>
      <c r="AK1612" s="14">
        <v>107.914</v>
      </c>
      <c r="AL1612" s="14">
        <v>86.61</v>
      </c>
      <c r="AM1612" s="14">
        <v>65.149000000000001</v>
      </c>
      <c r="AN1612" s="14">
        <v>42.033999999999999</v>
      </c>
      <c r="AO1612" s="14">
        <v>32.151000000000003</v>
      </c>
      <c r="AP1612" s="14">
        <v>95.132000000000005</v>
      </c>
      <c r="AQ1612" s="14">
        <v>98.063000000000002</v>
      </c>
      <c r="AR1612" s="14">
        <v>116.047</v>
      </c>
      <c r="AS1612" s="14">
        <v>108.083</v>
      </c>
      <c r="AT1612" s="14">
        <v>107.72799999999999</v>
      </c>
      <c r="AU1612" s="14">
        <v>101.02500000000001</v>
      </c>
      <c r="AV1612" s="14">
        <v>107.58199999999999</v>
      </c>
      <c r="AW1612" s="14">
        <v>123.152</v>
      </c>
      <c r="AX1612" s="14">
        <v>135.71</v>
      </c>
      <c r="AY1612" s="14">
        <v>140.49700000000001</v>
      </c>
      <c r="AZ1612" s="14">
        <v>105.69199999999999</v>
      </c>
      <c r="BA1612" s="14">
        <v>89.823999999999998</v>
      </c>
      <c r="BB1612" s="14">
        <v>48.744</v>
      </c>
      <c r="BC1612" s="14">
        <v>58.871000000000002</v>
      </c>
      <c r="BD1612" s="14">
        <v>88.361000000000004</v>
      </c>
      <c r="BE1612" s="14">
        <v>106.32599999999999</v>
      </c>
      <c r="BF1612" s="14">
        <v>131.53100000000001</v>
      </c>
      <c r="BG1612" s="14">
        <v>141.93</v>
      </c>
      <c r="BH1612" s="14">
        <v>142.489</v>
      </c>
      <c r="BI1612" s="14">
        <v>134.506</v>
      </c>
      <c r="BJ1612" s="14">
        <v>108.432</v>
      </c>
      <c r="BK1612" s="14">
        <v>85.203999999999994</v>
      </c>
      <c r="BL1612" s="14">
        <v>55.335000000000001</v>
      </c>
      <c r="BM1612" s="14">
        <v>39.427</v>
      </c>
      <c r="BN1612" s="14">
        <v>68.174000000000007</v>
      </c>
      <c r="BO1612" s="14">
        <v>87.820999999999998</v>
      </c>
      <c r="BP1612" s="14">
        <v>137.88</v>
      </c>
      <c r="BQ1612" s="14">
        <v>170.261</v>
      </c>
      <c r="BR1612" s="14">
        <v>221.464</v>
      </c>
      <c r="BS1612" s="14">
        <v>242.828</v>
      </c>
      <c r="BT1612" s="14">
        <v>244.49</v>
      </c>
      <c r="BU1612" s="14">
        <v>220.53899999999999</v>
      </c>
      <c r="BV1612" s="14">
        <v>172.32300000000001</v>
      </c>
      <c r="BW1612" s="14">
        <v>125.928</v>
      </c>
      <c r="BX1612" s="14">
        <v>76.692999999999998</v>
      </c>
      <c r="BY1612" s="121">
        <v>56.018999999999998</v>
      </c>
      <c r="BZ1612" s="122" t="str">
        <f t="shared" si="151"/>
        <v>Samarkand Intl AP</v>
      </c>
      <c r="CA1612" s="14">
        <f t="shared" si="152"/>
        <v>39.701000000000001</v>
      </c>
      <c r="CB1612" s="14">
        <f t="shared" si="153"/>
        <v>66.983999999999995</v>
      </c>
      <c r="CC1612" s="14">
        <f t="shared" si="154"/>
        <v>0.81425317229537253</v>
      </c>
      <c r="CD1612" s="14">
        <f t="shared" si="155"/>
        <v>5184.111387697968</v>
      </c>
      <c r="CE1612" s="102"/>
    </row>
    <row r="1613" spans="1:83" x14ac:dyDescent="0.25">
      <c r="A1613" s="14">
        <f t="shared" si="150"/>
        <v>4403.8617266761048</v>
      </c>
      <c r="B1613" s="14" t="s">
        <v>1897</v>
      </c>
      <c r="C1613" s="14">
        <v>39.71</v>
      </c>
      <c r="D1613" s="14">
        <v>55.558999999999997</v>
      </c>
      <c r="E1613" s="14">
        <v>-5</v>
      </c>
      <c r="F1613" s="14">
        <v>1.2030000000000001</v>
      </c>
      <c r="G1613" s="14">
        <v>3.0990000000000002</v>
      </c>
      <c r="H1613" s="14">
        <v>8.3729999999999993</v>
      </c>
      <c r="I1613" s="14">
        <v>16.571999999999999</v>
      </c>
      <c r="J1613" s="14">
        <v>21.254000000000001</v>
      </c>
      <c r="K1613" s="14">
        <v>24.026</v>
      </c>
      <c r="L1613" s="14">
        <v>30.352</v>
      </c>
      <c r="M1613" s="14">
        <v>28.236000000000001</v>
      </c>
      <c r="N1613" s="14">
        <v>22.388000000000002</v>
      </c>
      <c r="O1613" s="14">
        <v>14.282999999999999</v>
      </c>
      <c r="P1613" s="14">
        <v>8.4160000000000004</v>
      </c>
      <c r="Q1613" s="14">
        <v>3.8090000000000002</v>
      </c>
      <c r="R1613" s="14">
        <v>28.114999999999998</v>
      </c>
      <c r="S1613" s="14">
        <v>33.180999999999997</v>
      </c>
      <c r="T1613" s="14">
        <v>47.142000000000003</v>
      </c>
      <c r="U1613" s="14">
        <v>56.51</v>
      </c>
      <c r="V1613" s="14">
        <v>73.38</v>
      </c>
      <c r="W1613" s="14">
        <v>75.665999999999997</v>
      </c>
      <c r="X1613" s="14">
        <v>71.632000000000005</v>
      </c>
      <c r="Y1613" s="14">
        <v>57.079000000000001</v>
      </c>
      <c r="Z1613" s="14">
        <v>48.325000000000003</v>
      </c>
      <c r="AA1613" s="14">
        <v>38.426000000000002</v>
      </c>
      <c r="AB1613" s="14">
        <v>26.559000000000001</v>
      </c>
      <c r="AC1613" s="14">
        <v>23.806999999999999</v>
      </c>
      <c r="AD1613" s="14">
        <v>37.878</v>
      </c>
      <c r="AE1613" s="14">
        <v>48.228999999999999</v>
      </c>
      <c r="AF1613" s="14">
        <v>75.228999999999999</v>
      </c>
      <c r="AG1613" s="14">
        <v>100.148</v>
      </c>
      <c r="AH1613" s="14">
        <v>115.233</v>
      </c>
      <c r="AI1613" s="14">
        <v>111.233</v>
      </c>
      <c r="AJ1613" s="14">
        <v>118.03700000000001</v>
      </c>
      <c r="AK1613" s="14">
        <v>106.64400000000001</v>
      </c>
      <c r="AL1613" s="14">
        <v>84.406999999999996</v>
      </c>
      <c r="AM1613" s="14">
        <v>65.8</v>
      </c>
      <c r="AN1613" s="14">
        <v>45.253</v>
      </c>
      <c r="AO1613" s="14">
        <v>32.231000000000002</v>
      </c>
      <c r="AP1613" s="14">
        <v>86.346000000000004</v>
      </c>
      <c r="AQ1613" s="14">
        <v>104.831</v>
      </c>
      <c r="AR1613" s="14">
        <v>124.96899999999999</v>
      </c>
      <c r="AS1613" s="14">
        <v>124.33199999999999</v>
      </c>
      <c r="AT1613" s="14">
        <v>109.223</v>
      </c>
      <c r="AU1613" s="14">
        <v>98.100999999999999</v>
      </c>
      <c r="AV1613" s="14">
        <v>104.414</v>
      </c>
      <c r="AW1613" s="14">
        <v>122.18</v>
      </c>
      <c r="AX1613" s="14">
        <v>136.07900000000001</v>
      </c>
      <c r="AY1613" s="14">
        <v>142.172</v>
      </c>
      <c r="AZ1613" s="14">
        <v>128.107</v>
      </c>
      <c r="BA1613" s="14">
        <v>89.736000000000004</v>
      </c>
      <c r="BB1613" s="14">
        <v>46.192</v>
      </c>
      <c r="BC1613" s="14">
        <v>66.253</v>
      </c>
      <c r="BD1613" s="14">
        <v>98.287999999999997</v>
      </c>
      <c r="BE1613" s="14">
        <v>130.39599999999999</v>
      </c>
      <c r="BF1613" s="14">
        <v>131.524</v>
      </c>
      <c r="BG1613" s="14">
        <v>128.42599999999999</v>
      </c>
      <c r="BH1613" s="14">
        <v>139.64400000000001</v>
      </c>
      <c r="BI1613" s="14">
        <v>132.149</v>
      </c>
      <c r="BJ1613" s="14">
        <v>113.592</v>
      </c>
      <c r="BK1613" s="14">
        <v>87.653999999999996</v>
      </c>
      <c r="BL1613" s="14">
        <v>61.732999999999997</v>
      </c>
      <c r="BM1613" s="14">
        <v>44.661000000000001</v>
      </c>
      <c r="BN1613" s="14">
        <v>65.727000000000004</v>
      </c>
      <c r="BO1613" s="14">
        <v>90.001999999999995</v>
      </c>
      <c r="BP1613" s="14">
        <v>145.809</v>
      </c>
      <c r="BQ1613" s="14">
        <v>198.721</v>
      </c>
      <c r="BR1613" s="14">
        <v>222.19399999999999</v>
      </c>
      <c r="BS1613" s="14">
        <v>223.60300000000001</v>
      </c>
      <c r="BT1613" s="14">
        <v>238.416</v>
      </c>
      <c r="BU1613" s="14">
        <v>219.30099999999999</v>
      </c>
      <c r="BV1613" s="14">
        <v>170.68600000000001</v>
      </c>
      <c r="BW1613" s="14">
        <v>127.678</v>
      </c>
      <c r="BX1613" s="14">
        <v>84.837000000000003</v>
      </c>
      <c r="BY1613" s="121">
        <v>59.22</v>
      </c>
      <c r="BZ1613" s="122" t="str">
        <f t="shared" si="151"/>
        <v>Yaskha</v>
      </c>
      <c r="CA1613" s="14">
        <f t="shared" si="152"/>
        <v>39.71</v>
      </c>
      <c r="CB1613" s="14">
        <f t="shared" si="153"/>
        <v>55.558999999999997</v>
      </c>
      <c r="CC1613" s="14">
        <f t="shared" si="154"/>
        <v>0.69170164626584429</v>
      </c>
      <c r="CD1613" s="14">
        <f t="shared" si="155"/>
        <v>4403.8617266761048</v>
      </c>
      <c r="CE1613" s="102"/>
    </row>
    <row r="1614" spans="1:83" x14ac:dyDescent="0.25">
      <c r="A1614" s="14">
        <f t="shared" si="150"/>
        <v>9156.6465693656519</v>
      </c>
      <c r="B1614" s="14" t="s">
        <v>1898</v>
      </c>
      <c r="C1614" s="14">
        <v>39.716999999999999</v>
      </c>
      <c r="D1614" s="14">
        <v>140.09899999999999</v>
      </c>
      <c r="E1614" s="14">
        <v>21.8</v>
      </c>
      <c r="F1614" s="14">
        <v>-0.17499999999999999</v>
      </c>
      <c r="G1614" s="14">
        <v>0.45800000000000002</v>
      </c>
      <c r="H1614" s="14">
        <v>3.8330000000000002</v>
      </c>
      <c r="I1614" s="14">
        <v>9.5280000000000005</v>
      </c>
      <c r="J1614" s="14">
        <v>14.76</v>
      </c>
      <c r="K1614" s="14">
        <v>19.085000000000001</v>
      </c>
      <c r="L1614" s="14">
        <v>22.593</v>
      </c>
      <c r="M1614" s="14">
        <v>24.960999999999999</v>
      </c>
      <c r="N1614" s="14">
        <v>20.085000000000001</v>
      </c>
      <c r="O1614" s="14">
        <v>14.432</v>
      </c>
      <c r="P1614" s="14">
        <v>8.8119999999999994</v>
      </c>
      <c r="Q1614" s="14">
        <v>3.0059999999999998</v>
      </c>
      <c r="R1614" s="14">
        <v>26.847999999999999</v>
      </c>
      <c r="S1614" s="14">
        <v>33.308999999999997</v>
      </c>
      <c r="T1614" s="14">
        <v>49.606999999999999</v>
      </c>
      <c r="U1614" s="14">
        <v>61.356999999999999</v>
      </c>
      <c r="V1614" s="14">
        <v>73.954999999999998</v>
      </c>
      <c r="W1614" s="14">
        <v>77.885000000000005</v>
      </c>
      <c r="X1614" s="14">
        <v>76.91</v>
      </c>
      <c r="Y1614" s="14">
        <v>66.893000000000001</v>
      </c>
      <c r="Z1614" s="14">
        <v>51.110999999999997</v>
      </c>
      <c r="AA1614" s="14">
        <v>42.01</v>
      </c>
      <c r="AB1614" s="14">
        <v>27.471</v>
      </c>
      <c r="AC1614" s="14">
        <v>23.565999999999999</v>
      </c>
      <c r="AD1614" s="14">
        <v>33.311</v>
      </c>
      <c r="AE1614" s="14">
        <v>44.896000000000001</v>
      </c>
      <c r="AF1614" s="14">
        <v>71.057000000000002</v>
      </c>
      <c r="AG1614" s="14">
        <v>81.332999999999998</v>
      </c>
      <c r="AH1614" s="14">
        <v>91.960999999999999</v>
      </c>
      <c r="AI1614" s="14">
        <v>92.563000000000002</v>
      </c>
      <c r="AJ1614" s="14">
        <v>86.33</v>
      </c>
      <c r="AK1614" s="14">
        <v>82.066000000000003</v>
      </c>
      <c r="AL1614" s="14">
        <v>63.942999999999998</v>
      </c>
      <c r="AM1614" s="14">
        <v>53.460999999999999</v>
      </c>
      <c r="AN1614" s="14">
        <v>34.514000000000003</v>
      </c>
      <c r="AO1614" s="14">
        <v>29.167000000000002</v>
      </c>
      <c r="AP1614" s="14">
        <v>74.524000000000001</v>
      </c>
      <c r="AQ1614" s="14">
        <v>82.159000000000006</v>
      </c>
      <c r="AR1614" s="14">
        <v>106.262</v>
      </c>
      <c r="AS1614" s="14">
        <v>102.437</v>
      </c>
      <c r="AT1614" s="14">
        <v>96.225999999999999</v>
      </c>
      <c r="AU1614" s="14">
        <v>90.683999999999997</v>
      </c>
      <c r="AV1614" s="14">
        <v>89.637</v>
      </c>
      <c r="AW1614" s="14">
        <v>94.846000000000004</v>
      </c>
      <c r="AX1614" s="14">
        <v>94.710999999999999</v>
      </c>
      <c r="AY1614" s="14">
        <v>103.29600000000001</v>
      </c>
      <c r="AZ1614" s="14">
        <v>83.233999999999995</v>
      </c>
      <c r="BA1614" s="14">
        <v>69.581000000000003</v>
      </c>
      <c r="BB1614" s="14">
        <v>43.554000000000002</v>
      </c>
      <c r="BC1614" s="14">
        <v>53.819000000000003</v>
      </c>
      <c r="BD1614" s="14">
        <v>81.683000000000007</v>
      </c>
      <c r="BE1614" s="14">
        <v>105.203</v>
      </c>
      <c r="BF1614" s="14">
        <v>114.461</v>
      </c>
      <c r="BG1614" s="14">
        <v>116.532</v>
      </c>
      <c r="BH1614" s="14">
        <v>108.94</v>
      </c>
      <c r="BI1614" s="14">
        <v>107.63800000000001</v>
      </c>
      <c r="BJ1614" s="14">
        <v>86.006</v>
      </c>
      <c r="BK1614" s="14">
        <v>73.75</v>
      </c>
      <c r="BL1614" s="14">
        <v>49.183</v>
      </c>
      <c r="BM1614" s="14">
        <v>39.155000000000001</v>
      </c>
      <c r="BN1614" s="14">
        <v>59.939</v>
      </c>
      <c r="BO1614" s="14">
        <v>78.831000000000003</v>
      </c>
      <c r="BP1614" s="14">
        <v>128.43</v>
      </c>
      <c r="BQ1614" s="14">
        <v>160.84800000000001</v>
      </c>
      <c r="BR1614" s="14">
        <v>179.28700000000001</v>
      </c>
      <c r="BS1614" s="14">
        <v>182.54400000000001</v>
      </c>
      <c r="BT1614" s="14">
        <v>166.52</v>
      </c>
      <c r="BU1614" s="14">
        <v>161.91300000000001</v>
      </c>
      <c r="BV1614" s="14">
        <v>128.24600000000001</v>
      </c>
      <c r="BW1614" s="14">
        <v>105.124</v>
      </c>
      <c r="BX1614" s="14">
        <v>65.960999999999999</v>
      </c>
      <c r="BY1614" s="121">
        <v>51.933999999999997</v>
      </c>
      <c r="BZ1614" s="122" t="str">
        <f t="shared" si="151"/>
        <v>Akita</v>
      </c>
      <c r="CA1614" s="14">
        <f t="shared" si="152"/>
        <v>39.716999999999999</v>
      </c>
      <c r="CB1614" s="14">
        <f t="shared" si="153"/>
        <v>140.09899999999999</v>
      </c>
      <c r="CC1614" s="14">
        <f t="shared" si="154"/>
        <v>1.4382076230820189</v>
      </c>
      <c r="CD1614" s="14">
        <f t="shared" si="155"/>
        <v>9156.6465693656519</v>
      </c>
      <c r="CE1614" s="102"/>
    </row>
    <row r="1615" spans="1:83" x14ac:dyDescent="0.25">
      <c r="A1615" s="14">
        <f t="shared" si="150"/>
        <v>5600.6175805051007</v>
      </c>
      <c r="B1615" s="14" t="s">
        <v>1899</v>
      </c>
      <c r="C1615" s="14">
        <v>39.731000000000002</v>
      </c>
      <c r="D1615" s="14">
        <v>73.25</v>
      </c>
      <c r="E1615" s="14">
        <v>3189</v>
      </c>
      <c r="F1615" s="14">
        <v>-13.433999999999999</v>
      </c>
      <c r="G1615" s="14">
        <v>-11.39</v>
      </c>
      <c r="H1615" s="14">
        <v>-2.4649999999999999</v>
      </c>
      <c r="I1615" s="14">
        <v>1.1080000000000001</v>
      </c>
      <c r="J1615" s="14">
        <v>8.4640000000000004</v>
      </c>
      <c r="K1615" s="14">
        <v>11.164</v>
      </c>
      <c r="L1615" s="14">
        <v>14.904</v>
      </c>
      <c r="M1615" s="14">
        <v>14.765000000000001</v>
      </c>
      <c r="N1615" s="14">
        <v>10.673</v>
      </c>
      <c r="O1615" s="14">
        <v>4.5010000000000003</v>
      </c>
      <c r="P1615" s="14">
        <v>-2.44</v>
      </c>
      <c r="Q1615" s="14">
        <v>-10.218</v>
      </c>
      <c r="R1615" s="14">
        <v>26.126000000000001</v>
      </c>
      <c r="S1615" s="14">
        <v>32.241</v>
      </c>
      <c r="T1615" s="14">
        <v>50.634</v>
      </c>
      <c r="U1615" s="14">
        <v>61.613</v>
      </c>
      <c r="V1615" s="14">
        <v>75.783000000000001</v>
      </c>
      <c r="W1615" s="14">
        <v>91.966999999999999</v>
      </c>
      <c r="X1615" s="14">
        <v>80.843000000000004</v>
      </c>
      <c r="Y1615" s="14">
        <v>67.257000000000005</v>
      </c>
      <c r="Z1615" s="14">
        <v>50.204000000000001</v>
      </c>
      <c r="AA1615" s="14">
        <v>41.456000000000003</v>
      </c>
      <c r="AB1615" s="14">
        <v>30.506</v>
      </c>
      <c r="AC1615" s="14">
        <v>24.581</v>
      </c>
      <c r="AD1615" s="14">
        <v>40.090000000000003</v>
      </c>
      <c r="AE1615" s="14">
        <v>54.015999999999998</v>
      </c>
      <c r="AF1615" s="14">
        <v>74.625</v>
      </c>
      <c r="AG1615" s="14">
        <v>93.876999999999995</v>
      </c>
      <c r="AH1615" s="14">
        <v>109.929</v>
      </c>
      <c r="AI1615" s="14">
        <v>110.857</v>
      </c>
      <c r="AJ1615" s="14">
        <v>107.613</v>
      </c>
      <c r="AK1615" s="14">
        <v>109.155</v>
      </c>
      <c r="AL1615" s="14">
        <v>88.516000000000005</v>
      </c>
      <c r="AM1615" s="14">
        <v>65.668999999999997</v>
      </c>
      <c r="AN1615" s="14">
        <v>45.588000000000001</v>
      </c>
      <c r="AO1615" s="14">
        <v>33.868000000000002</v>
      </c>
      <c r="AP1615" s="14">
        <v>113.846</v>
      </c>
      <c r="AQ1615" s="14">
        <v>122.929</v>
      </c>
      <c r="AR1615" s="14">
        <v>119.926</v>
      </c>
      <c r="AS1615" s="14">
        <v>118.265</v>
      </c>
      <c r="AT1615" s="14">
        <v>111.134</v>
      </c>
      <c r="AU1615" s="14">
        <v>99.894999999999996</v>
      </c>
      <c r="AV1615" s="14">
        <v>105.61</v>
      </c>
      <c r="AW1615" s="14">
        <v>116.078</v>
      </c>
      <c r="AX1615" s="14">
        <v>136.50700000000001</v>
      </c>
      <c r="AY1615" s="14">
        <v>134.435</v>
      </c>
      <c r="AZ1615" s="14">
        <v>105.608</v>
      </c>
      <c r="BA1615" s="14">
        <v>96.712999999999994</v>
      </c>
      <c r="BB1615" s="14">
        <v>56.098999999999997</v>
      </c>
      <c r="BC1615" s="14">
        <v>68.204999999999998</v>
      </c>
      <c r="BD1615" s="14">
        <v>92.075999999999993</v>
      </c>
      <c r="BE1615" s="14">
        <v>117.473</v>
      </c>
      <c r="BF1615" s="14">
        <v>137.80099999999999</v>
      </c>
      <c r="BG1615" s="14">
        <v>114.55200000000001</v>
      </c>
      <c r="BH1615" s="14">
        <v>148.87299999999999</v>
      </c>
      <c r="BI1615" s="14">
        <v>112.744</v>
      </c>
      <c r="BJ1615" s="14">
        <v>104.60899999999999</v>
      </c>
      <c r="BK1615" s="14">
        <v>85.542000000000002</v>
      </c>
      <c r="BL1615" s="14">
        <v>54.209000000000003</v>
      </c>
      <c r="BM1615" s="14">
        <v>46.478000000000002</v>
      </c>
      <c r="BN1615" s="14">
        <v>74.338999999999999</v>
      </c>
      <c r="BO1615" s="14">
        <v>100.98099999999999</v>
      </c>
      <c r="BP1615" s="14">
        <v>140.08199999999999</v>
      </c>
      <c r="BQ1615" s="14">
        <v>187.22</v>
      </c>
      <c r="BR1615" s="14">
        <v>223.38300000000001</v>
      </c>
      <c r="BS1615" s="14">
        <v>185.233</v>
      </c>
      <c r="BT1615" s="14">
        <v>222.393</v>
      </c>
      <c r="BU1615" s="14">
        <v>203.84700000000001</v>
      </c>
      <c r="BV1615" s="14">
        <v>173.00299999999999</v>
      </c>
      <c r="BW1615" s="14">
        <v>126.253</v>
      </c>
      <c r="BX1615" s="14">
        <v>78.945999999999998</v>
      </c>
      <c r="BY1615" s="121">
        <v>62.3</v>
      </c>
      <c r="BZ1615" s="122" t="str">
        <f t="shared" si="151"/>
        <v>Sary Tash</v>
      </c>
      <c r="CA1615" s="14">
        <f t="shared" si="152"/>
        <v>39.731000000000002</v>
      </c>
      <c r="CB1615" s="14">
        <f t="shared" si="153"/>
        <v>73.25</v>
      </c>
      <c r="CC1615" s="14">
        <f t="shared" si="154"/>
        <v>0.87967257851775182</v>
      </c>
      <c r="CD1615" s="14">
        <f t="shared" si="155"/>
        <v>5600.6175805051007</v>
      </c>
      <c r="CE1615" s="102"/>
    </row>
    <row r="1616" spans="1:83" x14ac:dyDescent="0.25">
      <c r="A1616" s="14">
        <f t="shared" si="150"/>
        <v>3538.1272457646246</v>
      </c>
      <c r="B1616" s="14" t="s">
        <v>1900</v>
      </c>
      <c r="C1616" s="14">
        <v>39.732999999999997</v>
      </c>
      <c r="D1616" s="14">
        <v>43.05</v>
      </c>
      <c r="E1616" s="14">
        <v>1632</v>
      </c>
      <c r="F1616" s="14">
        <v>-8.3390000000000004</v>
      </c>
      <c r="G1616" s="14">
        <v>-6.1980000000000004</v>
      </c>
      <c r="H1616" s="14">
        <v>-1.244</v>
      </c>
      <c r="I1616" s="14">
        <v>7.1390000000000002</v>
      </c>
      <c r="J1616" s="14">
        <v>12.834</v>
      </c>
      <c r="K1616" s="14">
        <v>17.768000000000001</v>
      </c>
      <c r="L1616" s="14">
        <v>22.437000000000001</v>
      </c>
      <c r="M1616" s="14">
        <v>23.442</v>
      </c>
      <c r="N1616" s="14">
        <v>17.385999999999999</v>
      </c>
      <c r="O1616" s="14">
        <v>9.7379999999999995</v>
      </c>
      <c r="P1616" s="14">
        <v>1.349</v>
      </c>
      <c r="Q1616" s="14">
        <v>-3.2160000000000002</v>
      </c>
      <c r="R1616" s="14">
        <v>23.15</v>
      </c>
      <c r="S1616" s="14">
        <v>31.771000000000001</v>
      </c>
      <c r="T1616" s="14">
        <v>47.542000000000002</v>
      </c>
      <c r="U1616" s="14">
        <v>62.643000000000001</v>
      </c>
      <c r="V1616" s="14">
        <v>76.396000000000001</v>
      </c>
      <c r="W1616" s="14">
        <v>78.022999999999996</v>
      </c>
      <c r="X1616" s="14">
        <v>77.436000000000007</v>
      </c>
      <c r="Y1616" s="14">
        <v>65.424000000000007</v>
      </c>
      <c r="Z1616" s="14">
        <v>50.427</v>
      </c>
      <c r="AA1616" s="14">
        <v>39.878999999999998</v>
      </c>
      <c r="AB1616" s="14">
        <v>27.338999999999999</v>
      </c>
      <c r="AC1616" s="14">
        <v>22.858000000000001</v>
      </c>
      <c r="AD1616" s="14">
        <v>30.315000000000001</v>
      </c>
      <c r="AE1616" s="14">
        <v>38.463999999999999</v>
      </c>
      <c r="AF1616" s="14">
        <v>63.424999999999997</v>
      </c>
      <c r="AG1616" s="14">
        <v>86.197000000000003</v>
      </c>
      <c r="AH1616" s="14">
        <v>105.929</v>
      </c>
      <c r="AI1616" s="14">
        <v>120.73099999999999</v>
      </c>
      <c r="AJ1616" s="14">
        <v>124.77500000000001</v>
      </c>
      <c r="AK1616" s="14">
        <v>115.093</v>
      </c>
      <c r="AL1616" s="14">
        <v>89.025000000000006</v>
      </c>
      <c r="AM1616" s="14">
        <v>61.951000000000001</v>
      </c>
      <c r="AN1616" s="14">
        <v>38.292000000000002</v>
      </c>
      <c r="AO1616" s="14">
        <v>30.05</v>
      </c>
      <c r="AP1616" s="14">
        <v>60.295000000000002</v>
      </c>
      <c r="AQ1616" s="14">
        <v>72.884</v>
      </c>
      <c r="AR1616" s="14">
        <v>95.902000000000001</v>
      </c>
      <c r="AS1616" s="14">
        <v>98.331000000000003</v>
      </c>
      <c r="AT1616" s="14">
        <v>100.964</v>
      </c>
      <c r="AU1616" s="14">
        <v>100.69199999999999</v>
      </c>
      <c r="AV1616" s="14">
        <v>107.621</v>
      </c>
      <c r="AW1616" s="14">
        <v>123.90900000000001</v>
      </c>
      <c r="AX1616" s="14">
        <v>132.983</v>
      </c>
      <c r="AY1616" s="14">
        <v>114.96</v>
      </c>
      <c r="AZ1616" s="14">
        <v>86.338999999999999</v>
      </c>
      <c r="BA1616" s="14">
        <v>78.409000000000006</v>
      </c>
      <c r="BB1616" s="14">
        <v>33.874000000000002</v>
      </c>
      <c r="BC1616" s="14">
        <v>52.383000000000003</v>
      </c>
      <c r="BD1616" s="14">
        <v>76.194999999999993</v>
      </c>
      <c r="BE1616" s="14">
        <v>97.350999999999999</v>
      </c>
      <c r="BF1616" s="14">
        <v>110.405</v>
      </c>
      <c r="BG1616" s="14">
        <v>121.877</v>
      </c>
      <c r="BH1616" s="14">
        <v>131.35300000000001</v>
      </c>
      <c r="BI1616" s="14">
        <v>125.27200000000001</v>
      </c>
      <c r="BJ1616" s="14">
        <v>103.465</v>
      </c>
      <c r="BK1616" s="14">
        <v>73.281999999999996</v>
      </c>
      <c r="BL1616" s="14">
        <v>45.113</v>
      </c>
      <c r="BM1616" s="14">
        <v>38.113</v>
      </c>
      <c r="BN1616" s="14">
        <v>51.895000000000003</v>
      </c>
      <c r="BO1616" s="14">
        <v>74.197000000000003</v>
      </c>
      <c r="BP1616" s="14">
        <v>118.22199999999999</v>
      </c>
      <c r="BQ1616" s="14">
        <v>158.476</v>
      </c>
      <c r="BR1616" s="14">
        <v>192.52600000000001</v>
      </c>
      <c r="BS1616" s="14">
        <v>226.02699999999999</v>
      </c>
      <c r="BT1616" s="14">
        <v>233.12200000000001</v>
      </c>
      <c r="BU1616" s="14">
        <v>217.43</v>
      </c>
      <c r="BV1616" s="14">
        <v>167.48699999999999</v>
      </c>
      <c r="BW1616" s="14">
        <v>114.35299999999999</v>
      </c>
      <c r="BX1616" s="14">
        <v>69.656000000000006</v>
      </c>
      <c r="BY1616" s="121">
        <v>55.435000000000002</v>
      </c>
      <c r="BZ1616" s="122" t="str">
        <f t="shared" si="151"/>
        <v>Agri</v>
      </c>
      <c r="CA1616" s="14">
        <f t="shared" si="152"/>
        <v>39.732999999999997</v>
      </c>
      <c r="CB1616" s="14">
        <f t="shared" si="153"/>
        <v>43.05</v>
      </c>
      <c r="CC1616" s="14">
        <f t="shared" si="154"/>
        <v>0.55572327027637947</v>
      </c>
      <c r="CD1616" s="14">
        <f t="shared" si="155"/>
        <v>3538.1272457646246</v>
      </c>
      <c r="CE1616" s="102"/>
    </row>
    <row r="1617" spans="1:83" x14ac:dyDescent="0.25">
      <c r="A1617" s="14">
        <f t="shared" si="150"/>
        <v>1463.8927465677482</v>
      </c>
      <c r="B1617" s="14" t="s">
        <v>1901</v>
      </c>
      <c r="C1617" s="14">
        <v>39.741</v>
      </c>
      <c r="D1617" s="14">
        <v>8.4589999999999996</v>
      </c>
      <c r="E1617" s="14">
        <v>95</v>
      </c>
      <c r="F1617" s="14">
        <v>10.384</v>
      </c>
      <c r="G1617" s="14">
        <v>10.167999999999999</v>
      </c>
      <c r="H1617" s="14">
        <v>11.532</v>
      </c>
      <c r="I1617" s="14">
        <v>13.509</v>
      </c>
      <c r="J1617" s="14">
        <v>16.922999999999998</v>
      </c>
      <c r="K1617" s="14">
        <v>21.268999999999998</v>
      </c>
      <c r="L1617" s="14">
        <v>23.152999999999999</v>
      </c>
      <c r="M1617" s="14">
        <v>24.431999999999999</v>
      </c>
      <c r="N1617" s="14">
        <v>21.690999999999999</v>
      </c>
      <c r="O1617" s="14">
        <v>18.829999999999998</v>
      </c>
      <c r="P1617" s="14">
        <v>14.597</v>
      </c>
      <c r="Q1617" s="14">
        <v>11.097</v>
      </c>
      <c r="R1617" s="14">
        <v>26.513000000000002</v>
      </c>
      <c r="S1617" s="14">
        <v>31.181000000000001</v>
      </c>
      <c r="T1617" s="14">
        <v>47.713000000000001</v>
      </c>
      <c r="U1617" s="14">
        <v>61.707000000000001</v>
      </c>
      <c r="V1617" s="14">
        <v>76.12</v>
      </c>
      <c r="W1617" s="14">
        <v>77.960999999999999</v>
      </c>
      <c r="X1617" s="14">
        <v>82.504999999999995</v>
      </c>
      <c r="Y1617" s="14">
        <v>69.317999999999998</v>
      </c>
      <c r="Z1617" s="14">
        <v>52.414000000000001</v>
      </c>
      <c r="AA1617" s="14">
        <v>41.723999999999997</v>
      </c>
      <c r="AB1617" s="14">
        <v>28.696999999999999</v>
      </c>
      <c r="AC1617" s="14">
        <v>25.122</v>
      </c>
      <c r="AD1617" s="14">
        <v>33.97</v>
      </c>
      <c r="AE1617" s="14">
        <v>41.311999999999998</v>
      </c>
      <c r="AF1617" s="14">
        <v>69.840999999999994</v>
      </c>
      <c r="AG1617" s="14">
        <v>77.206999999999994</v>
      </c>
      <c r="AH1617" s="14">
        <v>92.620999999999995</v>
      </c>
      <c r="AI1617" s="14">
        <v>96.411000000000001</v>
      </c>
      <c r="AJ1617" s="14">
        <v>108.048</v>
      </c>
      <c r="AK1617" s="14">
        <v>96.05</v>
      </c>
      <c r="AL1617" s="14">
        <v>75.762</v>
      </c>
      <c r="AM1617" s="14">
        <v>54.267000000000003</v>
      </c>
      <c r="AN1617" s="14">
        <v>34.567999999999998</v>
      </c>
      <c r="AO1617" s="14">
        <v>30.431999999999999</v>
      </c>
      <c r="AP1617" s="14">
        <v>67.427999999999997</v>
      </c>
      <c r="AQ1617" s="14">
        <v>81.06</v>
      </c>
      <c r="AR1617" s="14">
        <v>102.613</v>
      </c>
      <c r="AS1617" s="14">
        <v>92.009</v>
      </c>
      <c r="AT1617" s="14">
        <v>97.037000000000006</v>
      </c>
      <c r="AU1617" s="14">
        <v>94.19</v>
      </c>
      <c r="AV1617" s="14">
        <v>101.848</v>
      </c>
      <c r="AW1617" s="14">
        <v>105.417</v>
      </c>
      <c r="AX1617" s="14">
        <v>112.41800000000001</v>
      </c>
      <c r="AY1617" s="14">
        <v>96.736000000000004</v>
      </c>
      <c r="AZ1617" s="14">
        <v>73.248999999999995</v>
      </c>
      <c r="BA1617" s="14">
        <v>69.039000000000001</v>
      </c>
      <c r="BB1617" s="14">
        <v>39.536000000000001</v>
      </c>
      <c r="BC1617" s="14">
        <v>55.820999999999998</v>
      </c>
      <c r="BD1617" s="14">
        <v>80.378</v>
      </c>
      <c r="BE1617" s="14">
        <v>94.91</v>
      </c>
      <c r="BF1617" s="14">
        <v>118.47199999999999</v>
      </c>
      <c r="BG1617" s="14">
        <v>119.765</v>
      </c>
      <c r="BH1617" s="14">
        <v>114.935</v>
      </c>
      <c r="BI1617" s="14">
        <v>113.464</v>
      </c>
      <c r="BJ1617" s="14">
        <v>97.036000000000001</v>
      </c>
      <c r="BK1617" s="14">
        <v>69.658000000000001</v>
      </c>
      <c r="BL1617" s="14">
        <v>47.234000000000002</v>
      </c>
      <c r="BM1617" s="14">
        <v>38.529000000000003</v>
      </c>
      <c r="BN1617" s="14">
        <v>56.914000000000001</v>
      </c>
      <c r="BO1617" s="14">
        <v>78.238</v>
      </c>
      <c r="BP1617" s="14">
        <v>123.97199999999999</v>
      </c>
      <c r="BQ1617" s="14">
        <v>145.00299999999999</v>
      </c>
      <c r="BR1617" s="14">
        <v>183.22300000000001</v>
      </c>
      <c r="BS1617" s="14">
        <v>193.31200000000001</v>
      </c>
      <c r="BT1617" s="14">
        <v>196.41</v>
      </c>
      <c r="BU1617" s="14">
        <v>180.815</v>
      </c>
      <c r="BV1617" s="14">
        <v>147.52799999999999</v>
      </c>
      <c r="BW1617" s="14">
        <v>100.99</v>
      </c>
      <c r="BX1617" s="14">
        <v>63.719000000000001</v>
      </c>
      <c r="BY1617" s="121">
        <v>53.776000000000003</v>
      </c>
      <c r="BZ1617" s="122" t="str">
        <f t="shared" si="151"/>
        <v>Cape Frasca</v>
      </c>
      <c r="CA1617" s="14">
        <f t="shared" si="152"/>
        <v>39.741</v>
      </c>
      <c r="CB1617" s="14">
        <f t="shared" si="153"/>
        <v>8.4589999999999996</v>
      </c>
      <c r="CC1617" s="14">
        <f t="shared" si="154"/>
        <v>0.22992934056578582</v>
      </c>
      <c r="CD1617" s="14">
        <f t="shared" si="155"/>
        <v>1463.8927465677482</v>
      </c>
      <c r="CE1617" s="102"/>
    </row>
    <row r="1618" spans="1:83" x14ac:dyDescent="0.25">
      <c r="A1618" s="14">
        <f t="shared" si="150"/>
        <v>7356.2031164541104</v>
      </c>
      <c r="B1618" s="14" t="s">
        <v>1902</v>
      </c>
      <c r="C1618" s="14">
        <v>39.761000000000003</v>
      </c>
      <c r="D1618" s="14">
        <v>-101.79600000000001</v>
      </c>
      <c r="E1618" s="14">
        <v>1039.7</v>
      </c>
      <c r="F1618" s="14">
        <v>-0.88600000000000001</v>
      </c>
      <c r="G1618" s="14">
        <v>2.722</v>
      </c>
      <c r="H1618" s="14">
        <v>7.28</v>
      </c>
      <c r="I1618" s="14">
        <v>10.513</v>
      </c>
      <c r="J1618" s="14">
        <v>15.567</v>
      </c>
      <c r="K1618" s="14">
        <v>22.823</v>
      </c>
      <c r="L1618" s="14">
        <v>24.66</v>
      </c>
      <c r="M1618" s="14">
        <v>21.603000000000002</v>
      </c>
      <c r="N1618" s="14">
        <v>18.154</v>
      </c>
      <c r="O1618" s="14">
        <v>10.385</v>
      </c>
      <c r="P1618" s="14">
        <v>5.3869999999999996</v>
      </c>
      <c r="Q1618" s="14">
        <v>-1.7689999999999999</v>
      </c>
      <c r="R1618" s="14">
        <v>21.713000000000001</v>
      </c>
      <c r="S1618" s="14">
        <v>26.96</v>
      </c>
      <c r="T1618" s="14">
        <v>43.441000000000003</v>
      </c>
      <c r="U1618" s="14">
        <v>55.030999999999999</v>
      </c>
      <c r="V1618" s="14">
        <v>77.995999999999995</v>
      </c>
      <c r="W1618" s="14">
        <v>74.528999999999996</v>
      </c>
      <c r="X1618" s="14">
        <v>72.676000000000002</v>
      </c>
      <c r="Y1618" s="14">
        <v>60.509</v>
      </c>
      <c r="Z1618" s="14">
        <v>40.823</v>
      </c>
      <c r="AA1618" s="14">
        <v>30.152000000000001</v>
      </c>
      <c r="AB1618" s="14">
        <v>22.619</v>
      </c>
      <c r="AC1618" s="14">
        <v>19.196000000000002</v>
      </c>
      <c r="AD1618" s="14">
        <v>39.798000000000002</v>
      </c>
      <c r="AE1618" s="14">
        <v>53.895000000000003</v>
      </c>
      <c r="AF1618" s="14">
        <v>84.875</v>
      </c>
      <c r="AG1618" s="14">
        <v>91.352999999999994</v>
      </c>
      <c r="AH1618" s="14">
        <v>115.90300000000001</v>
      </c>
      <c r="AI1618" s="14">
        <v>113.66500000000001</v>
      </c>
      <c r="AJ1618" s="14">
        <v>110.76600000000001</v>
      </c>
      <c r="AK1618" s="14">
        <v>98.069000000000003</v>
      </c>
      <c r="AL1618" s="14">
        <v>75.683999999999997</v>
      </c>
      <c r="AM1618" s="14">
        <v>64.260999999999996</v>
      </c>
      <c r="AN1618" s="14">
        <v>43.22</v>
      </c>
      <c r="AO1618" s="14">
        <v>36.981999999999999</v>
      </c>
      <c r="AP1618" s="14">
        <v>130.999</v>
      </c>
      <c r="AQ1618" s="14">
        <v>121.89400000000001</v>
      </c>
      <c r="AR1618" s="14">
        <v>144.08799999999999</v>
      </c>
      <c r="AS1618" s="14">
        <v>106.875</v>
      </c>
      <c r="AT1618" s="14">
        <v>101.374</v>
      </c>
      <c r="AU1618" s="14">
        <v>97.04</v>
      </c>
      <c r="AV1618" s="14">
        <v>95.977000000000004</v>
      </c>
      <c r="AW1618" s="14">
        <v>110.74299999999999</v>
      </c>
      <c r="AX1618" s="14">
        <v>125.19499999999999</v>
      </c>
      <c r="AY1618" s="14">
        <v>142.19</v>
      </c>
      <c r="AZ1618" s="14">
        <v>130.26900000000001</v>
      </c>
      <c r="BA1618" s="14">
        <v>128.09800000000001</v>
      </c>
      <c r="BB1618" s="14">
        <v>71.971000000000004</v>
      </c>
      <c r="BC1618" s="14">
        <v>76.649000000000001</v>
      </c>
      <c r="BD1618" s="14">
        <v>123.09</v>
      </c>
      <c r="BE1618" s="14">
        <v>120.66800000000001</v>
      </c>
      <c r="BF1618" s="14">
        <v>146.357</v>
      </c>
      <c r="BG1618" s="14">
        <v>137.57300000000001</v>
      </c>
      <c r="BH1618" s="14">
        <v>154.077</v>
      </c>
      <c r="BI1618" s="14">
        <v>122.968</v>
      </c>
      <c r="BJ1618" s="14">
        <v>127.26300000000001</v>
      </c>
      <c r="BK1618" s="14">
        <v>102.282</v>
      </c>
      <c r="BL1618" s="14">
        <v>74.906999999999996</v>
      </c>
      <c r="BM1618" s="14">
        <v>62.715000000000003</v>
      </c>
      <c r="BN1618" s="14">
        <v>73.703000000000003</v>
      </c>
      <c r="BO1618" s="14">
        <v>95.992000000000004</v>
      </c>
      <c r="BP1618" s="14">
        <v>157.35300000000001</v>
      </c>
      <c r="BQ1618" s="14">
        <v>171.73599999999999</v>
      </c>
      <c r="BR1618" s="14">
        <v>211.81800000000001</v>
      </c>
      <c r="BS1618" s="14">
        <v>229.52099999999999</v>
      </c>
      <c r="BT1618" s="14">
        <v>225.4</v>
      </c>
      <c r="BU1618" s="14">
        <v>195.458</v>
      </c>
      <c r="BV1618" s="14">
        <v>155.08000000000001</v>
      </c>
      <c r="BW1618" s="14">
        <v>116.613</v>
      </c>
      <c r="BX1618" s="14">
        <v>77.358999999999995</v>
      </c>
      <c r="BY1618" s="121">
        <v>65.268000000000001</v>
      </c>
      <c r="BZ1618" s="122" t="str">
        <f t="shared" si="151"/>
        <v>St Francis Cheyenne County Muni AP</v>
      </c>
      <c r="CA1618" s="14">
        <f t="shared" si="152"/>
        <v>39.761000000000003</v>
      </c>
      <c r="CB1618" s="14">
        <f t="shared" si="153"/>
        <v>-101.79600000000001</v>
      </c>
      <c r="CC1618" s="14">
        <f t="shared" si="154"/>
        <v>1.1554172500683233</v>
      </c>
      <c r="CD1618" s="14">
        <f t="shared" si="155"/>
        <v>7356.2031164541104</v>
      </c>
      <c r="CE1618" s="102"/>
    </row>
    <row r="1619" spans="1:83" x14ac:dyDescent="0.25">
      <c r="A1619" s="14">
        <f t="shared" si="150"/>
        <v>7176.5074561867223</v>
      </c>
      <c r="B1619" s="14" t="s">
        <v>1903</v>
      </c>
      <c r="C1619" s="14">
        <v>39.767000000000003</v>
      </c>
      <c r="D1619" s="14">
        <v>98.483000000000004</v>
      </c>
      <c r="E1619" s="14">
        <v>1478</v>
      </c>
      <c r="F1619" s="14">
        <v>-9.0399999999999991</v>
      </c>
      <c r="G1619" s="14">
        <v>-4.1779999999999999</v>
      </c>
      <c r="H1619" s="14">
        <v>3.46</v>
      </c>
      <c r="I1619" s="14">
        <v>9.98</v>
      </c>
      <c r="J1619" s="14">
        <v>16.244</v>
      </c>
      <c r="K1619" s="14">
        <v>20.46</v>
      </c>
      <c r="L1619" s="14">
        <v>22.366</v>
      </c>
      <c r="M1619" s="14">
        <v>21.088999999999999</v>
      </c>
      <c r="N1619" s="14">
        <v>16.222000000000001</v>
      </c>
      <c r="O1619" s="14">
        <v>8.5239999999999991</v>
      </c>
      <c r="P1619" s="14">
        <v>0.20300000000000001</v>
      </c>
      <c r="Q1619" s="14">
        <v>-7.1790000000000003</v>
      </c>
      <c r="R1619" s="14">
        <v>25.608000000000001</v>
      </c>
      <c r="S1619" s="14">
        <v>31.469000000000001</v>
      </c>
      <c r="T1619" s="14">
        <v>48.823999999999998</v>
      </c>
      <c r="U1619" s="14">
        <v>61.796999999999997</v>
      </c>
      <c r="V1619" s="14">
        <v>76.248000000000005</v>
      </c>
      <c r="W1619" s="14">
        <v>80.483000000000004</v>
      </c>
      <c r="X1619" s="14">
        <v>78.007999999999996</v>
      </c>
      <c r="Y1619" s="14">
        <v>64.48</v>
      </c>
      <c r="Z1619" s="14">
        <v>51.662999999999997</v>
      </c>
      <c r="AA1619" s="14">
        <v>40.982999999999997</v>
      </c>
      <c r="AB1619" s="14">
        <v>26.456</v>
      </c>
      <c r="AC1619" s="14">
        <v>22.460999999999999</v>
      </c>
      <c r="AD1619" s="14">
        <v>45.956000000000003</v>
      </c>
      <c r="AE1619" s="14">
        <v>59.301000000000002</v>
      </c>
      <c r="AF1619" s="14">
        <v>85.587999999999994</v>
      </c>
      <c r="AG1619" s="14">
        <v>103.483</v>
      </c>
      <c r="AH1619" s="14">
        <v>118.09699999999999</v>
      </c>
      <c r="AI1619" s="14">
        <v>118.84099999999999</v>
      </c>
      <c r="AJ1619" s="14">
        <v>116.203</v>
      </c>
      <c r="AK1619" s="14">
        <v>107.699</v>
      </c>
      <c r="AL1619" s="14">
        <v>87.998999999999995</v>
      </c>
      <c r="AM1619" s="14">
        <v>70.972999999999999</v>
      </c>
      <c r="AN1619" s="14">
        <v>47.616</v>
      </c>
      <c r="AO1619" s="14">
        <v>39.232999999999997</v>
      </c>
      <c r="AP1619" s="14">
        <v>129.749</v>
      </c>
      <c r="AQ1619" s="14">
        <v>129.608</v>
      </c>
      <c r="AR1619" s="14">
        <v>137.68700000000001</v>
      </c>
      <c r="AS1619" s="14">
        <v>122.18600000000001</v>
      </c>
      <c r="AT1619" s="14">
        <v>111.90600000000001</v>
      </c>
      <c r="AU1619" s="14">
        <v>101.31</v>
      </c>
      <c r="AV1619" s="14">
        <v>105.97499999999999</v>
      </c>
      <c r="AW1619" s="14">
        <v>118.28700000000001</v>
      </c>
      <c r="AX1619" s="14">
        <v>130.90899999999999</v>
      </c>
      <c r="AY1619" s="14">
        <v>143.34</v>
      </c>
      <c r="AZ1619" s="14">
        <v>132.26</v>
      </c>
      <c r="BA1619" s="14">
        <v>126.376</v>
      </c>
      <c r="BB1619" s="14">
        <v>57.912999999999997</v>
      </c>
      <c r="BC1619" s="14">
        <v>71.623999999999995</v>
      </c>
      <c r="BD1619" s="14">
        <v>104.77</v>
      </c>
      <c r="BE1619" s="14">
        <v>122.273</v>
      </c>
      <c r="BF1619" s="14">
        <v>137.511</v>
      </c>
      <c r="BG1619" s="14">
        <v>132.78200000000001</v>
      </c>
      <c r="BH1619" s="14">
        <v>135.63399999999999</v>
      </c>
      <c r="BI1619" s="14">
        <v>126.31699999999999</v>
      </c>
      <c r="BJ1619" s="14">
        <v>108.28100000000001</v>
      </c>
      <c r="BK1619" s="14">
        <v>87.103999999999999</v>
      </c>
      <c r="BL1619" s="14">
        <v>59.607999999999997</v>
      </c>
      <c r="BM1619" s="14">
        <v>52.551000000000002</v>
      </c>
      <c r="BN1619" s="14">
        <v>79.977999999999994</v>
      </c>
      <c r="BO1619" s="14">
        <v>104.08799999999999</v>
      </c>
      <c r="BP1619" s="14">
        <v>154.739</v>
      </c>
      <c r="BQ1619" s="14">
        <v>193.41</v>
      </c>
      <c r="BR1619" s="14">
        <v>227.852</v>
      </c>
      <c r="BS1619" s="14">
        <v>225.76900000000001</v>
      </c>
      <c r="BT1619" s="14">
        <v>226.107</v>
      </c>
      <c r="BU1619" s="14">
        <v>207.71600000000001</v>
      </c>
      <c r="BV1619" s="14">
        <v>167.65799999999999</v>
      </c>
      <c r="BW1619" s="14">
        <v>130.75800000000001</v>
      </c>
      <c r="BX1619" s="14">
        <v>87.203000000000003</v>
      </c>
      <c r="BY1619" s="121">
        <v>70.691000000000003</v>
      </c>
      <c r="BZ1619" s="122" t="str">
        <f t="shared" si="151"/>
        <v>Jiuquan Suzhou</v>
      </c>
      <c r="CA1619" s="14">
        <f t="shared" si="152"/>
        <v>39.767000000000003</v>
      </c>
      <c r="CB1619" s="14">
        <f t="shared" si="153"/>
        <v>98.483000000000004</v>
      </c>
      <c r="CC1619" s="14">
        <f t="shared" si="154"/>
        <v>1.1271929797010529</v>
      </c>
      <c r="CD1619" s="14">
        <f t="shared" si="155"/>
        <v>7176.5074561867223</v>
      </c>
      <c r="CE1619" s="102"/>
    </row>
    <row r="1620" spans="1:83" x14ac:dyDescent="0.25">
      <c r="A1620" s="14">
        <f t="shared" si="150"/>
        <v>5009.9863141852275</v>
      </c>
      <c r="B1620" s="14" t="s">
        <v>1904</v>
      </c>
      <c r="C1620" s="14">
        <v>39.774999999999999</v>
      </c>
      <c r="D1620" s="14">
        <v>64.483000000000004</v>
      </c>
      <c r="E1620" s="14">
        <v>228.9</v>
      </c>
      <c r="F1620" s="14">
        <v>2.0259999999999998</v>
      </c>
      <c r="G1620" s="14">
        <v>3.2189999999999999</v>
      </c>
      <c r="H1620" s="14">
        <v>11.704000000000001</v>
      </c>
      <c r="I1620" s="14">
        <v>17.77</v>
      </c>
      <c r="J1620" s="14">
        <v>24.422000000000001</v>
      </c>
      <c r="K1620" s="14">
        <v>28.893999999999998</v>
      </c>
      <c r="L1620" s="14">
        <v>30.527999999999999</v>
      </c>
      <c r="M1620" s="14">
        <v>27.905999999999999</v>
      </c>
      <c r="N1620" s="14">
        <v>21.870999999999999</v>
      </c>
      <c r="O1620" s="14">
        <v>15.378</v>
      </c>
      <c r="P1620" s="14">
        <v>7.7039999999999997</v>
      </c>
      <c r="Q1620" s="14">
        <v>3.992</v>
      </c>
      <c r="R1620" s="14">
        <v>20.67</v>
      </c>
      <c r="S1620" s="14">
        <v>27.317</v>
      </c>
      <c r="T1620" s="14">
        <v>42.503999999999998</v>
      </c>
      <c r="U1620" s="14">
        <v>54.021000000000001</v>
      </c>
      <c r="V1620" s="14">
        <v>67.153999999999996</v>
      </c>
      <c r="W1620" s="14">
        <v>78.430999999999997</v>
      </c>
      <c r="X1620" s="14">
        <v>74.933999999999997</v>
      </c>
      <c r="Y1620" s="14">
        <v>60.328000000000003</v>
      </c>
      <c r="Z1620" s="14">
        <v>47.213999999999999</v>
      </c>
      <c r="AA1620" s="14">
        <v>36.831000000000003</v>
      </c>
      <c r="AB1620" s="14">
        <v>24.603000000000002</v>
      </c>
      <c r="AC1620" s="14">
        <v>21.093</v>
      </c>
      <c r="AD1620" s="14">
        <v>29.876000000000001</v>
      </c>
      <c r="AE1620" s="14">
        <v>43.116999999999997</v>
      </c>
      <c r="AF1620" s="14">
        <v>68.929000000000002</v>
      </c>
      <c r="AG1620" s="14">
        <v>87.159000000000006</v>
      </c>
      <c r="AH1620" s="14">
        <v>107.18600000000001</v>
      </c>
      <c r="AI1620" s="14">
        <v>123.968</v>
      </c>
      <c r="AJ1620" s="14">
        <v>125.673</v>
      </c>
      <c r="AK1620" s="14">
        <v>110.899</v>
      </c>
      <c r="AL1620" s="14">
        <v>88.53</v>
      </c>
      <c r="AM1620" s="14">
        <v>65.191999999999993</v>
      </c>
      <c r="AN1620" s="14">
        <v>41.613</v>
      </c>
      <c r="AO1620" s="14">
        <v>32.856000000000002</v>
      </c>
      <c r="AP1620" s="14">
        <v>87.245999999999995</v>
      </c>
      <c r="AQ1620" s="14">
        <v>90.003</v>
      </c>
      <c r="AR1620" s="14">
        <v>108.321</v>
      </c>
      <c r="AS1620" s="14">
        <v>102.621</v>
      </c>
      <c r="AT1620" s="14">
        <v>96.513000000000005</v>
      </c>
      <c r="AU1620" s="14">
        <v>101.76900000000001</v>
      </c>
      <c r="AV1620" s="14">
        <v>109.586</v>
      </c>
      <c r="AW1620" s="14">
        <v>125.134</v>
      </c>
      <c r="AX1620" s="14">
        <v>139.28200000000001</v>
      </c>
      <c r="AY1620" s="14">
        <v>136.33500000000001</v>
      </c>
      <c r="AZ1620" s="14">
        <v>120.627</v>
      </c>
      <c r="BA1620" s="14">
        <v>95.501999999999995</v>
      </c>
      <c r="BB1620" s="14">
        <v>43.972999999999999</v>
      </c>
      <c r="BC1620" s="14">
        <v>54.179000000000002</v>
      </c>
      <c r="BD1620" s="14">
        <v>81.861000000000004</v>
      </c>
      <c r="BE1620" s="14">
        <v>104.788</v>
      </c>
      <c r="BF1620" s="14">
        <v>118.68899999999999</v>
      </c>
      <c r="BG1620" s="14">
        <v>139.80199999999999</v>
      </c>
      <c r="BH1620" s="14">
        <v>145.839</v>
      </c>
      <c r="BI1620" s="14">
        <v>135.44499999999999</v>
      </c>
      <c r="BJ1620" s="14">
        <v>110.69199999999999</v>
      </c>
      <c r="BK1620" s="14">
        <v>82.959000000000003</v>
      </c>
      <c r="BL1620" s="14">
        <v>59.07</v>
      </c>
      <c r="BM1620" s="14">
        <v>43.97</v>
      </c>
      <c r="BN1620" s="14">
        <v>57.823999999999998</v>
      </c>
      <c r="BO1620" s="14">
        <v>79.762</v>
      </c>
      <c r="BP1620" s="14">
        <v>127.303</v>
      </c>
      <c r="BQ1620" s="14">
        <v>166.67699999999999</v>
      </c>
      <c r="BR1620" s="14">
        <v>201.60400000000001</v>
      </c>
      <c r="BS1620" s="14">
        <v>240.041</v>
      </c>
      <c r="BT1620" s="14">
        <v>249.39400000000001</v>
      </c>
      <c r="BU1620" s="14">
        <v>223.6</v>
      </c>
      <c r="BV1620" s="14">
        <v>174.94300000000001</v>
      </c>
      <c r="BW1620" s="14">
        <v>124.291</v>
      </c>
      <c r="BX1620" s="14">
        <v>79.953999999999994</v>
      </c>
      <c r="BY1620" s="121">
        <v>58.426000000000002</v>
      </c>
      <c r="BZ1620" s="122" t="str">
        <f t="shared" si="151"/>
        <v>Bukhara AP</v>
      </c>
      <c r="CA1620" s="14">
        <f t="shared" si="152"/>
        <v>39.774999999999999</v>
      </c>
      <c r="CB1620" s="14">
        <f t="shared" si="153"/>
        <v>64.483000000000004</v>
      </c>
      <c r="CC1620" s="14">
        <f t="shared" si="154"/>
        <v>0.78690385765287352</v>
      </c>
      <c r="CD1620" s="14">
        <f t="shared" si="155"/>
        <v>5009.9863141852275</v>
      </c>
      <c r="CE1620" s="102"/>
    </row>
    <row r="1621" spans="1:83" x14ac:dyDescent="0.25">
      <c r="A1621" s="14">
        <f t="shared" si="150"/>
        <v>2687.8766644110819</v>
      </c>
      <c r="B1621" s="14" t="s">
        <v>1905</v>
      </c>
      <c r="C1621" s="14">
        <v>39.783999999999999</v>
      </c>
      <c r="D1621" s="14">
        <v>30.582000000000001</v>
      </c>
      <c r="E1621" s="14">
        <v>786.7</v>
      </c>
      <c r="F1621" s="14">
        <v>-0.17599999999999999</v>
      </c>
      <c r="G1621" s="14">
        <v>2.0539999999999998</v>
      </c>
      <c r="H1621" s="14">
        <v>5.9240000000000004</v>
      </c>
      <c r="I1621" s="14">
        <v>11.134</v>
      </c>
      <c r="J1621" s="14">
        <v>14.98</v>
      </c>
      <c r="K1621" s="14">
        <v>19.183</v>
      </c>
      <c r="L1621" s="14">
        <v>21.716999999999999</v>
      </c>
      <c r="M1621" s="14">
        <v>21.974</v>
      </c>
      <c r="N1621" s="14">
        <v>17.391999999999999</v>
      </c>
      <c r="O1621" s="14">
        <v>12.535</v>
      </c>
      <c r="P1621" s="14">
        <v>6.1310000000000002</v>
      </c>
      <c r="Q1621" s="14">
        <v>1.7989999999999999</v>
      </c>
      <c r="R1621" s="14">
        <v>24.181000000000001</v>
      </c>
      <c r="S1621" s="14">
        <v>31.859000000000002</v>
      </c>
      <c r="T1621" s="14">
        <v>48.67</v>
      </c>
      <c r="U1621" s="14">
        <v>63.161999999999999</v>
      </c>
      <c r="V1621" s="14">
        <v>75.132999999999996</v>
      </c>
      <c r="W1621" s="14">
        <v>79.968000000000004</v>
      </c>
      <c r="X1621" s="14">
        <v>75.343000000000004</v>
      </c>
      <c r="Y1621" s="14">
        <v>62.323999999999998</v>
      </c>
      <c r="Z1621" s="14">
        <v>49.692</v>
      </c>
      <c r="AA1621" s="14">
        <v>40.192</v>
      </c>
      <c r="AB1621" s="14">
        <v>27.774999999999999</v>
      </c>
      <c r="AC1621" s="14">
        <v>22.12</v>
      </c>
      <c r="AD1621" s="14">
        <v>31.265000000000001</v>
      </c>
      <c r="AE1621" s="14">
        <v>43.168999999999997</v>
      </c>
      <c r="AF1621" s="14">
        <v>69.709999999999994</v>
      </c>
      <c r="AG1621" s="14">
        <v>88.807000000000002</v>
      </c>
      <c r="AH1621" s="14">
        <v>107.82599999999999</v>
      </c>
      <c r="AI1621" s="14">
        <v>110.181</v>
      </c>
      <c r="AJ1621" s="14">
        <v>120.327</v>
      </c>
      <c r="AK1621" s="14">
        <v>104.58</v>
      </c>
      <c r="AL1621" s="14">
        <v>84.210999999999999</v>
      </c>
      <c r="AM1621" s="14">
        <v>60.991999999999997</v>
      </c>
      <c r="AN1621" s="14">
        <v>38.207999999999998</v>
      </c>
      <c r="AO1621" s="14">
        <v>27.007999999999999</v>
      </c>
      <c r="AP1621" s="14">
        <v>65.754999999999995</v>
      </c>
      <c r="AQ1621" s="14">
        <v>86.415000000000006</v>
      </c>
      <c r="AR1621" s="14">
        <v>105.148</v>
      </c>
      <c r="AS1621" s="14">
        <v>102.33</v>
      </c>
      <c r="AT1621" s="14">
        <v>103.53100000000001</v>
      </c>
      <c r="AU1621" s="14">
        <v>95.114999999999995</v>
      </c>
      <c r="AV1621" s="14">
        <v>107.34</v>
      </c>
      <c r="AW1621" s="14">
        <v>119.77</v>
      </c>
      <c r="AX1621" s="14">
        <v>130.10400000000001</v>
      </c>
      <c r="AY1621" s="14">
        <v>114.745</v>
      </c>
      <c r="AZ1621" s="14">
        <v>90.025999999999996</v>
      </c>
      <c r="BA1621" s="14">
        <v>61.241</v>
      </c>
      <c r="BB1621" s="14">
        <v>36.753999999999998</v>
      </c>
      <c r="BC1621" s="14">
        <v>55.470999999999997</v>
      </c>
      <c r="BD1621" s="14">
        <v>86.334000000000003</v>
      </c>
      <c r="BE1621" s="14">
        <v>101.815</v>
      </c>
      <c r="BF1621" s="14">
        <v>121.44799999999999</v>
      </c>
      <c r="BG1621" s="14">
        <v>127.395</v>
      </c>
      <c r="BH1621" s="14">
        <v>140.25399999999999</v>
      </c>
      <c r="BI1621" s="14">
        <v>128.827</v>
      </c>
      <c r="BJ1621" s="14">
        <v>105.444</v>
      </c>
      <c r="BK1621" s="14">
        <v>76.198999999999998</v>
      </c>
      <c r="BL1621" s="14">
        <v>51.86</v>
      </c>
      <c r="BM1621" s="14">
        <v>33.231999999999999</v>
      </c>
      <c r="BN1621" s="14">
        <v>54.04</v>
      </c>
      <c r="BO1621" s="14">
        <v>79.346000000000004</v>
      </c>
      <c r="BP1621" s="14">
        <v>129.87100000000001</v>
      </c>
      <c r="BQ1621" s="14">
        <v>163.65799999999999</v>
      </c>
      <c r="BR1621" s="14">
        <v>201.77699999999999</v>
      </c>
      <c r="BS1621" s="14">
        <v>207.77600000000001</v>
      </c>
      <c r="BT1621" s="14">
        <v>237.29300000000001</v>
      </c>
      <c r="BU1621" s="14">
        <v>211.3</v>
      </c>
      <c r="BV1621" s="14">
        <v>165.74799999999999</v>
      </c>
      <c r="BW1621" s="14">
        <v>112.736</v>
      </c>
      <c r="BX1621" s="14">
        <v>70.641999999999996</v>
      </c>
      <c r="BY1621" s="121">
        <v>48.773000000000003</v>
      </c>
      <c r="BZ1621" s="122" t="str">
        <f t="shared" si="151"/>
        <v>Eskisehir</v>
      </c>
      <c r="CA1621" s="14">
        <f t="shared" si="152"/>
        <v>39.783999999999999</v>
      </c>
      <c r="CB1621" s="14">
        <f t="shared" si="153"/>
        <v>30.582000000000001</v>
      </c>
      <c r="CC1621" s="14">
        <f t="shared" si="154"/>
        <v>0.42217690498106619</v>
      </c>
      <c r="CD1621" s="14">
        <f t="shared" si="155"/>
        <v>2687.8766644110819</v>
      </c>
      <c r="CE1621" s="102"/>
    </row>
    <row r="1622" spans="1:83" x14ac:dyDescent="0.25">
      <c r="A1622" s="14">
        <f t="shared" si="150"/>
        <v>1923.5935052017196</v>
      </c>
      <c r="B1622" s="14" t="s">
        <v>1906</v>
      </c>
      <c r="C1622" s="14">
        <v>39.811</v>
      </c>
      <c r="D1622" s="14">
        <v>18.341999999999999</v>
      </c>
      <c r="E1622" s="14">
        <v>112</v>
      </c>
      <c r="F1622" s="14">
        <v>9.6120000000000001</v>
      </c>
      <c r="G1622" s="14">
        <v>10.201000000000001</v>
      </c>
      <c r="H1622" s="14">
        <v>11.587</v>
      </c>
      <c r="I1622" s="14">
        <v>13.911</v>
      </c>
      <c r="J1622" s="14">
        <v>18.035</v>
      </c>
      <c r="K1622" s="14">
        <v>22.277000000000001</v>
      </c>
      <c r="L1622" s="14">
        <v>25.422999999999998</v>
      </c>
      <c r="M1622" s="14">
        <v>25.49</v>
      </c>
      <c r="N1622" s="14">
        <v>22.294</v>
      </c>
      <c r="O1622" s="14">
        <v>18.841000000000001</v>
      </c>
      <c r="P1622" s="14">
        <v>14.151</v>
      </c>
      <c r="Q1622" s="14">
        <v>11.948</v>
      </c>
      <c r="R1622" s="14">
        <v>26.248999999999999</v>
      </c>
      <c r="S1622" s="14">
        <v>32.348999999999997</v>
      </c>
      <c r="T1622" s="14">
        <v>51.026000000000003</v>
      </c>
      <c r="U1622" s="14">
        <v>61.283999999999999</v>
      </c>
      <c r="V1622" s="14">
        <v>75.131</v>
      </c>
      <c r="W1622" s="14">
        <v>79.251999999999995</v>
      </c>
      <c r="X1622" s="14">
        <v>75.129000000000005</v>
      </c>
      <c r="Y1622" s="14">
        <v>65.700999999999993</v>
      </c>
      <c r="Z1622" s="14">
        <v>52.618000000000002</v>
      </c>
      <c r="AA1622" s="14">
        <v>42.747</v>
      </c>
      <c r="AB1622" s="14">
        <v>28.797000000000001</v>
      </c>
      <c r="AC1622" s="14">
        <v>22.835000000000001</v>
      </c>
      <c r="AD1622" s="14">
        <v>39.079000000000001</v>
      </c>
      <c r="AE1622" s="14">
        <v>46.850999999999999</v>
      </c>
      <c r="AF1622" s="14">
        <v>72.58</v>
      </c>
      <c r="AG1622" s="14">
        <v>86.025000000000006</v>
      </c>
      <c r="AH1622" s="14">
        <v>103.16200000000001</v>
      </c>
      <c r="AI1622" s="14">
        <v>111.179</v>
      </c>
      <c r="AJ1622" s="14">
        <v>113.17400000000001</v>
      </c>
      <c r="AK1622" s="14">
        <v>103.77800000000001</v>
      </c>
      <c r="AL1622" s="14">
        <v>75.668000000000006</v>
      </c>
      <c r="AM1622" s="14">
        <v>60.048000000000002</v>
      </c>
      <c r="AN1622" s="14">
        <v>41.777000000000001</v>
      </c>
      <c r="AO1622" s="14">
        <v>31.619</v>
      </c>
      <c r="AP1622" s="14">
        <v>100.44199999999999</v>
      </c>
      <c r="AQ1622" s="14">
        <v>96.944000000000003</v>
      </c>
      <c r="AR1622" s="14">
        <v>114.66</v>
      </c>
      <c r="AS1622" s="14">
        <v>103.703</v>
      </c>
      <c r="AT1622" s="14">
        <v>103.66200000000001</v>
      </c>
      <c r="AU1622" s="14">
        <v>99.619</v>
      </c>
      <c r="AV1622" s="14">
        <v>105.51</v>
      </c>
      <c r="AW1622" s="14">
        <v>118.482</v>
      </c>
      <c r="AX1622" s="14">
        <v>115.503</v>
      </c>
      <c r="AY1622" s="14">
        <v>109.33199999999999</v>
      </c>
      <c r="AZ1622" s="14">
        <v>96.382999999999996</v>
      </c>
      <c r="BA1622" s="14">
        <v>83.287000000000006</v>
      </c>
      <c r="BB1622" s="14">
        <v>51.402000000000001</v>
      </c>
      <c r="BC1622" s="14">
        <v>61.363999999999997</v>
      </c>
      <c r="BD1622" s="14">
        <v>91.084999999999994</v>
      </c>
      <c r="BE1622" s="14">
        <v>106.583</v>
      </c>
      <c r="BF1622" s="14">
        <v>124.67400000000001</v>
      </c>
      <c r="BG1622" s="14">
        <v>134.88900000000001</v>
      </c>
      <c r="BH1622" s="14">
        <v>138.39500000000001</v>
      </c>
      <c r="BI1622" s="14">
        <v>127.746</v>
      </c>
      <c r="BJ1622" s="14">
        <v>101.251</v>
      </c>
      <c r="BK1622" s="14">
        <v>75.396000000000001</v>
      </c>
      <c r="BL1622" s="14">
        <v>52.494999999999997</v>
      </c>
      <c r="BM1622" s="14">
        <v>42.094000000000001</v>
      </c>
      <c r="BN1622" s="14">
        <v>68.835999999999999</v>
      </c>
      <c r="BO1622" s="14">
        <v>86.070999999999998</v>
      </c>
      <c r="BP1622" s="14">
        <v>136.49</v>
      </c>
      <c r="BQ1622" s="14">
        <v>164.16399999999999</v>
      </c>
      <c r="BR1622" s="14">
        <v>199.708</v>
      </c>
      <c r="BS1622" s="14">
        <v>222.041</v>
      </c>
      <c r="BT1622" s="14">
        <v>229.98699999999999</v>
      </c>
      <c r="BU1622" s="14">
        <v>205.01900000000001</v>
      </c>
      <c r="BV1622" s="14">
        <v>151.19</v>
      </c>
      <c r="BW1622" s="14">
        <v>110.309</v>
      </c>
      <c r="BX1622" s="14">
        <v>72.921000000000006</v>
      </c>
      <c r="BY1622" s="121">
        <v>55.37</v>
      </c>
      <c r="BZ1622" s="122" t="str">
        <f t="shared" si="151"/>
        <v>Santa Maria di Leuc</v>
      </c>
      <c r="CA1622" s="14">
        <f t="shared" si="152"/>
        <v>39.811</v>
      </c>
      <c r="CB1622" s="14">
        <f t="shared" si="153"/>
        <v>18.341999999999999</v>
      </c>
      <c r="CC1622" s="14">
        <f t="shared" si="154"/>
        <v>0.30213319056649268</v>
      </c>
      <c r="CD1622" s="14">
        <f t="shared" si="155"/>
        <v>1923.5935052017196</v>
      </c>
      <c r="CE1622" s="102"/>
    </row>
    <row r="1623" spans="1:83" x14ac:dyDescent="0.25">
      <c r="A1623" s="14">
        <f t="shared" si="150"/>
        <v>3111.0461674388844</v>
      </c>
      <c r="B1623" s="14" t="s">
        <v>1907</v>
      </c>
      <c r="C1623" s="14">
        <v>39.814</v>
      </c>
      <c r="D1623" s="14">
        <v>36.902999999999999</v>
      </c>
      <c r="E1623" s="14">
        <v>1595.9</v>
      </c>
      <c r="F1623" s="14">
        <v>-2.423</v>
      </c>
      <c r="G1623" s="14">
        <v>-2.7789999999999999</v>
      </c>
      <c r="H1623" s="14">
        <v>3.7919999999999998</v>
      </c>
      <c r="I1623" s="14">
        <v>9.3719999999999999</v>
      </c>
      <c r="J1623" s="14">
        <v>12.92</v>
      </c>
      <c r="K1623" s="14">
        <v>16.751000000000001</v>
      </c>
      <c r="L1623" s="14">
        <v>19.927</v>
      </c>
      <c r="M1623" s="14">
        <v>20.024000000000001</v>
      </c>
      <c r="N1623" s="14">
        <v>16.068999999999999</v>
      </c>
      <c r="O1623" s="14">
        <v>10.67</v>
      </c>
      <c r="P1623" s="14">
        <v>4.3419999999999996</v>
      </c>
      <c r="Q1623" s="14">
        <v>-0.879</v>
      </c>
      <c r="R1623" s="14">
        <v>27.652000000000001</v>
      </c>
      <c r="S1623" s="14">
        <v>33.893000000000001</v>
      </c>
      <c r="T1623" s="14">
        <v>50.165999999999997</v>
      </c>
      <c r="U1623" s="14">
        <v>61.567999999999998</v>
      </c>
      <c r="V1623" s="14">
        <v>78.277000000000001</v>
      </c>
      <c r="W1623" s="14">
        <v>80.254000000000005</v>
      </c>
      <c r="X1623" s="14">
        <v>76.025999999999996</v>
      </c>
      <c r="Y1623" s="14">
        <v>63.264000000000003</v>
      </c>
      <c r="Z1623" s="14">
        <v>49.918999999999997</v>
      </c>
      <c r="AA1623" s="14">
        <v>40.066000000000003</v>
      </c>
      <c r="AB1623" s="14">
        <v>28.864000000000001</v>
      </c>
      <c r="AC1623" s="14">
        <v>23.901</v>
      </c>
      <c r="AD1623" s="14">
        <v>37.232999999999997</v>
      </c>
      <c r="AE1623" s="14">
        <v>46.073999999999998</v>
      </c>
      <c r="AF1623" s="14">
        <v>73.486999999999995</v>
      </c>
      <c r="AG1623" s="14">
        <v>91.54</v>
      </c>
      <c r="AH1623" s="14">
        <v>116.622</v>
      </c>
      <c r="AI1623" s="14">
        <v>116.169</v>
      </c>
      <c r="AJ1623" s="14">
        <v>116.709</v>
      </c>
      <c r="AK1623" s="14">
        <v>108.06100000000001</v>
      </c>
      <c r="AL1623" s="14">
        <v>83.710999999999999</v>
      </c>
      <c r="AM1623" s="14">
        <v>61.548000000000002</v>
      </c>
      <c r="AN1623" s="14">
        <v>40.630000000000003</v>
      </c>
      <c r="AO1623" s="14">
        <v>29.681000000000001</v>
      </c>
      <c r="AP1623" s="14">
        <v>91.74</v>
      </c>
      <c r="AQ1623" s="14">
        <v>98.433000000000007</v>
      </c>
      <c r="AR1623" s="14">
        <v>122.702</v>
      </c>
      <c r="AS1623" s="14">
        <v>113.639</v>
      </c>
      <c r="AT1623" s="14">
        <v>111.56699999999999</v>
      </c>
      <c r="AU1623" s="14">
        <v>102.071</v>
      </c>
      <c r="AV1623" s="14">
        <v>108.68899999999999</v>
      </c>
      <c r="AW1623" s="14">
        <v>123.595</v>
      </c>
      <c r="AX1623" s="14">
        <v>131.10400000000001</v>
      </c>
      <c r="AY1623" s="14">
        <v>125.471</v>
      </c>
      <c r="AZ1623" s="14">
        <v>105.15</v>
      </c>
      <c r="BA1623" s="14">
        <v>76.13</v>
      </c>
      <c r="BB1623" s="14">
        <v>49.762999999999998</v>
      </c>
      <c r="BC1623" s="14">
        <v>63.613</v>
      </c>
      <c r="BD1623" s="14">
        <v>98.257000000000005</v>
      </c>
      <c r="BE1623" s="14">
        <v>112.282</v>
      </c>
      <c r="BF1623" s="14">
        <v>131.322</v>
      </c>
      <c r="BG1623" s="14">
        <v>138.67400000000001</v>
      </c>
      <c r="BH1623" s="14">
        <v>145.56899999999999</v>
      </c>
      <c r="BI1623" s="14">
        <v>133.07</v>
      </c>
      <c r="BJ1623" s="14">
        <v>108.096</v>
      </c>
      <c r="BK1623" s="14">
        <v>84.17</v>
      </c>
      <c r="BL1623" s="14">
        <v>56.851999999999997</v>
      </c>
      <c r="BM1623" s="14">
        <v>41.005000000000003</v>
      </c>
      <c r="BN1623" s="14">
        <v>66.938999999999993</v>
      </c>
      <c r="BO1623" s="14">
        <v>87.926000000000002</v>
      </c>
      <c r="BP1623" s="14">
        <v>144.708</v>
      </c>
      <c r="BQ1623" s="14">
        <v>176.56899999999999</v>
      </c>
      <c r="BR1623" s="14">
        <v>218.52099999999999</v>
      </c>
      <c r="BS1623" s="14">
        <v>230.63499999999999</v>
      </c>
      <c r="BT1623" s="14">
        <v>240.74799999999999</v>
      </c>
      <c r="BU1623" s="14">
        <v>217.58500000000001</v>
      </c>
      <c r="BV1623" s="14">
        <v>168.13</v>
      </c>
      <c r="BW1623" s="14">
        <v>119.68300000000001</v>
      </c>
      <c r="BX1623" s="14">
        <v>76.625</v>
      </c>
      <c r="BY1623" s="121">
        <v>54.749000000000002</v>
      </c>
      <c r="BZ1623" s="122" t="str">
        <f t="shared" si="151"/>
        <v>Sivas</v>
      </c>
      <c r="CA1623" s="14">
        <f t="shared" si="152"/>
        <v>39.814</v>
      </c>
      <c r="CB1623" s="14">
        <f t="shared" si="153"/>
        <v>36.902999999999999</v>
      </c>
      <c r="CC1623" s="14">
        <f t="shared" si="154"/>
        <v>0.48864289779841008</v>
      </c>
      <c r="CD1623" s="14">
        <f t="shared" si="155"/>
        <v>3111.0461674388844</v>
      </c>
      <c r="CE1623" s="102"/>
    </row>
    <row r="1624" spans="1:83" x14ac:dyDescent="0.25">
      <c r="A1624" s="14">
        <f t="shared" si="150"/>
        <v>6210.4604454423525</v>
      </c>
      <c r="B1624" s="14" t="s">
        <v>1908</v>
      </c>
      <c r="C1624" s="14">
        <v>39.817</v>
      </c>
      <c r="D1624" s="14">
        <v>-82.933000000000007</v>
      </c>
      <c r="E1624" s="14">
        <v>227</v>
      </c>
      <c r="F1624" s="14">
        <v>-1.5549999999999999</v>
      </c>
      <c r="G1624" s="14">
        <v>0.55600000000000005</v>
      </c>
      <c r="H1624" s="14">
        <v>5.9930000000000003</v>
      </c>
      <c r="I1624" s="14">
        <v>11.834</v>
      </c>
      <c r="J1624" s="14">
        <v>16.905000000000001</v>
      </c>
      <c r="K1624" s="14">
        <v>22.143999999999998</v>
      </c>
      <c r="L1624" s="14">
        <v>23.213999999999999</v>
      </c>
      <c r="M1624" s="14">
        <v>23.038</v>
      </c>
      <c r="N1624" s="14">
        <v>20.355</v>
      </c>
      <c r="O1624" s="14">
        <v>11.933</v>
      </c>
      <c r="P1624" s="14">
        <v>7.3769999999999998</v>
      </c>
      <c r="Q1624" s="14">
        <v>1.3879999999999999</v>
      </c>
      <c r="R1624" s="14">
        <v>20.879000000000001</v>
      </c>
      <c r="S1624" s="14">
        <v>26.96</v>
      </c>
      <c r="T1624" s="14">
        <v>42.585999999999999</v>
      </c>
      <c r="U1624" s="14">
        <v>52.311</v>
      </c>
      <c r="V1624" s="14">
        <v>64.099999999999994</v>
      </c>
      <c r="W1624" s="14">
        <v>67.388999999999996</v>
      </c>
      <c r="X1624" s="14">
        <v>66.998999999999995</v>
      </c>
      <c r="Y1624" s="14">
        <v>63.177</v>
      </c>
      <c r="Z1624" s="14">
        <v>48.168999999999997</v>
      </c>
      <c r="AA1624" s="14">
        <v>34.889000000000003</v>
      </c>
      <c r="AB1624" s="14">
        <v>22.466000000000001</v>
      </c>
      <c r="AC1624" s="14">
        <v>18.361000000000001</v>
      </c>
      <c r="AD1624" s="14">
        <v>28.661000000000001</v>
      </c>
      <c r="AE1624" s="14">
        <v>35.777999999999999</v>
      </c>
      <c r="AF1624" s="14">
        <v>58.414000000000001</v>
      </c>
      <c r="AG1624" s="14">
        <v>66.942999999999998</v>
      </c>
      <c r="AH1624" s="14">
        <v>92.805000000000007</v>
      </c>
      <c r="AI1624" s="14">
        <v>96.748000000000005</v>
      </c>
      <c r="AJ1624" s="14">
        <v>96.034999999999997</v>
      </c>
      <c r="AK1624" s="14">
        <v>94.807000000000002</v>
      </c>
      <c r="AL1624" s="14">
        <v>73.171000000000006</v>
      </c>
      <c r="AM1624" s="14">
        <v>50.677</v>
      </c>
      <c r="AN1624" s="14">
        <v>30.181999999999999</v>
      </c>
      <c r="AO1624" s="14">
        <v>25.524000000000001</v>
      </c>
      <c r="AP1624" s="14">
        <v>53.991</v>
      </c>
      <c r="AQ1624" s="14">
        <v>65.84</v>
      </c>
      <c r="AR1624" s="14">
        <v>76.358999999999995</v>
      </c>
      <c r="AS1624" s="14">
        <v>77.168999999999997</v>
      </c>
      <c r="AT1624" s="14">
        <v>84.710999999999999</v>
      </c>
      <c r="AU1624" s="14">
        <v>81.617000000000004</v>
      </c>
      <c r="AV1624" s="14">
        <v>88.138999999999996</v>
      </c>
      <c r="AW1624" s="14">
        <v>94.721000000000004</v>
      </c>
      <c r="AX1624" s="14">
        <v>100.139</v>
      </c>
      <c r="AY1624" s="14">
        <v>93.635999999999996</v>
      </c>
      <c r="AZ1624" s="14">
        <v>62.043999999999997</v>
      </c>
      <c r="BA1624" s="14">
        <v>57.593000000000004</v>
      </c>
      <c r="BB1624" s="14">
        <v>30.771999999999998</v>
      </c>
      <c r="BC1624" s="14">
        <v>42.72</v>
      </c>
      <c r="BD1624" s="14">
        <v>65.64</v>
      </c>
      <c r="BE1624" s="14">
        <v>77.198999999999998</v>
      </c>
      <c r="BF1624" s="14">
        <v>92.207999999999998</v>
      </c>
      <c r="BG1624" s="14">
        <v>97.546999999999997</v>
      </c>
      <c r="BH1624" s="14">
        <v>107.727</v>
      </c>
      <c r="BI1624" s="14">
        <v>99.611000000000004</v>
      </c>
      <c r="BJ1624" s="14">
        <v>80.325999999999993</v>
      </c>
      <c r="BK1624" s="14">
        <v>62.473999999999997</v>
      </c>
      <c r="BL1624" s="14">
        <v>35.75</v>
      </c>
      <c r="BM1624" s="14">
        <v>28.963000000000001</v>
      </c>
      <c r="BN1624" s="14">
        <v>46.973999999999997</v>
      </c>
      <c r="BO1624" s="14">
        <v>64.058999999999997</v>
      </c>
      <c r="BP1624" s="14">
        <v>102.714</v>
      </c>
      <c r="BQ1624" s="14">
        <v>122.075</v>
      </c>
      <c r="BR1624" s="14">
        <v>162.43100000000001</v>
      </c>
      <c r="BS1624" s="14">
        <v>175.39599999999999</v>
      </c>
      <c r="BT1624" s="14">
        <v>183</v>
      </c>
      <c r="BU1624" s="14">
        <v>163.33000000000001</v>
      </c>
      <c r="BV1624" s="14">
        <v>133.458</v>
      </c>
      <c r="BW1624" s="14">
        <v>93.744</v>
      </c>
      <c r="BX1624" s="14">
        <v>52.777999999999999</v>
      </c>
      <c r="BY1624" s="121">
        <v>43.094000000000001</v>
      </c>
      <c r="BZ1624" s="122" t="str">
        <f t="shared" si="151"/>
        <v>Columbus Rickenbacker ANGB</v>
      </c>
      <c r="CA1624" s="14">
        <f t="shared" si="152"/>
        <v>39.817</v>
      </c>
      <c r="CB1624" s="14">
        <f t="shared" si="153"/>
        <v>-82.933000000000007</v>
      </c>
      <c r="CC1624" s="14">
        <f t="shared" si="154"/>
        <v>0.97545880883587754</v>
      </c>
      <c r="CD1624" s="14">
        <f t="shared" si="155"/>
        <v>6210.4604454423525</v>
      </c>
      <c r="CE1624" s="102"/>
    </row>
    <row r="1625" spans="1:83" x14ac:dyDescent="0.25">
      <c r="A1625" s="14">
        <f t="shared" si="150"/>
        <v>2968.0761970150384</v>
      </c>
      <c r="B1625" s="14" t="s">
        <v>1909</v>
      </c>
      <c r="C1625" s="14">
        <v>39.817</v>
      </c>
      <c r="D1625" s="14">
        <v>34.799999999999997</v>
      </c>
      <c r="E1625" s="14">
        <v>1298</v>
      </c>
      <c r="F1625" s="14">
        <v>-1.163</v>
      </c>
      <c r="G1625" s="14">
        <v>1.0389999999999999</v>
      </c>
      <c r="H1625" s="14">
        <v>5</v>
      </c>
      <c r="I1625" s="14">
        <v>8.66</v>
      </c>
      <c r="J1625" s="14">
        <v>13.648999999999999</v>
      </c>
      <c r="K1625" s="14">
        <v>17.143999999999998</v>
      </c>
      <c r="L1625" s="14">
        <v>20.225999999999999</v>
      </c>
      <c r="M1625" s="14">
        <v>20.149999999999999</v>
      </c>
      <c r="N1625" s="14">
        <v>16.545000000000002</v>
      </c>
      <c r="O1625" s="14">
        <v>11.337999999999999</v>
      </c>
      <c r="P1625" s="14">
        <v>5.8390000000000004</v>
      </c>
      <c r="Q1625" s="14">
        <v>0.68</v>
      </c>
      <c r="R1625" s="14">
        <v>22.94</v>
      </c>
      <c r="S1625" s="14">
        <v>32.536000000000001</v>
      </c>
      <c r="T1625" s="14">
        <v>49.085000000000001</v>
      </c>
      <c r="U1625" s="14">
        <v>60.722999999999999</v>
      </c>
      <c r="V1625" s="14">
        <v>78.37</v>
      </c>
      <c r="W1625" s="14">
        <v>79.384</v>
      </c>
      <c r="X1625" s="14">
        <v>75.239000000000004</v>
      </c>
      <c r="Y1625" s="14">
        <v>64.019000000000005</v>
      </c>
      <c r="Z1625" s="14">
        <v>49.018999999999998</v>
      </c>
      <c r="AA1625" s="14">
        <v>40.951000000000001</v>
      </c>
      <c r="AB1625" s="14">
        <v>26.963000000000001</v>
      </c>
      <c r="AC1625" s="14">
        <v>22.841000000000001</v>
      </c>
      <c r="AD1625" s="14">
        <v>34.036999999999999</v>
      </c>
      <c r="AE1625" s="14">
        <v>47.680999999999997</v>
      </c>
      <c r="AF1625" s="14">
        <v>74.045000000000002</v>
      </c>
      <c r="AG1625" s="14">
        <v>90.807000000000002</v>
      </c>
      <c r="AH1625" s="14">
        <v>116.24299999999999</v>
      </c>
      <c r="AI1625" s="14">
        <v>118.351</v>
      </c>
      <c r="AJ1625" s="14">
        <v>120.33199999999999</v>
      </c>
      <c r="AK1625" s="14">
        <v>111.044</v>
      </c>
      <c r="AL1625" s="14">
        <v>80.343000000000004</v>
      </c>
      <c r="AM1625" s="14">
        <v>65.417000000000002</v>
      </c>
      <c r="AN1625" s="14">
        <v>41.023000000000003</v>
      </c>
      <c r="AO1625" s="14">
        <v>31.516999999999999</v>
      </c>
      <c r="AP1625" s="14">
        <v>84.212000000000003</v>
      </c>
      <c r="AQ1625" s="14">
        <v>103.379</v>
      </c>
      <c r="AR1625" s="14">
        <v>122.313</v>
      </c>
      <c r="AS1625" s="14">
        <v>112.497</v>
      </c>
      <c r="AT1625" s="14">
        <v>108.524</v>
      </c>
      <c r="AU1625" s="14">
        <v>101.375</v>
      </c>
      <c r="AV1625" s="14">
        <v>108.38200000000001</v>
      </c>
      <c r="AW1625" s="14">
        <v>122.292</v>
      </c>
      <c r="AX1625" s="14">
        <v>128.001</v>
      </c>
      <c r="AY1625" s="14">
        <v>126.824</v>
      </c>
      <c r="AZ1625" s="14">
        <v>103.19499999999999</v>
      </c>
      <c r="BA1625" s="14">
        <v>83.548000000000002</v>
      </c>
      <c r="BB1625" s="14">
        <v>41.354999999999997</v>
      </c>
      <c r="BC1625" s="14">
        <v>63.715000000000003</v>
      </c>
      <c r="BD1625" s="14">
        <v>94.432000000000002</v>
      </c>
      <c r="BE1625" s="14">
        <v>113.56</v>
      </c>
      <c r="BF1625" s="14">
        <v>131.56200000000001</v>
      </c>
      <c r="BG1625" s="14">
        <v>135.107</v>
      </c>
      <c r="BH1625" s="14">
        <v>142.02500000000001</v>
      </c>
      <c r="BI1625" s="14">
        <v>131.83699999999999</v>
      </c>
      <c r="BJ1625" s="14">
        <v>109.386</v>
      </c>
      <c r="BK1625" s="14">
        <v>80.876999999999995</v>
      </c>
      <c r="BL1625" s="14">
        <v>53.613</v>
      </c>
      <c r="BM1625" s="14">
        <v>40.642000000000003</v>
      </c>
      <c r="BN1625" s="14">
        <v>60.405000000000001</v>
      </c>
      <c r="BO1625" s="14">
        <v>89.82</v>
      </c>
      <c r="BP1625" s="14">
        <v>141.68199999999999</v>
      </c>
      <c r="BQ1625" s="14">
        <v>178.67099999999999</v>
      </c>
      <c r="BR1625" s="14">
        <v>214.16399999999999</v>
      </c>
      <c r="BS1625" s="14">
        <v>230.04300000000001</v>
      </c>
      <c r="BT1625" s="14">
        <v>240.94499999999999</v>
      </c>
      <c r="BU1625" s="14">
        <v>215.64</v>
      </c>
      <c r="BV1625" s="14">
        <v>164.75399999999999</v>
      </c>
      <c r="BW1625" s="14">
        <v>121.456</v>
      </c>
      <c r="BX1625" s="14">
        <v>74.8</v>
      </c>
      <c r="BY1625" s="121">
        <v>56.378</v>
      </c>
      <c r="BZ1625" s="122" t="str">
        <f t="shared" si="151"/>
        <v>Yozgat</v>
      </c>
      <c r="CA1625" s="14">
        <f t="shared" si="152"/>
        <v>39.817</v>
      </c>
      <c r="CB1625" s="14">
        <f t="shared" si="153"/>
        <v>34.799999999999997</v>
      </c>
      <c r="CC1625" s="14">
        <f t="shared" si="154"/>
        <v>0.46618702382995242</v>
      </c>
      <c r="CD1625" s="14">
        <f t="shared" si="155"/>
        <v>2968.0761970150384</v>
      </c>
      <c r="CE1625" s="102"/>
    </row>
    <row r="1626" spans="1:83" x14ac:dyDescent="0.25">
      <c r="A1626" s="14">
        <f t="shared" si="150"/>
        <v>6869.8458647428233</v>
      </c>
      <c r="B1626" s="14" t="s">
        <v>1910</v>
      </c>
      <c r="C1626" s="14">
        <v>39.820999999999998</v>
      </c>
      <c r="D1626" s="14">
        <v>-93.575999999999993</v>
      </c>
      <c r="E1626" s="14">
        <v>234</v>
      </c>
      <c r="F1626" s="14">
        <v>-0.98599999999999999</v>
      </c>
      <c r="G1626" s="14">
        <v>-0.35</v>
      </c>
      <c r="H1626" s="14">
        <v>6.7350000000000003</v>
      </c>
      <c r="I1626" s="14">
        <v>14.568</v>
      </c>
      <c r="J1626" s="14">
        <v>17.651</v>
      </c>
      <c r="K1626" s="14">
        <v>24.041</v>
      </c>
      <c r="L1626" s="14">
        <v>25.440999999999999</v>
      </c>
      <c r="M1626" s="14">
        <v>24.376999999999999</v>
      </c>
      <c r="N1626" s="14">
        <v>19.678999999999998</v>
      </c>
      <c r="O1626" s="14">
        <v>12.618</v>
      </c>
      <c r="P1626" s="14">
        <v>6.6059999999999999</v>
      </c>
      <c r="Q1626" s="14">
        <v>5.0000000000000001E-3</v>
      </c>
      <c r="R1626" s="14">
        <v>22.117999999999999</v>
      </c>
      <c r="S1626" s="14">
        <v>28.431999999999999</v>
      </c>
      <c r="T1626" s="14">
        <v>41.406999999999996</v>
      </c>
      <c r="U1626" s="14">
        <v>56.359000000000002</v>
      </c>
      <c r="V1626" s="14">
        <v>67.959000000000003</v>
      </c>
      <c r="W1626" s="14">
        <v>80.456000000000003</v>
      </c>
      <c r="X1626" s="14">
        <v>81.262</v>
      </c>
      <c r="Y1626" s="14">
        <v>65.594999999999999</v>
      </c>
      <c r="Z1626" s="14">
        <v>43.255000000000003</v>
      </c>
      <c r="AA1626" s="14">
        <v>30.707000000000001</v>
      </c>
      <c r="AB1626" s="14">
        <v>21.827000000000002</v>
      </c>
      <c r="AC1626" s="14">
        <v>19.224</v>
      </c>
      <c r="AD1626" s="14">
        <v>39.923000000000002</v>
      </c>
      <c r="AE1626" s="14">
        <v>49.216999999999999</v>
      </c>
      <c r="AF1626" s="14">
        <v>65.421999999999997</v>
      </c>
      <c r="AG1626" s="14">
        <v>84.576999999999998</v>
      </c>
      <c r="AH1626" s="14">
        <v>98.153000000000006</v>
      </c>
      <c r="AI1626" s="14">
        <v>99.308000000000007</v>
      </c>
      <c r="AJ1626" s="14">
        <v>112.78700000000001</v>
      </c>
      <c r="AK1626" s="14">
        <v>98.076999999999998</v>
      </c>
      <c r="AL1626" s="14">
        <v>76.638000000000005</v>
      </c>
      <c r="AM1626" s="14">
        <v>59.542000000000002</v>
      </c>
      <c r="AN1626" s="14">
        <v>40.703000000000003</v>
      </c>
      <c r="AO1626" s="14">
        <v>33.027999999999999</v>
      </c>
      <c r="AP1626" s="14">
        <v>119.761</v>
      </c>
      <c r="AQ1626" s="14">
        <v>115.72799999999999</v>
      </c>
      <c r="AR1626" s="14">
        <v>102.41500000000001</v>
      </c>
      <c r="AS1626" s="14">
        <v>101.971</v>
      </c>
      <c r="AT1626" s="14">
        <v>90.688999999999993</v>
      </c>
      <c r="AU1626" s="14">
        <v>88.600999999999999</v>
      </c>
      <c r="AV1626" s="14">
        <v>98.346000000000004</v>
      </c>
      <c r="AW1626" s="14">
        <v>105.85599999999999</v>
      </c>
      <c r="AX1626" s="14">
        <v>113.94499999999999</v>
      </c>
      <c r="AY1626" s="14">
        <v>124.60599999999999</v>
      </c>
      <c r="AZ1626" s="14">
        <v>118.483</v>
      </c>
      <c r="BA1626" s="14">
        <v>105.735</v>
      </c>
      <c r="BB1626" s="14">
        <v>64.152000000000001</v>
      </c>
      <c r="BC1626" s="14">
        <v>80.494</v>
      </c>
      <c r="BD1626" s="14">
        <v>84.977999999999994</v>
      </c>
      <c r="BE1626" s="14">
        <v>120.499</v>
      </c>
      <c r="BF1626" s="14">
        <v>121.833</v>
      </c>
      <c r="BG1626" s="14">
        <v>133.75200000000001</v>
      </c>
      <c r="BH1626" s="14">
        <v>152.46799999999999</v>
      </c>
      <c r="BI1626" s="14">
        <v>135.541</v>
      </c>
      <c r="BJ1626" s="14">
        <v>112.139</v>
      </c>
      <c r="BK1626" s="14">
        <v>89.073999999999998</v>
      </c>
      <c r="BL1626" s="14">
        <v>66.489000000000004</v>
      </c>
      <c r="BM1626" s="14">
        <v>54.540999999999997</v>
      </c>
      <c r="BN1626" s="14">
        <v>69.096999999999994</v>
      </c>
      <c r="BO1626" s="14">
        <v>90.956000000000003</v>
      </c>
      <c r="BP1626" s="14">
        <v>118.04</v>
      </c>
      <c r="BQ1626" s="14">
        <v>162.01400000000001</v>
      </c>
      <c r="BR1626" s="14">
        <v>185.357</v>
      </c>
      <c r="BS1626" s="14">
        <v>192.22300000000001</v>
      </c>
      <c r="BT1626" s="14">
        <v>214.60499999999999</v>
      </c>
      <c r="BU1626" s="14">
        <v>183.803</v>
      </c>
      <c r="BV1626" s="14">
        <v>144.24</v>
      </c>
      <c r="BW1626" s="14">
        <v>107.967</v>
      </c>
      <c r="BX1626" s="14">
        <v>73.795000000000002</v>
      </c>
      <c r="BY1626" s="121">
        <v>57.165999999999997</v>
      </c>
      <c r="BZ1626" s="122" t="str">
        <f t="shared" si="151"/>
        <v>Chillicothe Litton Agri Science Learning Center</v>
      </c>
      <c r="CA1626" s="14">
        <f t="shared" si="152"/>
        <v>39.820999999999998</v>
      </c>
      <c r="CB1626" s="14">
        <f t="shared" si="153"/>
        <v>-93.575999999999993</v>
      </c>
      <c r="CC1626" s="14">
        <f t="shared" si="154"/>
        <v>1.0790265428750836</v>
      </c>
      <c r="CD1626" s="14">
        <f t="shared" si="155"/>
        <v>6869.8458647428233</v>
      </c>
      <c r="CE1626" s="102"/>
    </row>
    <row r="1627" spans="1:83" x14ac:dyDescent="0.25">
      <c r="A1627" s="14">
        <f t="shared" si="150"/>
        <v>6422.2879699589685</v>
      </c>
      <c r="B1627" s="14" t="s">
        <v>1911</v>
      </c>
      <c r="C1627" s="14">
        <v>39.825000000000003</v>
      </c>
      <c r="D1627" s="14">
        <v>-86.296000000000006</v>
      </c>
      <c r="E1627" s="14">
        <v>251</v>
      </c>
      <c r="F1627" s="14">
        <v>-1.907</v>
      </c>
      <c r="G1627" s="14">
        <v>0.79200000000000004</v>
      </c>
      <c r="H1627" s="14">
        <v>6.5609999999999999</v>
      </c>
      <c r="I1627" s="14">
        <v>13.794</v>
      </c>
      <c r="J1627" s="14">
        <v>18.704999999999998</v>
      </c>
      <c r="K1627" s="14">
        <v>23.015000000000001</v>
      </c>
      <c r="L1627" s="14">
        <v>23.82</v>
      </c>
      <c r="M1627" s="14">
        <v>24.047999999999998</v>
      </c>
      <c r="N1627" s="14">
        <v>20.588000000000001</v>
      </c>
      <c r="O1627" s="14">
        <v>12.959</v>
      </c>
      <c r="P1627" s="14">
        <v>6.173</v>
      </c>
      <c r="Q1627" s="14">
        <v>2.4529999999999998</v>
      </c>
      <c r="R1627" s="14">
        <v>19.983000000000001</v>
      </c>
      <c r="S1627" s="14">
        <v>26.693000000000001</v>
      </c>
      <c r="T1627" s="14">
        <v>39.43</v>
      </c>
      <c r="U1627" s="14">
        <v>52.212000000000003</v>
      </c>
      <c r="V1627" s="14">
        <v>67.442999999999998</v>
      </c>
      <c r="W1627" s="14">
        <v>79.28</v>
      </c>
      <c r="X1627" s="14">
        <v>78.105000000000004</v>
      </c>
      <c r="Y1627" s="14">
        <v>63.305</v>
      </c>
      <c r="Z1627" s="14">
        <v>44.292000000000002</v>
      </c>
      <c r="AA1627" s="14">
        <v>33.862000000000002</v>
      </c>
      <c r="AB1627" s="14">
        <v>21.832000000000001</v>
      </c>
      <c r="AC1627" s="14">
        <v>16.030999999999999</v>
      </c>
      <c r="AD1627" s="14">
        <v>35.505000000000003</v>
      </c>
      <c r="AE1627" s="14">
        <v>45.988</v>
      </c>
      <c r="AF1627" s="14">
        <v>69.203999999999994</v>
      </c>
      <c r="AG1627" s="14">
        <v>82.241</v>
      </c>
      <c r="AH1627" s="14">
        <v>97.569000000000003</v>
      </c>
      <c r="AI1627" s="14">
        <v>101.128</v>
      </c>
      <c r="AJ1627" s="14">
        <v>109.447</v>
      </c>
      <c r="AK1627" s="14">
        <v>94.29</v>
      </c>
      <c r="AL1627" s="14">
        <v>76.135999999999996</v>
      </c>
      <c r="AM1627" s="14">
        <v>57.183</v>
      </c>
      <c r="AN1627" s="14">
        <v>39.701000000000001</v>
      </c>
      <c r="AO1627" s="14">
        <v>26.71</v>
      </c>
      <c r="AP1627" s="14">
        <v>98.766999999999996</v>
      </c>
      <c r="AQ1627" s="14">
        <v>96.241</v>
      </c>
      <c r="AR1627" s="14">
        <v>108.21599999999999</v>
      </c>
      <c r="AS1627" s="14">
        <v>95.6</v>
      </c>
      <c r="AT1627" s="14">
        <v>87.242999999999995</v>
      </c>
      <c r="AU1627" s="14">
        <v>88.975999999999999</v>
      </c>
      <c r="AV1627" s="14">
        <v>96.33</v>
      </c>
      <c r="AW1627" s="14">
        <v>99.55</v>
      </c>
      <c r="AX1627" s="14">
        <v>110.142</v>
      </c>
      <c r="AY1627" s="14">
        <v>110.14</v>
      </c>
      <c r="AZ1627" s="14">
        <v>100.52500000000001</v>
      </c>
      <c r="BA1627" s="14">
        <v>76.658000000000001</v>
      </c>
      <c r="BB1627" s="14">
        <v>54.442999999999998</v>
      </c>
      <c r="BC1627" s="14">
        <v>62.13</v>
      </c>
      <c r="BD1627" s="14">
        <v>89.159000000000006</v>
      </c>
      <c r="BE1627" s="14">
        <v>104.059</v>
      </c>
      <c r="BF1627" s="14">
        <v>114.389</v>
      </c>
      <c r="BG1627" s="14">
        <v>129.797</v>
      </c>
      <c r="BH1627" s="14">
        <v>141.328</v>
      </c>
      <c r="BI1627" s="14">
        <v>121.221</v>
      </c>
      <c r="BJ1627" s="14">
        <v>102.798</v>
      </c>
      <c r="BK1627" s="14">
        <v>79.545000000000002</v>
      </c>
      <c r="BL1627" s="14">
        <v>55.978000000000002</v>
      </c>
      <c r="BM1627" s="14">
        <v>39.374000000000002</v>
      </c>
      <c r="BN1627" s="14">
        <v>59.6</v>
      </c>
      <c r="BO1627" s="14">
        <v>77.879000000000005</v>
      </c>
      <c r="BP1627" s="14">
        <v>121.43899999999999</v>
      </c>
      <c r="BQ1627" s="14">
        <v>150.22399999999999</v>
      </c>
      <c r="BR1627" s="14">
        <v>176.053</v>
      </c>
      <c r="BS1627" s="14">
        <v>192.62200000000001</v>
      </c>
      <c r="BT1627" s="14">
        <v>208.578</v>
      </c>
      <c r="BU1627" s="14">
        <v>172.97300000000001</v>
      </c>
      <c r="BV1627" s="14">
        <v>140.285</v>
      </c>
      <c r="BW1627" s="14">
        <v>101.84699999999999</v>
      </c>
      <c r="BX1627" s="14">
        <v>66.879000000000005</v>
      </c>
      <c r="BY1627" s="121">
        <v>44.76</v>
      </c>
      <c r="BZ1627" s="122" t="str">
        <f t="shared" si="151"/>
        <v>Indianapolis Eagle Creek AP</v>
      </c>
      <c r="CA1627" s="14">
        <f t="shared" si="152"/>
        <v>39.825000000000003</v>
      </c>
      <c r="CB1627" s="14">
        <f t="shared" si="153"/>
        <v>-86.296000000000006</v>
      </c>
      <c r="CC1627" s="14">
        <f t="shared" si="154"/>
        <v>1.0087299368881091</v>
      </c>
      <c r="CD1627" s="14">
        <f t="shared" si="155"/>
        <v>6422.2879699589685</v>
      </c>
      <c r="CE1627" s="102"/>
    </row>
    <row r="1628" spans="1:83" x14ac:dyDescent="0.25">
      <c r="A1628" s="14">
        <f t="shared" si="150"/>
        <v>1462.9627591680965</v>
      </c>
      <c r="B1628" s="14" t="s">
        <v>1912</v>
      </c>
      <c r="C1628" s="14">
        <v>39.828000000000003</v>
      </c>
      <c r="D1628" s="14">
        <v>-8.8829999999999991</v>
      </c>
      <c r="E1628" s="14">
        <v>54</v>
      </c>
      <c r="F1628" s="14">
        <v>9.875</v>
      </c>
      <c r="G1628" s="14">
        <v>10.567</v>
      </c>
      <c r="H1628" s="14">
        <v>12.416</v>
      </c>
      <c r="I1628" s="14">
        <v>13.42</v>
      </c>
      <c r="J1628" s="14">
        <v>15.417</v>
      </c>
      <c r="K1628" s="14">
        <v>18.285</v>
      </c>
      <c r="L1628" s="14">
        <v>19.393000000000001</v>
      </c>
      <c r="M1628" s="14">
        <v>19.763999999999999</v>
      </c>
      <c r="N1628" s="14">
        <v>19.169</v>
      </c>
      <c r="O1628" s="14">
        <v>17.306999999999999</v>
      </c>
      <c r="P1628" s="14">
        <v>12.702</v>
      </c>
      <c r="Q1628" s="14">
        <v>10.164</v>
      </c>
      <c r="R1628" s="14">
        <v>23.971</v>
      </c>
      <c r="S1628" s="14">
        <v>31.469000000000001</v>
      </c>
      <c r="T1628" s="14">
        <v>47.203000000000003</v>
      </c>
      <c r="U1628" s="14">
        <v>58.747</v>
      </c>
      <c r="V1628" s="14">
        <v>71.063999999999993</v>
      </c>
      <c r="W1628" s="14">
        <v>75.025999999999996</v>
      </c>
      <c r="X1628" s="14">
        <v>71.795000000000002</v>
      </c>
      <c r="Y1628" s="14">
        <v>61.905000000000001</v>
      </c>
      <c r="Z1628" s="14">
        <v>49.326999999999998</v>
      </c>
      <c r="AA1628" s="14">
        <v>40.509</v>
      </c>
      <c r="AB1628" s="14">
        <v>27.96</v>
      </c>
      <c r="AC1628" s="14">
        <v>22.28</v>
      </c>
      <c r="AD1628" s="14">
        <v>36.095999999999997</v>
      </c>
      <c r="AE1628" s="14">
        <v>46.843000000000004</v>
      </c>
      <c r="AF1628" s="14">
        <v>68.117000000000004</v>
      </c>
      <c r="AG1628" s="14">
        <v>86.325999999999993</v>
      </c>
      <c r="AH1628" s="14">
        <v>97.495999999999995</v>
      </c>
      <c r="AI1628" s="14">
        <v>98.793999999999997</v>
      </c>
      <c r="AJ1628" s="14">
        <v>95.995999999999995</v>
      </c>
      <c r="AK1628" s="14">
        <v>88.355999999999995</v>
      </c>
      <c r="AL1628" s="14">
        <v>74.474999999999994</v>
      </c>
      <c r="AM1628" s="14">
        <v>57.609000000000002</v>
      </c>
      <c r="AN1628" s="14">
        <v>38.023000000000003</v>
      </c>
      <c r="AO1628" s="14">
        <v>32.369999999999997</v>
      </c>
      <c r="AP1628" s="14">
        <v>95.004000000000005</v>
      </c>
      <c r="AQ1628" s="14">
        <v>98.289000000000001</v>
      </c>
      <c r="AR1628" s="14">
        <v>110.301</v>
      </c>
      <c r="AS1628" s="14">
        <v>104.479</v>
      </c>
      <c r="AT1628" s="14">
        <v>100.333</v>
      </c>
      <c r="AU1628" s="14">
        <v>94.02</v>
      </c>
      <c r="AV1628" s="14">
        <v>98.468000000000004</v>
      </c>
      <c r="AW1628" s="14">
        <v>111.812</v>
      </c>
      <c r="AX1628" s="14">
        <v>118.52200000000001</v>
      </c>
      <c r="AY1628" s="14">
        <v>110.923</v>
      </c>
      <c r="AZ1628" s="14">
        <v>87.055999999999997</v>
      </c>
      <c r="BA1628" s="14">
        <v>87.956999999999994</v>
      </c>
      <c r="BB1628" s="14">
        <v>46.951000000000001</v>
      </c>
      <c r="BC1628" s="14">
        <v>58.901000000000003</v>
      </c>
      <c r="BD1628" s="14">
        <v>91.531000000000006</v>
      </c>
      <c r="BE1628" s="14">
        <v>101.116</v>
      </c>
      <c r="BF1628" s="14">
        <v>124.22499999999999</v>
      </c>
      <c r="BG1628" s="14">
        <v>127.02200000000001</v>
      </c>
      <c r="BH1628" s="14">
        <v>127.884</v>
      </c>
      <c r="BI1628" s="14">
        <v>120.068</v>
      </c>
      <c r="BJ1628" s="14">
        <v>101.233</v>
      </c>
      <c r="BK1628" s="14">
        <v>75.263000000000005</v>
      </c>
      <c r="BL1628" s="14">
        <v>50.036000000000001</v>
      </c>
      <c r="BM1628" s="14">
        <v>42.780999999999999</v>
      </c>
      <c r="BN1628" s="14">
        <v>65.527000000000001</v>
      </c>
      <c r="BO1628" s="14">
        <v>85.66</v>
      </c>
      <c r="BP1628" s="14">
        <v>130.88300000000001</v>
      </c>
      <c r="BQ1628" s="14">
        <v>162.37899999999999</v>
      </c>
      <c r="BR1628" s="14">
        <v>196.929</v>
      </c>
      <c r="BS1628" s="14">
        <v>206.273</v>
      </c>
      <c r="BT1628" s="14">
        <v>206.81100000000001</v>
      </c>
      <c r="BU1628" s="14">
        <v>191.18199999999999</v>
      </c>
      <c r="BV1628" s="14">
        <v>151.97</v>
      </c>
      <c r="BW1628" s="14">
        <v>109.226</v>
      </c>
      <c r="BX1628" s="14">
        <v>67.875</v>
      </c>
      <c r="BY1628" s="121">
        <v>57.012999999999998</v>
      </c>
      <c r="BZ1628" s="122" t="str">
        <f t="shared" si="151"/>
        <v>Monte Real AB</v>
      </c>
      <c r="CA1628" s="14">
        <f t="shared" si="152"/>
        <v>39.828000000000003</v>
      </c>
      <c r="CB1628" s="14">
        <f t="shared" si="153"/>
        <v>-8.8829999999999991</v>
      </c>
      <c r="CC1628" s="14">
        <f t="shared" si="154"/>
        <v>0.22978327017228348</v>
      </c>
      <c r="CD1628" s="14">
        <f t="shared" si="155"/>
        <v>1462.9627591680965</v>
      </c>
      <c r="CE1628" s="102"/>
    </row>
    <row r="1629" spans="1:83" x14ac:dyDescent="0.25">
      <c r="A1629" s="14">
        <f t="shared" si="150"/>
        <v>8048.9271257199234</v>
      </c>
      <c r="B1629" s="14" t="s">
        <v>1913</v>
      </c>
      <c r="C1629" s="14">
        <v>39.832999999999998</v>
      </c>
      <c r="D1629" s="14">
        <v>114.56699999999999</v>
      </c>
      <c r="E1629" s="14">
        <v>910</v>
      </c>
      <c r="F1629" s="14">
        <v>-10.130000000000001</v>
      </c>
      <c r="G1629" s="14">
        <v>-5.5570000000000004</v>
      </c>
      <c r="H1629" s="14">
        <v>2.7770000000000001</v>
      </c>
      <c r="I1629" s="14">
        <v>10.563000000000001</v>
      </c>
      <c r="J1629" s="14">
        <v>16.858000000000001</v>
      </c>
      <c r="K1629" s="14">
        <v>20.77</v>
      </c>
      <c r="L1629" s="14">
        <v>22.878</v>
      </c>
      <c r="M1629" s="14">
        <v>21.510999999999999</v>
      </c>
      <c r="N1629" s="14">
        <v>15.763</v>
      </c>
      <c r="O1629" s="14">
        <v>9.4209999999999994</v>
      </c>
      <c r="P1629" s="14">
        <v>-0.45900000000000002</v>
      </c>
      <c r="Q1629" s="14">
        <v>-7.6159999999999997</v>
      </c>
      <c r="R1629" s="14">
        <v>25.175999999999998</v>
      </c>
      <c r="S1629" s="14">
        <v>32.087000000000003</v>
      </c>
      <c r="T1629" s="14">
        <v>50.246000000000002</v>
      </c>
      <c r="U1629" s="14">
        <v>59.106000000000002</v>
      </c>
      <c r="V1629" s="14">
        <v>75.563999999999993</v>
      </c>
      <c r="W1629" s="14">
        <v>77.944999999999993</v>
      </c>
      <c r="X1629" s="14">
        <v>77.269000000000005</v>
      </c>
      <c r="Y1629" s="14">
        <v>65.465999999999994</v>
      </c>
      <c r="Z1629" s="14">
        <v>52.341999999999999</v>
      </c>
      <c r="AA1629" s="14">
        <v>40.093000000000004</v>
      </c>
      <c r="AB1629" s="14">
        <v>27.827999999999999</v>
      </c>
      <c r="AC1629" s="14">
        <v>21.42</v>
      </c>
      <c r="AD1629" s="14">
        <v>46.262</v>
      </c>
      <c r="AE1629" s="14">
        <v>57.31</v>
      </c>
      <c r="AF1629" s="14">
        <v>85.980999999999995</v>
      </c>
      <c r="AG1629" s="14">
        <v>99.923000000000002</v>
      </c>
      <c r="AH1629" s="14">
        <v>119.145</v>
      </c>
      <c r="AI1629" s="14">
        <v>110.994</v>
      </c>
      <c r="AJ1629" s="14">
        <v>105.54</v>
      </c>
      <c r="AK1629" s="14">
        <v>91.119</v>
      </c>
      <c r="AL1629" s="14">
        <v>74.843000000000004</v>
      </c>
      <c r="AM1629" s="14">
        <v>61.765999999999998</v>
      </c>
      <c r="AN1629" s="14">
        <v>45.936999999999998</v>
      </c>
      <c r="AO1629" s="14">
        <v>39.665999999999997</v>
      </c>
      <c r="AP1629" s="14">
        <v>139.83699999999999</v>
      </c>
      <c r="AQ1629" s="14">
        <v>130.91999999999999</v>
      </c>
      <c r="AR1629" s="14">
        <v>141.114</v>
      </c>
      <c r="AS1629" s="14">
        <v>124.10299999999999</v>
      </c>
      <c r="AT1629" s="14">
        <v>112.143</v>
      </c>
      <c r="AU1629" s="14">
        <v>98.811000000000007</v>
      </c>
      <c r="AV1629" s="14">
        <v>102.855</v>
      </c>
      <c r="AW1629" s="14">
        <v>108.89700000000001</v>
      </c>
      <c r="AX1629" s="14">
        <v>119.76600000000001</v>
      </c>
      <c r="AY1629" s="14">
        <v>133.16</v>
      </c>
      <c r="AZ1629" s="14">
        <v>127.56399999999999</v>
      </c>
      <c r="BA1629" s="14">
        <v>133.46199999999999</v>
      </c>
      <c r="BB1629" s="14">
        <v>63.439</v>
      </c>
      <c r="BC1629" s="14">
        <v>74.927000000000007</v>
      </c>
      <c r="BD1629" s="14">
        <v>106.41500000000001</v>
      </c>
      <c r="BE1629" s="14">
        <v>118.827</v>
      </c>
      <c r="BF1629" s="14">
        <v>136.411</v>
      </c>
      <c r="BG1629" s="14">
        <v>129.06700000000001</v>
      </c>
      <c r="BH1629" s="14">
        <v>129.67099999999999</v>
      </c>
      <c r="BI1629" s="14">
        <v>119.476</v>
      </c>
      <c r="BJ1629" s="14">
        <v>104.568</v>
      </c>
      <c r="BK1629" s="14">
        <v>87.233999999999995</v>
      </c>
      <c r="BL1629" s="14">
        <v>62.780999999999999</v>
      </c>
      <c r="BM1629" s="14">
        <v>54.655999999999999</v>
      </c>
      <c r="BN1629" s="14">
        <v>83.013000000000005</v>
      </c>
      <c r="BO1629" s="14">
        <v>103.765</v>
      </c>
      <c r="BP1629" s="14">
        <v>158.38800000000001</v>
      </c>
      <c r="BQ1629" s="14">
        <v>193.244</v>
      </c>
      <c r="BR1629" s="14">
        <v>228.03899999999999</v>
      </c>
      <c r="BS1629" s="14">
        <v>218.178</v>
      </c>
      <c r="BT1629" s="14">
        <v>213</v>
      </c>
      <c r="BU1629" s="14">
        <v>186.95099999999999</v>
      </c>
      <c r="BV1629" s="14">
        <v>154.65799999999999</v>
      </c>
      <c r="BW1629" s="14">
        <v>122.926</v>
      </c>
      <c r="BX1629" s="14">
        <v>85.224000000000004</v>
      </c>
      <c r="BY1629" s="121">
        <v>71.796000000000006</v>
      </c>
      <c r="BZ1629" s="122" t="str">
        <f t="shared" si="151"/>
        <v>Yuxian</v>
      </c>
      <c r="CA1629" s="14">
        <f t="shared" si="152"/>
        <v>39.832999999999998</v>
      </c>
      <c r="CB1629" s="14">
        <f t="shared" si="153"/>
        <v>114.56699999999999</v>
      </c>
      <c r="CC1629" s="14">
        <f t="shared" si="154"/>
        <v>1.2642213786617729</v>
      </c>
      <c r="CD1629" s="14">
        <f t="shared" si="155"/>
        <v>8048.9271257199234</v>
      </c>
      <c r="CE1629" s="102"/>
    </row>
    <row r="1630" spans="1:83" x14ac:dyDescent="0.25">
      <c r="A1630" s="14">
        <f t="shared" si="150"/>
        <v>1415.057477558317</v>
      </c>
      <c r="B1630" s="14" t="s">
        <v>1914</v>
      </c>
      <c r="C1630" s="14">
        <v>39.838999999999999</v>
      </c>
      <c r="D1630" s="14">
        <v>-7.4790000000000001</v>
      </c>
      <c r="E1630" s="14">
        <v>386.8</v>
      </c>
      <c r="F1630" s="14">
        <v>7.8070000000000004</v>
      </c>
      <c r="G1630" s="14">
        <v>9.9879999999999995</v>
      </c>
      <c r="H1630" s="14">
        <v>12.058999999999999</v>
      </c>
      <c r="I1630" s="14">
        <v>13.943</v>
      </c>
      <c r="J1630" s="14">
        <v>17.899999999999999</v>
      </c>
      <c r="K1630" s="14">
        <v>21.911999999999999</v>
      </c>
      <c r="L1630" s="14">
        <v>24.22</v>
      </c>
      <c r="M1630" s="14">
        <v>23.978000000000002</v>
      </c>
      <c r="N1630" s="14">
        <v>22.227</v>
      </c>
      <c r="O1630" s="14">
        <v>17.263000000000002</v>
      </c>
      <c r="P1630" s="14">
        <v>11.430999999999999</v>
      </c>
      <c r="Q1630" s="14">
        <v>8.0950000000000006</v>
      </c>
      <c r="R1630" s="14">
        <v>23.277999999999999</v>
      </c>
      <c r="S1630" s="14">
        <v>29.035</v>
      </c>
      <c r="T1630" s="14">
        <v>42.976999999999997</v>
      </c>
      <c r="U1630" s="14">
        <v>58.963999999999999</v>
      </c>
      <c r="V1630" s="14">
        <v>73.991</v>
      </c>
      <c r="W1630" s="14">
        <v>74.5</v>
      </c>
      <c r="X1630" s="14">
        <v>73.471000000000004</v>
      </c>
      <c r="Y1630" s="14">
        <v>61.366</v>
      </c>
      <c r="Z1630" s="14">
        <v>46.085000000000001</v>
      </c>
      <c r="AA1630" s="14">
        <v>35.606999999999999</v>
      </c>
      <c r="AB1630" s="14">
        <v>25.405999999999999</v>
      </c>
      <c r="AC1630" s="14">
        <v>20.663</v>
      </c>
      <c r="AD1630" s="14">
        <v>35.817999999999998</v>
      </c>
      <c r="AE1630" s="14">
        <v>45.267000000000003</v>
      </c>
      <c r="AF1630" s="14">
        <v>71.375</v>
      </c>
      <c r="AG1630" s="14">
        <v>93.596000000000004</v>
      </c>
      <c r="AH1630" s="14">
        <v>107.9</v>
      </c>
      <c r="AI1630" s="14">
        <v>111.38800000000001</v>
      </c>
      <c r="AJ1630" s="14">
        <v>121.828</v>
      </c>
      <c r="AK1630" s="14">
        <v>103.751</v>
      </c>
      <c r="AL1630" s="14">
        <v>78.682000000000002</v>
      </c>
      <c r="AM1630" s="14">
        <v>53.545999999999999</v>
      </c>
      <c r="AN1630" s="14">
        <v>35.07</v>
      </c>
      <c r="AO1630" s="14">
        <v>32.176000000000002</v>
      </c>
      <c r="AP1630" s="14">
        <v>102.986</v>
      </c>
      <c r="AQ1630" s="14">
        <v>102.81</v>
      </c>
      <c r="AR1630" s="14">
        <v>109.496</v>
      </c>
      <c r="AS1630" s="14">
        <v>106.107</v>
      </c>
      <c r="AT1630" s="14">
        <v>102.569</v>
      </c>
      <c r="AU1630" s="14">
        <v>99.144999999999996</v>
      </c>
      <c r="AV1630" s="14">
        <v>107.759</v>
      </c>
      <c r="AW1630" s="14">
        <v>119.956</v>
      </c>
      <c r="AX1630" s="14">
        <v>120.97</v>
      </c>
      <c r="AY1630" s="14">
        <v>110.262</v>
      </c>
      <c r="AZ1630" s="14">
        <v>90.489000000000004</v>
      </c>
      <c r="BA1630" s="14">
        <v>91.795000000000002</v>
      </c>
      <c r="BB1630" s="14">
        <v>50.640999999999998</v>
      </c>
      <c r="BC1630" s="14">
        <v>60.722999999999999</v>
      </c>
      <c r="BD1630" s="14">
        <v>84.17</v>
      </c>
      <c r="BE1630" s="14">
        <v>104.98</v>
      </c>
      <c r="BF1630" s="14">
        <v>121.6</v>
      </c>
      <c r="BG1630" s="14">
        <v>136.08099999999999</v>
      </c>
      <c r="BH1630" s="14">
        <v>144.35400000000001</v>
      </c>
      <c r="BI1630" s="14">
        <v>132.137</v>
      </c>
      <c r="BJ1630" s="14">
        <v>100.35299999999999</v>
      </c>
      <c r="BK1630" s="14">
        <v>74.766000000000005</v>
      </c>
      <c r="BL1630" s="14">
        <v>50.63</v>
      </c>
      <c r="BM1630" s="14">
        <v>41.856999999999999</v>
      </c>
      <c r="BN1630" s="14">
        <v>67.05</v>
      </c>
      <c r="BO1630" s="14">
        <v>86.813000000000002</v>
      </c>
      <c r="BP1630" s="14">
        <v>130.572</v>
      </c>
      <c r="BQ1630" s="14">
        <v>170.71</v>
      </c>
      <c r="BR1630" s="14">
        <v>203.83699999999999</v>
      </c>
      <c r="BS1630" s="14">
        <v>231.578</v>
      </c>
      <c r="BT1630" s="14">
        <v>244.429</v>
      </c>
      <c r="BU1630" s="14">
        <v>212.52199999999999</v>
      </c>
      <c r="BV1630" s="14">
        <v>155.74199999999999</v>
      </c>
      <c r="BW1630" s="14">
        <v>106.7</v>
      </c>
      <c r="BX1630" s="14">
        <v>67.587999999999994</v>
      </c>
      <c r="BY1630" s="121">
        <v>56.606999999999999</v>
      </c>
      <c r="BZ1630" s="122" t="str">
        <f t="shared" si="151"/>
        <v>Castelo Branco</v>
      </c>
      <c r="CA1630" s="14">
        <f t="shared" si="152"/>
        <v>39.838999999999999</v>
      </c>
      <c r="CB1630" s="14">
        <f t="shared" si="153"/>
        <v>-7.4790000000000001</v>
      </c>
      <c r="CC1630" s="14">
        <f t="shared" si="154"/>
        <v>0.22225892808097911</v>
      </c>
      <c r="CD1630" s="14">
        <f t="shared" si="155"/>
        <v>1415.057477558317</v>
      </c>
      <c r="CE1630" s="102"/>
    </row>
    <row r="1631" spans="1:83" x14ac:dyDescent="0.25">
      <c r="A1631" s="14">
        <f t="shared" si="150"/>
        <v>2879.2775146344511</v>
      </c>
      <c r="B1631" s="14" t="s">
        <v>1915</v>
      </c>
      <c r="C1631" s="14">
        <v>39.85</v>
      </c>
      <c r="D1631" s="14">
        <v>33.517000000000003</v>
      </c>
      <c r="E1631" s="14">
        <v>748</v>
      </c>
      <c r="F1631" s="14">
        <v>1.637</v>
      </c>
      <c r="G1631" s="14">
        <v>4.3470000000000004</v>
      </c>
      <c r="H1631" s="14">
        <v>7.774</v>
      </c>
      <c r="I1631" s="14">
        <v>13.436</v>
      </c>
      <c r="J1631" s="14">
        <v>16.997</v>
      </c>
      <c r="K1631" s="14">
        <v>22.367999999999999</v>
      </c>
      <c r="L1631" s="14">
        <v>25.006</v>
      </c>
      <c r="M1631" s="14">
        <v>25.67</v>
      </c>
      <c r="N1631" s="14">
        <v>20.314</v>
      </c>
      <c r="O1631" s="14">
        <v>13.425000000000001</v>
      </c>
      <c r="P1631" s="14">
        <v>7.2809999999999997</v>
      </c>
      <c r="Q1631" s="14">
        <v>2.3439999999999999</v>
      </c>
      <c r="R1631" s="14">
        <v>25.466999999999999</v>
      </c>
      <c r="S1631" s="14">
        <v>32.802</v>
      </c>
      <c r="T1631" s="14">
        <v>52.493000000000002</v>
      </c>
      <c r="U1631" s="14">
        <v>61.545000000000002</v>
      </c>
      <c r="V1631" s="14">
        <v>77.965999999999994</v>
      </c>
      <c r="W1631" s="14">
        <v>79.549000000000007</v>
      </c>
      <c r="X1631" s="14">
        <v>77.183000000000007</v>
      </c>
      <c r="Y1631" s="14">
        <v>60.151000000000003</v>
      </c>
      <c r="Z1631" s="14">
        <v>50.463999999999999</v>
      </c>
      <c r="AA1631" s="14">
        <v>40.191000000000003</v>
      </c>
      <c r="AB1631" s="14">
        <v>27.073</v>
      </c>
      <c r="AC1631" s="14">
        <v>23.536999999999999</v>
      </c>
      <c r="AD1631" s="14">
        <v>32.600999999999999</v>
      </c>
      <c r="AE1631" s="14">
        <v>45.781999999999996</v>
      </c>
      <c r="AF1631" s="14">
        <v>81.876999999999995</v>
      </c>
      <c r="AG1631" s="14">
        <v>91.799000000000007</v>
      </c>
      <c r="AH1631" s="14">
        <v>116.042</v>
      </c>
      <c r="AI1631" s="14">
        <v>122.53400000000001</v>
      </c>
      <c r="AJ1631" s="14">
        <v>124.755</v>
      </c>
      <c r="AK1631" s="14">
        <v>106.226</v>
      </c>
      <c r="AL1631" s="14">
        <v>84.454999999999998</v>
      </c>
      <c r="AM1631" s="14">
        <v>63.194000000000003</v>
      </c>
      <c r="AN1631" s="14">
        <v>40.363</v>
      </c>
      <c r="AO1631" s="14">
        <v>27.718</v>
      </c>
      <c r="AP1631" s="14">
        <v>70.935000000000002</v>
      </c>
      <c r="AQ1631" s="14">
        <v>102.06100000000001</v>
      </c>
      <c r="AR1631" s="14">
        <v>125.908</v>
      </c>
      <c r="AS1631" s="14">
        <v>115.994</v>
      </c>
      <c r="AT1631" s="14">
        <v>110.218</v>
      </c>
      <c r="AU1631" s="14">
        <v>102.515</v>
      </c>
      <c r="AV1631" s="14">
        <v>110.093</v>
      </c>
      <c r="AW1631" s="14">
        <v>122.312</v>
      </c>
      <c r="AX1631" s="14">
        <v>127.44499999999999</v>
      </c>
      <c r="AY1631" s="14">
        <v>117.654</v>
      </c>
      <c r="AZ1631" s="14">
        <v>102.84099999999999</v>
      </c>
      <c r="BA1631" s="14">
        <v>65.61</v>
      </c>
      <c r="BB1631" s="14">
        <v>40.968000000000004</v>
      </c>
      <c r="BC1631" s="14">
        <v>64.906999999999996</v>
      </c>
      <c r="BD1631" s="14">
        <v>97.197999999999993</v>
      </c>
      <c r="BE1631" s="14">
        <v>117.83199999999999</v>
      </c>
      <c r="BF1631" s="14">
        <v>128.96199999999999</v>
      </c>
      <c r="BG1631" s="14">
        <v>131.25</v>
      </c>
      <c r="BH1631" s="14">
        <v>142.77199999999999</v>
      </c>
      <c r="BI1631" s="14">
        <v>130.792</v>
      </c>
      <c r="BJ1631" s="14">
        <v>105.297</v>
      </c>
      <c r="BK1631" s="14">
        <v>76.816000000000003</v>
      </c>
      <c r="BL1631" s="14">
        <v>55.774000000000001</v>
      </c>
      <c r="BM1631" s="14">
        <v>38.432000000000002</v>
      </c>
      <c r="BN1631" s="14">
        <v>57.238999999999997</v>
      </c>
      <c r="BO1631" s="14">
        <v>88.933999999999997</v>
      </c>
      <c r="BP1631" s="14">
        <v>146.97499999999999</v>
      </c>
      <c r="BQ1631" s="14">
        <v>182.97399999999999</v>
      </c>
      <c r="BR1631" s="14">
        <v>216.75200000000001</v>
      </c>
      <c r="BS1631" s="14">
        <v>231.643</v>
      </c>
      <c r="BT1631" s="14">
        <v>243.41499999999999</v>
      </c>
      <c r="BU1631" s="14">
        <v>216.55500000000001</v>
      </c>
      <c r="BV1631" s="14">
        <v>162.566</v>
      </c>
      <c r="BW1631" s="14">
        <v>115.139</v>
      </c>
      <c r="BX1631" s="14">
        <v>75.536000000000001</v>
      </c>
      <c r="BY1631" s="121">
        <v>50.704999999999998</v>
      </c>
      <c r="BZ1631" s="122" t="str">
        <f t="shared" si="151"/>
        <v>Kirikkale</v>
      </c>
      <c r="CA1631" s="14">
        <f t="shared" si="152"/>
        <v>39.85</v>
      </c>
      <c r="CB1631" s="14">
        <f t="shared" si="153"/>
        <v>33.517000000000003</v>
      </c>
      <c r="CC1631" s="14">
        <f t="shared" si="154"/>
        <v>0.45223967520707692</v>
      </c>
      <c r="CD1631" s="14">
        <f t="shared" si="155"/>
        <v>2879.2775146344511</v>
      </c>
      <c r="CE1631" s="102"/>
    </row>
    <row r="1632" spans="1:83" x14ac:dyDescent="0.25">
      <c r="A1632" s="14">
        <f t="shared" si="150"/>
        <v>1336.0644240758618</v>
      </c>
      <c r="B1632" s="14" t="s">
        <v>1916</v>
      </c>
      <c r="C1632" s="14">
        <v>39.854999999999997</v>
      </c>
      <c r="D1632" s="14">
        <v>4.2160000000000002</v>
      </c>
      <c r="E1632" s="14">
        <v>86</v>
      </c>
      <c r="F1632" s="14">
        <v>11.035</v>
      </c>
      <c r="G1632" s="14">
        <v>10.455</v>
      </c>
      <c r="H1632" s="14">
        <v>12.141999999999999</v>
      </c>
      <c r="I1632" s="14">
        <v>13.942</v>
      </c>
      <c r="J1632" s="14">
        <v>17.141999999999999</v>
      </c>
      <c r="K1632" s="14">
        <v>21.510999999999999</v>
      </c>
      <c r="L1632" s="14">
        <v>24.286999999999999</v>
      </c>
      <c r="M1632" s="14">
        <v>25.189</v>
      </c>
      <c r="N1632" s="14">
        <v>22.459</v>
      </c>
      <c r="O1632" s="14">
        <v>19.376000000000001</v>
      </c>
      <c r="P1632" s="14">
        <v>14.443</v>
      </c>
      <c r="Q1632" s="14">
        <v>12.023999999999999</v>
      </c>
      <c r="R1632" s="14">
        <v>25.448</v>
      </c>
      <c r="S1632" s="14">
        <v>32.18</v>
      </c>
      <c r="T1632" s="14">
        <v>48.151000000000003</v>
      </c>
      <c r="U1632" s="14">
        <v>56.828000000000003</v>
      </c>
      <c r="V1632" s="14">
        <v>74.486999999999995</v>
      </c>
      <c r="W1632" s="14">
        <v>75.037999999999997</v>
      </c>
      <c r="X1632" s="14">
        <v>72.834000000000003</v>
      </c>
      <c r="Y1632" s="14">
        <v>61.271999999999998</v>
      </c>
      <c r="Z1632" s="14">
        <v>50.850999999999999</v>
      </c>
      <c r="AA1632" s="14">
        <v>38.401000000000003</v>
      </c>
      <c r="AB1632" s="14">
        <v>27.803000000000001</v>
      </c>
      <c r="AC1632" s="14">
        <v>22.495000000000001</v>
      </c>
      <c r="AD1632" s="14">
        <v>40.042000000000002</v>
      </c>
      <c r="AE1632" s="14">
        <v>48.914000000000001</v>
      </c>
      <c r="AF1632" s="14">
        <v>71.856999999999999</v>
      </c>
      <c r="AG1632" s="14">
        <v>79.685000000000002</v>
      </c>
      <c r="AH1632" s="14">
        <v>103.363</v>
      </c>
      <c r="AI1632" s="14">
        <v>107.523</v>
      </c>
      <c r="AJ1632" s="14">
        <v>116.396</v>
      </c>
      <c r="AK1632" s="14">
        <v>103.94499999999999</v>
      </c>
      <c r="AL1632" s="14">
        <v>75.665999999999997</v>
      </c>
      <c r="AM1632" s="14">
        <v>56.524000000000001</v>
      </c>
      <c r="AN1632" s="14">
        <v>40.277999999999999</v>
      </c>
      <c r="AO1632" s="14">
        <v>33.765999999999998</v>
      </c>
      <c r="AP1632" s="14">
        <v>101.617</v>
      </c>
      <c r="AQ1632" s="14">
        <v>94.471000000000004</v>
      </c>
      <c r="AR1632" s="14">
        <v>111.849</v>
      </c>
      <c r="AS1632" s="14">
        <v>101.9</v>
      </c>
      <c r="AT1632" s="14">
        <v>101.184</v>
      </c>
      <c r="AU1632" s="14">
        <v>95.875</v>
      </c>
      <c r="AV1632" s="14">
        <v>103.169</v>
      </c>
      <c r="AW1632" s="14">
        <v>114.093</v>
      </c>
      <c r="AX1632" s="14">
        <v>114.40900000000001</v>
      </c>
      <c r="AY1632" s="14">
        <v>110.07599999999999</v>
      </c>
      <c r="AZ1632" s="14">
        <v>96.813999999999993</v>
      </c>
      <c r="BA1632" s="14">
        <v>94.616</v>
      </c>
      <c r="BB1632" s="14">
        <v>47.829000000000001</v>
      </c>
      <c r="BC1632" s="14">
        <v>58.872</v>
      </c>
      <c r="BD1632" s="14">
        <v>88.796999999999997</v>
      </c>
      <c r="BE1632" s="14">
        <v>108.812</v>
      </c>
      <c r="BF1632" s="14">
        <v>124.31399999999999</v>
      </c>
      <c r="BG1632" s="14">
        <v>132.49700000000001</v>
      </c>
      <c r="BH1632" s="14">
        <v>136.58000000000001</v>
      </c>
      <c r="BI1632" s="14">
        <v>121.819</v>
      </c>
      <c r="BJ1632" s="14">
        <v>97.820999999999998</v>
      </c>
      <c r="BK1632" s="14">
        <v>71.603999999999999</v>
      </c>
      <c r="BL1632" s="14">
        <v>52.057000000000002</v>
      </c>
      <c r="BM1632" s="14">
        <v>44.677999999999997</v>
      </c>
      <c r="BN1632" s="14">
        <v>69.805999999999997</v>
      </c>
      <c r="BO1632" s="14">
        <v>84.117000000000004</v>
      </c>
      <c r="BP1632" s="14">
        <v>133.72200000000001</v>
      </c>
      <c r="BQ1632" s="14">
        <v>163.31700000000001</v>
      </c>
      <c r="BR1632" s="14">
        <v>201.179</v>
      </c>
      <c r="BS1632" s="14">
        <v>218.523</v>
      </c>
      <c r="BT1632" s="14">
        <v>229.178</v>
      </c>
      <c r="BU1632" s="14">
        <v>200.322</v>
      </c>
      <c r="BV1632" s="14">
        <v>149.096</v>
      </c>
      <c r="BW1632" s="14">
        <v>105.867</v>
      </c>
      <c r="BX1632" s="14">
        <v>72.19</v>
      </c>
      <c r="BY1632" s="121">
        <v>59.366</v>
      </c>
      <c r="BZ1632" s="122" t="str">
        <f t="shared" si="151"/>
        <v>Menorca AP</v>
      </c>
      <c r="CA1632" s="14">
        <f t="shared" si="152"/>
        <v>39.854999999999997</v>
      </c>
      <c r="CB1632" s="14">
        <f t="shared" si="153"/>
        <v>4.2160000000000002</v>
      </c>
      <c r="CC1632" s="14">
        <f t="shared" si="154"/>
        <v>0.20985172083230369</v>
      </c>
      <c r="CD1632" s="14">
        <f t="shared" si="155"/>
        <v>1336.0644240758618</v>
      </c>
      <c r="CE1632" s="102"/>
    </row>
    <row r="1633" spans="1:83" x14ac:dyDescent="0.25">
      <c r="A1633" s="14">
        <f t="shared" si="150"/>
        <v>1325.9737854024768</v>
      </c>
      <c r="B1633" s="14" t="s">
        <v>1917</v>
      </c>
      <c r="C1633" s="14">
        <v>39.884999999999998</v>
      </c>
      <c r="D1633" s="14">
        <v>-4.0449999999999999</v>
      </c>
      <c r="E1633" s="14">
        <v>516</v>
      </c>
      <c r="F1633" s="14">
        <v>5.6429999999999998</v>
      </c>
      <c r="G1633" s="14">
        <v>7.61</v>
      </c>
      <c r="H1633" s="14">
        <v>9.4909999999999997</v>
      </c>
      <c r="I1633" s="14">
        <v>11.289</v>
      </c>
      <c r="J1633" s="14">
        <v>15.397</v>
      </c>
      <c r="K1633" s="14">
        <v>21.009</v>
      </c>
      <c r="L1633" s="14">
        <v>25.494</v>
      </c>
      <c r="M1633" s="14">
        <v>24.077000000000002</v>
      </c>
      <c r="N1633" s="14">
        <v>20.315000000000001</v>
      </c>
      <c r="O1633" s="14">
        <v>14.494</v>
      </c>
      <c r="P1633" s="14">
        <v>9.9749999999999996</v>
      </c>
      <c r="Q1633" s="14">
        <v>6.1680000000000001</v>
      </c>
      <c r="R1633" s="14">
        <v>24.594000000000001</v>
      </c>
      <c r="S1633" s="14">
        <v>31.206</v>
      </c>
      <c r="T1633" s="14">
        <v>45.276000000000003</v>
      </c>
      <c r="U1633" s="14">
        <v>59.103000000000002</v>
      </c>
      <c r="V1633" s="14">
        <v>73.442999999999998</v>
      </c>
      <c r="W1633" s="14">
        <v>75.262</v>
      </c>
      <c r="X1633" s="14">
        <v>72.557000000000002</v>
      </c>
      <c r="Y1633" s="14">
        <v>61.96</v>
      </c>
      <c r="Z1633" s="14">
        <v>49.058999999999997</v>
      </c>
      <c r="AA1633" s="14">
        <v>39.499000000000002</v>
      </c>
      <c r="AB1633" s="14">
        <v>26.97</v>
      </c>
      <c r="AC1633" s="14">
        <v>21.821999999999999</v>
      </c>
      <c r="AD1633" s="14">
        <v>39.442999999999998</v>
      </c>
      <c r="AE1633" s="14">
        <v>53.514000000000003</v>
      </c>
      <c r="AF1633" s="14">
        <v>80.126999999999995</v>
      </c>
      <c r="AG1633" s="14">
        <v>93.965000000000003</v>
      </c>
      <c r="AH1633" s="14">
        <v>113.24299999999999</v>
      </c>
      <c r="AI1633" s="14">
        <v>118.20099999999999</v>
      </c>
      <c r="AJ1633" s="14">
        <v>120.21299999999999</v>
      </c>
      <c r="AK1633" s="14">
        <v>110.764</v>
      </c>
      <c r="AL1633" s="14">
        <v>82.533000000000001</v>
      </c>
      <c r="AM1633" s="14">
        <v>62.712000000000003</v>
      </c>
      <c r="AN1633" s="14">
        <v>40.904000000000003</v>
      </c>
      <c r="AO1633" s="14">
        <v>30.559000000000001</v>
      </c>
      <c r="AP1633" s="14">
        <v>104.23</v>
      </c>
      <c r="AQ1633" s="14">
        <v>117.61499999999999</v>
      </c>
      <c r="AR1633" s="14">
        <v>138.6</v>
      </c>
      <c r="AS1633" s="14">
        <v>114.764</v>
      </c>
      <c r="AT1633" s="14">
        <v>108.896</v>
      </c>
      <c r="AU1633" s="14">
        <v>99.492000000000004</v>
      </c>
      <c r="AV1633" s="14">
        <v>107.04300000000001</v>
      </c>
      <c r="AW1633" s="14">
        <v>122.379</v>
      </c>
      <c r="AX1633" s="14">
        <v>127.062</v>
      </c>
      <c r="AY1633" s="14">
        <v>126.066</v>
      </c>
      <c r="AZ1633" s="14">
        <v>104.749</v>
      </c>
      <c r="BA1633" s="14">
        <v>76.900999999999996</v>
      </c>
      <c r="BB1633" s="14">
        <v>49.895000000000003</v>
      </c>
      <c r="BC1633" s="14">
        <v>67.11</v>
      </c>
      <c r="BD1633" s="14">
        <v>99.388000000000005</v>
      </c>
      <c r="BE1633" s="14">
        <v>113.3</v>
      </c>
      <c r="BF1633" s="14">
        <v>131.50700000000001</v>
      </c>
      <c r="BG1633" s="14">
        <v>133.97499999999999</v>
      </c>
      <c r="BH1633" s="14">
        <v>142.56299999999999</v>
      </c>
      <c r="BI1633" s="14">
        <v>130.155</v>
      </c>
      <c r="BJ1633" s="14">
        <v>103.794</v>
      </c>
      <c r="BK1633" s="14">
        <v>81.59</v>
      </c>
      <c r="BL1633" s="14">
        <v>53.119</v>
      </c>
      <c r="BM1633" s="14">
        <v>37.97</v>
      </c>
      <c r="BN1633" s="14">
        <v>69.912000000000006</v>
      </c>
      <c r="BO1633" s="14">
        <v>95.724000000000004</v>
      </c>
      <c r="BP1633" s="14">
        <v>152.23500000000001</v>
      </c>
      <c r="BQ1633" s="14">
        <v>182.51</v>
      </c>
      <c r="BR1633" s="14">
        <v>219.66</v>
      </c>
      <c r="BS1633" s="14">
        <v>233.41900000000001</v>
      </c>
      <c r="BT1633" s="14">
        <v>241.52</v>
      </c>
      <c r="BU1633" s="14">
        <v>216.13200000000001</v>
      </c>
      <c r="BV1633" s="14">
        <v>162.62100000000001</v>
      </c>
      <c r="BW1633" s="14">
        <v>118.72499999999999</v>
      </c>
      <c r="BX1633" s="14">
        <v>75.105999999999995</v>
      </c>
      <c r="BY1633" s="121">
        <v>52.612000000000002</v>
      </c>
      <c r="BZ1633" s="122" t="str">
        <f t="shared" si="151"/>
        <v>Toledo</v>
      </c>
      <c r="CA1633" s="14">
        <f t="shared" si="152"/>
        <v>39.884999999999998</v>
      </c>
      <c r="CB1633" s="14">
        <f t="shared" si="153"/>
        <v>-4.0449999999999999</v>
      </c>
      <c r="CC1633" s="14">
        <f t="shared" si="154"/>
        <v>0.20826681380854878</v>
      </c>
      <c r="CD1633" s="14">
        <f t="shared" si="155"/>
        <v>1325.9737854024768</v>
      </c>
      <c r="CE1633" s="102"/>
    </row>
    <row r="1634" spans="1:83" x14ac:dyDescent="0.25">
      <c r="A1634" s="14">
        <f t="shared" si="150"/>
        <v>3405.433038998674</v>
      </c>
      <c r="B1634" s="14" t="s">
        <v>1918</v>
      </c>
      <c r="C1634" s="14">
        <v>39.9</v>
      </c>
      <c r="D1634" s="14">
        <v>41.283000000000001</v>
      </c>
      <c r="E1634" s="14">
        <v>1869</v>
      </c>
      <c r="F1634" s="14">
        <v>-6.1180000000000003</v>
      </c>
      <c r="G1634" s="14">
        <v>-5.3150000000000004</v>
      </c>
      <c r="H1634" s="14">
        <v>0.183</v>
      </c>
      <c r="I1634" s="14">
        <v>5.9790000000000001</v>
      </c>
      <c r="J1634" s="14">
        <v>10.725</v>
      </c>
      <c r="K1634" s="14">
        <v>16.922000000000001</v>
      </c>
      <c r="L1634" s="14">
        <v>19.763000000000002</v>
      </c>
      <c r="M1634" s="14">
        <v>21.757000000000001</v>
      </c>
      <c r="N1634" s="14">
        <v>15.481999999999999</v>
      </c>
      <c r="O1634" s="14">
        <v>10.192</v>
      </c>
      <c r="P1634" s="14">
        <v>2.754</v>
      </c>
      <c r="Q1634" s="14">
        <v>-4.9829999999999997</v>
      </c>
      <c r="R1634" s="14">
        <v>27.21</v>
      </c>
      <c r="S1634" s="14">
        <v>31.963999999999999</v>
      </c>
      <c r="T1634" s="14">
        <v>50.113999999999997</v>
      </c>
      <c r="U1634" s="14">
        <v>64.77</v>
      </c>
      <c r="V1634" s="14">
        <v>79.531000000000006</v>
      </c>
      <c r="W1634" s="14">
        <v>80.548000000000002</v>
      </c>
      <c r="X1634" s="14">
        <v>77.218000000000004</v>
      </c>
      <c r="Y1634" s="14">
        <v>65.992000000000004</v>
      </c>
      <c r="Z1634" s="14">
        <v>50.616999999999997</v>
      </c>
      <c r="AA1634" s="14">
        <v>40.182000000000002</v>
      </c>
      <c r="AB1634" s="14">
        <v>28.706</v>
      </c>
      <c r="AC1634" s="14">
        <v>25.896999999999998</v>
      </c>
      <c r="AD1634" s="14">
        <v>40.350999999999999</v>
      </c>
      <c r="AE1634" s="14">
        <v>49.905999999999999</v>
      </c>
      <c r="AF1634" s="14">
        <v>75.102000000000004</v>
      </c>
      <c r="AG1634" s="14">
        <v>93.165999999999997</v>
      </c>
      <c r="AH1634" s="14">
        <v>107.69</v>
      </c>
      <c r="AI1634" s="14">
        <v>123.395</v>
      </c>
      <c r="AJ1634" s="14">
        <v>123.67</v>
      </c>
      <c r="AK1634" s="14">
        <v>115.322</v>
      </c>
      <c r="AL1634" s="14">
        <v>89.036000000000001</v>
      </c>
      <c r="AM1634" s="14">
        <v>64.144000000000005</v>
      </c>
      <c r="AN1634" s="14">
        <v>44.918999999999997</v>
      </c>
      <c r="AO1634" s="14">
        <v>34.515000000000001</v>
      </c>
      <c r="AP1634" s="14">
        <v>97.12</v>
      </c>
      <c r="AQ1634" s="14">
        <v>99.756</v>
      </c>
      <c r="AR1634" s="14">
        <v>110.806</v>
      </c>
      <c r="AS1634" s="14">
        <v>100.642</v>
      </c>
      <c r="AT1634" s="14">
        <v>101.44199999999999</v>
      </c>
      <c r="AU1634" s="14">
        <v>102.79600000000001</v>
      </c>
      <c r="AV1634" s="14">
        <v>111.542</v>
      </c>
      <c r="AW1634" s="14">
        <v>123.372</v>
      </c>
      <c r="AX1634" s="14">
        <v>131.79599999999999</v>
      </c>
      <c r="AY1634" s="14">
        <v>124.917</v>
      </c>
      <c r="AZ1634" s="14">
        <v>108.13800000000001</v>
      </c>
      <c r="BA1634" s="14">
        <v>90.108999999999995</v>
      </c>
      <c r="BB1634" s="14">
        <v>49.829000000000001</v>
      </c>
      <c r="BC1634" s="14">
        <v>59.347999999999999</v>
      </c>
      <c r="BD1634" s="14">
        <v>85.856999999999999</v>
      </c>
      <c r="BE1634" s="14">
        <v>95.991</v>
      </c>
      <c r="BF1634" s="14">
        <v>110.542</v>
      </c>
      <c r="BG1634" s="14">
        <v>121.666</v>
      </c>
      <c r="BH1634" s="14">
        <v>139.131</v>
      </c>
      <c r="BI1634" s="14">
        <v>118.61499999999999</v>
      </c>
      <c r="BJ1634" s="14">
        <v>99.838999999999999</v>
      </c>
      <c r="BK1634" s="14">
        <v>74.570999999999998</v>
      </c>
      <c r="BL1634" s="14">
        <v>52.978999999999999</v>
      </c>
      <c r="BM1634" s="14">
        <v>45.311999999999998</v>
      </c>
      <c r="BN1634" s="14">
        <v>69.177999999999997</v>
      </c>
      <c r="BO1634" s="14">
        <v>88.174999999999997</v>
      </c>
      <c r="BP1634" s="14">
        <v>134.03399999999999</v>
      </c>
      <c r="BQ1634" s="14">
        <v>161.351</v>
      </c>
      <c r="BR1634" s="14">
        <v>189.22399999999999</v>
      </c>
      <c r="BS1634" s="14">
        <v>225.40100000000001</v>
      </c>
      <c r="BT1634" s="14">
        <v>242.733</v>
      </c>
      <c r="BU1634" s="14">
        <v>214.15299999999999</v>
      </c>
      <c r="BV1634" s="14">
        <v>167.21100000000001</v>
      </c>
      <c r="BW1634" s="14">
        <v>119.125</v>
      </c>
      <c r="BX1634" s="14">
        <v>79.265000000000001</v>
      </c>
      <c r="BY1634" s="121">
        <v>61.393000000000001</v>
      </c>
      <c r="BZ1634" s="122" t="str">
        <f t="shared" si="151"/>
        <v>Erzurum Bolge</v>
      </c>
      <c r="CA1634" s="14">
        <f t="shared" si="152"/>
        <v>39.9</v>
      </c>
      <c r="CB1634" s="14">
        <f t="shared" si="153"/>
        <v>41.283000000000001</v>
      </c>
      <c r="CC1634" s="14">
        <f t="shared" si="154"/>
        <v>0.53488138037008026</v>
      </c>
      <c r="CD1634" s="14">
        <f t="shared" si="155"/>
        <v>3405.433038998674</v>
      </c>
      <c r="CE1634" s="102"/>
    </row>
    <row r="1635" spans="1:83" x14ac:dyDescent="0.25">
      <c r="A1635" s="14">
        <f t="shared" si="150"/>
        <v>7530.2829689173432</v>
      </c>
      <c r="B1635" s="14" t="s">
        <v>1919</v>
      </c>
      <c r="C1635" s="14">
        <v>39.905000000000001</v>
      </c>
      <c r="D1635" s="14">
        <v>-105.111</v>
      </c>
      <c r="E1635" s="14">
        <v>1728</v>
      </c>
      <c r="F1635" s="14">
        <v>1.262</v>
      </c>
      <c r="G1635" s="14">
        <v>-0.60899999999999999</v>
      </c>
      <c r="H1635" s="14">
        <v>7.2009999999999996</v>
      </c>
      <c r="I1635" s="14">
        <v>9.0690000000000008</v>
      </c>
      <c r="J1635" s="14">
        <v>14.523999999999999</v>
      </c>
      <c r="K1635" s="14">
        <v>20.498000000000001</v>
      </c>
      <c r="L1635" s="14">
        <v>23.756</v>
      </c>
      <c r="M1635" s="14">
        <v>22.949000000000002</v>
      </c>
      <c r="N1635" s="14">
        <v>18.265000000000001</v>
      </c>
      <c r="O1635" s="14">
        <v>13.513</v>
      </c>
      <c r="P1635" s="14">
        <v>6.08</v>
      </c>
      <c r="Q1635" s="14">
        <v>1.879</v>
      </c>
      <c r="R1635" s="14">
        <v>22.585999999999999</v>
      </c>
      <c r="S1635" s="14">
        <v>28</v>
      </c>
      <c r="T1635" s="14">
        <v>44.908999999999999</v>
      </c>
      <c r="U1635" s="14">
        <v>57.128</v>
      </c>
      <c r="V1635" s="14">
        <v>73.617000000000004</v>
      </c>
      <c r="W1635" s="14">
        <v>76.131</v>
      </c>
      <c r="X1635" s="14">
        <v>69.983999999999995</v>
      </c>
      <c r="Y1635" s="14">
        <v>63.954999999999998</v>
      </c>
      <c r="Z1635" s="14">
        <v>42.118000000000002</v>
      </c>
      <c r="AA1635" s="14">
        <v>31.756</v>
      </c>
      <c r="AB1635" s="14">
        <v>22.931999999999999</v>
      </c>
      <c r="AC1635" s="14">
        <v>21.151</v>
      </c>
      <c r="AD1635" s="14">
        <v>41.226999999999997</v>
      </c>
      <c r="AE1635" s="14">
        <v>53.593000000000004</v>
      </c>
      <c r="AF1635" s="14">
        <v>83.962000000000003</v>
      </c>
      <c r="AG1635" s="14">
        <v>95.222999999999999</v>
      </c>
      <c r="AH1635" s="14">
        <v>117.932</v>
      </c>
      <c r="AI1635" s="14">
        <v>119.402</v>
      </c>
      <c r="AJ1635" s="14">
        <v>127.822</v>
      </c>
      <c r="AK1635" s="14">
        <v>109.349</v>
      </c>
      <c r="AL1635" s="14">
        <v>82.731999999999999</v>
      </c>
      <c r="AM1635" s="14">
        <v>66.046000000000006</v>
      </c>
      <c r="AN1635" s="14">
        <v>45.386000000000003</v>
      </c>
      <c r="AO1635" s="14">
        <v>34.978999999999999</v>
      </c>
      <c r="AP1635" s="14">
        <v>130.84899999999999</v>
      </c>
      <c r="AQ1635" s="14">
        <v>114.949</v>
      </c>
      <c r="AR1635" s="14">
        <v>132.827</v>
      </c>
      <c r="AS1635" s="14">
        <v>108.673</v>
      </c>
      <c r="AT1635" s="14">
        <v>100.455</v>
      </c>
      <c r="AU1635" s="14">
        <v>90.753</v>
      </c>
      <c r="AV1635" s="14">
        <v>95.108000000000004</v>
      </c>
      <c r="AW1635" s="14">
        <v>111.44499999999999</v>
      </c>
      <c r="AX1635" s="14">
        <v>124.68</v>
      </c>
      <c r="AY1635" s="14">
        <v>144.68299999999999</v>
      </c>
      <c r="AZ1635" s="14">
        <v>136.03200000000001</v>
      </c>
      <c r="BA1635" s="14">
        <v>117.139</v>
      </c>
      <c r="BB1635" s="14">
        <v>69.45</v>
      </c>
      <c r="BC1635" s="14">
        <v>72.546999999999997</v>
      </c>
      <c r="BD1635" s="14">
        <v>104.904</v>
      </c>
      <c r="BE1635" s="14">
        <v>116.97499999999999</v>
      </c>
      <c r="BF1635" s="14">
        <v>125.327</v>
      </c>
      <c r="BG1635" s="14">
        <v>124.35</v>
      </c>
      <c r="BH1635" s="14">
        <v>120.81</v>
      </c>
      <c r="BI1635" s="14">
        <v>119.652</v>
      </c>
      <c r="BJ1635" s="14">
        <v>110.748</v>
      </c>
      <c r="BK1635" s="14">
        <v>96.177999999999997</v>
      </c>
      <c r="BL1635" s="14">
        <v>74.784999999999997</v>
      </c>
      <c r="BM1635" s="14">
        <v>59.738999999999997</v>
      </c>
      <c r="BN1635" s="14">
        <v>74.251999999999995</v>
      </c>
      <c r="BO1635" s="14">
        <v>91.415000000000006</v>
      </c>
      <c r="BP1635" s="14">
        <v>150.09100000000001</v>
      </c>
      <c r="BQ1635" s="14">
        <v>171.626</v>
      </c>
      <c r="BR1635" s="14">
        <v>207.928</v>
      </c>
      <c r="BS1635" s="14">
        <v>214.11600000000001</v>
      </c>
      <c r="BT1635" s="14">
        <v>216.93199999999999</v>
      </c>
      <c r="BU1635" s="14">
        <v>194.387</v>
      </c>
      <c r="BV1635" s="14">
        <v>154.107</v>
      </c>
      <c r="BW1635" s="14">
        <v>120.736</v>
      </c>
      <c r="BX1635" s="14">
        <v>81.652000000000001</v>
      </c>
      <c r="BY1635" s="121">
        <v>63.363</v>
      </c>
      <c r="BZ1635" s="122" t="str">
        <f t="shared" si="151"/>
        <v>Broomfield Rocky Mountain Metro AP</v>
      </c>
      <c r="CA1635" s="14">
        <f t="shared" si="152"/>
        <v>39.905000000000001</v>
      </c>
      <c r="CB1635" s="14">
        <f t="shared" si="153"/>
        <v>-105.111</v>
      </c>
      <c r="CC1635" s="14">
        <f t="shared" si="154"/>
        <v>1.1827594619731951</v>
      </c>
      <c r="CD1635" s="14">
        <f t="shared" si="155"/>
        <v>7530.2829689173432</v>
      </c>
      <c r="CE1635" s="102"/>
    </row>
    <row r="1636" spans="1:83" x14ac:dyDescent="0.25">
      <c r="A1636" s="14">
        <f t="shared" si="150"/>
        <v>6285.4651173260227</v>
      </c>
      <c r="B1636" s="14" t="s">
        <v>1920</v>
      </c>
      <c r="C1636" s="14">
        <v>39.905999999999999</v>
      </c>
      <c r="D1636" s="14">
        <v>-84.218999999999994</v>
      </c>
      <c r="E1636" s="14">
        <v>305.7</v>
      </c>
      <c r="F1636" s="14">
        <v>-1.7929999999999999</v>
      </c>
      <c r="G1636" s="14">
        <v>-0.999</v>
      </c>
      <c r="H1636" s="14">
        <v>5.9610000000000003</v>
      </c>
      <c r="I1636" s="14">
        <v>12.012</v>
      </c>
      <c r="J1636" s="14">
        <v>16.760000000000002</v>
      </c>
      <c r="K1636" s="14">
        <v>21.318000000000001</v>
      </c>
      <c r="L1636" s="14">
        <v>23.504000000000001</v>
      </c>
      <c r="M1636" s="14">
        <v>22.853999999999999</v>
      </c>
      <c r="N1636" s="14">
        <v>19.175999999999998</v>
      </c>
      <c r="O1636" s="14">
        <v>12.856999999999999</v>
      </c>
      <c r="P1636" s="14">
        <v>6.12</v>
      </c>
      <c r="Q1636" s="14">
        <v>1.0129999999999999</v>
      </c>
      <c r="R1636" s="14">
        <v>21.978000000000002</v>
      </c>
      <c r="S1636" s="14">
        <v>26.686</v>
      </c>
      <c r="T1636" s="14">
        <v>39.517000000000003</v>
      </c>
      <c r="U1636" s="14">
        <v>51.591000000000001</v>
      </c>
      <c r="V1636" s="14">
        <v>69.543999999999997</v>
      </c>
      <c r="W1636" s="14">
        <v>78.613</v>
      </c>
      <c r="X1636" s="14">
        <v>68.197000000000003</v>
      </c>
      <c r="Y1636" s="14">
        <v>64.474999999999994</v>
      </c>
      <c r="Z1636" s="14">
        <v>48.65</v>
      </c>
      <c r="AA1636" s="14">
        <v>35.484000000000002</v>
      </c>
      <c r="AB1636" s="14">
        <v>21.975000000000001</v>
      </c>
      <c r="AC1636" s="14">
        <v>18.05</v>
      </c>
      <c r="AD1636" s="14">
        <v>28.984000000000002</v>
      </c>
      <c r="AE1636" s="14">
        <v>39.616999999999997</v>
      </c>
      <c r="AF1636" s="14">
        <v>60.466000000000001</v>
      </c>
      <c r="AG1636" s="14">
        <v>71.924000000000007</v>
      </c>
      <c r="AH1636" s="14">
        <v>99.619</v>
      </c>
      <c r="AI1636" s="14">
        <v>105.051</v>
      </c>
      <c r="AJ1636" s="14">
        <v>100.639</v>
      </c>
      <c r="AK1636" s="14">
        <v>98.120999999999995</v>
      </c>
      <c r="AL1636" s="14">
        <v>75.415999999999997</v>
      </c>
      <c r="AM1636" s="14">
        <v>57.308999999999997</v>
      </c>
      <c r="AN1636" s="14">
        <v>30.655000000000001</v>
      </c>
      <c r="AO1636" s="14">
        <v>24.459</v>
      </c>
      <c r="AP1636" s="14">
        <v>57.768000000000001</v>
      </c>
      <c r="AQ1636" s="14">
        <v>77.7</v>
      </c>
      <c r="AR1636" s="14">
        <v>87.72</v>
      </c>
      <c r="AS1636" s="14">
        <v>81.180000000000007</v>
      </c>
      <c r="AT1636" s="14">
        <v>89.504999999999995</v>
      </c>
      <c r="AU1636" s="14">
        <v>86.622</v>
      </c>
      <c r="AV1636" s="14">
        <v>87.661000000000001</v>
      </c>
      <c r="AW1636" s="14">
        <v>97.275000000000006</v>
      </c>
      <c r="AX1636" s="14">
        <v>101.973</v>
      </c>
      <c r="AY1636" s="14">
        <v>104.905</v>
      </c>
      <c r="AZ1636" s="14">
        <v>66.741</v>
      </c>
      <c r="BA1636" s="14">
        <v>53.628999999999998</v>
      </c>
      <c r="BB1636" s="14">
        <v>36.25</v>
      </c>
      <c r="BC1636" s="14">
        <v>47.600999999999999</v>
      </c>
      <c r="BD1636" s="14">
        <v>71.936000000000007</v>
      </c>
      <c r="BE1636" s="14">
        <v>81.492999999999995</v>
      </c>
      <c r="BF1636" s="14">
        <v>104.21899999999999</v>
      </c>
      <c r="BG1636" s="14">
        <v>120.065</v>
      </c>
      <c r="BH1636" s="14">
        <v>109.97</v>
      </c>
      <c r="BI1636" s="14">
        <v>102.1</v>
      </c>
      <c r="BJ1636" s="14">
        <v>85.259</v>
      </c>
      <c r="BK1636" s="14">
        <v>70.414000000000001</v>
      </c>
      <c r="BL1636" s="14">
        <v>38.012</v>
      </c>
      <c r="BM1636" s="14">
        <v>26.933</v>
      </c>
      <c r="BN1636" s="14">
        <v>48.082999999999998</v>
      </c>
      <c r="BO1636" s="14">
        <v>70.983999999999995</v>
      </c>
      <c r="BP1636" s="14">
        <v>107.06699999999999</v>
      </c>
      <c r="BQ1636" s="14">
        <v>129.905</v>
      </c>
      <c r="BR1636" s="14">
        <v>172.643</v>
      </c>
      <c r="BS1636" s="14">
        <v>185.755</v>
      </c>
      <c r="BT1636" s="14">
        <v>181.45</v>
      </c>
      <c r="BU1636" s="14">
        <v>167.45099999999999</v>
      </c>
      <c r="BV1636" s="14">
        <v>134.71899999999999</v>
      </c>
      <c r="BW1636" s="14">
        <v>101.32</v>
      </c>
      <c r="BX1636" s="14">
        <v>54.465000000000003</v>
      </c>
      <c r="BY1636" s="121">
        <v>41.408000000000001</v>
      </c>
      <c r="BZ1636" s="122" t="str">
        <f t="shared" si="151"/>
        <v>Dayton Intl AP</v>
      </c>
      <c r="CA1636" s="14">
        <f t="shared" si="152"/>
        <v>39.905999999999999</v>
      </c>
      <c r="CB1636" s="14">
        <f t="shared" si="153"/>
        <v>-84.218999999999994</v>
      </c>
      <c r="CC1636" s="14">
        <f t="shared" si="154"/>
        <v>0.98723957268350226</v>
      </c>
      <c r="CD1636" s="14">
        <f t="shared" si="155"/>
        <v>6285.4651173260227</v>
      </c>
      <c r="CE1636" s="102"/>
    </row>
    <row r="1637" spans="1:83" x14ac:dyDescent="0.25">
      <c r="A1637" s="14">
        <f t="shared" si="150"/>
        <v>5812.4407068357141</v>
      </c>
      <c r="B1637" s="14" t="s">
        <v>1921</v>
      </c>
      <c r="C1637" s="14">
        <v>39.917000000000002</v>
      </c>
      <c r="D1637" s="14">
        <v>-76.873999999999995</v>
      </c>
      <c r="E1637" s="14">
        <v>146</v>
      </c>
      <c r="F1637" s="14">
        <v>-1.2849999999999999</v>
      </c>
      <c r="G1637" s="14">
        <v>0.182</v>
      </c>
      <c r="H1637" s="14">
        <v>5.28</v>
      </c>
      <c r="I1637" s="14">
        <v>11.412000000000001</v>
      </c>
      <c r="J1637" s="14">
        <v>16.632999999999999</v>
      </c>
      <c r="K1637" s="14">
        <v>21.545000000000002</v>
      </c>
      <c r="L1637" s="14">
        <v>23.452999999999999</v>
      </c>
      <c r="M1637" s="14">
        <v>22.184000000000001</v>
      </c>
      <c r="N1637" s="14">
        <v>18.718</v>
      </c>
      <c r="O1637" s="14">
        <v>12.417999999999999</v>
      </c>
      <c r="P1637" s="14">
        <v>7.54</v>
      </c>
      <c r="Q1637" s="14">
        <v>1.2889999999999999</v>
      </c>
      <c r="R1637" s="14">
        <v>21.832999999999998</v>
      </c>
      <c r="S1637" s="14">
        <v>28.027000000000001</v>
      </c>
      <c r="T1637" s="14">
        <v>40.497999999999998</v>
      </c>
      <c r="U1637" s="14">
        <v>49.298999999999999</v>
      </c>
      <c r="V1637" s="14">
        <v>71.980999999999995</v>
      </c>
      <c r="W1637" s="14">
        <v>78.585999999999999</v>
      </c>
      <c r="X1637" s="14">
        <v>78.748000000000005</v>
      </c>
      <c r="Y1637" s="14">
        <v>61.081000000000003</v>
      </c>
      <c r="Z1637" s="14">
        <v>43.819000000000003</v>
      </c>
      <c r="AA1637" s="14">
        <v>32.713999999999999</v>
      </c>
      <c r="AB1637" s="14">
        <v>22.460999999999999</v>
      </c>
      <c r="AC1637" s="14">
        <v>19.157</v>
      </c>
      <c r="AD1637" s="14">
        <v>35.74</v>
      </c>
      <c r="AE1637" s="14">
        <v>46.86</v>
      </c>
      <c r="AF1637" s="14">
        <v>66.960999999999999</v>
      </c>
      <c r="AG1637" s="14">
        <v>77.307000000000002</v>
      </c>
      <c r="AH1637" s="14">
        <v>98.661000000000001</v>
      </c>
      <c r="AI1637" s="14">
        <v>104.578</v>
      </c>
      <c r="AJ1637" s="14">
        <v>109.681</v>
      </c>
      <c r="AK1637" s="14">
        <v>92.74</v>
      </c>
      <c r="AL1637" s="14">
        <v>75.742999999999995</v>
      </c>
      <c r="AM1637" s="14">
        <v>57.113999999999997</v>
      </c>
      <c r="AN1637" s="14">
        <v>40.545999999999999</v>
      </c>
      <c r="AO1637" s="14">
        <v>32.072000000000003</v>
      </c>
      <c r="AP1637" s="14">
        <v>100.35899999999999</v>
      </c>
      <c r="AQ1637" s="14">
        <v>99.730999999999995</v>
      </c>
      <c r="AR1637" s="14">
        <v>107.791</v>
      </c>
      <c r="AS1637" s="14">
        <v>88.269000000000005</v>
      </c>
      <c r="AT1637" s="14">
        <v>89.426000000000002</v>
      </c>
      <c r="AU1637" s="14">
        <v>90.048000000000002</v>
      </c>
      <c r="AV1637" s="14">
        <v>96.016999999999996</v>
      </c>
      <c r="AW1637" s="14">
        <v>97.774000000000001</v>
      </c>
      <c r="AX1637" s="14">
        <v>102.756</v>
      </c>
      <c r="AY1637" s="14">
        <v>116.285</v>
      </c>
      <c r="AZ1637" s="14">
        <v>108.13800000000001</v>
      </c>
      <c r="BA1637" s="14">
        <v>93.956000000000003</v>
      </c>
      <c r="BB1637" s="14">
        <v>56.712000000000003</v>
      </c>
      <c r="BC1637" s="14">
        <v>65.938999999999993</v>
      </c>
      <c r="BD1637" s="14">
        <v>92.414000000000001</v>
      </c>
      <c r="BE1637" s="14">
        <v>101.13</v>
      </c>
      <c r="BF1637" s="14">
        <v>119.941</v>
      </c>
      <c r="BG1637" s="14">
        <v>127.47499999999999</v>
      </c>
      <c r="BH1637" s="14">
        <v>134.08199999999999</v>
      </c>
      <c r="BI1637" s="14">
        <v>120.27800000000001</v>
      </c>
      <c r="BJ1637" s="14">
        <v>99.119</v>
      </c>
      <c r="BK1637" s="14">
        <v>87.575000000000003</v>
      </c>
      <c r="BL1637" s="14">
        <v>59.323999999999998</v>
      </c>
      <c r="BM1637" s="14">
        <v>46.415999999999997</v>
      </c>
      <c r="BN1637" s="14">
        <v>61.195</v>
      </c>
      <c r="BO1637" s="14">
        <v>80.650000000000006</v>
      </c>
      <c r="BP1637" s="14">
        <v>123.04</v>
      </c>
      <c r="BQ1637" s="14">
        <v>142.54400000000001</v>
      </c>
      <c r="BR1637" s="14">
        <v>177.26</v>
      </c>
      <c r="BS1637" s="14">
        <v>197.447</v>
      </c>
      <c r="BT1637" s="14">
        <v>201.06700000000001</v>
      </c>
      <c r="BU1637" s="14">
        <v>169.80500000000001</v>
      </c>
      <c r="BV1637" s="14">
        <v>136.464</v>
      </c>
      <c r="BW1637" s="14">
        <v>103.435</v>
      </c>
      <c r="BX1637" s="14">
        <v>70.334000000000003</v>
      </c>
      <c r="BY1637" s="121">
        <v>53.773000000000003</v>
      </c>
      <c r="BZ1637" s="122" t="str">
        <f t="shared" si="151"/>
        <v>York AP</v>
      </c>
      <c r="CA1637" s="14">
        <f t="shared" si="152"/>
        <v>39.917000000000002</v>
      </c>
      <c r="CB1637" s="14">
        <f t="shared" si="153"/>
        <v>-76.873999999999995</v>
      </c>
      <c r="CC1637" s="14">
        <f t="shared" si="154"/>
        <v>0.9129430157598063</v>
      </c>
      <c r="CD1637" s="14">
        <f t="shared" si="155"/>
        <v>5812.4407068357141</v>
      </c>
      <c r="CE1637" s="102"/>
    </row>
    <row r="1638" spans="1:83" x14ac:dyDescent="0.25">
      <c r="A1638" s="14">
        <f t="shared" si="150"/>
        <v>5688.7782328416852</v>
      </c>
      <c r="B1638" s="14" t="s">
        <v>1922</v>
      </c>
      <c r="C1638" s="14">
        <v>39.93</v>
      </c>
      <c r="D1638" s="14">
        <v>-75</v>
      </c>
      <c r="E1638" s="14">
        <v>20</v>
      </c>
      <c r="F1638" s="14">
        <v>1.1359999999999999</v>
      </c>
      <c r="G1638" s="14">
        <v>2.7839999999999998</v>
      </c>
      <c r="H1638" s="14">
        <v>6.33</v>
      </c>
      <c r="I1638" s="14">
        <v>13.67</v>
      </c>
      <c r="J1638" s="14">
        <v>19.789000000000001</v>
      </c>
      <c r="K1638" s="14">
        <v>24.018999999999998</v>
      </c>
      <c r="L1638" s="14">
        <v>27.08</v>
      </c>
      <c r="M1638" s="14">
        <v>26.01</v>
      </c>
      <c r="N1638" s="14">
        <v>22.065000000000001</v>
      </c>
      <c r="O1638" s="14">
        <v>16.056999999999999</v>
      </c>
      <c r="P1638" s="14">
        <v>9.2100000000000009</v>
      </c>
      <c r="Q1638" s="14">
        <v>3.996</v>
      </c>
      <c r="R1638" s="14">
        <v>21.649000000000001</v>
      </c>
      <c r="S1638" s="14">
        <v>27.513000000000002</v>
      </c>
      <c r="T1638" s="14">
        <v>39.728000000000002</v>
      </c>
      <c r="U1638" s="14">
        <v>52.722999999999999</v>
      </c>
      <c r="V1638" s="14">
        <v>70.259</v>
      </c>
      <c r="W1638" s="14">
        <v>76.263000000000005</v>
      </c>
      <c r="X1638" s="14">
        <v>76.61</v>
      </c>
      <c r="Y1638" s="14">
        <v>69.593999999999994</v>
      </c>
      <c r="Z1638" s="14">
        <v>42.521000000000001</v>
      </c>
      <c r="AA1638" s="14">
        <v>33.082999999999998</v>
      </c>
      <c r="AB1638" s="14">
        <v>21.966999999999999</v>
      </c>
      <c r="AC1638" s="14">
        <v>17.785</v>
      </c>
      <c r="AD1638" s="14">
        <v>38.04</v>
      </c>
      <c r="AE1638" s="14">
        <v>48.154000000000003</v>
      </c>
      <c r="AF1638" s="14">
        <v>67.412999999999997</v>
      </c>
      <c r="AG1638" s="14">
        <v>89.322000000000003</v>
      </c>
      <c r="AH1638" s="14">
        <v>97.204999999999998</v>
      </c>
      <c r="AI1638" s="14">
        <v>99.590999999999994</v>
      </c>
      <c r="AJ1638" s="14">
        <v>107.149</v>
      </c>
      <c r="AK1638" s="14">
        <v>98.915999999999997</v>
      </c>
      <c r="AL1638" s="14">
        <v>76.64</v>
      </c>
      <c r="AM1638" s="14">
        <v>57.646999999999998</v>
      </c>
      <c r="AN1638" s="14">
        <v>42.741</v>
      </c>
      <c r="AO1638" s="14">
        <v>26.603000000000002</v>
      </c>
      <c r="AP1638" s="14">
        <v>111.48099999999999</v>
      </c>
      <c r="AQ1638" s="14">
        <v>105.876</v>
      </c>
      <c r="AR1638" s="14">
        <v>109.45099999999999</v>
      </c>
      <c r="AS1638" s="14">
        <v>103.49</v>
      </c>
      <c r="AT1638" s="14">
        <v>89.861000000000004</v>
      </c>
      <c r="AU1638" s="14">
        <v>86.698999999999998</v>
      </c>
      <c r="AV1638" s="14">
        <v>95.128</v>
      </c>
      <c r="AW1638" s="14">
        <v>105.104</v>
      </c>
      <c r="AX1638" s="14">
        <v>108.998</v>
      </c>
      <c r="AY1638" s="14">
        <v>116.259</v>
      </c>
      <c r="AZ1638" s="14">
        <v>115.268</v>
      </c>
      <c r="BA1638" s="14">
        <v>84.474999999999994</v>
      </c>
      <c r="BB1638" s="14">
        <v>61.527000000000001</v>
      </c>
      <c r="BC1638" s="14">
        <v>67.12</v>
      </c>
      <c r="BD1638" s="14">
        <v>96.337000000000003</v>
      </c>
      <c r="BE1638" s="14">
        <v>113.998</v>
      </c>
      <c r="BF1638" s="14">
        <v>116.376</v>
      </c>
      <c r="BG1638" s="14">
        <v>120.873</v>
      </c>
      <c r="BH1638" s="14">
        <v>128.227</v>
      </c>
      <c r="BI1638" s="14">
        <v>121.654</v>
      </c>
      <c r="BJ1638" s="14">
        <v>105.004</v>
      </c>
      <c r="BK1638" s="14">
        <v>81.515000000000001</v>
      </c>
      <c r="BL1638" s="14">
        <v>62.944000000000003</v>
      </c>
      <c r="BM1638" s="14">
        <v>44.747999999999998</v>
      </c>
      <c r="BN1638" s="14">
        <v>64.917000000000002</v>
      </c>
      <c r="BO1638" s="14">
        <v>83.980999999999995</v>
      </c>
      <c r="BP1638" s="14">
        <v>124.527</v>
      </c>
      <c r="BQ1638" s="14">
        <v>164.45699999999999</v>
      </c>
      <c r="BR1638" s="14">
        <v>176.12100000000001</v>
      </c>
      <c r="BS1638" s="14">
        <v>186.334</v>
      </c>
      <c r="BT1638" s="14">
        <v>198.10499999999999</v>
      </c>
      <c r="BU1638" s="14">
        <v>177.535</v>
      </c>
      <c r="BV1638" s="14">
        <v>142.208</v>
      </c>
      <c r="BW1638" s="14">
        <v>103.794</v>
      </c>
      <c r="BX1638" s="14">
        <v>72.692999999999998</v>
      </c>
      <c r="BY1638" s="121">
        <v>48.978999999999999</v>
      </c>
      <c r="BZ1638" s="122" t="str">
        <f t="shared" si="151"/>
        <v>Philadelphia</v>
      </c>
      <c r="CA1638" s="14">
        <f t="shared" si="152"/>
        <v>39.93</v>
      </c>
      <c r="CB1638" s="14">
        <f t="shared" si="153"/>
        <v>-75</v>
      </c>
      <c r="CC1638" s="14">
        <f t="shared" si="154"/>
        <v>0.89351971363275751</v>
      </c>
      <c r="CD1638" s="14">
        <f t="shared" si="155"/>
        <v>5688.7782328416852</v>
      </c>
      <c r="CE1638" s="102"/>
    </row>
    <row r="1639" spans="1:83" x14ac:dyDescent="0.25">
      <c r="A1639" s="14">
        <f t="shared" si="150"/>
        <v>1491.0956951370088</v>
      </c>
      <c r="B1639" s="14" t="s">
        <v>1923</v>
      </c>
      <c r="C1639" s="14">
        <v>39.930999999999997</v>
      </c>
      <c r="D1639" s="14">
        <v>9.7129999999999992</v>
      </c>
      <c r="E1639" s="14">
        <v>150</v>
      </c>
      <c r="F1639" s="14">
        <v>10.244999999999999</v>
      </c>
      <c r="G1639" s="14">
        <v>10.754</v>
      </c>
      <c r="H1639" s="14">
        <v>12.144</v>
      </c>
      <c r="I1639" s="14">
        <v>14.113</v>
      </c>
      <c r="J1639" s="14">
        <v>18.053000000000001</v>
      </c>
      <c r="K1639" s="14">
        <v>21.878</v>
      </c>
      <c r="L1639" s="14">
        <v>25.04</v>
      </c>
      <c r="M1639" s="14">
        <v>25.041</v>
      </c>
      <c r="N1639" s="14">
        <v>22.277000000000001</v>
      </c>
      <c r="O1639" s="14">
        <v>18.802</v>
      </c>
      <c r="P1639" s="14">
        <v>14.519</v>
      </c>
      <c r="Q1639" s="14">
        <v>12.074</v>
      </c>
      <c r="R1639" s="14">
        <v>26.032</v>
      </c>
      <c r="S1639" s="14">
        <v>31.795000000000002</v>
      </c>
      <c r="T1639" s="14">
        <v>45.31</v>
      </c>
      <c r="U1639" s="14">
        <v>60.911000000000001</v>
      </c>
      <c r="V1639" s="14">
        <v>72.786000000000001</v>
      </c>
      <c r="W1639" s="14">
        <v>74.926000000000002</v>
      </c>
      <c r="X1639" s="14">
        <v>74.763999999999996</v>
      </c>
      <c r="Y1639" s="14">
        <v>64.242000000000004</v>
      </c>
      <c r="Z1639" s="14">
        <v>51.817</v>
      </c>
      <c r="AA1639" s="14">
        <v>37.677</v>
      </c>
      <c r="AB1639" s="14">
        <v>28.199000000000002</v>
      </c>
      <c r="AC1639" s="14">
        <v>22.738</v>
      </c>
      <c r="AD1639" s="14">
        <v>39.548000000000002</v>
      </c>
      <c r="AE1639" s="14">
        <v>51.219000000000001</v>
      </c>
      <c r="AF1639" s="14">
        <v>73.275000000000006</v>
      </c>
      <c r="AG1639" s="14">
        <v>92.156000000000006</v>
      </c>
      <c r="AH1639" s="14">
        <v>104.88500000000001</v>
      </c>
      <c r="AI1639" s="14">
        <v>115.955</v>
      </c>
      <c r="AJ1639" s="14">
        <v>115.75700000000001</v>
      </c>
      <c r="AK1639" s="14">
        <v>102.724</v>
      </c>
      <c r="AL1639" s="14">
        <v>79.983999999999995</v>
      </c>
      <c r="AM1639" s="14">
        <v>61.628</v>
      </c>
      <c r="AN1639" s="14">
        <v>41.9</v>
      </c>
      <c r="AO1639" s="14">
        <v>35.241999999999997</v>
      </c>
      <c r="AP1639" s="14">
        <v>104.72</v>
      </c>
      <c r="AQ1639" s="14">
        <v>106.377</v>
      </c>
      <c r="AR1639" s="14">
        <v>115.968</v>
      </c>
      <c r="AS1639" s="14">
        <v>111.64700000000001</v>
      </c>
      <c r="AT1639" s="14">
        <v>100.01600000000001</v>
      </c>
      <c r="AU1639" s="14">
        <v>94.21</v>
      </c>
      <c r="AV1639" s="14">
        <v>105.595</v>
      </c>
      <c r="AW1639" s="14">
        <v>116.178</v>
      </c>
      <c r="AX1639" s="14">
        <v>120.413</v>
      </c>
      <c r="AY1639" s="14">
        <v>124.407</v>
      </c>
      <c r="AZ1639" s="14">
        <v>99.495000000000005</v>
      </c>
      <c r="BA1639" s="14">
        <v>103.28700000000001</v>
      </c>
      <c r="BB1639" s="14">
        <v>50.375</v>
      </c>
      <c r="BC1639" s="14">
        <v>61.738999999999997</v>
      </c>
      <c r="BD1639" s="14">
        <v>89.700999999999993</v>
      </c>
      <c r="BE1639" s="14">
        <v>107.999</v>
      </c>
      <c r="BF1639" s="14">
        <v>117.47199999999999</v>
      </c>
      <c r="BG1639" s="14">
        <v>127.155</v>
      </c>
      <c r="BH1639" s="14">
        <v>125.89</v>
      </c>
      <c r="BI1639" s="14">
        <v>124.425</v>
      </c>
      <c r="BJ1639" s="14">
        <v>101.599</v>
      </c>
      <c r="BK1639" s="14">
        <v>78.853999999999999</v>
      </c>
      <c r="BL1639" s="14">
        <v>51.572000000000003</v>
      </c>
      <c r="BM1639" s="14">
        <v>46.600999999999999</v>
      </c>
      <c r="BN1639" s="14">
        <v>70.028999999999996</v>
      </c>
      <c r="BO1639" s="14">
        <v>90.423000000000002</v>
      </c>
      <c r="BP1639" s="14">
        <v>136.393</v>
      </c>
      <c r="BQ1639" s="14">
        <v>172.77</v>
      </c>
      <c r="BR1639" s="14">
        <v>196.01499999999999</v>
      </c>
      <c r="BS1639" s="14">
        <v>217.01599999999999</v>
      </c>
      <c r="BT1639" s="14">
        <v>224.35300000000001</v>
      </c>
      <c r="BU1639" s="14">
        <v>201.24</v>
      </c>
      <c r="BV1639" s="14">
        <v>155.09899999999999</v>
      </c>
      <c r="BW1639" s="14">
        <v>115.133</v>
      </c>
      <c r="BX1639" s="14">
        <v>73.385000000000005</v>
      </c>
      <c r="BY1639" s="121">
        <v>62.325000000000003</v>
      </c>
      <c r="BZ1639" s="122" t="str">
        <f t="shared" si="151"/>
        <v>Cape Bellavista</v>
      </c>
      <c r="CA1639" s="14">
        <f t="shared" si="152"/>
        <v>39.930999999999997</v>
      </c>
      <c r="CB1639" s="14">
        <f t="shared" si="153"/>
        <v>9.7129999999999992</v>
      </c>
      <c r="CC1639" s="14">
        <f t="shared" si="154"/>
        <v>0.23420202791985603</v>
      </c>
      <c r="CD1639" s="14">
        <f t="shared" si="155"/>
        <v>1491.0956951370088</v>
      </c>
      <c r="CE1639" s="102"/>
    </row>
    <row r="1640" spans="1:83" x14ac:dyDescent="0.25">
      <c r="A1640" s="14">
        <f t="shared" si="150"/>
        <v>3627.4999425824385</v>
      </c>
      <c r="B1640" s="14" t="s">
        <v>1924</v>
      </c>
      <c r="C1640" s="14">
        <v>39.950000000000003</v>
      </c>
      <c r="D1640" s="14">
        <v>44.55</v>
      </c>
      <c r="E1640" s="14">
        <v>833</v>
      </c>
      <c r="F1640" s="14">
        <v>0.35099999999999998</v>
      </c>
      <c r="G1640" s="14">
        <v>3.74</v>
      </c>
      <c r="H1640" s="14">
        <v>7.484</v>
      </c>
      <c r="I1640" s="14">
        <v>12.968</v>
      </c>
      <c r="J1640" s="14">
        <v>18.059000000000001</v>
      </c>
      <c r="K1640" s="14">
        <v>24.143999999999998</v>
      </c>
      <c r="L1640" s="14">
        <v>27.018999999999998</v>
      </c>
      <c r="M1640" s="14">
        <v>26.007000000000001</v>
      </c>
      <c r="N1640" s="14">
        <v>21.635999999999999</v>
      </c>
      <c r="O1640" s="14">
        <v>13.834</v>
      </c>
      <c r="P1640" s="14">
        <v>5.9770000000000003</v>
      </c>
      <c r="Q1640" s="14">
        <v>1.363</v>
      </c>
      <c r="R1640" s="14">
        <v>26.870999999999999</v>
      </c>
      <c r="S1640" s="14">
        <v>31.547000000000001</v>
      </c>
      <c r="T1640" s="14">
        <v>47.56</v>
      </c>
      <c r="U1640" s="14">
        <v>60.262999999999998</v>
      </c>
      <c r="V1640" s="14">
        <v>72.966999999999999</v>
      </c>
      <c r="W1640" s="14">
        <v>75.096000000000004</v>
      </c>
      <c r="X1640" s="14">
        <v>71.603999999999999</v>
      </c>
      <c r="Y1640" s="14">
        <v>58.768999999999998</v>
      </c>
      <c r="Z1640" s="14">
        <v>45.011000000000003</v>
      </c>
      <c r="AA1640" s="14">
        <v>36.731000000000002</v>
      </c>
      <c r="AB1640" s="14">
        <v>26.957999999999998</v>
      </c>
      <c r="AC1640" s="14">
        <v>22.285</v>
      </c>
      <c r="AD1640" s="14">
        <v>35.436</v>
      </c>
      <c r="AE1640" s="14">
        <v>47.975999999999999</v>
      </c>
      <c r="AF1640" s="14">
        <v>74.849999999999994</v>
      </c>
      <c r="AG1640" s="14">
        <v>99.772000000000006</v>
      </c>
      <c r="AH1640" s="14">
        <v>113.129</v>
      </c>
      <c r="AI1640" s="14">
        <v>118.096</v>
      </c>
      <c r="AJ1640" s="14">
        <v>118.182</v>
      </c>
      <c r="AK1640" s="14">
        <v>106.66</v>
      </c>
      <c r="AL1640" s="14">
        <v>84.481999999999999</v>
      </c>
      <c r="AM1640" s="14">
        <v>62.48</v>
      </c>
      <c r="AN1640" s="14">
        <v>41.399000000000001</v>
      </c>
      <c r="AO1640" s="14">
        <v>30.460999999999999</v>
      </c>
      <c r="AP1640" s="14">
        <v>96.003</v>
      </c>
      <c r="AQ1640" s="14">
        <v>113.348</v>
      </c>
      <c r="AR1640" s="14">
        <v>136.399</v>
      </c>
      <c r="AS1640" s="14">
        <v>124.065</v>
      </c>
      <c r="AT1640" s="14">
        <v>111.408</v>
      </c>
      <c r="AU1640" s="14">
        <v>100.401</v>
      </c>
      <c r="AV1640" s="14">
        <v>106.979</v>
      </c>
      <c r="AW1640" s="14">
        <v>123.49</v>
      </c>
      <c r="AX1640" s="14">
        <v>136.63</v>
      </c>
      <c r="AY1640" s="14">
        <v>140.34899999999999</v>
      </c>
      <c r="AZ1640" s="14">
        <v>118.20399999999999</v>
      </c>
      <c r="BA1640" s="14">
        <v>90.825999999999993</v>
      </c>
      <c r="BB1640" s="14">
        <v>51.866</v>
      </c>
      <c r="BC1640" s="14">
        <v>67.247</v>
      </c>
      <c r="BD1640" s="14">
        <v>102.395</v>
      </c>
      <c r="BE1640" s="14">
        <v>121.15900000000001</v>
      </c>
      <c r="BF1640" s="14">
        <v>136.23699999999999</v>
      </c>
      <c r="BG1640" s="14">
        <v>139.55799999999999</v>
      </c>
      <c r="BH1640" s="14">
        <v>144.458</v>
      </c>
      <c r="BI1640" s="14">
        <v>131.89599999999999</v>
      </c>
      <c r="BJ1640" s="14">
        <v>107.60899999999999</v>
      </c>
      <c r="BK1640" s="14">
        <v>83.787999999999997</v>
      </c>
      <c r="BL1640" s="14">
        <v>57.953000000000003</v>
      </c>
      <c r="BM1640" s="14">
        <v>44.604999999999997</v>
      </c>
      <c r="BN1640" s="14">
        <v>67.484999999999999</v>
      </c>
      <c r="BO1640" s="14">
        <v>94.305999999999997</v>
      </c>
      <c r="BP1640" s="14">
        <v>152.12200000000001</v>
      </c>
      <c r="BQ1640" s="14">
        <v>195.81299999999999</v>
      </c>
      <c r="BR1640" s="14">
        <v>228.57499999999999</v>
      </c>
      <c r="BS1640" s="14">
        <v>240.53899999999999</v>
      </c>
      <c r="BT1640" s="14">
        <v>244.21299999999999</v>
      </c>
      <c r="BU1640" s="14">
        <v>219.69</v>
      </c>
      <c r="BV1640" s="14">
        <v>170.91300000000001</v>
      </c>
      <c r="BW1640" s="14">
        <v>125.592</v>
      </c>
      <c r="BX1640" s="14">
        <v>80.884</v>
      </c>
      <c r="BY1640" s="121">
        <v>57.582999999999998</v>
      </c>
      <c r="BZ1640" s="122" t="str">
        <f t="shared" si="151"/>
        <v>Artashat</v>
      </c>
      <c r="CA1640" s="14">
        <f t="shared" si="152"/>
        <v>39.950000000000003</v>
      </c>
      <c r="CB1640" s="14">
        <f t="shared" si="153"/>
        <v>44.55</v>
      </c>
      <c r="CC1640" s="14">
        <f t="shared" si="154"/>
        <v>0.56976077766350619</v>
      </c>
      <c r="CD1640" s="14">
        <f t="shared" si="155"/>
        <v>3627.4999425824385</v>
      </c>
      <c r="CE1640" s="102"/>
    </row>
    <row r="1641" spans="1:83" x14ac:dyDescent="0.25">
      <c r="A1641" s="14">
        <f t="shared" si="150"/>
        <v>1282.6599729169704</v>
      </c>
      <c r="B1641" s="14" t="s">
        <v>1925</v>
      </c>
      <c r="C1641" s="14">
        <v>39.957000000000001</v>
      </c>
      <c r="D1641" s="14">
        <v>-7.1999999999999995E-2</v>
      </c>
      <c r="E1641" s="14">
        <v>43.5</v>
      </c>
      <c r="F1641" s="14">
        <v>10.503</v>
      </c>
      <c r="G1641" s="14">
        <v>10.89</v>
      </c>
      <c r="H1641" s="14">
        <v>12.64</v>
      </c>
      <c r="I1641" s="14">
        <v>14.176</v>
      </c>
      <c r="J1641" s="14">
        <v>17.388000000000002</v>
      </c>
      <c r="K1641" s="14">
        <v>21.57</v>
      </c>
      <c r="L1641" s="14">
        <v>24.344000000000001</v>
      </c>
      <c r="M1641" s="14">
        <v>24.297000000000001</v>
      </c>
      <c r="N1641" s="14">
        <v>20.815999999999999</v>
      </c>
      <c r="O1641" s="14">
        <v>18.228000000000002</v>
      </c>
      <c r="P1641" s="14">
        <v>13.734999999999999</v>
      </c>
      <c r="Q1641" s="14">
        <v>10.885</v>
      </c>
      <c r="R1641" s="14">
        <v>25.419</v>
      </c>
      <c r="S1641" s="14">
        <v>30.466000000000001</v>
      </c>
      <c r="T1641" s="14">
        <v>46.423000000000002</v>
      </c>
      <c r="U1641" s="14">
        <v>61.643000000000001</v>
      </c>
      <c r="V1641" s="14">
        <v>73.840999999999994</v>
      </c>
      <c r="W1641" s="14">
        <v>75.945999999999998</v>
      </c>
      <c r="X1641" s="14">
        <v>74.430000000000007</v>
      </c>
      <c r="Y1641" s="14">
        <v>66</v>
      </c>
      <c r="Z1641" s="14">
        <v>51.722000000000001</v>
      </c>
      <c r="AA1641" s="14">
        <v>39.503999999999998</v>
      </c>
      <c r="AB1641" s="14">
        <v>27.201000000000001</v>
      </c>
      <c r="AC1641" s="14">
        <v>23.550999999999998</v>
      </c>
      <c r="AD1641" s="14">
        <v>43.008000000000003</v>
      </c>
      <c r="AE1641" s="14">
        <v>52.564</v>
      </c>
      <c r="AF1641" s="14">
        <v>77.081999999999994</v>
      </c>
      <c r="AG1641" s="14">
        <v>94.927999999999997</v>
      </c>
      <c r="AH1641" s="14">
        <v>108.593</v>
      </c>
      <c r="AI1641" s="14">
        <v>109.768</v>
      </c>
      <c r="AJ1641" s="14">
        <v>111.02800000000001</v>
      </c>
      <c r="AK1641" s="14">
        <v>97.567999999999998</v>
      </c>
      <c r="AL1641" s="14">
        <v>78.274000000000001</v>
      </c>
      <c r="AM1641" s="14">
        <v>61.482999999999997</v>
      </c>
      <c r="AN1641" s="14">
        <v>42.704000000000001</v>
      </c>
      <c r="AO1641" s="14">
        <v>36.411999999999999</v>
      </c>
      <c r="AP1641" s="14">
        <v>123.023</v>
      </c>
      <c r="AQ1641" s="14">
        <v>116.51600000000001</v>
      </c>
      <c r="AR1641" s="14">
        <v>127.634</v>
      </c>
      <c r="AS1641" s="14">
        <v>118.07299999999999</v>
      </c>
      <c r="AT1641" s="14">
        <v>108.672</v>
      </c>
      <c r="AU1641" s="14">
        <v>99.542000000000002</v>
      </c>
      <c r="AV1641" s="14">
        <v>106.745</v>
      </c>
      <c r="AW1641" s="14">
        <v>114.07899999999999</v>
      </c>
      <c r="AX1641" s="14">
        <v>116.91200000000001</v>
      </c>
      <c r="AY1641" s="14">
        <v>126.66</v>
      </c>
      <c r="AZ1641" s="14">
        <v>109.02</v>
      </c>
      <c r="BA1641" s="14">
        <v>102.535</v>
      </c>
      <c r="BB1641" s="14">
        <v>56.74</v>
      </c>
      <c r="BC1641" s="14">
        <v>66.058000000000007</v>
      </c>
      <c r="BD1641" s="14">
        <v>95.686999999999998</v>
      </c>
      <c r="BE1641" s="14">
        <v>113.96899999999999</v>
      </c>
      <c r="BF1641" s="14">
        <v>128.25800000000001</v>
      </c>
      <c r="BG1641" s="14">
        <v>130.36099999999999</v>
      </c>
      <c r="BH1641" s="14">
        <v>135.559</v>
      </c>
      <c r="BI1641" s="14">
        <v>119.426</v>
      </c>
      <c r="BJ1641" s="14">
        <v>96.352000000000004</v>
      </c>
      <c r="BK1641" s="14">
        <v>79.965000000000003</v>
      </c>
      <c r="BL1641" s="14">
        <v>55.030999999999999</v>
      </c>
      <c r="BM1641" s="14">
        <v>45.642000000000003</v>
      </c>
      <c r="BN1641" s="14">
        <v>76.593000000000004</v>
      </c>
      <c r="BO1641" s="14">
        <v>94.769000000000005</v>
      </c>
      <c r="BP1641" s="14">
        <v>146.048</v>
      </c>
      <c r="BQ1641" s="14">
        <v>183.58799999999999</v>
      </c>
      <c r="BR1641" s="14">
        <v>213.351</v>
      </c>
      <c r="BS1641" s="14">
        <v>223.809</v>
      </c>
      <c r="BT1641" s="14">
        <v>229.68700000000001</v>
      </c>
      <c r="BU1641" s="14">
        <v>194.953</v>
      </c>
      <c r="BV1641" s="14">
        <v>151.97399999999999</v>
      </c>
      <c r="BW1641" s="14">
        <v>117.90300000000001</v>
      </c>
      <c r="BX1641" s="14">
        <v>76.763999999999996</v>
      </c>
      <c r="BY1641" s="121">
        <v>62.73</v>
      </c>
      <c r="BZ1641" s="122" t="str">
        <f t="shared" si="151"/>
        <v>Castellon Almazora</v>
      </c>
      <c r="CA1641" s="14">
        <f t="shared" si="152"/>
        <v>39.957000000000001</v>
      </c>
      <c r="CB1641" s="14">
        <f t="shared" si="153"/>
        <v>-7.1999999999999995E-2</v>
      </c>
      <c r="CC1641" s="14">
        <f t="shared" si="154"/>
        <v>0.20146364030725725</v>
      </c>
      <c r="CD1641" s="14">
        <f t="shared" si="155"/>
        <v>1282.6599729169704</v>
      </c>
      <c r="CE1641" s="102"/>
    </row>
    <row r="1642" spans="1:83" x14ac:dyDescent="0.25">
      <c r="A1642" s="14">
        <f t="shared" si="150"/>
        <v>3961.7837779269466</v>
      </c>
      <c r="B1642" s="14" t="s">
        <v>1926</v>
      </c>
      <c r="C1642" s="14">
        <v>39.966999999999999</v>
      </c>
      <c r="D1642" s="14">
        <v>49.4</v>
      </c>
      <c r="E1642" s="14">
        <v>-16</v>
      </c>
      <c r="F1642" s="14">
        <v>5.15</v>
      </c>
      <c r="G1642" s="14">
        <v>5.0540000000000003</v>
      </c>
      <c r="H1642" s="14">
        <v>7.907</v>
      </c>
      <c r="I1642" s="14">
        <v>12.478</v>
      </c>
      <c r="J1642" s="14">
        <v>19.138999999999999</v>
      </c>
      <c r="K1642" s="14">
        <v>23.277999999999999</v>
      </c>
      <c r="L1642" s="14">
        <v>27.225000000000001</v>
      </c>
      <c r="M1642" s="14">
        <v>26.844999999999999</v>
      </c>
      <c r="N1642" s="14">
        <v>21.829000000000001</v>
      </c>
      <c r="O1642" s="14">
        <v>14.712</v>
      </c>
      <c r="P1642" s="14">
        <v>10.247999999999999</v>
      </c>
      <c r="Q1642" s="14">
        <v>5.0730000000000004</v>
      </c>
      <c r="R1642" s="14">
        <v>26.556999999999999</v>
      </c>
      <c r="S1642" s="14">
        <v>32.89</v>
      </c>
      <c r="T1642" s="14">
        <v>52.942</v>
      </c>
      <c r="U1642" s="14">
        <v>63.180999999999997</v>
      </c>
      <c r="V1642" s="14">
        <v>75.641999999999996</v>
      </c>
      <c r="W1642" s="14">
        <v>76.061000000000007</v>
      </c>
      <c r="X1642" s="14">
        <v>71.194000000000003</v>
      </c>
      <c r="Y1642" s="14">
        <v>64.852000000000004</v>
      </c>
      <c r="Z1642" s="14">
        <v>51.78</v>
      </c>
      <c r="AA1642" s="14">
        <v>40.076999999999998</v>
      </c>
      <c r="AB1642" s="14">
        <v>27.733000000000001</v>
      </c>
      <c r="AC1642" s="14">
        <v>24.454999999999998</v>
      </c>
      <c r="AD1642" s="14">
        <v>36.555999999999997</v>
      </c>
      <c r="AE1642" s="14">
        <v>43.893999999999998</v>
      </c>
      <c r="AF1642" s="14">
        <v>72.132999999999996</v>
      </c>
      <c r="AG1642" s="14">
        <v>87.575999999999993</v>
      </c>
      <c r="AH1642" s="14">
        <v>109.803</v>
      </c>
      <c r="AI1642" s="14">
        <v>111.74</v>
      </c>
      <c r="AJ1642" s="14">
        <v>114.92400000000001</v>
      </c>
      <c r="AK1642" s="14">
        <v>108.58499999999999</v>
      </c>
      <c r="AL1642" s="14">
        <v>80.265000000000001</v>
      </c>
      <c r="AM1642" s="14">
        <v>56.723999999999997</v>
      </c>
      <c r="AN1642" s="14">
        <v>38.088000000000001</v>
      </c>
      <c r="AO1642" s="14">
        <v>32.392000000000003</v>
      </c>
      <c r="AP1642" s="14">
        <v>97.108999999999995</v>
      </c>
      <c r="AQ1642" s="14">
        <v>89.48</v>
      </c>
      <c r="AR1642" s="14">
        <v>108.899</v>
      </c>
      <c r="AS1642" s="14">
        <v>107.633</v>
      </c>
      <c r="AT1642" s="14">
        <v>107.721</v>
      </c>
      <c r="AU1642" s="14">
        <v>99.143000000000001</v>
      </c>
      <c r="AV1642" s="14">
        <v>104.56</v>
      </c>
      <c r="AW1642" s="14">
        <v>117.666</v>
      </c>
      <c r="AX1642" s="14">
        <v>112.041</v>
      </c>
      <c r="AY1642" s="14">
        <v>109.59099999999999</v>
      </c>
      <c r="AZ1642" s="14">
        <v>89.367999999999995</v>
      </c>
      <c r="BA1642" s="14">
        <v>85.046000000000006</v>
      </c>
      <c r="BB1642" s="14">
        <v>51.86</v>
      </c>
      <c r="BC1642" s="14">
        <v>55.155999999999999</v>
      </c>
      <c r="BD1642" s="14">
        <v>88.081000000000003</v>
      </c>
      <c r="BE1642" s="14">
        <v>108.77</v>
      </c>
      <c r="BF1642" s="14">
        <v>130.47</v>
      </c>
      <c r="BG1642" s="14">
        <v>135.62100000000001</v>
      </c>
      <c r="BH1642" s="14">
        <v>137.422</v>
      </c>
      <c r="BI1642" s="14">
        <v>126.93300000000001</v>
      </c>
      <c r="BJ1642" s="14">
        <v>92.555000000000007</v>
      </c>
      <c r="BK1642" s="14">
        <v>76.545000000000002</v>
      </c>
      <c r="BL1642" s="14">
        <v>49.531999999999996</v>
      </c>
      <c r="BM1642" s="14">
        <v>43.984999999999999</v>
      </c>
      <c r="BN1642" s="14">
        <v>67.194999999999993</v>
      </c>
      <c r="BO1642" s="14">
        <v>81.819999999999993</v>
      </c>
      <c r="BP1642" s="14">
        <v>132.33699999999999</v>
      </c>
      <c r="BQ1642" s="14">
        <v>168.67400000000001</v>
      </c>
      <c r="BR1642" s="14">
        <v>213.273</v>
      </c>
      <c r="BS1642" s="14">
        <v>226.37299999999999</v>
      </c>
      <c r="BT1642" s="14">
        <v>233.63</v>
      </c>
      <c r="BU1642" s="14">
        <v>205.05500000000001</v>
      </c>
      <c r="BV1642" s="14">
        <v>146.60900000000001</v>
      </c>
      <c r="BW1642" s="14">
        <v>109.371</v>
      </c>
      <c r="BX1642" s="14">
        <v>68.787999999999997</v>
      </c>
      <c r="BY1642" s="121">
        <v>57.826999999999998</v>
      </c>
      <c r="BZ1642" s="122" t="str">
        <f t="shared" si="151"/>
        <v>Alat</v>
      </c>
      <c r="CA1642" s="14">
        <f t="shared" si="152"/>
        <v>39.966999999999999</v>
      </c>
      <c r="CB1642" s="14">
        <f t="shared" si="153"/>
        <v>49.4</v>
      </c>
      <c r="CC1642" s="14">
        <f t="shared" si="154"/>
        <v>0.62226575933157902</v>
      </c>
      <c r="CD1642" s="14">
        <f t="shared" si="155"/>
        <v>3961.7837779269466</v>
      </c>
      <c r="CE1642" s="102"/>
    </row>
    <row r="1643" spans="1:83" x14ac:dyDescent="0.25">
      <c r="A1643" s="14">
        <f t="shared" si="150"/>
        <v>8543.5055039303516</v>
      </c>
      <c r="B1643" s="14" t="s">
        <v>1927</v>
      </c>
      <c r="C1643" s="14">
        <v>39.982999999999997</v>
      </c>
      <c r="D1643" s="14">
        <v>125.25</v>
      </c>
      <c r="E1643" s="14">
        <v>99</v>
      </c>
      <c r="F1643" s="14">
        <v>-6.8789999999999996</v>
      </c>
      <c r="G1643" s="14">
        <v>-3.875</v>
      </c>
      <c r="H1643" s="14">
        <v>2.5299999999999998</v>
      </c>
      <c r="I1643" s="14">
        <v>9.8219999999999992</v>
      </c>
      <c r="J1643" s="14">
        <v>16.026</v>
      </c>
      <c r="K1643" s="14">
        <v>21.135999999999999</v>
      </c>
      <c r="L1643" s="14">
        <v>23.609000000000002</v>
      </c>
      <c r="M1643" s="14">
        <v>24.021000000000001</v>
      </c>
      <c r="N1643" s="14">
        <v>18.658000000000001</v>
      </c>
      <c r="O1643" s="14">
        <v>11.726000000000001</v>
      </c>
      <c r="P1643" s="14">
        <v>3.0219999999999998</v>
      </c>
      <c r="Q1643" s="14">
        <v>-4.1459999999999999</v>
      </c>
      <c r="R1643" s="14">
        <v>23.963000000000001</v>
      </c>
      <c r="S1643" s="14">
        <v>30.863</v>
      </c>
      <c r="T1643" s="14">
        <v>47.9</v>
      </c>
      <c r="U1643" s="14">
        <v>59.06</v>
      </c>
      <c r="V1643" s="14">
        <v>71.313999999999993</v>
      </c>
      <c r="W1643" s="14">
        <v>73.046999999999997</v>
      </c>
      <c r="X1643" s="14">
        <v>71.257999999999996</v>
      </c>
      <c r="Y1643" s="14">
        <v>63.953000000000003</v>
      </c>
      <c r="Z1643" s="14">
        <v>49.151000000000003</v>
      </c>
      <c r="AA1643" s="14">
        <v>38.287999999999997</v>
      </c>
      <c r="AB1643" s="14">
        <v>26.547999999999998</v>
      </c>
      <c r="AC1643" s="14">
        <v>22.236000000000001</v>
      </c>
      <c r="AD1643" s="14">
        <v>43.323</v>
      </c>
      <c r="AE1643" s="14">
        <v>54.755000000000003</v>
      </c>
      <c r="AF1643" s="14">
        <v>76.596999999999994</v>
      </c>
      <c r="AG1643" s="14">
        <v>86.605999999999995</v>
      </c>
      <c r="AH1643" s="14">
        <v>100.676</v>
      </c>
      <c r="AI1643" s="14">
        <v>92.305000000000007</v>
      </c>
      <c r="AJ1643" s="14">
        <v>79.656999999999996</v>
      </c>
      <c r="AK1643" s="14">
        <v>78.311999999999998</v>
      </c>
      <c r="AL1643" s="14">
        <v>70.665000000000006</v>
      </c>
      <c r="AM1643" s="14">
        <v>58.468000000000004</v>
      </c>
      <c r="AN1643" s="14">
        <v>41.25</v>
      </c>
      <c r="AO1643" s="14">
        <v>34.786000000000001</v>
      </c>
      <c r="AP1643" s="14">
        <v>132.375</v>
      </c>
      <c r="AQ1643" s="14">
        <v>123.83</v>
      </c>
      <c r="AR1643" s="14">
        <v>128.81100000000001</v>
      </c>
      <c r="AS1643" s="14">
        <v>111.333</v>
      </c>
      <c r="AT1643" s="14">
        <v>102.584</v>
      </c>
      <c r="AU1643" s="14">
        <v>87.61</v>
      </c>
      <c r="AV1643" s="14">
        <v>81.900999999999996</v>
      </c>
      <c r="AW1643" s="14">
        <v>95.644999999999996</v>
      </c>
      <c r="AX1643" s="14">
        <v>110.24299999999999</v>
      </c>
      <c r="AY1643" s="14">
        <v>118.587</v>
      </c>
      <c r="AZ1643" s="14">
        <v>113.95399999999999</v>
      </c>
      <c r="BA1643" s="14">
        <v>106.12</v>
      </c>
      <c r="BB1643" s="14">
        <v>60.514000000000003</v>
      </c>
      <c r="BC1643" s="14">
        <v>70.921000000000006</v>
      </c>
      <c r="BD1643" s="14">
        <v>101.006</v>
      </c>
      <c r="BE1643" s="14">
        <v>111.313</v>
      </c>
      <c r="BF1643" s="14">
        <v>127.13200000000001</v>
      </c>
      <c r="BG1643" s="14">
        <v>115.65300000000001</v>
      </c>
      <c r="BH1643" s="14">
        <v>100.43899999999999</v>
      </c>
      <c r="BI1643" s="14">
        <v>107.29</v>
      </c>
      <c r="BJ1643" s="14">
        <v>95.902000000000001</v>
      </c>
      <c r="BK1643" s="14">
        <v>76.674000000000007</v>
      </c>
      <c r="BL1643" s="14">
        <v>57.185000000000002</v>
      </c>
      <c r="BM1643" s="14">
        <v>46.307000000000002</v>
      </c>
      <c r="BN1643" s="14">
        <v>78.501000000000005</v>
      </c>
      <c r="BO1643" s="14">
        <v>97.959000000000003</v>
      </c>
      <c r="BP1643" s="14">
        <v>145.85400000000001</v>
      </c>
      <c r="BQ1643" s="14">
        <v>172.12299999999999</v>
      </c>
      <c r="BR1643" s="14">
        <v>202.24600000000001</v>
      </c>
      <c r="BS1643" s="14">
        <v>183.05099999999999</v>
      </c>
      <c r="BT1643" s="14">
        <v>152.56700000000001</v>
      </c>
      <c r="BU1643" s="14">
        <v>160.57300000000001</v>
      </c>
      <c r="BV1643" s="14">
        <v>143.13200000000001</v>
      </c>
      <c r="BW1643" s="14">
        <v>111.68899999999999</v>
      </c>
      <c r="BX1643" s="14">
        <v>78.114000000000004</v>
      </c>
      <c r="BY1643" s="121">
        <v>63.188000000000002</v>
      </c>
      <c r="BZ1643" s="122" t="str">
        <f t="shared" si="151"/>
        <v>Kusong</v>
      </c>
      <c r="CA1643" s="14">
        <f t="shared" si="152"/>
        <v>39.982999999999997</v>
      </c>
      <c r="CB1643" s="14">
        <f t="shared" si="153"/>
        <v>125.25</v>
      </c>
      <c r="CC1643" s="14">
        <f t="shared" si="154"/>
        <v>1.3419033540842511</v>
      </c>
      <c r="CD1643" s="14">
        <f t="shared" si="155"/>
        <v>8543.5055039303516</v>
      </c>
      <c r="CE1643" s="102"/>
    </row>
    <row r="1644" spans="1:83" x14ac:dyDescent="0.25">
      <c r="A1644" s="14">
        <f t="shared" si="150"/>
        <v>8477.943795875588</v>
      </c>
      <c r="B1644" s="14" t="s">
        <v>1928</v>
      </c>
      <c r="C1644" s="14">
        <v>40.021999999999998</v>
      </c>
      <c r="D1644" s="14">
        <v>-124.069</v>
      </c>
      <c r="E1644" s="14">
        <v>11</v>
      </c>
      <c r="F1644" s="14">
        <v>9.5850000000000009</v>
      </c>
      <c r="G1644" s="14">
        <v>9.5690000000000008</v>
      </c>
      <c r="H1644" s="14">
        <v>9.3960000000000008</v>
      </c>
      <c r="I1644" s="14">
        <v>11.215999999999999</v>
      </c>
      <c r="J1644" s="14">
        <v>12.36</v>
      </c>
      <c r="K1644" s="14">
        <v>13.677</v>
      </c>
      <c r="L1644" s="14">
        <v>15.015000000000001</v>
      </c>
      <c r="M1644" s="14">
        <v>14.949</v>
      </c>
      <c r="N1644" s="14">
        <v>14.228999999999999</v>
      </c>
      <c r="O1644" s="14">
        <v>12.904</v>
      </c>
      <c r="P1644" s="14">
        <v>11.778</v>
      </c>
      <c r="Q1644" s="14">
        <v>10.361000000000001</v>
      </c>
      <c r="R1644" s="14">
        <v>25.925999999999998</v>
      </c>
      <c r="S1644" s="14">
        <v>28.831</v>
      </c>
      <c r="T1644" s="14">
        <v>42.735999999999997</v>
      </c>
      <c r="U1644" s="14">
        <v>58.863999999999997</v>
      </c>
      <c r="V1644" s="14">
        <v>73.655000000000001</v>
      </c>
      <c r="W1644" s="14">
        <v>75.05</v>
      </c>
      <c r="X1644" s="14">
        <v>78.501000000000005</v>
      </c>
      <c r="Y1644" s="14">
        <v>67.367000000000004</v>
      </c>
      <c r="Z1644" s="14">
        <v>49.167999999999999</v>
      </c>
      <c r="AA1644" s="14">
        <v>38.801000000000002</v>
      </c>
      <c r="AB1644" s="14">
        <v>26.907</v>
      </c>
      <c r="AC1644" s="14">
        <v>21.631</v>
      </c>
      <c r="AD1644" s="14">
        <v>37.773000000000003</v>
      </c>
      <c r="AE1644" s="14">
        <v>38.552</v>
      </c>
      <c r="AF1644" s="14">
        <v>62.610999999999997</v>
      </c>
      <c r="AG1644" s="14">
        <v>88.186000000000007</v>
      </c>
      <c r="AH1644" s="14">
        <v>105.988</v>
      </c>
      <c r="AI1644" s="14">
        <v>101.663</v>
      </c>
      <c r="AJ1644" s="14">
        <v>102.078</v>
      </c>
      <c r="AK1644" s="14">
        <v>85.691999999999993</v>
      </c>
      <c r="AL1644" s="14">
        <v>66.295000000000002</v>
      </c>
      <c r="AM1644" s="14">
        <v>52.957000000000001</v>
      </c>
      <c r="AN1644" s="14">
        <v>35.972000000000001</v>
      </c>
      <c r="AO1644" s="14">
        <v>30.434000000000001</v>
      </c>
      <c r="AP1644" s="14">
        <v>81.477999999999994</v>
      </c>
      <c r="AQ1644" s="14">
        <v>71.283000000000001</v>
      </c>
      <c r="AR1644" s="14">
        <v>94.231999999999999</v>
      </c>
      <c r="AS1644" s="14">
        <v>106.572</v>
      </c>
      <c r="AT1644" s="14">
        <v>104.172</v>
      </c>
      <c r="AU1644" s="14">
        <v>92.328000000000003</v>
      </c>
      <c r="AV1644" s="14">
        <v>98.983000000000004</v>
      </c>
      <c r="AW1644" s="14">
        <v>96.052999999999997</v>
      </c>
      <c r="AX1644" s="14">
        <v>87.712000000000003</v>
      </c>
      <c r="AY1644" s="14">
        <v>93.843000000000004</v>
      </c>
      <c r="AZ1644" s="14">
        <v>73.233999999999995</v>
      </c>
      <c r="BA1644" s="14">
        <v>74.403000000000006</v>
      </c>
      <c r="BB1644" s="14">
        <v>42.74</v>
      </c>
      <c r="BC1644" s="14">
        <v>44.978000000000002</v>
      </c>
      <c r="BD1644" s="14">
        <v>74.537999999999997</v>
      </c>
      <c r="BE1644" s="14">
        <v>104.486</v>
      </c>
      <c r="BF1644" s="14">
        <v>125.727</v>
      </c>
      <c r="BG1644" s="14">
        <v>117.762</v>
      </c>
      <c r="BH1644" s="14">
        <v>121.965</v>
      </c>
      <c r="BI1644" s="14">
        <v>100.40900000000001</v>
      </c>
      <c r="BJ1644" s="14">
        <v>77.028000000000006</v>
      </c>
      <c r="BK1644" s="14">
        <v>64.941000000000003</v>
      </c>
      <c r="BL1644" s="14">
        <v>41.613</v>
      </c>
      <c r="BM1644" s="14">
        <v>36.872</v>
      </c>
      <c r="BN1644" s="14">
        <v>61.563000000000002</v>
      </c>
      <c r="BO1644" s="14">
        <v>68.875</v>
      </c>
      <c r="BP1644" s="14">
        <v>116.589</v>
      </c>
      <c r="BQ1644" s="14">
        <v>166.48699999999999</v>
      </c>
      <c r="BR1644" s="14">
        <v>205.989</v>
      </c>
      <c r="BS1644" s="14">
        <v>197.226</v>
      </c>
      <c r="BT1644" s="14">
        <v>195.94399999999999</v>
      </c>
      <c r="BU1644" s="14">
        <v>157.33799999999999</v>
      </c>
      <c r="BV1644" s="14">
        <v>120.325</v>
      </c>
      <c r="BW1644" s="14">
        <v>95.84</v>
      </c>
      <c r="BX1644" s="14">
        <v>61.170999999999999</v>
      </c>
      <c r="BY1644" s="121">
        <v>51.5</v>
      </c>
      <c r="BZ1644" s="122" t="str">
        <f t="shared" si="151"/>
        <v>Shelter Cove AP</v>
      </c>
      <c r="CA1644" s="14">
        <f t="shared" si="152"/>
        <v>40.021999999999998</v>
      </c>
      <c r="CB1644" s="14">
        <f t="shared" si="153"/>
        <v>-124.069</v>
      </c>
      <c r="CC1644" s="14">
        <f t="shared" si="154"/>
        <v>1.3316057688719858</v>
      </c>
      <c r="CD1644" s="14">
        <f t="shared" si="155"/>
        <v>8477.943795875588</v>
      </c>
      <c r="CE1644" s="102"/>
    </row>
    <row r="1645" spans="1:83" x14ac:dyDescent="0.25">
      <c r="A1645" s="14">
        <f t="shared" si="150"/>
        <v>1738.7318792092749</v>
      </c>
      <c r="B1645" s="14" t="s">
        <v>1929</v>
      </c>
      <c r="C1645" s="14">
        <v>40.024999999999999</v>
      </c>
      <c r="D1645" s="14">
        <v>15.28</v>
      </c>
      <c r="E1645" s="14">
        <v>185</v>
      </c>
      <c r="F1645" s="14">
        <v>10.138</v>
      </c>
      <c r="G1645" s="14">
        <v>9.6509999999999998</v>
      </c>
      <c r="H1645" s="14">
        <v>11.446</v>
      </c>
      <c r="I1645" s="14">
        <v>14.273</v>
      </c>
      <c r="J1645" s="14">
        <v>17.823</v>
      </c>
      <c r="K1645" s="14">
        <v>21.841999999999999</v>
      </c>
      <c r="L1645" s="14">
        <v>24.577999999999999</v>
      </c>
      <c r="M1645" s="14">
        <v>24.841999999999999</v>
      </c>
      <c r="N1645" s="14">
        <v>22.036000000000001</v>
      </c>
      <c r="O1645" s="14">
        <v>18.62</v>
      </c>
      <c r="P1645" s="14">
        <v>14.898999999999999</v>
      </c>
      <c r="Q1645" s="14">
        <v>11.509</v>
      </c>
      <c r="R1645" s="14">
        <v>24.454000000000001</v>
      </c>
      <c r="S1645" s="14">
        <v>32.274000000000001</v>
      </c>
      <c r="T1645" s="14">
        <v>50.987000000000002</v>
      </c>
      <c r="U1645" s="14">
        <v>61.28</v>
      </c>
      <c r="V1645" s="14">
        <v>77.506</v>
      </c>
      <c r="W1645" s="14">
        <v>80.921999999999997</v>
      </c>
      <c r="X1645" s="14">
        <v>74.09</v>
      </c>
      <c r="Y1645" s="14">
        <v>67.977999999999994</v>
      </c>
      <c r="Z1645" s="14">
        <v>52.405000000000001</v>
      </c>
      <c r="AA1645" s="14">
        <v>39.451999999999998</v>
      </c>
      <c r="AB1645" s="14">
        <v>27.021000000000001</v>
      </c>
      <c r="AC1645" s="14">
        <v>22.494</v>
      </c>
      <c r="AD1645" s="14">
        <v>38.088000000000001</v>
      </c>
      <c r="AE1645" s="14">
        <v>51.942999999999998</v>
      </c>
      <c r="AF1645" s="14">
        <v>76.554000000000002</v>
      </c>
      <c r="AG1645" s="14">
        <v>90.537000000000006</v>
      </c>
      <c r="AH1645" s="14">
        <v>105.477</v>
      </c>
      <c r="AI1645" s="14">
        <v>113.81100000000001</v>
      </c>
      <c r="AJ1645" s="14">
        <v>107.248</v>
      </c>
      <c r="AK1645" s="14">
        <v>101.26900000000001</v>
      </c>
      <c r="AL1645" s="14">
        <v>81.188999999999993</v>
      </c>
      <c r="AM1645" s="14">
        <v>60.481000000000002</v>
      </c>
      <c r="AN1645" s="14">
        <v>40.152999999999999</v>
      </c>
      <c r="AO1645" s="14">
        <v>33.729999999999997</v>
      </c>
      <c r="AP1645" s="14">
        <v>99.031999999999996</v>
      </c>
      <c r="AQ1645" s="14">
        <v>105.20399999999999</v>
      </c>
      <c r="AR1645" s="14">
        <v>118.069</v>
      </c>
      <c r="AS1645" s="14">
        <v>107.41</v>
      </c>
      <c r="AT1645" s="14">
        <v>104.52800000000001</v>
      </c>
      <c r="AU1645" s="14">
        <v>100.68899999999999</v>
      </c>
      <c r="AV1645" s="14">
        <v>105.125</v>
      </c>
      <c r="AW1645" s="14">
        <v>115.58499999999999</v>
      </c>
      <c r="AX1645" s="14">
        <v>121.099</v>
      </c>
      <c r="AY1645" s="14">
        <v>114.142</v>
      </c>
      <c r="AZ1645" s="14">
        <v>101.57299999999999</v>
      </c>
      <c r="BA1645" s="14">
        <v>94.525999999999996</v>
      </c>
      <c r="BB1645" s="14">
        <v>49.354999999999997</v>
      </c>
      <c r="BC1645" s="14">
        <v>61.244999999999997</v>
      </c>
      <c r="BD1645" s="14">
        <v>89.694999999999993</v>
      </c>
      <c r="BE1645" s="14">
        <v>104.789</v>
      </c>
      <c r="BF1645" s="14">
        <v>124.721</v>
      </c>
      <c r="BG1645" s="14">
        <v>126.92700000000001</v>
      </c>
      <c r="BH1645" s="14">
        <v>139.72200000000001</v>
      </c>
      <c r="BI1645" s="14">
        <v>124.73399999999999</v>
      </c>
      <c r="BJ1645" s="14">
        <v>101.15300000000001</v>
      </c>
      <c r="BK1645" s="14">
        <v>75.075000000000003</v>
      </c>
      <c r="BL1645" s="14">
        <v>53.826000000000001</v>
      </c>
      <c r="BM1645" s="14">
        <v>43.716000000000001</v>
      </c>
      <c r="BN1645" s="14">
        <v>65.942999999999998</v>
      </c>
      <c r="BO1645" s="14">
        <v>89.777000000000001</v>
      </c>
      <c r="BP1645" s="14">
        <v>139.33199999999999</v>
      </c>
      <c r="BQ1645" s="14">
        <v>168.78800000000001</v>
      </c>
      <c r="BR1645" s="14">
        <v>200.31200000000001</v>
      </c>
      <c r="BS1645" s="14">
        <v>216.34100000000001</v>
      </c>
      <c r="BT1645" s="14">
        <v>227.08099999999999</v>
      </c>
      <c r="BU1645" s="14">
        <v>197.77799999999999</v>
      </c>
      <c r="BV1645" s="14">
        <v>156.22999999999999</v>
      </c>
      <c r="BW1645" s="14">
        <v>110.80200000000001</v>
      </c>
      <c r="BX1645" s="14">
        <v>73.125</v>
      </c>
      <c r="BY1645" s="121">
        <v>58.994999999999997</v>
      </c>
      <c r="BZ1645" s="122" t="str">
        <f t="shared" si="151"/>
        <v>Cape Palinuro</v>
      </c>
      <c r="CA1645" s="14">
        <f t="shared" si="152"/>
        <v>40.024999999999999</v>
      </c>
      <c r="CB1645" s="14">
        <f t="shared" si="153"/>
        <v>15.28</v>
      </c>
      <c r="CC1645" s="14">
        <f t="shared" si="154"/>
        <v>0.27309751711294261</v>
      </c>
      <c r="CD1645" s="14">
        <f t="shared" si="155"/>
        <v>1738.7318792092749</v>
      </c>
      <c r="CE1645" s="102"/>
    </row>
    <row r="1646" spans="1:83" x14ac:dyDescent="0.25">
      <c r="A1646" s="14">
        <f t="shared" si="150"/>
        <v>8666.1766373730734</v>
      </c>
      <c r="B1646" s="14" t="s">
        <v>1930</v>
      </c>
      <c r="C1646" s="14">
        <v>40.033000000000001</v>
      </c>
      <c r="D1646" s="14">
        <v>128.18299999999999</v>
      </c>
      <c r="E1646" s="14">
        <v>19</v>
      </c>
      <c r="F1646" s="14">
        <v>-3.1419999999999999</v>
      </c>
      <c r="G1646" s="14">
        <v>-1.718</v>
      </c>
      <c r="H1646" s="14">
        <v>3.512</v>
      </c>
      <c r="I1646" s="14">
        <v>8.6999999999999993</v>
      </c>
      <c r="J1646" s="14">
        <v>13.359</v>
      </c>
      <c r="K1646" s="14">
        <v>17.663</v>
      </c>
      <c r="L1646" s="14">
        <v>21.359000000000002</v>
      </c>
      <c r="M1646" s="14">
        <v>23.274999999999999</v>
      </c>
      <c r="N1646" s="14">
        <v>18.384</v>
      </c>
      <c r="O1646" s="14">
        <v>13.063000000000001</v>
      </c>
      <c r="P1646" s="14">
        <v>5.5140000000000002</v>
      </c>
      <c r="Q1646" s="14">
        <v>-0.127</v>
      </c>
      <c r="R1646" s="14">
        <v>25.882000000000001</v>
      </c>
      <c r="S1646" s="14">
        <v>32.377000000000002</v>
      </c>
      <c r="T1646" s="14">
        <v>50.113999999999997</v>
      </c>
      <c r="U1646" s="14">
        <v>59.091000000000001</v>
      </c>
      <c r="V1646" s="14">
        <v>75.040999999999997</v>
      </c>
      <c r="W1646" s="14">
        <v>76.769000000000005</v>
      </c>
      <c r="X1646" s="14">
        <v>71.606999999999999</v>
      </c>
      <c r="Y1646" s="14">
        <v>66.13</v>
      </c>
      <c r="Z1646" s="14">
        <v>54.165999999999997</v>
      </c>
      <c r="AA1646" s="14">
        <v>40.734000000000002</v>
      </c>
      <c r="AB1646" s="14">
        <v>26.524999999999999</v>
      </c>
      <c r="AC1646" s="14">
        <v>23.396000000000001</v>
      </c>
      <c r="AD1646" s="14">
        <v>39.027999999999999</v>
      </c>
      <c r="AE1646" s="14">
        <v>48.646999999999998</v>
      </c>
      <c r="AF1646" s="14">
        <v>69.817999999999998</v>
      </c>
      <c r="AG1646" s="14">
        <v>87.125</v>
      </c>
      <c r="AH1646" s="14">
        <v>94.581000000000003</v>
      </c>
      <c r="AI1646" s="14">
        <v>88.834000000000003</v>
      </c>
      <c r="AJ1646" s="14">
        <v>79.56</v>
      </c>
      <c r="AK1646" s="14">
        <v>77.099000000000004</v>
      </c>
      <c r="AL1646" s="14">
        <v>70.049000000000007</v>
      </c>
      <c r="AM1646" s="14">
        <v>54.793999999999997</v>
      </c>
      <c r="AN1646" s="14">
        <v>37.976999999999997</v>
      </c>
      <c r="AO1646" s="14">
        <v>33.738999999999997</v>
      </c>
      <c r="AP1646" s="14">
        <v>112.376</v>
      </c>
      <c r="AQ1646" s="14">
        <v>107.636</v>
      </c>
      <c r="AR1646" s="14">
        <v>114.54900000000001</v>
      </c>
      <c r="AS1646" s="14">
        <v>105.949</v>
      </c>
      <c r="AT1646" s="14">
        <v>96.596999999999994</v>
      </c>
      <c r="AU1646" s="14">
        <v>87.563000000000002</v>
      </c>
      <c r="AV1646" s="14">
        <v>80.653999999999996</v>
      </c>
      <c r="AW1646" s="14">
        <v>84.465999999999994</v>
      </c>
      <c r="AX1646" s="14">
        <v>102.399</v>
      </c>
      <c r="AY1646" s="14">
        <v>110.88</v>
      </c>
      <c r="AZ1646" s="14">
        <v>102.578</v>
      </c>
      <c r="BA1646" s="14">
        <v>104.48399999999999</v>
      </c>
      <c r="BB1646" s="14">
        <v>55.164999999999999</v>
      </c>
      <c r="BC1646" s="14">
        <v>64.62</v>
      </c>
      <c r="BD1646" s="14">
        <v>91.524000000000001</v>
      </c>
      <c r="BE1646" s="14">
        <v>103.83199999999999</v>
      </c>
      <c r="BF1646" s="14">
        <v>118.009</v>
      </c>
      <c r="BG1646" s="14">
        <v>108.922</v>
      </c>
      <c r="BH1646" s="14">
        <v>93.167000000000002</v>
      </c>
      <c r="BI1646" s="14">
        <v>90.286000000000001</v>
      </c>
      <c r="BJ1646" s="14">
        <v>93.5</v>
      </c>
      <c r="BK1646" s="14">
        <v>78.122</v>
      </c>
      <c r="BL1646" s="14">
        <v>54.402000000000001</v>
      </c>
      <c r="BM1646" s="14">
        <v>50.027000000000001</v>
      </c>
      <c r="BN1646" s="14">
        <v>72.826999999999998</v>
      </c>
      <c r="BO1646" s="14">
        <v>90.68</v>
      </c>
      <c r="BP1646" s="14">
        <v>135.13399999999999</v>
      </c>
      <c r="BQ1646" s="14">
        <v>165.429</v>
      </c>
      <c r="BR1646" s="14">
        <v>180.74600000000001</v>
      </c>
      <c r="BS1646" s="14">
        <v>169.50700000000001</v>
      </c>
      <c r="BT1646" s="14">
        <v>145.94300000000001</v>
      </c>
      <c r="BU1646" s="14">
        <v>140.999</v>
      </c>
      <c r="BV1646" s="14">
        <v>135.56700000000001</v>
      </c>
      <c r="BW1646" s="14">
        <v>108.39</v>
      </c>
      <c r="BX1646" s="14">
        <v>72.674999999999997</v>
      </c>
      <c r="BY1646" s="121">
        <v>62.981999999999999</v>
      </c>
      <c r="BZ1646" s="122" t="str">
        <f t="shared" si="151"/>
        <v>Sinpo</v>
      </c>
      <c r="CA1646" s="14">
        <f t="shared" si="152"/>
        <v>40.033000000000001</v>
      </c>
      <c r="CB1646" s="14">
        <f t="shared" si="153"/>
        <v>128.18299999999999</v>
      </c>
      <c r="CC1646" s="14">
        <f t="shared" si="154"/>
        <v>1.3611709492581963</v>
      </c>
      <c r="CD1646" s="14">
        <f t="shared" si="155"/>
        <v>8666.1766373730734</v>
      </c>
      <c r="CE1646" s="102"/>
    </row>
    <row r="1647" spans="1:83" x14ac:dyDescent="0.25">
      <c r="A1647" s="14">
        <f t="shared" si="150"/>
        <v>7670.3750735381063</v>
      </c>
      <c r="B1647" s="14" t="s">
        <v>1931</v>
      </c>
      <c r="C1647" s="14">
        <v>40.043999999999997</v>
      </c>
      <c r="D1647" s="14">
        <v>-107.889</v>
      </c>
      <c r="E1647" s="14">
        <v>1957</v>
      </c>
      <c r="F1647" s="14">
        <v>-5.4729999999999999</v>
      </c>
      <c r="G1647" s="14">
        <v>-2.63</v>
      </c>
      <c r="H1647" s="14">
        <v>1.3859999999999999</v>
      </c>
      <c r="I1647" s="14">
        <v>7.1310000000000002</v>
      </c>
      <c r="J1647" s="14">
        <v>11.635</v>
      </c>
      <c r="K1647" s="14">
        <v>17.742000000000001</v>
      </c>
      <c r="L1647" s="14">
        <v>21.748000000000001</v>
      </c>
      <c r="M1647" s="14">
        <v>19.507999999999999</v>
      </c>
      <c r="N1647" s="14">
        <v>14.462999999999999</v>
      </c>
      <c r="O1647" s="14">
        <v>7.0220000000000002</v>
      </c>
      <c r="P1647" s="14">
        <v>0.20399999999999999</v>
      </c>
      <c r="Q1647" s="14">
        <v>-5.65</v>
      </c>
      <c r="R1647" s="14">
        <v>22.649000000000001</v>
      </c>
      <c r="S1647" s="14">
        <v>29.774000000000001</v>
      </c>
      <c r="T1647" s="14">
        <v>45.543999999999997</v>
      </c>
      <c r="U1647" s="14">
        <v>59.649000000000001</v>
      </c>
      <c r="V1647" s="14">
        <v>76.459000000000003</v>
      </c>
      <c r="W1647" s="14">
        <v>83.611000000000004</v>
      </c>
      <c r="X1647" s="14">
        <v>75.037999999999997</v>
      </c>
      <c r="Y1647" s="14">
        <v>60.933999999999997</v>
      </c>
      <c r="Z1647" s="14">
        <v>43</v>
      </c>
      <c r="AA1647" s="14">
        <v>31.605</v>
      </c>
      <c r="AB1647" s="14">
        <v>23.92</v>
      </c>
      <c r="AC1647" s="14">
        <v>19.07</v>
      </c>
      <c r="AD1647" s="14">
        <v>39.351999999999997</v>
      </c>
      <c r="AE1647" s="14">
        <v>44.652000000000001</v>
      </c>
      <c r="AF1647" s="14">
        <v>78.442999999999998</v>
      </c>
      <c r="AG1647" s="14">
        <v>100.245</v>
      </c>
      <c r="AH1647" s="14">
        <v>120.81399999999999</v>
      </c>
      <c r="AI1647" s="14">
        <v>129.54300000000001</v>
      </c>
      <c r="AJ1647" s="14">
        <v>128.155</v>
      </c>
      <c r="AK1647" s="14">
        <v>107.092</v>
      </c>
      <c r="AL1647" s="14">
        <v>84.899000000000001</v>
      </c>
      <c r="AM1647" s="14">
        <v>66.19</v>
      </c>
      <c r="AN1647" s="14">
        <v>48.073</v>
      </c>
      <c r="AO1647" s="14">
        <v>32.811999999999998</v>
      </c>
      <c r="AP1647" s="14">
        <v>115.486</v>
      </c>
      <c r="AQ1647" s="14">
        <v>93.819000000000003</v>
      </c>
      <c r="AR1647" s="14">
        <v>133.161</v>
      </c>
      <c r="AS1647" s="14">
        <v>113.798</v>
      </c>
      <c r="AT1647" s="14">
        <v>100.389</v>
      </c>
      <c r="AU1647" s="14">
        <v>96.251999999999995</v>
      </c>
      <c r="AV1647" s="14">
        <v>102.039</v>
      </c>
      <c r="AW1647" s="14">
        <v>108.13200000000001</v>
      </c>
      <c r="AX1647" s="14">
        <v>123.61499999999999</v>
      </c>
      <c r="AY1647" s="14">
        <v>142.16800000000001</v>
      </c>
      <c r="AZ1647" s="14">
        <v>135.61699999999999</v>
      </c>
      <c r="BA1647" s="14">
        <v>104.627</v>
      </c>
      <c r="BB1647" s="14">
        <v>60.692999999999998</v>
      </c>
      <c r="BC1647" s="14">
        <v>64.376999999999995</v>
      </c>
      <c r="BD1647" s="14">
        <v>109.899</v>
      </c>
      <c r="BE1647" s="14">
        <v>123.53</v>
      </c>
      <c r="BF1647" s="14">
        <v>131.59</v>
      </c>
      <c r="BG1647" s="14">
        <v>150.28</v>
      </c>
      <c r="BH1647" s="14">
        <v>130.42500000000001</v>
      </c>
      <c r="BI1647" s="14">
        <v>125.363</v>
      </c>
      <c r="BJ1647" s="14">
        <v>117.617</v>
      </c>
      <c r="BK1647" s="14">
        <v>93.971999999999994</v>
      </c>
      <c r="BL1647" s="14">
        <v>68.942999999999998</v>
      </c>
      <c r="BM1647" s="14">
        <v>52.786999999999999</v>
      </c>
      <c r="BN1647" s="14">
        <v>69.16</v>
      </c>
      <c r="BO1647" s="14">
        <v>80.117999999999995</v>
      </c>
      <c r="BP1647" s="14">
        <v>146.149</v>
      </c>
      <c r="BQ1647" s="14">
        <v>181.98599999999999</v>
      </c>
      <c r="BR1647" s="14">
        <v>207.09700000000001</v>
      </c>
      <c r="BS1647" s="14">
        <v>238.02500000000001</v>
      </c>
      <c r="BT1647" s="14">
        <v>230.42400000000001</v>
      </c>
      <c r="BU1647" s="14">
        <v>191.36</v>
      </c>
      <c r="BV1647" s="14">
        <v>155.584</v>
      </c>
      <c r="BW1647" s="14">
        <v>119.587</v>
      </c>
      <c r="BX1647" s="14">
        <v>82.47</v>
      </c>
      <c r="BY1647" s="121">
        <v>57.09</v>
      </c>
      <c r="BZ1647" s="122" t="str">
        <f t="shared" si="151"/>
        <v>Meeker AP</v>
      </c>
      <c r="CA1647" s="14">
        <f t="shared" si="152"/>
        <v>40.043999999999997</v>
      </c>
      <c r="CB1647" s="14">
        <f t="shared" si="153"/>
        <v>-107.889</v>
      </c>
      <c r="CC1647" s="14">
        <f t="shared" si="154"/>
        <v>1.2047633179998392</v>
      </c>
      <c r="CD1647" s="14">
        <f t="shared" si="155"/>
        <v>7670.3750735381063</v>
      </c>
      <c r="CE1647" s="102"/>
    </row>
    <row r="1648" spans="1:83" x14ac:dyDescent="0.25">
      <c r="A1648" s="14">
        <f t="shared" si="150"/>
        <v>4205.1769407824449</v>
      </c>
      <c r="B1648" s="14" t="s">
        <v>1932</v>
      </c>
      <c r="C1648" s="14">
        <v>40.049999999999997</v>
      </c>
      <c r="D1648" s="14">
        <v>53</v>
      </c>
      <c r="E1648" s="14">
        <v>84</v>
      </c>
      <c r="F1648" s="14">
        <v>3.266</v>
      </c>
      <c r="G1648" s="14">
        <v>4.2889999999999997</v>
      </c>
      <c r="H1648" s="14">
        <v>7.7670000000000003</v>
      </c>
      <c r="I1648" s="14">
        <v>13.821999999999999</v>
      </c>
      <c r="J1648" s="14">
        <v>20.190999999999999</v>
      </c>
      <c r="K1648" s="14">
        <v>25.265000000000001</v>
      </c>
      <c r="L1648" s="14">
        <v>28.122</v>
      </c>
      <c r="M1648" s="14">
        <v>27.742999999999999</v>
      </c>
      <c r="N1648" s="14">
        <v>22.97</v>
      </c>
      <c r="O1648" s="14">
        <v>15.507999999999999</v>
      </c>
      <c r="P1648" s="14">
        <v>9.7309999999999999</v>
      </c>
      <c r="Q1648" s="14">
        <v>5.2309999999999999</v>
      </c>
      <c r="R1648" s="14">
        <v>26.282</v>
      </c>
      <c r="S1648" s="14">
        <v>32.886000000000003</v>
      </c>
      <c r="T1648" s="14">
        <v>48.381999999999998</v>
      </c>
      <c r="U1648" s="14">
        <v>59.274999999999999</v>
      </c>
      <c r="V1648" s="14">
        <v>74.599999999999994</v>
      </c>
      <c r="W1648" s="14">
        <v>75.757999999999996</v>
      </c>
      <c r="X1648" s="14">
        <v>75.513999999999996</v>
      </c>
      <c r="Y1648" s="14">
        <v>60.835999999999999</v>
      </c>
      <c r="Z1648" s="14">
        <v>48.697000000000003</v>
      </c>
      <c r="AA1648" s="14">
        <v>38.127000000000002</v>
      </c>
      <c r="AB1648" s="14">
        <v>27.18</v>
      </c>
      <c r="AC1648" s="14">
        <v>23.532</v>
      </c>
      <c r="AD1648" s="14">
        <v>36.979999999999997</v>
      </c>
      <c r="AE1648" s="14">
        <v>48.542999999999999</v>
      </c>
      <c r="AF1648" s="14">
        <v>73.491</v>
      </c>
      <c r="AG1648" s="14">
        <v>88.757999999999996</v>
      </c>
      <c r="AH1648" s="14">
        <v>112.33799999999999</v>
      </c>
      <c r="AI1648" s="14">
        <v>116.581</v>
      </c>
      <c r="AJ1648" s="14">
        <v>113.73099999999999</v>
      </c>
      <c r="AK1648" s="14">
        <v>106.26</v>
      </c>
      <c r="AL1648" s="14">
        <v>86.372</v>
      </c>
      <c r="AM1648" s="14">
        <v>62.945</v>
      </c>
      <c r="AN1648" s="14">
        <v>39.316000000000003</v>
      </c>
      <c r="AO1648" s="14">
        <v>30.016999999999999</v>
      </c>
      <c r="AP1648" s="14">
        <v>92.861999999999995</v>
      </c>
      <c r="AQ1648" s="14">
        <v>102.432</v>
      </c>
      <c r="AR1648" s="14">
        <v>120.64100000000001</v>
      </c>
      <c r="AS1648" s="14">
        <v>111.268</v>
      </c>
      <c r="AT1648" s="14">
        <v>111.36199999999999</v>
      </c>
      <c r="AU1648" s="14">
        <v>101.477</v>
      </c>
      <c r="AV1648" s="14">
        <v>106.85</v>
      </c>
      <c r="AW1648" s="14">
        <v>121.04600000000001</v>
      </c>
      <c r="AX1648" s="14">
        <v>132.46799999999999</v>
      </c>
      <c r="AY1648" s="14">
        <v>134.29599999999999</v>
      </c>
      <c r="AZ1648" s="14">
        <v>99.128</v>
      </c>
      <c r="BA1648" s="14">
        <v>78.671999999999997</v>
      </c>
      <c r="BB1648" s="14">
        <v>50.445</v>
      </c>
      <c r="BC1648" s="14">
        <v>63.97</v>
      </c>
      <c r="BD1648" s="14">
        <v>95.683000000000007</v>
      </c>
      <c r="BE1648" s="14">
        <v>112.217</v>
      </c>
      <c r="BF1648" s="14">
        <v>140.898</v>
      </c>
      <c r="BG1648" s="14">
        <v>140.499</v>
      </c>
      <c r="BH1648" s="14">
        <v>142.583</v>
      </c>
      <c r="BI1648" s="14">
        <v>132.274</v>
      </c>
      <c r="BJ1648" s="14">
        <v>107.947</v>
      </c>
      <c r="BK1648" s="14">
        <v>83.738</v>
      </c>
      <c r="BL1648" s="14">
        <v>51.591999999999999</v>
      </c>
      <c r="BM1648" s="14">
        <v>40.331000000000003</v>
      </c>
      <c r="BN1648" s="14">
        <v>65.838999999999999</v>
      </c>
      <c r="BO1648" s="14">
        <v>88.966999999999999</v>
      </c>
      <c r="BP1648" s="14">
        <v>138.67099999999999</v>
      </c>
      <c r="BQ1648" s="14">
        <v>175.828</v>
      </c>
      <c r="BR1648" s="14">
        <v>227.126</v>
      </c>
      <c r="BS1648" s="14">
        <v>238.19200000000001</v>
      </c>
      <c r="BT1648" s="14">
        <v>231.97200000000001</v>
      </c>
      <c r="BU1648" s="14">
        <v>213.81299999999999</v>
      </c>
      <c r="BV1648" s="14">
        <v>167.79900000000001</v>
      </c>
      <c r="BW1648" s="14">
        <v>121.768</v>
      </c>
      <c r="BX1648" s="14">
        <v>72.966999999999999</v>
      </c>
      <c r="BY1648" s="121">
        <v>55.290999999999997</v>
      </c>
      <c r="BZ1648" s="122" t="str">
        <f t="shared" si="151"/>
        <v>Turkmenbashi</v>
      </c>
      <c r="CA1648" s="14">
        <f t="shared" si="152"/>
        <v>40.049999999999997</v>
      </c>
      <c r="CB1648" s="14">
        <f t="shared" si="153"/>
        <v>53</v>
      </c>
      <c r="CC1648" s="14">
        <f t="shared" si="154"/>
        <v>0.66049480962559637</v>
      </c>
      <c r="CD1648" s="14">
        <f t="shared" si="155"/>
        <v>4205.1769407824449</v>
      </c>
      <c r="CE1648" s="102"/>
    </row>
    <row r="1649" spans="1:83" x14ac:dyDescent="0.25">
      <c r="A1649" s="14">
        <f t="shared" si="150"/>
        <v>8496.2180220684531</v>
      </c>
      <c r="B1649" s="14" t="s">
        <v>1933</v>
      </c>
      <c r="C1649" s="14">
        <v>40.049999999999997</v>
      </c>
      <c r="D1649" s="14">
        <v>124.333</v>
      </c>
      <c r="E1649" s="14">
        <v>14</v>
      </c>
      <c r="F1649" s="14">
        <v>-7.1360000000000001</v>
      </c>
      <c r="G1649" s="14">
        <v>-3.9390000000000001</v>
      </c>
      <c r="H1649" s="14">
        <v>2.1789999999999998</v>
      </c>
      <c r="I1649" s="14">
        <v>9.8239999999999998</v>
      </c>
      <c r="J1649" s="14">
        <v>15.143000000000001</v>
      </c>
      <c r="K1649" s="14">
        <v>19.989000000000001</v>
      </c>
      <c r="L1649" s="14">
        <v>23.143000000000001</v>
      </c>
      <c r="M1649" s="14">
        <v>24.126000000000001</v>
      </c>
      <c r="N1649" s="14">
        <v>18.344999999999999</v>
      </c>
      <c r="O1649" s="14">
        <v>12.24</v>
      </c>
      <c r="P1649" s="14">
        <v>2.891</v>
      </c>
      <c r="Q1649" s="14">
        <v>-3.871</v>
      </c>
      <c r="R1649" s="14">
        <v>24.818999999999999</v>
      </c>
      <c r="S1649" s="14">
        <v>30.516999999999999</v>
      </c>
      <c r="T1649" s="14">
        <v>49.875999999999998</v>
      </c>
      <c r="U1649" s="14">
        <v>59.353000000000002</v>
      </c>
      <c r="V1649" s="14">
        <v>74.704999999999998</v>
      </c>
      <c r="W1649" s="14">
        <v>75.873000000000005</v>
      </c>
      <c r="X1649" s="14">
        <v>70.094999999999999</v>
      </c>
      <c r="Y1649" s="14">
        <v>65.489000000000004</v>
      </c>
      <c r="Z1649" s="14">
        <v>52.73</v>
      </c>
      <c r="AA1649" s="14">
        <v>40.078000000000003</v>
      </c>
      <c r="AB1649" s="14">
        <v>26.481000000000002</v>
      </c>
      <c r="AC1649" s="14">
        <v>22.606999999999999</v>
      </c>
      <c r="AD1649" s="14">
        <v>43.491999999999997</v>
      </c>
      <c r="AE1649" s="14">
        <v>50.762999999999998</v>
      </c>
      <c r="AF1649" s="14">
        <v>80.230999999999995</v>
      </c>
      <c r="AG1649" s="14">
        <v>88.33</v>
      </c>
      <c r="AH1649" s="14">
        <v>97.947000000000003</v>
      </c>
      <c r="AI1649" s="14">
        <v>87.853999999999999</v>
      </c>
      <c r="AJ1649" s="14">
        <v>74.772999999999996</v>
      </c>
      <c r="AK1649" s="14">
        <v>78.075999999999993</v>
      </c>
      <c r="AL1649" s="14">
        <v>69.962000000000003</v>
      </c>
      <c r="AM1649" s="14">
        <v>56.877000000000002</v>
      </c>
      <c r="AN1649" s="14">
        <v>42.432000000000002</v>
      </c>
      <c r="AO1649" s="14">
        <v>37.345999999999997</v>
      </c>
      <c r="AP1649" s="14">
        <v>128.392</v>
      </c>
      <c r="AQ1649" s="14">
        <v>121.976</v>
      </c>
      <c r="AR1649" s="14">
        <v>129.45699999999999</v>
      </c>
      <c r="AS1649" s="14">
        <v>111.738</v>
      </c>
      <c r="AT1649" s="14">
        <v>102.82</v>
      </c>
      <c r="AU1649" s="14">
        <v>88.959000000000003</v>
      </c>
      <c r="AV1649" s="14">
        <v>80.644000000000005</v>
      </c>
      <c r="AW1649" s="14">
        <v>92.168000000000006</v>
      </c>
      <c r="AX1649" s="14">
        <v>109.01</v>
      </c>
      <c r="AY1649" s="14">
        <v>117.82</v>
      </c>
      <c r="AZ1649" s="14">
        <v>113.22799999999999</v>
      </c>
      <c r="BA1649" s="14">
        <v>115.727</v>
      </c>
      <c r="BB1649" s="14">
        <v>58.613999999999997</v>
      </c>
      <c r="BC1649" s="14">
        <v>71.073999999999998</v>
      </c>
      <c r="BD1649" s="14">
        <v>100.9</v>
      </c>
      <c r="BE1649" s="14">
        <v>112.023</v>
      </c>
      <c r="BF1649" s="14">
        <v>125.428</v>
      </c>
      <c r="BG1649" s="14">
        <v>113.182</v>
      </c>
      <c r="BH1649" s="14">
        <v>100.777</v>
      </c>
      <c r="BI1649" s="14">
        <v>100.36799999999999</v>
      </c>
      <c r="BJ1649" s="14">
        <v>97.625</v>
      </c>
      <c r="BK1649" s="14">
        <v>80.792000000000002</v>
      </c>
      <c r="BL1649" s="14">
        <v>56.344999999999999</v>
      </c>
      <c r="BM1649" s="14">
        <v>50.491</v>
      </c>
      <c r="BN1649" s="14">
        <v>77.775000000000006</v>
      </c>
      <c r="BO1649" s="14">
        <v>97.957999999999998</v>
      </c>
      <c r="BP1649" s="14">
        <v>148.18100000000001</v>
      </c>
      <c r="BQ1649" s="14">
        <v>173.34399999999999</v>
      </c>
      <c r="BR1649" s="14">
        <v>196.273</v>
      </c>
      <c r="BS1649" s="14">
        <v>176.196</v>
      </c>
      <c r="BT1649" s="14">
        <v>148.81800000000001</v>
      </c>
      <c r="BU1649" s="14">
        <v>152.13800000000001</v>
      </c>
      <c r="BV1649" s="14">
        <v>142.55199999999999</v>
      </c>
      <c r="BW1649" s="14">
        <v>112.419</v>
      </c>
      <c r="BX1649" s="14">
        <v>78.323999999999998</v>
      </c>
      <c r="BY1649" s="121">
        <v>66.429000000000002</v>
      </c>
      <c r="BZ1649" s="122" t="str">
        <f t="shared" si="151"/>
        <v>Dandong</v>
      </c>
      <c r="CA1649" s="14">
        <f t="shared" si="152"/>
        <v>40.049999999999997</v>
      </c>
      <c r="CB1649" s="14">
        <f t="shared" si="153"/>
        <v>124.333</v>
      </c>
      <c r="CC1649" s="14">
        <f t="shared" si="154"/>
        <v>1.3344760479875337</v>
      </c>
      <c r="CD1649" s="14">
        <f t="shared" si="155"/>
        <v>8496.2180220684531</v>
      </c>
      <c r="CE1649" s="102"/>
    </row>
    <row r="1650" spans="1:83" x14ac:dyDescent="0.25">
      <c r="A1650" s="14">
        <f t="shared" si="150"/>
        <v>7586.8944856035559</v>
      </c>
      <c r="B1650" s="14" t="s">
        <v>1934</v>
      </c>
      <c r="C1650" s="14">
        <v>40.054000000000002</v>
      </c>
      <c r="D1650" s="14">
        <v>-106.369</v>
      </c>
      <c r="E1650" s="14">
        <v>2258.9</v>
      </c>
      <c r="F1650" s="14">
        <v>-8.9060000000000006</v>
      </c>
      <c r="G1650" s="14">
        <v>-6.2229999999999999</v>
      </c>
      <c r="H1650" s="14">
        <v>0.13700000000000001</v>
      </c>
      <c r="I1650" s="14">
        <v>4.0810000000000004</v>
      </c>
      <c r="J1650" s="14">
        <v>9.3610000000000007</v>
      </c>
      <c r="K1650" s="14">
        <v>14.112</v>
      </c>
      <c r="L1650" s="14">
        <v>17.448</v>
      </c>
      <c r="M1650" s="14">
        <v>16.172000000000001</v>
      </c>
      <c r="N1650" s="14">
        <v>12.292</v>
      </c>
      <c r="O1650" s="14">
        <v>6.2450000000000001</v>
      </c>
      <c r="P1650" s="14">
        <v>-0.54</v>
      </c>
      <c r="Q1650" s="14">
        <v>-7.2190000000000003</v>
      </c>
      <c r="R1650" s="14">
        <v>20.687999999999999</v>
      </c>
      <c r="S1650" s="14">
        <v>28.094000000000001</v>
      </c>
      <c r="T1650" s="14">
        <v>45.997999999999998</v>
      </c>
      <c r="U1650" s="14">
        <v>63.637999999999998</v>
      </c>
      <c r="V1650" s="14">
        <v>79.543999999999997</v>
      </c>
      <c r="W1650" s="14">
        <v>81.849000000000004</v>
      </c>
      <c r="X1650" s="14">
        <v>76.078000000000003</v>
      </c>
      <c r="Y1650" s="14">
        <v>61.353000000000002</v>
      </c>
      <c r="Z1650" s="14">
        <v>42.146000000000001</v>
      </c>
      <c r="AA1650" s="14">
        <v>32.646999999999998</v>
      </c>
      <c r="AB1650" s="14">
        <v>25.39</v>
      </c>
      <c r="AC1650" s="14">
        <v>19.975999999999999</v>
      </c>
      <c r="AD1650" s="14">
        <v>32.020000000000003</v>
      </c>
      <c r="AE1650" s="14">
        <v>43.637</v>
      </c>
      <c r="AF1650" s="14">
        <v>85.126999999999995</v>
      </c>
      <c r="AG1650" s="14">
        <v>103.203</v>
      </c>
      <c r="AH1650" s="14">
        <v>122.89700000000001</v>
      </c>
      <c r="AI1650" s="14">
        <v>135.41300000000001</v>
      </c>
      <c r="AJ1650" s="14">
        <v>127.491</v>
      </c>
      <c r="AK1650" s="14">
        <v>117.407</v>
      </c>
      <c r="AL1650" s="14">
        <v>86.24</v>
      </c>
      <c r="AM1650" s="14">
        <v>67.03</v>
      </c>
      <c r="AN1650" s="14">
        <v>48.25</v>
      </c>
      <c r="AO1650" s="14">
        <v>31.169</v>
      </c>
      <c r="AP1650" s="14">
        <v>97.093999999999994</v>
      </c>
      <c r="AQ1650" s="14">
        <v>92.234999999999999</v>
      </c>
      <c r="AR1650" s="14">
        <v>140.125</v>
      </c>
      <c r="AS1650" s="14">
        <v>118.39700000000001</v>
      </c>
      <c r="AT1650" s="14">
        <v>104.05</v>
      </c>
      <c r="AU1650" s="14">
        <v>95.998000000000005</v>
      </c>
      <c r="AV1650" s="14">
        <v>98.733000000000004</v>
      </c>
      <c r="AW1650" s="14">
        <v>112.104</v>
      </c>
      <c r="AX1650" s="14">
        <v>124.482</v>
      </c>
      <c r="AY1650" s="14">
        <v>141.65700000000001</v>
      </c>
      <c r="AZ1650" s="14">
        <v>145.715</v>
      </c>
      <c r="BA1650" s="14">
        <v>88.254000000000005</v>
      </c>
      <c r="BB1650" s="14">
        <v>55.366999999999997</v>
      </c>
      <c r="BC1650" s="14">
        <v>64.284999999999997</v>
      </c>
      <c r="BD1650" s="14">
        <v>113.746</v>
      </c>
      <c r="BE1650" s="14">
        <v>124.89400000000001</v>
      </c>
      <c r="BF1650" s="14">
        <v>125.241</v>
      </c>
      <c r="BG1650" s="14">
        <v>135.297</v>
      </c>
      <c r="BH1650" s="14">
        <v>127.452</v>
      </c>
      <c r="BI1650" s="14">
        <v>117.122</v>
      </c>
      <c r="BJ1650" s="14">
        <v>110.97</v>
      </c>
      <c r="BK1650" s="14">
        <v>94.549000000000007</v>
      </c>
      <c r="BL1650" s="14">
        <v>82.85</v>
      </c>
      <c r="BM1650" s="14">
        <v>48.645000000000003</v>
      </c>
      <c r="BN1650" s="14">
        <v>59.89</v>
      </c>
      <c r="BO1650" s="14">
        <v>77.959000000000003</v>
      </c>
      <c r="BP1650" s="14">
        <v>156.66</v>
      </c>
      <c r="BQ1650" s="14">
        <v>185.917</v>
      </c>
      <c r="BR1650" s="14">
        <v>206.69900000000001</v>
      </c>
      <c r="BS1650" s="14">
        <v>232.57900000000001</v>
      </c>
      <c r="BT1650" s="14">
        <v>219.51400000000001</v>
      </c>
      <c r="BU1650" s="14">
        <v>200.29300000000001</v>
      </c>
      <c r="BV1650" s="14">
        <v>155.52000000000001</v>
      </c>
      <c r="BW1650" s="14">
        <v>118.747</v>
      </c>
      <c r="BX1650" s="14">
        <v>86.087000000000003</v>
      </c>
      <c r="BY1650" s="121">
        <v>52.052999999999997</v>
      </c>
      <c r="BZ1650" s="122" t="str">
        <f t="shared" si="151"/>
        <v>McElroy AF</v>
      </c>
      <c r="CA1650" s="14">
        <f t="shared" si="152"/>
        <v>40.054000000000002</v>
      </c>
      <c r="CB1650" s="14">
        <f t="shared" si="153"/>
        <v>-106.369</v>
      </c>
      <c r="CC1650" s="14">
        <f t="shared" si="154"/>
        <v>1.1916512668753021</v>
      </c>
      <c r="CD1650" s="14">
        <f t="shared" si="155"/>
        <v>7586.8944856035559</v>
      </c>
      <c r="CE1650" s="102"/>
    </row>
    <row r="1651" spans="1:83" x14ac:dyDescent="0.25">
      <c r="A1651" s="14">
        <f t="shared" si="150"/>
        <v>2800.6257531655438</v>
      </c>
      <c r="B1651" s="14" t="s">
        <v>1935</v>
      </c>
      <c r="C1651" s="14">
        <v>40.067</v>
      </c>
      <c r="D1651" s="14">
        <v>32.567</v>
      </c>
      <c r="E1651" s="14">
        <v>840</v>
      </c>
      <c r="F1651" s="14">
        <v>-4.5999999999999999E-2</v>
      </c>
      <c r="G1651" s="14">
        <v>0.9</v>
      </c>
      <c r="H1651" s="14">
        <v>5.5389999999999997</v>
      </c>
      <c r="I1651" s="14">
        <v>9.5340000000000007</v>
      </c>
      <c r="J1651" s="14">
        <v>14.609</v>
      </c>
      <c r="K1651" s="14">
        <v>18.751000000000001</v>
      </c>
      <c r="L1651" s="14">
        <v>22.280999999999999</v>
      </c>
      <c r="M1651" s="14">
        <v>22.381</v>
      </c>
      <c r="N1651" s="14">
        <v>18.678000000000001</v>
      </c>
      <c r="O1651" s="14">
        <v>11.58</v>
      </c>
      <c r="P1651" s="14">
        <v>4.5359999999999996</v>
      </c>
      <c r="Q1651" s="14">
        <v>0.72699999999999998</v>
      </c>
      <c r="R1651" s="14">
        <v>23.579000000000001</v>
      </c>
      <c r="S1651" s="14">
        <v>30.334</v>
      </c>
      <c r="T1651" s="14">
        <v>48.661999999999999</v>
      </c>
      <c r="U1651" s="14">
        <v>60.993000000000002</v>
      </c>
      <c r="V1651" s="14">
        <v>78.194999999999993</v>
      </c>
      <c r="W1651" s="14">
        <v>77.811000000000007</v>
      </c>
      <c r="X1651" s="14">
        <v>74.710999999999999</v>
      </c>
      <c r="Y1651" s="14">
        <v>65.2</v>
      </c>
      <c r="Z1651" s="14">
        <v>51.109000000000002</v>
      </c>
      <c r="AA1651" s="14">
        <v>39.29</v>
      </c>
      <c r="AB1651" s="14">
        <v>26.468</v>
      </c>
      <c r="AC1651" s="14">
        <v>21.584</v>
      </c>
      <c r="AD1651" s="14">
        <v>31.309000000000001</v>
      </c>
      <c r="AE1651" s="14">
        <v>45.74</v>
      </c>
      <c r="AF1651" s="14">
        <v>69.075999999999993</v>
      </c>
      <c r="AG1651" s="14">
        <v>88.382000000000005</v>
      </c>
      <c r="AH1651" s="14">
        <v>109.68300000000001</v>
      </c>
      <c r="AI1651" s="14">
        <v>115.554</v>
      </c>
      <c r="AJ1651" s="14">
        <v>117.364</v>
      </c>
      <c r="AK1651" s="14">
        <v>110.4</v>
      </c>
      <c r="AL1651" s="14">
        <v>86.87</v>
      </c>
      <c r="AM1651" s="14">
        <v>64.539000000000001</v>
      </c>
      <c r="AN1651" s="14">
        <v>39.26</v>
      </c>
      <c r="AO1651" s="14">
        <v>28.974</v>
      </c>
      <c r="AP1651" s="14">
        <v>72.222999999999999</v>
      </c>
      <c r="AQ1651" s="14">
        <v>92.174000000000007</v>
      </c>
      <c r="AR1651" s="14">
        <v>105.03700000000001</v>
      </c>
      <c r="AS1651" s="14">
        <v>106.556</v>
      </c>
      <c r="AT1651" s="14">
        <v>109.72499999999999</v>
      </c>
      <c r="AU1651" s="14">
        <v>98.539000000000001</v>
      </c>
      <c r="AV1651" s="14">
        <v>108.905</v>
      </c>
      <c r="AW1651" s="14">
        <v>122.97</v>
      </c>
      <c r="AX1651" s="14">
        <v>129.92400000000001</v>
      </c>
      <c r="AY1651" s="14">
        <v>124.566</v>
      </c>
      <c r="AZ1651" s="14">
        <v>95.42</v>
      </c>
      <c r="BA1651" s="14">
        <v>72.313000000000002</v>
      </c>
      <c r="BB1651" s="14">
        <v>41.715000000000003</v>
      </c>
      <c r="BC1651" s="14">
        <v>56.213999999999999</v>
      </c>
      <c r="BD1651" s="14">
        <v>85.222999999999999</v>
      </c>
      <c r="BE1651" s="14">
        <v>101.45399999999999</v>
      </c>
      <c r="BF1651" s="14">
        <v>129.94900000000001</v>
      </c>
      <c r="BG1651" s="14">
        <v>127.096</v>
      </c>
      <c r="BH1651" s="14">
        <v>137.238</v>
      </c>
      <c r="BI1651" s="14">
        <v>130.881</v>
      </c>
      <c r="BJ1651" s="14">
        <v>105.54600000000001</v>
      </c>
      <c r="BK1651" s="14">
        <v>75.478999999999999</v>
      </c>
      <c r="BL1651" s="14">
        <v>50.344999999999999</v>
      </c>
      <c r="BM1651" s="14">
        <v>36.630000000000003</v>
      </c>
      <c r="BN1651" s="14">
        <v>55.704999999999998</v>
      </c>
      <c r="BO1651" s="14">
        <v>82.44</v>
      </c>
      <c r="BP1651" s="14">
        <v>127.51300000000001</v>
      </c>
      <c r="BQ1651" s="14">
        <v>166.22900000000001</v>
      </c>
      <c r="BR1651" s="14">
        <v>211.58699999999999</v>
      </c>
      <c r="BS1651" s="14">
        <v>219.851</v>
      </c>
      <c r="BT1651" s="14">
        <v>236.21899999999999</v>
      </c>
      <c r="BU1651" s="14">
        <v>213.53399999999999</v>
      </c>
      <c r="BV1651" s="14">
        <v>165.24700000000001</v>
      </c>
      <c r="BW1651" s="14">
        <v>115.964</v>
      </c>
      <c r="BX1651" s="14">
        <v>70.997</v>
      </c>
      <c r="BY1651" s="121">
        <v>51.677999999999997</v>
      </c>
      <c r="BZ1651" s="122" t="str">
        <f t="shared" si="151"/>
        <v>Akinci</v>
      </c>
      <c r="CA1651" s="14">
        <f t="shared" si="152"/>
        <v>40.067</v>
      </c>
      <c r="CB1651" s="14">
        <f t="shared" si="153"/>
        <v>32.567</v>
      </c>
      <c r="CC1651" s="14">
        <f t="shared" si="154"/>
        <v>0.43988607369406713</v>
      </c>
      <c r="CD1651" s="14">
        <f t="shared" si="155"/>
        <v>2800.6257531655438</v>
      </c>
      <c r="CE1651" s="102"/>
    </row>
    <row r="1652" spans="1:83" x14ac:dyDescent="0.25">
      <c r="A1652" s="14">
        <f t="shared" si="150"/>
        <v>4505.8731629055183</v>
      </c>
      <c r="B1652" s="14" t="s">
        <v>1936</v>
      </c>
      <c r="C1652" s="14">
        <v>40.067</v>
      </c>
      <c r="D1652" s="14">
        <v>57.383000000000003</v>
      </c>
      <c r="E1652" s="14">
        <v>47</v>
      </c>
      <c r="F1652" s="14">
        <v>0.47699999999999998</v>
      </c>
      <c r="G1652" s="14">
        <v>0.28499999999999998</v>
      </c>
      <c r="H1652" s="14">
        <v>8.0719999999999992</v>
      </c>
      <c r="I1652" s="14">
        <v>14.795</v>
      </c>
      <c r="J1652" s="14">
        <v>21.846</v>
      </c>
      <c r="K1652" s="14">
        <v>27.635000000000002</v>
      </c>
      <c r="L1652" s="14">
        <v>30.992999999999999</v>
      </c>
      <c r="M1652" s="14">
        <v>27.984000000000002</v>
      </c>
      <c r="N1652" s="14">
        <v>21.402999999999999</v>
      </c>
      <c r="O1652" s="14">
        <v>12.085000000000001</v>
      </c>
      <c r="P1652" s="14">
        <v>8.6340000000000003</v>
      </c>
      <c r="Q1652" s="14">
        <v>1.2789999999999999</v>
      </c>
      <c r="R1652" s="14">
        <v>25.466000000000001</v>
      </c>
      <c r="S1652" s="14">
        <v>31.79</v>
      </c>
      <c r="T1652" s="14">
        <v>48.537999999999997</v>
      </c>
      <c r="U1652" s="14">
        <v>59.606000000000002</v>
      </c>
      <c r="V1652" s="14">
        <v>75.492999999999995</v>
      </c>
      <c r="W1652" s="14">
        <v>80.69</v>
      </c>
      <c r="X1652" s="14">
        <v>75.864999999999995</v>
      </c>
      <c r="Y1652" s="14">
        <v>63.317</v>
      </c>
      <c r="Z1652" s="14">
        <v>47.182000000000002</v>
      </c>
      <c r="AA1652" s="14">
        <v>38.817999999999998</v>
      </c>
      <c r="AB1652" s="14">
        <v>27.161999999999999</v>
      </c>
      <c r="AC1652" s="14">
        <v>24.207000000000001</v>
      </c>
      <c r="AD1652" s="14">
        <v>34.003999999999998</v>
      </c>
      <c r="AE1652" s="14">
        <v>46.442999999999998</v>
      </c>
      <c r="AF1652" s="14">
        <v>72.703999999999994</v>
      </c>
      <c r="AG1652" s="14">
        <v>96.962000000000003</v>
      </c>
      <c r="AH1652" s="14">
        <v>116.477</v>
      </c>
      <c r="AI1652" s="14">
        <v>113.90600000000001</v>
      </c>
      <c r="AJ1652" s="14">
        <v>121.657</v>
      </c>
      <c r="AK1652" s="14">
        <v>110.212</v>
      </c>
      <c r="AL1652" s="14">
        <v>86.540999999999997</v>
      </c>
      <c r="AM1652" s="14">
        <v>62.506999999999998</v>
      </c>
      <c r="AN1652" s="14">
        <v>41.031999999999996</v>
      </c>
      <c r="AO1652" s="14">
        <v>30.94</v>
      </c>
      <c r="AP1652" s="14">
        <v>88.869</v>
      </c>
      <c r="AQ1652" s="14">
        <v>95.037000000000006</v>
      </c>
      <c r="AR1652" s="14">
        <v>125.732</v>
      </c>
      <c r="AS1652" s="14">
        <v>121.527</v>
      </c>
      <c r="AT1652" s="14">
        <v>109.077</v>
      </c>
      <c r="AU1652" s="14">
        <v>99.042000000000002</v>
      </c>
      <c r="AV1652" s="14">
        <v>108.372</v>
      </c>
      <c r="AW1652" s="14">
        <v>122.58199999999999</v>
      </c>
      <c r="AX1652" s="14">
        <v>135.976</v>
      </c>
      <c r="AY1652" s="14">
        <v>133.071</v>
      </c>
      <c r="AZ1652" s="14">
        <v>120.443</v>
      </c>
      <c r="BA1652" s="14">
        <v>79.066000000000003</v>
      </c>
      <c r="BB1652" s="14">
        <v>47.65</v>
      </c>
      <c r="BC1652" s="14">
        <v>60.45</v>
      </c>
      <c r="BD1652" s="14">
        <v>103.358</v>
      </c>
      <c r="BE1652" s="14">
        <v>119.081</v>
      </c>
      <c r="BF1652" s="14">
        <v>137.25</v>
      </c>
      <c r="BG1652" s="14">
        <v>130.476</v>
      </c>
      <c r="BH1652" s="14">
        <v>147.24100000000001</v>
      </c>
      <c r="BI1652" s="14">
        <v>133.554</v>
      </c>
      <c r="BJ1652" s="14">
        <v>108.337</v>
      </c>
      <c r="BK1652" s="14">
        <v>85.435000000000002</v>
      </c>
      <c r="BL1652" s="14">
        <v>61.819000000000003</v>
      </c>
      <c r="BM1652" s="14">
        <v>41.692</v>
      </c>
      <c r="BN1652" s="14">
        <v>63.216999999999999</v>
      </c>
      <c r="BO1652" s="14">
        <v>85.459000000000003</v>
      </c>
      <c r="BP1652" s="14">
        <v>144.81100000000001</v>
      </c>
      <c r="BQ1652" s="14">
        <v>190.03</v>
      </c>
      <c r="BR1652" s="14">
        <v>220.298</v>
      </c>
      <c r="BS1652" s="14">
        <v>218.24700000000001</v>
      </c>
      <c r="BT1652" s="14">
        <v>241.26400000000001</v>
      </c>
      <c r="BU1652" s="14">
        <v>216.74799999999999</v>
      </c>
      <c r="BV1652" s="14">
        <v>169.404</v>
      </c>
      <c r="BW1652" s="14">
        <v>122.753</v>
      </c>
      <c r="BX1652" s="14">
        <v>81.108000000000004</v>
      </c>
      <c r="BY1652" s="121">
        <v>55.453000000000003</v>
      </c>
      <c r="BZ1652" s="122" t="str">
        <f t="shared" si="151"/>
        <v>Davaly</v>
      </c>
      <c r="CA1652" s="14">
        <f t="shared" si="152"/>
        <v>40.067</v>
      </c>
      <c r="CB1652" s="14">
        <f t="shared" si="153"/>
        <v>57.383000000000003</v>
      </c>
      <c r="CC1652" s="14">
        <f t="shared" si="154"/>
        <v>0.70772428338689808</v>
      </c>
      <c r="CD1652" s="14">
        <f t="shared" si="155"/>
        <v>4505.8731629055183</v>
      </c>
      <c r="CE1652" s="102"/>
    </row>
    <row r="1653" spans="1:83" x14ac:dyDescent="0.25">
      <c r="A1653" s="14">
        <f t="shared" si="150"/>
        <v>1280.0213077116759</v>
      </c>
      <c r="B1653" s="14" t="s">
        <v>1937</v>
      </c>
      <c r="C1653" s="14">
        <v>40.067</v>
      </c>
      <c r="D1653" s="14">
        <v>-2.1320000000000001</v>
      </c>
      <c r="E1653" s="14">
        <v>946</v>
      </c>
      <c r="F1653" s="14">
        <v>3.996</v>
      </c>
      <c r="G1653" s="14">
        <v>4.3449999999999998</v>
      </c>
      <c r="H1653" s="14">
        <v>6.2350000000000003</v>
      </c>
      <c r="I1653" s="14">
        <v>8.56</v>
      </c>
      <c r="J1653" s="14">
        <v>12.643000000000001</v>
      </c>
      <c r="K1653" s="14">
        <v>17.962</v>
      </c>
      <c r="L1653" s="14">
        <v>21.065000000000001</v>
      </c>
      <c r="M1653" s="14">
        <v>20.821999999999999</v>
      </c>
      <c r="N1653" s="14">
        <v>15.992000000000001</v>
      </c>
      <c r="O1653" s="14">
        <v>12.3</v>
      </c>
      <c r="P1653" s="14">
        <v>7.2229999999999999</v>
      </c>
      <c r="Q1653" s="14">
        <v>4.6520000000000001</v>
      </c>
      <c r="R1653" s="14">
        <v>25.041</v>
      </c>
      <c r="S1653" s="14">
        <v>30.343</v>
      </c>
      <c r="T1653" s="14">
        <v>46.645000000000003</v>
      </c>
      <c r="U1653" s="14">
        <v>59.378</v>
      </c>
      <c r="V1653" s="14">
        <v>73.55</v>
      </c>
      <c r="W1653" s="14">
        <v>76.947000000000003</v>
      </c>
      <c r="X1653" s="14">
        <v>73.941999999999993</v>
      </c>
      <c r="Y1653" s="14">
        <v>63.222999999999999</v>
      </c>
      <c r="Z1653" s="14">
        <v>48.689</v>
      </c>
      <c r="AA1653" s="14">
        <v>38.616999999999997</v>
      </c>
      <c r="AB1653" s="14">
        <v>25.850999999999999</v>
      </c>
      <c r="AC1653" s="14">
        <v>21.745999999999999</v>
      </c>
      <c r="AD1653" s="14">
        <v>37.1</v>
      </c>
      <c r="AE1653" s="14">
        <v>47.289000000000001</v>
      </c>
      <c r="AF1653" s="14">
        <v>76.888000000000005</v>
      </c>
      <c r="AG1653" s="14">
        <v>92.710999999999999</v>
      </c>
      <c r="AH1653" s="14">
        <v>113.46599999999999</v>
      </c>
      <c r="AI1653" s="14">
        <v>115.72499999999999</v>
      </c>
      <c r="AJ1653" s="14">
        <v>121.532</v>
      </c>
      <c r="AK1653" s="14">
        <v>109.79</v>
      </c>
      <c r="AL1653" s="14">
        <v>82.638999999999996</v>
      </c>
      <c r="AM1653" s="14">
        <v>60.597999999999999</v>
      </c>
      <c r="AN1653" s="14">
        <v>38.840000000000003</v>
      </c>
      <c r="AO1653" s="14">
        <v>32.113999999999997</v>
      </c>
      <c r="AP1653" s="14">
        <v>94.274000000000001</v>
      </c>
      <c r="AQ1653" s="14">
        <v>101.437</v>
      </c>
      <c r="AR1653" s="14">
        <v>121.721</v>
      </c>
      <c r="AS1653" s="14">
        <v>110.89700000000001</v>
      </c>
      <c r="AT1653" s="14">
        <v>109.94199999999999</v>
      </c>
      <c r="AU1653" s="14">
        <v>100.776</v>
      </c>
      <c r="AV1653" s="14">
        <v>108.49</v>
      </c>
      <c r="AW1653" s="14">
        <v>121.03400000000001</v>
      </c>
      <c r="AX1653" s="14">
        <v>130.02000000000001</v>
      </c>
      <c r="AY1653" s="14">
        <v>118.744</v>
      </c>
      <c r="AZ1653" s="14">
        <v>94.367999999999995</v>
      </c>
      <c r="BA1653" s="14">
        <v>95.018000000000001</v>
      </c>
      <c r="BB1653" s="14">
        <v>47.965000000000003</v>
      </c>
      <c r="BC1653" s="14">
        <v>61.412999999999997</v>
      </c>
      <c r="BD1653" s="14">
        <v>92.84</v>
      </c>
      <c r="BE1653" s="14">
        <v>110.194</v>
      </c>
      <c r="BF1653" s="14">
        <v>131.68600000000001</v>
      </c>
      <c r="BG1653" s="14">
        <v>135.505</v>
      </c>
      <c r="BH1653" s="14">
        <v>141.15799999999999</v>
      </c>
      <c r="BI1653" s="14">
        <v>127.81100000000001</v>
      </c>
      <c r="BJ1653" s="14">
        <v>105.426</v>
      </c>
      <c r="BK1653" s="14">
        <v>77.373999999999995</v>
      </c>
      <c r="BL1653" s="14">
        <v>49.216000000000001</v>
      </c>
      <c r="BM1653" s="14">
        <v>44.96</v>
      </c>
      <c r="BN1653" s="14">
        <v>64.763000000000005</v>
      </c>
      <c r="BO1653" s="14">
        <v>87.69</v>
      </c>
      <c r="BP1653" s="14">
        <v>141.85599999999999</v>
      </c>
      <c r="BQ1653" s="14">
        <v>175.869</v>
      </c>
      <c r="BR1653" s="14">
        <v>219.22900000000001</v>
      </c>
      <c r="BS1653" s="14">
        <v>231.048</v>
      </c>
      <c r="BT1653" s="14">
        <v>241.738</v>
      </c>
      <c r="BU1653" s="14">
        <v>213.00700000000001</v>
      </c>
      <c r="BV1653" s="14">
        <v>163.46199999999999</v>
      </c>
      <c r="BW1653" s="14">
        <v>113.41</v>
      </c>
      <c r="BX1653" s="14">
        <v>69.753</v>
      </c>
      <c r="BY1653" s="121">
        <v>58.36</v>
      </c>
      <c r="BZ1653" s="122" t="str">
        <f t="shared" si="151"/>
        <v>Cuenca</v>
      </c>
      <c r="CA1653" s="14">
        <f t="shared" si="152"/>
        <v>40.067</v>
      </c>
      <c r="CB1653" s="14">
        <f t="shared" si="153"/>
        <v>-2.1320000000000001</v>
      </c>
      <c r="CC1653" s="14">
        <f t="shared" si="154"/>
        <v>0.20104919290183793</v>
      </c>
      <c r="CD1653" s="14">
        <f t="shared" si="155"/>
        <v>1280.0213077116759</v>
      </c>
      <c r="CE1653" s="102"/>
    </row>
    <row r="1654" spans="1:83" x14ac:dyDescent="0.25">
      <c r="A1654" s="14">
        <f t="shared" si="150"/>
        <v>6969.7219627797185</v>
      </c>
      <c r="B1654" s="14" t="s">
        <v>1938</v>
      </c>
      <c r="C1654" s="14">
        <v>40.08</v>
      </c>
      <c r="D1654" s="14">
        <v>-95.591999999999999</v>
      </c>
      <c r="E1654" s="14">
        <v>300</v>
      </c>
      <c r="F1654" s="14">
        <v>-2.4660000000000002</v>
      </c>
      <c r="G1654" s="14">
        <v>-0.18099999999999999</v>
      </c>
      <c r="H1654" s="14">
        <v>5.4219999999999997</v>
      </c>
      <c r="I1654" s="14">
        <v>10.141</v>
      </c>
      <c r="J1654" s="14">
        <v>17.652000000000001</v>
      </c>
      <c r="K1654" s="14">
        <v>22.824000000000002</v>
      </c>
      <c r="L1654" s="14">
        <v>25.231000000000002</v>
      </c>
      <c r="M1654" s="14">
        <v>23.914999999999999</v>
      </c>
      <c r="N1654" s="14">
        <v>19.934000000000001</v>
      </c>
      <c r="O1654" s="14">
        <v>13.198</v>
      </c>
      <c r="P1654" s="14">
        <v>4.5670000000000002</v>
      </c>
      <c r="Q1654" s="14">
        <v>-0.39800000000000002</v>
      </c>
      <c r="R1654" s="14">
        <v>20.48</v>
      </c>
      <c r="S1654" s="14">
        <v>32.360999999999997</v>
      </c>
      <c r="T1654" s="14">
        <v>40.984000000000002</v>
      </c>
      <c r="U1654" s="14">
        <v>52.667000000000002</v>
      </c>
      <c r="V1654" s="14">
        <v>66.492000000000004</v>
      </c>
      <c r="W1654" s="14">
        <v>75.733000000000004</v>
      </c>
      <c r="X1654" s="14">
        <v>76.387</v>
      </c>
      <c r="Y1654" s="14">
        <v>60.957000000000001</v>
      </c>
      <c r="Z1654" s="14">
        <v>42.768000000000001</v>
      </c>
      <c r="AA1654" s="14">
        <v>31.588000000000001</v>
      </c>
      <c r="AB1654" s="14">
        <v>21.744</v>
      </c>
      <c r="AC1654" s="14">
        <v>22.335000000000001</v>
      </c>
      <c r="AD1654" s="14">
        <v>36.79</v>
      </c>
      <c r="AE1654" s="14">
        <v>35.146000000000001</v>
      </c>
      <c r="AF1654" s="14">
        <v>61.668999999999997</v>
      </c>
      <c r="AG1654" s="14">
        <v>81.956000000000003</v>
      </c>
      <c r="AH1654" s="14">
        <v>91.853999999999999</v>
      </c>
      <c r="AI1654" s="14">
        <v>96.647999999999996</v>
      </c>
      <c r="AJ1654" s="14">
        <v>99.569000000000003</v>
      </c>
      <c r="AK1654" s="14">
        <v>95.63</v>
      </c>
      <c r="AL1654" s="14">
        <v>79.596000000000004</v>
      </c>
      <c r="AM1654" s="14">
        <v>58.518999999999998</v>
      </c>
      <c r="AN1654" s="14">
        <v>35.616999999999997</v>
      </c>
      <c r="AO1654" s="14">
        <v>23.815999999999999</v>
      </c>
      <c r="AP1654" s="14">
        <v>106.012</v>
      </c>
      <c r="AQ1654" s="14">
        <v>76.183999999999997</v>
      </c>
      <c r="AR1654" s="14">
        <v>97.603999999999999</v>
      </c>
      <c r="AS1654" s="14">
        <v>95.355000000000004</v>
      </c>
      <c r="AT1654" s="14">
        <v>90.658000000000001</v>
      </c>
      <c r="AU1654" s="14">
        <v>84.34</v>
      </c>
      <c r="AV1654" s="14">
        <v>89.221999999999994</v>
      </c>
      <c r="AW1654" s="14">
        <v>103.726</v>
      </c>
      <c r="AX1654" s="14">
        <v>117.73699999999999</v>
      </c>
      <c r="AY1654" s="14">
        <v>121.37</v>
      </c>
      <c r="AZ1654" s="14">
        <v>97.448999999999998</v>
      </c>
      <c r="BA1654" s="14">
        <v>64.924999999999997</v>
      </c>
      <c r="BB1654" s="14">
        <v>56.034999999999997</v>
      </c>
      <c r="BC1654" s="14">
        <v>66.724999999999994</v>
      </c>
      <c r="BD1654" s="14">
        <v>87.361000000000004</v>
      </c>
      <c r="BE1654" s="14">
        <v>114.121</v>
      </c>
      <c r="BF1654" s="14">
        <v>128.47200000000001</v>
      </c>
      <c r="BG1654" s="14">
        <v>131.07499999999999</v>
      </c>
      <c r="BH1654" s="14">
        <v>140.46100000000001</v>
      </c>
      <c r="BI1654" s="14">
        <v>122.78100000000001</v>
      </c>
      <c r="BJ1654" s="14">
        <v>112.151</v>
      </c>
      <c r="BK1654" s="14">
        <v>82.432000000000002</v>
      </c>
      <c r="BL1654" s="14">
        <v>56.463000000000001</v>
      </c>
      <c r="BM1654" s="14">
        <v>44.475999999999999</v>
      </c>
      <c r="BN1654" s="14">
        <v>62.845999999999997</v>
      </c>
      <c r="BO1654" s="14">
        <v>73.549000000000007</v>
      </c>
      <c r="BP1654" s="14">
        <v>112.416</v>
      </c>
      <c r="BQ1654" s="14">
        <v>152.24299999999999</v>
      </c>
      <c r="BR1654" s="14">
        <v>183.42500000000001</v>
      </c>
      <c r="BS1654" s="14">
        <v>189.715</v>
      </c>
      <c r="BT1654" s="14">
        <v>192.19800000000001</v>
      </c>
      <c r="BU1654" s="14">
        <v>180.04300000000001</v>
      </c>
      <c r="BV1654" s="14">
        <v>149.12</v>
      </c>
      <c r="BW1654" s="14">
        <v>105.25700000000001</v>
      </c>
      <c r="BX1654" s="14">
        <v>62.46</v>
      </c>
      <c r="BY1654" s="121">
        <v>47.927999999999997</v>
      </c>
      <c r="BZ1654" s="122" t="str">
        <f t="shared" si="151"/>
        <v>Falls City Brenner Field AP</v>
      </c>
      <c r="CA1654" s="14">
        <f t="shared" si="152"/>
        <v>40.08</v>
      </c>
      <c r="CB1654" s="14">
        <f t="shared" si="153"/>
        <v>-95.591999999999999</v>
      </c>
      <c r="CC1654" s="14">
        <f t="shared" si="154"/>
        <v>1.0947137886885148</v>
      </c>
      <c r="CD1654" s="14">
        <f t="shared" si="155"/>
        <v>6969.7219627797185</v>
      </c>
      <c r="CE1654" s="102"/>
    </row>
    <row r="1655" spans="1:83" x14ac:dyDescent="0.25">
      <c r="A1655" s="14">
        <f t="shared" si="150"/>
        <v>1772.0719873428313</v>
      </c>
      <c r="B1655" s="14" t="s">
        <v>1939</v>
      </c>
      <c r="C1655" s="14">
        <v>40.087000000000003</v>
      </c>
      <c r="D1655" s="14">
        <v>16.013999999999999</v>
      </c>
      <c r="E1655" s="14">
        <v>896</v>
      </c>
      <c r="F1655" s="14">
        <v>4.1120000000000001</v>
      </c>
      <c r="G1655" s="14">
        <v>4.6459999999999999</v>
      </c>
      <c r="H1655" s="14">
        <v>6.2279999999999998</v>
      </c>
      <c r="I1655" s="14">
        <v>10.159000000000001</v>
      </c>
      <c r="J1655" s="14">
        <v>12.385999999999999</v>
      </c>
      <c r="K1655" s="14">
        <v>17.788</v>
      </c>
      <c r="L1655" s="14">
        <v>20.622</v>
      </c>
      <c r="M1655" s="14">
        <v>21.195</v>
      </c>
      <c r="N1655" s="14">
        <v>17.196000000000002</v>
      </c>
      <c r="O1655" s="14">
        <v>14.435</v>
      </c>
      <c r="P1655" s="14">
        <v>9.5150000000000006</v>
      </c>
      <c r="Q1655" s="14">
        <v>5.6859999999999999</v>
      </c>
      <c r="R1655" s="14">
        <v>24.913</v>
      </c>
      <c r="S1655" s="14">
        <v>31.315999999999999</v>
      </c>
      <c r="T1655" s="14">
        <v>49.192999999999998</v>
      </c>
      <c r="U1655" s="14">
        <v>59.862000000000002</v>
      </c>
      <c r="V1655" s="14">
        <v>74.858000000000004</v>
      </c>
      <c r="W1655" s="14">
        <v>79.944000000000003</v>
      </c>
      <c r="X1655" s="14">
        <v>77.628</v>
      </c>
      <c r="Y1655" s="14">
        <v>65.058999999999997</v>
      </c>
      <c r="Z1655" s="14">
        <v>50.795000000000002</v>
      </c>
      <c r="AA1655" s="14">
        <v>39.368000000000002</v>
      </c>
      <c r="AB1655" s="14">
        <v>27.564</v>
      </c>
      <c r="AC1655" s="14">
        <v>22.518000000000001</v>
      </c>
      <c r="AD1655" s="14">
        <v>33.755000000000003</v>
      </c>
      <c r="AE1655" s="14">
        <v>48.945999999999998</v>
      </c>
      <c r="AF1655" s="14">
        <v>72.888000000000005</v>
      </c>
      <c r="AG1655" s="14">
        <v>91.09</v>
      </c>
      <c r="AH1655" s="14">
        <v>109.77</v>
      </c>
      <c r="AI1655" s="14">
        <v>114.23699999999999</v>
      </c>
      <c r="AJ1655" s="14">
        <v>119.139</v>
      </c>
      <c r="AK1655" s="14">
        <v>106.699</v>
      </c>
      <c r="AL1655" s="14">
        <v>82.510999999999996</v>
      </c>
      <c r="AM1655" s="14">
        <v>62.033000000000001</v>
      </c>
      <c r="AN1655" s="14">
        <v>35.975000000000001</v>
      </c>
      <c r="AO1655" s="14">
        <v>32.640999999999998</v>
      </c>
      <c r="AP1655" s="14">
        <v>74.527000000000001</v>
      </c>
      <c r="AQ1655" s="14">
        <v>101.39</v>
      </c>
      <c r="AR1655" s="14">
        <v>105.854</v>
      </c>
      <c r="AS1655" s="14">
        <v>108.52800000000001</v>
      </c>
      <c r="AT1655" s="14">
        <v>104.64</v>
      </c>
      <c r="AU1655" s="14">
        <v>98.194999999999993</v>
      </c>
      <c r="AV1655" s="14">
        <v>106.651</v>
      </c>
      <c r="AW1655" s="14">
        <v>116.727</v>
      </c>
      <c r="AX1655" s="14">
        <v>118.405</v>
      </c>
      <c r="AY1655" s="14">
        <v>114.754</v>
      </c>
      <c r="AZ1655" s="14">
        <v>80.721000000000004</v>
      </c>
      <c r="BA1655" s="14">
        <v>77.174999999999997</v>
      </c>
      <c r="BB1655" s="14">
        <v>38.395000000000003</v>
      </c>
      <c r="BC1655" s="14">
        <v>61.551000000000002</v>
      </c>
      <c r="BD1655" s="14">
        <v>79.007000000000005</v>
      </c>
      <c r="BE1655" s="14">
        <v>104.334</v>
      </c>
      <c r="BF1655" s="14">
        <v>120.366</v>
      </c>
      <c r="BG1655" s="14">
        <v>129.12</v>
      </c>
      <c r="BH1655" s="14">
        <v>128.541</v>
      </c>
      <c r="BI1655" s="14">
        <v>123.621</v>
      </c>
      <c r="BJ1655" s="14">
        <v>97.013999999999996</v>
      </c>
      <c r="BK1655" s="14">
        <v>72.093000000000004</v>
      </c>
      <c r="BL1655" s="14">
        <v>48.649000000000001</v>
      </c>
      <c r="BM1655" s="14">
        <v>36.646000000000001</v>
      </c>
      <c r="BN1655" s="14">
        <v>57.658999999999999</v>
      </c>
      <c r="BO1655" s="14">
        <v>88.171999999999997</v>
      </c>
      <c r="BP1655" s="14">
        <v>127.56</v>
      </c>
      <c r="BQ1655" s="14">
        <v>169.672</v>
      </c>
      <c r="BR1655" s="14">
        <v>204.857</v>
      </c>
      <c r="BS1655" s="14">
        <v>215.55</v>
      </c>
      <c r="BT1655" s="14">
        <v>224.131</v>
      </c>
      <c r="BU1655" s="14">
        <v>202.42599999999999</v>
      </c>
      <c r="BV1655" s="14">
        <v>152.70699999999999</v>
      </c>
      <c r="BW1655" s="14">
        <v>110.818</v>
      </c>
      <c r="BX1655" s="14">
        <v>65.893000000000001</v>
      </c>
      <c r="BY1655" s="121">
        <v>53.509</v>
      </c>
      <c r="BZ1655" s="122" t="str">
        <f t="shared" si="151"/>
        <v>Latronico</v>
      </c>
      <c r="CA1655" s="14">
        <f t="shared" si="152"/>
        <v>40.087000000000003</v>
      </c>
      <c r="CB1655" s="14">
        <f t="shared" si="153"/>
        <v>16.013999999999999</v>
      </c>
      <c r="CC1655" s="14">
        <f t="shared" si="154"/>
        <v>0.27833415012141544</v>
      </c>
      <c r="CD1655" s="14">
        <f t="shared" si="155"/>
        <v>1772.0719873428313</v>
      </c>
      <c r="CE1655" s="102"/>
    </row>
    <row r="1656" spans="1:83" x14ac:dyDescent="0.25">
      <c r="A1656" s="14">
        <f t="shared" si="150"/>
        <v>6785.9072118318181</v>
      </c>
      <c r="B1656" s="14" t="s">
        <v>1940</v>
      </c>
      <c r="C1656" s="14">
        <v>40.097000000000001</v>
      </c>
      <c r="D1656" s="14">
        <v>-92.543000000000006</v>
      </c>
      <c r="E1656" s="14">
        <v>294</v>
      </c>
      <c r="F1656" s="14">
        <v>-2.8210000000000002</v>
      </c>
      <c r="G1656" s="14">
        <v>-0.33700000000000002</v>
      </c>
      <c r="H1656" s="14">
        <v>5.21</v>
      </c>
      <c r="I1656" s="14">
        <v>11.959</v>
      </c>
      <c r="J1656" s="14">
        <v>17.079999999999998</v>
      </c>
      <c r="K1656" s="14">
        <v>22.164000000000001</v>
      </c>
      <c r="L1656" s="14">
        <v>24.847000000000001</v>
      </c>
      <c r="M1656" s="14">
        <v>23.387</v>
      </c>
      <c r="N1656" s="14">
        <v>19.376999999999999</v>
      </c>
      <c r="O1656" s="14">
        <v>12.238</v>
      </c>
      <c r="P1656" s="14">
        <v>5.524</v>
      </c>
      <c r="Q1656" s="14">
        <v>-0.20599999999999999</v>
      </c>
      <c r="R1656" s="14">
        <v>22.57</v>
      </c>
      <c r="S1656" s="14">
        <v>30.611000000000001</v>
      </c>
      <c r="T1656" s="14">
        <v>42.174999999999997</v>
      </c>
      <c r="U1656" s="14">
        <v>53.731999999999999</v>
      </c>
      <c r="V1656" s="14">
        <v>72.673000000000002</v>
      </c>
      <c r="W1656" s="14">
        <v>86.266000000000005</v>
      </c>
      <c r="X1656" s="14">
        <v>82.912000000000006</v>
      </c>
      <c r="Y1656" s="14">
        <v>62.198999999999998</v>
      </c>
      <c r="Z1656" s="14">
        <v>45.232999999999997</v>
      </c>
      <c r="AA1656" s="14">
        <v>34.514000000000003</v>
      </c>
      <c r="AB1656" s="14">
        <v>22.881</v>
      </c>
      <c r="AC1656" s="14">
        <v>19.841999999999999</v>
      </c>
      <c r="AD1656" s="14">
        <v>33.945</v>
      </c>
      <c r="AE1656" s="14">
        <v>34.43</v>
      </c>
      <c r="AF1656" s="14">
        <v>68.674999999999997</v>
      </c>
      <c r="AG1656" s="14">
        <v>75.861000000000004</v>
      </c>
      <c r="AH1656" s="14">
        <v>102.276</v>
      </c>
      <c r="AI1656" s="14">
        <v>84.915999999999997</v>
      </c>
      <c r="AJ1656" s="14">
        <v>111.33499999999999</v>
      </c>
      <c r="AK1656" s="14">
        <v>89.277000000000001</v>
      </c>
      <c r="AL1656" s="14">
        <v>71.248000000000005</v>
      </c>
      <c r="AM1656" s="14">
        <v>53.929000000000002</v>
      </c>
      <c r="AN1656" s="14">
        <v>34.472999999999999</v>
      </c>
      <c r="AO1656" s="14">
        <v>30.222000000000001</v>
      </c>
      <c r="AP1656" s="14">
        <v>84.325000000000003</v>
      </c>
      <c r="AQ1656" s="14">
        <v>76.477000000000004</v>
      </c>
      <c r="AR1656" s="14">
        <v>101.509</v>
      </c>
      <c r="AS1656" s="14">
        <v>89.823999999999998</v>
      </c>
      <c r="AT1656" s="14">
        <v>92.194000000000003</v>
      </c>
      <c r="AU1656" s="14">
        <v>90.224999999999994</v>
      </c>
      <c r="AV1656" s="14">
        <v>97.539000000000001</v>
      </c>
      <c r="AW1656" s="14">
        <v>95.863</v>
      </c>
      <c r="AX1656" s="14">
        <v>103.101</v>
      </c>
      <c r="AY1656" s="14">
        <v>109.23099999999999</v>
      </c>
      <c r="AZ1656" s="14">
        <v>84.888000000000005</v>
      </c>
      <c r="BA1656" s="14">
        <v>79.406000000000006</v>
      </c>
      <c r="BB1656" s="14">
        <v>41.216000000000001</v>
      </c>
      <c r="BC1656" s="14">
        <v>62.991999999999997</v>
      </c>
      <c r="BD1656" s="14">
        <v>75.14</v>
      </c>
      <c r="BE1656" s="14">
        <v>103.55500000000001</v>
      </c>
      <c r="BF1656" s="14">
        <v>121.455</v>
      </c>
      <c r="BG1656" s="14">
        <v>142.79300000000001</v>
      </c>
      <c r="BH1656" s="14">
        <v>139.84200000000001</v>
      </c>
      <c r="BI1656" s="14">
        <v>126.498</v>
      </c>
      <c r="BJ1656" s="14">
        <v>87.962999999999994</v>
      </c>
      <c r="BK1656" s="14">
        <v>69.328999999999994</v>
      </c>
      <c r="BL1656" s="14">
        <v>43.762</v>
      </c>
      <c r="BM1656" s="14">
        <v>37.1</v>
      </c>
      <c r="BN1656" s="14">
        <v>59.518999999999998</v>
      </c>
      <c r="BO1656" s="14">
        <v>71.405000000000001</v>
      </c>
      <c r="BP1656" s="14">
        <v>119.447</v>
      </c>
      <c r="BQ1656" s="14">
        <v>142.57300000000001</v>
      </c>
      <c r="BR1656" s="14">
        <v>181.03399999999999</v>
      </c>
      <c r="BS1656" s="14">
        <v>179.24600000000001</v>
      </c>
      <c r="BT1656" s="14">
        <v>203.339</v>
      </c>
      <c r="BU1656" s="14">
        <v>168.94200000000001</v>
      </c>
      <c r="BV1656" s="14">
        <v>136.465</v>
      </c>
      <c r="BW1656" s="14">
        <v>101.22</v>
      </c>
      <c r="BX1656" s="14">
        <v>62.65</v>
      </c>
      <c r="BY1656" s="121">
        <v>51.692999999999998</v>
      </c>
      <c r="BZ1656" s="122" t="str">
        <f t="shared" si="151"/>
        <v>Kirksville Rgnl AP</v>
      </c>
      <c r="CA1656" s="14">
        <f t="shared" si="152"/>
        <v>40.097000000000001</v>
      </c>
      <c r="CB1656" s="14">
        <f t="shared" si="153"/>
        <v>-92.543000000000006</v>
      </c>
      <c r="CC1656" s="14">
        <f t="shared" si="154"/>
        <v>1.0658425448280555</v>
      </c>
      <c r="CD1656" s="14">
        <f t="shared" si="155"/>
        <v>6785.9072118318181</v>
      </c>
      <c r="CE1656" s="102"/>
    </row>
    <row r="1657" spans="1:83" x14ac:dyDescent="0.25">
      <c r="A1657" s="14">
        <f t="shared" si="150"/>
        <v>5612.1121749446111</v>
      </c>
      <c r="B1657" s="14" t="s">
        <v>1941</v>
      </c>
      <c r="C1657" s="14">
        <v>40.116</v>
      </c>
      <c r="D1657" s="14">
        <v>-74.034000000000006</v>
      </c>
      <c r="E1657" s="14">
        <v>1</v>
      </c>
      <c r="F1657" s="14">
        <v>-1.569</v>
      </c>
      <c r="G1657" s="14">
        <v>0.83699999999999997</v>
      </c>
      <c r="H1657" s="14">
        <v>4.431</v>
      </c>
      <c r="I1657" s="14">
        <v>10.837</v>
      </c>
      <c r="J1657" s="14">
        <v>16.277000000000001</v>
      </c>
      <c r="K1657" s="14">
        <v>20.675999999999998</v>
      </c>
      <c r="L1657" s="14">
        <v>24.164999999999999</v>
      </c>
      <c r="M1657" s="14">
        <v>24.033000000000001</v>
      </c>
      <c r="N1657" s="14">
        <v>19.718</v>
      </c>
      <c r="O1657" s="14">
        <v>12.516999999999999</v>
      </c>
      <c r="P1657" s="14">
        <v>7.1719999999999997</v>
      </c>
      <c r="Q1657" s="14">
        <v>4.1760000000000002</v>
      </c>
      <c r="R1657" s="14">
        <v>26.794</v>
      </c>
      <c r="S1657" s="14">
        <v>33.948999999999998</v>
      </c>
      <c r="T1657" s="14">
        <v>55.838999999999999</v>
      </c>
      <c r="U1657" s="14">
        <v>67.289000000000001</v>
      </c>
      <c r="V1657" s="14">
        <v>78.745999999999995</v>
      </c>
      <c r="W1657" s="14">
        <v>73.585999999999999</v>
      </c>
      <c r="X1657" s="14">
        <v>84.301000000000002</v>
      </c>
      <c r="Y1657" s="14">
        <v>77.704999999999998</v>
      </c>
      <c r="Z1657" s="14">
        <v>45.054000000000002</v>
      </c>
      <c r="AA1657" s="14">
        <v>35.694000000000003</v>
      </c>
      <c r="AB1657" s="14">
        <v>25.718</v>
      </c>
      <c r="AC1657" s="14">
        <v>26.95</v>
      </c>
      <c r="AD1657" s="14">
        <v>36.704999999999998</v>
      </c>
      <c r="AE1657" s="14">
        <v>48.094000000000001</v>
      </c>
      <c r="AF1657" s="14">
        <v>73.103999999999999</v>
      </c>
      <c r="AG1657" s="14">
        <v>86.26</v>
      </c>
      <c r="AH1657" s="14">
        <v>96.001000000000005</v>
      </c>
      <c r="AI1657" s="14">
        <v>97.135000000000005</v>
      </c>
      <c r="AJ1657" s="14">
        <v>101.152</v>
      </c>
      <c r="AK1657" s="14">
        <v>94.700999999999993</v>
      </c>
      <c r="AL1657" s="14">
        <v>63.787999999999997</v>
      </c>
      <c r="AM1657" s="14">
        <v>52.414000000000001</v>
      </c>
      <c r="AN1657" s="14">
        <v>33.444000000000003</v>
      </c>
      <c r="AO1657" s="14">
        <v>34.276000000000003</v>
      </c>
      <c r="AP1657" s="14">
        <v>112.848</v>
      </c>
      <c r="AQ1657" s="14">
        <v>113.17</v>
      </c>
      <c r="AR1657" s="14">
        <v>96.596999999999994</v>
      </c>
      <c r="AS1657" s="14">
        <v>112.57899999999999</v>
      </c>
      <c r="AT1657" s="14">
        <v>98.725999999999999</v>
      </c>
      <c r="AU1657" s="14">
        <v>87.263000000000005</v>
      </c>
      <c r="AV1657" s="14">
        <v>96.646000000000001</v>
      </c>
      <c r="AW1657" s="14">
        <v>96.21</v>
      </c>
      <c r="AX1657" s="14">
        <v>94.545000000000002</v>
      </c>
      <c r="AY1657" s="14">
        <v>109.483</v>
      </c>
      <c r="AZ1657" s="14">
        <v>79.679000000000002</v>
      </c>
      <c r="BA1657" s="14">
        <v>72.5</v>
      </c>
      <c r="BB1657" s="14">
        <v>59.573</v>
      </c>
      <c r="BC1657" s="14">
        <v>72.652000000000001</v>
      </c>
      <c r="BD1657" s="14">
        <v>81.123999999999995</v>
      </c>
      <c r="BE1657" s="14">
        <v>124.703</v>
      </c>
      <c r="BF1657" s="14">
        <v>120.38200000000001</v>
      </c>
      <c r="BG1657" s="14">
        <v>110.979</v>
      </c>
      <c r="BH1657" s="14">
        <v>104.666</v>
      </c>
      <c r="BI1657" s="14">
        <v>98.835999999999999</v>
      </c>
      <c r="BJ1657" s="14">
        <v>78.183999999999997</v>
      </c>
      <c r="BK1657" s="14">
        <v>71.385999999999996</v>
      </c>
      <c r="BL1657" s="14">
        <v>44.856999999999999</v>
      </c>
      <c r="BM1657" s="14">
        <v>38.341999999999999</v>
      </c>
      <c r="BN1657" s="14">
        <v>73.295000000000002</v>
      </c>
      <c r="BO1657" s="14">
        <v>95.031999999999996</v>
      </c>
      <c r="BP1657" s="14">
        <v>123.89</v>
      </c>
      <c r="BQ1657" s="14">
        <v>175.99700000000001</v>
      </c>
      <c r="BR1657" s="14">
        <v>179.976</v>
      </c>
      <c r="BS1657" s="14">
        <v>181.077</v>
      </c>
      <c r="BT1657" s="14">
        <v>173.20599999999999</v>
      </c>
      <c r="BU1657" s="14">
        <v>158.197</v>
      </c>
      <c r="BV1657" s="14">
        <v>123.9</v>
      </c>
      <c r="BW1657" s="14">
        <v>102.41500000000001</v>
      </c>
      <c r="BX1657" s="14">
        <v>63.098999999999997</v>
      </c>
      <c r="BY1657" s="121">
        <v>56.66</v>
      </c>
      <c r="BZ1657" s="122" t="str">
        <f t="shared" si="151"/>
        <v>CGS Manasquan Inlet</v>
      </c>
      <c r="CA1657" s="14">
        <f t="shared" si="152"/>
        <v>40.116</v>
      </c>
      <c r="CB1657" s="14">
        <f t="shared" si="153"/>
        <v>-74.034000000000006</v>
      </c>
      <c r="CC1657" s="14">
        <f t="shared" si="154"/>
        <v>0.88147800075633065</v>
      </c>
      <c r="CD1657" s="14">
        <f t="shared" si="155"/>
        <v>5612.1121749446111</v>
      </c>
      <c r="CE1657" s="102"/>
    </row>
    <row r="1658" spans="1:83" x14ac:dyDescent="0.25">
      <c r="A1658" s="14">
        <f t="shared" si="150"/>
        <v>5044.5209056684325</v>
      </c>
      <c r="B1658" s="14" t="s">
        <v>1942</v>
      </c>
      <c r="C1658" s="14">
        <v>40.133000000000003</v>
      </c>
      <c r="D1658" s="14">
        <v>65.349999999999994</v>
      </c>
      <c r="E1658" s="14">
        <v>341</v>
      </c>
      <c r="F1658" s="14">
        <v>3.0670000000000002</v>
      </c>
      <c r="G1658" s="14">
        <v>5.3869999999999996</v>
      </c>
      <c r="H1658" s="14">
        <v>10.125999999999999</v>
      </c>
      <c r="I1658" s="14">
        <v>15.901999999999999</v>
      </c>
      <c r="J1658" s="14">
        <v>23.405000000000001</v>
      </c>
      <c r="K1658" s="14">
        <v>28.661999999999999</v>
      </c>
      <c r="L1658" s="14">
        <v>30.841999999999999</v>
      </c>
      <c r="M1658" s="14">
        <v>28.03</v>
      </c>
      <c r="N1658" s="14">
        <v>21.419</v>
      </c>
      <c r="O1658" s="14">
        <v>15.568</v>
      </c>
      <c r="P1658" s="14">
        <v>7.9210000000000003</v>
      </c>
      <c r="Q1658" s="14">
        <v>4.2380000000000004</v>
      </c>
      <c r="R1658" s="14">
        <v>21.423999999999999</v>
      </c>
      <c r="S1658" s="14">
        <v>27.327999999999999</v>
      </c>
      <c r="T1658" s="14">
        <v>43.823</v>
      </c>
      <c r="U1658" s="14">
        <v>52.850999999999999</v>
      </c>
      <c r="V1658" s="14">
        <v>71.781999999999996</v>
      </c>
      <c r="W1658" s="14">
        <v>77.790000000000006</v>
      </c>
      <c r="X1658" s="14">
        <v>75.466999999999999</v>
      </c>
      <c r="Y1658" s="14">
        <v>63.470999999999997</v>
      </c>
      <c r="Z1658" s="14">
        <v>48.993000000000002</v>
      </c>
      <c r="AA1658" s="14">
        <v>37.637</v>
      </c>
      <c r="AB1658" s="14">
        <v>24.757000000000001</v>
      </c>
      <c r="AC1658" s="14">
        <v>19.492000000000001</v>
      </c>
      <c r="AD1658" s="14">
        <v>36.155999999999999</v>
      </c>
      <c r="AE1658" s="14">
        <v>50.029000000000003</v>
      </c>
      <c r="AF1658" s="14">
        <v>74.805000000000007</v>
      </c>
      <c r="AG1658" s="14">
        <v>96.21</v>
      </c>
      <c r="AH1658" s="14">
        <v>120.724</v>
      </c>
      <c r="AI1658" s="14">
        <v>125.67400000000001</v>
      </c>
      <c r="AJ1658" s="14">
        <v>127.027</v>
      </c>
      <c r="AK1658" s="14">
        <v>113.896</v>
      </c>
      <c r="AL1658" s="14">
        <v>91.259</v>
      </c>
      <c r="AM1658" s="14">
        <v>68.552000000000007</v>
      </c>
      <c r="AN1658" s="14">
        <v>44.366</v>
      </c>
      <c r="AO1658" s="14">
        <v>31.911000000000001</v>
      </c>
      <c r="AP1658" s="14">
        <v>99.397000000000006</v>
      </c>
      <c r="AQ1658" s="14">
        <v>105.75700000000001</v>
      </c>
      <c r="AR1658" s="14">
        <v>120.343</v>
      </c>
      <c r="AS1658" s="14">
        <v>113.77</v>
      </c>
      <c r="AT1658" s="14">
        <v>112.712</v>
      </c>
      <c r="AU1658" s="14">
        <v>103.726</v>
      </c>
      <c r="AV1658" s="14">
        <v>111.72</v>
      </c>
      <c r="AW1658" s="14">
        <v>127.925</v>
      </c>
      <c r="AX1658" s="14">
        <v>141.929</v>
      </c>
      <c r="AY1658" s="14">
        <v>148.41499999999999</v>
      </c>
      <c r="AZ1658" s="14">
        <v>127.71299999999999</v>
      </c>
      <c r="BA1658" s="14">
        <v>101.08199999999999</v>
      </c>
      <c r="BB1658" s="14">
        <v>45.911999999999999</v>
      </c>
      <c r="BC1658" s="14">
        <v>56.735999999999997</v>
      </c>
      <c r="BD1658" s="14">
        <v>89.174000000000007</v>
      </c>
      <c r="BE1658" s="14">
        <v>110.20699999999999</v>
      </c>
      <c r="BF1658" s="14">
        <v>136.63800000000001</v>
      </c>
      <c r="BG1658" s="14">
        <v>144.749</v>
      </c>
      <c r="BH1658" s="14">
        <v>146.06700000000001</v>
      </c>
      <c r="BI1658" s="14">
        <v>137.762</v>
      </c>
      <c r="BJ1658" s="14">
        <v>113.821</v>
      </c>
      <c r="BK1658" s="14">
        <v>89.563000000000002</v>
      </c>
      <c r="BL1658" s="14">
        <v>61.122</v>
      </c>
      <c r="BM1658" s="14">
        <v>44.216000000000001</v>
      </c>
      <c r="BN1658" s="14">
        <v>63.521999999999998</v>
      </c>
      <c r="BO1658" s="14">
        <v>86.524000000000001</v>
      </c>
      <c r="BP1658" s="14">
        <v>135.761</v>
      </c>
      <c r="BQ1658" s="14">
        <v>179.38300000000001</v>
      </c>
      <c r="BR1658" s="14">
        <v>233.61199999999999</v>
      </c>
      <c r="BS1658" s="14">
        <v>247.34299999999999</v>
      </c>
      <c r="BT1658" s="14">
        <v>250.88200000000001</v>
      </c>
      <c r="BU1658" s="14">
        <v>225.233</v>
      </c>
      <c r="BV1658" s="14">
        <v>177.18100000000001</v>
      </c>
      <c r="BW1658" s="14">
        <v>130.233</v>
      </c>
      <c r="BX1658" s="14">
        <v>82.102999999999994</v>
      </c>
      <c r="BY1658" s="121">
        <v>58.439</v>
      </c>
      <c r="BZ1658" s="122" t="str">
        <f t="shared" si="151"/>
        <v>Navoi</v>
      </c>
      <c r="CA1658" s="14">
        <f t="shared" si="152"/>
        <v>40.133000000000003</v>
      </c>
      <c r="CB1658" s="14">
        <f t="shared" si="153"/>
        <v>65.349999999999994</v>
      </c>
      <c r="CC1658" s="14">
        <f t="shared" si="154"/>
        <v>0.79232810465803116</v>
      </c>
      <c r="CD1658" s="14">
        <f t="shared" si="155"/>
        <v>5044.5209056684325</v>
      </c>
      <c r="CE1658" s="102"/>
    </row>
    <row r="1659" spans="1:83" x14ac:dyDescent="0.25">
      <c r="A1659" s="14">
        <f t="shared" si="150"/>
        <v>7081.6421435085176</v>
      </c>
      <c r="B1659" s="14" t="s">
        <v>1943</v>
      </c>
      <c r="C1659" s="14">
        <v>40.149000000000001</v>
      </c>
      <c r="D1659" s="14">
        <v>-97.587000000000003</v>
      </c>
      <c r="E1659" s="14">
        <v>447</v>
      </c>
      <c r="F1659" s="14">
        <v>-1.944</v>
      </c>
      <c r="G1659" s="14">
        <v>-2.238</v>
      </c>
      <c r="H1659" s="14">
        <v>5.0049999999999999</v>
      </c>
      <c r="I1659" s="14">
        <v>11.807</v>
      </c>
      <c r="J1659" s="14">
        <v>17.248999999999999</v>
      </c>
      <c r="K1659" s="14">
        <v>24.254999999999999</v>
      </c>
      <c r="L1659" s="14">
        <v>25.95</v>
      </c>
      <c r="M1659" s="14">
        <v>23.692</v>
      </c>
      <c r="N1659" s="14">
        <v>20.327999999999999</v>
      </c>
      <c r="O1659" s="14">
        <v>13.125999999999999</v>
      </c>
      <c r="P1659" s="14">
        <v>4.7830000000000004</v>
      </c>
      <c r="Q1659" s="14">
        <v>-2.5350000000000001</v>
      </c>
      <c r="R1659" s="14">
        <v>21.097000000000001</v>
      </c>
      <c r="S1659" s="14">
        <v>25.82</v>
      </c>
      <c r="T1659" s="14">
        <v>45.002000000000002</v>
      </c>
      <c r="U1659" s="14">
        <v>53.332999999999998</v>
      </c>
      <c r="V1659" s="14">
        <v>70.947999999999993</v>
      </c>
      <c r="W1659" s="14">
        <v>79.575999999999993</v>
      </c>
      <c r="X1659" s="14">
        <v>74.569000000000003</v>
      </c>
      <c r="Y1659" s="14">
        <v>60.006999999999998</v>
      </c>
      <c r="Z1659" s="14">
        <v>42.173999999999999</v>
      </c>
      <c r="AA1659" s="14">
        <v>31.972000000000001</v>
      </c>
      <c r="AB1659" s="14">
        <v>21.824000000000002</v>
      </c>
      <c r="AC1659" s="14">
        <v>19.436</v>
      </c>
      <c r="AD1659" s="14">
        <v>39.207000000000001</v>
      </c>
      <c r="AE1659" s="14">
        <v>44.012</v>
      </c>
      <c r="AF1659" s="14">
        <v>69.319999999999993</v>
      </c>
      <c r="AG1659" s="14">
        <v>84.296999999999997</v>
      </c>
      <c r="AH1659" s="14">
        <v>102.744</v>
      </c>
      <c r="AI1659" s="14">
        <v>102.38200000000001</v>
      </c>
      <c r="AJ1659" s="14">
        <v>106.46899999999999</v>
      </c>
      <c r="AK1659" s="14">
        <v>91.655000000000001</v>
      </c>
      <c r="AL1659" s="14">
        <v>76.799000000000007</v>
      </c>
      <c r="AM1659" s="14">
        <v>63.506</v>
      </c>
      <c r="AN1659" s="14">
        <v>41.521000000000001</v>
      </c>
      <c r="AO1659" s="14">
        <v>30.826000000000001</v>
      </c>
      <c r="AP1659" s="14">
        <v>116.483</v>
      </c>
      <c r="AQ1659" s="14">
        <v>109.839</v>
      </c>
      <c r="AR1659" s="14">
        <v>113.935</v>
      </c>
      <c r="AS1659" s="14">
        <v>97.402000000000001</v>
      </c>
      <c r="AT1659" s="14">
        <v>93.825000000000003</v>
      </c>
      <c r="AU1659" s="14">
        <v>89.451999999999998</v>
      </c>
      <c r="AV1659" s="14">
        <v>96.162000000000006</v>
      </c>
      <c r="AW1659" s="14">
        <v>102.893</v>
      </c>
      <c r="AX1659" s="14">
        <v>113.89100000000001</v>
      </c>
      <c r="AY1659" s="14">
        <v>140.26499999999999</v>
      </c>
      <c r="AZ1659" s="14">
        <v>127.08</v>
      </c>
      <c r="BA1659" s="14">
        <v>98.88</v>
      </c>
      <c r="BB1659" s="14">
        <v>62.234999999999999</v>
      </c>
      <c r="BC1659" s="14">
        <v>73.835999999999999</v>
      </c>
      <c r="BD1659" s="14">
        <v>105.425</v>
      </c>
      <c r="BE1659" s="14">
        <v>108.958</v>
      </c>
      <c r="BF1659" s="14">
        <v>132.63499999999999</v>
      </c>
      <c r="BG1659" s="14">
        <v>148.535</v>
      </c>
      <c r="BH1659" s="14">
        <v>149.86500000000001</v>
      </c>
      <c r="BI1659" s="14">
        <v>140.815</v>
      </c>
      <c r="BJ1659" s="14">
        <v>112.626</v>
      </c>
      <c r="BK1659" s="14">
        <v>97.108999999999995</v>
      </c>
      <c r="BL1659" s="14">
        <v>69.242000000000004</v>
      </c>
      <c r="BM1659" s="14">
        <v>54.703000000000003</v>
      </c>
      <c r="BN1659" s="14">
        <v>66.954999999999998</v>
      </c>
      <c r="BO1659" s="14">
        <v>84.203999999999994</v>
      </c>
      <c r="BP1659" s="14">
        <v>131.06</v>
      </c>
      <c r="BQ1659" s="14">
        <v>155.50899999999999</v>
      </c>
      <c r="BR1659" s="14">
        <v>194.303</v>
      </c>
      <c r="BS1659" s="14">
        <v>207.27199999999999</v>
      </c>
      <c r="BT1659" s="14">
        <v>214.244</v>
      </c>
      <c r="BU1659" s="14">
        <v>183.83</v>
      </c>
      <c r="BV1659" s="14">
        <v>141.41300000000001</v>
      </c>
      <c r="BW1659" s="14">
        <v>117.61</v>
      </c>
      <c r="BX1659" s="14">
        <v>75.884</v>
      </c>
      <c r="BY1659" s="121">
        <v>54.249000000000002</v>
      </c>
      <c r="BZ1659" s="122" t="str">
        <f t="shared" si="151"/>
        <v>Hebron Muni AP</v>
      </c>
      <c r="CA1659" s="14">
        <f t="shared" si="152"/>
        <v>40.149000000000001</v>
      </c>
      <c r="CB1659" s="14">
        <f t="shared" si="153"/>
        <v>-97.587000000000003</v>
      </c>
      <c r="CC1659" s="14">
        <f t="shared" si="154"/>
        <v>1.1122927632488517</v>
      </c>
      <c r="CD1659" s="14">
        <f t="shared" si="155"/>
        <v>7081.6421435085176</v>
      </c>
      <c r="CE1659" s="102"/>
    </row>
    <row r="1660" spans="1:83" x14ac:dyDescent="0.25">
      <c r="A1660" s="14">
        <f t="shared" si="150"/>
        <v>6585.6288163080826</v>
      </c>
      <c r="B1660" s="14" t="s">
        <v>1944</v>
      </c>
      <c r="C1660" s="14">
        <v>40.158000000000001</v>
      </c>
      <c r="D1660" s="14">
        <v>-89.334999999999994</v>
      </c>
      <c r="E1660" s="14">
        <v>182</v>
      </c>
      <c r="F1660" s="14">
        <v>-2.6459999999999999</v>
      </c>
      <c r="G1660" s="14">
        <v>-3.6999999999999998E-2</v>
      </c>
      <c r="H1660" s="14">
        <v>6.2380000000000004</v>
      </c>
      <c r="I1660" s="14">
        <v>12.367000000000001</v>
      </c>
      <c r="J1660" s="14">
        <v>18.518999999999998</v>
      </c>
      <c r="K1660" s="14">
        <v>23.492999999999999</v>
      </c>
      <c r="L1660" s="14">
        <v>24.401</v>
      </c>
      <c r="M1660" s="14">
        <v>23.335000000000001</v>
      </c>
      <c r="N1660" s="14">
        <v>19.085000000000001</v>
      </c>
      <c r="O1660" s="14">
        <v>13.109</v>
      </c>
      <c r="P1660" s="14">
        <v>7.13</v>
      </c>
      <c r="Q1660" s="14">
        <v>3.294</v>
      </c>
      <c r="R1660" s="14">
        <v>20.324000000000002</v>
      </c>
      <c r="S1660" s="14">
        <v>25.911000000000001</v>
      </c>
      <c r="T1660" s="14">
        <v>36.655999999999999</v>
      </c>
      <c r="U1660" s="14">
        <v>51.651000000000003</v>
      </c>
      <c r="V1660" s="14">
        <v>69.846000000000004</v>
      </c>
      <c r="W1660" s="14">
        <v>75.713999999999999</v>
      </c>
      <c r="X1660" s="14">
        <v>76.903000000000006</v>
      </c>
      <c r="Y1660" s="14">
        <v>66.802999999999997</v>
      </c>
      <c r="Z1660" s="14">
        <v>44.576999999999998</v>
      </c>
      <c r="AA1660" s="14">
        <v>31.849</v>
      </c>
      <c r="AB1660" s="14">
        <v>21.478000000000002</v>
      </c>
      <c r="AC1660" s="14">
        <v>17.96</v>
      </c>
      <c r="AD1660" s="14">
        <v>36.470999999999997</v>
      </c>
      <c r="AE1660" s="14">
        <v>45.612000000000002</v>
      </c>
      <c r="AF1660" s="14">
        <v>57.601999999999997</v>
      </c>
      <c r="AG1660" s="14">
        <v>84.667000000000002</v>
      </c>
      <c r="AH1660" s="14">
        <v>97.872</v>
      </c>
      <c r="AI1660" s="14">
        <v>101.935</v>
      </c>
      <c r="AJ1660" s="14">
        <v>109.532</v>
      </c>
      <c r="AK1660" s="14">
        <v>104.307</v>
      </c>
      <c r="AL1660" s="14">
        <v>76.588999999999999</v>
      </c>
      <c r="AM1660" s="14">
        <v>57.094000000000001</v>
      </c>
      <c r="AN1660" s="14">
        <v>35.683</v>
      </c>
      <c r="AO1660" s="14">
        <v>28.152000000000001</v>
      </c>
      <c r="AP1660" s="14">
        <v>100.41500000000001</v>
      </c>
      <c r="AQ1660" s="14">
        <v>104.101</v>
      </c>
      <c r="AR1660" s="14">
        <v>95.278999999999996</v>
      </c>
      <c r="AS1660" s="14">
        <v>96.537000000000006</v>
      </c>
      <c r="AT1660" s="14">
        <v>91.619</v>
      </c>
      <c r="AU1660" s="14">
        <v>86.984999999999999</v>
      </c>
      <c r="AV1660" s="14">
        <v>94.76</v>
      </c>
      <c r="AW1660" s="14">
        <v>110.867</v>
      </c>
      <c r="AX1660" s="14">
        <v>113.363</v>
      </c>
      <c r="AY1660" s="14">
        <v>113.501</v>
      </c>
      <c r="AZ1660" s="14">
        <v>92.36</v>
      </c>
      <c r="BA1660" s="14">
        <v>81.185000000000002</v>
      </c>
      <c r="BB1660" s="14">
        <v>52.334000000000003</v>
      </c>
      <c r="BC1660" s="14">
        <v>66.052000000000007</v>
      </c>
      <c r="BD1660" s="14">
        <v>87.298000000000002</v>
      </c>
      <c r="BE1660" s="14">
        <v>101.536</v>
      </c>
      <c r="BF1660" s="14">
        <v>121.129</v>
      </c>
      <c r="BG1660" s="14">
        <v>132.10499999999999</v>
      </c>
      <c r="BH1660" s="14">
        <v>139.595</v>
      </c>
      <c r="BI1660" s="14">
        <v>136.40299999999999</v>
      </c>
      <c r="BJ1660" s="14">
        <v>111.73099999999999</v>
      </c>
      <c r="BK1660" s="14">
        <v>84.224000000000004</v>
      </c>
      <c r="BL1660" s="14">
        <v>53.777000000000001</v>
      </c>
      <c r="BM1660" s="14">
        <v>41.951999999999998</v>
      </c>
      <c r="BN1660" s="14">
        <v>60.521999999999998</v>
      </c>
      <c r="BO1660" s="14">
        <v>80.608999999999995</v>
      </c>
      <c r="BP1660" s="14">
        <v>109.913</v>
      </c>
      <c r="BQ1660" s="14">
        <v>154.40299999999999</v>
      </c>
      <c r="BR1660" s="14">
        <v>182.911</v>
      </c>
      <c r="BS1660" s="14">
        <v>197.48599999999999</v>
      </c>
      <c r="BT1660" s="14">
        <v>207.04300000000001</v>
      </c>
      <c r="BU1660" s="14">
        <v>192.09899999999999</v>
      </c>
      <c r="BV1660" s="14">
        <v>144.06399999999999</v>
      </c>
      <c r="BW1660" s="14">
        <v>101.239</v>
      </c>
      <c r="BX1660" s="14">
        <v>61.579000000000001</v>
      </c>
      <c r="BY1660" s="121">
        <v>48.180999999999997</v>
      </c>
      <c r="BZ1660" s="122" t="str">
        <f t="shared" si="151"/>
        <v>Lincoln Logan County AP</v>
      </c>
      <c r="CA1660" s="14">
        <f t="shared" si="152"/>
        <v>40.158000000000001</v>
      </c>
      <c r="CB1660" s="14">
        <f t="shared" si="153"/>
        <v>-89.334999999999994</v>
      </c>
      <c r="CC1660" s="14">
        <f t="shared" si="154"/>
        <v>1.0343854045967682</v>
      </c>
      <c r="CD1660" s="14">
        <f t="shared" si="155"/>
        <v>6585.6288163080826</v>
      </c>
      <c r="CE1660" s="102"/>
    </row>
    <row r="1661" spans="1:83" x14ac:dyDescent="0.25">
      <c r="A1661" s="14">
        <f t="shared" si="150"/>
        <v>7905.0185211823436</v>
      </c>
      <c r="B1661" s="14" t="s">
        <v>1945</v>
      </c>
      <c r="C1661" s="14">
        <v>40.167000000000002</v>
      </c>
      <c r="D1661" s="14">
        <v>112.333</v>
      </c>
      <c r="E1661" s="14">
        <v>1212</v>
      </c>
      <c r="F1661" s="14">
        <v>-14.808</v>
      </c>
      <c r="G1661" s="14">
        <v>-10.631</v>
      </c>
      <c r="H1661" s="14">
        <v>-3.1970000000000001</v>
      </c>
      <c r="I1661" s="14">
        <v>4.5090000000000003</v>
      </c>
      <c r="J1661" s="14">
        <v>11.91</v>
      </c>
      <c r="K1661" s="14">
        <v>16.242000000000001</v>
      </c>
      <c r="L1661" s="14">
        <v>19.084</v>
      </c>
      <c r="M1661" s="14">
        <v>16.03</v>
      </c>
      <c r="N1661" s="14">
        <v>11.903</v>
      </c>
      <c r="O1661" s="14">
        <v>5.9820000000000002</v>
      </c>
      <c r="P1661" s="14">
        <v>-3.722</v>
      </c>
      <c r="Q1661" s="14">
        <v>-9.9209999999999994</v>
      </c>
      <c r="R1661" s="14">
        <v>23.863</v>
      </c>
      <c r="S1661" s="14">
        <v>31.402000000000001</v>
      </c>
      <c r="T1661" s="14">
        <v>48.58</v>
      </c>
      <c r="U1661" s="14">
        <v>59.101999999999997</v>
      </c>
      <c r="V1661" s="14">
        <v>73.311000000000007</v>
      </c>
      <c r="W1661" s="14">
        <v>77.442999999999998</v>
      </c>
      <c r="X1661" s="14">
        <v>76.317999999999998</v>
      </c>
      <c r="Y1661" s="14">
        <v>65.325999999999993</v>
      </c>
      <c r="Z1661" s="14">
        <v>48.825000000000003</v>
      </c>
      <c r="AA1661" s="14">
        <v>39.744999999999997</v>
      </c>
      <c r="AB1661" s="14">
        <v>26.902999999999999</v>
      </c>
      <c r="AC1661" s="14">
        <v>20.295000000000002</v>
      </c>
      <c r="AD1661" s="14">
        <v>46.006</v>
      </c>
      <c r="AE1661" s="14">
        <v>59.956000000000003</v>
      </c>
      <c r="AF1661" s="14">
        <v>90.513999999999996</v>
      </c>
      <c r="AG1661" s="14">
        <v>101.139</v>
      </c>
      <c r="AH1661" s="14">
        <v>116.28700000000001</v>
      </c>
      <c r="AI1661" s="14">
        <v>117.334</v>
      </c>
      <c r="AJ1661" s="14">
        <v>106.33799999999999</v>
      </c>
      <c r="AK1661" s="14">
        <v>96.637</v>
      </c>
      <c r="AL1661" s="14">
        <v>81.641999999999996</v>
      </c>
      <c r="AM1661" s="14">
        <v>66.03</v>
      </c>
      <c r="AN1661" s="14">
        <v>46.231999999999999</v>
      </c>
      <c r="AO1661" s="14">
        <v>38.829000000000001</v>
      </c>
      <c r="AP1661" s="14">
        <v>138.52099999999999</v>
      </c>
      <c r="AQ1661" s="14">
        <v>132.54599999999999</v>
      </c>
      <c r="AR1661" s="14">
        <v>146.04499999999999</v>
      </c>
      <c r="AS1661" s="14">
        <v>120.76</v>
      </c>
      <c r="AT1661" s="14">
        <v>111.065</v>
      </c>
      <c r="AU1661" s="14">
        <v>100.15</v>
      </c>
      <c r="AV1661" s="14">
        <v>102.471</v>
      </c>
      <c r="AW1661" s="14">
        <v>110.54600000000001</v>
      </c>
      <c r="AX1661" s="14">
        <v>122.428</v>
      </c>
      <c r="AY1661" s="14">
        <v>140.39699999999999</v>
      </c>
      <c r="AZ1661" s="14">
        <v>125.26900000000001</v>
      </c>
      <c r="BA1661" s="14">
        <v>133.50399999999999</v>
      </c>
      <c r="BB1661" s="14">
        <v>59.832999999999998</v>
      </c>
      <c r="BC1661" s="14">
        <v>69.055999999999997</v>
      </c>
      <c r="BD1661" s="14">
        <v>104.434</v>
      </c>
      <c r="BE1661" s="14">
        <v>114.965</v>
      </c>
      <c r="BF1661" s="14">
        <v>130.126</v>
      </c>
      <c r="BG1661" s="14">
        <v>127.27</v>
      </c>
      <c r="BH1661" s="14">
        <v>125.057</v>
      </c>
      <c r="BI1661" s="14">
        <v>112.21899999999999</v>
      </c>
      <c r="BJ1661" s="14">
        <v>96.751000000000005</v>
      </c>
      <c r="BK1661" s="14">
        <v>85.18</v>
      </c>
      <c r="BL1661" s="14">
        <v>57.994999999999997</v>
      </c>
      <c r="BM1661" s="14">
        <v>52.72</v>
      </c>
      <c r="BN1661" s="14">
        <v>81.081000000000003</v>
      </c>
      <c r="BO1661" s="14">
        <v>103.78</v>
      </c>
      <c r="BP1661" s="14">
        <v>162.589</v>
      </c>
      <c r="BQ1661" s="14">
        <v>189.07</v>
      </c>
      <c r="BR1661" s="14">
        <v>222.733</v>
      </c>
      <c r="BS1661" s="14">
        <v>223.99600000000001</v>
      </c>
      <c r="BT1661" s="14">
        <v>210.91399999999999</v>
      </c>
      <c r="BU1661" s="14">
        <v>187.309</v>
      </c>
      <c r="BV1661" s="14">
        <v>157.239</v>
      </c>
      <c r="BW1661" s="14">
        <v>126.151</v>
      </c>
      <c r="BX1661" s="14">
        <v>83.516000000000005</v>
      </c>
      <c r="BY1661" s="121">
        <v>70.400000000000006</v>
      </c>
      <c r="BZ1661" s="122" t="str">
        <f t="shared" si="151"/>
        <v>You Yu</v>
      </c>
      <c r="CA1661" s="14">
        <f t="shared" si="152"/>
        <v>40.167000000000002</v>
      </c>
      <c r="CB1661" s="14">
        <f t="shared" si="153"/>
        <v>112.333</v>
      </c>
      <c r="CC1661" s="14">
        <f t="shared" si="154"/>
        <v>1.2416180761857902</v>
      </c>
      <c r="CD1661" s="14">
        <f t="shared" si="155"/>
        <v>7905.0185211823436</v>
      </c>
      <c r="CE1661" s="102"/>
    </row>
    <row r="1662" spans="1:83" x14ac:dyDescent="0.25">
      <c r="A1662" s="14">
        <f t="shared" si="150"/>
        <v>7924.2154734281057</v>
      </c>
      <c r="B1662" s="14" t="s">
        <v>1946</v>
      </c>
      <c r="C1662" s="14">
        <v>40.183</v>
      </c>
      <c r="D1662" s="14">
        <v>-112.93300000000001</v>
      </c>
      <c r="E1662" s="14">
        <v>1325</v>
      </c>
      <c r="F1662" s="14">
        <v>-2.6869999999999998</v>
      </c>
      <c r="G1662" s="14">
        <v>1.7869999999999999</v>
      </c>
      <c r="H1662" s="14">
        <v>3.669</v>
      </c>
      <c r="I1662" s="14">
        <v>10.034000000000001</v>
      </c>
      <c r="J1662" s="14">
        <v>16.398</v>
      </c>
      <c r="K1662" s="14">
        <v>21.315999999999999</v>
      </c>
      <c r="L1662" s="14">
        <v>26.175999999999998</v>
      </c>
      <c r="M1662" s="14">
        <v>25.652000000000001</v>
      </c>
      <c r="N1662" s="14">
        <v>19.524999999999999</v>
      </c>
      <c r="O1662" s="14">
        <v>11.91</v>
      </c>
      <c r="P1662" s="14">
        <v>4.9340000000000002</v>
      </c>
      <c r="Q1662" s="14">
        <v>-1.0469999999999999</v>
      </c>
      <c r="R1662" s="14">
        <v>21.664999999999999</v>
      </c>
      <c r="S1662" s="14">
        <v>28.445</v>
      </c>
      <c r="T1662" s="14">
        <v>42.851999999999997</v>
      </c>
      <c r="U1662" s="14">
        <v>52.756999999999998</v>
      </c>
      <c r="V1662" s="14">
        <v>68.55</v>
      </c>
      <c r="W1662" s="14">
        <v>70.349000000000004</v>
      </c>
      <c r="X1662" s="14">
        <v>74.552000000000007</v>
      </c>
      <c r="Y1662" s="14">
        <v>63.198</v>
      </c>
      <c r="Z1662" s="14">
        <v>48.118000000000002</v>
      </c>
      <c r="AA1662" s="14">
        <v>35.884</v>
      </c>
      <c r="AB1662" s="14">
        <v>23.016999999999999</v>
      </c>
      <c r="AC1662" s="14">
        <v>19.547000000000001</v>
      </c>
      <c r="AD1662" s="14">
        <v>29.257999999999999</v>
      </c>
      <c r="AE1662" s="14">
        <v>38.917000000000002</v>
      </c>
      <c r="AF1662" s="14">
        <v>59.124000000000002</v>
      </c>
      <c r="AG1662" s="14">
        <v>80.695999999999998</v>
      </c>
      <c r="AH1662" s="14">
        <v>97.305999999999997</v>
      </c>
      <c r="AI1662" s="14">
        <v>106.42700000000001</v>
      </c>
      <c r="AJ1662" s="14">
        <v>118.282</v>
      </c>
      <c r="AK1662" s="14">
        <v>108.102</v>
      </c>
      <c r="AL1662" s="14">
        <v>79.131</v>
      </c>
      <c r="AM1662" s="14">
        <v>58.642000000000003</v>
      </c>
      <c r="AN1662" s="14">
        <v>34.259</v>
      </c>
      <c r="AO1662" s="14">
        <v>26.032</v>
      </c>
      <c r="AP1662" s="14">
        <v>57.887999999999998</v>
      </c>
      <c r="AQ1662" s="14">
        <v>65.262</v>
      </c>
      <c r="AR1662" s="14">
        <v>88.641999999999996</v>
      </c>
      <c r="AS1662" s="14">
        <v>87.453999999999994</v>
      </c>
      <c r="AT1662" s="14">
        <v>90.989000000000004</v>
      </c>
      <c r="AU1662" s="14">
        <v>91.238</v>
      </c>
      <c r="AV1662" s="14">
        <v>105.871</v>
      </c>
      <c r="AW1662" s="14">
        <v>116.235</v>
      </c>
      <c r="AX1662" s="14">
        <v>117.211</v>
      </c>
      <c r="AY1662" s="14">
        <v>116.24299999999999</v>
      </c>
      <c r="AZ1662" s="14">
        <v>81.432000000000002</v>
      </c>
      <c r="BA1662" s="14">
        <v>63.110999999999997</v>
      </c>
      <c r="BB1662" s="14">
        <v>30.992999999999999</v>
      </c>
      <c r="BC1662" s="14">
        <v>43.936</v>
      </c>
      <c r="BD1662" s="14">
        <v>68.852000000000004</v>
      </c>
      <c r="BE1662" s="14">
        <v>81.254999999999995</v>
      </c>
      <c r="BF1662" s="14">
        <v>101.12</v>
      </c>
      <c r="BG1662" s="14">
        <v>110.935</v>
      </c>
      <c r="BH1662" s="14">
        <v>125.425</v>
      </c>
      <c r="BI1662" s="14">
        <v>115.32599999999999</v>
      </c>
      <c r="BJ1662" s="14">
        <v>88.983000000000004</v>
      </c>
      <c r="BK1662" s="14">
        <v>72.239000000000004</v>
      </c>
      <c r="BL1662" s="14">
        <v>40.595999999999997</v>
      </c>
      <c r="BM1662" s="14">
        <v>32.091999999999999</v>
      </c>
      <c r="BN1662" s="14">
        <v>48.726999999999997</v>
      </c>
      <c r="BO1662" s="14">
        <v>66.087000000000003</v>
      </c>
      <c r="BP1662" s="14">
        <v>106.38</v>
      </c>
      <c r="BQ1662" s="14">
        <v>139.262</v>
      </c>
      <c r="BR1662" s="14">
        <v>175.56299999999999</v>
      </c>
      <c r="BS1662" s="14">
        <v>202.51</v>
      </c>
      <c r="BT1662" s="14">
        <v>226.58600000000001</v>
      </c>
      <c r="BU1662" s="14">
        <v>200.303</v>
      </c>
      <c r="BV1662" s="14">
        <v>148.88900000000001</v>
      </c>
      <c r="BW1662" s="14">
        <v>110.59</v>
      </c>
      <c r="BX1662" s="14">
        <v>61.859000000000002</v>
      </c>
      <c r="BY1662" s="121">
        <v>46.034999999999997</v>
      </c>
      <c r="BZ1662" s="122" t="str">
        <f t="shared" si="151"/>
        <v>Michael AAF-Dugway Proving Ground</v>
      </c>
      <c r="CA1662" s="14">
        <f t="shared" si="152"/>
        <v>40.183</v>
      </c>
      <c r="CB1662" s="14">
        <f t="shared" si="153"/>
        <v>-112.93300000000001</v>
      </c>
      <c r="CC1662" s="14">
        <f t="shared" si="154"/>
        <v>1.244633285176401</v>
      </c>
      <c r="CD1662" s="14">
        <f t="shared" si="155"/>
        <v>7924.2154734281057</v>
      </c>
      <c r="CE1662" s="102"/>
    </row>
    <row r="1663" spans="1:83" x14ac:dyDescent="0.25">
      <c r="A1663" s="14">
        <f t="shared" si="150"/>
        <v>2353.986457621445</v>
      </c>
      <c r="B1663" s="14" t="s">
        <v>1947</v>
      </c>
      <c r="C1663" s="14">
        <v>40.183</v>
      </c>
      <c r="D1663" s="14">
        <v>25.9</v>
      </c>
      <c r="E1663" s="14">
        <v>72</v>
      </c>
      <c r="F1663" s="14">
        <v>7.7460000000000004</v>
      </c>
      <c r="G1663" s="14">
        <v>7.18</v>
      </c>
      <c r="H1663" s="14">
        <v>8.5850000000000009</v>
      </c>
      <c r="I1663" s="14">
        <v>13.098000000000001</v>
      </c>
      <c r="J1663" s="14">
        <v>17.206</v>
      </c>
      <c r="K1663" s="14">
        <v>22.760999999999999</v>
      </c>
      <c r="L1663" s="14">
        <v>24.472999999999999</v>
      </c>
      <c r="M1663" s="14">
        <v>24.079000000000001</v>
      </c>
      <c r="N1663" s="14">
        <v>21.196999999999999</v>
      </c>
      <c r="O1663" s="14">
        <v>16.199000000000002</v>
      </c>
      <c r="P1663" s="14">
        <v>12.196999999999999</v>
      </c>
      <c r="Q1663" s="14">
        <v>7.9249999999999998</v>
      </c>
      <c r="R1663" s="14">
        <v>27.228999999999999</v>
      </c>
      <c r="S1663" s="14">
        <v>33.198</v>
      </c>
      <c r="T1663" s="14">
        <v>49.19</v>
      </c>
      <c r="U1663" s="14">
        <v>59.384999999999998</v>
      </c>
      <c r="V1663" s="14">
        <v>74.566999999999993</v>
      </c>
      <c r="W1663" s="14">
        <v>76.346000000000004</v>
      </c>
      <c r="X1663" s="14">
        <v>71.722999999999999</v>
      </c>
      <c r="Y1663" s="14">
        <v>60.915999999999997</v>
      </c>
      <c r="Z1663" s="14">
        <v>49.375999999999998</v>
      </c>
      <c r="AA1663" s="14">
        <v>39.965000000000003</v>
      </c>
      <c r="AB1663" s="14">
        <v>28.314</v>
      </c>
      <c r="AC1663" s="14">
        <v>23.073</v>
      </c>
      <c r="AD1663" s="14">
        <v>34.444000000000003</v>
      </c>
      <c r="AE1663" s="14">
        <v>45.305999999999997</v>
      </c>
      <c r="AF1663" s="14">
        <v>72.397999999999996</v>
      </c>
      <c r="AG1663" s="14">
        <v>90.03</v>
      </c>
      <c r="AH1663" s="14">
        <v>104.61499999999999</v>
      </c>
      <c r="AI1663" s="14">
        <v>110.238</v>
      </c>
      <c r="AJ1663" s="14">
        <v>116.69499999999999</v>
      </c>
      <c r="AK1663" s="14">
        <v>100.18899999999999</v>
      </c>
      <c r="AL1663" s="14">
        <v>79.352000000000004</v>
      </c>
      <c r="AM1663" s="14">
        <v>60.427999999999997</v>
      </c>
      <c r="AN1663" s="14">
        <v>36.673000000000002</v>
      </c>
      <c r="AO1663" s="14">
        <v>30.271000000000001</v>
      </c>
      <c r="AP1663" s="14">
        <v>77.132000000000005</v>
      </c>
      <c r="AQ1663" s="14">
        <v>89.954999999999998</v>
      </c>
      <c r="AR1663" s="14">
        <v>121.741</v>
      </c>
      <c r="AS1663" s="14">
        <v>111.041</v>
      </c>
      <c r="AT1663" s="14">
        <v>108.79900000000001</v>
      </c>
      <c r="AU1663" s="14">
        <v>99.765000000000001</v>
      </c>
      <c r="AV1663" s="14">
        <v>107.61799999999999</v>
      </c>
      <c r="AW1663" s="14">
        <v>120.831</v>
      </c>
      <c r="AX1663" s="14">
        <v>128.22399999999999</v>
      </c>
      <c r="AY1663" s="14">
        <v>120.828</v>
      </c>
      <c r="AZ1663" s="14">
        <v>84.745999999999995</v>
      </c>
      <c r="BA1663" s="14">
        <v>74.918999999999997</v>
      </c>
      <c r="BB1663" s="14">
        <v>44.189</v>
      </c>
      <c r="BC1663" s="14">
        <v>59.292000000000002</v>
      </c>
      <c r="BD1663" s="14">
        <v>95.798000000000002</v>
      </c>
      <c r="BE1663" s="14">
        <v>110.121</v>
      </c>
      <c r="BF1663" s="14">
        <v>135.19200000000001</v>
      </c>
      <c r="BG1663" s="14">
        <v>138.75200000000001</v>
      </c>
      <c r="BH1663" s="14">
        <v>145</v>
      </c>
      <c r="BI1663" s="14">
        <v>134.626</v>
      </c>
      <c r="BJ1663" s="14">
        <v>108.14100000000001</v>
      </c>
      <c r="BK1663" s="14">
        <v>78.546999999999997</v>
      </c>
      <c r="BL1663" s="14">
        <v>47.966999999999999</v>
      </c>
      <c r="BM1663" s="14">
        <v>38.616999999999997</v>
      </c>
      <c r="BN1663" s="14">
        <v>60.801000000000002</v>
      </c>
      <c r="BO1663" s="14">
        <v>83.195999999999998</v>
      </c>
      <c r="BP1663" s="14">
        <v>140.22900000000001</v>
      </c>
      <c r="BQ1663" s="14">
        <v>174.68899999999999</v>
      </c>
      <c r="BR1663" s="14">
        <v>214.25299999999999</v>
      </c>
      <c r="BS1663" s="14">
        <v>228.29</v>
      </c>
      <c r="BT1663" s="14">
        <v>242.68199999999999</v>
      </c>
      <c r="BU1663" s="14">
        <v>211.624</v>
      </c>
      <c r="BV1663" s="14">
        <v>162.61600000000001</v>
      </c>
      <c r="BW1663" s="14">
        <v>114.31399999999999</v>
      </c>
      <c r="BX1663" s="14">
        <v>67.341999999999999</v>
      </c>
      <c r="BY1663" s="121">
        <v>53.198999999999998</v>
      </c>
      <c r="BZ1663" s="122" t="str">
        <f t="shared" si="151"/>
        <v>Gokceada</v>
      </c>
      <c r="CA1663" s="14">
        <f t="shared" si="152"/>
        <v>40.183</v>
      </c>
      <c r="CB1663" s="14">
        <f t="shared" si="153"/>
        <v>25.9</v>
      </c>
      <c r="CC1663" s="14">
        <f t="shared" si="154"/>
        <v>0.3697337493957179</v>
      </c>
      <c r="CD1663" s="14">
        <f t="shared" si="155"/>
        <v>2353.986457621445</v>
      </c>
      <c r="CE1663" s="102"/>
    </row>
    <row r="1664" spans="1:83" x14ac:dyDescent="0.25">
      <c r="A1664" s="14">
        <f t="shared" si="150"/>
        <v>2559.866829869165</v>
      </c>
      <c r="B1664" s="14" t="s">
        <v>1948</v>
      </c>
      <c r="C1664" s="14">
        <v>40.183</v>
      </c>
      <c r="D1664" s="14">
        <v>29.067</v>
      </c>
      <c r="E1664" s="14">
        <v>100</v>
      </c>
      <c r="F1664" s="14">
        <v>4.9530000000000003</v>
      </c>
      <c r="G1664" s="14">
        <v>6.1020000000000003</v>
      </c>
      <c r="H1664" s="14">
        <v>8.9600000000000009</v>
      </c>
      <c r="I1664" s="14">
        <v>12.938000000000001</v>
      </c>
      <c r="J1664" s="14">
        <v>17.835999999999999</v>
      </c>
      <c r="K1664" s="14">
        <v>21.951000000000001</v>
      </c>
      <c r="L1664" s="14">
        <v>24.494</v>
      </c>
      <c r="M1664" s="14">
        <v>23.937000000000001</v>
      </c>
      <c r="N1664" s="14">
        <v>20.116</v>
      </c>
      <c r="O1664" s="14">
        <v>15.156000000000001</v>
      </c>
      <c r="P1664" s="14">
        <v>10.91</v>
      </c>
      <c r="Q1664" s="14">
        <v>7.9960000000000004</v>
      </c>
      <c r="R1664" s="14">
        <v>24.616</v>
      </c>
      <c r="S1664" s="14">
        <v>31.356999999999999</v>
      </c>
      <c r="T1664" s="14">
        <v>52.067</v>
      </c>
      <c r="U1664" s="14">
        <v>62.908000000000001</v>
      </c>
      <c r="V1664" s="14">
        <v>71.864999999999995</v>
      </c>
      <c r="W1664" s="14">
        <v>76.896000000000001</v>
      </c>
      <c r="X1664" s="14">
        <v>71.385000000000005</v>
      </c>
      <c r="Y1664" s="14">
        <v>62.780999999999999</v>
      </c>
      <c r="Z1664" s="14">
        <v>49.555</v>
      </c>
      <c r="AA1664" s="14">
        <v>37.715000000000003</v>
      </c>
      <c r="AB1664" s="14">
        <v>26.832000000000001</v>
      </c>
      <c r="AC1664" s="14">
        <v>23.437999999999999</v>
      </c>
      <c r="AD1664" s="14">
        <v>33.152000000000001</v>
      </c>
      <c r="AE1664" s="14">
        <v>43.234000000000002</v>
      </c>
      <c r="AF1664" s="14">
        <v>73.736999999999995</v>
      </c>
      <c r="AG1664" s="14">
        <v>90.438000000000002</v>
      </c>
      <c r="AH1664" s="14">
        <v>105.536</v>
      </c>
      <c r="AI1664" s="14">
        <v>110.077</v>
      </c>
      <c r="AJ1664" s="14">
        <v>113.42400000000001</v>
      </c>
      <c r="AK1664" s="14">
        <v>103.142</v>
      </c>
      <c r="AL1664" s="14">
        <v>80.197000000000003</v>
      </c>
      <c r="AM1664" s="14">
        <v>55.155000000000001</v>
      </c>
      <c r="AN1664" s="14">
        <v>36.152999999999999</v>
      </c>
      <c r="AO1664" s="14">
        <v>31.827999999999999</v>
      </c>
      <c r="AP1664" s="14">
        <v>84.415999999999997</v>
      </c>
      <c r="AQ1664" s="14">
        <v>87.453000000000003</v>
      </c>
      <c r="AR1664" s="14">
        <v>113.667</v>
      </c>
      <c r="AS1664" s="14">
        <v>109.425</v>
      </c>
      <c r="AT1664" s="14">
        <v>105.35299999999999</v>
      </c>
      <c r="AU1664" s="14">
        <v>99.472999999999999</v>
      </c>
      <c r="AV1664" s="14">
        <v>105.483</v>
      </c>
      <c r="AW1664" s="14">
        <v>119.05500000000001</v>
      </c>
      <c r="AX1664" s="14">
        <v>129.93799999999999</v>
      </c>
      <c r="AY1664" s="14">
        <v>114.848</v>
      </c>
      <c r="AZ1664" s="14">
        <v>90.688999999999993</v>
      </c>
      <c r="BA1664" s="14">
        <v>77.683999999999997</v>
      </c>
      <c r="BB1664" s="14">
        <v>44.021000000000001</v>
      </c>
      <c r="BC1664" s="14">
        <v>53.539000000000001</v>
      </c>
      <c r="BD1664" s="14">
        <v>88.930999999999997</v>
      </c>
      <c r="BE1664" s="14">
        <v>109.726</v>
      </c>
      <c r="BF1664" s="14">
        <v>125.93600000000001</v>
      </c>
      <c r="BG1664" s="14">
        <v>137.99299999999999</v>
      </c>
      <c r="BH1664" s="14">
        <v>140.97999999999999</v>
      </c>
      <c r="BI1664" s="14">
        <v>126.402</v>
      </c>
      <c r="BJ1664" s="14">
        <v>108.65900000000001</v>
      </c>
      <c r="BK1664" s="14">
        <v>78.662000000000006</v>
      </c>
      <c r="BL1664" s="14">
        <v>50.542000000000002</v>
      </c>
      <c r="BM1664" s="14">
        <v>39.456000000000003</v>
      </c>
      <c r="BN1664" s="14">
        <v>60.633000000000003</v>
      </c>
      <c r="BO1664" s="14">
        <v>79.266000000000005</v>
      </c>
      <c r="BP1664" s="14">
        <v>137.12100000000001</v>
      </c>
      <c r="BQ1664" s="14">
        <v>170.45599999999999</v>
      </c>
      <c r="BR1664" s="14">
        <v>208.89599999999999</v>
      </c>
      <c r="BS1664" s="14">
        <v>226.66300000000001</v>
      </c>
      <c r="BT1664" s="14">
        <v>236.00700000000001</v>
      </c>
      <c r="BU1664" s="14">
        <v>207.60599999999999</v>
      </c>
      <c r="BV1664" s="14">
        <v>163.84200000000001</v>
      </c>
      <c r="BW1664" s="14">
        <v>109.491</v>
      </c>
      <c r="BX1664" s="14">
        <v>68.784999999999997</v>
      </c>
      <c r="BY1664" s="121">
        <v>54.661000000000001</v>
      </c>
      <c r="BZ1664" s="122" t="str">
        <f t="shared" si="151"/>
        <v>Bursa</v>
      </c>
      <c r="CA1664" s="14">
        <f t="shared" si="152"/>
        <v>40.183</v>
      </c>
      <c r="CB1664" s="14">
        <f t="shared" si="153"/>
        <v>29.067</v>
      </c>
      <c r="CC1664" s="14">
        <f t="shared" si="154"/>
        <v>0.40207077568220345</v>
      </c>
      <c r="CD1664" s="14">
        <f t="shared" si="155"/>
        <v>2559.866829869165</v>
      </c>
      <c r="CE1664" s="102"/>
    </row>
    <row r="1665" spans="1:83" x14ac:dyDescent="0.25">
      <c r="A1665" s="14">
        <f t="shared" si="150"/>
        <v>8184.4931116410808</v>
      </c>
      <c r="B1665" s="14" t="s">
        <v>1949</v>
      </c>
      <c r="C1665" s="14">
        <v>40.200000000000003</v>
      </c>
      <c r="D1665" s="14">
        <v>117.967</v>
      </c>
      <c r="E1665" s="14">
        <v>152</v>
      </c>
      <c r="F1665" s="14">
        <v>-7.2220000000000004</v>
      </c>
      <c r="G1665" s="14">
        <v>-4.4649999999999999</v>
      </c>
      <c r="H1665" s="14">
        <v>3.327</v>
      </c>
      <c r="I1665" s="14">
        <v>11.122999999999999</v>
      </c>
      <c r="J1665" s="14">
        <v>17.751000000000001</v>
      </c>
      <c r="K1665" s="14">
        <v>22.402999999999999</v>
      </c>
      <c r="L1665" s="14">
        <v>24.78</v>
      </c>
      <c r="M1665" s="14">
        <v>23.646000000000001</v>
      </c>
      <c r="N1665" s="14">
        <v>17.855</v>
      </c>
      <c r="O1665" s="14">
        <v>11.132999999999999</v>
      </c>
      <c r="P1665" s="14">
        <v>2.734</v>
      </c>
      <c r="Q1665" s="14">
        <v>-3.758</v>
      </c>
      <c r="R1665" s="14">
        <v>23.242999999999999</v>
      </c>
      <c r="S1665" s="14">
        <v>30.193000000000001</v>
      </c>
      <c r="T1665" s="14">
        <v>46.914999999999999</v>
      </c>
      <c r="U1665" s="14">
        <v>57.003999999999998</v>
      </c>
      <c r="V1665" s="14">
        <v>69.686999999999998</v>
      </c>
      <c r="W1665" s="14">
        <v>74.180999999999997</v>
      </c>
      <c r="X1665" s="14">
        <v>73.554000000000002</v>
      </c>
      <c r="Y1665" s="14">
        <v>63.904000000000003</v>
      </c>
      <c r="Z1665" s="14">
        <v>48.158999999999999</v>
      </c>
      <c r="AA1665" s="14">
        <v>36.793999999999997</v>
      </c>
      <c r="AB1665" s="14">
        <v>23.65</v>
      </c>
      <c r="AC1665" s="14">
        <v>20.021999999999998</v>
      </c>
      <c r="AD1665" s="14">
        <v>44.951999999999998</v>
      </c>
      <c r="AE1665" s="14">
        <v>57.011000000000003</v>
      </c>
      <c r="AF1665" s="14">
        <v>82.314999999999998</v>
      </c>
      <c r="AG1665" s="14">
        <v>96.155000000000001</v>
      </c>
      <c r="AH1665" s="14">
        <v>110.099</v>
      </c>
      <c r="AI1665" s="14">
        <v>103.925</v>
      </c>
      <c r="AJ1665" s="14">
        <v>91.352999999999994</v>
      </c>
      <c r="AK1665" s="14">
        <v>86.882999999999996</v>
      </c>
      <c r="AL1665" s="14">
        <v>77.72</v>
      </c>
      <c r="AM1665" s="14">
        <v>59.155000000000001</v>
      </c>
      <c r="AN1665" s="14">
        <v>41.912999999999997</v>
      </c>
      <c r="AO1665" s="14">
        <v>36.447000000000003</v>
      </c>
      <c r="AP1665" s="14">
        <v>140.36000000000001</v>
      </c>
      <c r="AQ1665" s="14">
        <v>135.09299999999999</v>
      </c>
      <c r="AR1665" s="14">
        <v>143.595</v>
      </c>
      <c r="AS1665" s="14">
        <v>121.794</v>
      </c>
      <c r="AT1665" s="14">
        <v>108.892</v>
      </c>
      <c r="AU1665" s="14">
        <v>97.12</v>
      </c>
      <c r="AV1665" s="14">
        <v>96.031000000000006</v>
      </c>
      <c r="AW1665" s="14">
        <v>106.312</v>
      </c>
      <c r="AX1665" s="14">
        <v>126.97</v>
      </c>
      <c r="AY1665" s="14">
        <v>131.798</v>
      </c>
      <c r="AZ1665" s="14">
        <v>122.81699999999999</v>
      </c>
      <c r="BA1665" s="14">
        <v>127.254</v>
      </c>
      <c r="BB1665" s="14">
        <v>61.225000000000001</v>
      </c>
      <c r="BC1665" s="14">
        <v>72.960999999999999</v>
      </c>
      <c r="BD1665" s="14">
        <v>102.72199999999999</v>
      </c>
      <c r="BE1665" s="14">
        <v>119.081</v>
      </c>
      <c r="BF1665" s="14">
        <v>130.61799999999999</v>
      </c>
      <c r="BG1665" s="14">
        <v>123.151</v>
      </c>
      <c r="BH1665" s="14">
        <v>114.974</v>
      </c>
      <c r="BI1665" s="14">
        <v>112.455</v>
      </c>
      <c r="BJ1665" s="14">
        <v>99.79</v>
      </c>
      <c r="BK1665" s="14">
        <v>79.161000000000001</v>
      </c>
      <c r="BL1665" s="14">
        <v>56.533999999999999</v>
      </c>
      <c r="BM1665" s="14">
        <v>49.216999999999999</v>
      </c>
      <c r="BN1665" s="14">
        <v>80.935000000000002</v>
      </c>
      <c r="BO1665" s="14">
        <v>104.565</v>
      </c>
      <c r="BP1665" s="14">
        <v>158.23099999999999</v>
      </c>
      <c r="BQ1665" s="14">
        <v>189.96100000000001</v>
      </c>
      <c r="BR1665" s="14">
        <v>223.15700000000001</v>
      </c>
      <c r="BS1665" s="14">
        <v>213.16300000000001</v>
      </c>
      <c r="BT1665" s="14">
        <v>191.02500000000001</v>
      </c>
      <c r="BU1665" s="14">
        <v>179.773</v>
      </c>
      <c r="BV1665" s="14">
        <v>160.227</v>
      </c>
      <c r="BW1665" s="14">
        <v>119.276</v>
      </c>
      <c r="BX1665" s="14">
        <v>78.971000000000004</v>
      </c>
      <c r="BY1665" s="121">
        <v>68.153000000000006</v>
      </c>
      <c r="BZ1665" s="122" t="str">
        <f t="shared" si="151"/>
        <v>Zunhua</v>
      </c>
      <c r="CA1665" s="14">
        <f t="shared" si="152"/>
        <v>40.200000000000003</v>
      </c>
      <c r="CB1665" s="14">
        <f t="shared" si="153"/>
        <v>117.967</v>
      </c>
      <c r="CC1665" s="14">
        <f t="shared" si="154"/>
        <v>1.2855143304979544</v>
      </c>
      <c r="CD1665" s="14">
        <f t="shared" si="155"/>
        <v>8184.4931116410808</v>
      </c>
      <c r="CE1665" s="102"/>
    </row>
    <row r="1666" spans="1:83" x14ac:dyDescent="0.25">
      <c r="A1666" s="14">
        <f t="shared" si="150"/>
        <v>3310.3388605665245</v>
      </c>
      <c r="B1666" s="14" t="s">
        <v>1950</v>
      </c>
      <c r="C1666" s="14">
        <v>40.25</v>
      </c>
      <c r="D1666" s="14">
        <v>40.232999999999997</v>
      </c>
      <c r="E1666" s="14">
        <v>1584</v>
      </c>
      <c r="F1666" s="14">
        <v>-6.3920000000000003</v>
      </c>
      <c r="G1666" s="14">
        <v>-4.0789999999999997</v>
      </c>
      <c r="H1666" s="14">
        <v>1.3660000000000001</v>
      </c>
      <c r="I1666" s="14">
        <v>6.9459999999999997</v>
      </c>
      <c r="J1666" s="14">
        <v>11.234999999999999</v>
      </c>
      <c r="K1666" s="14">
        <v>15.378</v>
      </c>
      <c r="L1666" s="14">
        <v>18.177</v>
      </c>
      <c r="M1666" s="14">
        <v>18.693999999999999</v>
      </c>
      <c r="N1666" s="14">
        <v>12.052</v>
      </c>
      <c r="O1666" s="14">
        <v>5.8330000000000002</v>
      </c>
      <c r="P1666" s="14">
        <v>-0.89600000000000002</v>
      </c>
      <c r="Q1666" s="14">
        <v>-3.8650000000000002</v>
      </c>
      <c r="R1666" s="14">
        <v>24.632999999999999</v>
      </c>
      <c r="S1666" s="14">
        <v>30.658000000000001</v>
      </c>
      <c r="T1666" s="14">
        <v>47.728000000000002</v>
      </c>
      <c r="U1666" s="14">
        <v>63.335000000000001</v>
      </c>
      <c r="V1666" s="14">
        <v>77.653999999999996</v>
      </c>
      <c r="W1666" s="14">
        <v>78.393000000000001</v>
      </c>
      <c r="X1666" s="14">
        <v>74.617000000000004</v>
      </c>
      <c r="Y1666" s="14">
        <v>62.491999999999997</v>
      </c>
      <c r="Z1666" s="14">
        <v>50.587000000000003</v>
      </c>
      <c r="AA1666" s="14">
        <v>39.765000000000001</v>
      </c>
      <c r="AB1666" s="14">
        <v>26.36</v>
      </c>
      <c r="AC1666" s="14">
        <v>22.26</v>
      </c>
      <c r="AD1666" s="14">
        <v>33.33</v>
      </c>
      <c r="AE1666" s="14">
        <v>43.418999999999997</v>
      </c>
      <c r="AF1666" s="14">
        <v>72.662999999999997</v>
      </c>
      <c r="AG1666" s="14">
        <v>95.596999999999994</v>
      </c>
      <c r="AH1666" s="14">
        <v>116.569</v>
      </c>
      <c r="AI1666" s="14">
        <v>119.33499999999999</v>
      </c>
      <c r="AJ1666" s="14">
        <v>120.029</v>
      </c>
      <c r="AK1666" s="14">
        <v>110.863</v>
      </c>
      <c r="AL1666" s="14">
        <v>86.997</v>
      </c>
      <c r="AM1666" s="14">
        <v>55.368000000000002</v>
      </c>
      <c r="AN1666" s="14">
        <v>38.085000000000001</v>
      </c>
      <c r="AO1666" s="14">
        <v>31.606000000000002</v>
      </c>
      <c r="AP1666" s="14">
        <v>75.349000000000004</v>
      </c>
      <c r="AQ1666" s="14">
        <v>88.082999999999998</v>
      </c>
      <c r="AR1666" s="14">
        <v>102.121</v>
      </c>
      <c r="AS1666" s="14">
        <v>104.85899999999999</v>
      </c>
      <c r="AT1666" s="14">
        <v>104.3</v>
      </c>
      <c r="AU1666" s="14">
        <v>101.611</v>
      </c>
      <c r="AV1666" s="14">
        <v>109.44799999999999</v>
      </c>
      <c r="AW1666" s="14">
        <v>124.036</v>
      </c>
      <c r="AX1666" s="14">
        <v>130.244</v>
      </c>
      <c r="AY1666" s="14">
        <v>109.86499999999999</v>
      </c>
      <c r="AZ1666" s="14">
        <v>96.245999999999995</v>
      </c>
      <c r="BA1666" s="14">
        <v>87.581999999999994</v>
      </c>
      <c r="BB1666" s="14">
        <v>41.069000000000003</v>
      </c>
      <c r="BC1666" s="14">
        <v>55.753</v>
      </c>
      <c r="BD1666" s="14">
        <v>79.471000000000004</v>
      </c>
      <c r="BE1666" s="14">
        <v>95.988</v>
      </c>
      <c r="BF1666" s="14">
        <v>112.496</v>
      </c>
      <c r="BG1666" s="14">
        <v>127.559</v>
      </c>
      <c r="BH1666" s="14">
        <v>141.227</v>
      </c>
      <c r="BI1666" s="14">
        <v>125.61199999999999</v>
      </c>
      <c r="BJ1666" s="14">
        <v>101.539</v>
      </c>
      <c r="BK1666" s="14">
        <v>71.566999999999993</v>
      </c>
      <c r="BL1666" s="14">
        <v>50.246000000000002</v>
      </c>
      <c r="BM1666" s="14">
        <v>40.704000000000001</v>
      </c>
      <c r="BN1666" s="14">
        <v>58.097000000000001</v>
      </c>
      <c r="BO1666" s="14">
        <v>78.978999999999999</v>
      </c>
      <c r="BP1666" s="14">
        <v>125.779</v>
      </c>
      <c r="BQ1666" s="14">
        <v>166.059</v>
      </c>
      <c r="BR1666" s="14">
        <v>201.267</v>
      </c>
      <c r="BS1666" s="14">
        <v>226.154</v>
      </c>
      <c r="BT1666" s="14">
        <v>240.57400000000001</v>
      </c>
      <c r="BU1666" s="14">
        <v>216.44499999999999</v>
      </c>
      <c r="BV1666" s="14">
        <v>165.517</v>
      </c>
      <c r="BW1666" s="14">
        <v>108.10899999999999</v>
      </c>
      <c r="BX1666" s="14">
        <v>71.384</v>
      </c>
      <c r="BY1666" s="121">
        <v>56.895000000000003</v>
      </c>
      <c r="BZ1666" s="122" t="str">
        <f t="shared" si="151"/>
        <v>Bayburt</v>
      </c>
      <c r="CA1666" s="14">
        <f t="shared" si="152"/>
        <v>40.25</v>
      </c>
      <c r="CB1666" s="14">
        <f t="shared" si="153"/>
        <v>40.232999999999997</v>
      </c>
      <c r="CC1666" s="14">
        <f t="shared" si="154"/>
        <v>0.51994521664509841</v>
      </c>
      <c r="CD1666" s="14">
        <f t="shared" si="155"/>
        <v>3310.3388605665245</v>
      </c>
      <c r="CE1666" s="102"/>
    </row>
    <row r="1667" spans="1:83" x14ac:dyDescent="0.25">
      <c r="A1667" s="14">
        <f t="shared" si="150"/>
        <v>5879.3188084884769</v>
      </c>
      <c r="B1667" s="14" t="s">
        <v>1951</v>
      </c>
      <c r="C1667" s="14">
        <v>40.295999999999999</v>
      </c>
      <c r="D1667" s="14">
        <v>-78.319999999999993</v>
      </c>
      <c r="E1667" s="14">
        <v>451.1</v>
      </c>
      <c r="F1667" s="14">
        <v>-1.9379999999999999</v>
      </c>
      <c r="G1667" s="14">
        <v>-0.80100000000000005</v>
      </c>
      <c r="H1667" s="14">
        <v>3.395</v>
      </c>
      <c r="I1667" s="14">
        <v>8.4659999999999993</v>
      </c>
      <c r="J1667" s="14">
        <v>14.866</v>
      </c>
      <c r="K1667" s="14">
        <v>20.14</v>
      </c>
      <c r="L1667" s="14">
        <v>22.486000000000001</v>
      </c>
      <c r="M1667" s="14">
        <v>21.405999999999999</v>
      </c>
      <c r="N1667" s="14">
        <v>16.952000000000002</v>
      </c>
      <c r="O1667" s="14">
        <v>11.548999999999999</v>
      </c>
      <c r="P1667" s="14">
        <v>7.22</v>
      </c>
      <c r="Q1667" s="14">
        <v>-0.26600000000000001</v>
      </c>
      <c r="R1667" s="14">
        <v>21.164999999999999</v>
      </c>
      <c r="S1667" s="14">
        <v>26.95</v>
      </c>
      <c r="T1667" s="14">
        <v>41.32</v>
      </c>
      <c r="U1667" s="14">
        <v>55.741999999999997</v>
      </c>
      <c r="V1667" s="14">
        <v>63.19</v>
      </c>
      <c r="W1667" s="14">
        <v>79.040000000000006</v>
      </c>
      <c r="X1667" s="14">
        <v>80.551000000000002</v>
      </c>
      <c r="Y1667" s="14">
        <v>61.56</v>
      </c>
      <c r="Z1667" s="14">
        <v>50.917999999999999</v>
      </c>
      <c r="AA1667" s="14">
        <v>39.889000000000003</v>
      </c>
      <c r="AB1667" s="14">
        <v>20.161999999999999</v>
      </c>
      <c r="AC1667" s="14">
        <v>17.213000000000001</v>
      </c>
      <c r="AD1667" s="14">
        <v>29.268000000000001</v>
      </c>
      <c r="AE1667" s="14">
        <v>42.722999999999999</v>
      </c>
      <c r="AF1667" s="14">
        <v>59.392000000000003</v>
      </c>
      <c r="AG1667" s="14">
        <v>80.52</v>
      </c>
      <c r="AH1667" s="14">
        <v>86.19</v>
      </c>
      <c r="AI1667" s="14">
        <v>100.41200000000001</v>
      </c>
      <c r="AJ1667" s="14">
        <v>77.477999999999994</v>
      </c>
      <c r="AK1667" s="14">
        <v>87.844999999999999</v>
      </c>
      <c r="AL1667" s="14">
        <v>55.276000000000003</v>
      </c>
      <c r="AM1667" s="14">
        <v>43.722999999999999</v>
      </c>
      <c r="AN1667" s="14">
        <v>32.956000000000003</v>
      </c>
      <c r="AO1667" s="14">
        <v>25.558</v>
      </c>
      <c r="AP1667" s="14">
        <v>70.503</v>
      </c>
      <c r="AQ1667" s="14">
        <v>89.858000000000004</v>
      </c>
      <c r="AR1667" s="14">
        <v>85.430999999999997</v>
      </c>
      <c r="AS1667" s="14">
        <v>91.899000000000001</v>
      </c>
      <c r="AT1667" s="14">
        <v>81.55</v>
      </c>
      <c r="AU1667" s="14">
        <v>87.356999999999999</v>
      </c>
      <c r="AV1667" s="14">
        <v>85.721000000000004</v>
      </c>
      <c r="AW1667" s="14">
        <v>91.411000000000001</v>
      </c>
      <c r="AX1667" s="14">
        <v>83.622</v>
      </c>
      <c r="AY1667" s="14">
        <v>85.253</v>
      </c>
      <c r="AZ1667" s="14">
        <v>84.840999999999994</v>
      </c>
      <c r="BA1667" s="14">
        <v>70.164000000000001</v>
      </c>
      <c r="BB1667" s="14">
        <v>34.932000000000002</v>
      </c>
      <c r="BC1667" s="14">
        <v>59.292000000000002</v>
      </c>
      <c r="BD1667" s="14">
        <v>67.497</v>
      </c>
      <c r="BE1667" s="14">
        <v>100.825</v>
      </c>
      <c r="BF1667" s="14">
        <v>85.882999999999996</v>
      </c>
      <c r="BG1667" s="14">
        <v>124.42</v>
      </c>
      <c r="BH1667" s="14">
        <v>139.911</v>
      </c>
      <c r="BI1667" s="14">
        <v>108.41500000000001</v>
      </c>
      <c r="BJ1667" s="14">
        <v>96.894000000000005</v>
      </c>
      <c r="BK1667" s="14">
        <v>80.3</v>
      </c>
      <c r="BL1667" s="14">
        <v>48.954999999999998</v>
      </c>
      <c r="BM1667" s="14">
        <v>41.23</v>
      </c>
      <c r="BN1667" s="14">
        <v>53.237000000000002</v>
      </c>
      <c r="BO1667" s="14">
        <v>74.125</v>
      </c>
      <c r="BP1667" s="14">
        <v>104.17</v>
      </c>
      <c r="BQ1667" s="14">
        <v>144.643</v>
      </c>
      <c r="BR1667" s="14">
        <v>155.21199999999999</v>
      </c>
      <c r="BS1667" s="14">
        <v>183.81200000000001</v>
      </c>
      <c r="BT1667" s="14">
        <v>165.26</v>
      </c>
      <c r="BU1667" s="14">
        <v>158.37299999999999</v>
      </c>
      <c r="BV1667" s="14">
        <v>114.889</v>
      </c>
      <c r="BW1667" s="14">
        <v>90.847999999999999</v>
      </c>
      <c r="BX1667" s="14">
        <v>57.02</v>
      </c>
      <c r="BY1667" s="121">
        <v>42.457999999999998</v>
      </c>
      <c r="BZ1667" s="122" t="str">
        <f t="shared" si="151"/>
        <v>Martinsburg Altoona Blair County AP</v>
      </c>
      <c r="CA1667" s="14">
        <f t="shared" si="152"/>
        <v>40.295999999999999</v>
      </c>
      <c r="CB1667" s="14">
        <f t="shared" si="153"/>
        <v>-78.319999999999993</v>
      </c>
      <c r="CC1667" s="14">
        <f t="shared" si="154"/>
        <v>0.92344736305394037</v>
      </c>
      <c r="CD1667" s="14">
        <f t="shared" si="155"/>
        <v>5879.3188084884769</v>
      </c>
      <c r="CE1667" s="102"/>
    </row>
    <row r="1668" spans="1:83" x14ac:dyDescent="0.25">
      <c r="A1668" s="14">
        <f t="shared" si="150"/>
        <v>8284.81229377819</v>
      </c>
      <c r="B1668" s="14" t="s">
        <v>1952</v>
      </c>
      <c r="C1668" s="14">
        <v>40.35</v>
      </c>
      <c r="D1668" s="14">
        <v>120.35</v>
      </c>
      <c r="E1668" s="14">
        <v>18</v>
      </c>
      <c r="F1668" s="14">
        <v>-7.0419999999999998</v>
      </c>
      <c r="G1668" s="14">
        <v>-5.32</v>
      </c>
      <c r="H1668" s="14">
        <v>1.383</v>
      </c>
      <c r="I1668" s="14">
        <v>8.8620000000000001</v>
      </c>
      <c r="J1668" s="14">
        <v>15.367000000000001</v>
      </c>
      <c r="K1668" s="14">
        <v>20.378</v>
      </c>
      <c r="L1668" s="14">
        <v>23.03</v>
      </c>
      <c r="M1668" s="14">
        <v>23.469000000000001</v>
      </c>
      <c r="N1668" s="14">
        <v>18.111999999999998</v>
      </c>
      <c r="O1668" s="14">
        <v>10.981</v>
      </c>
      <c r="P1668" s="14">
        <v>2.8220000000000001</v>
      </c>
      <c r="Q1668" s="14">
        <v>-4.6529999999999996</v>
      </c>
      <c r="R1668" s="14">
        <v>23.033999999999999</v>
      </c>
      <c r="S1668" s="14">
        <v>30.029</v>
      </c>
      <c r="T1668" s="14">
        <v>47.436999999999998</v>
      </c>
      <c r="U1668" s="14">
        <v>59.320999999999998</v>
      </c>
      <c r="V1668" s="14">
        <v>73.14</v>
      </c>
      <c r="W1668" s="14">
        <v>74.72</v>
      </c>
      <c r="X1668" s="14">
        <v>73.930999999999997</v>
      </c>
      <c r="Y1668" s="14">
        <v>63.212000000000003</v>
      </c>
      <c r="Z1668" s="14">
        <v>48.384</v>
      </c>
      <c r="AA1668" s="14">
        <v>37.145000000000003</v>
      </c>
      <c r="AB1668" s="14">
        <v>24.353999999999999</v>
      </c>
      <c r="AC1668" s="14">
        <v>19.170999999999999</v>
      </c>
      <c r="AD1668" s="14">
        <v>41.53</v>
      </c>
      <c r="AE1668" s="14">
        <v>56.765999999999998</v>
      </c>
      <c r="AF1668" s="14">
        <v>80.989999999999995</v>
      </c>
      <c r="AG1668" s="14">
        <v>93.331000000000003</v>
      </c>
      <c r="AH1668" s="14">
        <v>106.10599999999999</v>
      </c>
      <c r="AI1668" s="14">
        <v>97.533000000000001</v>
      </c>
      <c r="AJ1668" s="14">
        <v>87.281999999999996</v>
      </c>
      <c r="AK1668" s="14">
        <v>76.694000000000003</v>
      </c>
      <c r="AL1668" s="14">
        <v>73.463999999999999</v>
      </c>
      <c r="AM1668" s="14">
        <v>59.994999999999997</v>
      </c>
      <c r="AN1668" s="14">
        <v>43.154000000000003</v>
      </c>
      <c r="AO1668" s="14">
        <v>35.965000000000003</v>
      </c>
      <c r="AP1668" s="14">
        <v>132.94300000000001</v>
      </c>
      <c r="AQ1668" s="14">
        <v>134.38900000000001</v>
      </c>
      <c r="AR1668" s="14">
        <v>139.74299999999999</v>
      </c>
      <c r="AS1668" s="14">
        <v>115.15600000000001</v>
      </c>
      <c r="AT1668" s="14">
        <v>106.267</v>
      </c>
      <c r="AU1668" s="14">
        <v>93.558999999999997</v>
      </c>
      <c r="AV1668" s="14">
        <v>89.614999999999995</v>
      </c>
      <c r="AW1668" s="14">
        <v>93.545000000000002</v>
      </c>
      <c r="AX1668" s="14">
        <v>112.128</v>
      </c>
      <c r="AY1668" s="14">
        <v>130.22999999999999</v>
      </c>
      <c r="AZ1668" s="14">
        <v>135.196</v>
      </c>
      <c r="BA1668" s="14">
        <v>127.526</v>
      </c>
      <c r="BB1668" s="14">
        <v>58.01</v>
      </c>
      <c r="BC1668" s="14">
        <v>71.334999999999994</v>
      </c>
      <c r="BD1668" s="14">
        <v>100.905</v>
      </c>
      <c r="BE1668" s="14">
        <v>109.24299999999999</v>
      </c>
      <c r="BF1668" s="14">
        <v>120.8</v>
      </c>
      <c r="BG1668" s="14">
        <v>114.3</v>
      </c>
      <c r="BH1668" s="14">
        <v>102.88</v>
      </c>
      <c r="BI1668" s="14">
        <v>98.486000000000004</v>
      </c>
      <c r="BJ1668" s="14">
        <v>92.763000000000005</v>
      </c>
      <c r="BK1668" s="14">
        <v>79.269000000000005</v>
      </c>
      <c r="BL1668" s="14">
        <v>60.784999999999997</v>
      </c>
      <c r="BM1668" s="14">
        <v>49.04</v>
      </c>
      <c r="BN1668" s="14">
        <v>77.557000000000002</v>
      </c>
      <c r="BO1668" s="14">
        <v>102.33799999999999</v>
      </c>
      <c r="BP1668" s="14">
        <v>155.89699999999999</v>
      </c>
      <c r="BQ1668" s="14">
        <v>179.07499999999999</v>
      </c>
      <c r="BR1668" s="14">
        <v>205.268</v>
      </c>
      <c r="BS1668" s="14">
        <v>194.22300000000001</v>
      </c>
      <c r="BT1668" s="14">
        <v>165.85499999999999</v>
      </c>
      <c r="BU1668" s="14">
        <v>154.61199999999999</v>
      </c>
      <c r="BV1668" s="14">
        <v>143.881</v>
      </c>
      <c r="BW1668" s="14">
        <v>118.562</v>
      </c>
      <c r="BX1668" s="14">
        <v>85.094999999999999</v>
      </c>
      <c r="BY1668" s="121">
        <v>67.224000000000004</v>
      </c>
      <c r="BZ1668" s="122" t="str">
        <f t="shared" si="151"/>
        <v>Suizhong</v>
      </c>
      <c r="CA1668" s="14">
        <f t="shared" si="152"/>
        <v>40.35</v>
      </c>
      <c r="CB1668" s="14">
        <f t="shared" si="153"/>
        <v>120.35</v>
      </c>
      <c r="CC1668" s="14">
        <f t="shared" si="154"/>
        <v>1.3012711702315793</v>
      </c>
      <c r="CD1668" s="14">
        <f t="shared" si="155"/>
        <v>8284.81229377819</v>
      </c>
      <c r="CE1668" s="102"/>
    </row>
    <row r="1669" spans="1:83" x14ac:dyDescent="0.25">
      <c r="A1669" s="14">
        <f t="shared" si="150"/>
        <v>1241.3690915239656</v>
      </c>
      <c r="B1669" s="14" t="s">
        <v>1953</v>
      </c>
      <c r="C1669" s="14">
        <v>40.350999999999999</v>
      </c>
      <c r="D1669" s="14">
        <v>-1.1240000000000001</v>
      </c>
      <c r="E1669" s="14">
        <v>902</v>
      </c>
      <c r="F1669" s="14">
        <v>2.5649999999999999</v>
      </c>
      <c r="G1669" s="14">
        <v>3.3759999999999999</v>
      </c>
      <c r="H1669" s="14">
        <v>6.8330000000000002</v>
      </c>
      <c r="I1669" s="14">
        <v>8.2560000000000002</v>
      </c>
      <c r="J1669" s="14">
        <v>12.851000000000001</v>
      </c>
      <c r="K1669" s="14">
        <v>17.158000000000001</v>
      </c>
      <c r="L1669" s="14">
        <v>19.97</v>
      </c>
      <c r="M1669" s="14">
        <v>19.927</v>
      </c>
      <c r="N1669" s="14">
        <v>16.068000000000001</v>
      </c>
      <c r="O1669" s="14">
        <v>10.788</v>
      </c>
      <c r="P1669" s="14">
        <v>7.2460000000000004</v>
      </c>
      <c r="Q1669" s="14">
        <v>3.2709999999999999</v>
      </c>
      <c r="R1669" s="14">
        <v>24.491</v>
      </c>
      <c r="S1669" s="14">
        <v>31.420999999999999</v>
      </c>
      <c r="T1669" s="14">
        <v>48.256999999999998</v>
      </c>
      <c r="U1669" s="14">
        <v>58.683999999999997</v>
      </c>
      <c r="V1669" s="14">
        <v>73.212000000000003</v>
      </c>
      <c r="W1669" s="14">
        <v>77.528000000000006</v>
      </c>
      <c r="X1669" s="14">
        <v>72.456999999999994</v>
      </c>
      <c r="Y1669" s="14">
        <v>61.481000000000002</v>
      </c>
      <c r="Z1669" s="14">
        <v>48.893000000000001</v>
      </c>
      <c r="AA1669" s="14">
        <v>38.848999999999997</v>
      </c>
      <c r="AB1669" s="14">
        <v>27.952000000000002</v>
      </c>
      <c r="AC1669" s="14">
        <v>23.02</v>
      </c>
      <c r="AD1669" s="14">
        <v>34.47</v>
      </c>
      <c r="AE1669" s="14">
        <v>50.843000000000004</v>
      </c>
      <c r="AF1669" s="14">
        <v>81.137</v>
      </c>
      <c r="AG1669" s="14">
        <v>93.585999999999999</v>
      </c>
      <c r="AH1669" s="14">
        <v>113.048</v>
      </c>
      <c r="AI1669" s="14">
        <v>116.307</v>
      </c>
      <c r="AJ1669" s="14">
        <v>115.675</v>
      </c>
      <c r="AK1669" s="14">
        <v>100.742</v>
      </c>
      <c r="AL1669" s="14">
        <v>78.688999999999993</v>
      </c>
      <c r="AM1669" s="14">
        <v>57.191000000000003</v>
      </c>
      <c r="AN1669" s="14">
        <v>40.128</v>
      </c>
      <c r="AO1669" s="14">
        <v>33.232999999999997</v>
      </c>
      <c r="AP1669" s="14">
        <v>115.5</v>
      </c>
      <c r="AQ1669" s="14">
        <v>118.22499999999999</v>
      </c>
      <c r="AR1669" s="14">
        <v>138.51400000000001</v>
      </c>
      <c r="AS1669" s="14">
        <v>121.93899999999999</v>
      </c>
      <c r="AT1669" s="14">
        <v>111.946</v>
      </c>
      <c r="AU1669" s="14">
        <v>101.40300000000001</v>
      </c>
      <c r="AV1669" s="14">
        <v>108.44</v>
      </c>
      <c r="AW1669" s="14">
        <v>120.65900000000001</v>
      </c>
      <c r="AX1669" s="14">
        <v>127.61499999999999</v>
      </c>
      <c r="AY1669" s="14">
        <v>118.809</v>
      </c>
      <c r="AZ1669" s="14">
        <v>100.709</v>
      </c>
      <c r="BA1669" s="14">
        <v>94.328999999999994</v>
      </c>
      <c r="BB1669" s="14">
        <v>57.572000000000003</v>
      </c>
      <c r="BC1669" s="14">
        <v>69.337000000000003</v>
      </c>
      <c r="BD1669" s="14">
        <v>103.751</v>
      </c>
      <c r="BE1669" s="14">
        <v>118.339</v>
      </c>
      <c r="BF1669" s="14">
        <v>133.24199999999999</v>
      </c>
      <c r="BG1669" s="14">
        <v>138.84800000000001</v>
      </c>
      <c r="BH1669" s="14">
        <v>142.30199999999999</v>
      </c>
      <c r="BI1669" s="14">
        <v>126.337</v>
      </c>
      <c r="BJ1669" s="14">
        <v>101.96899999999999</v>
      </c>
      <c r="BK1669" s="14">
        <v>76.091999999999999</v>
      </c>
      <c r="BL1669" s="14">
        <v>52.271000000000001</v>
      </c>
      <c r="BM1669" s="14">
        <v>44.518999999999998</v>
      </c>
      <c r="BN1669" s="14">
        <v>72.475999999999999</v>
      </c>
      <c r="BO1669" s="14">
        <v>95.427000000000007</v>
      </c>
      <c r="BP1669" s="14">
        <v>153.61099999999999</v>
      </c>
      <c r="BQ1669" s="14">
        <v>187.13</v>
      </c>
      <c r="BR1669" s="14">
        <v>224.22499999999999</v>
      </c>
      <c r="BS1669" s="14">
        <v>231.89599999999999</v>
      </c>
      <c r="BT1669" s="14">
        <v>239.607</v>
      </c>
      <c r="BU1669" s="14">
        <v>208.48099999999999</v>
      </c>
      <c r="BV1669" s="14">
        <v>160.351</v>
      </c>
      <c r="BW1669" s="14">
        <v>110.72799999999999</v>
      </c>
      <c r="BX1669" s="14">
        <v>73.513999999999996</v>
      </c>
      <c r="BY1669" s="121">
        <v>58.954000000000001</v>
      </c>
      <c r="BZ1669" s="122" t="str">
        <f t="shared" si="151"/>
        <v>Teruel</v>
      </c>
      <c r="CA1669" s="14">
        <f t="shared" si="152"/>
        <v>40.350999999999999</v>
      </c>
      <c r="CB1669" s="14">
        <f t="shared" si="153"/>
        <v>-1.1240000000000001</v>
      </c>
      <c r="CC1669" s="14">
        <f t="shared" si="154"/>
        <v>0.19497820266004351</v>
      </c>
      <c r="CD1669" s="14">
        <f t="shared" si="155"/>
        <v>1241.3690915239656</v>
      </c>
      <c r="CE1669" s="102"/>
    </row>
    <row r="1670" spans="1:83" x14ac:dyDescent="0.25">
      <c r="A1670" s="14">
        <f t="shared" si="150"/>
        <v>8594.2465583346748</v>
      </c>
      <c r="B1670" s="14" t="s">
        <v>1954</v>
      </c>
      <c r="C1670" s="14">
        <v>40.366999999999997</v>
      </c>
      <c r="D1670" s="14">
        <v>127.25</v>
      </c>
      <c r="E1670" s="14">
        <v>1080</v>
      </c>
      <c r="F1670" s="14">
        <v>-15.143000000000001</v>
      </c>
      <c r="G1670" s="14">
        <v>-12.156000000000001</v>
      </c>
      <c r="H1670" s="14">
        <v>-4.851</v>
      </c>
      <c r="I1670" s="14">
        <v>3.19</v>
      </c>
      <c r="J1670" s="14">
        <v>10.055999999999999</v>
      </c>
      <c r="K1670" s="14">
        <v>14.233000000000001</v>
      </c>
      <c r="L1670" s="14">
        <v>18.065000000000001</v>
      </c>
      <c r="M1670" s="14">
        <v>17.236000000000001</v>
      </c>
      <c r="N1670" s="14">
        <v>11.262</v>
      </c>
      <c r="O1670" s="14">
        <v>4.3460000000000001</v>
      </c>
      <c r="P1670" s="14">
        <v>-3.4580000000000002</v>
      </c>
      <c r="Q1670" s="14">
        <v>-11.59</v>
      </c>
      <c r="R1670" s="14">
        <v>26.15</v>
      </c>
      <c r="S1670" s="14">
        <v>31.972999999999999</v>
      </c>
      <c r="T1670" s="14">
        <v>47.325000000000003</v>
      </c>
      <c r="U1670" s="14">
        <v>59.082000000000001</v>
      </c>
      <c r="V1670" s="14">
        <v>71.739000000000004</v>
      </c>
      <c r="W1670" s="14">
        <v>72.825000000000003</v>
      </c>
      <c r="X1670" s="14">
        <v>72.09</v>
      </c>
      <c r="Y1670" s="14">
        <v>62.055</v>
      </c>
      <c r="Z1670" s="14">
        <v>50.448999999999998</v>
      </c>
      <c r="AA1670" s="14">
        <v>38.247</v>
      </c>
      <c r="AB1670" s="14">
        <v>26.510999999999999</v>
      </c>
      <c r="AC1670" s="14">
        <v>22.396999999999998</v>
      </c>
      <c r="AD1670" s="14">
        <v>37.837000000000003</v>
      </c>
      <c r="AE1670" s="14">
        <v>48.491999999999997</v>
      </c>
      <c r="AF1670" s="14">
        <v>72.287999999999997</v>
      </c>
      <c r="AG1670" s="14">
        <v>85.066000000000003</v>
      </c>
      <c r="AH1670" s="14">
        <v>95.328999999999994</v>
      </c>
      <c r="AI1670" s="14">
        <v>84.837999999999994</v>
      </c>
      <c r="AJ1670" s="14">
        <v>80.849999999999994</v>
      </c>
      <c r="AK1670" s="14">
        <v>68.322999999999993</v>
      </c>
      <c r="AL1670" s="14">
        <v>61.497999999999998</v>
      </c>
      <c r="AM1670" s="14">
        <v>51.677</v>
      </c>
      <c r="AN1670" s="14">
        <v>38.165999999999997</v>
      </c>
      <c r="AO1670" s="14">
        <v>30.97</v>
      </c>
      <c r="AP1670" s="14">
        <v>109.95699999999999</v>
      </c>
      <c r="AQ1670" s="14">
        <v>113.947</v>
      </c>
      <c r="AR1670" s="14">
        <v>123.62</v>
      </c>
      <c r="AS1670" s="14">
        <v>108.005</v>
      </c>
      <c r="AT1670" s="14">
        <v>100.223</v>
      </c>
      <c r="AU1670" s="14">
        <v>87.462000000000003</v>
      </c>
      <c r="AV1670" s="14">
        <v>87.978999999999999</v>
      </c>
      <c r="AW1670" s="14">
        <v>89.444999999999993</v>
      </c>
      <c r="AX1670" s="14">
        <v>101.242</v>
      </c>
      <c r="AY1670" s="14">
        <v>114.675</v>
      </c>
      <c r="AZ1670" s="14">
        <v>103.877</v>
      </c>
      <c r="BA1670" s="14">
        <v>97.736999999999995</v>
      </c>
      <c r="BB1670" s="14">
        <v>57.77</v>
      </c>
      <c r="BC1670" s="14">
        <v>69.938999999999993</v>
      </c>
      <c r="BD1670" s="14">
        <v>92.85</v>
      </c>
      <c r="BE1670" s="14">
        <v>104.843</v>
      </c>
      <c r="BF1670" s="14">
        <v>125.158</v>
      </c>
      <c r="BG1670" s="14">
        <v>108.113</v>
      </c>
      <c r="BH1670" s="14">
        <v>103.38200000000001</v>
      </c>
      <c r="BI1670" s="14">
        <v>96.971000000000004</v>
      </c>
      <c r="BJ1670" s="14">
        <v>88.733999999999995</v>
      </c>
      <c r="BK1670" s="14">
        <v>78.566000000000003</v>
      </c>
      <c r="BL1670" s="14">
        <v>54.991</v>
      </c>
      <c r="BM1670" s="14">
        <v>48.216999999999999</v>
      </c>
      <c r="BN1670" s="14">
        <v>71.334999999999994</v>
      </c>
      <c r="BO1670" s="14">
        <v>93.415000000000006</v>
      </c>
      <c r="BP1670" s="14">
        <v>139.35599999999999</v>
      </c>
      <c r="BQ1670" s="14">
        <v>166.874</v>
      </c>
      <c r="BR1670" s="14">
        <v>196.572</v>
      </c>
      <c r="BS1670" s="14">
        <v>172.68100000000001</v>
      </c>
      <c r="BT1670" s="14">
        <v>164.13300000000001</v>
      </c>
      <c r="BU1670" s="14">
        <v>144.79599999999999</v>
      </c>
      <c r="BV1670" s="14">
        <v>132.221</v>
      </c>
      <c r="BW1670" s="14">
        <v>108.55800000000001</v>
      </c>
      <c r="BX1670" s="14">
        <v>73.247</v>
      </c>
      <c r="BY1670" s="121">
        <v>59.286999999999999</v>
      </c>
      <c r="BZ1670" s="122" t="str">
        <f t="shared" si="151"/>
        <v>Changjin up AFB</v>
      </c>
      <c r="CA1670" s="14">
        <f t="shared" si="152"/>
        <v>40.366999999999997</v>
      </c>
      <c r="CB1670" s="14">
        <f t="shared" si="153"/>
        <v>127.25</v>
      </c>
      <c r="CC1670" s="14">
        <f t="shared" si="154"/>
        <v>1.3498731026919635</v>
      </c>
      <c r="CD1670" s="14">
        <f t="shared" si="155"/>
        <v>8594.2465583346748</v>
      </c>
      <c r="CE1670" s="102"/>
    </row>
    <row r="1671" spans="1:83" x14ac:dyDescent="0.25">
      <c r="A1671" s="14">
        <f t="shared" si="150"/>
        <v>5456.9413824984449</v>
      </c>
      <c r="B1671" s="14" t="s">
        <v>1955</v>
      </c>
      <c r="C1671" s="14">
        <v>40.366999999999997</v>
      </c>
      <c r="D1671" s="14">
        <v>71.75</v>
      </c>
      <c r="E1671" s="14">
        <v>603.5</v>
      </c>
      <c r="F1671" s="14">
        <v>8.9999999999999993E-3</v>
      </c>
      <c r="G1671" s="14">
        <v>3.2330000000000001</v>
      </c>
      <c r="H1671" s="14">
        <v>9.0779999999999994</v>
      </c>
      <c r="I1671" s="14">
        <v>16.242999999999999</v>
      </c>
      <c r="J1671" s="14">
        <v>21.872</v>
      </c>
      <c r="K1671" s="14">
        <v>26.029</v>
      </c>
      <c r="L1671" s="14">
        <v>28.472000000000001</v>
      </c>
      <c r="M1671" s="14">
        <v>26.385000000000002</v>
      </c>
      <c r="N1671" s="14">
        <v>21.286000000000001</v>
      </c>
      <c r="O1671" s="14">
        <v>13.611000000000001</v>
      </c>
      <c r="P1671" s="14">
        <v>7.0149999999999997</v>
      </c>
      <c r="Q1671" s="14">
        <v>1.2210000000000001</v>
      </c>
      <c r="R1671" s="14">
        <v>25.882999999999999</v>
      </c>
      <c r="S1671" s="14">
        <v>33</v>
      </c>
      <c r="T1671" s="14">
        <v>47.783999999999999</v>
      </c>
      <c r="U1671" s="14">
        <v>59.634999999999998</v>
      </c>
      <c r="V1671" s="14">
        <v>71.727999999999994</v>
      </c>
      <c r="W1671" s="14">
        <v>74.876000000000005</v>
      </c>
      <c r="X1671" s="14">
        <v>72.995999999999995</v>
      </c>
      <c r="Y1671" s="14">
        <v>58.61</v>
      </c>
      <c r="Z1671" s="14">
        <v>46.848999999999997</v>
      </c>
      <c r="AA1671" s="14">
        <v>36.616999999999997</v>
      </c>
      <c r="AB1671" s="14">
        <v>25.602</v>
      </c>
      <c r="AC1671" s="14">
        <v>23.158000000000001</v>
      </c>
      <c r="AD1671" s="14">
        <v>34.33</v>
      </c>
      <c r="AE1671" s="14">
        <v>47.343000000000004</v>
      </c>
      <c r="AF1671" s="14">
        <v>69.397999999999996</v>
      </c>
      <c r="AG1671" s="14">
        <v>94.992000000000004</v>
      </c>
      <c r="AH1671" s="14">
        <v>114.473</v>
      </c>
      <c r="AI1671" s="14">
        <v>116.508</v>
      </c>
      <c r="AJ1671" s="14">
        <v>121.361</v>
      </c>
      <c r="AK1671" s="14">
        <v>109.947</v>
      </c>
      <c r="AL1671" s="14">
        <v>86.569000000000003</v>
      </c>
      <c r="AM1671" s="14">
        <v>62.765000000000001</v>
      </c>
      <c r="AN1671" s="14">
        <v>40.436999999999998</v>
      </c>
      <c r="AO1671" s="14">
        <v>29.466999999999999</v>
      </c>
      <c r="AP1671" s="14">
        <v>83.653999999999996</v>
      </c>
      <c r="AQ1671" s="14">
        <v>94.052999999999997</v>
      </c>
      <c r="AR1671" s="14">
        <v>115.095</v>
      </c>
      <c r="AS1671" s="14">
        <v>118.191</v>
      </c>
      <c r="AT1671" s="14">
        <v>110.613</v>
      </c>
      <c r="AU1671" s="14">
        <v>100.297</v>
      </c>
      <c r="AV1671" s="14">
        <v>108.221</v>
      </c>
      <c r="AW1671" s="14">
        <v>123.61799999999999</v>
      </c>
      <c r="AX1671" s="14">
        <v>137.28800000000001</v>
      </c>
      <c r="AY1671" s="14">
        <v>129.56800000000001</v>
      </c>
      <c r="AZ1671" s="14">
        <v>102.851</v>
      </c>
      <c r="BA1671" s="14">
        <v>74.141000000000005</v>
      </c>
      <c r="BB1671" s="14">
        <v>45.872999999999998</v>
      </c>
      <c r="BC1671" s="14">
        <v>61.082000000000001</v>
      </c>
      <c r="BD1671" s="14">
        <v>93.399000000000001</v>
      </c>
      <c r="BE1671" s="14">
        <v>115.60899999999999</v>
      </c>
      <c r="BF1671" s="14">
        <v>133.95400000000001</v>
      </c>
      <c r="BG1671" s="14">
        <v>136.21899999999999</v>
      </c>
      <c r="BH1671" s="14">
        <v>140.96899999999999</v>
      </c>
      <c r="BI1671" s="14">
        <v>130.47900000000001</v>
      </c>
      <c r="BJ1671" s="14">
        <v>110.67100000000001</v>
      </c>
      <c r="BK1671" s="14">
        <v>80.948999999999998</v>
      </c>
      <c r="BL1671" s="14">
        <v>51.241</v>
      </c>
      <c r="BM1671" s="14">
        <v>39.093000000000004</v>
      </c>
      <c r="BN1671" s="14">
        <v>60.868000000000002</v>
      </c>
      <c r="BO1671" s="14">
        <v>84.54</v>
      </c>
      <c r="BP1671" s="14">
        <v>134.72399999999999</v>
      </c>
      <c r="BQ1671" s="14">
        <v>182.428</v>
      </c>
      <c r="BR1671" s="14">
        <v>225.37299999999999</v>
      </c>
      <c r="BS1671" s="14">
        <v>233.97900000000001</v>
      </c>
      <c r="BT1671" s="14">
        <v>241.58099999999999</v>
      </c>
      <c r="BU1671" s="14">
        <v>217.64400000000001</v>
      </c>
      <c r="BV1671" s="14">
        <v>170.816</v>
      </c>
      <c r="BW1671" s="14">
        <v>118.309</v>
      </c>
      <c r="BX1671" s="14">
        <v>72.728999999999999</v>
      </c>
      <c r="BY1671" s="121">
        <v>52.843000000000004</v>
      </c>
      <c r="BZ1671" s="122" t="str">
        <f t="shared" si="151"/>
        <v>Fergana Intl AP</v>
      </c>
      <c r="CA1671" s="14">
        <f t="shared" si="152"/>
        <v>40.366999999999997</v>
      </c>
      <c r="CB1671" s="14">
        <f t="shared" si="153"/>
        <v>71.75</v>
      </c>
      <c r="CC1671" s="14">
        <f t="shared" si="154"/>
        <v>0.8571057794540059</v>
      </c>
      <c r="CD1671" s="14">
        <f t="shared" si="155"/>
        <v>5456.9413824984449</v>
      </c>
      <c r="CE1671" s="102"/>
    </row>
    <row r="1672" spans="1:83" x14ac:dyDescent="0.25">
      <c r="A1672" s="14">
        <f t="shared" si="150"/>
        <v>7201.0093130131409</v>
      </c>
      <c r="B1672" s="14" t="s">
        <v>1956</v>
      </c>
      <c r="C1672" s="14">
        <v>40.4</v>
      </c>
      <c r="D1672" s="14">
        <v>99.8</v>
      </c>
      <c r="E1672" s="14">
        <v>1158</v>
      </c>
      <c r="F1672" s="14">
        <v>-8.7070000000000007</v>
      </c>
      <c r="G1672" s="14">
        <v>-4.2249999999999996</v>
      </c>
      <c r="H1672" s="14">
        <v>2.7389999999999999</v>
      </c>
      <c r="I1672" s="14">
        <v>9.8949999999999996</v>
      </c>
      <c r="J1672" s="14">
        <v>17.041</v>
      </c>
      <c r="K1672" s="14">
        <v>21.533999999999999</v>
      </c>
      <c r="L1672" s="14">
        <v>23.7</v>
      </c>
      <c r="M1672" s="14">
        <v>22.509</v>
      </c>
      <c r="N1672" s="14">
        <v>17.132000000000001</v>
      </c>
      <c r="O1672" s="14">
        <v>8.0589999999999993</v>
      </c>
      <c r="P1672" s="14">
        <v>-5.5E-2</v>
      </c>
      <c r="Q1672" s="14">
        <v>-6.6740000000000004</v>
      </c>
      <c r="R1672" s="14">
        <v>23.683</v>
      </c>
      <c r="S1672" s="14">
        <v>30.651</v>
      </c>
      <c r="T1672" s="14">
        <v>49.177</v>
      </c>
      <c r="U1672" s="14">
        <v>59.713999999999999</v>
      </c>
      <c r="V1672" s="14">
        <v>74.849000000000004</v>
      </c>
      <c r="W1672" s="14">
        <v>78.792000000000002</v>
      </c>
      <c r="X1672" s="14">
        <v>75.656999999999996</v>
      </c>
      <c r="Y1672" s="14">
        <v>63.698999999999998</v>
      </c>
      <c r="Z1672" s="14">
        <v>49.890999999999998</v>
      </c>
      <c r="AA1672" s="14">
        <v>39.164000000000001</v>
      </c>
      <c r="AB1672" s="14">
        <v>26.244</v>
      </c>
      <c r="AC1672" s="14">
        <v>21.04</v>
      </c>
      <c r="AD1672" s="14">
        <v>47.591000000000001</v>
      </c>
      <c r="AE1672" s="14">
        <v>60.34</v>
      </c>
      <c r="AF1672" s="14">
        <v>89.549000000000007</v>
      </c>
      <c r="AG1672" s="14">
        <v>107.63800000000001</v>
      </c>
      <c r="AH1672" s="14">
        <v>118.313</v>
      </c>
      <c r="AI1672" s="14">
        <v>123.866</v>
      </c>
      <c r="AJ1672" s="14">
        <v>121.17400000000001</v>
      </c>
      <c r="AK1672" s="14">
        <v>112.45</v>
      </c>
      <c r="AL1672" s="14">
        <v>87.927000000000007</v>
      </c>
      <c r="AM1672" s="14">
        <v>70.858000000000004</v>
      </c>
      <c r="AN1672" s="14">
        <v>47.902999999999999</v>
      </c>
      <c r="AO1672" s="14">
        <v>39.18</v>
      </c>
      <c r="AP1672" s="14">
        <v>141.05000000000001</v>
      </c>
      <c r="AQ1672" s="14">
        <v>136.98400000000001</v>
      </c>
      <c r="AR1672" s="14">
        <v>145.584</v>
      </c>
      <c r="AS1672" s="14">
        <v>127.4</v>
      </c>
      <c r="AT1672" s="14">
        <v>114.176</v>
      </c>
      <c r="AU1672" s="14">
        <v>103.30800000000001</v>
      </c>
      <c r="AV1672" s="14">
        <v>107.687</v>
      </c>
      <c r="AW1672" s="14">
        <v>122.468</v>
      </c>
      <c r="AX1672" s="14">
        <v>133.24600000000001</v>
      </c>
      <c r="AY1672" s="14">
        <v>148.05600000000001</v>
      </c>
      <c r="AZ1672" s="14">
        <v>133.322</v>
      </c>
      <c r="BA1672" s="14">
        <v>133.31</v>
      </c>
      <c r="BB1672" s="14">
        <v>59.408999999999999</v>
      </c>
      <c r="BC1672" s="14">
        <v>73.816999999999993</v>
      </c>
      <c r="BD1672" s="14">
        <v>107.741</v>
      </c>
      <c r="BE1672" s="14">
        <v>120.955</v>
      </c>
      <c r="BF1672" s="14">
        <v>139.00899999999999</v>
      </c>
      <c r="BG1672" s="14">
        <v>132.93100000000001</v>
      </c>
      <c r="BH1672" s="14">
        <v>135.005</v>
      </c>
      <c r="BI1672" s="14">
        <v>126.42</v>
      </c>
      <c r="BJ1672" s="14">
        <v>105.66500000000001</v>
      </c>
      <c r="BK1672" s="14">
        <v>86.192999999999998</v>
      </c>
      <c r="BL1672" s="14">
        <v>58.610999999999997</v>
      </c>
      <c r="BM1672" s="14">
        <v>53.741</v>
      </c>
      <c r="BN1672" s="14">
        <v>81.09</v>
      </c>
      <c r="BO1672" s="14">
        <v>105.565</v>
      </c>
      <c r="BP1672" s="14">
        <v>160.19200000000001</v>
      </c>
      <c r="BQ1672" s="14">
        <v>198.1</v>
      </c>
      <c r="BR1672" s="14">
        <v>229.84700000000001</v>
      </c>
      <c r="BS1672" s="14">
        <v>233.61600000000001</v>
      </c>
      <c r="BT1672" s="14">
        <v>232.70599999999999</v>
      </c>
      <c r="BU1672" s="14">
        <v>212.739</v>
      </c>
      <c r="BV1672" s="14">
        <v>167.43100000000001</v>
      </c>
      <c r="BW1672" s="14">
        <v>130.66900000000001</v>
      </c>
      <c r="BX1672" s="14">
        <v>85.869</v>
      </c>
      <c r="BY1672" s="121">
        <v>70.378</v>
      </c>
      <c r="BZ1672" s="122" t="str">
        <f t="shared" si="151"/>
        <v>Shuangchengtzu AP</v>
      </c>
      <c r="CA1672" s="14">
        <f t="shared" si="152"/>
        <v>40.4</v>
      </c>
      <c r="CB1672" s="14">
        <f t="shared" si="153"/>
        <v>99.8</v>
      </c>
      <c r="CC1672" s="14">
        <f t="shared" si="154"/>
        <v>1.1310414144965286</v>
      </c>
      <c r="CD1672" s="14">
        <f t="shared" si="155"/>
        <v>7201.0093130131409</v>
      </c>
      <c r="CE1672" s="102"/>
    </row>
    <row r="1673" spans="1:83" x14ac:dyDescent="0.25">
      <c r="A1673" s="14">
        <f t="shared" ref="A1673:A1736" si="156">CD1673</f>
        <v>4814.3944963888289</v>
      </c>
      <c r="B1673" s="14" t="s">
        <v>1957</v>
      </c>
      <c r="C1673" s="14">
        <v>40.466999999999999</v>
      </c>
      <c r="D1673" s="14">
        <v>62.283000000000001</v>
      </c>
      <c r="E1673" s="14">
        <v>142</v>
      </c>
      <c r="F1673" s="14">
        <v>0.57899999999999996</v>
      </c>
      <c r="G1673" s="14">
        <v>2.6880000000000002</v>
      </c>
      <c r="H1673" s="14">
        <v>8.8490000000000002</v>
      </c>
      <c r="I1673" s="14">
        <v>15.842000000000001</v>
      </c>
      <c r="J1673" s="14">
        <v>22.593</v>
      </c>
      <c r="K1673" s="14">
        <v>26.72</v>
      </c>
      <c r="L1673" s="14">
        <v>28.962</v>
      </c>
      <c r="M1673" s="14">
        <v>26.233000000000001</v>
      </c>
      <c r="N1673" s="14">
        <v>20.213000000000001</v>
      </c>
      <c r="O1673" s="14">
        <v>12.95</v>
      </c>
      <c r="P1673" s="14">
        <v>7.4189999999999996</v>
      </c>
      <c r="Q1673" s="14">
        <v>1.36</v>
      </c>
      <c r="R1673" s="14">
        <v>25.927</v>
      </c>
      <c r="S1673" s="14">
        <v>32.197000000000003</v>
      </c>
      <c r="T1673" s="14">
        <v>48.552999999999997</v>
      </c>
      <c r="U1673" s="14">
        <v>60.665999999999997</v>
      </c>
      <c r="V1673" s="14">
        <v>74.347999999999999</v>
      </c>
      <c r="W1673" s="14">
        <v>76.483999999999995</v>
      </c>
      <c r="X1673" s="14">
        <v>70.826999999999998</v>
      </c>
      <c r="Y1673" s="14">
        <v>58.960999999999999</v>
      </c>
      <c r="Z1673" s="14">
        <v>47.470999999999997</v>
      </c>
      <c r="AA1673" s="14">
        <v>37.869</v>
      </c>
      <c r="AB1673" s="14">
        <v>26.206</v>
      </c>
      <c r="AC1673" s="14">
        <v>22.89</v>
      </c>
      <c r="AD1673" s="14">
        <v>35.514000000000003</v>
      </c>
      <c r="AE1673" s="14">
        <v>50.59</v>
      </c>
      <c r="AF1673" s="14">
        <v>78.575999999999993</v>
      </c>
      <c r="AG1673" s="14">
        <v>101.251</v>
      </c>
      <c r="AH1673" s="14">
        <v>121.496</v>
      </c>
      <c r="AI1673" s="14">
        <v>121.52800000000001</v>
      </c>
      <c r="AJ1673" s="14">
        <v>119.021</v>
      </c>
      <c r="AK1673" s="14">
        <v>107.53700000000001</v>
      </c>
      <c r="AL1673" s="14">
        <v>86.762</v>
      </c>
      <c r="AM1673" s="14">
        <v>69.503</v>
      </c>
      <c r="AN1673" s="14">
        <v>45.325000000000003</v>
      </c>
      <c r="AO1673" s="14">
        <v>32.265000000000001</v>
      </c>
      <c r="AP1673" s="14">
        <v>97.781999999999996</v>
      </c>
      <c r="AQ1673" s="14">
        <v>115.15900000000001</v>
      </c>
      <c r="AR1673" s="14">
        <v>136.768</v>
      </c>
      <c r="AS1673" s="14">
        <v>125.477</v>
      </c>
      <c r="AT1673" s="14">
        <v>115.071</v>
      </c>
      <c r="AU1673" s="14">
        <v>102.977</v>
      </c>
      <c r="AV1673" s="14">
        <v>107.402</v>
      </c>
      <c r="AW1673" s="14">
        <v>125.018</v>
      </c>
      <c r="AX1673" s="14">
        <v>136.583</v>
      </c>
      <c r="AY1673" s="14">
        <v>141.73400000000001</v>
      </c>
      <c r="AZ1673" s="14">
        <v>119.26</v>
      </c>
      <c r="BA1673" s="14">
        <v>93.183999999999997</v>
      </c>
      <c r="BB1673" s="14">
        <v>49.798000000000002</v>
      </c>
      <c r="BC1673" s="14">
        <v>68.358999999999995</v>
      </c>
      <c r="BD1673" s="14">
        <v>103.381</v>
      </c>
      <c r="BE1673" s="14">
        <v>123.405</v>
      </c>
      <c r="BF1673" s="14">
        <v>140.149</v>
      </c>
      <c r="BG1673" s="14">
        <v>141.92599999999999</v>
      </c>
      <c r="BH1673" s="14">
        <v>142.55500000000001</v>
      </c>
      <c r="BI1673" s="14">
        <v>132.57400000000001</v>
      </c>
      <c r="BJ1673" s="14">
        <v>109.402</v>
      </c>
      <c r="BK1673" s="14">
        <v>85.003</v>
      </c>
      <c r="BL1673" s="14">
        <v>56.298999999999999</v>
      </c>
      <c r="BM1673" s="14">
        <v>44.351999999999997</v>
      </c>
      <c r="BN1673" s="14">
        <v>67.210999999999999</v>
      </c>
      <c r="BO1673" s="14">
        <v>95.448999999999998</v>
      </c>
      <c r="BP1673" s="14">
        <v>150.959</v>
      </c>
      <c r="BQ1673" s="14">
        <v>195.518</v>
      </c>
      <c r="BR1673" s="14">
        <v>234.417</v>
      </c>
      <c r="BS1673" s="14">
        <v>242.60599999999999</v>
      </c>
      <c r="BT1673" s="14">
        <v>242.809</v>
      </c>
      <c r="BU1673" s="14">
        <v>219.54900000000001</v>
      </c>
      <c r="BV1673" s="14">
        <v>171.18799999999999</v>
      </c>
      <c r="BW1673" s="14">
        <v>126.023</v>
      </c>
      <c r="BX1673" s="14">
        <v>79.367000000000004</v>
      </c>
      <c r="BY1673" s="121">
        <v>58.095999999999997</v>
      </c>
      <c r="BZ1673" s="122" t="str">
        <f t="shared" ref="BZ1673:BZ1736" si="157">B1673</f>
        <v>Birata</v>
      </c>
      <c r="CA1673" s="14">
        <f t="shared" ref="CA1673:CA1736" si="158">C1673</f>
        <v>40.466999999999999</v>
      </c>
      <c r="CB1673" s="14">
        <f t="shared" ref="CB1673:CB1736" si="159">D1673</f>
        <v>62.283000000000001</v>
      </c>
      <c r="CC1673" s="14">
        <f t="shared" ref="CC1673:CC1736" si="160">2 * ASIN( SQRT( SIN((RADIANS(CA1673) - $CB$4) / 2) ^ 2 + COS(RADIANS(CA1673)) * COS($CB$4) * (SIN((RADIANS(CB1673) - $CB$5) / 2)) ^ 2 ))</f>
        <v>0.75618282444095841</v>
      </c>
      <c r="CD1673" s="14">
        <f t="shared" ref="CD1673:CD1736" si="161">DEGREES(CC1673) * 60 * 1.852</f>
        <v>4814.3944963888289</v>
      </c>
      <c r="CE1673" s="102"/>
    </row>
    <row r="1674" spans="1:83" x14ac:dyDescent="0.25">
      <c r="A1674" s="14">
        <f t="shared" si="156"/>
        <v>6064.2648205353262</v>
      </c>
      <c r="B1674" s="14" t="s">
        <v>1958</v>
      </c>
      <c r="C1674" s="14">
        <v>40.548000000000002</v>
      </c>
      <c r="D1674" s="14">
        <v>81.281000000000006</v>
      </c>
      <c r="E1674" s="14">
        <v>1013</v>
      </c>
      <c r="F1674" s="14">
        <v>-7.9470000000000001</v>
      </c>
      <c r="G1674" s="14">
        <v>-1.26</v>
      </c>
      <c r="H1674" s="14">
        <v>7.4969999999999999</v>
      </c>
      <c r="I1674" s="14">
        <v>16.468</v>
      </c>
      <c r="J1674" s="14">
        <v>20.895</v>
      </c>
      <c r="K1674" s="14">
        <v>23.895</v>
      </c>
      <c r="L1674" s="14">
        <v>25.510999999999999</v>
      </c>
      <c r="M1674" s="14">
        <v>24.497</v>
      </c>
      <c r="N1674" s="14">
        <v>19.239000000000001</v>
      </c>
      <c r="O1674" s="14">
        <v>10.879</v>
      </c>
      <c r="P1674" s="14">
        <v>1.756</v>
      </c>
      <c r="Q1674" s="14">
        <v>-5.4169999999999998</v>
      </c>
      <c r="R1674" s="14">
        <v>24.35</v>
      </c>
      <c r="S1674" s="14">
        <v>31.556999999999999</v>
      </c>
      <c r="T1674" s="14">
        <v>48.405000000000001</v>
      </c>
      <c r="U1674" s="14">
        <v>59.91</v>
      </c>
      <c r="V1674" s="14">
        <v>75.980999999999995</v>
      </c>
      <c r="W1674" s="14">
        <v>80.078000000000003</v>
      </c>
      <c r="X1674" s="14">
        <v>77.010999999999996</v>
      </c>
      <c r="Y1674" s="14">
        <v>63.680999999999997</v>
      </c>
      <c r="Z1674" s="14">
        <v>47.911000000000001</v>
      </c>
      <c r="AA1674" s="14">
        <v>38.216000000000001</v>
      </c>
      <c r="AB1674" s="14">
        <v>26.093</v>
      </c>
      <c r="AC1674" s="14">
        <v>21.709</v>
      </c>
      <c r="AD1674" s="14">
        <v>43.064999999999998</v>
      </c>
      <c r="AE1674" s="14">
        <v>55.210999999999999</v>
      </c>
      <c r="AF1674" s="14">
        <v>85.051000000000002</v>
      </c>
      <c r="AG1674" s="14">
        <v>103.782</v>
      </c>
      <c r="AH1674" s="14">
        <v>118.88500000000001</v>
      </c>
      <c r="AI1674" s="14">
        <v>117.92</v>
      </c>
      <c r="AJ1674" s="14">
        <v>119.84699999999999</v>
      </c>
      <c r="AK1674" s="14">
        <v>106.22199999999999</v>
      </c>
      <c r="AL1674" s="14">
        <v>84.058999999999997</v>
      </c>
      <c r="AM1674" s="14">
        <v>68.156000000000006</v>
      </c>
      <c r="AN1674" s="14">
        <v>45.531999999999996</v>
      </c>
      <c r="AO1674" s="14">
        <v>37.061999999999998</v>
      </c>
      <c r="AP1674" s="14">
        <v>130.35599999999999</v>
      </c>
      <c r="AQ1674" s="14">
        <v>124.014</v>
      </c>
      <c r="AR1674" s="14">
        <v>142.334</v>
      </c>
      <c r="AS1674" s="14">
        <v>123.05500000000001</v>
      </c>
      <c r="AT1674" s="14">
        <v>112.874</v>
      </c>
      <c r="AU1674" s="14">
        <v>102.758</v>
      </c>
      <c r="AV1674" s="14">
        <v>107.416</v>
      </c>
      <c r="AW1674" s="14">
        <v>119.617</v>
      </c>
      <c r="AX1674" s="14">
        <v>130.80099999999999</v>
      </c>
      <c r="AY1674" s="14">
        <v>145.137</v>
      </c>
      <c r="AZ1674" s="14">
        <v>128.54499999999999</v>
      </c>
      <c r="BA1674" s="14">
        <v>119.884</v>
      </c>
      <c r="BB1674" s="14">
        <v>59</v>
      </c>
      <c r="BC1674" s="14">
        <v>71.558000000000007</v>
      </c>
      <c r="BD1674" s="14">
        <v>106.17700000000001</v>
      </c>
      <c r="BE1674" s="14">
        <v>123.559</v>
      </c>
      <c r="BF1674" s="14">
        <v>140.94499999999999</v>
      </c>
      <c r="BG1674" s="14">
        <v>139.40199999999999</v>
      </c>
      <c r="BH1674" s="14">
        <v>143.13200000000001</v>
      </c>
      <c r="BI1674" s="14">
        <v>129.11799999999999</v>
      </c>
      <c r="BJ1674" s="14">
        <v>104.015</v>
      </c>
      <c r="BK1674" s="14">
        <v>86.358999999999995</v>
      </c>
      <c r="BL1674" s="14">
        <v>58.348999999999997</v>
      </c>
      <c r="BM1674" s="14">
        <v>48.003</v>
      </c>
      <c r="BN1674" s="14">
        <v>77.268000000000001</v>
      </c>
      <c r="BO1674" s="14">
        <v>98.366</v>
      </c>
      <c r="BP1674" s="14">
        <v>155.83099999999999</v>
      </c>
      <c r="BQ1674" s="14">
        <v>192.11699999999999</v>
      </c>
      <c r="BR1674" s="14">
        <v>226.44300000000001</v>
      </c>
      <c r="BS1674" s="14">
        <v>230.76499999999999</v>
      </c>
      <c r="BT1674" s="14">
        <v>233.172</v>
      </c>
      <c r="BU1674" s="14">
        <v>206.45099999999999</v>
      </c>
      <c r="BV1674" s="14">
        <v>163.994</v>
      </c>
      <c r="BW1674" s="14">
        <v>127.834</v>
      </c>
      <c r="BX1674" s="14">
        <v>83.381</v>
      </c>
      <c r="BY1674" s="121">
        <v>66.811000000000007</v>
      </c>
      <c r="BZ1674" s="122" t="str">
        <f t="shared" si="157"/>
        <v>Aral</v>
      </c>
      <c r="CA1674" s="14">
        <f t="shared" si="158"/>
        <v>40.548000000000002</v>
      </c>
      <c r="CB1674" s="14">
        <f t="shared" si="159"/>
        <v>81.281000000000006</v>
      </c>
      <c r="CC1674" s="14">
        <f t="shared" si="160"/>
        <v>0.95249629077757803</v>
      </c>
      <c r="CD1674" s="14">
        <f t="shared" si="161"/>
        <v>6064.2648205353262</v>
      </c>
      <c r="CE1674" s="102"/>
    </row>
    <row r="1675" spans="1:83" x14ac:dyDescent="0.25">
      <c r="A1675" s="14">
        <f t="shared" si="156"/>
        <v>6461.0176620773955</v>
      </c>
      <c r="B1675" s="14" t="s">
        <v>1959</v>
      </c>
      <c r="C1675" s="14">
        <v>40.633000000000003</v>
      </c>
      <c r="D1675" s="14">
        <v>87.7</v>
      </c>
      <c r="E1675" s="14">
        <v>847</v>
      </c>
      <c r="F1675" s="14">
        <v>-8.5399999999999991</v>
      </c>
      <c r="G1675" s="14">
        <v>-2.63</v>
      </c>
      <c r="H1675" s="14">
        <v>6.944</v>
      </c>
      <c r="I1675" s="14">
        <v>16.059000000000001</v>
      </c>
      <c r="J1675" s="14">
        <v>21.457000000000001</v>
      </c>
      <c r="K1675" s="14">
        <v>25.509</v>
      </c>
      <c r="L1675" s="14">
        <v>27.163</v>
      </c>
      <c r="M1675" s="14">
        <v>25.649000000000001</v>
      </c>
      <c r="N1675" s="14">
        <v>20.140999999999998</v>
      </c>
      <c r="O1675" s="14">
        <v>10.849</v>
      </c>
      <c r="P1675" s="14">
        <v>1.7869999999999999</v>
      </c>
      <c r="Q1675" s="14">
        <v>-6.5880000000000001</v>
      </c>
      <c r="R1675" s="14">
        <v>24.013000000000002</v>
      </c>
      <c r="S1675" s="14">
        <v>30.693999999999999</v>
      </c>
      <c r="T1675" s="14">
        <v>48.026000000000003</v>
      </c>
      <c r="U1675" s="14">
        <v>60.182000000000002</v>
      </c>
      <c r="V1675" s="14">
        <v>75.201999999999998</v>
      </c>
      <c r="W1675" s="14">
        <v>79.536000000000001</v>
      </c>
      <c r="X1675" s="14">
        <v>76.349000000000004</v>
      </c>
      <c r="Y1675" s="14">
        <v>62.195999999999998</v>
      </c>
      <c r="Z1675" s="14">
        <v>48.695</v>
      </c>
      <c r="AA1675" s="14">
        <v>38.715000000000003</v>
      </c>
      <c r="AB1675" s="14">
        <v>25.376999999999999</v>
      </c>
      <c r="AC1675" s="14">
        <v>21.064</v>
      </c>
      <c r="AD1675" s="14">
        <v>43.762999999999998</v>
      </c>
      <c r="AE1675" s="14">
        <v>56.664999999999999</v>
      </c>
      <c r="AF1675" s="14">
        <v>84.801000000000002</v>
      </c>
      <c r="AG1675" s="14">
        <v>102.18600000000001</v>
      </c>
      <c r="AH1675" s="14">
        <v>119.358</v>
      </c>
      <c r="AI1675" s="14">
        <v>119.65900000000001</v>
      </c>
      <c r="AJ1675" s="14">
        <v>116.193</v>
      </c>
      <c r="AK1675" s="14">
        <v>104.749</v>
      </c>
      <c r="AL1675" s="14">
        <v>85.775000000000006</v>
      </c>
      <c r="AM1675" s="14">
        <v>67.751000000000005</v>
      </c>
      <c r="AN1675" s="14">
        <v>46.671999999999997</v>
      </c>
      <c r="AO1675" s="14">
        <v>38.098999999999997</v>
      </c>
      <c r="AP1675" s="14">
        <v>130.71199999999999</v>
      </c>
      <c r="AQ1675" s="14">
        <v>132.096</v>
      </c>
      <c r="AR1675" s="14">
        <v>142.67099999999999</v>
      </c>
      <c r="AS1675" s="14">
        <v>125.747</v>
      </c>
      <c r="AT1675" s="14">
        <v>114.18</v>
      </c>
      <c r="AU1675" s="14">
        <v>102.262</v>
      </c>
      <c r="AV1675" s="14">
        <v>107.828</v>
      </c>
      <c r="AW1675" s="14">
        <v>122.697</v>
      </c>
      <c r="AX1675" s="14">
        <v>134.36000000000001</v>
      </c>
      <c r="AY1675" s="14">
        <v>145.10900000000001</v>
      </c>
      <c r="AZ1675" s="14">
        <v>138.53299999999999</v>
      </c>
      <c r="BA1675" s="14">
        <v>128.01300000000001</v>
      </c>
      <c r="BB1675" s="14">
        <v>58.314</v>
      </c>
      <c r="BC1675" s="14">
        <v>71.748000000000005</v>
      </c>
      <c r="BD1675" s="14">
        <v>100.931</v>
      </c>
      <c r="BE1675" s="14">
        <v>126.46899999999999</v>
      </c>
      <c r="BF1675" s="14">
        <v>136.66200000000001</v>
      </c>
      <c r="BG1675" s="14">
        <v>136.88200000000001</v>
      </c>
      <c r="BH1675" s="14">
        <v>135.858</v>
      </c>
      <c r="BI1675" s="14">
        <v>129</v>
      </c>
      <c r="BJ1675" s="14">
        <v>105.46899999999999</v>
      </c>
      <c r="BK1675" s="14">
        <v>86.483999999999995</v>
      </c>
      <c r="BL1675" s="14">
        <v>62.465000000000003</v>
      </c>
      <c r="BM1675" s="14">
        <v>52.298000000000002</v>
      </c>
      <c r="BN1675" s="14">
        <v>76.777000000000001</v>
      </c>
      <c r="BO1675" s="14">
        <v>102.006</v>
      </c>
      <c r="BP1675" s="14">
        <v>156.36799999999999</v>
      </c>
      <c r="BQ1675" s="14">
        <v>195.09899999999999</v>
      </c>
      <c r="BR1675" s="14">
        <v>228.77099999999999</v>
      </c>
      <c r="BS1675" s="14">
        <v>229.78</v>
      </c>
      <c r="BT1675" s="14">
        <v>227.97300000000001</v>
      </c>
      <c r="BU1675" s="14">
        <v>210.91800000000001</v>
      </c>
      <c r="BV1675" s="14">
        <v>167.06899999999999</v>
      </c>
      <c r="BW1675" s="14">
        <v>127.845</v>
      </c>
      <c r="BX1675" s="14">
        <v>86.251999999999995</v>
      </c>
      <c r="BY1675" s="121">
        <v>67.756</v>
      </c>
      <c r="BZ1675" s="122" t="str">
        <f t="shared" si="157"/>
        <v>Tikanlik</v>
      </c>
      <c r="CA1675" s="14">
        <f t="shared" si="158"/>
        <v>40.633000000000003</v>
      </c>
      <c r="CB1675" s="14">
        <f t="shared" si="159"/>
        <v>87.7</v>
      </c>
      <c r="CC1675" s="14">
        <f t="shared" si="160"/>
        <v>1.0148130960471284</v>
      </c>
      <c r="CD1675" s="14">
        <f t="shared" si="161"/>
        <v>6461.0176620773955</v>
      </c>
      <c r="CE1675" s="102"/>
    </row>
    <row r="1676" spans="1:83" x14ac:dyDescent="0.25">
      <c r="A1676" s="14">
        <f t="shared" si="156"/>
        <v>1542.0640473645572</v>
      </c>
      <c r="B1676" s="14" t="s">
        <v>1960</v>
      </c>
      <c r="C1676" s="14">
        <v>40.911999999999999</v>
      </c>
      <c r="D1676" s="14">
        <v>12.957000000000001</v>
      </c>
      <c r="E1676" s="14">
        <v>185</v>
      </c>
      <c r="F1676" s="14">
        <v>9.6370000000000005</v>
      </c>
      <c r="G1676" s="14">
        <v>10.036</v>
      </c>
      <c r="H1676" s="14">
        <v>11.484</v>
      </c>
      <c r="I1676" s="14">
        <v>13.635999999999999</v>
      </c>
      <c r="J1676" s="14">
        <v>17.303999999999998</v>
      </c>
      <c r="K1676" s="14">
        <v>21.54</v>
      </c>
      <c r="L1676" s="14">
        <v>24.541</v>
      </c>
      <c r="M1676" s="14">
        <v>24.777999999999999</v>
      </c>
      <c r="N1676" s="14">
        <v>21.888000000000002</v>
      </c>
      <c r="O1676" s="14">
        <v>18.466000000000001</v>
      </c>
      <c r="P1676" s="14">
        <v>14.624000000000001</v>
      </c>
      <c r="Q1676" s="14">
        <v>11.319000000000001</v>
      </c>
      <c r="R1676" s="14">
        <v>24.562999999999999</v>
      </c>
      <c r="S1676" s="14">
        <v>31.445</v>
      </c>
      <c r="T1676" s="14">
        <v>44.298000000000002</v>
      </c>
      <c r="U1676" s="14">
        <v>64.367000000000004</v>
      </c>
      <c r="V1676" s="14">
        <v>81.081999999999994</v>
      </c>
      <c r="W1676" s="14">
        <v>80.766000000000005</v>
      </c>
      <c r="X1676" s="14">
        <v>79.248999999999995</v>
      </c>
      <c r="Y1676" s="14">
        <v>66.635999999999996</v>
      </c>
      <c r="Z1676" s="14">
        <v>50.094999999999999</v>
      </c>
      <c r="AA1676" s="14">
        <v>40.756</v>
      </c>
      <c r="AB1676" s="14">
        <v>27.82</v>
      </c>
      <c r="AC1676" s="14">
        <v>21.870999999999999</v>
      </c>
      <c r="AD1676" s="14">
        <v>35.029000000000003</v>
      </c>
      <c r="AE1676" s="14">
        <v>43.838999999999999</v>
      </c>
      <c r="AF1676" s="14">
        <v>66.085999999999999</v>
      </c>
      <c r="AG1676" s="14">
        <v>85.840999999999994</v>
      </c>
      <c r="AH1676" s="14">
        <v>103.446</v>
      </c>
      <c r="AI1676" s="14">
        <v>104.729</v>
      </c>
      <c r="AJ1676" s="14">
        <v>109.578</v>
      </c>
      <c r="AK1676" s="14">
        <v>89.847999999999999</v>
      </c>
      <c r="AL1676" s="14">
        <v>72.119</v>
      </c>
      <c r="AM1676" s="14">
        <v>57.792999999999999</v>
      </c>
      <c r="AN1676" s="14">
        <v>36.878999999999998</v>
      </c>
      <c r="AO1676" s="14">
        <v>30.167000000000002</v>
      </c>
      <c r="AP1676" s="14">
        <v>89.391000000000005</v>
      </c>
      <c r="AQ1676" s="14">
        <v>87.100999999999999</v>
      </c>
      <c r="AR1676" s="14">
        <v>100.188</v>
      </c>
      <c r="AS1676" s="14">
        <v>106.182</v>
      </c>
      <c r="AT1676" s="14">
        <v>106.23699999999999</v>
      </c>
      <c r="AU1676" s="14">
        <v>100.03100000000001</v>
      </c>
      <c r="AV1676" s="14">
        <v>107.039</v>
      </c>
      <c r="AW1676" s="14">
        <v>111.23</v>
      </c>
      <c r="AX1676" s="14">
        <v>109.76300000000001</v>
      </c>
      <c r="AY1676" s="14">
        <v>108.428</v>
      </c>
      <c r="AZ1676" s="14">
        <v>81.436999999999998</v>
      </c>
      <c r="BA1676" s="14">
        <v>78.91</v>
      </c>
      <c r="BB1676" s="14">
        <v>45.072000000000003</v>
      </c>
      <c r="BC1676" s="14">
        <v>56.600999999999999</v>
      </c>
      <c r="BD1676" s="14">
        <v>78.986999999999995</v>
      </c>
      <c r="BE1676" s="14">
        <v>108.19499999999999</v>
      </c>
      <c r="BF1676" s="14">
        <v>129.32900000000001</v>
      </c>
      <c r="BG1676" s="14">
        <v>135.131</v>
      </c>
      <c r="BH1676" s="14">
        <v>135.13999999999999</v>
      </c>
      <c r="BI1676" s="14">
        <v>129.619</v>
      </c>
      <c r="BJ1676" s="14">
        <v>96.1</v>
      </c>
      <c r="BK1676" s="14">
        <v>72.728999999999999</v>
      </c>
      <c r="BL1676" s="14">
        <v>45.457999999999998</v>
      </c>
      <c r="BM1676" s="14">
        <v>38.253999999999998</v>
      </c>
      <c r="BN1676" s="14">
        <v>61.499000000000002</v>
      </c>
      <c r="BO1676" s="14">
        <v>78.941999999999993</v>
      </c>
      <c r="BP1676" s="14">
        <v>118.83799999999999</v>
      </c>
      <c r="BQ1676" s="14">
        <v>163.37100000000001</v>
      </c>
      <c r="BR1676" s="14">
        <v>198.75800000000001</v>
      </c>
      <c r="BS1676" s="14">
        <v>210.43199999999999</v>
      </c>
      <c r="BT1676" s="14">
        <v>216.38399999999999</v>
      </c>
      <c r="BU1676" s="14">
        <v>188.566</v>
      </c>
      <c r="BV1676" s="14">
        <v>142.87100000000001</v>
      </c>
      <c r="BW1676" s="14">
        <v>105.47</v>
      </c>
      <c r="BX1676" s="14">
        <v>64.834999999999994</v>
      </c>
      <c r="BY1676" s="121">
        <v>52.357999999999997</v>
      </c>
      <c r="BZ1676" s="122" t="str">
        <f t="shared" si="157"/>
        <v>Isola di Ponza</v>
      </c>
      <c r="CA1676" s="14">
        <f t="shared" si="158"/>
        <v>40.911999999999999</v>
      </c>
      <c r="CB1676" s="14">
        <f t="shared" si="159"/>
        <v>12.957000000000001</v>
      </c>
      <c r="CC1676" s="14">
        <f t="shared" si="160"/>
        <v>0.24220747753006935</v>
      </c>
      <c r="CD1676" s="14">
        <f t="shared" si="161"/>
        <v>1542.0640473645572</v>
      </c>
      <c r="CE1676" s="102"/>
    </row>
    <row r="1677" spans="1:83" x14ac:dyDescent="0.25">
      <c r="A1677" s="14">
        <f t="shared" si="156"/>
        <v>5436.0271267756543</v>
      </c>
      <c r="B1677" s="14" t="s">
        <v>1961</v>
      </c>
      <c r="C1677" s="14">
        <v>40.96</v>
      </c>
      <c r="D1677" s="14">
        <v>-72.251999999999995</v>
      </c>
      <c r="E1677" s="14">
        <v>17</v>
      </c>
      <c r="F1677" s="14">
        <v>1.869</v>
      </c>
      <c r="G1677" s="14">
        <v>2.7010000000000001</v>
      </c>
      <c r="H1677" s="14">
        <v>2.4420000000000002</v>
      </c>
      <c r="I1677" s="14">
        <v>7.5629999999999997</v>
      </c>
      <c r="J1677" s="14">
        <v>12.808</v>
      </c>
      <c r="K1677" s="14">
        <v>18.459</v>
      </c>
      <c r="L1677" s="14">
        <v>22.042000000000002</v>
      </c>
      <c r="M1677" s="14">
        <v>21.805</v>
      </c>
      <c r="N1677" s="14">
        <v>18.757000000000001</v>
      </c>
      <c r="O1677" s="14">
        <v>12.97</v>
      </c>
      <c r="P1677" s="14">
        <v>8.4320000000000004</v>
      </c>
      <c r="Q1677" s="14">
        <v>2.7010000000000001</v>
      </c>
      <c r="R1677" s="14">
        <v>20.498999999999999</v>
      </c>
      <c r="S1677" s="14">
        <v>27.649000000000001</v>
      </c>
      <c r="T1677" s="14">
        <v>39.058999999999997</v>
      </c>
      <c r="U1677" s="14">
        <v>49.320999999999998</v>
      </c>
      <c r="V1677" s="14">
        <v>66.921999999999997</v>
      </c>
      <c r="W1677" s="14">
        <v>75.301000000000002</v>
      </c>
      <c r="X1677" s="14">
        <v>68.132000000000005</v>
      </c>
      <c r="Y1677" s="14">
        <v>59.226999999999997</v>
      </c>
      <c r="Z1677" s="14">
        <v>42.399000000000001</v>
      </c>
      <c r="AA1677" s="14">
        <v>30.236999999999998</v>
      </c>
      <c r="AB1677" s="14">
        <v>21.225999999999999</v>
      </c>
      <c r="AC1677" s="14">
        <v>18.094999999999999</v>
      </c>
      <c r="AD1677" s="14">
        <v>30.420999999999999</v>
      </c>
      <c r="AE1677" s="14">
        <v>45.39</v>
      </c>
      <c r="AF1677" s="14">
        <v>70.337000000000003</v>
      </c>
      <c r="AG1677" s="14">
        <v>83.594999999999999</v>
      </c>
      <c r="AH1677" s="14">
        <v>94.147000000000006</v>
      </c>
      <c r="AI1677" s="14">
        <v>101.248</v>
      </c>
      <c r="AJ1677" s="14">
        <v>98.626000000000005</v>
      </c>
      <c r="AK1677" s="14">
        <v>92.287000000000006</v>
      </c>
      <c r="AL1677" s="14">
        <v>72.340999999999994</v>
      </c>
      <c r="AM1677" s="14">
        <v>56.475999999999999</v>
      </c>
      <c r="AN1677" s="14">
        <v>32.392000000000003</v>
      </c>
      <c r="AO1677" s="14">
        <v>29.120999999999999</v>
      </c>
      <c r="AP1677" s="14">
        <v>80.661000000000001</v>
      </c>
      <c r="AQ1677" s="14">
        <v>99.191999999999993</v>
      </c>
      <c r="AR1677" s="14">
        <v>120.429</v>
      </c>
      <c r="AS1677" s="14">
        <v>99.57</v>
      </c>
      <c r="AT1677" s="14">
        <v>87.290999999999997</v>
      </c>
      <c r="AU1677" s="14">
        <v>86.811999999999998</v>
      </c>
      <c r="AV1677" s="14">
        <v>93.778999999999996</v>
      </c>
      <c r="AW1677" s="14">
        <v>99.471000000000004</v>
      </c>
      <c r="AX1677" s="14">
        <v>105.02500000000001</v>
      </c>
      <c r="AY1677" s="14">
        <v>118.232</v>
      </c>
      <c r="AZ1677" s="14">
        <v>92.484999999999999</v>
      </c>
      <c r="BA1677" s="14">
        <v>86.340999999999994</v>
      </c>
      <c r="BB1677" s="14">
        <v>46.347999999999999</v>
      </c>
      <c r="BC1677" s="14">
        <v>68.325000000000003</v>
      </c>
      <c r="BD1677" s="14">
        <v>99.793999999999997</v>
      </c>
      <c r="BE1677" s="14">
        <v>113</v>
      </c>
      <c r="BF1677" s="14">
        <v>118.764</v>
      </c>
      <c r="BG1677" s="14">
        <v>133.51499999999999</v>
      </c>
      <c r="BH1677" s="14">
        <v>122.36499999999999</v>
      </c>
      <c r="BI1677" s="14">
        <v>126.60899999999999</v>
      </c>
      <c r="BJ1677" s="14">
        <v>95.813999999999993</v>
      </c>
      <c r="BK1677" s="14">
        <v>81.477999999999994</v>
      </c>
      <c r="BL1677" s="14">
        <v>56.656999999999996</v>
      </c>
      <c r="BM1677" s="14">
        <v>36.981000000000002</v>
      </c>
      <c r="BN1677" s="14">
        <v>52.014000000000003</v>
      </c>
      <c r="BO1677" s="14">
        <v>79.375</v>
      </c>
      <c r="BP1677" s="14">
        <v>130.31700000000001</v>
      </c>
      <c r="BQ1677" s="14">
        <v>158.78700000000001</v>
      </c>
      <c r="BR1677" s="14">
        <v>175.74199999999999</v>
      </c>
      <c r="BS1677" s="14">
        <v>196.012</v>
      </c>
      <c r="BT1677" s="14">
        <v>197.864</v>
      </c>
      <c r="BU1677" s="14">
        <v>177.107</v>
      </c>
      <c r="BV1677" s="14">
        <v>130.517</v>
      </c>
      <c r="BW1677" s="14">
        <v>100.938</v>
      </c>
      <c r="BX1677" s="14">
        <v>60.542999999999999</v>
      </c>
      <c r="BY1677" s="121">
        <v>51.031999999999996</v>
      </c>
      <c r="BZ1677" s="122" t="str">
        <f t="shared" si="157"/>
        <v>East Hampton AP</v>
      </c>
      <c r="CA1677" s="14">
        <f t="shared" si="158"/>
        <v>40.96</v>
      </c>
      <c r="CB1677" s="14">
        <f t="shared" si="159"/>
        <v>-72.251999999999995</v>
      </c>
      <c r="CC1677" s="14">
        <f t="shared" si="160"/>
        <v>0.85382083864256986</v>
      </c>
      <c r="CD1677" s="14">
        <f t="shared" si="161"/>
        <v>5436.0271267756543</v>
      </c>
      <c r="CE1677" s="102"/>
    </row>
    <row r="1678" spans="1:83" x14ac:dyDescent="0.25">
      <c r="A1678" s="14">
        <f t="shared" si="156"/>
        <v>7583.8564981009258</v>
      </c>
      <c r="B1678" s="14" t="s">
        <v>1962</v>
      </c>
      <c r="C1678" s="14">
        <v>41.567</v>
      </c>
      <c r="D1678" s="14">
        <v>108.517</v>
      </c>
      <c r="E1678" s="14">
        <v>1290</v>
      </c>
      <c r="F1678" s="14">
        <v>-13.162000000000001</v>
      </c>
      <c r="G1678" s="14">
        <v>-7.2409999999999997</v>
      </c>
      <c r="H1678" s="14">
        <v>-0.97</v>
      </c>
      <c r="I1678" s="14">
        <v>7.9420000000000002</v>
      </c>
      <c r="J1678" s="14">
        <v>15.406000000000001</v>
      </c>
      <c r="K1678" s="14">
        <v>20.466000000000001</v>
      </c>
      <c r="L1678" s="14">
        <v>22.536999999999999</v>
      </c>
      <c r="M1678" s="14">
        <v>20.844000000000001</v>
      </c>
      <c r="N1678" s="14">
        <v>14.48</v>
      </c>
      <c r="O1678" s="14">
        <v>7.5369999999999999</v>
      </c>
      <c r="P1678" s="14">
        <v>-3.2410000000000001</v>
      </c>
      <c r="Q1678" s="14">
        <v>-10.239000000000001</v>
      </c>
      <c r="R1678" s="14">
        <v>22.248999999999999</v>
      </c>
      <c r="S1678" s="14">
        <v>29.516999999999999</v>
      </c>
      <c r="T1678" s="14">
        <v>46.369</v>
      </c>
      <c r="U1678" s="14">
        <v>60.819000000000003</v>
      </c>
      <c r="V1678" s="14">
        <v>76.521000000000001</v>
      </c>
      <c r="W1678" s="14">
        <v>80.093000000000004</v>
      </c>
      <c r="X1678" s="14">
        <v>78.864000000000004</v>
      </c>
      <c r="Y1678" s="14">
        <v>65.457999999999998</v>
      </c>
      <c r="Z1678" s="14">
        <v>50.527999999999999</v>
      </c>
      <c r="AA1678" s="14">
        <v>37.234999999999999</v>
      </c>
      <c r="AB1678" s="14">
        <v>23.846</v>
      </c>
      <c r="AC1678" s="14">
        <v>19.940999999999999</v>
      </c>
      <c r="AD1678" s="14">
        <v>41.155999999999999</v>
      </c>
      <c r="AE1678" s="14">
        <v>53.316000000000003</v>
      </c>
      <c r="AF1678" s="14">
        <v>86.412999999999997</v>
      </c>
      <c r="AG1678" s="14">
        <v>103.48</v>
      </c>
      <c r="AH1678" s="14">
        <v>120.01600000000001</v>
      </c>
      <c r="AI1678" s="14">
        <v>119.944</v>
      </c>
      <c r="AJ1678" s="14">
        <v>115.596</v>
      </c>
      <c r="AK1678" s="14">
        <v>103.441</v>
      </c>
      <c r="AL1678" s="14">
        <v>80.343000000000004</v>
      </c>
      <c r="AM1678" s="14">
        <v>63.75</v>
      </c>
      <c r="AN1678" s="14">
        <v>44.566000000000003</v>
      </c>
      <c r="AO1678" s="14">
        <v>35.625999999999998</v>
      </c>
      <c r="AP1678" s="14">
        <v>137.11600000000001</v>
      </c>
      <c r="AQ1678" s="14">
        <v>131.68899999999999</v>
      </c>
      <c r="AR1678" s="14">
        <v>149.023</v>
      </c>
      <c r="AS1678" s="14">
        <v>129.548</v>
      </c>
      <c r="AT1678" s="14">
        <v>117.036</v>
      </c>
      <c r="AU1678" s="14">
        <v>106.26900000000001</v>
      </c>
      <c r="AV1678" s="14">
        <v>109.69</v>
      </c>
      <c r="AW1678" s="14">
        <v>121.879</v>
      </c>
      <c r="AX1678" s="14">
        <v>128.06899999999999</v>
      </c>
      <c r="AY1678" s="14">
        <v>142.702</v>
      </c>
      <c r="AZ1678" s="14">
        <v>136.495</v>
      </c>
      <c r="BA1678" s="14">
        <v>128.44800000000001</v>
      </c>
      <c r="BB1678" s="14">
        <v>58.177999999999997</v>
      </c>
      <c r="BC1678" s="14">
        <v>71.753</v>
      </c>
      <c r="BD1678" s="14">
        <v>105.19</v>
      </c>
      <c r="BE1678" s="14">
        <v>124.315</v>
      </c>
      <c r="BF1678" s="14">
        <v>139.018</v>
      </c>
      <c r="BG1678" s="14">
        <v>138.16300000000001</v>
      </c>
      <c r="BH1678" s="14">
        <v>138.09</v>
      </c>
      <c r="BI1678" s="14">
        <v>127.087</v>
      </c>
      <c r="BJ1678" s="14">
        <v>103.812</v>
      </c>
      <c r="BK1678" s="14">
        <v>84.891999999999996</v>
      </c>
      <c r="BL1678" s="14">
        <v>60.569000000000003</v>
      </c>
      <c r="BM1678" s="14">
        <v>51.338000000000001</v>
      </c>
      <c r="BN1678" s="14">
        <v>75.671999999999997</v>
      </c>
      <c r="BO1678" s="14">
        <v>98.78</v>
      </c>
      <c r="BP1678" s="14">
        <v>158.14099999999999</v>
      </c>
      <c r="BQ1678" s="14">
        <v>196.65299999999999</v>
      </c>
      <c r="BR1678" s="14">
        <v>229.738</v>
      </c>
      <c r="BS1678" s="14">
        <v>231.90700000000001</v>
      </c>
      <c r="BT1678" s="14">
        <v>224.98099999999999</v>
      </c>
      <c r="BU1678" s="14">
        <v>204.626</v>
      </c>
      <c r="BV1678" s="14">
        <v>158.42500000000001</v>
      </c>
      <c r="BW1678" s="14">
        <v>122.70399999999999</v>
      </c>
      <c r="BX1678" s="14">
        <v>82.274000000000001</v>
      </c>
      <c r="BY1678" s="121">
        <v>65.387</v>
      </c>
      <c r="BZ1678" s="122" t="str">
        <f t="shared" si="157"/>
        <v>Haliut</v>
      </c>
      <c r="CA1678" s="14">
        <f t="shared" si="158"/>
        <v>41.567</v>
      </c>
      <c r="CB1678" s="14">
        <f t="shared" si="159"/>
        <v>108.517</v>
      </c>
      <c r="CC1678" s="14">
        <f t="shared" si="160"/>
        <v>1.1911740990877271</v>
      </c>
      <c r="CD1678" s="14">
        <f t="shared" si="161"/>
        <v>7583.8564981009258</v>
      </c>
      <c r="CE1678" s="102"/>
    </row>
    <row r="1679" spans="1:83" x14ac:dyDescent="0.25">
      <c r="A1679" s="14">
        <f t="shared" si="156"/>
        <v>6084.8379222265312</v>
      </c>
      <c r="B1679" s="14" t="s">
        <v>1963</v>
      </c>
      <c r="C1679" s="14">
        <v>41.716999999999999</v>
      </c>
      <c r="D1679" s="14">
        <v>82.95</v>
      </c>
      <c r="E1679" s="14">
        <v>1070</v>
      </c>
      <c r="F1679" s="14">
        <v>-7.8230000000000004</v>
      </c>
      <c r="G1679" s="14">
        <v>-1.36</v>
      </c>
      <c r="H1679" s="14">
        <v>8.141</v>
      </c>
      <c r="I1679" s="14">
        <v>14.920999999999999</v>
      </c>
      <c r="J1679" s="14">
        <v>20.45</v>
      </c>
      <c r="K1679" s="14">
        <v>24.260999999999999</v>
      </c>
      <c r="L1679" s="14">
        <v>25.536999999999999</v>
      </c>
      <c r="M1679" s="14">
        <v>24.576000000000001</v>
      </c>
      <c r="N1679" s="14">
        <v>19.838000000000001</v>
      </c>
      <c r="O1679" s="14">
        <v>11.952</v>
      </c>
      <c r="P1679" s="14">
        <v>3.55</v>
      </c>
      <c r="Q1679" s="14">
        <v>-5.032</v>
      </c>
      <c r="R1679" s="14">
        <v>23.373000000000001</v>
      </c>
      <c r="S1679" s="14">
        <v>29.173999999999999</v>
      </c>
      <c r="T1679" s="14">
        <v>47.826000000000001</v>
      </c>
      <c r="U1679" s="14">
        <v>59.67</v>
      </c>
      <c r="V1679" s="14">
        <v>75.066000000000003</v>
      </c>
      <c r="W1679" s="14">
        <v>79.823999999999998</v>
      </c>
      <c r="X1679" s="14">
        <v>77.510999999999996</v>
      </c>
      <c r="Y1679" s="14">
        <v>63.063000000000002</v>
      </c>
      <c r="Z1679" s="14">
        <v>47.512999999999998</v>
      </c>
      <c r="AA1679" s="14">
        <v>36.752000000000002</v>
      </c>
      <c r="AB1679" s="14">
        <v>24.876000000000001</v>
      </c>
      <c r="AC1679" s="14">
        <v>20.957999999999998</v>
      </c>
      <c r="AD1679" s="14">
        <v>39.302999999999997</v>
      </c>
      <c r="AE1679" s="14">
        <v>54.195</v>
      </c>
      <c r="AF1679" s="14">
        <v>81.448999999999998</v>
      </c>
      <c r="AG1679" s="14">
        <v>98.233999999999995</v>
      </c>
      <c r="AH1679" s="14">
        <v>116.411</v>
      </c>
      <c r="AI1679" s="14">
        <v>117.401</v>
      </c>
      <c r="AJ1679" s="14">
        <v>120.274</v>
      </c>
      <c r="AK1679" s="14">
        <v>104.345</v>
      </c>
      <c r="AL1679" s="14">
        <v>81.105999999999995</v>
      </c>
      <c r="AM1679" s="14">
        <v>65.319999999999993</v>
      </c>
      <c r="AN1679" s="14">
        <v>44.343000000000004</v>
      </c>
      <c r="AO1679" s="14">
        <v>34.295000000000002</v>
      </c>
      <c r="AP1679" s="14">
        <v>120.03400000000001</v>
      </c>
      <c r="AQ1679" s="14">
        <v>129.39699999999999</v>
      </c>
      <c r="AR1679" s="14">
        <v>139.15299999999999</v>
      </c>
      <c r="AS1679" s="14">
        <v>124.962</v>
      </c>
      <c r="AT1679" s="14">
        <v>115.842</v>
      </c>
      <c r="AU1679" s="14">
        <v>105.47199999999999</v>
      </c>
      <c r="AV1679" s="14">
        <v>112.14700000000001</v>
      </c>
      <c r="AW1679" s="14">
        <v>122.393</v>
      </c>
      <c r="AX1679" s="14">
        <v>132.87100000000001</v>
      </c>
      <c r="AY1679" s="14">
        <v>143.953</v>
      </c>
      <c r="AZ1679" s="14">
        <v>128.96100000000001</v>
      </c>
      <c r="BA1679" s="14">
        <v>117.389</v>
      </c>
      <c r="BB1679" s="14">
        <v>54.414000000000001</v>
      </c>
      <c r="BC1679" s="14">
        <v>67.174999999999997</v>
      </c>
      <c r="BD1679" s="14">
        <v>101.262</v>
      </c>
      <c r="BE1679" s="14">
        <v>122.36499999999999</v>
      </c>
      <c r="BF1679" s="14">
        <v>133.70099999999999</v>
      </c>
      <c r="BG1679" s="14">
        <v>135.09100000000001</v>
      </c>
      <c r="BH1679" s="14">
        <v>136.47900000000001</v>
      </c>
      <c r="BI1679" s="14">
        <v>126.202</v>
      </c>
      <c r="BJ1679" s="14">
        <v>103.95699999999999</v>
      </c>
      <c r="BK1679" s="14">
        <v>83.942999999999998</v>
      </c>
      <c r="BL1679" s="14">
        <v>58.350999999999999</v>
      </c>
      <c r="BM1679" s="14">
        <v>49.198999999999998</v>
      </c>
      <c r="BN1679" s="14">
        <v>70.236999999999995</v>
      </c>
      <c r="BO1679" s="14">
        <v>97.132000000000005</v>
      </c>
      <c r="BP1679" s="14">
        <v>149.642</v>
      </c>
      <c r="BQ1679" s="14">
        <v>190.26599999999999</v>
      </c>
      <c r="BR1679" s="14">
        <v>223.684</v>
      </c>
      <c r="BS1679" s="14">
        <v>227.666</v>
      </c>
      <c r="BT1679" s="14">
        <v>231.76400000000001</v>
      </c>
      <c r="BU1679" s="14">
        <v>206.136</v>
      </c>
      <c r="BV1679" s="14">
        <v>162.071</v>
      </c>
      <c r="BW1679" s="14">
        <v>122.735</v>
      </c>
      <c r="BX1679" s="14">
        <v>79.56</v>
      </c>
      <c r="BY1679" s="121">
        <v>62.420999999999999</v>
      </c>
      <c r="BZ1679" s="122" t="str">
        <f t="shared" si="157"/>
        <v>Kuqa</v>
      </c>
      <c r="CA1679" s="14">
        <f t="shared" si="158"/>
        <v>41.716999999999999</v>
      </c>
      <c r="CB1679" s="14">
        <f t="shared" si="159"/>
        <v>82.95</v>
      </c>
      <c r="CC1679" s="14">
        <f t="shared" si="160"/>
        <v>0.95572764752577033</v>
      </c>
      <c r="CD1679" s="14">
        <f t="shared" si="161"/>
        <v>6084.8379222265312</v>
      </c>
      <c r="CE1679" s="102"/>
    </row>
    <row r="1680" spans="1:83" x14ac:dyDescent="0.25">
      <c r="A1680" s="14">
        <f t="shared" si="156"/>
        <v>4888.1003708890412</v>
      </c>
      <c r="B1680" s="14" t="s">
        <v>1964</v>
      </c>
      <c r="C1680" s="14">
        <v>41.761000000000003</v>
      </c>
      <c r="D1680" s="14">
        <v>64.629000000000005</v>
      </c>
      <c r="E1680" s="14">
        <v>238</v>
      </c>
      <c r="F1680" s="14">
        <v>-0.84299999999999997</v>
      </c>
      <c r="G1680" s="14">
        <v>0.35199999999999998</v>
      </c>
      <c r="H1680" s="14">
        <v>8.4860000000000007</v>
      </c>
      <c r="I1680" s="14">
        <v>15.734999999999999</v>
      </c>
      <c r="J1680" s="14">
        <v>23.24</v>
      </c>
      <c r="K1680" s="14">
        <v>28.149000000000001</v>
      </c>
      <c r="L1680" s="14">
        <v>30.75</v>
      </c>
      <c r="M1680" s="14">
        <v>28.83</v>
      </c>
      <c r="N1680" s="14">
        <v>22.305</v>
      </c>
      <c r="O1680" s="14">
        <v>14.311</v>
      </c>
      <c r="P1680" s="14">
        <v>6.9880000000000004</v>
      </c>
      <c r="Q1680" s="14">
        <v>0.92800000000000005</v>
      </c>
      <c r="R1680" s="14">
        <v>22.896000000000001</v>
      </c>
      <c r="S1680" s="14">
        <v>29.378</v>
      </c>
      <c r="T1680" s="14">
        <v>45.99</v>
      </c>
      <c r="U1680" s="14">
        <v>58.68</v>
      </c>
      <c r="V1680" s="14">
        <v>73.043999999999997</v>
      </c>
      <c r="W1680" s="14">
        <v>77.146000000000001</v>
      </c>
      <c r="X1680" s="14">
        <v>72.314999999999998</v>
      </c>
      <c r="Y1680" s="14">
        <v>61.872</v>
      </c>
      <c r="Z1680" s="14">
        <v>47.652000000000001</v>
      </c>
      <c r="AA1680" s="14">
        <v>36.046999999999997</v>
      </c>
      <c r="AB1680" s="14">
        <v>25.675000000000001</v>
      </c>
      <c r="AC1680" s="14">
        <v>21.151</v>
      </c>
      <c r="AD1680" s="14">
        <v>33.875999999999998</v>
      </c>
      <c r="AE1680" s="14">
        <v>44.978999999999999</v>
      </c>
      <c r="AF1680" s="14">
        <v>79.256</v>
      </c>
      <c r="AG1680" s="14">
        <v>102.125</v>
      </c>
      <c r="AH1680" s="14">
        <v>121.97499999999999</v>
      </c>
      <c r="AI1680" s="14">
        <v>123.34</v>
      </c>
      <c r="AJ1680" s="14">
        <v>124.093</v>
      </c>
      <c r="AK1680" s="14">
        <v>112.854</v>
      </c>
      <c r="AL1680" s="14">
        <v>87.305000000000007</v>
      </c>
      <c r="AM1680" s="14">
        <v>65.671999999999997</v>
      </c>
      <c r="AN1680" s="14">
        <v>39.957000000000001</v>
      </c>
      <c r="AO1680" s="14">
        <v>31.091999999999999</v>
      </c>
      <c r="AP1680" s="14">
        <v>97.278999999999996</v>
      </c>
      <c r="AQ1680" s="14">
        <v>106.414</v>
      </c>
      <c r="AR1680" s="14">
        <v>139.72999999999999</v>
      </c>
      <c r="AS1680" s="14">
        <v>127.315</v>
      </c>
      <c r="AT1680" s="14">
        <v>116.676</v>
      </c>
      <c r="AU1680" s="14">
        <v>107.14</v>
      </c>
      <c r="AV1680" s="14">
        <v>113.66500000000001</v>
      </c>
      <c r="AW1680" s="14">
        <v>130.571</v>
      </c>
      <c r="AX1680" s="14">
        <v>140.59299999999999</v>
      </c>
      <c r="AY1680" s="14">
        <v>145.70500000000001</v>
      </c>
      <c r="AZ1680" s="14">
        <v>106.497</v>
      </c>
      <c r="BA1680" s="14">
        <v>94.611999999999995</v>
      </c>
      <c r="BB1680" s="14">
        <v>46.960999999999999</v>
      </c>
      <c r="BC1680" s="14">
        <v>62.037999999999997</v>
      </c>
      <c r="BD1680" s="14">
        <v>99.238</v>
      </c>
      <c r="BE1680" s="14">
        <v>121.202</v>
      </c>
      <c r="BF1680" s="14">
        <v>135.57599999999999</v>
      </c>
      <c r="BG1680" s="14">
        <v>142.577</v>
      </c>
      <c r="BH1680" s="14">
        <v>144.26</v>
      </c>
      <c r="BI1680" s="14">
        <v>135.10900000000001</v>
      </c>
      <c r="BJ1680" s="14">
        <v>110.161</v>
      </c>
      <c r="BK1680" s="14">
        <v>84.518000000000001</v>
      </c>
      <c r="BL1680" s="14">
        <v>53.856000000000002</v>
      </c>
      <c r="BM1680" s="14">
        <v>42.786000000000001</v>
      </c>
      <c r="BN1680" s="14">
        <v>62.255000000000003</v>
      </c>
      <c r="BO1680" s="14">
        <v>86.248999999999995</v>
      </c>
      <c r="BP1680" s="14">
        <v>148.22900000000001</v>
      </c>
      <c r="BQ1680" s="14">
        <v>191.63399999999999</v>
      </c>
      <c r="BR1680" s="14">
        <v>231.01499999999999</v>
      </c>
      <c r="BS1680" s="14">
        <v>242.916</v>
      </c>
      <c r="BT1680" s="14">
        <v>247.078</v>
      </c>
      <c r="BU1680" s="14">
        <v>221.34800000000001</v>
      </c>
      <c r="BV1680" s="14">
        <v>170.06399999999999</v>
      </c>
      <c r="BW1680" s="14">
        <v>122.96</v>
      </c>
      <c r="BX1680" s="14">
        <v>71.957999999999998</v>
      </c>
      <c r="BY1680" s="121">
        <v>55.292000000000002</v>
      </c>
      <c r="BZ1680" s="122" t="str">
        <f t="shared" si="157"/>
        <v>Tamdybulaq</v>
      </c>
      <c r="CA1680" s="14">
        <f t="shared" si="158"/>
        <v>41.761000000000003</v>
      </c>
      <c r="CB1680" s="14">
        <f t="shared" si="159"/>
        <v>64.629000000000005</v>
      </c>
      <c r="CC1680" s="14">
        <f t="shared" si="160"/>
        <v>0.76775958999252836</v>
      </c>
      <c r="CD1680" s="14">
        <f t="shared" si="161"/>
        <v>4888.1003708890412</v>
      </c>
      <c r="CE1680" s="102"/>
    </row>
    <row r="1681" spans="1:83" x14ac:dyDescent="0.25">
      <c r="A1681" s="14">
        <f t="shared" si="156"/>
        <v>6928.7661034415842</v>
      </c>
      <c r="B1681" s="14" t="s">
        <v>1965</v>
      </c>
      <c r="C1681" s="14">
        <v>41.8</v>
      </c>
      <c r="D1681" s="14">
        <v>97.033000000000001</v>
      </c>
      <c r="E1681" s="14">
        <v>1770</v>
      </c>
      <c r="F1681" s="14">
        <v>-11.03</v>
      </c>
      <c r="G1681" s="14">
        <v>-7.1310000000000002</v>
      </c>
      <c r="H1681" s="14">
        <v>-1.774</v>
      </c>
      <c r="I1681" s="14">
        <v>6.4109999999999996</v>
      </c>
      <c r="J1681" s="14">
        <v>12.625999999999999</v>
      </c>
      <c r="K1681" s="14">
        <v>17.853999999999999</v>
      </c>
      <c r="L1681" s="14">
        <v>20.311</v>
      </c>
      <c r="M1681" s="14">
        <v>19.135000000000002</v>
      </c>
      <c r="N1681" s="14">
        <v>12.805999999999999</v>
      </c>
      <c r="O1681" s="14">
        <v>5.3339999999999996</v>
      </c>
      <c r="P1681" s="14">
        <v>-3.8380000000000001</v>
      </c>
      <c r="Q1681" s="14">
        <v>-9.2650000000000006</v>
      </c>
      <c r="R1681" s="14">
        <v>22.855</v>
      </c>
      <c r="S1681" s="14">
        <v>29.199000000000002</v>
      </c>
      <c r="T1681" s="14">
        <v>47.042999999999999</v>
      </c>
      <c r="U1681" s="14">
        <v>60.771000000000001</v>
      </c>
      <c r="V1681" s="14">
        <v>75.989000000000004</v>
      </c>
      <c r="W1681" s="14">
        <v>81.367999999999995</v>
      </c>
      <c r="X1681" s="14">
        <v>79.974999999999994</v>
      </c>
      <c r="Y1681" s="14">
        <v>67.003</v>
      </c>
      <c r="Z1681" s="14">
        <v>52.058999999999997</v>
      </c>
      <c r="AA1681" s="14">
        <v>38.447000000000003</v>
      </c>
      <c r="AB1681" s="14">
        <v>24.507999999999999</v>
      </c>
      <c r="AC1681" s="14">
        <v>19.997</v>
      </c>
      <c r="AD1681" s="14">
        <v>42.164000000000001</v>
      </c>
      <c r="AE1681" s="14">
        <v>53.753</v>
      </c>
      <c r="AF1681" s="14">
        <v>79.325000000000003</v>
      </c>
      <c r="AG1681" s="14">
        <v>99.6</v>
      </c>
      <c r="AH1681" s="14">
        <v>119.68600000000001</v>
      </c>
      <c r="AI1681" s="14">
        <v>123.372</v>
      </c>
      <c r="AJ1681" s="14">
        <v>124.077</v>
      </c>
      <c r="AK1681" s="14">
        <v>110.074</v>
      </c>
      <c r="AL1681" s="14">
        <v>87.91</v>
      </c>
      <c r="AM1681" s="14">
        <v>66.936000000000007</v>
      </c>
      <c r="AN1681" s="14">
        <v>43.941000000000003</v>
      </c>
      <c r="AO1681" s="14">
        <v>36.29</v>
      </c>
      <c r="AP1681" s="14">
        <v>133.53700000000001</v>
      </c>
      <c r="AQ1681" s="14">
        <v>133.12200000000001</v>
      </c>
      <c r="AR1681" s="14">
        <v>143.66499999999999</v>
      </c>
      <c r="AS1681" s="14">
        <v>126.807</v>
      </c>
      <c r="AT1681" s="14">
        <v>118.143</v>
      </c>
      <c r="AU1681" s="14">
        <v>107.04</v>
      </c>
      <c r="AV1681" s="14">
        <v>113.32599999999999</v>
      </c>
      <c r="AW1681" s="14">
        <v>125.524</v>
      </c>
      <c r="AX1681" s="14">
        <v>135.37899999999999</v>
      </c>
      <c r="AY1681" s="14">
        <v>144.82499999999999</v>
      </c>
      <c r="AZ1681" s="14">
        <v>130.99100000000001</v>
      </c>
      <c r="BA1681" s="14">
        <v>123.322</v>
      </c>
      <c r="BB1681" s="14">
        <v>57.372</v>
      </c>
      <c r="BC1681" s="14">
        <v>72.025999999999996</v>
      </c>
      <c r="BD1681" s="14">
        <v>109.42700000000001</v>
      </c>
      <c r="BE1681" s="14">
        <v>124.93300000000001</v>
      </c>
      <c r="BF1681" s="14">
        <v>141.255</v>
      </c>
      <c r="BG1681" s="14">
        <v>134.345</v>
      </c>
      <c r="BH1681" s="14">
        <v>136.428</v>
      </c>
      <c r="BI1681" s="14">
        <v>128.89699999999999</v>
      </c>
      <c r="BJ1681" s="14">
        <v>107.161</v>
      </c>
      <c r="BK1681" s="14">
        <v>85.102000000000004</v>
      </c>
      <c r="BL1681" s="14">
        <v>59.048999999999999</v>
      </c>
      <c r="BM1681" s="14">
        <v>48.213000000000001</v>
      </c>
      <c r="BN1681" s="14">
        <v>74.320999999999998</v>
      </c>
      <c r="BO1681" s="14">
        <v>98.561999999999998</v>
      </c>
      <c r="BP1681" s="14">
        <v>154.23699999999999</v>
      </c>
      <c r="BQ1681" s="14">
        <v>191.67699999999999</v>
      </c>
      <c r="BR1681" s="14">
        <v>230.40199999999999</v>
      </c>
      <c r="BS1681" s="14">
        <v>230.17400000000001</v>
      </c>
      <c r="BT1681" s="14">
        <v>232.52799999999999</v>
      </c>
      <c r="BU1681" s="14">
        <v>208.53700000000001</v>
      </c>
      <c r="BV1681" s="14">
        <v>165.93799999999999</v>
      </c>
      <c r="BW1681" s="14">
        <v>124.33799999999999</v>
      </c>
      <c r="BX1681" s="14">
        <v>80.216999999999999</v>
      </c>
      <c r="BY1681" s="121">
        <v>63.491</v>
      </c>
      <c r="BZ1681" s="122" t="str">
        <f t="shared" si="157"/>
        <v>Mazong Shan</v>
      </c>
      <c r="CA1681" s="14">
        <f t="shared" si="158"/>
        <v>41.8</v>
      </c>
      <c r="CB1681" s="14">
        <f t="shared" si="159"/>
        <v>97.033000000000001</v>
      </c>
      <c r="CC1681" s="14">
        <f t="shared" si="160"/>
        <v>1.0882809719729449</v>
      </c>
      <c r="CD1681" s="14">
        <f t="shared" si="161"/>
        <v>6928.7661034415842</v>
      </c>
      <c r="CE1681" s="102"/>
    </row>
    <row r="1682" spans="1:83" x14ac:dyDescent="0.25">
      <c r="A1682" s="14">
        <f t="shared" si="156"/>
        <v>4569.5545264436487</v>
      </c>
      <c r="B1682" s="14" t="s">
        <v>1966</v>
      </c>
      <c r="C1682" s="14">
        <v>41.832999999999998</v>
      </c>
      <c r="D1682" s="14">
        <v>59.982999999999997</v>
      </c>
      <c r="E1682" s="14">
        <v>87</v>
      </c>
      <c r="F1682" s="14">
        <v>-1.5289999999999999</v>
      </c>
      <c r="G1682" s="14">
        <v>-7.1999999999999995E-2</v>
      </c>
      <c r="H1682" s="14">
        <v>7.0730000000000004</v>
      </c>
      <c r="I1682" s="14">
        <v>15.397</v>
      </c>
      <c r="J1682" s="14">
        <v>22.213999999999999</v>
      </c>
      <c r="K1682" s="14">
        <v>27.815000000000001</v>
      </c>
      <c r="L1682" s="14">
        <v>29.007999999999999</v>
      </c>
      <c r="M1682" s="14">
        <v>26.439</v>
      </c>
      <c r="N1682" s="14">
        <v>20.448</v>
      </c>
      <c r="O1682" s="14">
        <v>12.708</v>
      </c>
      <c r="P1682" s="14">
        <v>5.3559999999999999</v>
      </c>
      <c r="Q1682" s="14">
        <v>0.70099999999999996</v>
      </c>
      <c r="R1682" s="14">
        <v>23.327999999999999</v>
      </c>
      <c r="S1682" s="14">
        <v>30.353999999999999</v>
      </c>
      <c r="T1682" s="14">
        <v>46.290999999999997</v>
      </c>
      <c r="U1682" s="14">
        <v>59.296999999999997</v>
      </c>
      <c r="V1682" s="14">
        <v>74.209000000000003</v>
      </c>
      <c r="W1682" s="14">
        <v>74.570999999999998</v>
      </c>
      <c r="X1682" s="14">
        <v>72.471000000000004</v>
      </c>
      <c r="Y1682" s="14">
        <v>58.585999999999999</v>
      </c>
      <c r="Z1682" s="14">
        <v>45.802999999999997</v>
      </c>
      <c r="AA1682" s="14">
        <v>36.14</v>
      </c>
      <c r="AB1682" s="14">
        <v>25.527999999999999</v>
      </c>
      <c r="AC1682" s="14">
        <v>21.108000000000001</v>
      </c>
      <c r="AD1682" s="14">
        <v>31.920999999999999</v>
      </c>
      <c r="AE1682" s="14">
        <v>47.406999999999996</v>
      </c>
      <c r="AF1682" s="14">
        <v>72.754999999999995</v>
      </c>
      <c r="AG1682" s="14">
        <v>99.066999999999993</v>
      </c>
      <c r="AH1682" s="14">
        <v>118.88200000000001</v>
      </c>
      <c r="AI1682" s="14">
        <v>123.515</v>
      </c>
      <c r="AJ1682" s="14">
        <v>118.51600000000001</v>
      </c>
      <c r="AK1682" s="14">
        <v>106.026</v>
      </c>
      <c r="AL1682" s="14">
        <v>84.77</v>
      </c>
      <c r="AM1682" s="14">
        <v>60.573999999999998</v>
      </c>
      <c r="AN1682" s="14">
        <v>38.421999999999997</v>
      </c>
      <c r="AO1682" s="14">
        <v>28.475999999999999</v>
      </c>
      <c r="AP1682" s="14">
        <v>87.081999999999994</v>
      </c>
      <c r="AQ1682" s="14">
        <v>108.111</v>
      </c>
      <c r="AR1682" s="14">
        <v>129.29</v>
      </c>
      <c r="AS1682" s="14">
        <v>120.953</v>
      </c>
      <c r="AT1682" s="14">
        <v>115.547</v>
      </c>
      <c r="AU1682" s="14">
        <v>103.744</v>
      </c>
      <c r="AV1682" s="14">
        <v>110.78700000000001</v>
      </c>
      <c r="AW1682" s="14">
        <v>125.827</v>
      </c>
      <c r="AX1682" s="14">
        <v>138.60300000000001</v>
      </c>
      <c r="AY1682" s="14">
        <v>135.899</v>
      </c>
      <c r="AZ1682" s="14">
        <v>108.384</v>
      </c>
      <c r="BA1682" s="14">
        <v>82.366</v>
      </c>
      <c r="BB1682" s="14">
        <v>44.835000000000001</v>
      </c>
      <c r="BC1682" s="14">
        <v>63.555999999999997</v>
      </c>
      <c r="BD1682" s="14">
        <v>94.977000000000004</v>
      </c>
      <c r="BE1682" s="14">
        <v>113.57299999999999</v>
      </c>
      <c r="BF1682" s="14">
        <v>135.62299999999999</v>
      </c>
      <c r="BG1682" s="14">
        <v>141.56</v>
      </c>
      <c r="BH1682" s="14">
        <v>140.39699999999999</v>
      </c>
      <c r="BI1682" s="14">
        <v>130.251</v>
      </c>
      <c r="BJ1682" s="14">
        <v>106.194</v>
      </c>
      <c r="BK1682" s="14">
        <v>81.210999999999999</v>
      </c>
      <c r="BL1682" s="14">
        <v>53.652000000000001</v>
      </c>
      <c r="BM1682" s="14">
        <v>39.841999999999999</v>
      </c>
      <c r="BN1682" s="14">
        <v>59.029000000000003</v>
      </c>
      <c r="BO1682" s="14">
        <v>87.311000000000007</v>
      </c>
      <c r="BP1682" s="14">
        <v>139.44300000000001</v>
      </c>
      <c r="BQ1682" s="14">
        <v>182.25899999999999</v>
      </c>
      <c r="BR1682" s="14">
        <v>226.166</v>
      </c>
      <c r="BS1682" s="14">
        <v>239.68799999999999</v>
      </c>
      <c r="BT1682" s="14">
        <v>237.06800000000001</v>
      </c>
      <c r="BU1682" s="14">
        <v>213.66399999999999</v>
      </c>
      <c r="BV1682" s="14">
        <v>166.654</v>
      </c>
      <c r="BW1682" s="14">
        <v>117.825</v>
      </c>
      <c r="BX1682" s="14">
        <v>71.81</v>
      </c>
      <c r="BY1682" s="121">
        <v>51.408000000000001</v>
      </c>
      <c r="BZ1682" s="122" t="str">
        <f t="shared" si="157"/>
        <v>Dashoguz</v>
      </c>
      <c r="CA1682" s="14">
        <f t="shared" si="158"/>
        <v>41.832999999999998</v>
      </c>
      <c r="CB1682" s="14">
        <f t="shared" si="159"/>
        <v>59.982999999999997</v>
      </c>
      <c r="CC1682" s="14">
        <f t="shared" si="160"/>
        <v>0.71772652840039552</v>
      </c>
      <c r="CD1682" s="14">
        <f t="shared" si="161"/>
        <v>4569.5545264436487</v>
      </c>
      <c r="CE1682" s="102"/>
    </row>
    <row r="1683" spans="1:83" x14ac:dyDescent="0.25">
      <c r="A1683" s="14">
        <f t="shared" si="156"/>
        <v>7146.1827253347001</v>
      </c>
      <c r="B1683" s="14" t="s">
        <v>1967</v>
      </c>
      <c r="C1683" s="14">
        <v>41.95</v>
      </c>
      <c r="D1683" s="14">
        <v>101.06699999999999</v>
      </c>
      <c r="E1683" s="14">
        <v>941</v>
      </c>
      <c r="F1683" s="14">
        <v>-10.388999999999999</v>
      </c>
      <c r="G1683" s="14">
        <v>-5.5179999999999998</v>
      </c>
      <c r="H1683" s="14">
        <v>3.2519999999999998</v>
      </c>
      <c r="I1683" s="14">
        <v>12.047000000000001</v>
      </c>
      <c r="J1683" s="14">
        <v>19.431000000000001</v>
      </c>
      <c r="K1683" s="14">
        <v>25.007000000000001</v>
      </c>
      <c r="L1683" s="14">
        <v>27.251000000000001</v>
      </c>
      <c r="M1683" s="14">
        <v>24.968</v>
      </c>
      <c r="N1683" s="14">
        <v>19.181000000000001</v>
      </c>
      <c r="O1683" s="14">
        <v>9.5129999999999999</v>
      </c>
      <c r="P1683" s="14">
        <v>-1.147</v>
      </c>
      <c r="Q1683" s="14">
        <v>-8.3960000000000008</v>
      </c>
      <c r="R1683" s="14">
        <v>21.59</v>
      </c>
      <c r="S1683" s="14">
        <v>28.928000000000001</v>
      </c>
      <c r="T1683" s="14">
        <v>47.436</v>
      </c>
      <c r="U1683" s="14">
        <v>60.43</v>
      </c>
      <c r="V1683" s="14">
        <v>74.948999999999998</v>
      </c>
      <c r="W1683" s="14">
        <v>79.334000000000003</v>
      </c>
      <c r="X1683" s="14">
        <v>78.826999999999998</v>
      </c>
      <c r="Y1683" s="14">
        <v>64.415000000000006</v>
      </c>
      <c r="Z1683" s="14">
        <v>50.402999999999999</v>
      </c>
      <c r="AA1683" s="14">
        <v>37.896000000000001</v>
      </c>
      <c r="AB1683" s="14">
        <v>24.094999999999999</v>
      </c>
      <c r="AC1683" s="14">
        <v>19.591000000000001</v>
      </c>
      <c r="AD1683" s="14">
        <v>42.512999999999998</v>
      </c>
      <c r="AE1683" s="14">
        <v>56.258000000000003</v>
      </c>
      <c r="AF1683" s="14">
        <v>83.766999999999996</v>
      </c>
      <c r="AG1683" s="14">
        <v>103.57299999999999</v>
      </c>
      <c r="AH1683" s="14">
        <v>116.715</v>
      </c>
      <c r="AI1683" s="14">
        <v>119.351</v>
      </c>
      <c r="AJ1683" s="14">
        <v>119.571</v>
      </c>
      <c r="AK1683" s="14">
        <v>105.389</v>
      </c>
      <c r="AL1683" s="14">
        <v>86.584000000000003</v>
      </c>
      <c r="AM1683" s="14">
        <v>65.966999999999999</v>
      </c>
      <c r="AN1683" s="14">
        <v>43.402999999999999</v>
      </c>
      <c r="AO1683" s="14">
        <v>34.58</v>
      </c>
      <c r="AP1683" s="14">
        <v>139.08500000000001</v>
      </c>
      <c r="AQ1683" s="14">
        <v>136.41300000000001</v>
      </c>
      <c r="AR1683" s="14">
        <v>144.78299999999999</v>
      </c>
      <c r="AS1683" s="14">
        <v>128.61099999999999</v>
      </c>
      <c r="AT1683" s="14">
        <v>117.83499999999999</v>
      </c>
      <c r="AU1683" s="14">
        <v>107.23699999999999</v>
      </c>
      <c r="AV1683" s="14">
        <v>113.077</v>
      </c>
      <c r="AW1683" s="14">
        <v>123.101</v>
      </c>
      <c r="AX1683" s="14">
        <v>134.03399999999999</v>
      </c>
      <c r="AY1683" s="14">
        <v>143.59399999999999</v>
      </c>
      <c r="AZ1683" s="14">
        <v>133.11799999999999</v>
      </c>
      <c r="BA1683" s="14">
        <v>124.544</v>
      </c>
      <c r="BB1683" s="14">
        <v>57.323999999999998</v>
      </c>
      <c r="BC1683" s="14">
        <v>72.802999999999997</v>
      </c>
      <c r="BD1683" s="14">
        <v>107.407</v>
      </c>
      <c r="BE1683" s="14">
        <v>125.54</v>
      </c>
      <c r="BF1683" s="14">
        <v>138.715</v>
      </c>
      <c r="BG1683" s="14">
        <v>136.03399999999999</v>
      </c>
      <c r="BH1683" s="14">
        <v>139.17099999999999</v>
      </c>
      <c r="BI1683" s="14">
        <v>129.589</v>
      </c>
      <c r="BJ1683" s="14">
        <v>104.60299999999999</v>
      </c>
      <c r="BK1683" s="14">
        <v>84.212999999999994</v>
      </c>
      <c r="BL1683" s="14">
        <v>58.991999999999997</v>
      </c>
      <c r="BM1683" s="14">
        <v>48.94</v>
      </c>
      <c r="BN1683" s="14">
        <v>75.046000000000006</v>
      </c>
      <c r="BO1683" s="14">
        <v>99.18</v>
      </c>
      <c r="BP1683" s="14">
        <v>154.53899999999999</v>
      </c>
      <c r="BQ1683" s="14">
        <v>193.816</v>
      </c>
      <c r="BR1683" s="14">
        <v>228.251</v>
      </c>
      <c r="BS1683" s="14">
        <v>231.88900000000001</v>
      </c>
      <c r="BT1683" s="14">
        <v>231.934</v>
      </c>
      <c r="BU1683" s="14">
        <v>206.64500000000001</v>
      </c>
      <c r="BV1683" s="14">
        <v>164.005</v>
      </c>
      <c r="BW1683" s="14">
        <v>122.81699999999999</v>
      </c>
      <c r="BX1683" s="14">
        <v>80.331999999999994</v>
      </c>
      <c r="BY1683" s="121">
        <v>63.255000000000003</v>
      </c>
      <c r="BZ1683" s="122" t="str">
        <f t="shared" si="157"/>
        <v>Ejin Qi</v>
      </c>
      <c r="CA1683" s="14">
        <f t="shared" si="158"/>
        <v>41.95</v>
      </c>
      <c r="CB1683" s="14">
        <f t="shared" si="159"/>
        <v>101.06699999999999</v>
      </c>
      <c r="CC1683" s="14">
        <f t="shared" si="160"/>
        <v>1.1224299631590362</v>
      </c>
      <c r="CD1683" s="14">
        <f t="shared" si="161"/>
        <v>7146.1827253347001</v>
      </c>
      <c r="CE1683" s="102"/>
    </row>
    <row r="1684" spans="1:83" x14ac:dyDescent="0.25">
      <c r="A1684" s="14">
        <f t="shared" si="156"/>
        <v>2757.6697270942996</v>
      </c>
      <c r="B1684" s="14" t="s">
        <v>1968</v>
      </c>
      <c r="C1684" s="14">
        <v>41.982999999999997</v>
      </c>
      <c r="D1684" s="14">
        <v>33.783000000000001</v>
      </c>
      <c r="E1684" s="14">
        <v>64</v>
      </c>
      <c r="F1684" s="14">
        <v>5.883</v>
      </c>
      <c r="G1684" s="14">
        <v>5.6520000000000001</v>
      </c>
      <c r="H1684" s="14">
        <v>7.2510000000000003</v>
      </c>
      <c r="I1684" s="14">
        <v>11.012</v>
      </c>
      <c r="J1684" s="14">
        <v>15.058</v>
      </c>
      <c r="K1684" s="14">
        <v>19.805</v>
      </c>
      <c r="L1684" s="14">
        <v>22.564</v>
      </c>
      <c r="M1684" s="14">
        <v>22.247</v>
      </c>
      <c r="N1684" s="14">
        <v>18.567</v>
      </c>
      <c r="O1684" s="14">
        <v>14.298</v>
      </c>
      <c r="P1684" s="14">
        <v>11.16</v>
      </c>
      <c r="Q1684" s="14">
        <v>7.3</v>
      </c>
      <c r="R1684" s="14">
        <v>22.923999999999999</v>
      </c>
      <c r="S1684" s="14">
        <v>28.408999999999999</v>
      </c>
      <c r="T1684" s="14">
        <v>45.442999999999998</v>
      </c>
      <c r="U1684" s="14">
        <v>58.845999999999997</v>
      </c>
      <c r="V1684" s="14">
        <v>77.097999999999999</v>
      </c>
      <c r="W1684" s="14">
        <v>82.265000000000001</v>
      </c>
      <c r="X1684" s="14">
        <v>78.822999999999993</v>
      </c>
      <c r="Y1684" s="14">
        <v>66.768000000000001</v>
      </c>
      <c r="Z1684" s="14">
        <v>52.753</v>
      </c>
      <c r="AA1684" s="14">
        <v>37.75</v>
      </c>
      <c r="AB1684" s="14">
        <v>25.442</v>
      </c>
      <c r="AC1684" s="14">
        <v>19.344000000000001</v>
      </c>
      <c r="AD1684" s="14">
        <v>31.263000000000002</v>
      </c>
      <c r="AE1684" s="14">
        <v>40.209000000000003</v>
      </c>
      <c r="AF1684" s="14">
        <v>64.64</v>
      </c>
      <c r="AG1684" s="14">
        <v>80.903999999999996</v>
      </c>
      <c r="AH1684" s="14">
        <v>101.42100000000001</v>
      </c>
      <c r="AI1684" s="14">
        <v>111.8</v>
      </c>
      <c r="AJ1684" s="14">
        <v>114.17700000000001</v>
      </c>
      <c r="AK1684" s="14">
        <v>101.855</v>
      </c>
      <c r="AL1684" s="14">
        <v>81.884</v>
      </c>
      <c r="AM1684" s="14">
        <v>55.286000000000001</v>
      </c>
      <c r="AN1684" s="14">
        <v>36.759</v>
      </c>
      <c r="AO1684" s="14">
        <v>28.111000000000001</v>
      </c>
      <c r="AP1684" s="14">
        <v>74.009</v>
      </c>
      <c r="AQ1684" s="14">
        <v>80.552000000000007</v>
      </c>
      <c r="AR1684" s="14">
        <v>95.037999999999997</v>
      </c>
      <c r="AS1684" s="14">
        <v>99.570999999999998</v>
      </c>
      <c r="AT1684" s="14">
        <v>102.569</v>
      </c>
      <c r="AU1684" s="14">
        <v>103.41200000000001</v>
      </c>
      <c r="AV1684" s="14">
        <v>108.36199999999999</v>
      </c>
      <c r="AW1684" s="14">
        <v>117.843</v>
      </c>
      <c r="AX1684" s="14">
        <v>121.621</v>
      </c>
      <c r="AY1684" s="14">
        <v>99.495999999999995</v>
      </c>
      <c r="AZ1684" s="14">
        <v>81.83</v>
      </c>
      <c r="BA1684" s="14">
        <v>77.165000000000006</v>
      </c>
      <c r="BB1684" s="14">
        <v>36.884</v>
      </c>
      <c r="BC1684" s="14">
        <v>47.642000000000003</v>
      </c>
      <c r="BD1684" s="14">
        <v>73.611000000000004</v>
      </c>
      <c r="BE1684" s="14">
        <v>97.209000000000003</v>
      </c>
      <c r="BF1684" s="14">
        <v>109.879</v>
      </c>
      <c r="BG1684" s="14">
        <v>126.292</v>
      </c>
      <c r="BH1684" s="14">
        <v>128.23599999999999</v>
      </c>
      <c r="BI1684" s="14">
        <v>121.613</v>
      </c>
      <c r="BJ1684" s="14">
        <v>95.427000000000007</v>
      </c>
      <c r="BK1684" s="14">
        <v>63.673000000000002</v>
      </c>
      <c r="BL1684" s="14">
        <v>42.027000000000001</v>
      </c>
      <c r="BM1684" s="14">
        <v>35.088000000000001</v>
      </c>
      <c r="BN1684" s="14">
        <v>53.030999999999999</v>
      </c>
      <c r="BO1684" s="14">
        <v>70.933000000000007</v>
      </c>
      <c r="BP1684" s="14">
        <v>113.492</v>
      </c>
      <c r="BQ1684" s="14">
        <v>150.33000000000001</v>
      </c>
      <c r="BR1684" s="14">
        <v>182.71</v>
      </c>
      <c r="BS1684" s="14">
        <v>208.67099999999999</v>
      </c>
      <c r="BT1684" s="14">
        <v>213.471</v>
      </c>
      <c r="BU1684" s="14">
        <v>194.40799999999999</v>
      </c>
      <c r="BV1684" s="14">
        <v>150.97800000000001</v>
      </c>
      <c r="BW1684" s="14">
        <v>96.989000000000004</v>
      </c>
      <c r="BX1684" s="14">
        <v>61.773000000000003</v>
      </c>
      <c r="BY1684" s="121">
        <v>47.829000000000001</v>
      </c>
      <c r="BZ1684" s="122" t="str">
        <f t="shared" si="157"/>
        <v>Inebolu</v>
      </c>
      <c r="CA1684" s="14">
        <f t="shared" si="158"/>
        <v>41.982999999999997</v>
      </c>
      <c r="CB1684" s="14">
        <f t="shared" si="159"/>
        <v>33.783000000000001</v>
      </c>
      <c r="CC1684" s="14">
        <f t="shared" si="160"/>
        <v>0.43313909665558858</v>
      </c>
      <c r="CD1684" s="14">
        <f t="shared" si="161"/>
        <v>2757.6697270942996</v>
      </c>
      <c r="CE1684" s="102"/>
    </row>
    <row r="1685" spans="1:83" x14ac:dyDescent="0.25">
      <c r="A1685" s="14">
        <f t="shared" si="156"/>
        <v>7700.1624578928377</v>
      </c>
      <c r="B1685" s="14" t="s">
        <v>1969</v>
      </c>
      <c r="C1685" s="14">
        <v>42.033000000000001</v>
      </c>
      <c r="D1685" s="14">
        <v>111.533</v>
      </c>
      <c r="E1685" s="14">
        <v>1372</v>
      </c>
      <c r="F1685" s="14">
        <v>-15.019</v>
      </c>
      <c r="G1685" s="14">
        <v>-11.29</v>
      </c>
      <c r="H1685" s="14">
        <v>-3.7149999999999999</v>
      </c>
      <c r="I1685" s="14">
        <v>4.9420000000000002</v>
      </c>
      <c r="J1685" s="14">
        <v>10.914</v>
      </c>
      <c r="K1685" s="14">
        <v>16.469000000000001</v>
      </c>
      <c r="L1685" s="14">
        <v>18.867000000000001</v>
      </c>
      <c r="M1685" s="14">
        <v>16.853999999999999</v>
      </c>
      <c r="N1685" s="14">
        <v>11.929</v>
      </c>
      <c r="O1685" s="14">
        <v>5.3570000000000002</v>
      </c>
      <c r="P1685" s="14">
        <v>-5.3490000000000002</v>
      </c>
      <c r="Q1685" s="14">
        <v>-12.47</v>
      </c>
      <c r="R1685" s="14">
        <v>23.43</v>
      </c>
      <c r="S1685" s="14">
        <v>28.375</v>
      </c>
      <c r="T1685" s="14">
        <v>46.4</v>
      </c>
      <c r="U1685" s="14">
        <v>58.555999999999997</v>
      </c>
      <c r="V1685" s="14">
        <v>74.034999999999997</v>
      </c>
      <c r="W1685" s="14">
        <v>77.924999999999997</v>
      </c>
      <c r="X1685" s="14">
        <v>77.210999999999999</v>
      </c>
      <c r="Y1685" s="14">
        <v>62.265000000000001</v>
      </c>
      <c r="Z1685" s="14">
        <v>49.05</v>
      </c>
      <c r="AA1685" s="14">
        <v>37.363999999999997</v>
      </c>
      <c r="AB1685" s="14">
        <v>25.315000000000001</v>
      </c>
      <c r="AC1685" s="14">
        <v>20.545000000000002</v>
      </c>
      <c r="AD1685" s="14">
        <v>41.372999999999998</v>
      </c>
      <c r="AE1685" s="14">
        <v>53.095999999999997</v>
      </c>
      <c r="AF1685" s="14">
        <v>83.53</v>
      </c>
      <c r="AG1685" s="14">
        <v>104.596</v>
      </c>
      <c r="AH1685" s="14">
        <v>119.245</v>
      </c>
      <c r="AI1685" s="14">
        <v>120.37</v>
      </c>
      <c r="AJ1685" s="14">
        <v>115.879</v>
      </c>
      <c r="AK1685" s="14">
        <v>101.261</v>
      </c>
      <c r="AL1685" s="14">
        <v>86.138000000000005</v>
      </c>
      <c r="AM1685" s="14">
        <v>65.838999999999999</v>
      </c>
      <c r="AN1685" s="14">
        <v>44.648000000000003</v>
      </c>
      <c r="AO1685" s="14">
        <v>36.212000000000003</v>
      </c>
      <c r="AP1685" s="14">
        <v>123.261</v>
      </c>
      <c r="AQ1685" s="14">
        <v>125.79300000000001</v>
      </c>
      <c r="AR1685" s="14">
        <v>138.63200000000001</v>
      </c>
      <c r="AS1685" s="14">
        <v>129.80699999999999</v>
      </c>
      <c r="AT1685" s="14">
        <v>117.45099999999999</v>
      </c>
      <c r="AU1685" s="14">
        <v>106.15600000000001</v>
      </c>
      <c r="AV1685" s="14">
        <v>110.378</v>
      </c>
      <c r="AW1685" s="14">
        <v>116.303</v>
      </c>
      <c r="AX1685" s="14">
        <v>132.78800000000001</v>
      </c>
      <c r="AY1685" s="14">
        <v>142.66399999999999</v>
      </c>
      <c r="AZ1685" s="14">
        <v>121.839</v>
      </c>
      <c r="BA1685" s="14">
        <v>120.68</v>
      </c>
      <c r="BB1685" s="14">
        <v>53.146000000000001</v>
      </c>
      <c r="BC1685" s="14">
        <v>65.814999999999998</v>
      </c>
      <c r="BD1685" s="14">
        <v>96.909000000000006</v>
      </c>
      <c r="BE1685" s="14">
        <v>118.3</v>
      </c>
      <c r="BF1685" s="14">
        <v>133.703</v>
      </c>
      <c r="BG1685" s="14">
        <v>130.15100000000001</v>
      </c>
      <c r="BH1685" s="14">
        <v>126.78100000000001</v>
      </c>
      <c r="BI1685" s="14">
        <v>116.28</v>
      </c>
      <c r="BJ1685" s="14">
        <v>99.665000000000006</v>
      </c>
      <c r="BK1685" s="14">
        <v>80.625</v>
      </c>
      <c r="BL1685" s="14">
        <v>53.997</v>
      </c>
      <c r="BM1685" s="14">
        <v>47.843000000000004</v>
      </c>
      <c r="BN1685" s="14">
        <v>71.429000000000002</v>
      </c>
      <c r="BO1685" s="14">
        <v>94.55</v>
      </c>
      <c r="BP1685" s="14">
        <v>149.322</v>
      </c>
      <c r="BQ1685" s="14">
        <v>194.358</v>
      </c>
      <c r="BR1685" s="14">
        <v>227.12799999999999</v>
      </c>
      <c r="BS1685" s="14">
        <v>229.036</v>
      </c>
      <c r="BT1685" s="14">
        <v>221.40600000000001</v>
      </c>
      <c r="BU1685" s="14">
        <v>194.489</v>
      </c>
      <c r="BV1685" s="14">
        <v>161.05500000000001</v>
      </c>
      <c r="BW1685" s="14">
        <v>121.52500000000001</v>
      </c>
      <c r="BX1685" s="14">
        <v>77.230999999999995</v>
      </c>
      <c r="BY1685" s="121">
        <v>62.79</v>
      </c>
      <c r="BZ1685" s="122" t="str">
        <f t="shared" si="157"/>
        <v>Shara Moron Sume</v>
      </c>
      <c r="CA1685" s="14">
        <f t="shared" si="158"/>
        <v>42.033000000000001</v>
      </c>
      <c r="CB1685" s="14">
        <f t="shared" si="159"/>
        <v>111.533</v>
      </c>
      <c r="CC1685" s="14">
        <f t="shared" si="160"/>
        <v>1.2094419351033949</v>
      </c>
      <c r="CD1685" s="14">
        <f t="shared" si="161"/>
        <v>7700.1624578928377</v>
      </c>
      <c r="CE1685" s="102"/>
    </row>
    <row r="1686" spans="1:83" x14ac:dyDescent="0.25">
      <c r="A1686" s="14">
        <f t="shared" si="156"/>
        <v>8103.2569479416288</v>
      </c>
      <c r="B1686" s="14" t="s">
        <v>1970</v>
      </c>
      <c r="C1686" s="14">
        <v>42.22</v>
      </c>
      <c r="D1686" s="14">
        <v>-120.35</v>
      </c>
      <c r="E1686" s="14">
        <v>1455</v>
      </c>
      <c r="F1686" s="14">
        <v>-0.06</v>
      </c>
      <c r="G1686" s="14">
        <v>0.126</v>
      </c>
      <c r="H1686" s="14">
        <v>3.2280000000000002</v>
      </c>
      <c r="I1686" s="14">
        <v>6.3680000000000003</v>
      </c>
      <c r="J1686" s="14">
        <v>9.52</v>
      </c>
      <c r="K1686" s="14">
        <v>15.358000000000001</v>
      </c>
      <c r="L1686" s="14">
        <v>19.814</v>
      </c>
      <c r="M1686" s="14">
        <v>19.579999999999998</v>
      </c>
      <c r="N1686" s="14">
        <v>14.632999999999999</v>
      </c>
      <c r="O1686" s="14">
        <v>9.3680000000000003</v>
      </c>
      <c r="P1686" s="14">
        <v>3.5230000000000001</v>
      </c>
      <c r="Q1686" s="14">
        <v>-1.024</v>
      </c>
      <c r="R1686" s="14">
        <v>22.92</v>
      </c>
      <c r="S1686" s="14">
        <v>29.193000000000001</v>
      </c>
      <c r="T1686" s="14">
        <v>45.534999999999997</v>
      </c>
      <c r="U1686" s="14">
        <v>59.055999999999997</v>
      </c>
      <c r="V1686" s="14">
        <v>74.007000000000005</v>
      </c>
      <c r="W1686" s="14">
        <v>77.322999999999993</v>
      </c>
      <c r="X1686" s="14">
        <v>75.891999999999996</v>
      </c>
      <c r="Y1686" s="14">
        <v>64.593000000000004</v>
      </c>
      <c r="Z1686" s="14">
        <v>48.728999999999999</v>
      </c>
      <c r="AA1686" s="14">
        <v>36.265000000000001</v>
      </c>
      <c r="AB1686" s="14">
        <v>25.423999999999999</v>
      </c>
      <c r="AC1686" s="14">
        <v>20.6</v>
      </c>
      <c r="AD1686" s="14">
        <v>31.233000000000001</v>
      </c>
      <c r="AE1686" s="14">
        <v>39.700000000000003</v>
      </c>
      <c r="AF1686" s="14">
        <v>68.006</v>
      </c>
      <c r="AG1686" s="14">
        <v>91.697999999999993</v>
      </c>
      <c r="AH1686" s="14">
        <v>105.967</v>
      </c>
      <c r="AI1686" s="14">
        <v>110.529</v>
      </c>
      <c r="AJ1686" s="14">
        <v>117.78400000000001</v>
      </c>
      <c r="AK1686" s="14">
        <v>107.157</v>
      </c>
      <c r="AL1686" s="14">
        <v>83.69</v>
      </c>
      <c r="AM1686" s="14">
        <v>58.77</v>
      </c>
      <c r="AN1686" s="14">
        <v>33.79</v>
      </c>
      <c r="AO1686" s="14">
        <v>25.539000000000001</v>
      </c>
      <c r="AP1686" s="14">
        <v>75.141000000000005</v>
      </c>
      <c r="AQ1686" s="14">
        <v>91.097999999999999</v>
      </c>
      <c r="AR1686" s="14">
        <v>114.815</v>
      </c>
      <c r="AS1686" s="14">
        <v>118.42</v>
      </c>
      <c r="AT1686" s="14">
        <v>113.44799999999999</v>
      </c>
      <c r="AU1686" s="14">
        <v>104.67400000000001</v>
      </c>
      <c r="AV1686" s="14">
        <v>114.685</v>
      </c>
      <c r="AW1686" s="14">
        <v>127.717</v>
      </c>
      <c r="AX1686" s="14">
        <v>132.982</v>
      </c>
      <c r="AY1686" s="14">
        <v>132.86099999999999</v>
      </c>
      <c r="AZ1686" s="14">
        <v>87.75</v>
      </c>
      <c r="BA1686" s="14">
        <v>67.186000000000007</v>
      </c>
      <c r="BB1686" s="14">
        <v>38.625</v>
      </c>
      <c r="BC1686" s="14">
        <v>57.063000000000002</v>
      </c>
      <c r="BD1686" s="14">
        <v>86.11</v>
      </c>
      <c r="BE1686" s="14">
        <v>112.28700000000001</v>
      </c>
      <c r="BF1686" s="14">
        <v>131.28</v>
      </c>
      <c r="BG1686" s="14">
        <v>134.905</v>
      </c>
      <c r="BH1686" s="14">
        <v>146.001</v>
      </c>
      <c r="BI1686" s="14">
        <v>130.892</v>
      </c>
      <c r="BJ1686" s="14">
        <v>102.59699999999999</v>
      </c>
      <c r="BK1686" s="14">
        <v>79.242000000000004</v>
      </c>
      <c r="BL1686" s="14">
        <v>47.308</v>
      </c>
      <c r="BM1686" s="14">
        <v>34.640999999999998</v>
      </c>
      <c r="BN1686" s="14">
        <v>54.167999999999999</v>
      </c>
      <c r="BO1686" s="14">
        <v>78.245999999999995</v>
      </c>
      <c r="BP1686" s="14">
        <v>130.636</v>
      </c>
      <c r="BQ1686" s="14">
        <v>177.24799999999999</v>
      </c>
      <c r="BR1686" s="14">
        <v>214.358</v>
      </c>
      <c r="BS1686" s="14">
        <v>224.55600000000001</v>
      </c>
      <c r="BT1686" s="14">
        <v>238.52699999999999</v>
      </c>
      <c r="BU1686" s="14">
        <v>211.00800000000001</v>
      </c>
      <c r="BV1686" s="14">
        <v>160.89699999999999</v>
      </c>
      <c r="BW1686" s="14">
        <v>115.047</v>
      </c>
      <c r="BX1686" s="14">
        <v>62.936999999999998</v>
      </c>
      <c r="BY1686" s="121">
        <v>45.820999999999998</v>
      </c>
      <c r="BZ1686" s="122" t="str">
        <f t="shared" si="157"/>
        <v>Lakeview</v>
      </c>
      <c r="CA1686" s="14">
        <f t="shared" si="158"/>
        <v>42.22</v>
      </c>
      <c r="CB1686" s="14">
        <f t="shared" si="159"/>
        <v>-120.35</v>
      </c>
      <c r="CC1686" s="14">
        <f t="shared" si="160"/>
        <v>1.272754804505833</v>
      </c>
      <c r="CD1686" s="14">
        <f t="shared" si="161"/>
        <v>8103.2569479416288</v>
      </c>
      <c r="CE1686" s="102"/>
    </row>
    <row r="1687" spans="1:83" x14ac:dyDescent="0.25">
      <c r="A1687" s="14">
        <f t="shared" si="156"/>
        <v>5722.1483855716479</v>
      </c>
      <c r="B1687" s="14" t="s">
        <v>1971</v>
      </c>
      <c r="C1687" s="14">
        <v>42.317</v>
      </c>
      <c r="D1687" s="14">
        <v>77.900000000000006</v>
      </c>
      <c r="E1687" s="14">
        <v>1700</v>
      </c>
      <c r="F1687" s="14">
        <v>-12.321999999999999</v>
      </c>
      <c r="G1687" s="14">
        <v>-10.717000000000001</v>
      </c>
      <c r="H1687" s="14">
        <v>-5.4219999999999997</v>
      </c>
      <c r="I1687" s="14">
        <v>-1.4319999999999999</v>
      </c>
      <c r="J1687" s="14">
        <v>3.4940000000000002</v>
      </c>
      <c r="K1687" s="14">
        <v>5.4269999999999996</v>
      </c>
      <c r="L1687" s="14">
        <v>9.0269999999999992</v>
      </c>
      <c r="M1687" s="14">
        <v>9.2680000000000007</v>
      </c>
      <c r="N1687" s="14">
        <v>4.7859999999999996</v>
      </c>
      <c r="O1687" s="14">
        <v>-2.0499999999999998</v>
      </c>
      <c r="P1687" s="14">
        <v>-6.8730000000000002</v>
      </c>
      <c r="Q1687" s="14">
        <v>-12.285</v>
      </c>
      <c r="R1687" s="14">
        <v>22.614999999999998</v>
      </c>
      <c r="S1687" s="14">
        <v>28.981000000000002</v>
      </c>
      <c r="T1687" s="14">
        <v>48.804000000000002</v>
      </c>
      <c r="U1687" s="14">
        <v>59.847999999999999</v>
      </c>
      <c r="V1687" s="14">
        <v>76.257999999999996</v>
      </c>
      <c r="W1687" s="14">
        <v>81.028000000000006</v>
      </c>
      <c r="X1687" s="14">
        <v>81.415000000000006</v>
      </c>
      <c r="Y1687" s="14">
        <v>66.533000000000001</v>
      </c>
      <c r="Z1687" s="14">
        <v>51.088999999999999</v>
      </c>
      <c r="AA1687" s="14">
        <v>38.308999999999997</v>
      </c>
      <c r="AB1687" s="14">
        <v>23.962</v>
      </c>
      <c r="AC1687" s="14">
        <v>21.344000000000001</v>
      </c>
      <c r="AD1687" s="14">
        <v>37.012999999999998</v>
      </c>
      <c r="AE1687" s="14">
        <v>50.475000000000001</v>
      </c>
      <c r="AF1687" s="14">
        <v>81.072000000000003</v>
      </c>
      <c r="AG1687" s="14">
        <v>104.496</v>
      </c>
      <c r="AH1687" s="14">
        <v>114.401</v>
      </c>
      <c r="AI1687" s="14">
        <v>115.18600000000001</v>
      </c>
      <c r="AJ1687" s="14">
        <v>120.524</v>
      </c>
      <c r="AK1687" s="14">
        <v>108.126</v>
      </c>
      <c r="AL1687" s="14">
        <v>84.847999999999999</v>
      </c>
      <c r="AM1687" s="14">
        <v>62.655999999999999</v>
      </c>
      <c r="AN1687" s="14">
        <v>43.353999999999999</v>
      </c>
      <c r="AO1687" s="14">
        <v>32.216999999999999</v>
      </c>
      <c r="AP1687" s="14">
        <v>118.494</v>
      </c>
      <c r="AQ1687" s="14">
        <v>119.28700000000001</v>
      </c>
      <c r="AR1687" s="14">
        <v>138.048</v>
      </c>
      <c r="AS1687" s="14">
        <v>134.15700000000001</v>
      </c>
      <c r="AT1687" s="14">
        <v>115.854</v>
      </c>
      <c r="AU1687" s="14">
        <v>107.861</v>
      </c>
      <c r="AV1687" s="14">
        <v>115.375</v>
      </c>
      <c r="AW1687" s="14">
        <v>131.21899999999999</v>
      </c>
      <c r="AX1687" s="14">
        <v>137.398</v>
      </c>
      <c r="AY1687" s="14">
        <v>137.96899999999999</v>
      </c>
      <c r="AZ1687" s="14">
        <v>132.52500000000001</v>
      </c>
      <c r="BA1687" s="14">
        <v>105.005</v>
      </c>
      <c r="BB1687" s="14">
        <v>51.898000000000003</v>
      </c>
      <c r="BC1687" s="14">
        <v>65.228999999999999</v>
      </c>
      <c r="BD1687" s="14">
        <v>103.42100000000001</v>
      </c>
      <c r="BE1687" s="14">
        <v>125.535</v>
      </c>
      <c r="BF1687" s="14">
        <v>136.00299999999999</v>
      </c>
      <c r="BG1687" s="14">
        <v>129.166</v>
      </c>
      <c r="BH1687" s="14">
        <v>143.69399999999999</v>
      </c>
      <c r="BI1687" s="14">
        <v>131.875</v>
      </c>
      <c r="BJ1687" s="14">
        <v>107.795</v>
      </c>
      <c r="BK1687" s="14">
        <v>82.576999999999998</v>
      </c>
      <c r="BL1687" s="14">
        <v>59.19</v>
      </c>
      <c r="BM1687" s="14">
        <v>44.978000000000002</v>
      </c>
      <c r="BN1687" s="14">
        <v>67.622</v>
      </c>
      <c r="BO1687" s="14">
        <v>90.531999999999996</v>
      </c>
      <c r="BP1687" s="14">
        <v>149.06200000000001</v>
      </c>
      <c r="BQ1687" s="14">
        <v>199.56200000000001</v>
      </c>
      <c r="BR1687" s="14">
        <v>218.67599999999999</v>
      </c>
      <c r="BS1687" s="14">
        <v>222.09100000000001</v>
      </c>
      <c r="BT1687" s="14">
        <v>232.44900000000001</v>
      </c>
      <c r="BU1687" s="14">
        <v>215.696</v>
      </c>
      <c r="BV1687" s="14">
        <v>166.113</v>
      </c>
      <c r="BW1687" s="14">
        <v>118.074</v>
      </c>
      <c r="BX1687" s="14">
        <v>79.284000000000006</v>
      </c>
      <c r="BY1687" s="121">
        <v>58.244999999999997</v>
      </c>
      <c r="BZ1687" s="122" t="str">
        <f t="shared" si="157"/>
        <v>Darkhan</v>
      </c>
      <c r="CA1687" s="14">
        <f t="shared" si="158"/>
        <v>42.317</v>
      </c>
      <c r="CB1687" s="14">
        <f t="shared" si="159"/>
        <v>77.900000000000006</v>
      </c>
      <c r="CC1687" s="14">
        <f t="shared" si="160"/>
        <v>0.8987610656578765</v>
      </c>
      <c r="CD1687" s="14">
        <f t="shared" si="161"/>
        <v>5722.1483855716479</v>
      </c>
      <c r="CE1687" s="102"/>
    </row>
    <row r="1688" spans="1:83" x14ac:dyDescent="0.25">
      <c r="A1688" s="14">
        <f t="shared" si="156"/>
        <v>8118.2183851042701</v>
      </c>
      <c r="B1688" s="14" t="s">
        <v>1972</v>
      </c>
      <c r="C1688" s="14">
        <v>42.332999999999998</v>
      </c>
      <c r="D1688" s="14">
        <v>120.7</v>
      </c>
      <c r="E1688" s="14">
        <v>401</v>
      </c>
      <c r="F1688" s="14">
        <v>-10.220000000000001</v>
      </c>
      <c r="G1688" s="14">
        <v>-7.11</v>
      </c>
      <c r="H1688" s="14">
        <v>0.622</v>
      </c>
      <c r="I1688" s="14">
        <v>10.675000000000001</v>
      </c>
      <c r="J1688" s="14">
        <v>17.265000000000001</v>
      </c>
      <c r="K1688" s="14">
        <v>21.667000000000002</v>
      </c>
      <c r="L1688" s="14">
        <v>23.335000000000001</v>
      </c>
      <c r="M1688" s="14">
        <v>22.100999999999999</v>
      </c>
      <c r="N1688" s="14">
        <v>16.657</v>
      </c>
      <c r="O1688" s="14">
        <v>9.0790000000000006</v>
      </c>
      <c r="P1688" s="14">
        <v>-0.89300000000000002</v>
      </c>
      <c r="Q1688" s="14">
        <v>-8.2420000000000009</v>
      </c>
      <c r="R1688" s="14">
        <v>21.175000000000001</v>
      </c>
      <c r="S1688" s="14">
        <v>28.548999999999999</v>
      </c>
      <c r="T1688" s="14">
        <v>46.311</v>
      </c>
      <c r="U1688" s="14">
        <v>59.857999999999997</v>
      </c>
      <c r="V1688" s="14">
        <v>74.076999999999998</v>
      </c>
      <c r="W1688" s="14">
        <v>78.367000000000004</v>
      </c>
      <c r="X1688" s="14">
        <v>73.581000000000003</v>
      </c>
      <c r="Y1688" s="14">
        <v>63.435000000000002</v>
      </c>
      <c r="Z1688" s="14">
        <v>47.896000000000001</v>
      </c>
      <c r="AA1688" s="14">
        <v>36.588000000000001</v>
      </c>
      <c r="AB1688" s="14">
        <v>23.698</v>
      </c>
      <c r="AC1688" s="14">
        <v>18.756</v>
      </c>
      <c r="AD1688" s="14">
        <v>42.363</v>
      </c>
      <c r="AE1688" s="14">
        <v>54.286999999999999</v>
      </c>
      <c r="AF1688" s="14">
        <v>82.51</v>
      </c>
      <c r="AG1688" s="14">
        <v>102.396</v>
      </c>
      <c r="AH1688" s="14">
        <v>119.21299999999999</v>
      </c>
      <c r="AI1688" s="14">
        <v>110.006</v>
      </c>
      <c r="AJ1688" s="14">
        <v>98.320999999999998</v>
      </c>
      <c r="AK1688" s="14">
        <v>89.674999999999997</v>
      </c>
      <c r="AL1688" s="14">
        <v>74.814999999999998</v>
      </c>
      <c r="AM1688" s="14">
        <v>63.311999999999998</v>
      </c>
      <c r="AN1688" s="14">
        <v>41.624000000000002</v>
      </c>
      <c r="AO1688" s="14">
        <v>33.927999999999997</v>
      </c>
      <c r="AP1688" s="14">
        <v>140.62899999999999</v>
      </c>
      <c r="AQ1688" s="14">
        <v>134.72399999999999</v>
      </c>
      <c r="AR1688" s="14">
        <v>145.59100000000001</v>
      </c>
      <c r="AS1688" s="14">
        <v>127.241</v>
      </c>
      <c r="AT1688" s="14">
        <v>116.95699999999999</v>
      </c>
      <c r="AU1688" s="14">
        <v>102.777</v>
      </c>
      <c r="AV1688" s="14">
        <v>101.69199999999999</v>
      </c>
      <c r="AW1688" s="14">
        <v>112.905</v>
      </c>
      <c r="AX1688" s="14">
        <v>124.83799999999999</v>
      </c>
      <c r="AY1688" s="14">
        <v>138.727</v>
      </c>
      <c r="AZ1688" s="14">
        <v>125.76600000000001</v>
      </c>
      <c r="BA1688" s="14">
        <v>125.965</v>
      </c>
      <c r="BB1688" s="14">
        <v>56.606999999999999</v>
      </c>
      <c r="BC1688" s="14">
        <v>72.325999999999993</v>
      </c>
      <c r="BD1688" s="14">
        <v>106.751</v>
      </c>
      <c r="BE1688" s="14">
        <v>120.023</v>
      </c>
      <c r="BF1688" s="14">
        <v>133.63</v>
      </c>
      <c r="BG1688" s="14">
        <v>130.251</v>
      </c>
      <c r="BH1688" s="14">
        <v>122.714</v>
      </c>
      <c r="BI1688" s="14">
        <v>118.218</v>
      </c>
      <c r="BJ1688" s="14">
        <v>101.133</v>
      </c>
      <c r="BK1688" s="14">
        <v>79.796000000000006</v>
      </c>
      <c r="BL1688" s="14">
        <v>56.945999999999998</v>
      </c>
      <c r="BM1688" s="14">
        <v>48.795000000000002</v>
      </c>
      <c r="BN1688" s="14">
        <v>74.465000000000003</v>
      </c>
      <c r="BO1688" s="14">
        <v>97.385000000000005</v>
      </c>
      <c r="BP1688" s="14">
        <v>153.251</v>
      </c>
      <c r="BQ1688" s="14">
        <v>189.91900000000001</v>
      </c>
      <c r="BR1688" s="14">
        <v>224.52500000000001</v>
      </c>
      <c r="BS1688" s="14">
        <v>214.511</v>
      </c>
      <c r="BT1688" s="14">
        <v>198.84100000000001</v>
      </c>
      <c r="BU1688" s="14">
        <v>184.89</v>
      </c>
      <c r="BV1688" s="14">
        <v>151.386</v>
      </c>
      <c r="BW1688" s="14">
        <v>117.973</v>
      </c>
      <c r="BX1688" s="14">
        <v>76.180000000000007</v>
      </c>
      <c r="BY1688" s="121">
        <v>62.048000000000002</v>
      </c>
      <c r="BZ1688" s="122" t="str">
        <f t="shared" si="157"/>
        <v>Bugt</v>
      </c>
      <c r="CA1688" s="14">
        <f t="shared" si="158"/>
        <v>42.332999999999998</v>
      </c>
      <c r="CB1688" s="14">
        <f t="shared" si="159"/>
        <v>120.7</v>
      </c>
      <c r="CC1688" s="14">
        <f t="shared" si="160"/>
        <v>1.2751047535637732</v>
      </c>
      <c r="CD1688" s="14">
        <f t="shared" si="161"/>
        <v>8118.2183851042701</v>
      </c>
      <c r="CE1688" s="102"/>
    </row>
    <row r="1689" spans="1:83" x14ac:dyDescent="0.25">
      <c r="A1689" s="14">
        <f t="shared" si="156"/>
        <v>7737.1871311216582</v>
      </c>
      <c r="B1689" s="14" t="s">
        <v>1973</v>
      </c>
      <c r="C1689" s="14">
        <v>42.4</v>
      </c>
      <c r="D1689" s="14">
        <v>112.9</v>
      </c>
      <c r="E1689" s="14">
        <v>1152</v>
      </c>
      <c r="F1689" s="14">
        <v>-13.487</v>
      </c>
      <c r="G1689" s="14">
        <v>-9.9339999999999993</v>
      </c>
      <c r="H1689" s="14">
        <v>-1.536</v>
      </c>
      <c r="I1689" s="14">
        <v>7.556</v>
      </c>
      <c r="J1689" s="14">
        <v>14.776999999999999</v>
      </c>
      <c r="K1689" s="14">
        <v>20.103000000000002</v>
      </c>
      <c r="L1689" s="14">
        <v>23.161000000000001</v>
      </c>
      <c r="M1689" s="14">
        <v>20.84</v>
      </c>
      <c r="N1689" s="14">
        <v>14.736000000000001</v>
      </c>
      <c r="O1689" s="14">
        <v>7.3380000000000001</v>
      </c>
      <c r="P1689" s="14">
        <v>-2.8929999999999998</v>
      </c>
      <c r="Q1689" s="14">
        <v>-10.612</v>
      </c>
      <c r="R1689" s="14">
        <v>21.866</v>
      </c>
      <c r="S1689" s="14">
        <v>29.59</v>
      </c>
      <c r="T1689" s="14">
        <v>47.066000000000003</v>
      </c>
      <c r="U1689" s="14">
        <v>58.957999999999998</v>
      </c>
      <c r="V1689" s="14">
        <v>75.638000000000005</v>
      </c>
      <c r="W1689" s="14">
        <v>80.257999999999996</v>
      </c>
      <c r="X1689" s="14">
        <v>77.384</v>
      </c>
      <c r="Y1689" s="14">
        <v>64.498000000000005</v>
      </c>
      <c r="Z1689" s="14">
        <v>50.822000000000003</v>
      </c>
      <c r="AA1689" s="14">
        <v>36.380000000000003</v>
      </c>
      <c r="AB1689" s="14">
        <v>24.428999999999998</v>
      </c>
      <c r="AC1689" s="14">
        <v>19.948</v>
      </c>
      <c r="AD1689" s="14">
        <v>40.924999999999997</v>
      </c>
      <c r="AE1689" s="14">
        <v>53.103999999999999</v>
      </c>
      <c r="AF1689" s="14">
        <v>84.828999999999994</v>
      </c>
      <c r="AG1689" s="14">
        <v>101.18600000000001</v>
      </c>
      <c r="AH1689" s="14">
        <v>121.568</v>
      </c>
      <c r="AI1689" s="14">
        <v>119.244</v>
      </c>
      <c r="AJ1689" s="14">
        <v>117.672</v>
      </c>
      <c r="AK1689" s="14">
        <v>102.964</v>
      </c>
      <c r="AL1689" s="14">
        <v>84.826999999999998</v>
      </c>
      <c r="AM1689" s="14">
        <v>63.113</v>
      </c>
      <c r="AN1689" s="14">
        <v>43.021000000000001</v>
      </c>
      <c r="AO1689" s="14">
        <v>34.552999999999997</v>
      </c>
      <c r="AP1689" s="14">
        <v>131.83799999999999</v>
      </c>
      <c r="AQ1689" s="14">
        <v>129.71100000000001</v>
      </c>
      <c r="AR1689" s="14">
        <v>147.328</v>
      </c>
      <c r="AS1689" s="14">
        <v>127.11499999999999</v>
      </c>
      <c r="AT1689" s="14">
        <v>118.595</v>
      </c>
      <c r="AU1689" s="14">
        <v>107.595</v>
      </c>
      <c r="AV1689" s="14">
        <v>111.35299999999999</v>
      </c>
      <c r="AW1689" s="14">
        <v>122.491</v>
      </c>
      <c r="AX1689" s="14">
        <v>131.02500000000001</v>
      </c>
      <c r="AY1689" s="14">
        <v>144.84</v>
      </c>
      <c r="AZ1689" s="14">
        <v>126.282</v>
      </c>
      <c r="BA1689" s="14">
        <v>119.09099999999999</v>
      </c>
      <c r="BB1689" s="14">
        <v>56.228999999999999</v>
      </c>
      <c r="BC1689" s="14">
        <v>71.025999999999996</v>
      </c>
      <c r="BD1689" s="14">
        <v>103.601</v>
      </c>
      <c r="BE1689" s="14">
        <v>118.56100000000001</v>
      </c>
      <c r="BF1689" s="14">
        <v>133.68899999999999</v>
      </c>
      <c r="BG1689" s="14">
        <v>134.42500000000001</v>
      </c>
      <c r="BH1689" s="14">
        <v>132.22800000000001</v>
      </c>
      <c r="BI1689" s="14">
        <v>125.384</v>
      </c>
      <c r="BJ1689" s="14">
        <v>102.43300000000001</v>
      </c>
      <c r="BK1689" s="14">
        <v>84.977000000000004</v>
      </c>
      <c r="BL1689" s="14">
        <v>56.969000000000001</v>
      </c>
      <c r="BM1689" s="14">
        <v>48.594999999999999</v>
      </c>
      <c r="BN1689" s="14">
        <v>71.728999999999999</v>
      </c>
      <c r="BO1689" s="14">
        <v>95.587999999999994</v>
      </c>
      <c r="BP1689" s="14">
        <v>155.20099999999999</v>
      </c>
      <c r="BQ1689" s="14">
        <v>189.72499999999999</v>
      </c>
      <c r="BR1689" s="14">
        <v>228.774</v>
      </c>
      <c r="BS1689" s="14">
        <v>227.75</v>
      </c>
      <c r="BT1689" s="14">
        <v>223.81299999999999</v>
      </c>
      <c r="BU1689" s="14">
        <v>202.99799999999999</v>
      </c>
      <c r="BV1689" s="14">
        <v>159.44399999999999</v>
      </c>
      <c r="BW1689" s="14">
        <v>121.55500000000001</v>
      </c>
      <c r="BX1689" s="14">
        <v>77.138000000000005</v>
      </c>
      <c r="BY1689" s="121">
        <v>60.841000000000001</v>
      </c>
      <c r="BZ1689" s="122" t="str">
        <f t="shared" si="157"/>
        <v>Jurh</v>
      </c>
      <c r="CA1689" s="14">
        <f t="shared" si="158"/>
        <v>42.4</v>
      </c>
      <c r="CB1689" s="14">
        <f t="shared" si="159"/>
        <v>112.9</v>
      </c>
      <c r="CC1689" s="14">
        <f t="shared" si="160"/>
        <v>1.2152572919457088</v>
      </c>
      <c r="CD1689" s="14">
        <f t="shared" si="161"/>
        <v>7737.1871311216582</v>
      </c>
      <c r="CE1689" s="102"/>
    </row>
    <row r="1690" spans="1:83" x14ac:dyDescent="0.25">
      <c r="A1690" s="14">
        <f t="shared" si="156"/>
        <v>1474.3617296349289</v>
      </c>
      <c r="B1690" s="14" t="s">
        <v>1974</v>
      </c>
      <c r="C1690" s="14">
        <v>42.436999999999998</v>
      </c>
      <c r="D1690" s="14">
        <v>14.186999999999999</v>
      </c>
      <c r="E1690" s="14">
        <v>11</v>
      </c>
      <c r="F1690" s="14">
        <v>5.9180000000000001</v>
      </c>
      <c r="G1690" s="14">
        <v>7.2249999999999996</v>
      </c>
      <c r="H1690" s="14">
        <v>10.042</v>
      </c>
      <c r="I1690" s="14">
        <v>13.106999999999999</v>
      </c>
      <c r="J1690" s="14">
        <v>17.561</v>
      </c>
      <c r="K1690" s="14">
        <v>21.413</v>
      </c>
      <c r="L1690" s="14">
        <v>24.132999999999999</v>
      </c>
      <c r="M1690" s="14">
        <v>23.881</v>
      </c>
      <c r="N1690" s="14">
        <v>19.927</v>
      </c>
      <c r="O1690" s="14">
        <v>16.47</v>
      </c>
      <c r="P1690" s="14">
        <v>11.175000000000001</v>
      </c>
      <c r="Q1690" s="14">
        <v>7.9459999999999997</v>
      </c>
      <c r="R1690" s="14">
        <v>23.49</v>
      </c>
      <c r="S1690" s="14">
        <v>27.978999999999999</v>
      </c>
      <c r="T1690" s="14">
        <v>45.493000000000002</v>
      </c>
      <c r="U1690" s="14">
        <v>59.034999999999997</v>
      </c>
      <c r="V1690" s="14">
        <v>72.668000000000006</v>
      </c>
      <c r="W1690" s="14">
        <v>74.463999999999999</v>
      </c>
      <c r="X1690" s="14">
        <v>72.741</v>
      </c>
      <c r="Y1690" s="14">
        <v>62.433999999999997</v>
      </c>
      <c r="Z1690" s="14">
        <v>48.417000000000002</v>
      </c>
      <c r="AA1690" s="14">
        <v>36.58</v>
      </c>
      <c r="AB1690" s="14">
        <v>25.216000000000001</v>
      </c>
      <c r="AC1690" s="14">
        <v>19.736999999999998</v>
      </c>
      <c r="AD1690" s="14">
        <v>32.475000000000001</v>
      </c>
      <c r="AE1690" s="14">
        <v>42.087000000000003</v>
      </c>
      <c r="AF1690" s="14">
        <v>69.942999999999998</v>
      </c>
      <c r="AG1690" s="14">
        <v>86.772000000000006</v>
      </c>
      <c r="AH1690" s="14">
        <v>100.97499999999999</v>
      </c>
      <c r="AI1690" s="14">
        <v>100.61499999999999</v>
      </c>
      <c r="AJ1690" s="14">
        <v>112.842</v>
      </c>
      <c r="AK1690" s="14">
        <v>96.283000000000001</v>
      </c>
      <c r="AL1690" s="14">
        <v>72.540000000000006</v>
      </c>
      <c r="AM1690" s="14">
        <v>58.433</v>
      </c>
      <c r="AN1690" s="14">
        <v>32.460999999999999</v>
      </c>
      <c r="AO1690" s="14">
        <v>26.672000000000001</v>
      </c>
      <c r="AP1690" s="14">
        <v>79.480999999999995</v>
      </c>
      <c r="AQ1690" s="14">
        <v>92.391999999999996</v>
      </c>
      <c r="AR1690" s="14">
        <v>118.35599999999999</v>
      </c>
      <c r="AS1690" s="14">
        <v>116.384</v>
      </c>
      <c r="AT1690" s="14">
        <v>109.60899999999999</v>
      </c>
      <c r="AU1690" s="14">
        <v>102.191</v>
      </c>
      <c r="AV1690" s="14">
        <v>108.86499999999999</v>
      </c>
      <c r="AW1690" s="14">
        <v>118.29600000000001</v>
      </c>
      <c r="AX1690" s="14">
        <v>118.19</v>
      </c>
      <c r="AY1690" s="14">
        <v>117.205</v>
      </c>
      <c r="AZ1690" s="14">
        <v>89.031000000000006</v>
      </c>
      <c r="BA1690" s="14">
        <v>77.224000000000004</v>
      </c>
      <c r="BB1690" s="14">
        <v>41.951000000000001</v>
      </c>
      <c r="BC1690" s="14">
        <v>51.451000000000001</v>
      </c>
      <c r="BD1690" s="14">
        <v>90.721999999999994</v>
      </c>
      <c r="BE1690" s="14">
        <v>115.52500000000001</v>
      </c>
      <c r="BF1690" s="14">
        <v>129.25899999999999</v>
      </c>
      <c r="BG1690" s="14">
        <v>131.274</v>
      </c>
      <c r="BH1690" s="14">
        <v>133.345</v>
      </c>
      <c r="BI1690" s="14">
        <v>123.08499999999999</v>
      </c>
      <c r="BJ1690" s="14">
        <v>95.753</v>
      </c>
      <c r="BK1690" s="14">
        <v>70.259</v>
      </c>
      <c r="BL1690" s="14">
        <v>51.357999999999997</v>
      </c>
      <c r="BM1690" s="14">
        <v>36.69</v>
      </c>
      <c r="BN1690" s="14">
        <v>54.764000000000003</v>
      </c>
      <c r="BO1690" s="14">
        <v>75.923000000000002</v>
      </c>
      <c r="BP1690" s="14">
        <v>132.964</v>
      </c>
      <c r="BQ1690" s="14">
        <v>175.54499999999999</v>
      </c>
      <c r="BR1690" s="14">
        <v>208.024</v>
      </c>
      <c r="BS1690" s="14">
        <v>215.238</v>
      </c>
      <c r="BT1690" s="14">
        <v>223.2</v>
      </c>
      <c r="BU1690" s="14">
        <v>195.38200000000001</v>
      </c>
      <c r="BV1690" s="14">
        <v>145.80600000000001</v>
      </c>
      <c r="BW1690" s="14">
        <v>105.47499999999999</v>
      </c>
      <c r="BX1690" s="14">
        <v>62.222000000000001</v>
      </c>
      <c r="BY1690" s="121">
        <v>48.100999999999999</v>
      </c>
      <c r="BZ1690" s="122" t="str">
        <f t="shared" si="157"/>
        <v>Pescara Abruzzo AP</v>
      </c>
      <c r="CA1690" s="14">
        <f t="shared" si="158"/>
        <v>42.436999999999998</v>
      </c>
      <c r="CB1690" s="14">
        <f t="shared" si="159"/>
        <v>14.186999999999999</v>
      </c>
      <c r="CC1690" s="14">
        <f t="shared" si="160"/>
        <v>0.23157367303390897</v>
      </c>
      <c r="CD1690" s="14">
        <f t="shared" si="161"/>
        <v>1474.3617296349289</v>
      </c>
      <c r="CE1690" s="102"/>
    </row>
    <row r="1691" spans="1:83" x14ac:dyDescent="0.25">
      <c r="A1691" s="14">
        <f t="shared" si="156"/>
        <v>5217.8022785196608</v>
      </c>
      <c r="B1691" s="14" t="s">
        <v>1975</v>
      </c>
      <c r="C1691" s="14">
        <v>42.482999999999997</v>
      </c>
      <c r="D1691" s="14">
        <v>70.3</v>
      </c>
      <c r="E1691" s="14">
        <v>808</v>
      </c>
      <c r="F1691" s="14">
        <v>-0.92200000000000004</v>
      </c>
      <c r="G1691" s="14">
        <v>1.95</v>
      </c>
      <c r="H1691" s="14">
        <v>6.06</v>
      </c>
      <c r="I1691" s="14">
        <v>12.913</v>
      </c>
      <c r="J1691" s="14">
        <v>18.297000000000001</v>
      </c>
      <c r="K1691" s="14">
        <v>23.335999999999999</v>
      </c>
      <c r="L1691" s="14">
        <v>25.846</v>
      </c>
      <c r="M1691" s="14">
        <v>24.988</v>
      </c>
      <c r="N1691" s="14">
        <v>20.117999999999999</v>
      </c>
      <c r="O1691" s="14">
        <v>12.244999999999999</v>
      </c>
      <c r="P1691" s="14">
        <v>5.3849999999999998</v>
      </c>
      <c r="Q1691" s="14">
        <v>1.536</v>
      </c>
      <c r="R1691" s="14">
        <v>22.210999999999999</v>
      </c>
      <c r="S1691" s="14">
        <v>28.207999999999998</v>
      </c>
      <c r="T1691" s="14">
        <v>44.408000000000001</v>
      </c>
      <c r="U1691" s="14">
        <v>57.994</v>
      </c>
      <c r="V1691" s="14">
        <v>72.677999999999997</v>
      </c>
      <c r="W1691" s="14">
        <v>76.778000000000006</v>
      </c>
      <c r="X1691" s="14">
        <v>73.552999999999997</v>
      </c>
      <c r="Y1691" s="14">
        <v>61.575000000000003</v>
      </c>
      <c r="Z1691" s="14">
        <v>45.850999999999999</v>
      </c>
      <c r="AA1691" s="14">
        <v>35.991</v>
      </c>
      <c r="AB1691" s="14">
        <v>24.448</v>
      </c>
      <c r="AC1691" s="14">
        <v>19.369</v>
      </c>
      <c r="AD1691" s="14">
        <v>32.271000000000001</v>
      </c>
      <c r="AE1691" s="14">
        <v>43.045999999999999</v>
      </c>
      <c r="AF1691" s="14">
        <v>68.308999999999997</v>
      </c>
      <c r="AG1691" s="14">
        <v>89.954999999999998</v>
      </c>
      <c r="AH1691" s="14">
        <v>117.63800000000001</v>
      </c>
      <c r="AI1691" s="14">
        <v>121.982</v>
      </c>
      <c r="AJ1691" s="14">
        <v>124.492</v>
      </c>
      <c r="AK1691" s="14">
        <v>109.613</v>
      </c>
      <c r="AL1691" s="14">
        <v>87.007999999999996</v>
      </c>
      <c r="AM1691" s="14">
        <v>57.960999999999999</v>
      </c>
      <c r="AN1691" s="14">
        <v>37.109000000000002</v>
      </c>
      <c r="AO1691" s="14">
        <v>27.890999999999998</v>
      </c>
      <c r="AP1691" s="14">
        <v>87.414000000000001</v>
      </c>
      <c r="AQ1691" s="14">
        <v>92.602000000000004</v>
      </c>
      <c r="AR1691" s="14">
        <v>112.38</v>
      </c>
      <c r="AS1691" s="14">
        <v>108.71</v>
      </c>
      <c r="AT1691" s="14">
        <v>115.312</v>
      </c>
      <c r="AU1691" s="14">
        <v>107.089</v>
      </c>
      <c r="AV1691" s="14">
        <v>115.84399999999999</v>
      </c>
      <c r="AW1691" s="14">
        <v>129.5</v>
      </c>
      <c r="AX1691" s="14">
        <v>141.28899999999999</v>
      </c>
      <c r="AY1691" s="14">
        <v>120.136</v>
      </c>
      <c r="AZ1691" s="14">
        <v>101.77800000000001</v>
      </c>
      <c r="BA1691" s="14">
        <v>78.206999999999994</v>
      </c>
      <c r="BB1691" s="14">
        <v>41.451000000000001</v>
      </c>
      <c r="BC1691" s="14">
        <v>53.252000000000002</v>
      </c>
      <c r="BD1691" s="14">
        <v>83.334999999999994</v>
      </c>
      <c r="BE1691" s="14">
        <v>98.201999999999998</v>
      </c>
      <c r="BF1691" s="14">
        <v>131.62799999999999</v>
      </c>
      <c r="BG1691" s="14">
        <v>137.994</v>
      </c>
      <c r="BH1691" s="14">
        <v>145.41399999999999</v>
      </c>
      <c r="BI1691" s="14">
        <v>131.91399999999999</v>
      </c>
      <c r="BJ1691" s="14">
        <v>106.095</v>
      </c>
      <c r="BK1691" s="14">
        <v>71.951999999999998</v>
      </c>
      <c r="BL1691" s="14">
        <v>48.164000000000001</v>
      </c>
      <c r="BM1691" s="14">
        <v>35.691000000000003</v>
      </c>
      <c r="BN1691" s="14">
        <v>56.783999999999999</v>
      </c>
      <c r="BO1691" s="14">
        <v>76.828999999999994</v>
      </c>
      <c r="BP1691" s="14">
        <v>125.652</v>
      </c>
      <c r="BQ1691" s="14">
        <v>164.12100000000001</v>
      </c>
      <c r="BR1691" s="14">
        <v>221.35599999999999</v>
      </c>
      <c r="BS1691" s="14">
        <v>235.899</v>
      </c>
      <c r="BT1691" s="14">
        <v>245.96100000000001</v>
      </c>
      <c r="BU1691" s="14">
        <v>215.02799999999999</v>
      </c>
      <c r="BV1691" s="14">
        <v>166.71</v>
      </c>
      <c r="BW1691" s="14">
        <v>106.858</v>
      </c>
      <c r="BX1691" s="14">
        <v>66.596999999999994</v>
      </c>
      <c r="BY1691" s="121">
        <v>47.707999999999998</v>
      </c>
      <c r="BZ1691" s="122" t="str">
        <f t="shared" si="157"/>
        <v>Aul Turara Ryskulova</v>
      </c>
      <c r="CA1691" s="14">
        <f t="shared" si="158"/>
        <v>42.482999999999997</v>
      </c>
      <c r="CB1691" s="14">
        <f t="shared" si="159"/>
        <v>70.3</v>
      </c>
      <c r="CC1691" s="14">
        <f t="shared" si="160"/>
        <v>0.81954490171193539</v>
      </c>
      <c r="CD1691" s="14">
        <f t="shared" si="161"/>
        <v>5217.8022785196608</v>
      </c>
      <c r="CE1691" s="102"/>
    </row>
    <row r="1692" spans="1:83" x14ac:dyDescent="0.25">
      <c r="A1692" s="14">
        <f t="shared" si="156"/>
        <v>1198.1015831517277</v>
      </c>
      <c r="B1692" s="14" t="s">
        <v>1976</v>
      </c>
      <c r="C1692" s="14">
        <v>42.511000000000003</v>
      </c>
      <c r="D1692" s="14">
        <v>8.6760000000000002</v>
      </c>
      <c r="E1692" s="14">
        <v>266</v>
      </c>
      <c r="F1692" s="14">
        <v>7.8140000000000001</v>
      </c>
      <c r="G1692" s="14">
        <v>8.8160000000000007</v>
      </c>
      <c r="H1692" s="14">
        <v>9.73</v>
      </c>
      <c r="I1692" s="14">
        <v>11.05</v>
      </c>
      <c r="J1692" s="14">
        <v>14.835000000000001</v>
      </c>
      <c r="K1692" s="14">
        <v>19.861000000000001</v>
      </c>
      <c r="L1692" s="14">
        <v>21.289000000000001</v>
      </c>
      <c r="M1692" s="14">
        <v>22.277999999999999</v>
      </c>
      <c r="N1692" s="14">
        <v>19.789000000000001</v>
      </c>
      <c r="O1692" s="14">
        <v>16.259</v>
      </c>
      <c r="P1692" s="14">
        <v>13.103</v>
      </c>
      <c r="Q1692" s="14">
        <v>9.8610000000000007</v>
      </c>
      <c r="R1692" s="14">
        <v>22.297000000000001</v>
      </c>
      <c r="S1692" s="14">
        <v>27.934999999999999</v>
      </c>
      <c r="T1692" s="14">
        <v>45.305</v>
      </c>
      <c r="U1692" s="14">
        <v>60.088000000000001</v>
      </c>
      <c r="V1692" s="14">
        <v>73.427000000000007</v>
      </c>
      <c r="W1692" s="14">
        <v>76.954999999999998</v>
      </c>
      <c r="X1692" s="14">
        <v>79.376999999999995</v>
      </c>
      <c r="Y1692" s="14">
        <v>67.885999999999996</v>
      </c>
      <c r="Z1692" s="14">
        <v>51.179000000000002</v>
      </c>
      <c r="AA1692" s="14">
        <v>37.924999999999997</v>
      </c>
      <c r="AB1692" s="14">
        <v>24.777999999999999</v>
      </c>
      <c r="AC1692" s="14">
        <v>19.366</v>
      </c>
      <c r="AD1692" s="14">
        <v>31.532</v>
      </c>
      <c r="AE1692" s="14">
        <v>37.47</v>
      </c>
      <c r="AF1692" s="14">
        <v>62.58</v>
      </c>
      <c r="AG1692" s="14">
        <v>85.677999999999997</v>
      </c>
      <c r="AH1692" s="14">
        <v>102.672</v>
      </c>
      <c r="AI1692" s="14">
        <v>104.163</v>
      </c>
      <c r="AJ1692" s="14">
        <v>103.964</v>
      </c>
      <c r="AK1692" s="14">
        <v>97.122</v>
      </c>
      <c r="AL1692" s="14">
        <v>70.143000000000001</v>
      </c>
      <c r="AM1692" s="14">
        <v>47.533000000000001</v>
      </c>
      <c r="AN1692" s="14">
        <v>30.733000000000001</v>
      </c>
      <c r="AO1692" s="14">
        <v>25.266999999999999</v>
      </c>
      <c r="AP1692" s="14">
        <v>81.831000000000003</v>
      </c>
      <c r="AQ1692" s="14">
        <v>70.323999999999998</v>
      </c>
      <c r="AR1692" s="14">
        <v>97.674000000000007</v>
      </c>
      <c r="AS1692" s="14">
        <v>102.82599999999999</v>
      </c>
      <c r="AT1692" s="14">
        <v>101.97499999999999</v>
      </c>
      <c r="AU1692" s="14">
        <v>98.057000000000002</v>
      </c>
      <c r="AV1692" s="14">
        <v>103.93300000000001</v>
      </c>
      <c r="AW1692" s="14">
        <v>110.31100000000001</v>
      </c>
      <c r="AX1692" s="14">
        <v>98.096000000000004</v>
      </c>
      <c r="AY1692" s="14">
        <v>81.484999999999999</v>
      </c>
      <c r="AZ1692" s="14">
        <v>64.436000000000007</v>
      </c>
      <c r="BA1692" s="14">
        <v>63.764000000000003</v>
      </c>
      <c r="BB1692" s="14">
        <v>39.863999999999997</v>
      </c>
      <c r="BC1692" s="14">
        <v>46.686999999999998</v>
      </c>
      <c r="BD1692" s="14">
        <v>78.709999999999994</v>
      </c>
      <c r="BE1692" s="14">
        <v>97.900999999999996</v>
      </c>
      <c r="BF1692" s="14">
        <v>111.681</v>
      </c>
      <c r="BG1692" s="14">
        <v>120.339</v>
      </c>
      <c r="BH1692" s="14">
        <v>123.32</v>
      </c>
      <c r="BI1692" s="14">
        <v>113.32299999999999</v>
      </c>
      <c r="BJ1692" s="14">
        <v>80.748999999999995</v>
      </c>
      <c r="BK1692" s="14">
        <v>59.634</v>
      </c>
      <c r="BL1692" s="14">
        <v>37.831000000000003</v>
      </c>
      <c r="BM1692" s="14">
        <v>30.928000000000001</v>
      </c>
      <c r="BN1692" s="14">
        <v>54.968000000000004</v>
      </c>
      <c r="BO1692" s="14">
        <v>65.734999999999999</v>
      </c>
      <c r="BP1692" s="14">
        <v>116.325</v>
      </c>
      <c r="BQ1692" s="14">
        <v>156.08600000000001</v>
      </c>
      <c r="BR1692" s="14">
        <v>184.565</v>
      </c>
      <c r="BS1692" s="14">
        <v>197.64599999999999</v>
      </c>
      <c r="BT1692" s="14">
        <v>196.21799999999999</v>
      </c>
      <c r="BU1692" s="14">
        <v>180.73099999999999</v>
      </c>
      <c r="BV1692" s="14">
        <v>125.864</v>
      </c>
      <c r="BW1692" s="14">
        <v>85.959000000000003</v>
      </c>
      <c r="BX1692" s="14">
        <v>54.115000000000002</v>
      </c>
      <c r="BY1692" s="121">
        <v>43.534999999999997</v>
      </c>
      <c r="BZ1692" s="122" t="str">
        <f t="shared" si="157"/>
        <v>Cape Cavallo</v>
      </c>
      <c r="CA1692" s="14">
        <f t="shared" si="158"/>
        <v>42.511000000000003</v>
      </c>
      <c r="CB1692" s="14">
        <f t="shared" si="159"/>
        <v>8.6760000000000002</v>
      </c>
      <c r="CC1692" s="14">
        <f t="shared" si="160"/>
        <v>0.18818230201002764</v>
      </c>
      <c r="CD1692" s="14">
        <f t="shared" si="161"/>
        <v>1198.1015831517277</v>
      </c>
      <c r="CE1692" s="102"/>
    </row>
    <row r="1693" spans="1:83" x14ac:dyDescent="0.25">
      <c r="A1693" s="14">
        <f t="shared" si="156"/>
        <v>3387.4920803515447</v>
      </c>
      <c r="B1693" s="14" t="s">
        <v>1977</v>
      </c>
      <c r="C1693" s="14">
        <v>42.582999999999998</v>
      </c>
      <c r="D1693" s="14">
        <v>43.45</v>
      </c>
      <c r="E1693" s="14">
        <v>789</v>
      </c>
      <c r="F1693" s="14">
        <v>-2.0110000000000001</v>
      </c>
      <c r="G1693" s="14">
        <v>0.24299999999999999</v>
      </c>
      <c r="H1693" s="14">
        <v>5.633</v>
      </c>
      <c r="I1693" s="14">
        <v>9.1280000000000001</v>
      </c>
      <c r="J1693" s="14">
        <v>13.420999999999999</v>
      </c>
      <c r="K1693" s="14">
        <v>15.708</v>
      </c>
      <c r="L1693" s="14">
        <v>19.145</v>
      </c>
      <c r="M1693" s="14">
        <v>19.436</v>
      </c>
      <c r="N1693" s="14">
        <v>14.717000000000001</v>
      </c>
      <c r="O1693" s="14">
        <v>9.5690000000000008</v>
      </c>
      <c r="P1693" s="14">
        <v>4.8719999999999999</v>
      </c>
      <c r="Q1693" s="14">
        <v>1.163</v>
      </c>
      <c r="R1693" s="14">
        <v>20.68</v>
      </c>
      <c r="S1693" s="14">
        <v>29.452999999999999</v>
      </c>
      <c r="T1693" s="14">
        <v>46.109000000000002</v>
      </c>
      <c r="U1693" s="14">
        <v>54.658000000000001</v>
      </c>
      <c r="V1693" s="14">
        <v>72.174000000000007</v>
      </c>
      <c r="W1693" s="14">
        <v>74.521000000000001</v>
      </c>
      <c r="X1693" s="14">
        <v>74.180000000000007</v>
      </c>
      <c r="Y1693" s="14">
        <v>63.984999999999999</v>
      </c>
      <c r="Z1693" s="14">
        <v>47.4</v>
      </c>
      <c r="AA1693" s="14">
        <v>36.258000000000003</v>
      </c>
      <c r="AB1693" s="14">
        <v>24.867000000000001</v>
      </c>
      <c r="AC1693" s="14">
        <v>18.498999999999999</v>
      </c>
      <c r="AD1693" s="14">
        <v>28.864000000000001</v>
      </c>
      <c r="AE1693" s="14">
        <v>42.281999999999996</v>
      </c>
      <c r="AF1693" s="14">
        <v>68.11</v>
      </c>
      <c r="AG1693" s="14">
        <v>80.129000000000005</v>
      </c>
      <c r="AH1693" s="14">
        <v>103.553</v>
      </c>
      <c r="AI1693" s="14">
        <v>93.584000000000003</v>
      </c>
      <c r="AJ1693" s="14">
        <v>102.828</v>
      </c>
      <c r="AK1693" s="14">
        <v>88.751999999999995</v>
      </c>
      <c r="AL1693" s="14">
        <v>69.453000000000003</v>
      </c>
      <c r="AM1693" s="14">
        <v>44.639000000000003</v>
      </c>
      <c r="AN1693" s="14">
        <v>33.417999999999999</v>
      </c>
      <c r="AO1693" s="14">
        <v>25.748000000000001</v>
      </c>
      <c r="AP1693" s="14">
        <v>84.228999999999999</v>
      </c>
      <c r="AQ1693" s="14">
        <v>106.05500000000001</v>
      </c>
      <c r="AR1693" s="14">
        <v>111.27200000000001</v>
      </c>
      <c r="AS1693" s="14">
        <v>105.79</v>
      </c>
      <c r="AT1693" s="14">
        <v>109.405</v>
      </c>
      <c r="AU1693" s="14">
        <v>97.058999999999997</v>
      </c>
      <c r="AV1693" s="14">
        <v>107.76600000000001</v>
      </c>
      <c r="AW1693" s="14">
        <v>117.271</v>
      </c>
      <c r="AX1693" s="14">
        <v>111.669</v>
      </c>
      <c r="AY1693" s="14">
        <v>89.531999999999996</v>
      </c>
      <c r="AZ1693" s="14">
        <v>85.346999999999994</v>
      </c>
      <c r="BA1693" s="14">
        <v>72.063999999999993</v>
      </c>
      <c r="BB1693" s="14">
        <v>40.511000000000003</v>
      </c>
      <c r="BC1693" s="14">
        <v>61.845999999999997</v>
      </c>
      <c r="BD1693" s="14">
        <v>85.144000000000005</v>
      </c>
      <c r="BE1693" s="14">
        <v>102.871</v>
      </c>
      <c r="BF1693" s="14">
        <v>116.452</v>
      </c>
      <c r="BG1693" s="14">
        <v>123.273</v>
      </c>
      <c r="BH1693" s="14">
        <v>128.119</v>
      </c>
      <c r="BI1693" s="14">
        <v>121.411</v>
      </c>
      <c r="BJ1693" s="14">
        <v>91.123999999999995</v>
      </c>
      <c r="BK1693" s="14">
        <v>63.628</v>
      </c>
      <c r="BL1693" s="14">
        <v>45.515999999999998</v>
      </c>
      <c r="BM1693" s="14">
        <v>34.308999999999997</v>
      </c>
      <c r="BN1693" s="14">
        <v>54.61</v>
      </c>
      <c r="BO1693" s="14">
        <v>83.460999999999999</v>
      </c>
      <c r="BP1693" s="14">
        <v>125.31</v>
      </c>
      <c r="BQ1693" s="14">
        <v>156.42500000000001</v>
      </c>
      <c r="BR1693" s="14">
        <v>202.06299999999999</v>
      </c>
      <c r="BS1693" s="14">
        <v>195.90600000000001</v>
      </c>
      <c r="BT1693" s="14">
        <v>211.67400000000001</v>
      </c>
      <c r="BU1693" s="14">
        <v>188.96299999999999</v>
      </c>
      <c r="BV1693" s="14">
        <v>138.71199999999999</v>
      </c>
      <c r="BW1693" s="14">
        <v>88.557000000000002</v>
      </c>
      <c r="BX1693" s="14">
        <v>61.752000000000002</v>
      </c>
      <c r="BY1693" s="121">
        <v>44.890999999999998</v>
      </c>
      <c r="BZ1693" s="122" t="str">
        <f t="shared" si="157"/>
        <v>Oni</v>
      </c>
      <c r="CA1693" s="14">
        <f t="shared" si="158"/>
        <v>42.582999999999998</v>
      </c>
      <c r="CB1693" s="14">
        <f t="shared" si="159"/>
        <v>43.45</v>
      </c>
      <c r="CC1693" s="14">
        <f t="shared" si="160"/>
        <v>0.53206344661057203</v>
      </c>
      <c r="CD1693" s="14">
        <f t="shared" si="161"/>
        <v>3387.4920803515447</v>
      </c>
      <c r="CE1693" s="102"/>
    </row>
    <row r="1694" spans="1:83" x14ac:dyDescent="0.25">
      <c r="A1694" s="14">
        <f t="shared" si="156"/>
        <v>3263.4771878813185</v>
      </c>
      <c r="B1694" s="14" t="s">
        <v>1978</v>
      </c>
      <c r="C1694" s="14">
        <v>42.633000000000003</v>
      </c>
      <c r="D1694" s="14">
        <v>41.7</v>
      </c>
      <c r="E1694" s="14">
        <v>63</v>
      </c>
      <c r="F1694" s="14">
        <v>4.4189999999999996</v>
      </c>
      <c r="G1694" s="14">
        <v>5.1020000000000003</v>
      </c>
      <c r="H1694" s="14">
        <v>8.3569999999999993</v>
      </c>
      <c r="I1694" s="14">
        <v>13.534000000000001</v>
      </c>
      <c r="J1694" s="14">
        <v>15.843</v>
      </c>
      <c r="K1694" s="14">
        <v>19.05</v>
      </c>
      <c r="L1694" s="14">
        <v>21.846</v>
      </c>
      <c r="M1694" s="14">
        <v>22.838000000000001</v>
      </c>
      <c r="N1694" s="14">
        <v>19.358000000000001</v>
      </c>
      <c r="O1694" s="14">
        <v>13.881</v>
      </c>
      <c r="P1694" s="14">
        <v>9.5790000000000006</v>
      </c>
      <c r="Q1694" s="14">
        <v>7.5650000000000004</v>
      </c>
      <c r="R1694" s="14">
        <v>22.895</v>
      </c>
      <c r="S1694" s="14">
        <v>30.131</v>
      </c>
      <c r="T1694" s="14">
        <v>45.551000000000002</v>
      </c>
      <c r="U1694" s="14">
        <v>55.567</v>
      </c>
      <c r="V1694" s="14">
        <v>75.899000000000001</v>
      </c>
      <c r="W1694" s="14">
        <v>71.081000000000003</v>
      </c>
      <c r="X1694" s="14">
        <v>73.257000000000005</v>
      </c>
      <c r="Y1694" s="14">
        <v>62.69</v>
      </c>
      <c r="Z1694" s="14">
        <v>48.08</v>
      </c>
      <c r="AA1694" s="14">
        <v>37.585000000000001</v>
      </c>
      <c r="AB1694" s="14">
        <v>24.102</v>
      </c>
      <c r="AC1694" s="14">
        <v>17.904</v>
      </c>
      <c r="AD1694" s="14">
        <v>36.127000000000002</v>
      </c>
      <c r="AE1694" s="14">
        <v>40.594999999999999</v>
      </c>
      <c r="AF1694" s="14">
        <v>60.305999999999997</v>
      </c>
      <c r="AG1694" s="14">
        <v>78.153999999999996</v>
      </c>
      <c r="AH1694" s="14">
        <v>98.222999999999999</v>
      </c>
      <c r="AI1694" s="14">
        <v>90.802999999999997</v>
      </c>
      <c r="AJ1694" s="14">
        <v>94.61</v>
      </c>
      <c r="AK1694" s="14">
        <v>85.078000000000003</v>
      </c>
      <c r="AL1694" s="14">
        <v>67.793999999999997</v>
      </c>
      <c r="AM1694" s="14">
        <v>51.411999999999999</v>
      </c>
      <c r="AN1694" s="14">
        <v>34.343000000000004</v>
      </c>
      <c r="AO1694" s="14">
        <v>26.797999999999998</v>
      </c>
      <c r="AP1694" s="14">
        <v>100.517</v>
      </c>
      <c r="AQ1694" s="14">
        <v>83.046000000000006</v>
      </c>
      <c r="AR1694" s="14">
        <v>104.104</v>
      </c>
      <c r="AS1694" s="14">
        <v>100.49</v>
      </c>
      <c r="AT1694" s="14">
        <v>110.54300000000001</v>
      </c>
      <c r="AU1694" s="14">
        <v>94.796000000000006</v>
      </c>
      <c r="AV1694" s="14">
        <v>100.816</v>
      </c>
      <c r="AW1694" s="14">
        <v>103.86499999999999</v>
      </c>
      <c r="AX1694" s="14">
        <v>107.85</v>
      </c>
      <c r="AY1694" s="14">
        <v>105.232</v>
      </c>
      <c r="AZ1694" s="14">
        <v>86.753</v>
      </c>
      <c r="BA1694" s="14">
        <v>79.537000000000006</v>
      </c>
      <c r="BB1694" s="14">
        <v>45.54</v>
      </c>
      <c r="BC1694" s="14">
        <v>51.878999999999998</v>
      </c>
      <c r="BD1694" s="14">
        <v>82.686999999999998</v>
      </c>
      <c r="BE1694" s="14">
        <v>96.697000000000003</v>
      </c>
      <c r="BF1694" s="14">
        <v>130.346</v>
      </c>
      <c r="BG1694" s="14">
        <v>122.75</v>
      </c>
      <c r="BH1694" s="14">
        <v>118.977</v>
      </c>
      <c r="BI1694" s="14">
        <v>101.529</v>
      </c>
      <c r="BJ1694" s="14">
        <v>89.462999999999994</v>
      </c>
      <c r="BK1694" s="14">
        <v>67.944999999999993</v>
      </c>
      <c r="BL1694" s="14">
        <v>43.613999999999997</v>
      </c>
      <c r="BM1694" s="14">
        <v>35.223999999999997</v>
      </c>
      <c r="BN1694" s="14">
        <v>61.588999999999999</v>
      </c>
      <c r="BO1694" s="14">
        <v>72.650999999999996</v>
      </c>
      <c r="BP1694" s="14">
        <v>118.795</v>
      </c>
      <c r="BQ1694" s="14">
        <v>150.9</v>
      </c>
      <c r="BR1694" s="14">
        <v>199.44</v>
      </c>
      <c r="BS1694" s="14">
        <v>194.18600000000001</v>
      </c>
      <c r="BT1694" s="14">
        <v>192.55099999999999</v>
      </c>
      <c r="BU1694" s="14">
        <v>165.59</v>
      </c>
      <c r="BV1694" s="14">
        <v>133.45400000000001</v>
      </c>
      <c r="BW1694" s="14">
        <v>97.605999999999995</v>
      </c>
      <c r="BX1694" s="14">
        <v>61.185000000000002</v>
      </c>
      <c r="BY1694" s="121">
        <v>46.051000000000002</v>
      </c>
      <c r="BZ1694" s="122" t="str">
        <f t="shared" si="157"/>
        <v>Gali</v>
      </c>
      <c r="CA1694" s="14">
        <f t="shared" si="158"/>
        <v>42.633000000000003</v>
      </c>
      <c r="CB1694" s="14">
        <f t="shared" si="159"/>
        <v>41.7</v>
      </c>
      <c r="CC1694" s="14">
        <f t="shared" si="160"/>
        <v>0.51258479114699962</v>
      </c>
      <c r="CD1694" s="14">
        <f t="shared" si="161"/>
        <v>3263.4771878813185</v>
      </c>
      <c r="CE1694" s="102"/>
    </row>
    <row r="1695" spans="1:83" x14ac:dyDescent="0.25">
      <c r="A1695" s="14">
        <f t="shared" si="156"/>
        <v>7638.7344087654401</v>
      </c>
      <c r="B1695" s="14" t="s">
        <v>1979</v>
      </c>
      <c r="C1695" s="14">
        <v>42.65</v>
      </c>
      <c r="D1695" s="14">
        <v>-111.583</v>
      </c>
      <c r="E1695" s="14">
        <v>1780</v>
      </c>
      <c r="F1695" s="14">
        <v>-5.6870000000000003</v>
      </c>
      <c r="G1695" s="14">
        <v>-4.5960000000000001</v>
      </c>
      <c r="H1695" s="14">
        <v>1.0269999999999999</v>
      </c>
      <c r="I1695" s="14">
        <v>3.8980000000000001</v>
      </c>
      <c r="J1695" s="14">
        <v>8.4949999999999992</v>
      </c>
      <c r="K1695" s="14">
        <v>12.901999999999999</v>
      </c>
      <c r="L1695" s="14">
        <v>17.375</v>
      </c>
      <c r="M1695" s="14">
        <v>18.11</v>
      </c>
      <c r="N1695" s="14">
        <v>11.944000000000001</v>
      </c>
      <c r="O1695" s="14">
        <v>5.6849999999999996</v>
      </c>
      <c r="P1695" s="14">
        <v>-0.76400000000000001</v>
      </c>
      <c r="Q1695" s="14">
        <v>-6.0010000000000003</v>
      </c>
      <c r="R1695" s="14">
        <v>15.2</v>
      </c>
      <c r="S1695" s="14">
        <v>24.344999999999999</v>
      </c>
      <c r="T1695" s="14">
        <v>44.158000000000001</v>
      </c>
      <c r="U1695" s="14">
        <v>57.603000000000002</v>
      </c>
      <c r="V1695" s="14">
        <v>76.605999999999995</v>
      </c>
      <c r="W1695" s="14">
        <v>80.087000000000003</v>
      </c>
      <c r="X1695" s="14">
        <v>77.760999999999996</v>
      </c>
      <c r="Y1695" s="14">
        <v>58.584000000000003</v>
      </c>
      <c r="Z1695" s="14">
        <v>41.465000000000003</v>
      </c>
      <c r="AA1695" s="14">
        <v>30.283000000000001</v>
      </c>
      <c r="AB1695" s="14">
        <v>18.312000000000001</v>
      </c>
      <c r="AC1695" s="14">
        <v>15.337</v>
      </c>
      <c r="AD1695" s="14">
        <v>24.940999999999999</v>
      </c>
      <c r="AE1695" s="14">
        <v>42.765000000000001</v>
      </c>
      <c r="AF1695" s="14">
        <v>70.287999999999997</v>
      </c>
      <c r="AG1695" s="14">
        <v>88.427999999999997</v>
      </c>
      <c r="AH1695" s="14">
        <v>116.73</v>
      </c>
      <c r="AI1695" s="14">
        <v>124.803</v>
      </c>
      <c r="AJ1695" s="14">
        <v>124.72799999999999</v>
      </c>
      <c r="AK1695" s="14">
        <v>107.702</v>
      </c>
      <c r="AL1695" s="14">
        <v>83.822000000000003</v>
      </c>
      <c r="AM1695" s="14">
        <v>59.884</v>
      </c>
      <c r="AN1695" s="14">
        <v>32.075000000000003</v>
      </c>
      <c r="AO1695" s="14">
        <v>24.847999999999999</v>
      </c>
      <c r="AP1695" s="14">
        <v>86.653000000000006</v>
      </c>
      <c r="AQ1695" s="14">
        <v>89.492000000000004</v>
      </c>
      <c r="AR1695" s="14">
        <v>111.401</v>
      </c>
      <c r="AS1695" s="14">
        <v>101.40900000000001</v>
      </c>
      <c r="AT1695" s="14">
        <v>104.90900000000001</v>
      </c>
      <c r="AU1695" s="14">
        <v>101.202</v>
      </c>
      <c r="AV1695" s="14">
        <v>107.09699999999999</v>
      </c>
      <c r="AW1695" s="14">
        <v>116.99299999999999</v>
      </c>
      <c r="AX1695" s="14">
        <v>129.101</v>
      </c>
      <c r="AY1695" s="14">
        <v>129.767</v>
      </c>
      <c r="AZ1695" s="14">
        <v>90.271000000000001</v>
      </c>
      <c r="BA1695" s="14">
        <v>84.986000000000004</v>
      </c>
      <c r="BB1695" s="14">
        <v>47.377000000000002</v>
      </c>
      <c r="BC1695" s="14">
        <v>55.423000000000002</v>
      </c>
      <c r="BD1695" s="14">
        <v>91.311999999999998</v>
      </c>
      <c r="BE1695" s="14">
        <v>112.175</v>
      </c>
      <c r="BF1695" s="14">
        <v>127.523</v>
      </c>
      <c r="BG1695" s="14">
        <v>140.077</v>
      </c>
      <c r="BH1695" s="14">
        <v>153.529</v>
      </c>
      <c r="BI1695" s="14">
        <v>139.494</v>
      </c>
      <c r="BJ1695" s="14">
        <v>110.798</v>
      </c>
      <c r="BK1695" s="14">
        <v>83.738</v>
      </c>
      <c r="BL1695" s="14">
        <v>47.993000000000002</v>
      </c>
      <c r="BM1695" s="14">
        <v>43.212000000000003</v>
      </c>
      <c r="BN1695" s="14">
        <v>46.747999999999998</v>
      </c>
      <c r="BO1695" s="14">
        <v>70.507000000000005</v>
      </c>
      <c r="BP1695" s="14">
        <v>126.443</v>
      </c>
      <c r="BQ1695" s="14">
        <v>154.29</v>
      </c>
      <c r="BR1695" s="14">
        <v>196.07400000000001</v>
      </c>
      <c r="BS1695" s="14">
        <v>226.965</v>
      </c>
      <c r="BT1695" s="14">
        <v>229.96299999999999</v>
      </c>
      <c r="BU1695" s="14">
        <v>197.304</v>
      </c>
      <c r="BV1695" s="14">
        <v>151.947</v>
      </c>
      <c r="BW1695" s="14">
        <v>102.242</v>
      </c>
      <c r="BX1695" s="14">
        <v>54.225000000000001</v>
      </c>
      <c r="BY1695" s="121">
        <v>43.384</v>
      </c>
      <c r="BZ1695" s="122" t="str">
        <f t="shared" si="157"/>
        <v>Soda Springs Tigert AP</v>
      </c>
      <c r="CA1695" s="14">
        <f t="shared" si="158"/>
        <v>42.65</v>
      </c>
      <c r="CB1695" s="14">
        <f t="shared" si="159"/>
        <v>-111.583</v>
      </c>
      <c r="CC1695" s="14">
        <f t="shared" si="160"/>
        <v>1.1997936115761278</v>
      </c>
      <c r="CD1695" s="14">
        <f t="shared" si="161"/>
        <v>7638.7344087654401</v>
      </c>
      <c r="CE1695" s="102"/>
    </row>
    <row r="1696" spans="1:83" x14ac:dyDescent="0.25">
      <c r="A1696" s="14">
        <f t="shared" si="156"/>
        <v>6225.1193546412369</v>
      </c>
      <c r="B1696" s="14" t="s">
        <v>1980</v>
      </c>
      <c r="C1696" s="14">
        <v>42.667000000000002</v>
      </c>
      <c r="D1696" s="14">
        <v>86.332999999999998</v>
      </c>
      <c r="E1696" s="14">
        <v>1753</v>
      </c>
      <c r="F1696" s="14">
        <v>-8.9770000000000003</v>
      </c>
      <c r="G1696" s="14">
        <v>-4.891</v>
      </c>
      <c r="H1696" s="14">
        <v>2.415</v>
      </c>
      <c r="I1696" s="14">
        <v>8.8819999999999997</v>
      </c>
      <c r="J1696" s="14">
        <v>14.867000000000001</v>
      </c>
      <c r="K1696" s="14">
        <v>17.515999999999998</v>
      </c>
      <c r="L1696" s="14">
        <v>19.869</v>
      </c>
      <c r="M1696" s="14">
        <v>18.797000000000001</v>
      </c>
      <c r="N1696" s="14">
        <v>14.353999999999999</v>
      </c>
      <c r="O1696" s="14">
        <v>7.3259999999999996</v>
      </c>
      <c r="P1696" s="14">
        <v>-0.54500000000000004</v>
      </c>
      <c r="Q1696" s="14">
        <v>-7.0860000000000003</v>
      </c>
      <c r="R1696" s="14">
        <v>21.248000000000001</v>
      </c>
      <c r="S1696" s="14">
        <v>28.498999999999999</v>
      </c>
      <c r="T1696" s="14">
        <v>47.082000000000001</v>
      </c>
      <c r="U1696" s="14">
        <v>59.741999999999997</v>
      </c>
      <c r="V1696" s="14">
        <v>76.656000000000006</v>
      </c>
      <c r="W1696" s="14">
        <v>80.680000000000007</v>
      </c>
      <c r="X1696" s="14">
        <v>77.028000000000006</v>
      </c>
      <c r="Y1696" s="14">
        <v>63.837000000000003</v>
      </c>
      <c r="Z1696" s="14">
        <v>49.564999999999998</v>
      </c>
      <c r="AA1696" s="14">
        <v>36.951000000000001</v>
      </c>
      <c r="AB1696" s="14">
        <v>23.646000000000001</v>
      </c>
      <c r="AC1696" s="14">
        <v>19.469000000000001</v>
      </c>
      <c r="AD1696" s="14">
        <v>40.283999999999999</v>
      </c>
      <c r="AE1696" s="14">
        <v>54.411999999999999</v>
      </c>
      <c r="AF1696" s="14">
        <v>81.771000000000001</v>
      </c>
      <c r="AG1696" s="14">
        <v>102.211</v>
      </c>
      <c r="AH1696" s="14">
        <v>118.684</v>
      </c>
      <c r="AI1696" s="14">
        <v>120.379</v>
      </c>
      <c r="AJ1696" s="14">
        <v>117.985</v>
      </c>
      <c r="AK1696" s="14">
        <v>104.991</v>
      </c>
      <c r="AL1696" s="14">
        <v>84.486999999999995</v>
      </c>
      <c r="AM1696" s="14">
        <v>63.720999999999997</v>
      </c>
      <c r="AN1696" s="14">
        <v>42.298999999999999</v>
      </c>
      <c r="AO1696" s="14">
        <v>34.755000000000003</v>
      </c>
      <c r="AP1696" s="14">
        <v>133.06299999999999</v>
      </c>
      <c r="AQ1696" s="14">
        <v>132.74600000000001</v>
      </c>
      <c r="AR1696" s="14">
        <v>142.00399999999999</v>
      </c>
      <c r="AS1696" s="14">
        <v>127.887</v>
      </c>
      <c r="AT1696" s="14">
        <v>118.05200000000001</v>
      </c>
      <c r="AU1696" s="14">
        <v>107.815</v>
      </c>
      <c r="AV1696" s="14">
        <v>112.03700000000001</v>
      </c>
      <c r="AW1696" s="14">
        <v>122.56699999999999</v>
      </c>
      <c r="AX1696" s="14">
        <v>133.32300000000001</v>
      </c>
      <c r="AY1696" s="14">
        <v>142.53299999999999</v>
      </c>
      <c r="AZ1696" s="14">
        <v>127.16500000000001</v>
      </c>
      <c r="BA1696" s="14">
        <v>121.095</v>
      </c>
      <c r="BB1696" s="14">
        <v>54.78</v>
      </c>
      <c r="BC1696" s="14">
        <v>69.453000000000003</v>
      </c>
      <c r="BD1696" s="14">
        <v>101.51300000000001</v>
      </c>
      <c r="BE1696" s="14">
        <v>118.072</v>
      </c>
      <c r="BF1696" s="14">
        <v>133.53700000000001</v>
      </c>
      <c r="BG1696" s="14">
        <v>133.768</v>
      </c>
      <c r="BH1696" s="14">
        <v>136.82300000000001</v>
      </c>
      <c r="BI1696" s="14">
        <v>121.73399999999999</v>
      </c>
      <c r="BJ1696" s="14">
        <v>99.683999999999997</v>
      </c>
      <c r="BK1696" s="14">
        <v>80.754000000000005</v>
      </c>
      <c r="BL1696" s="14">
        <v>55.347999999999999</v>
      </c>
      <c r="BM1696" s="14">
        <v>47.665999999999997</v>
      </c>
      <c r="BN1696" s="14">
        <v>71.376999999999995</v>
      </c>
      <c r="BO1696" s="14">
        <v>95.944999999999993</v>
      </c>
      <c r="BP1696" s="14">
        <v>150.82900000000001</v>
      </c>
      <c r="BQ1696" s="14">
        <v>189.42500000000001</v>
      </c>
      <c r="BR1696" s="14">
        <v>223.68199999999999</v>
      </c>
      <c r="BS1696" s="14">
        <v>227.17699999999999</v>
      </c>
      <c r="BT1696" s="14">
        <v>226.316</v>
      </c>
      <c r="BU1696" s="14">
        <v>200.816</v>
      </c>
      <c r="BV1696" s="14">
        <v>159.24600000000001</v>
      </c>
      <c r="BW1696" s="14">
        <v>119.473</v>
      </c>
      <c r="BX1696" s="14">
        <v>75.796000000000006</v>
      </c>
      <c r="BY1696" s="121">
        <v>60.287999999999997</v>
      </c>
      <c r="BZ1696" s="122" t="str">
        <f t="shared" si="157"/>
        <v>Balguntay</v>
      </c>
      <c r="CA1696" s="14">
        <f t="shared" si="158"/>
        <v>42.667000000000002</v>
      </c>
      <c r="CB1696" s="14">
        <f t="shared" si="159"/>
        <v>86.332999999999998</v>
      </c>
      <c r="CC1696" s="14">
        <f t="shared" si="160"/>
        <v>0.97776124071376991</v>
      </c>
      <c r="CD1696" s="14">
        <f t="shared" si="161"/>
        <v>6225.1193546412369</v>
      </c>
      <c r="CE1696" s="102"/>
    </row>
    <row r="1697" spans="1:83" x14ac:dyDescent="0.25">
      <c r="A1697" s="14">
        <f t="shared" si="156"/>
        <v>1254.1866270775492</v>
      </c>
      <c r="B1697" s="14" t="s">
        <v>1981</v>
      </c>
      <c r="C1697" s="14">
        <v>42.731000000000002</v>
      </c>
      <c r="D1697" s="14">
        <v>10.396000000000001</v>
      </c>
      <c r="E1697" s="14">
        <v>397</v>
      </c>
      <c r="F1697" s="14">
        <v>7.8440000000000003</v>
      </c>
      <c r="G1697" s="14">
        <v>7.4</v>
      </c>
      <c r="H1697" s="14">
        <v>9.5419999999999998</v>
      </c>
      <c r="I1697" s="14">
        <v>11.959</v>
      </c>
      <c r="J1697" s="14">
        <v>16.271999999999998</v>
      </c>
      <c r="K1697" s="14">
        <v>20.007999999999999</v>
      </c>
      <c r="L1697" s="14">
        <v>23.079000000000001</v>
      </c>
      <c r="M1697" s="14">
        <v>23.623000000000001</v>
      </c>
      <c r="N1697" s="14">
        <v>20.038</v>
      </c>
      <c r="O1697" s="14">
        <v>15.88</v>
      </c>
      <c r="P1697" s="14">
        <v>12.071999999999999</v>
      </c>
      <c r="Q1697" s="14">
        <v>9.423</v>
      </c>
      <c r="R1697" s="14">
        <v>22.134</v>
      </c>
      <c r="S1697" s="14">
        <v>28.091999999999999</v>
      </c>
      <c r="T1697" s="14">
        <v>43.207000000000001</v>
      </c>
      <c r="U1697" s="14">
        <v>58.161999999999999</v>
      </c>
      <c r="V1697" s="14">
        <v>73.414000000000001</v>
      </c>
      <c r="W1697" s="14">
        <v>76.12</v>
      </c>
      <c r="X1697" s="14">
        <v>71.7</v>
      </c>
      <c r="Y1697" s="14">
        <v>61.57</v>
      </c>
      <c r="Z1697" s="14">
        <v>48.235999999999997</v>
      </c>
      <c r="AA1697" s="14">
        <v>37.222000000000001</v>
      </c>
      <c r="AB1697" s="14">
        <v>24.803000000000001</v>
      </c>
      <c r="AC1697" s="14">
        <v>20.100000000000001</v>
      </c>
      <c r="AD1697" s="14">
        <v>30.701000000000001</v>
      </c>
      <c r="AE1697" s="14">
        <v>45.063000000000002</v>
      </c>
      <c r="AF1697" s="14">
        <v>68.573999999999998</v>
      </c>
      <c r="AG1697" s="14">
        <v>87.63</v>
      </c>
      <c r="AH1697" s="14">
        <v>104.295</v>
      </c>
      <c r="AI1697" s="14">
        <v>107.54900000000001</v>
      </c>
      <c r="AJ1697" s="14">
        <v>110.58799999999999</v>
      </c>
      <c r="AK1697" s="14">
        <v>97.596999999999994</v>
      </c>
      <c r="AL1697" s="14">
        <v>76.382000000000005</v>
      </c>
      <c r="AM1697" s="14">
        <v>56.353999999999999</v>
      </c>
      <c r="AN1697" s="14">
        <v>34.366999999999997</v>
      </c>
      <c r="AO1697" s="14">
        <v>28.637</v>
      </c>
      <c r="AP1697" s="14">
        <v>77.457999999999998</v>
      </c>
      <c r="AQ1697" s="14">
        <v>98.576999999999998</v>
      </c>
      <c r="AR1697" s="14">
        <v>116.505</v>
      </c>
      <c r="AS1697" s="14">
        <v>106.996</v>
      </c>
      <c r="AT1697" s="14">
        <v>106.973</v>
      </c>
      <c r="AU1697" s="14">
        <v>101.251</v>
      </c>
      <c r="AV1697" s="14">
        <v>109.023</v>
      </c>
      <c r="AW1697" s="14">
        <v>121.73099999999999</v>
      </c>
      <c r="AX1697" s="14">
        <v>114.453</v>
      </c>
      <c r="AY1697" s="14">
        <v>106.304</v>
      </c>
      <c r="AZ1697" s="14">
        <v>81.930999999999997</v>
      </c>
      <c r="BA1697" s="14">
        <v>82.262</v>
      </c>
      <c r="BB1697" s="14">
        <v>39.14</v>
      </c>
      <c r="BC1697" s="14">
        <v>56.393999999999998</v>
      </c>
      <c r="BD1697" s="14">
        <v>84.584999999999994</v>
      </c>
      <c r="BE1697" s="14">
        <v>104.631</v>
      </c>
      <c r="BF1697" s="14">
        <v>128.21899999999999</v>
      </c>
      <c r="BG1697" s="14">
        <v>129.154</v>
      </c>
      <c r="BH1697" s="14">
        <v>130.67500000000001</v>
      </c>
      <c r="BI1697" s="14">
        <v>126.69199999999999</v>
      </c>
      <c r="BJ1697" s="14">
        <v>93.138999999999996</v>
      </c>
      <c r="BK1697" s="14">
        <v>67.269000000000005</v>
      </c>
      <c r="BL1697" s="14">
        <v>43.497999999999998</v>
      </c>
      <c r="BM1697" s="14">
        <v>38.042999999999999</v>
      </c>
      <c r="BN1697" s="14">
        <v>54.165999999999997</v>
      </c>
      <c r="BO1697" s="14">
        <v>78.436000000000007</v>
      </c>
      <c r="BP1697" s="14">
        <v>126.78</v>
      </c>
      <c r="BQ1697" s="14">
        <v>161.37</v>
      </c>
      <c r="BR1697" s="14">
        <v>200.553</v>
      </c>
      <c r="BS1697" s="14">
        <v>211.518</v>
      </c>
      <c r="BT1697" s="14">
        <v>221.15899999999999</v>
      </c>
      <c r="BU1697" s="14">
        <v>199.53399999999999</v>
      </c>
      <c r="BV1697" s="14">
        <v>142.322</v>
      </c>
      <c r="BW1697" s="14">
        <v>99.921000000000006</v>
      </c>
      <c r="BX1697" s="14">
        <v>59.415999999999997</v>
      </c>
      <c r="BY1697" s="121">
        <v>49.206000000000003</v>
      </c>
      <c r="BZ1697" s="122" t="str">
        <f t="shared" si="157"/>
        <v>Calamita Mtn</v>
      </c>
      <c r="CA1697" s="14">
        <f t="shared" si="158"/>
        <v>42.731000000000002</v>
      </c>
      <c r="CB1697" s="14">
        <f t="shared" si="159"/>
        <v>10.396000000000001</v>
      </c>
      <c r="CC1697" s="14">
        <f t="shared" si="160"/>
        <v>0.19699141537963913</v>
      </c>
      <c r="CD1697" s="14">
        <f t="shared" si="161"/>
        <v>1254.1866270775492</v>
      </c>
      <c r="CE1697" s="102"/>
    </row>
    <row r="1698" spans="1:83" x14ac:dyDescent="0.25">
      <c r="A1698" s="14">
        <f t="shared" si="156"/>
        <v>6758.0745991817103</v>
      </c>
      <c r="B1698" s="14" t="s">
        <v>1982</v>
      </c>
      <c r="C1698" s="14">
        <v>42.732999999999997</v>
      </c>
      <c r="D1698" s="14">
        <v>-95.555999999999997</v>
      </c>
      <c r="E1698" s="14">
        <v>374</v>
      </c>
      <c r="F1698" s="14">
        <v>-6.0620000000000003</v>
      </c>
      <c r="G1698" s="14">
        <v>-4.1050000000000004</v>
      </c>
      <c r="H1698" s="14">
        <v>2.407</v>
      </c>
      <c r="I1698" s="14">
        <v>8.359</v>
      </c>
      <c r="J1698" s="14">
        <v>15.378</v>
      </c>
      <c r="K1698" s="14">
        <v>20.83</v>
      </c>
      <c r="L1698" s="14">
        <v>24.106999999999999</v>
      </c>
      <c r="M1698" s="14">
        <v>21.739000000000001</v>
      </c>
      <c r="N1698" s="14">
        <v>16.12</v>
      </c>
      <c r="O1698" s="14">
        <v>10.82</v>
      </c>
      <c r="P1698" s="14">
        <v>3.1779999999999999</v>
      </c>
      <c r="Q1698" s="14">
        <v>-2.1230000000000002</v>
      </c>
      <c r="R1698" s="14">
        <v>19.670999999999999</v>
      </c>
      <c r="S1698" s="14">
        <v>25.376999999999999</v>
      </c>
      <c r="T1698" s="14">
        <v>38.426000000000002</v>
      </c>
      <c r="U1698" s="14">
        <v>51.936999999999998</v>
      </c>
      <c r="V1698" s="14">
        <v>75.066999999999993</v>
      </c>
      <c r="W1698" s="14">
        <v>75.316999999999993</v>
      </c>
      <c r="X1698" s="14">
        <v>79.063999999999993</v>
      </c>
      <c r="Y1698" s="14">
        <v>64</v>
      </c>
      <c r="Z1698" s="14">
        <v>41.475000000000001</v>
      </c>
      <c r="AA1698" s="14">
        <v>28.052</v>
      </c>
      <c r="AB1698" s="14">
        <v>20.417999999999999</v>
      </c>
      <c r="AC1698" s="14">
        <v>16.521999999999998</v>
      </c>
      <c r="AD1698" s="14">
        <v>35.555</v>
      </c>
      <c r="AE1698" s="14">
        <v>40.725000000000001</v>
      </c>
      <c r="AF1698" s="14">
        <v>62.427</v>
      </c>
      <c r="AG1698" s="14">
        <v>79.685000000000002</v>
      </c>
      <c r="AH1698" s="14">
        <v>103.688</v>
      </c>
      <c r="AI1698" s="14">
        <v>99.869</v>
      </c>
      <c r="AJ1698" s="14">
        <v>114.738</v>
      </c>
      <c r="AK1698" s="14">
        <v>94.736000000000004</v>
      </c>
      <c r="AL1698" s="14">
        <v>73.462000000000003</v>
      </c>
      <c r="AM1698" s="14">
        <v>54.756</v>
      </c>
      <c r="AN1698" s="14">
        <v>36.485999999999997</v>
      </c>
      <c r="AO1698" s="14">
        <v>27.295000000000002</v>
      </c>
      <c r="AP1698" s="14">
        <v>108.143</v>
      </c>
      <c r="AQ1698" s="14">
        <v>90.320999999999998</v>
      </c>
      <c r="AR1698" s="14">
        <v>100.175</v>
      </c>
      <c r="AS1698" s="14">
        <v>102.824</v>
      </c>
      <c r="AT1698" s="14">
        <v>99.117999999999995</v>
      </c>
      <c r="AU1698" s="14">
        <v>87.706999999999994</v>
      </c>
      <c r="AV1698" s="14">
        <v>103.881</v>
      </c>
      <c r="AW1698" s="14">
        <v>103.199</v>
      </c>
      <c r="AX1698" s="14">
        <v>113.687</v>
      </c>
      <c r="AY1698" s="14">
        <v>121.81399999999999</v>
      </c>
      <c r="AZ1698" s="14">
        <v>113.46</v>
      </c>
      <c r="BA1698" s="14">
        <v>93.646000000000001</v>
      </c>
      <c r="BB1698" s="14">
        <v>55.838999999999999</v>
      </c>
      <c r="BC1698" s="14">
        <v>58.865000000000002</v>
      </c>
      <c r="BD1698" s="14">
        <v>86.813999999999993</v>
      </c>
      <c r="BE1698" s="14">
        <v>104.833</v>
      </c>
      <c r="BF1698" s="14">
        <v>131.37</v>
      </c>
      <c r="BG1698" s="14">
        <v>136.78299999999999</v>
      </c>
      <c r="BH1698" s="14">
        <v>153.78299999999999</v>
      </c>
      <c r="BI1698" s="14">
        <v>132.68600000000001</v>
      </c>
      <c r="BJ1698" s="14">
        <v>107.30500000000001</v>
      </c>
      <c r="BK1698" s="14">
        <v>83.2</v>
      </c>
      <c r="BL1698" s="14">
        <v>62.301000000000002</v>
      </c>
      <c r="BM1698" s="14">
        <v>46.298999999999999</v>
      </c>
      <c r="BN1698" s="14">
        <v>58.606999999999999</v>
      </c>
      <c r="BO1698" s="14">
        <v>70.352000000000004</v>
      </c>
      <c r="BP1698" s="14">
        <v>111.185</v>
      </c>
      <c r="BQ1698" s="14">
        <v>152.28899999999999</v>
      </c>
      <c r="BR1698" s="14">
        <v>187.822</v>
      </c>
      <c r="BS1698" s="14">
        <v>192.59800000000001</v>
      </c>
      <c r="BT1698" s="14">
        <v>219.74</v>
      </c>
      <c r="BU1698" s="14">
        <v>173.619</v>
      </c>
      <c r="BV1698" s="14">
        <v>135.86699999999999</v>
      </c>
      <c r="BW1698" s="14">
        <v>97.744</v>
      </c>
      <c r="BX1698" s="14">
        <v>64.962000000000003</v>
      </c>
      <c r="BY1698" s="121">
        <v>47.161999999999999</v>
      </c>
      <c r="BZ1698" s="122" t="str">
        <f t="shared" si="157"/>
        <v>Cherokee County Rgnl AP</v>
      </c>
      <c r="CA1698" s="14">
        <f t="shared" si="158"/>
        <v>42.732999999999997</v>
      </c>
      <c r="CB1698" s="14">
        <f t="shared" si="159"/>
        <v>-95.555999999999997</v>
      </c>
      <c r="CC1698" s="14">
        <f t="shared" si="160"/>
        <v>1.0614709579834136</v>
      </c>
      <c r="CD1698" s="14">
        <f t="shared" si="161"/>
        <v>6758.0745991817103</v>
      </c>
      <c r="CE1698" s="102"/>
    </row>
    <row r="1699" spans="1:83" x14ac:dyDescent="0.25">
      <c r="A1699" s="14">
        <f t="shared" si="156"/>
        <v>7535.1591161179749</v>
      </c>
      <c r="B1699" s="14" t="s">
        <v>1983</v>
      </c>
      <c r="C1699" s="14">
        <v>42.795999999999999</v>
      </c>
      <c r="D1699" s="14">
        <v>-109.807</v>
      </c>
      <c r="E1699" s="14">
        <v>2160</v>
      </c>
      <c r="F1699" s="14">
        <v>-10.848000000000001</v>
      </c>
      <c r="G1699" s="14">
        <v>-7.72</v>
      </c>
      <c r="H1699" s="14">
        <v>-3.5859999999999999</v>
      </c>
      <c r="I1699" s="14">
        <v>2.633</v>
      </c>
      <c r="J1699" s="14">
        <v>7.0819999999999999</v>
      </c>
      <c r="K1699" s="14">
        <v>13.311999999999999</v>
      </c>
      <c r="L1699" s="14">
        <v>17.010000000000002</v>
      </c>
      <c r="M1699" s="14">
        <v>15.218999999999999</v>
      </c>
      <c r="N1699" s="14">
        <v>10.846</v>
      </c>
      <c r="O1699" s="14">
        <v>3.4569999999999999</v>
      </c>
      <c r="P1699" s="14">
        <v>-4.3609999999999998</v>
      </c>
      <c r="Q1699" s="14">
        <v>-8.9659999999999993</v>
      </c>
      <c r="R1699" s="14">
        <v>15.358000000000001</v>
      </c>
      <c r="S1699" s="14">
        <v>25.838999999999999</v>
      </c>
      <c r="T1699" s="14">
        <v>42.1</v>
      </c>
      <c r="U1699" s="14">
        <v>58.814999999999998</v>
      </c>
      <c r="V1699" s="14">
        <v>73.852000000000004</v>
      </c>
      <c r="W1699" s="14">
        <v>82.006</v>
      </c>
      <c r="X1699" s="14">
        <v>81.447999999999993</v>
      </c>
      <c r="Y1699" s="14">
        <v>59.945999999999998</v>
      </c>
      <c r="Z1699" s="14">
        <v>42.125</v>
      </c>
      <c r="AA1699" s="14">
        <v>29.478999999999999</v>
      </c>
      <c r="AB1699" s="14">
        <v>21.158999999999999</v>
      </c>
      <c r="AC1699" s="14">
        <v>16.262</v>
      </c>
      <c r="AD1699" s="14">
        <v>32.341000000000001</v>
      </c>
      <c r="AE1699" s="14">
        <v>39.296999999999997</v>
      </c>
      <c r="AF1699" s="14">
        <v>70.506</v>
      </c>
      <c r="AG1699" s="14">
        <v>99.548000000000002</v>
      </c>
      <c r="AH1699" s="14">
        <v>121.676</v>
      </c>
      <c r="AI1699" s="14">
        <v>127.277</v>
      </c>
      <c r="AJ1699" s="14">
        <v>133.23599999999999</v>
      </c>
      <c r="AK1699" s="14">
        <v>111.178</v>
      </c>
      <c r="AL1699" s="14">
        <v>92.478999999999999</v>
      </c>
      <c r="AM1699" s="14">
        <v>61.362000000000002</v>
      </c>
      <c r="AN1699" s="14">
        <v>40.408999999999999</v>
      </c>
      <c r="AO1699" s="14">
        <v>27.736999999999998</v>
      </c>
      <c r="AP1699" s="14">
        <v>115.20699999999999</v>
      </c>
      <c r="AQ1699" s="14">
        <v>83.239000000000004</v>
      </c>
      <c r="AR1699" s="14">
        <v>120.727</v>
      </c>
      <c r="AS1699" s="14">
        <v>117.78400000000001</v>
      </c>
      <c r="AT1699" s="14">
        <v>104.366</v>
      </c>
      <c r="AU1699" s="14">
        <v>101.77</v>
      </c>
      <c r="AV1699" s="14">
        <v>110.011</v>
      </c>
      <c r="AW1699" s="14">
        <v>117.239</v>
      </c>
      <c r="AX1699" s="14">
        <v>134.15700000000001</v>
      </c>
      <c r="AY1699" s="14">
        <v>139.13800000000001</v>
      </c>
      <c r="AZ1699" s="14">
        <v>122.613</v>
      </c>
      <c r="BA1699" s="14">
        <v>94.71</v>
      </c>
      <c r="BB1699" s="14">
        <v>55.706000000000003</v>
      </c>
      <c r="BC1699" s="14">
        <v>48.189</v>
      </c>
      <c r="BD1699" s="14">
        <v>102.973</v>
      </c>
      <c r="BE1699" s="14">
        <v>123.06399999999999</v>
      </c>
      <c r="BF1699" s="14">
        <v>132.38200000000001</v>
      </c>
      <c r="BG1699" s="14">
        <v>150.50399999999999</v>
      </c>
      <c r="BH1699" s="14">
        <v>155.21799999999999</v>
      </c>
      <c r="BI1699" s="14">
        <v>130.19</v>
      </c>
      <c r="BJ1699" s="14">
        <v>118.39700000000001</v>
      </c>
      <c r="BK1699" s="14">
        <v>96.072999999999993</v>
      </c>
      <c r="BL1699" s="14">
        <v>62.677999999999997</v>
      </c>
      <c r="BM1699" s="14">
        <v>46.921999999999997</v>
      </c>
      <c r="BN1699" s="14">
        <v>57.009</v>
      </c>
      <c r="BO1699" s="14">
        <v>69.432000000000002</v>
      </c>
      <c r="BP1699" s="14">
        <v>131.714</v>
      </c>
      <c r="BQ1699" s="14">
        <v>177.214</v>
      </c>
      <c r="BR1699" s="14">
        <v>204.089</v>
      </c>
      <c r="BS1699" s="14">
        <v>234.655</v>
      </c>
      <c r="BT1699" s="14">
        <v>238.64</v>
      </c>
      <c r="BU1699" s="14">
        <v>196.101</v>
      </c>
      <c r="BV1699" s="14">
        <v>157.69900000000001</v>
      </c>
      <c r="BW1699" s="14">
        <v>111.51300000000001</v>
      </c>
      <c r="BX1699" s="14">
        <v>69.266000000000005</v>
      </c>
      <c r="BY1699" s="121">
        <v>46.857999999999997</v>
      </c>
      <c r="BZ1699" s="122" t="str">
        <f t="shared" si="157"/>
        <v>Pinedale Wenz Field</v>
      </c>
      <c r="CA1699" s="14">
        <f t="shared" si="158"/>
        <v>42.795999999999999</v>
      </c>
      <c r="CB1699" s="14">
        <f t="shared" si="159"/>
        <v>-109.807</v>
      </c>
      <c r="CC1699" s="14">
        <f t="shared" si="160"/>
        <v>1.1835253441137903</v>
      </c>
      <c r="CD1699" s="14">
        <f t="shared" si="161"/>
        <v>7535.1591161179749</v>
      </c>
      <c r="CE1699" s="102"/>
    </row>
    <row r="1700" spans="1:83" x14ac:dyDescent="0.25">
      <c r="A1700" s="14">
        <f t="shared" si="156"/>
        <v>7301.794852944573</v>
      </c>
      <c r="B1700" s="14" t="s">
        <v>1984</v>
      </c>
      <c r="C1700" s="14">
        <v>42.8</v>
      </c>
      <c r="D1700" s="14">
        <v>-105.383</v>
      </c>
      <c r="E1700" s="14">
        <v>1502</v>
      </c>
      <c r="F1700" s="14">
        <v>-3.6779999999999999</v>
      </c>
      <c r="G1700" s="14">
        <v>-3.0449999999999999</v>
      </c>
      <c r="H1700" s="14">
        <v>2.085</v>
      </c>
      <c r="I1700" s="14">
        <v>6.5270000000000001</v>
      </c>
      <c r="J1700" s="14">
        <v>11.385</v>
      </c>
      <c r="K1700" s="14">
        <v>17.59</v>
      </c>
      <c r="L1700" s="14">
        <v>21.841999999999999</v>
      </c>
      <c r="M1700" s="14">
        <v>20.420000000000002</v>
      </c>
      <c r="N1700" s="14">
        <v>15.117000000000001</v>
      </c>
      <c r="O1700" s="14">
        <v>7.5919999999999996</v>
      </c>
      <c r="P1700" s="14">
        <v>2.6080000000000001</v>
      </c>
      <c r="Q1700" s="14">
        <v>-3.4860000000000002</v>
      </c>
      <c r="R1700" s="14">
        <v>19.471</v>
      </c>
      <c r="S1700" s="14">
        <v>25.742999999999999</v>
      </c>
      <c r="T1700" s="14">
        <v>40.119999999999997</v>
      </c>
      <c r="U1700" s="14">
        <v>54.113999999999997</v>
      </c>
      <c r="V1700" s="14">
        <v>66.182000000000002</v>
      </c>
      <c r="W1700" s="14">
        <v>71.527000000000001</v>
      </c>
      <c r="X1700" s="14">
        <v>69.561999999999998</v>
      </c>
      <c r="Y1700" s="14">
        <v>61.215000000000003</v>
      </c>
      <c r="Z1700" s="14">
        <v>42.148000000000003</v>
      </c>
      <c r="AA1700" s="14">
        <v>31.471</v>
      </c>
      <c r="AB1700" s="14">
        <v>22.183</v>
      </c>
      <c r="AC1700" s="14">
        <v>16.446000000000002</v>
      </c>
      <c r="AD1700" s="14">
        <v>33.182000000000002</v>
      </c>
      <c r="AE1700" s="14">
        <v>37.299999999999997</v>
      </c>
      <c r="AF1700" s="14">
        <v>62.737000000000002</v>
      </c>
      <c r="AG1700" s="14">
        <v>83.274000000000001</v>
      </c>
      <c r="AH1700" s="14">
        <v>99.394999999999996</v>
      </c>
      <c r="AI1700" s="14">
        <v>106.568</v>
      </c>
      <c r="AJ1700" s="14">
        <v>102.88200000000001</v>
      </c>
      <c r="AK1700" s="14">
        <v>94.754000000000005</v>
      </c>
      <c r="AL1700" s="14">
        <v>79.367000000000004</v>
      </c>
      <c r="AM1700" s="14">
        <v>62.319000000000003</v>
      </c>
      <c r="AN1700" s="14">
        <v>32.463999999999999</v>
      </c>
      <c r="AO1700" s="14">
        <v>24.178000000000001</v>
      </c>
      <c r="AP1700" s="14">
        <v>101.699</v>
      </c>
      <c r="AQ1700" s="14">
        <v>80.87</v>
      </c>
      <c r="AR1700" s="14">
        <v>108.90600000000001</v>
      </c>
      <c r="AS1700" s="14">
        <v>101.991</v>
      </c>
      <c r="AT1700" s="14">
        <v>99.018000000000001</v>
      </c>
      <c r="AU1700" s="14">
        <v>98.459000000000003</v>
      </c>
      <c r="AV1700" s="14">
        <v>102.998</v>
      </c>
      <c r="AW1700" s="14">
        <v>114.426</v>
      </c>
      <c r="AX1700" s="14">
        <v>121.875</v>
      </c>
      <c r="AY1700" s="14">
        <v>131.39699999999999</v>
      </c>
      <c r="AZ1700" s="14">
        <v>86.04</v>
      </c>
      <c r="BA1700" s="14">
        <v>75.224999999999994</v>
      </c>
      <c r="BB1700" s="14">
        <v>51.56</v>
      </c>
      <c r="BC1700" s="14">
        <v>48.774999999999999</v>
      </c>
      <c r="BD1700" s="14">
        <v>85.825999999999993</v>
      </c>
      <c r="BE1700" s="14">
        <v>98.92</v>
      </c>
      <c r="BF1700" s="14">
        <v>108.43600000000001</v>
      </c>
      <c r="BG1700" s="14">
        <v>113.634</v>
      </c>
      <c r="BH1700" s="14">
        <v>119.48099999999999</v>
      </c>
      <c r="BI1700" s="14">
        <v>115.566</v>
      </c>
      <c r="BJ1700" s="14">
        <v>102.782</v>
      </c>
      <c r="BK1700" s="14">
        <v>82.867000000000004</v>
      </c>
      <c r="BL1700" s="14">
        <v>42.326999999999998</v>
      </c>
      <c r="BM1700" s="14">
        <v>32.624000000000002</v>
      </c>
      <c r="BN1700" s="14">
        <v>56.981999999999999</v>
      </c>
      <c r="BO1700" s="14">
        <v>68.966999999999999</v>
      </c>
      <c r="BP1700" s="14">
        <v>117.184</v>
      </c>
      <c r="BQ1700" s="14">
        <v>156.32400000000001</v>
      </c>
      <c r="BR1700" s="14">
        <v>187.52199999999999</v>
      </c>
      <c r="BS1700" s="14">
        <v>206.363</v>
      </c>
      <c r="BT1700" s="14">
        <v>205.393</v>
      </c>
      <c r="BU1700" s="14">
        <v>186.81</v>
      </c>
      <c r="BV1700" s="14">
        <v>144.06</v>
      </c>
      <c r="BW1700" s="14">
        <v>106.92400000000001</v>
      </c>
      <c r="BX1700" s="14">
        <v>58.74</v>
      </c>
      <c r="BY1700" s="121">
        <v>43.594000000000001</v>
      </c>
      <c r="BZ1700" s="122" t="str">
        <f t="shared" si="157"/>
        <v>Douglas Converse County AP</v>
      </c>
      <c r="CA1700" s="14">
        <f t="shared" si="158"/>
        <v>42.8</v>
      </c>
      <c r="CB1700" s="14">
        <f t="shared" si="159"/>
        <v>-105.383</v>
      </c>
      <c r="CC1700" s="14">
        <f t="shared" si="160"/>
        <v>1.1468715036812271</v>
      </c>
      <c r="CD1700" s="14">
        <f t="shared" si="161"/>
        <v>7301.794852944573</v>
      </c>
      <c r="CE1700" s="102"/>
    </row>
    <row r="1701" spans="1:83" x14ac:dyDescent="0.25">
      <c r="A1701" s="14">
        <f t="shared" si="156"/>
        <v>5294.7518912679634</v>
      </c>
      <c r="B1701" s="14" t="s">
        <v>1985</v>
      </c>
      <c r="C1701" s="14">
        <v>42.805</v>
      </c>
      <c r="D1701" s="14">
        <v>-72.001000000000005</v>
      </c>
      <c r="E1701" s="14">
        <v>317</v>
      </c>
      <c r="F1701" s="14">
        <v>-4.4829999999999997</v>
      </c>
      <c r="G1701" s="14">
        <v>-3.9020000000000001</v>
      </c>
      <c r="H1701" s="14">
        <v>0.14899999999999999</v>
      </c>
      <c r="I1701" s="14">
        <v>7.78</v>
      </c>
      <c r="J1701" s="14">
        <v>14.077</v>
      </c>
      <c r="K1701" s="14">
        <v>17.678999999999998</v>
      </c>
      <c r="L1701" s="14">
        <v>21.297999999999998</v>
      </c>
      <c r="M1701" s="14">
        <v>19.969000000000001</v>
      </c>
      <c r="N1701" s="14">
        <v>16.498000000000001</v>
      </c>
      <c r="O1701" s="14">
        <v>9.3569999999999993</v>
      </c>
      <c r="P1701" s="14">
        <v>4.2569999999999997</v>
      </c>
      <c r="Q1701" s="14">
        <v>-2.5579999999999998</v>
      </c>
      <c r="R1701" s="14">
        <v>20.234000000000002</v>
      </c>
      <c r="S1701" s="14">
        <v>25.99</v>
      </c>
      <c r="T1701" s="14">
        <v>38.418999999999997</v>
      </c>
      <c r="U1701" s="14">
        <v>48.670999999999999</v>
      </c>
      <c r="V1701" s="14">
        <v>66.838999999999999</v>
      </c>
      <c r="W1701" s="14">
        <v>75.281999999999996</v>
      </c>
      <c r="X1701" s="14">
        <v>75.319000000000003</v>
      </c>
      <c r="Y1701" s="14">
        <v>58.844000000000001</v>
      </c>
      <c r="Z1701" s="14">
        <v>39.872</v>
      </c>
      <c r="AA1701" s="14">
        <v>29.721</v>
      </c>
      <c r="AB1701" s="14">
        <v>19.526</v>
      </c>
      <c r="AC1701" s="14">
        <v>15.885999999999999</v>
      </c>
      <c r="AD1701" s="14">
        <v>36.082999999999998</v>
      </c>
      <c r="AE1701" s="14">
        <v>44.640999999999998</v>
      </c>
      <c r="AF1701" s="14">
        <v>70.891000000000005</v>
      </c>
      <c r="AG1701" s="14">
        <v>82.64</v>
      </c>
      <c r="AH1701" s="14">
        <v>89.774000000000001</v>
      </c>
      <c r="AI1701" s="14">
        <v>103.047</v>
      </c>
      <c r="AJ1701" s="14">
        <v>103.611</v>
      </c>
      <c r="AK1701" s="14">
        <v>92.212000000000003</v>
      </c>
      <c r="AL1701" s="14">
        <v>70.995000000000005</v>
      </c>
      <c r="AM1701" s="14">
        <v>53.316000000000003</v>
      </c>
      <c r="AN1701" s="14">
        <v>36.042999999999999</v>
      </c>
      <c r="AO1701" s="14">
        <v>28.071999999999999</v>
      </c>
      <c r="AP1701" s="14">
        <v>108.172</v>
      </c>
      <c r="AQ1701" s="14">
        <v>109.694</v>
      </c>
      <c r="AR1701" s="14">
        <v>119.776</v>
      </c>
      <c r="AS1701" s="14">
        <v>94.628</v>
      </c>
      <c r="AT1701" s="14">
        <v>89.328999999999994</v>
      </c>
      <c r="AU1701" s="14">
        <v>89.116</v>
      </c>
      <c r="AV1701" s="14">
        <v>93.337000000000003</v>
      </c>
      <c r="AW1701" s="14">
        <v>103.971</v>
      </c>
      <c r="AX1701" s="14">
        <v>113.998</v>
      </c>
      <c r="AY1701" s="14">
        <v>105.18300000000001</v>
      </c>
      <c r="AZ1701" s="14">
        <v>100.474</v>
      </c>
      <c r="BA1701" s="14">
        <v>88.411000000000001</v>
      </c>
      <c r="BB1701" s="14">
        <v>53.856999999999999</v>
      </c>
      <c r="BC1701" s="14">
        <v>69.88</v>
      </c>
      <c r="BD1701" s="14">
        <v>97.635999999999996</v>
      </c>
      <c r="BE1701" s="14">
        <v>100.081</v>
      </c>
      <c r="BF1701" s="14">
        <v>117.88800000000001</v>
      </c>
      <c r="BG1701" s="14">
        <v>119.349</v>
      </c>
      <c r="BH1701" s="14">
        <v>125.61799999999999</v>
      </c>
      <c r="BI1701" s="14">
        <v>122.402</v>
      </c>
      <c r="BJ1701" s="14">
        <v>108.759</v>
      </c>
      <c r="BK1701" s="14">
        <v>69.998999999999995</v>
      </c>
      <c r="BL1701" s="14">
        <v>53.253</v>
      </c>
      <c r="BM1701" s="14">
        <v>43.444000000000003</v>
      </c>
      <c r="BN1701" s="14">
        <v>59.606000000000002</v>
      </c>
      <c r="BO1701" s="14">
        <v>80.325999999999993</v>
      </c>
      <c r="BP1701" s="14">
        <v>126.26900000000001</v>
      </c>
      <c r="BQ1701" s="14">
        <v>146.553</v>
      </c>
      <c r="BR1701" s="14">
        <v>168.29</v>
      </c>
      <c r="BS1701" s="14">
        <v>184.566</v>
      </c>
      <c r="BT1701" s="14">
        <v>184.29400000000001</v>
      </c>
      <c r="BU1701" s="14">
        <v>171.01300000000001</v>
      </c>
      <c r="BV1701" s="14">
        <v>134.447</v>
      </c>
      <c r="BW1701" s="14">
        <v>89.629000000000005</v>
      </c>
      <c r="BX1701" s="14">
        <v>59.664999999999999</v>
      </c>
      <c r="BY1701" s="121">
        <v>44.39</v>
      </c>
      <c r="BZ1701" s="122" t="str">
        <f t="shared" si="157"/>
        <v>Jaffrey AP-Silver Ranch</v>
      </c>
      <c r="CA1701" s="14">
        <f t="shared" si="158"/>
        <v>42.805</v>
      </c>
      <c r="CB1701" s="14">
        <f t="shared" si="159"/>
        <v>-72.001000000000005</v>
      </c>
      <c r="CC1701" s="14">
        <f t="shared" si="160"/>
        <v>0.83163115171726754</v>
      </c>
      <c r="CD1701" s="14">
        <f t="shared" si="161"/>
        <v>5294.7518912679634</v>
      </c>
      <c r="CE1701" s="102"/>
    </row>
    <row r="1702" spans="1:83" x14ac:dyDescent="0.25">
      <c r="A1702" s="14">
        <f t="shared" si="156"/>
        <v>6644.3915919253368</v>
      </c>
      <c r="B1702" s="14" t="s">
        <v>1986</v>
      </c>
      <c r="C1702" s="14">
        <v>42.817</v>
      </c>
      <c r="D1702" s="14">
        <v>93.516999999999996</v>
      </c>
      <c r="E1702" s="14">
        <v>739</v>
      </c>
      <c r="F1702" s="14">
        <v>-9.6519999999999992</v>
      </c>
      <c r="G1702" s="14">
        <v>-3.944</v>
      </c>
      <c r="H1702" s="14">
        <v>6.0810000000000004</v>
      </c>
      <c r="I1702" s="14">
        <v>13.662000000000001</v>
      </c>
      <c r="J1702" s="14">
        <v>20.738</v>
      </c>
      <c r="K1702" s="14">
        <v>25.690999999999999</v>
      </c>
      <c r="L1702" s="14">
        <v>27.209</v>
      </c>
      <c r="M1702" s="14">
        <v>25.82</v>
      </c>
      <c r="N1702" s="14">
        <v>19.001000000000001</v>
      </c>
      <c r="O1702" s="14">
        <v>9.8930000000000007</v>
      </c>
      <c r="P1702" s="14">
        <v>0.76300000000000001</v>
      </c>
      <c r="Q1702" s="14">
        <v>-7.9080000000000004</v>
      </c>
      <c r="R1702" s="14">
        <v>21.408000000000001</v>
      </c>
      <c r="S1702" s="14">
        <v>28.021000000000001</v>
      </c>
      <c r="T1702" s="14">
        <v>46.926000000000002</v>
      </c>
      <c r="U1702" s="14">
        <v>59.48</v>
      </c>
      <c r="V1702" s="14">
        <v>74.302000000000007</v>
      </c>
      <c r="W1702" s="14">
        <v>79.471000000000004</v>
      </c>
      <c r="X1702" s="14">
        <v>77.685000000000002</v>
      </c>
      <c r="Y1702" s="14">
        <v>63.814</v>
      </c>
      <c r="Z1702" s="14">
        <v>48.506</v>
      </c>
      <c r="AA1702" s="14">
        <v>35.866</v>
      </c>
      <c r="AB1702" s="14">
        <v>23.727</v>
      </c>
      <c r="AC1702" s="14">
        <v>19.364999999999998</v>
      </c>
      <c r="AD1702" s="14">
        <v>39.594000000000001</v>
      </c>
      <c r="AE1702" s="14">
        <v>52.509</v>
      </c>
      <c r="AF1702" s="14">
        <v>82.361999999999995</v>
      </c>
      <c r="AG1702" s="14">
        <v>101.346</v>
      </c>
      <c r="AH1702" s="14">
        <v>120.535</v>
      </c>
      <c r="AI1702" s="14">
        <v>118.926</v>
      </c>
      <c r="AJ1702" s="14">
        <v>117.164</v>
      </c>
      <c r="AK1702" s="14">
        <v>104.67400000000001</v>
      </c>
      <c r="AL1702" s="14">
        <v>84.426000000000002</v>
      </c>
      <c r="AM1702" s="14">
        <v>63.448999999999998</v>
      </c>
      <c r="AN1702" s="14">
        <v>40.96</v>
      </c>
      <c r="AO1702" s="14">
        <v>34.305999999999997</v>
      </c>
      <c r="AP1702" s="14">
        <v>130.483</v>
      </c>
      <c r="AQ1702" s="14">
        <v>132.63999999999999</v>
      </c>
      <c r="AR1702" s="14">
        <v>143.32900000000001</v>
      </c>
      <c r="AS1702" s="14">
        <v>127.199</v>
      </c>
      <c r="AT1702" s="14">
        <v>118.881</v>
      </c>
      <c r="AU1702" s="14">
        <v>107.467</v>
      </c>
      <c r="AV1702" s="14">
        <v>113</v>
      </c>
      <c r="AW1702" s="14">
        <v>126.601</v>
      </c>
      <c r="AX1702" s="14">
        <v>134.87100000000001</v>
      </c>
      <c r="AY1702" s="14">
        <v>142.738</v>
      </c>
      <c r="AZ1702" s="14">
        <v>122.55800000000001</v>
      </c>
      <c r="BA1702" s="14">
        <v>118.42700000000001</v>
      </c>
      <c r="BB1702" s="14">
        <v>55.091999999999999</v>
      </c>
      <c r="BC1702" s="14">
        <v>68.441999999999993</v>
      </c>
      <c r="BD1702" s="14">
        <v>100.425</v>
      </c>
      <c r="BE1702" s="14">
        <v>118.51900000000001</v>
      </c>
      <c r="BF1702" s="14">
        <v>134.48500000000001</v>
      </c>
      <c r="BG1702" s="14">
        <v>137.69999999999999</v>
      </c>
      <c r="BH1702" s="14">
        <v>137.36799999999999</v>
      </c>
      <c r="BI1702" s="14">
        <v>128.14099999999999</v>
      </c>
      <c r="BJ1702" s="14">
        <v>103.04600000000001</v>
      </c>
      <c r="BK1702" s="14">
        <v>82.953000000000003</v>
      </c>
      <c r="BL1702" s="14">
        <v>56.808</v>
      </c>
      <c r="BM1702" s="14">
        <v>46.642000000000003</v>
      </c>
      <c r="BN1702" s="14">
        <v>69.701999999999998</v>
      </c>
      <c r="BO1702" s="14">
        <v>94.834999999999994</v>
      </c>
      <c r="BP1702" s="14">
        <v>150.56399999999999</v>
      </c>
      <c r="BQ1702" s="14">
        <v>188.19900000000001</v>
      </c>
      <c r="BR1702" s="14">
        <v>226.03</v>
      </c>
      <c r="BS1702" s="14">
        <v>228.851</v>
      </c>
      <c r="BT1702" s="14">
        <v>227.887</v>
      </c>
      <c r="BU1702" s="14">
        <v>206.298</v>
      </c>
      <c r="BV1702" s="14">
        <v>160.279</v>
      </c>
      <c r="BW1702" s="14">
        <v>118.377</v>
      </c>
      <c r="BX1702" s="14">
        <v>74.042000000000002</v>
      </c>
      <c r="BY1702" s="121">
        <v>59.241999999999997</v>
      </c>
      <c r="BZ1702" s="122" t="str">
        <f t="shared" si="157"/>
        <v>Hami Kumul</v>
      </c>
      <c r="CA1702" s="14">
        <f t="shared" si="158"/>
        <v>42.817</v>
      </c>
      <c r="CB1702" s="14">
        <f t="shared" si="159"/>
        <v>93.516999999999996</v>
      </c>
      <c r="CC1702" s="14">
        <f t="shared" si="160"/>
        <v>1.0436151014302071</v>
      </c>
      <c r="CD1702" s="14">
        <f t="shared" si="161"/>
        <v>6644.3915919253368</v>
      </c>
      <c r="CE1702" s="102"/>
    </row>
    <row r="1703" spans="1:83" x14ac:dyDescent="0.25">
      <c r="A1703" s="14">
        <f t="shared" si="156"/>
        <v>3664.0536563742994</v>
      </c>
      <c r="B1703" s="14" t="s">
        <v>1987</v>
      </c>
      <c r="C1703" s="14">
        <v>42.817</v>
      </c>
      <c r="D1703" s="14">
        <v>47.652000000000001</v>
      </c>
      <c r="E1703" s="14">
        <v>3.7</v>
      </c>
      <c r="F1703" s="14">
        <v>1.5620000000000001</v>
      </c>
      <c r="G1703" s="14">
        <v>1.1319999999999999</v>
      </c>
      <c r="H1703" s="14">
        <v>5.3620000000000001</v>
      </c>
      <c r="I1703" s="14">
        <v>10.337</v>
      </c>
      <c r="J1703" s="14">
        <v>17.698</v>
      </c>
      <c r="K1703" s="14">
        <v>23.79</v>
      </c>
      <c r="L1703" s="14">
        <v>26.027000000000001</v>
      </c>
      <c r="M1703" s="14">
        <v>25.71</v>
      </c>
      <c r="N1703" s="14">
        <v>21.327000000000002</v>
      </c>
      <c r="O1703" s="14">
        <v>15.125999999999999</v>
      </c>
      <c r="P1703" s="14">
        <v>8.1630000000000003</v>
      </c>
      <c r="Q1703" s="14">
        <v>4.5129999999999999</v>
      </c>
      <c r="R1703" s="14">
        <v>17.846</v>
      </c>
      <c r="S1703" s="14">
        <v>23.815999999999999</v>
      </c>
      <c r="T1703" s="14">
        <v>39.805</v>
      </c>
      <c r="U1703" s="14">
        <v>52.314999999999998</v>
      </c>
      <c r="V1703" s="14">
        <v>67.433000000000007</v>
      </c>
      <c r="W1703" s="14">
        <v>72.677000000000007</v>
      </c>
      <c r="X1703" s="14">
        <v>67.456999999999994</v>
      </c>
      <c r="Y1703" s="14">
        <v>58.484999999999999</v>
      </c>
      <c r="Z1703" s="14">
        <v>44.697000000000003</v>
      </c>
      <c r="AA1703" s="14">
        <v>33.835999999999999</v>
      </c>
      <c r="AB1703" s="14">
        <v>21.341000000000001</v>
      </c>
      <c r="AC1703" s="14">
        <v>16.468</v>
      </c>
      <c r="AD1703" s="14">
        <v>21.454000000000001</v>
      </c>
      <c r="AE1703" s="14">
        <v>28.974</v>
      </c>
      <c r="AF1703" s="14">
        <v>53.752000000000002</v>
      </c>
      <c r="AG1703" s="14">
        <v>73.778000000000006</v>
      </c>
      <c r="AH1703" s="14">
        <v>99.323999999999998</v>
      </c>
      <c r="AI1703" s="14">
        <v>106.79</v>
      </c>
      <c r="AJ1703" s="14">
        <v>106.636</v>
      </c>
      <c r="AK1703" s="14">
        <v>94.019000000000005</v>
      </c>
      <c r="AL1703" s="14">
        <v>69.043000000000006</v>
      </c>
      <c r="AM1703" s="14">
        <v>46.024999999999999</v>
      </c>
      <c r="AN1703" s="14">
        <v>26.922000000000001</v>
      </c>
      <c r="AO1703" s="14">
        <v>21.143999999999998</v>
      </c>
      <c r="AP1703" s="14">
        <v>46.636000000000003</v>
      </c>
      <c r="AQ1703" s="14">
        <v>60.011000000000003</v>
      </c>
      <c r="AR1703" s="14">
        <v>79.022999999999996</v>
      </c>
      <c r="AS1703" s="14">
        <v>90.549000000000007</v>
      </c>
      <c r="AT1703" s="14">
        <v>101.36199999999999</v>
      </c>
      <c r="AU1703" s="14">
        <v>101.28100000000001</v>
      </c>
      <c r="AV1703" s="14">
        <v>101.768</v>
      </c>
      <c r="AW1703" s="14">
        <v>107.82599999999999</v>
      </c>
      <c r="AX1703" s="14">
        <v>104.029</v>
      </c>
      <c r="AY1703" s="14">
        <v>79.037000000000006</v>
      </c>
      <c r="AZ1703" s="14">
        <v>50.859000000000002</v>
      </c>
      <c r="BA1703" s="14">
        <v>45.441000000000003</v>
      </c>
      <c r="BB1703" s="14">
        <v>26.443999999999999</v>
      </c>
      <c r="BC1703" s="14">
        <v>38.49</v>
      </c>
      <c r="BD1703" s="14">
        <v>62.017000000000003</v>
      </c>
      <c r="BE1703" s="14">
        <v>76.581000000000003</v>
      </c>
      <c r="BF1703" s="14">
        <v>110.178</v>
      </c>
      <c r="BG1703" s="14">
        <v>125.96599999999999</v>
      </c>
      <c r="BH1703" s="14">
        <v>122.512</v>
      </c>
      <c r="BI1703" s="14">
        <v>107.60899999999999</v>
      </c>
      <c r="BJ1703" s="14">
        <v>80.713999999999999</v>
      </c>
      <c r="BK1703" s="14">
        <v>51.564999999999998</v>
      </c>
      <c r="BL1703" s="14">
        <v>30.390999999999998</v>
      </c>
      <c r="BM1703" s="14">
        <v>24.363</v>
      </c>
      <c r="BN1703" s="14">
        <v>38.167000000000002</v>
      </c>
      <c r="BO1703" s="14">
        <v>55.14</v>
      </c>
      <c r="BP1703" s="14">
        <v>96.334999999999994</v>
      </c>
      <c r="BQ1703" s="14">
        <v>133.30500000000001</v>
      </c>
      <c r="BR1703" s="14">
        <v>187.54400000000001</v>
      </c>
      <c r="BS1703" s="14">
        <v>214.858</v>
      </c>
      <c r="BT1703" s="14">
        <v>207.74799999999999</v>
      </c>
      <c r="BU1703" s="14">
        <v>177.72300000000001</v>
      </c>
      <c r="BV1703" s="14">
        <v>126.961</v>
      </c>
      <c r="BW1703" s="14">
        <v>80.778000000000006</v>
      </c>
      <c r="BX1703" s="14">
        <v>45.29</v>
      </c>
      <c r="BY1703" s="121">
        <v>34.889000000000003</v>
      </c>
      <c r="BZ1703" s="122" t="str">
        <f t="shared" si="157"/>
        <v>Makhachkala Uytash AP</v>
      </c>
      <c r="CA1703" s="14">
        <f t="shared" si="158"/>
        <v>42.817</v>
      </c>
      <c r="CB1703" s="14">
        <f t="shared" si="159"/>
        <v>47.652000000000001</v>
      </c>
      <c r="CC1703" s="14">
        <f t="shared" si="160"/>
        <v>0.57550216228823281</v>
      </c>
      <c r="CD1703" s="14">
        <f t="shared" si="161"/>
        <v>3664.0536563742994</v>
      </c>
      <c r="CE1703" s="102"/>
    </row>
    <row r="1704" spans="1:83" x14ac:dyDescent="0.25">
      <c r="A1704" s="14">
        <f t="shared" si="156"/>
        <v>1759.678962703149</v>
      </c>
      <c r="B1704" s="14" t="s">
        <v>1988</v>
      </c>
      <c r="C1704" s="14">
        <v>42.822000000000003</v>
      </c>
      <c r="D1704" s="14">
        <v>19.518000000000001</v>
      </c>
      <c r="E1704" s="14">
        <v>945</v>
      </c>
      <c r="F1704" s="14">
        <v>-1.528</v>
      </c>
      <c r="G1704" s="14">
        <v>4.0000000000000001E-3</v>
      </c>
      <c r="H1704" s="14">
        <v>2.238</v>
      </c>
      <c r="I1704" s="14">
        <v>5.875</v>
      </c>
      <c r="J1704" s="14">
        <v>10.494</v>
      </c>
      <c r="K1704" s="14">
        <v>14.497999999999999</v>
      </c>
      <c r="L1704" s="14">
        <v>15.36</v>
      </c>
      <c r="M1704" s="14">
        <v>15.32</v>
      </c>
      <c r="N1704" s="14">
        <v>11.965999999999999</v>
      </c>
      <c r="O1704" s="14">
        <v>8.4670000000000005</v>
      </c>
      <c r="P1704" s="14">
        <v>2.5379999999999998</v>
      </c>
      <c r="Q1704" s="14">
        <v>-1.0720000000000001</v>
      </c>
      <c r="R1704" s="14">
        <v>21.516999999999999</v>
      </c>
      <c r="S1704" s="14">
        <v>28.248999999999999</v>
      </c>
      <c r="T1704" s="14">
        <v>44.145000000000003</v>
      </c>
      <c r="U1704" s="14">
        <v>60.103000000000002</v>
      </c>
      <c r="V1704" s="14">
        <v>71.587000000000003</v>
      </c>
      <c r="W1704" s="14">
        <v>78.828000000000003</v>
      </c>
      <c r="X1704" s="14">
        <v>77.991</v>
      </c>
      <c r="Y1704" s="14">
        <v>63.033999999999999</v>
      </c>
      <c r="Z1704" s="14">
        <v>49.920999999999999</v>
      </c>
      <c r="AA1704" s="14">
        <v>36.664999999999999</v>
      </c>
      <c r="AB1704" s="14">
        <v>23.096</v>
      </c>
      <c r="AC1704" s="14">
        <v>18.849</v>
      </c>
      <c r="AD1704" s="14">
        <v>29.401</v>
      </c>
      <c r="AE1704" s="14">
        <v>43.759</v>
      </c>
      <c r="AF1704" s="14">
        <v>62.784999999999997</v>
      </c>
      <c r="AG1704" s="14">
        <v>85.286000000000001</v>
      </c>
      <c r="AH1704" s="14">
        <v>93.703999999999994</v>
      </c>
      <c r="AI1704" s="14">
        <v>103.54300000000001</v>
      </c>
      <c r="AJ1704" s="14">
        <v>103.77200000000001</v>
      </c>
      <c r="AK1704" s="14">
        <v>84.349000000000004</v>
      </c>
      <c r="AL1704" s="14">
        <v>69.948999999999998</v>
      </c>
      <c r="AM1704" s="14">
        <v>48.505000000000003</v>
      </c>
      <c r="AN1704" s="14">
        <v>31.120999999999999</v>
      </c>
      <c r="AO1704" s="14">
        <v>23.358000000000001</v>
      </c>
      <c r="AP1704" s="14">
        <v>80.132999999999996</v>
      </c>
      <c r="AQ1704" s="14">
        <v>96.725999999999999</v>
      </c>
      <c r="AR1704" s="14">
        <v>107.336</v>
      </c>
      <c r="AS1704" s="14">
        <v>112.852</v>
      </c>
      <c r="AT1704" s="14">
        <v>104.64700000000001</v>
      </c>
      <c r="AU1704" s="14">
        <v>105.48399999999999</v>
      </c>
      <c r="AV1704" s="14">
        <v>110.277</v>
      </c>
      <c r="AW1704" s="14">
        <v>113.776</v>
      </c>
      <c r="AX1704" s="14">
        <v>110.754</v>
      </c>
      <c r="AY1704" s="14">
        <v>99.733999999999995</v>
      </c>
      <c r="AZ1704" s="14">
        <v>76.266999999999996</v>
      </c>
      <c r="BA1704" s="14">
        <v>54.725999999999999</v>
      </c>
      <c r="BB1704" s="14">
        <v>40.406999999999996</v>
      </c>
      <c r="BC1704" s="14">
        <v>53.959000000000003</v>
      </c>
      <c r="BD1704" s="14">
        <v>81.16</v>
      </c>
      <c r="BE1704" s="14">
        <v>109.66500000000001</v>
      </c>
      <c r="BF1704" s="14">
        <v>120.193</v>
      </c>
      <c r="BG1704" s="14">
        <v>132.53299999999999</v>
      </c>
      <c r="BH1704" s="14">
        <v>133.637</v>
      </c>
      <c r="BI1704" s="14">
        <v>119.681</v>
      </c>
      <c r="BJ1704" s="14">
        <v>90.93</v>
      </c>
      <c r="BK1704" s="14">
        <v>65.744</v>
      </c>
      <c r="BL1704" s="14">
        <v>41.887999999999998</v>
      </c>
      <c r="BM1704" s="14">
        <v>28.745999999999999</v>
      </c>
      <c r="BN1704" s="14">
        <v>53.793999999999997</v>
      </c>
      <c r="BO1704" s="14">
        <v>77.492000000000004</v>
      </c>
      <c r="BP1704" s="14">
        <v>120.18</v>
      </c>
      <c r="BQ1704" s="14">
        <v>168.25200000000001</v>
      </c>
      <c r="BR1704" s="14">
        <v>191.56399999999999</v>
      </c>
      <c r="BS1704" s="14">
        <v>214.482</v>
      </c>
      <c r="BT1704" s="14">
        <v>213.792</v>
      </c>
      <c r="BU1704" s="14">
        <v>184.22399999999999</v>
      </c>
      <c r="BV1704" s="14">
        <v>137.149</v>
      </c>
      <c r="BW1704" s="14">
        <v>92.688000000000002</v>
      </c>
      <c r="BX1704" s="14">
        <v>57.048999999999999</v>
      </c>
      <c r="BY1704" s="121">
        <v>40.134</v>
      </c>
      <c r="BZ1704" s="122" t="str">
        <f t="shared" si="157"/>
        <v>Kolasin</v>
      </c>
      <c r="CA1704" s="14">
        <f t="shared" si="158"/>
        <v>42.822000000000003</v>
      </c>
      <c r="CB1704" s="14">
        <f t="shared" si="159"/>
        <v>19.518000000000001</v>
      </c>
      <c r="CC1704" s="14">
        <f t="shared" si="160"/>
        <v>0.27638761408610912</v>
      </c>
      <c r="CD1704" s="14">
        <f t="shared" si="161"/>
        <v>1759.678962703149</v>
      </c>
      <c r="CE1704" s="102"/>
    </row>
    <row r="1705" spans="1:83" x14ac:dyDescent="0.25">
      <c r="A1705" s="14">
        <f t="shared" si="156"/>
        <v>7174.8221068836901</v>
      </c>
      <c r="B1705" s="14" t="s">
        <v>1989</v>
      </c>
      <c r="C1705" s="14">
        <v>42.837000000000003</v>
      </c>
      <c r="D1705" s="14">
        <v>-103.098</v>
      </c>
      <c r="E1705" s="14">
        <v>1005</v>
      </c>
      <c r="F1705" s="14">
        <v>-3.0960000000000001</v>
      </c>
      <c r="G1705" s="14">
        <v>-1.0960000000000001</v>
      </c>
      <c r="H1705" s="14">
        <v>2.706</v>
      </c>
      <c r="I1705" s="14">
        <v>8.4969999999999999</v>
      </c>
      <c r="J1705" s="14">
        <v>13.75</v>
      </c>
      <c r="K1705" s="14">
        <v>19.617999999999999</v>
      </c>
      <c r="L1705" s="14">
        <v>23.193999999999999</v>
      </c>
      <c r="M1705" s="14">
        <v>23.164999999999999</v>
      </c>
      <c r="N1705" s="14">
        <v>19.402999999999999</v>
      </c>
      <c r="O1705" s="14">
        <v>9.2590000000000003</v>
      </c>
      <c r="P1705" s="14">
        <v>1.839</v>
      </c>
      <c r="Q1705" s="14">
        <v>-1.8089999999999999</v>
      </c>
      <c r="R1705" s="14">
        <v>16.917000000000002</v>
      </c>
      <c r="S1705" s="14">
        <v>24.417999999999999</v>
      </c>
      <c r="T1705" s="14">
        <v>44.069000000000003</v>
      </c>
      <c r="U1705" s="14">
        <v>53.216000000000001</v>
      </c>
      <c r="V1705" s="14">
        <v>68.69</v>
      </c>
      <c r="W1705" s="14">
        <v>69.037000000000006</v>
      </c>
      <c r="X1705" s="14">
        <v>66.370999999999995</v>
      </c>
      <c r="Y1705" s="14">
        <v>58.204000000000001</v>
      </c>
      <c r="Z1705" s="14">
        <v>45.204000000000001</v>
      </c>
      <c r="AA1705" s="14">
        <v>33.1</v>
      </c>
      <c r="AB1705" s="14">
        <v>25.588999999999999</v>
      </c>
      <c r="AC1705" s="14">
        <v>16.670000000000002</v>
      </c>
      <c r="AD1705" s="14">
        <v>29.995999999999999</v>
      </c>
      <c r="AE1705" s="14">
        <v>36.822000000000003</v>
      </c>
      <c r="AF1705" s="14">
        <v>62.850999999999999</v>
      </c>
      <c r="AG1705" s="14">
        <v>74.959999999999994</v>
      </c>
      <c r="AH1705" s="14">
        <v>102.372</v>
      </c>
      <c r="AI1705" s="14">
        <v>100.428</v>
      </c>
      <c r="AJ1705" s="14">
        <v>102.93600000000001</v>
      </c>
      <c r="AK1705" s="14">
        <v>96.100999999999999</v>
      </c>
      <c r="AL1705" s="14">
        <v>76.614999999999995</v>
      </c>
      <c r="AM1705" s="14">
        <v>51.695999999999998</v>
      </c>
      <c r="AN1705" s="14">
        <v>29.256</v>
      </c>
      <c r="AO1705" s="14">
        <v>26.303999999999998</v>
      </c>
      <c r="AP1705" s="14">
        <v>98.680999999999997</v>
      </c>
      <c r="AQ1705" s="14">
        <v>97.92</v>
      </c>
      <c r="AR1705" s="14">
        <v>99.016999999999996</v>
      </c>
      <c r="AS1705" s="14">
        <v>90.361999999999995</v>
      </c>
      <c r="AT1705" s="14">
        <v>96.751999999999995</v>
      </c>
      <c r="AU1705" s="14">
        <v>93.254000000000005</v>
      </c>
      <c r="AV1705" s="14">
        <v>98.727999999999994</v>
      </c>
      <c r="AW1705" s="14">
        <v>109.599</v>
      </c>
      <c r="AX1705" s="14">
        <v>120.36799999999999</v>
      </c>
      <c r="AY1705" s="14">
        <v>110.011</v>
      </c>
      <c r="AZ1705" s="14">
        <v>82.338999999999999</v>
      </c>
      <c r="BA1705" s="14">
        <v>96.41</v>
      </c>
      <c r="BB1705" s="14">
        <v>51.279000000000003</v>
      </c>
      <c r="BC1705" s="14">
        <v>71.016000000000005</v>
      </c>
      <c r="BD1705" s="14">
        <v>75.984999999999999</v>
      </c>
      <c r="BE1705" s="14">
        <v>81.988</v>
      </c>
      <c r="BF1705" s="14">
        <v>100.199</v>
      </c>
      <c r="BG1705" s="14">
        <v>109.062</v>
      </c>
      <c r="BH1705" s="14">
        <v>113.267</v>
      </c>
      <c r="BI1705" s="14">
        <v>134.393</v>
      </c>
      <c r="BJ1705" s="14">
        <v>92.747</v>
      </c>
      <c r="BK1705" s="14">
        <v>63.966999999999999</v>
      </c>
      <c r="BL1705" s="14">
        <v>55.597000000000001</v>
      </c>
      <c r="BM1705" s="14">
        <v>47.692999999999998</v>
      </c>
      <c r="BN1705" s="14">
        <v>53.12</v>
      </c>
      <c r="BO1705" s="14">
        <v>72.399000000000001</v>
      </c>
      <c r="BP1705" s="14">
        <v>116.04600000000001</v>
      </c>
      <c r="BQ1705" s="14">
        <v>138.994</v>
      </c>
      <c r="BR1705" s="14">
        <v>179.61099999999999</v>
      </c>
      <c r="BS1705" s="14">
        <v>193.33099999999999</v>
      </c>
      <c r="BT1705" s="14">
        <v>200.79</v>
      </c>
      <c r="BU1705" s="14">
        <v>184.816</v>
      </c>
      <c r="BV1705" s="14">
        <v>146</v>
      </c>
      <c r="BW1705" s="14">
        <v>96.177999999999997</v>
      </c>
      <c r="BX1705" s="14">
        <v>58.765999999999998</v>
      </c>
      <c r="BY1705" s="121">
        <v>48.154000000000003</v>
      </c>
      <c r="BZ1705" s="122" t="str">
        <f t="shared" si="157"/>
        <v>Chadron Muni AP</v>
      </c>
      <c r="CA1705" s="14">
        <f t="shared" si="158"/>
        <v>42.837000000000003</v>
      </c>
      <c r="CB1705" s="14">
        <f t="shared" si="159"/>
        <v>-103.098</v>
      </c>
      <c r="CC1705" s="14">
        <f t="shared" si="160"/>
        <v>1.1269282668286258</v>
      </c>
      <c r="CD1705" s="14">
        <f t="shared" si="161"/>
        <v>7174.8221068836901</v>
      </c>
      <c r="CE1705" s="102"/>
    </row>
    <row r="1706" spans="1:83" x14ac:dyDescent="0.25">
      <c r="A1706" s="14">
        <f t="shared" si="156"/>
        <v>5259.0348493292913</v>
      </c>
      <c r="B1706" s="14" t="s">
        <v>1990</v>
      </c>
      <c r="C1706" s="14">
        <v>42.85</v>
      </c>
      <c r="D1706" s="14">
        <v>71.3</v>
      </c>
      <c r="E1706" s="14">
        <v>652</v>
      </c>
      <c r="F1706" s="14">
        <v>-3.6349999999999998</v>
      </c>
      <c r="G1706" s="14">
        <v>-3.254</v>
      </c>
      <c r="H1706" s="14">
        <v>3.8069999999999999</v>
      </c>
      <c r="I1706" s="14">
        <v>11.983000000000001</v>
      </c>
      <c r="J1706" s="14">
        <v>17.105</v>
      </c>
      <c r="K1706" s="14">
        <v>22.542000000000002</v>
      </c>
      <c r="L1706" s="14">
        <v>25.143999999999998</v>
      </c>
      <c r="M1706" s="14">
        <v>23.516999999999999</v>
      </c>
      <c r="N1706" s="14">
        <v>17.795000000000002</v>
      </c>
      <c r="O1706" s="14">
        <v>9.9689999999999994</v>
      </c>
      <c r="P1706" s="14">
        <v>4.8529999999999998</v>
      </c>
      <c r="Q1706" s="14">
        <v>-0.81100000000000005</v>
      </c>
      <c r="R1706" s="14">
        <v>22.417999999999999</v>
      </c>
      <c r="S1706" s="14">
        <v>27.864000000000001</v>
      </c>
      <c r="T1706" s="14">
        <v>45.122999999999998</v>
      </c>
      <c r="U1706" s="14">
        <v>56.838999999999999</v>
      </c>
      <c r="V1706" s="14">
        <v>71.14</v>
      </c>
      <c r="W1706" s="14">
        <v>76.950999999999993</v>
      </c>
      <c r="X1706" s="14">
        <v>73.957999999999998</v>
      </c>
      <c r="Y1706" s="14">
        <v>61.008000000000003</v>
      </c>
      <c r="Z1706" s="14">
        <v>46.411999999999999</v>
      </c>
      <c r="AA1706" s="14">
        <v>36.369</v>
      </c>
      <c r="AB1706" s="14">
        <v>23.617999999999999</v>
      </c>
      <c r="AC1706" s="14">
        <v>19.449000000000002</v>
      </c>
      <c r="AD1706" s="14">
        <v>32.728000000000002</v>
      </c>
      <c r="AE1706" s="14">
        <v>40.902000000000001</v>
      </c>
      <c r="AF1706" s="14">
        <v>65.477999999999994</v>
      </c>
      <c r="AG1706" s="14">
        <v>88.424000000000007</v>
      </c>
      <c r="AH1706" s="14">
        <v>111.163</v>
      </c>
      <c r="AI1706" s="14">
        <v>118.253</v>
      </c>
      <c r="AJ1706" s="14">
        <v>120.622</v>
      </c>
      <c r="AK1706" s="14">
        <v>109.06100000000001</v>
      </c>
      <c r="AL1706" s="14">
        <v>84.281000000000006</v>
      </c>
      <c r="AM1706" s="14">
        <v>57.076999999999998</v>
      </c>
      <c r="AN1706" s="14">
        <v>33.322000000000003</v>
      </c>
      <c r="AO1706" s="14">
        <v>26.687999999999999</v>
      </c>
      <c r="AP1706" s="14">
        <v>88.703999999999994</v>
      </c>
      <c r="AQ1706" s="14">
        <v>90.16</v>
      </c>
      <c r="AR1706" s="14">
        <v>107.497</v>
      </c>
      <c r="AS1706" s="14">
        <v>113.285</v>
      </c>
      <c r="AT1706" s="14">
        <v>112.76600000000001</v>
      </c>
      <c r="AU1706" s="14">
        <v>108.062</v>
      </c>
      <c r="AV1706" s="14">
        <v>114.976</v>
      </c>
      <c r="AW1706" s="14">
        <v>131.11000000000001</v>
      </c>
      <c r="AX1706" s="14">
        <v>136.09700000000001</v>
      </c>
      <c r="AY1706" s="14">
        <v>122.48</v>
      </c>
      <c r="AZ1706" s="14">
        <v>82.311999999999998</v>
      </c>
      <c r="BA1706" s="14">
        <v>73.268000000000001</v>
      </c>
      <c r="BB1706" s="14">
        <v>42.223999999999997</v>
      </c>
      <c r="BC1706" s="14">
        <v>51.378999999999998</v>
      </c>
      <c r="BD1706" s="14">
        <v>84.585999999999999</v>
      </c>
      <c r="BE1706" s="14">
        <v>105.754</v>
      </c>
      <c r="BF1706" s="14">
        <v>131.45400000000001</v>
      </c>
      <c r="BG1706" s="14">
        <v>137.84</v>
      </c>
      <c r="BH1706" s="14">
        <v>139.81800000000001</v>
      </c>
      <c r="BI1706" s="14">
        <v>132.173</v>
      </c>
      <c r="BJ1706" s="14">
        <v>102.048</v>
      </c>
      <c r="BK1706" s="14">
        <v>72.921999999999997</v>
      </c>
      <c r="BL1706" s="14">
        <v>42.578000000000003</v>
      </c>
      <c r="BM1706" s="14">
        <v>34.366999999999997</v>
      </c>
      <c r="BN1706" s="14">
        <v>56.616</v>
      </c>
      <c r="BO1706" s="14">
        <v>73.483999999999995</v>
      </c>
      <c r="BP1706" s="14">
        <v>123.551</v>
      </c>
      <c r="BQ1706" s="14">
        <v>168.39599999999999</v>
      </c>
      <c r="BR1706" s="14">
        <v>215.28</v>
      </c>
      <c r="BS1706" s="14">
        <v>233.75399999999999</v>
      </c>
      <c r="BT1706" s="14">
        <v>237.911</v>
      </c>
      <c r="BU1706" s="14">
        <v>214.845</v>
      </c>
      <c r="BV1706" s="14">
        <v>161.57300000000001</v>
      </c>
      <c r="BW1706" s="14">
        <v>106.947</v>
      </c>
      <c r="BX1706" s="14">
        <v>58.712000000000003</v>
      </c>
      <c r="BY1706" s="121">
        <v>46.12</v>
      </c>
      <c r="BZ1706" s="122" t="str">
        <f t="shared" si="157"/>
        <v>Taraz AP</v>
      </c>
      <c r="CA1706" s="14">
        <f t="shared" si="158"/>
        <v>42.85</v>
      </c>
      <c r="CB1706" s="14">
        <f t="shared" si="159"/>
        <v>71.3</v>
      </c>
      <c r="CC1706" s="14">
        <f t="shared" si="160"/>
        <v>0.8260211806868254</v>
      </c>
      <c r="CD1706" s="14">
        <f t="shared" si="161"/>
        <v>5259.0348493292913</v>
      </c>
      <c r="CE1706" s="102"/>
    </row>
    <row r="1707" spans="1:83" x14ac:dyDescent="0.25">
      <c r="A1707" s="14">
        <f t="shared" si="156"/>
        <v>5469.1233626506819</v>
      </c>
      <c r="B1707" s="14" t="s">
        <v>1991</v>
      </c>
      <c r="C1707" s="14">
        <v>42.85</v>
      </c>
      <c r="D1707" s="14">
        <v>74.533000000000001</v>
      </c>
      <c r="E1707" s="14">
        <v>760</v>
      </c>
      <c r="F1707" s="14">
        <v>-3.536</v>
      </c>
      <c r="G1707" s="14">
        <v>-1.381</v>
      </c>
      <c r="H1707" s="14">
        <v>5.6580000000000004</v>
      </c>
      <c r="I1707" s="14">
        <v>12.497999999999999</v>
      </c>
      <c r="J1707" s="14">
        <v>16.898</v>
      </c>
      <c r="K1707" s="14">
        <v>22.436</v>
      </c>
      <c r="L1707" s="14">
        <v>24.73</v>
      </c>
      <c r="M1707" s="14">
        <v>23.986999999999998</v>
      </c>
      <c r="N1707" s="14">
        <v>18.565999999999999</v>
      </c>
      <c r="O1707" s="14">
        <v>10.391</v>
      </c>
      <c r="P1707" s="14">
        <v>2.6230000000000002</v>
      </c>
      <c r="Q1707" s="14">
        <v>-1.95</v>
      </c>
      <c r="R1707" s="14">
        <v>21.783000000000001</v>
      </c>
      <c r="S1707" s="14">
        <v>29.007999999999999</v>
      </c>
      <c r="T1707" s="14">
        <v>46.356000000000002</v>
      </c>
      <c r="U1707" s="14">
        <v>59.500999999999998</v>
      </c>
      <c r="V1707" s="14">
        <v>71.314999999999998</v>
      </c>
      <c r="W1707" s="14">
        <v>76.316999999999993</v>
      </c>
      <c r="X1707" s="14">
        <v>74.367000000000004</v>
      </c>
      <c r="Y1707" s="14">
        <v>62.078000000000003</v>
      </c>
      <c r="Z1707" s="14">
        <v>46.405999999999999</v>
      </c>
      <c r="AA1707" s="14">
        <v>34.924999999999997</v>
      </c>
      <c r="AB1707" s="14">
        <v>23.189</v>
      </c>
      <c r="AC1707" s="14">
        <v>17.875</v>
      </c>
      <c r="AD1707" s="14">
        <v>33.622999999999998</v>
      </c>
      <c r="AE1707" s="14">
        <v>45.186999999999998</v>
      </c>
      <c r="AF1707" s="14">
        <v>68.290000000000006</v>
      </c>
      <c r="AG1707" s="14">
        <v>89.947999999999993</v>
      </c>
      <c r="AH1707" s="14">
        <v>109.444</v>
      </c>
      <c r="AI1707" s="14">
        <v>117.855</v>
      </c>
      <c r="AJ1707" s="14">
        <v>118.608</v>
      </c>
      <c r="AK1707" s="14">
        <v>108.758</v>
      </c>
      <c r="AL1707" s="14">
        <v>81.331000000000003</v>
      </c>
      <c r="AM1707" s="14">
        <v>54.732999999999997</v>
      </c>
      <c r="AN1707" s="14">
        <v>34.518999999999998</v>
      </c>
      <c r="AO1707" s="14">
        <v>25.869</v>
      </c>
      <c r="AP1707" s="14">
        <v>96.653999999999996</v>
      </c>
      <c r="AQ1707" s="14">
        <v>97.93</v>
      </c>
      <c r="AR1707" s="14">
        <v>110.938</v>
      </c>
      <c r="AS1707" s="14">
        <v>115.002</v>
      </c>
      <c r="AT1707" s="14">
        <v>112.282</v>
      </c>
      <c r="AU1707" s="14">
        <v>106.108</v>
      </c>
      <c r="AV1707" s="14">
        <v>114.70699999999999</v>
      </c>
      <c r="AW1707" s="14">
        <v>130.48500000000001</v>
      </c>
      <c r="AX1707" s="14">
        <v>132.20599999999999</v>
      </c>
      <c r="AY1707" s="14">
        <v>119.179</v>
      </c>
      <c r="AZ1707" s="14">
        <v>94.879000000000005</v>
      </c>
      <c r="BA1707" s="14">
        <v>75.674999999999997</v>
      </c>
      <c r="BB1707" s="14">
        <v>44.554000000000002</v>
      </c>
      <c r="BC1707" s="14">
        <v>58.4</v>
      </c>
      <c r="BD1707" s="14">
        <v>82.414000000000001</v>
      </c>
      <c r="BE1707" s="14">
        <v>110.467</v>
      </c>
      <c r="BF1707" s="14">
        <v>128.673</v>
      </c>
      <c r="BG1707" s="14">
        <v>132.93700000000001</v>
      </c>
      <c r="BH1707" s="14">
        <v>138.72900000000001</v>
      </c>
      <c r="BI1707" s="14">
        <v>128.41999999999999</v>
      </c>
      <c r="BJ1707" s="14">
        <v>101.38</v>
      </c>
      <c r="BK1707" s="14">
        <v>74.358000000000004</v>
      </c>
      <c r="BL1707" s="14">
        <v>47.155999999999999</v>
      </c>
      <c r="BM1707" s="14">
        <v>34.018999999999998</v>
      </c>
      <c r="BN1707" s="14">
        <v>58.935000000000002</v>
      </c>
      <c r="BO1707" s="14">
        <v>78.278000000000006</v>
      </c>
      <c r="BP1707" s="14">
        <v>123.4</v>
      </c>
      <c r="BQ1707" s="14">
        <v>173.04499999999999</v>
      </c>
      <c r="BR1707" s="14">
        <v>213.167</v>
      </c>
      <c r="BS1707" s="14">
        <v>227.90299999999999</v>
      </c>
      <c r="BT1707" s="14">
        <v>234.642</v>
      </c>
      <c r="BU1707" s="14">
        <v>212.929</v>
      </c>
      <c r="BV1707" s="14">
        <v>158.482</v>
      </c>
      <c r="BW1707" s="14">
        <v>105.66</v>
      </c>
      <c r="BX1707" s="14">
        <v>63.741</v>
      </c>
      <c r="BY1707" s="121">
        <v>44.996000000000002</v>
      </c>
      <c r="BZ1707" s="122" t="str">
        <f t="shared" si="157"/>
        <v>Bishkek</v>
      </c>
      <c r="CA1707" s="14">
        <f t="shared" si="158"/>
        <v>42.85</v>
      </c>
      <c r="CB1707" s="14">
        <f t="shared" si="159"/>
        <v>74.533000000000001</v>
      </c>
      <c r="CC1707" s="14">
        <f t="shared" si="160"/>
        <v>0.85901916735059636</v>
      </c>
      <c r="CD1707" s="14">
        <f t="shared" si="161"/>
        <v>5469.1233626506819</v>
      </c>
      <c r="CE1707" s="102"/>
    </row>
    <row r="1708" spans="1:83" x14ac:dyDescent="0.25">
      <c r="A1708" s="14">
        <f t="shared" si="156"/>
        <v>8447.3983760932188</v>
      </c>
      <c r="B1708" s="14" t="s">
        <v>1992</v>
      </c>
      <c r="C1708" s="14">
        <v>42.866999999999997</v>
      </c>
      <c r="D1708" s="14">
        <v>129.5</v>
      </c>
      <c r="E1708" s="14">
        <v>181</v>
      </c>
      <c r="F1708" s="14">
        <v>-13.183</v>
      </c>
      <c r="G1708" s="14">
        <v>-8.5210000000000008</v>
      </c>
      <c r="H1708" s="14">
        <v>-1.3280000000000001</v>
      </c>
      <c r="I1708" s="14">
        <v>7.0030000000000001</v>
      </c>
      <c r="J1708" s="14">
        <v>14.369</v>
      </c>
      <c r="K1708" s="14">
        <v>18.449000000000002</v>
      </c>
      <c r="L1708" s="14">
        <v>21.26</v>
      </c>
      <c r="M1708" s="14">
        <v>21.571999999999999</v>
      </c>
      <c r="N1708" s="14">
        <v>15.047000000000001</v>
      </c>
      <c r="O1708" s="14">
        <v>7.1470000000000002</v>
      </c>
      <c r="P1708" s="14">
        <v>-2.0329999999999999</v>
      </c>
      <c r="Q1708" s="14">
        <v>-10.666</v>
      </c>
      <c r="R1708" s="14">
        <v>21.722999999999999</v>
      </c>
      <c r="S1708" s="14">
        <v>28.658000000000001</v>
      </c>
      <c r="T1708" s="14">
        <v>46.14</v>
      </c>
      <c r="U1708" s="14">
        <v>59.893999999999998</v>
      </c>
      <c r="V1708" s="14">
        <v>75.596999999999994</v>
      </c>
      <c r="W1708" s="14">
        <v>78.346000000000004</v>
      </c>
      <c r="X1708" s="14">
        <v>75.025000000000006</v>
      </c>
      <c r="Y1708" s="14">
        <v>65.274000000000001</v>
      </c>
      <c r="Z1708" s="14">
        <v>49.384999999999998</v>
      </c>
      <c r="AA1708" s="14">
        <v>37.079000000000001</v>
      </c>
      <c r="AB1708" s="14">
        <v>24.059000000000001</v>
      </c>
      <c r="AC1708" s="14">
        <v>19.939</v>
      </c>
      <c r="AD1708" s="14">
        <v>35.896000000000001</v>
      </c>
      <c r="AE1708" s="14">
        <v>51.374000000000002</v>
      </c>
      <c r="AF1708" s="14">
        <v>80.248000000000005</v>
      </c>
      <c r="AG1708" s="14">
        <v>88.808000000000007</v>
      </c>
      <c r="AH1708" s="14">
        <v>97.861999999999995</v>
      </c>
      <c r="AI1708" s="14">
        <v>88.483999999999995</v>
      </c>
      <c r="AJ1708" s="14">
        <v>82.403999999999996</v>
      </c>
      <c r="AK1708" s="14">
        <v>76.027000000000001</v>
      </c>
      <c r="AL1708" s="14">
        <v>59.548000000000002</v>
      </c>
      <c r="AM1708" s="14">
        <v>49.625999999999998</v>
      </c>
      <c r="AN1708" s="14">
        <v>37.210999999999999</v>
      </c>
      <c r="AO1708" s="14">
        <v>29.794</v>
      </c>
      <c r="AP1708" s="14">
        <v>121.883</v>
      </c>
      <c r="AQ1708" s="14">
        <v>121.758</v>
      </c>
      <c r="AR1708" s="14">
        <v>139.047</v>
      </c>
      <c r="AS1708" s="14">
        <v>120.16200000000001</v>
      </c>
      <c r="AT1708" s="14">
        <v>109.16200000000001</v>
      </c>
      <c r="AU1708" s="14">
        <v>95.263000000000005</v>
      </c>
      <c r="AV1708" s="14">
        <v>91.817999999999998</v>
      </c>
      <c r="AW1708" s="14">
        <v>96.497</v>
      </c>
      <c r="AX1708" s="14">
        <v>102.801</v>
      </c>
      <c r="AY1708" s="14">
        <v>116.84</v>
      </c>
      <c r="AZ1708" s="14">
        <v>114.13800000000001</v>
      </c>
      <c r="BA1708" s="14">
        <v>105.629</v>
      </c>
      <c r="BB1708" s="14">
        <v>53.786999999999999</v>
      </c>
      <c r="BC1708" s="14">
        <v>64.965999999999994</v>
      </c>
      <c r="BD1708" s="14">
        <v>99.061999999999998</v>
      </c>
      <c r="BE1708" s="14">
        <v>118.248</v>
      </c>
      <c r="BF1708" s="14">
        <v>130.53100000000001</v>
      </c>
      <c r="BG1708" s="14">
        <v>122.501</v>
      </c>
      <c r="BH1708" s="14">
        <v>115.905</v>
      </c>
      <c r="BI1708" s="14">
        <v>107.622</v>
      </c>
      <c r="BJ1708" s="14">
        <v>98.268000000000001</v>
      </c>
      <c r="BK1708" s="14">
        <v>79.694999999999993</v>
      </c>
      <c r="BL1708" s="14">
        <v>55.484000000000002</v>
      </c>
      <c r="BM1708" s="14">
        <v>47.350999999999999</v>
      </c>
      <c r="BN1708" s="14">
        <v>67.058999999999997</v>
      </c>
      <c r="BO1708" s="14">
        <v>90.132999999999996</v>
      </c>
      <c r="BP1708" s="14">
        <v>147.01300000000001</v>
      </c>
      <c r="BQ1708" s="14">
        <v>176.876</v>
      </c>
      <c r="BR1708" s="14">
        <v>198.499</v>
      </c>
      <c r="BS1708" s="14">
        <v>183.33600000000001</v>
      </c>
      <c r="BT1708" s="14">
        <v>168.047</v>
      </c>
      <c r="BU1708" s="14">
        <v>153.654</v>
      </c>
      <c r="BV1708" s="14">
        <v>128.52600000000001</v>
      </c>
      <c r="BW1708" s="14">
        <v>103.8</v>
      </c>
      <c r="BX1708" s="14">
        <v>71.241</v>
      </c>
      <c r="BY1708" s="121">
        <v>55.786000000000001</v>
      </c>
      <c r="BZ1708" s="122" t="str">
        <f t="shared" si="157"/>
        <v>Yanji</v>
      </c>
      <c r="CA1708" s="14">
        <f t="shared" si="158"/>
        <v>42.866999999999997</v>
      </c>
      <c r="CB1708" s="14">
        <f t="shared" si="159"/>
        <v>129.5</v>
      </c>
      <c r="CC1708" s="14">
        <f t="shared" si="160"/>
        <v>1.3268080893668908</v>
      </c>
      <c r="CD1708" s="14">
        <f t="shared" si="161"/>
        <v>8447.3983760932188</v>
      </c>
      <c r="CE1708" s="102"/>
    </row>
    <row r="1709" spans="1:83" x14ac:dyDescent="0.25">
      <c r="A1709" s="14">
        <f t="shared" si="156"/>
        <v>978.97248450943266</v>
      </c>
      <c r="B1709" s="14" t="s">
        <v>1993</v>
      </c>
      <c r="C1709" s="14">
        <v>42.872</v>
      </c>
      <c r="D1709" s="14">
        <v>-2.7330000000000001</v>
      </c>
      <c r="E1709" s="14">
        <v>512.70000000000005</v>
      </c>
      <c r="F1709" s="14">
        <v>4.8879999999999999</v>
      </c>
      <c r="G1709" s="14">
        <v>5.5780000000000003</v>
      </c>
      <c r="H1709" s="14">
        <v>7.9249999999999998</v>
      </c>
      <c r="I1709" s="14">
        <v>9.5739999999999998</v>
      </c>
      <c r="J1709" s="14">
        <v>12.849</v>
      </c>
      <c r="K1709" s="14">
        <v>16.175000000000001</v>
      </c>
      <c r="L1709" s="14">
        <v>17.969000000000001</v>
      </c>
      <c r="M1709" s="14">
        <v>18.158999999999999</v>
      </c>
      <c r="N1709" s="14">
        <v>15.398999999999999</v>
      </c>
      <c r="O1709" s="14">
        <v>12.035</v>
      </c>
      <c r="P1709" s="14">
        <v>8.6419999999999995</v>
      </c>
      <c r="Q1709" s="14">
        <v>5.8479999999999999</v>
      </c>
      <c r="R1709" s="14">
        <v>21.068000000000001</v>
      </c>
      <c r="S1709" s="14">
        <v>27.867000000000001</v>
      </c>
      <c r="T1709" s="14">
        <v>46.804000000000002</v>
      </c>
      <c r="U1709" s="14">
        <v>57.46</v>
      </c>
      <c r="V1709" s="14">
        <v>69.762</v>
      </c>
      <c r="W1709" s="14">
        <v>76.45</v>
      </c>
      <c r="X1709" s="14">
        <v>75.454999999999998</v>
      </c>
      <c r="Y1709" s="14">
        <v>63.683999999999997</v>
      </c>
      <c r="Z1709" s="14">
        <v>48.326000000000001</v>
      </c>
      <c r="AA1709" s="14">
        <v>34.402000000000001</v>
      </c>
      <c r="AB1709" s="14">
        <v>23.690999999999999</v>
      </c>
      <c r="AC1709" s="14">
        <v>19.081</v>
      </c>
      <c r="AD1709" s="14">
        <v>28.298999999999999</v>
      </c>
      <c r="AE1709" s="14">
        <v>39.820999999999998</v>
      </c>
      <c r="AF1709" s="14">
        <v>60.841000000000001</v>
      </c>
      <c r="AG1709" s="14">
        <v>82.748000000000005</v>
      </c>
      <c r="AH1709" s="14">
        <v>97.953999999999994</v>
      </c>
      <c r="AI1709" s="14">
        <v>100.438</v>
      </c>
      <c r="AJ1709" s="14">
        <v>105.38500000000001</v>
      </c>
      <c r="AK1709" s="14">
        <v>91.799000000000007</v>
      </c>
      <c r="AL1709" s="14">
        <v>67.248999999999995</v>
      </c>
      <c r="AM1709" s="14">
        <v>47.938000000000002</v>
      </c>
      <c r="AN1709" s="14">
        <v>30.954999999999998</v>
      </c>
      <c r="AO1709" s="14">
        <v>25.113</v>
      </c>
      <c r="AP1709" s="14">
        <v>64.786000000000001</v>
      </c>
      <c r="AQ1709" s="14">
        <v>84.144999999999996</v>
      </c>
      <c r="AR1709" s="14">
        <v>97.168999999999997</v>
      </c>
      <c r="AS1709" s="14">
        <v>96.472999999999999</v>
      </c>
      <c r="AT1709" s="14">
        <v>95.885000000000005</v>
      </c>
      <c r="AU1709" s="14">
        <v>97.515000000000001</v>
      </c>
      <c r="AV1709" s="14">
        <v>104.178</v>
      </c>
      <c r="AW1709" s="14">
        <v>108.30800000000001</v>
      </c>
      <c r="AX1709" s="14">
        <v>106.47499999999999</v>
      </c>
      <c r="AY1709" s="14">
        <v>92.192999999999998</v>
      </c>
      <c r="AZ1709" s="14">
        <v>68.292000000000002</v>
      </c>
      <c r="BA1709" s="14">
        <v>60.713999999999999</v>
      </c>
      <c r="BB1709" s="14">
        <v>34.973999999999997</v>
      </c>
      <c r="BC1709" s="14">
        <v>50.728999999999999</v>
      </c>
      <c r="BD1709" s="14">
        <v>78.917000000000002</v>
      </c>
      <c r="BE1709" s="14">
        <v>92.212000000000003</v>
      </c>
      <c r="BF1709" s="14">
        <v>107.504</v>
      </c>
      <c r="BG1709" s="14">
        <v>117.974</v>
      </c>
      <c r="BH1709" s="14">
        <v>120.383</v>
      </c>
      <c r="BI1709" s="14">
        <v>109.35599999999999</v>
      </c>
      <c r="BJ1709" s="14">
        <v>87.921999999999997</v>
      </c>
      <c r="BK1709" s="14">
        <v>60.883000000000003</v>
      </c>
      <c r="BL1709" s="14">
        <v>37.700000000000003</v>
      </c>
      <c r="BM1709" s="14">
        <v>30.686</v>
      </c>
      <c r="BN1709" s="14">
        <v>47.722000000000001</v>
      </c>
      <c r="BO1709" s="14">
        <v>71.040000000000006</v>
      </c>
      <c r="BP1709" s="14">
        <v>114.964</v>
      </c>
      <c r="BQ1709" s="14">
        <v>147.24799999999999</v>
      </c>
      <c r="BR1709" s="14">
        <v>177.36600000000001</v>
      </c>
      <c r="BS1709" s="14">
        <v>194.21199999999999</v>
      </c>
      <c r="BT1709" s="14">
        <v>201.35400000000001</v>
      </c>
      <c r="BU1709" s="14">
        <v>175.74199999999999</v>
      </c>
      <c r="BV1709" s="14">
        <v>134.24799999999999</v>
      </c>
      <c r="BW1709" s="14">
        <v>86.581999999999994</v>
      </c>
      <c r="BX1709" s="14">
        <v>53.256999999999998</v>
      </c>
      <c r="BY1709" s="121">
        <v>41.869</v>
      </c>
      <c r="BZ1709" s="122" t="str">
        <f t="shared" si="157"/>
        <v>Vitoria AP</v>
      </c>
      <c r="CA1709" s="14">
        <f t="shared" si="158"/>
        <v>42.872</v>
      </c>
      <c r="CB1709" s="14">
        <f t="shared" si="159"/>
        <v>-2.7330000000000001</v>
      </c>
      <c r="CC1709" s="14">
        <f t="shared" si="160"/>
        <v>0.1537643371230992</v>
      </c>
      <c r="CD1709" s="14">
        <f t="shared" si="161"/>
        <v>978.97248450943266</v>
      </c>
      <c r="CE1709" s="102"/>
    </row>
    <row r="1710" spans="1:83" x14ac:dyDescent="0.25">
      <c r="A1710" s="14">
        <f t="shared" si="156"/>
        <v>1142.754662953708</v>
      </c>
      <c r="B1710" s="14" t="s">
        <v>1994</v>
      </c>
      <c r="C1710" s="14">
        <v>42.887999999999998</v>
      </c>
      <c r="D1710" s="14">
        <v>-8.4109999999999996</v>
      </c>
      <c r="E1710" s="14">
        <v>367</v>
      </c>
      <c r="F1710" s="14">
        <v>7.4080000000000004</v>
      </c>
      <c r="G1710" s="14">
        <v>7.5439999999999996</v>
      </c>
      <c r="H1710" s="14">
        <v>9.6180000000000003</v>
      </c>
      <c r="I1710" s="14">
        <v>10.522</v>
      </c>
      <c r="J1710" s="14">
        <v>12.314</v>
      </c>
      <c r="K1710" s="14">
        <v>16.158000000000001</v>
      </c>
      <c r="L1710" s="14">
        <v>18.001999999999999</v>
      </c>
      <c r="M1710" s="14">
        <v>19.013999999999999</v>
      </c>
      <c r="N1710" s="14">
        <v>16.594999999999999</v>
      </c>
      <c r="O1710" s="14">
        <v>13.574999999999999</v>
      </c>
      <c r="P1710" s="14">
        <v>9.9529999999999994</v>
      </c>
      <c r="Q1710" s="14">
        <v>8.0850000000000009</v>
      </c>
      <c r="R1710" s="14">
        <v>21.542000000000002</v>
      </c>
      <c r="S1710" s="14">
        <v>30.686</v>
      </c>
      <c r="T1710" s="14">
        <v>43.624000000000002</v>
      </c>
      <c r="U1710" s="14">
        <v>59.19</v>
      </c>
      <c r="V1710" s="14">
        <v>74.078000000000003</v>
      </c>
      <c r="W1710" s="14">
        <v>77.102000000000004</v>
      </c>
      <c r="X1710" s="14">
        <v>72.724999999999994</v>
      </c>
      <c r="Y1710" s="14">
        <v>61.652000000000001</v>
      </c>
      <c r="Z1710" s="14">
        <v>48.258000000000003</v>
      </c>
      <c r="AA1710" s="14">
        <v>36.692</v>
      </c>
      <c r="AB1710" s="14">
        <v>23.812000000000001</v>
      </c>
      <c r="AC1710" s="14">
        <v>18.616</v>
      </c>
      <c r="AD1710" s="14">
        <v>28.248000000000001</v>
      </c>
      <c r="AE1710" s="14">
        <v>44.006</v>
      </c>
      <c r="AF1710" s="14">
        <v>68.186999999999998</v>
      </c>
      <c r="AG1710" s="14">
        <v>84.444999999999993</v>
      </c>
      <c r="AH1710" s="14">
        <v>97.661000000000001</v>
      </c>
      <c r="AI1710" s="14">
        <v>101.59099999999999</v>
      </c>
      <c r="AJ1710" s="14">
        <v>103.297</v>
      </c>
      <c r="AK1710" s="14">
        <v>92.864000000000004</v>
      </c>
      <c r="AL1710" s="14">
        <v>72.956000000000003</v>
      </c>
      <c r="AM1710" s="14">
        <v>56.22</v>
      </c>
      <c r="AN1710" s="14">
        <v>33.363</v>
      </c>
      <c r="AO1710" s="14">
        <v>26.138999999999999</v>
      </c>
      <c r="AP1710" s="14">
        <v>68.302999999999997</v>
      </c>
      <c r="AQ1710" s="14">
        <v>85.32</v>
      </c>
      <c r="AR1710" s="14">
        <v>110.54600000000001</v>
      </c>
      <c r="AS1710" s="14">
        <v>103.599</v>
      </c>
      <c r="AT1710" s="14">
        <v>103.036</v>
      </c>
      <c r="AU1710" s="14">
        <v>98.888999999999996</v>
      </c>
      <c r="AV1710" s="14">
        <v>105.379</v>
      </c>
      <c r="AW1710" s="14">
        <v>110.55200000000001</v>
      </c>
      <c r="AX1710" s="14">
        <v>119.41800000000001</v>
      </c>
      <c r="AY1710" s="14">
        <v>105.73</v>
      </c>
      <c r="AZ1710" s="14">
        <v>78.527000000000001</v>
      </c>
      <c r="BA1710" s="14">
        <v>69.006</v>
      </c>
      <c r="BB1710" s="14">
        <v>36.472000000000001</v>
      </c>
      <c r="BC1710" s="14">
        <v>50.628</v>
      </c>
      <c r="BD1710" s="14">
        <v>81.338999999999999</v>
      </c>
      <c r="BE1710" s="14">
        <v>100.89700000000001</v>
      </c>
      <c r="BF1710" s="14">
        <v>116.395</v>
      </c>
      <c r="BG1710" s="14">
        <v>128.833</v>
      </c>
      <c r="BH1710" s="14">
        <v>127.221</v>
      </c>
      <c r="BI1710" s="14">
        <v>113.35299999999999</v>
      </c>
      <c r="BJ1710" s="14">
        <v>96.34</v>
      </c>
      <c r="BK1710" s="14">
        <v>64.775999999999996</v>
      </c>
      <c r="BL1710" s="14">
        <v>41.646999999999998</v>
      </c>
      <c r="BM1710" s="14">
        <v>32.279000000000003</v>
      </c>
      <c r="BN1710" s="14">
        <v>49.49</v>
      </c>
      <c r="BO1710" s="14">
        <v>75.274000000000001</v>
      </c>
      <c r="BP1710" s="14">
        <v>122.533</v>
      </c>
      <c r="BQ1710" s="14">
        <v>156.51400000000001</v>
      </c>
      <c r="BR1710" s="14">
        <v>185.59899999999999</v>
      </c>
      <c r="BS1710" s="14">
        <v>202.46600000000001</v>
      </c>
      <c r="BT1710" s="14">
        <v>207.376</v>
      </c>
      <c r="BU1710" s="14">
        <v>179.81</v>
      </c>
      <c r="BV1710" s="14">
        <v>144.88</v>
      </c>
      <c r="BW1710" s="14">
        <v>97.533000000000001</v>
      </c>
      <c r="BX1710" s="14">
        <v>57.014000000000003</v>
      </c>
      <c r="BY1710" s="121">
        <v>43.737000000000002</v>
      </c>
      <c r="BZ1710" s="122" t="str">
        <f t="shared" si="157"/>
        <v>Santiago de Compostela AP</v>
      </c>
      <c r="CA1710" s="14">
        <f t="shared" si="158"/>
        <v>42.887999999999998</v>
      </c>
      <c r="CB1710" s="14">
        <f t="shared" si="159"/>
        <v>-8.4109999999999996</v>
      </c>
      <c r="CC1710" s="14">
        <f t="shared" si="160"/>
        <v>0.17948912356965688</v>
      </c>
      <c r="CD1710" s="14">
        <f t="shared" si="161"/>
        <v>1142.754662953708</v>
      </c>
      <c r="CE1710" s="102"/>
    </row>
    <row r="1711" spans="1:83" x14ac:dyDescent="0.25">
      <c r="A1711" s="14">
        <f t="shared" si="156"/>
        <v>5370.1288735581902</v>
      </c>
      <c r="B1711" s="14" t="s">
        <v>1995</v>
      </c>
      <c r="C1711" s="14">
        <v>42.890999999999998</v>
      </c>
      <c r="D1711" s="14">
        <v>-73.247</v>
      </c>
      <c r="E1711" s="14">
        <v>252.1</v>
      </c>
      <c r="F1711" s="14">
        <v>-2.9769999999999999</v>
      </c>
      <c r="G1711" s="14">
        <v>-3.149</v>
      </c>
      <c r="H1711" s="14">
        <v>-0.48</v>
      </c>
      <c r="I1711" s="14">
        <v>8.9499999999999993</v>
      </c>
      <c r="J1711" s="14">
        <v>14.858000000000001</v>
      </c>
      <c r="K1711" s="14">
        <v>18.064</v>
      </c>
      <c r="L1711" s="14">
        <v>21.74</v>
      </c>
      <c r="M1711" s="14">
        <v>19.891999999999999</v>
      </c>
      <c r="N1711" s="14">
        <v>15.598000000000001</v>
      </c>
      <c r="O1711" s="14">
        <v>9.7100000000000009</v>
      </c>
      <c r="P1711" s="14">
        <v>3.742</v>
      </c>
      <c r="Q1711" s="14">
        <v>-0.96499999999999997</v>
      </c>
      <c r="R1711" s="14">
        <v>18.818000000000001</v>
      </c>
      <c r="S1711" s="14">
        <v>26.584</v>
      </c>
      <c r="T1711" s="14">
        <v>40.786999999999999</v>
      </c>
      <c r="U1711" s="14">
        <v>47.890999999999998</v>
      </c>
      <c r="V1711" s="14">
        <v>69.805000000000007</v>
      </c>
      <c r="W1711" s="14">
        <v>75.186999999999998</v>
      </c>
      <c r="X1711" s="14">
        <v>75.581000000000003</v>
      </c>
      <c r="Y1711" s="14">
        <v>60.286000000000001</v>
      </c>
      <c r="Z1711" s="14">
        <v>43.518999999999998</v>
      </c>
      <c r="AA1711" s="14">
        <v>28.812999999999999</v>
      </c>
      <c r="AB1711" s="14">
        <v>18.215</v>
      </c>
      <c r="AC1711" s="14">
        <v>14.708</v>
      </c>
      <c r="AD1711" s="14">
        <v>30.135999999999999</v>
      </c>
      <c r="AE1711" s="14">
        <v>41.610999999999997</v>
      </c>
      <c r="AF1711" s="14">
        <v>68.494</v>
      </c>
      <c r="AG1711" s="14">
        <v>75.409000000000006</v>
      </c>
      <c r="AH1711" s="14">
        <v>104.003</v>
      </c>
      <c r="AI1711" s="14">
        <v>102.41500000000001</v>
      </c>
      <c r="AJ1711" s="14">
        <v>109.944</v>
      </c>
      <c r="AK1711" s="14">
        <v>93.22</v>
      </c>
      <c r="AL1711" s="14">
        <v>77.885000000000005</v>
      </c>
      <c r="AM1711" s="14">
        <v>45.026000000000003</v>
      </c>
      <c r="AN1711" s="14">
        <v>29.545999999999999</v>
      </c>
      <c r="AO1711" s="14">
        <v>23.617000000000001</v>
      </c>
      <c r="AP1711" s="14">
        <v>85.179000000000002</v>
      </c>
      <c r="AQ1711" s="14">
        <v>91.543000000000006</v>
      </c>
      <c r="AR1711" s="14">
        <v>107.246</v>
      </c>
      <c r="AS1711" s="14">
        <v>91.132999999999996</v>
      </c>
      <c r="AT1711" s="14">
        <v>96.350999999999999</v>
      </c>
      <c r="AU1711" s="14">
        <v>88.497</v>
      </c>
      <c r="AV1711" s="14">
        <v>96.19</v>
      </c>
      <c r="AW1711" s="14">
        <v>100.765</v>
      </c>
      <c r="AX1711" s="14">
        <v>115.06100000000001</v>
      </c>
      <c r="AY1711" s="14">
        <v>89.296999999999997</v>
      </c>
      <c r="AZ1711" s="14">
        <v>82.468000000000004</v>
      </c>
      <c r="BA1711" s="14">
        <v>68.367000000000004</v>
      </c>
      <c r="BB1711" s="14">
        <v>44.042999999999999</v>
      </c>
      <c r="BC1711" s="14">
        <v>59.295000000000002</v>
      </c>
      <c r="BD1711" s="14">
        <v>91.338999999999999</v>
      </c>
      <c r="BE1711" s="14">
        <v>97.076999999999998</v>
      </c>
      <c r="BF1711" s="14">
        <v>125.76900000000001</v>
      </c>
      <c r="BG1711" s="14">
        <v>120.386</v>
      </c>
      <c r="BH1711" s="14">
        <v>132.774</v>
      </c>
      <c r="BI1711" s="14">
        <v>113.736</v>
      </c>
      <c r="BJ1711" s="14">
        <v>105.11499999999999</v>
      </c>
      <c r="BK1711" s="14">
        <v>64.325000000000003</v>
      </c>
      <c r="BL1711" s="14">
        <v>48.094999999999999</v>
      </c>
      <c r="BM1711" s="14">
        <v>32.49</v>
      </c>
      <c r="BN1711" s="14">
        <v>50.698</v>
      </c>
      <c r="BO1711" s="14">
        <v>71.167000000000002</v>
      </c>
      <c r="BP1711" s="14">
        <v>118.833</v>
      </c>
      <c r="BQ1711" s="14">
        <v>140.33199999999999</v>
      </c>
      <c r="BR1711" s="14">
        <v>183.33500000000001</v>
      </c>
      <c r="BS1711" s="14">
        <v>183.9</v>
      </c>
      <c r="BT1711" s="14">
        <v>195.928</v>
      </c>
      <c r="BU1711" s="14">
        <v>165.32300000000001</v>
      </c>
      <c r="BV1711" s="14">
        <v>137.93700000000001</v>
      </c>
      <c r="BW1711" s="14">
        <v>79.290999999999997</v>
      </c>
      <c r="BX1711" s="14">
        <v>51.057000000000002</v>
      </c>
      <c r="BY1711" s="121">
        <v>38.021999999999998</v>
      </c>
      <c r="BZ1711" s="122" t="str">
        <f t="shared" si="157"/>
        <v>Bennington Morse State AP</v>
      </c>
      <c r="CA1711" s="14">
        <f t="shared" si="158"/>
        <v>42.890999999999998</v>
      </c>
      <c r="CB1711" s="14">
        <f t="shared" si="159"/>
        <v>-73.247</v>
      </c>
      <c r="CC1711" s="14">
        <f t="shared" si="160"/>
        <v>0.84347039326858042</v>
      </c>
      <c r="CD1711" s="14">
        <f t="shared" si="161"/>
        <v>5370.1288735581902</v>
      </c>
      <c r="CE1711" s="102"/>
    </row>
    <row r="1712" spans="1:83" x14ac:dyDescent="0.25">
      <c r="A1712" s="14">
        <f t="shared" si="156"/>
        <v>8931.4601078473861</v>
      </c>
      <c r="B1712" s="14" t="s">
        <v>1996</v>
      </c>
      <c r="C1712" s="14">
        <v>42.890999999999998</v>
      </c>
      <c r="D1712" s="14">
        <v>143.15799999999999</v>
      </c>
      <c r="E1712" s="14">
        <v>85.6</v>
      </c>
      <c r="F1712" s="14">
        <v>-9.7129999999999992</v>
      </c>
      <c r="G1712" s="14">
        <v>-10.228</v>
      </c>
      <c r="H1712" s="14">
        <v>-4.0810000000000004</v>
      </c>
      <c r="I1712" s="14">
        <v>3.0489999999999999</v>
      </c>
      <c r="J1712" s="14">
        <v>9.1739999999999995</v>
      </c>
      <c r="K1712" s="14">
        <v>12.914999999999999</v>
      </c>
      <c r="L1712" s="14">
        <v>16.27</v>
      </c>
      <c r="M1712" s="14">
        <v>19.167000000000002</v>
      </c>
      <c r="N1712" s="14">
        <v>14.117000000000001</v>
      </c>
      <c r="O1712" s="14">
        <v>6.5730000000000004</v>
      </c>
      <c r="P1712" s="14">
        <v>-0.151</v>
      </c>
      <c r="Q1712" s="14">
        <v>-5.5730000000000004</v>
      </c>
      <c r="R1712" s="14">
        <v>20.065000000000001</v>
      </c>
      <c r="S1712" s="14">
        <v>27.385000000000002</v>
      </c>
      <c r="T1712" s="14">
        <v>42.424999999999997</v>
      </c>
      <c r="U1712" s="14">
        <v>51.774000000000001</v>
      </c>
      <c r="V1712" s="14">
        <v>65.837000000000003</v>
      </c>
      <c r="W1712" s="14">
        <v>73.436999999999998</v>
      </c>
      <c r="X1712" s="14">
        <v>62.862000000000002</v>
      </c>
      <c r="Y1712" s="14">
        <v>55.399000000000001</v>
      </c>
      <c r="Z1712" s="14">
        <v>40.712000000000003</v>
      </c>
      <c r="AA1712" s="14">
        <v>34.209000000000003</v>
      </c>
      <c r="AB1712" s="14">
        <v>23.888999999999999</v>
      </c>
      <c r="AC1712" s="14">
        <v>18.693999999999999</v>
      </c>
      <c r="AD1712" s="14">
        <v>34.405000000000001</v>
      </c>
      <c r="AE1712" s="14">
        <v>43.393999999999998</v>
      </c>
      <c r="AF1712" s="14">
        <v>59.302999999999997</v>
      </c>
      <c r="AG1712" s="14">
        <v>64.150999999999996</v>
      </c>
      <c r="AH1712" s="14">
        <v>81.929000000000002</v>
      </c>
      <c r="AI1712" s="14">
        <v>82.24</v>
      </c>
      <c r="AJ1712" s="14">
        <v>67.438000000000002</v>
      </c>
      <c r="AK1712" s="14">
        <v>59.896000000000001</v>
      </c>
      <c r="AL1712" s="14">
        <v>45.856999999999999</v>
      </c>
      <c r="AM1712" s="14">
        <v>45.116</v>
      </c>
      <c r="AN1712" s="14">
        <v>36.262999999999998</v>
      </c>
      <c r="AO1712" s="14">
        <v>29.48</v>
      </c>
      <c r="AP1712" s="14">
        <v>106.56100000000001</v>
      </c>
      <c r="AQ1712" s="14">
        <v>104.011</v>
      </c>
      <c r="AR1712" s="14">
        <v>96.673000000000002</v>
      </c>
      <c r="AS1712" s="14">
        <v>86.546000000000006</v>
      </c>
      <c r="AT1712" s="14">
        <v>88.48</v>
      </c>
      <c r="AU1712" s="14">
        <v>80.671999999999997</v>
      </c>
      <c r="AV1712" s="14">
        <v>73.262</v>
      </c>
      <c r="AW1712" s="14">
        <v>72.131</v>
      </c>
      <c r="AX1712" s="14">
        <v>65.748000000000005</v>
      </c>
      <c r="AY1712" s="14">
        <v>92.534000000000006</v>
      </c>
      <c r="AZ1712" s="14">
        <v>97.775000000000006</v>
      </c>
      <c r="BA1712" s="14">
        <v>94.088999999999999</v>
      </c>
      <c r="BB1712" s="14">
        <v>45.082000000000001</v>
      </c>
      <c r="BC1712" s="14">
        <v>57.363</v>
      </c>
      <c r="BD1712" s="14">
        <v>73.501000000000005</v>
      </c>
      <c r="BE1712" s="14">
        <v>89.316999999999993</v>
      </c>
      <c r="BF1712" s="14">
        <v>102.878</v>
      </c>
      <c r="BG1712" s="14">
        <v>93.564999999999998</v>
      </c>
      <c r="BH1712" s="14">
        <v>86.486000000000004</v>
      </c>
      <c r="BI1712" s="14">
        <v>83.244</v>
      </c>
      <c r="BJ1712" s="14">
        <v>64.801000000000002</v>
      </c>
      <c r="BK1712" s="14">
        <v>63.307000000000002</v>
      </c>
      <c r="BL1712" s="14">
        <v>46.154000000000003</v>
      </c>
      <c r="BM1712" s="14">
        <v>39.883000000000003</v>
      </c>
      <c r="BN1712" s="14">
        <v>60.918999999999997</v>
      </c>
      <c r="BO1712" s="14">
        <v>80.472999999999999</v>
      </c>
      <c r="BP1712" s="14">
        <v>109.28700000000001</v>
      </c>
      <c r="BQ1712" s="14">
        <v>130.82900000000001</v>
      </c>
      <c r="BR1712" s="14">
        <v>160.202</v>
      </c>
      <c r="BS1712" s="14">
        <v>145.83600000000001</v>
      </c>
      <c r="BT1712" s="14">
        <v>130.815</v>
      </c>
      <c r="BU1712" s="14">
        <v>118.884</v>
      </c>
      <c r="BV1712" s="14">
        <v>89.968000000000004</v>
      </c>
      <c r="BW1712" s="14">
        <v>87.289000000000001</v>
      </c>
      <c r="BX1712" s="14">
        <v>64.677000000000007</v>
      </c>
      <c r="BY1712" s="121">
        <v>51.476999999999997</v>
      </c>
      <c r="BZ1712" s="122" t="str">
        <f t="shared" si="157"/>
        <v>Tokachi AP</v>
      </c>
      <c r="CA1712" s="14">
        <f t="shared" si="158"/>
        <v>42.890999999999998</v>
      </c>
      <c r="CB1712" s="14">
        <f t="shared" si="159"/>
        <v>143.15799999999999</v>
      </c>
      <c r="CC1712" s="14">
        <f t="shared" si="160"/>
        <v>1.4028382459725046</v>
      </c>
      <c r="CD1712" s="14">
        <f t="shared" si="161"/>
        <v>8931.4601078473861</v>
      </c>
      <c r="CE1712" s="102"/>
    </row>
    <row r="1713" spans="1:83" x14ac:dyDescent="0.25">
      <c r="A1713" s="14">
        <f t="shared" si="156"/>
        <v>7351.8724239699386</v>
      </c>
      <c r="B1713" s="14" t="s">
        <v>1997</v>
      </c>
      <c r="C1713" s="14">
        <v>42.898000000000003</v>
      </c>
      <c r="D1713" s="14">
        <v>-106.474</v>
      </c>
      <c r="E1713" s="14">
        <v>1619.4</v>
      </c>
      <c r="F1713" s="14">
        <v>-3.1419999999999999</v>
      </c>
      <c r="G1713" s="14">
        <v>-2.4380000000000002</v>
      </c>
      <c r="H1713" s="14">
        <v>0.80400000000000005</v>
      </c>
      <c r="I1713" s="14">
        <v>6.1550000000000002</v>
      </c>
      <c r="J1713" s="14">
        <v>10.923</v>
      </c>
      <c r="K1713" s="14">
        <v>18.428999999999998</v>
      </c>
      <c r="L1713" s="14">
        <v>22.138000000000002</v>
      </c>
      <c r="M1713" s="14">
        <v>20.155999999999999</v>
      </c>
      <c r="N1713" s="14">
        <v>14.925000000000001</v>
      </c>
      <c r="O1713" s="14">
        <v>8.2390000000000008</v>
      </c>
      <c r="P1713" s="14">
        <v>1.415</v>
      </c>
      <c r="Q1713" s="14">
        <v>-2.9790000000000001</v>
      </c>
      <c r="R1713" s="14">
        <v>18.638000000000002</v>
      </c>
      <c r="S1713" s="14">
        <v>26.257999999999999</v>
      </c>
      <c r="T1713" s="14">
        <v>42.554000000000002</v>
      </c>
      <c r="U1713" s="14">
        <v>66.084000000000003</v>
      </c>
      <c r="V1713" s="14">
        <v>65.558999999999997</v>
      </c>
      <c r="W1713" s="14">
        <v>75.179000000000002</v>
      </c>
      <c r="X1713" s="14">
        <v>73.358999999999995</v>
      </c>
      <c r="Y1713" s="14">
        <v>62.914000000000001</v>
      </c>
      <c r="Z1713" s="14">
        <v>56.97</v>
      </c>
      <c r="AA1713" s="14">
        <v>43.491999999999997</v>
      </c>
      <c r="AB1713" s="14">
        <v>24.9</v>
      </c>
      <c r="AC1713" s="14">
        <v>17.782</v>
      </c>
      <c r="AD1713" s="14">
        <v>34.152999999999999</v>
      </c>
      <c r="AE1713" s="14">
        <v>41.094000000000001</v>
      </c>
      <c r="AF1713" s="14">
        <v>67.397000000000006</v>
      </c>
      <c r="AG1713" s="14">
        <v>73.076999999999998</v>
      </c>
      <c r="AH1713" s="14">
        <v>100.376</v>
      </c>
      <c r="AI1713" s="14">
        <v>107.417</v>
      </c>
      <c r="AJ1713" s="14">
        <v>113.681</v>
      </c>
      <c r="AK1713" s="14">
        <v>90.093999999999994</v>
      </c>
      <c r="AL1713" s="14">
        <v>62.289000000000001</v>
      </c>
      <c r="AM1713" s="14">
        <v>48.17</v>
      </c>
      <c r="AN1713" s="14">
        <v>37.043999999999997</v>
      </c>
      <c r="AO1713" s="14">
        <v>27.756</v>
      </c>
      <c r="AP1713" s="14">
        <v>101.188</v>
      </c>
      <c r="AQ1713" s="14">
        <v>92.548000000000002</v>
      </c>
      <c r="AR1713" s="14">
        <v>108.52200000000001</v>
      </c>
      <c r="AS1713" s="14">
        <v>102.922</v>
      </c>
      <c r="AT1713" s="14">
        <v>94.620999999999995</v>
      </c>
      <c r="AU1713" s="14">
        <v>98.097999999999999</v>
      </c>
      <c r="AV1713" s="14">
        <v>106.929</v>
      </c>
      <c r="AW1713" s="14">
        <v>112.256</v>
      </c>
      <c r="AX1713" s="14">
        <v>108.78</v>
      </c>
      <c r="AY1713" s="14">
        <v>111.384</v>
      </c>
      <c r="AZ1713" s="14">
        <v>98.631</v>
      </c>
      <c r="BA1713" s="14">
        <v>85.242999999999995</v>
      </c>
      <c r="BB1713" s="14">
        <v>53.518000000000001</v>
      </c>
      <c r="BC1713" s="14">
        <v>52.991999999999997</v>
      </c>
      <c r="BD1713" s="14">
        <v>80.057000000000002</v>
      </c>
      <c r="BE1713" s="14">
        <v>115.405</v>
      </c>
      <c r="BF1713" s="14">
        <v>96.78</v>
      </c>
      <c r="BG1713" s="14">
        <v>119.64400000000001</v>
      </c>
      <c r="BH1713" s="14">
        <v>118.01</v>
      </c>
      <c r="BI1713" s="14">
        <v>134.45699999999999</v>
      </c>
      <c r="BJ1713" s="14">
        <v>121.95699999999999</v>
      </c>
      <c r="BK1713" s="14">
        <v>92.447999999999993</v>
      </c>
      <c r="BL1713" s="14">
        <v>47.68</v>
      </c>
      <c r="BM1713" s="14">
        <v>35.281999999999996</v>
      </c>
      <c r="BN1713" s="14">
        <v>54.795999999999999</v>
      </c>
      <c r="BO1713" s="14">
        <v>74.09</v>
      </c>
      <c r="BP1713" s="14">
        <v>120.154</v>
      </c>
      <c r="BQ1713" s="14">
        <v>155.15799999999999</v>
      </c>
      <c r="BR1713" s="14">
        <v>178.46299999999999</v>
      </c>
      <c r="BS1713" s="14">
        <v>202.749</v>
      </c>
      <c r="BT1713" s="14">
        <v>211.43799999999999</v>
      </c>
      <c r="BU1713" s="14">
        <v>184.126</v>
      </c>
      <c r="BV1713" s="14">
        <v>138.864</v>
      </c>
      <c r="BW1713" s="14">
        <v>106.044</v>
      </c>
      <c r="BX1713" s="14">
        <v>66.028999999999996</v>
      </c>
      <c r="BY1713" s="121">
        <v>47.802999999999997</v>
      </c>
      <c r="BZ1713" s="122" t="str">
        <f t="shared" si="157"/>
        <v>Casper Natrona County Intl AP</v>
      </c>
      <c r="CA1713" s="14">
        <f t="shared" si="158"/>
        <v>42.898000000000003</v>
      </c>
      <c r="CB1713" s="14">
        <f t="shared" si="159"/>
        <v>-106.474</v>
      </c>
      <c r="CC1713" s="14">
        <f t="shared" si="160"/>
        <v>1.154737040900395</v>
      </c>
      <c r="CD1713" s="14">
        <f t="shared" si="161"/>
        <v>7351.8724239699386</v>
      </c>
      <c r="CE1713" s="102"/>
    </row>
    <row r="1714" spans="1:83" x14ac:dyDescent="0.25">
      <c r="A1714" s="14">
        <f t="shared" si="156"/>
        <v>7914.7493192408492</v>
      </c>
      <c r="B1714" s="14" t="s">
        <v>1998</v>
      </c>
      <c r="C1714" s="14">
        <v>42.9</v>
      </c>
      <c r="D1714" s="14">
        <v>-117.65</v>
      </c>
      <c r="E1714" s="14">
        <v>1162</v>
      </c>
      <c r="F1714" s="14">
        <v>-2.548</v>
      </c>
      <c r="G1714" s="14">
        <v>-0.20399999999999999</v>
      </c>
      <c r="H1714" s="14">
        <v>6.4080000000000004</v>
      </c>
      <c r="I1714" s="14">
        <v>11.065</v>
      </c>
      <c r="J1714" s="14">
        <v>12.824</v>
      </c>
      <c r="K1714" s="14">
        <v>19.986999999999998</v>
      </c>
      <c r="L1714" s="14">
        <v>24.440999999999999</v>
      </c>
      <c r="M1714" s="14">
        <v>20.821000000000002</v>
      </c>
      <c r="N1714" s="14">
        <v>18.556999999999999</v>
      </c>
      <c r="O1714" s="14">
        <v>10.585000000000001</v>
      </c>
      <c r="P1714" s="14">
        <v>4.0529999999999999</v>
      </c>
      <c r="Q1714" s="14">
        <v>-2.8130000000000002</v>
      </c>
      <c r="R1714" s="14">
        <v>22.638999999999999</v>
      </c>
      <c r="S1714" s="14">
        <v>27.707000000000001</v>
      </c>
      <c r="T1714" s="14">
        <v>44.417000000000002</v>
      </c>
      <c r="U1714" s="14">
        <v>58.277000000000001</v>
      </c>
      <c r="V1714" s="14">
        <v>74.775000000000006</v>
      </c>
      <c r="W1714" s="14">
        <v>79.286000000000001</v>
      </c>
      <c r="X1714" s="14">
        <v>76.563999999999993</v>
      </c>
      <c r="Y1714" s="14">
        <v>62.578000000000003</v>
      </c>
      <c r="Z1714" s="14">
        <v>47.976999999999997</v>
      </c>
      <c r="AA1714" s="14">
        <v>34.941000000000003</v>
      </c>
      <c r="AB1714" s="14">
        <v>23.498000000000001</v>
      </c>
      <c r="AC1714" s="14">
        <v>20.242999999999999</v>
      </c>
      <c r="AD1714" s="14">
        <v>35.921999999999997</v>
      </c>
      <c r="AE1714" s="14">
        <v>47.334000000000003</v>
      </c>
      <c r="AF1714" s="14">
        <v>80.009</v>
      </c>
      <c r="AG1714" s="14">
        <v>101.578</v>
      </c>
      <c r="AH1714" s="14">
        <v>125.768</v>
      </c>
      <c r="AI1714" s="14">
        <v>128.16</v>
      </c>
      <c r="AJ1714" s="14">
        <v>127.813</v>
      </c>
      <c r="AK1714" s="14">
        <v>111.52800000000001</v>
      </c>
      <c r="AL1714" s="14">
        <v>87.908000000000001</v>
      </c>
      <c r="AM1714" s="14">
        <v>63.997</v>
      </c>
      <c r="AN1714" s="14">
        <v>39.231999999999999</v>
      </c>
      <c r="AO1714" s="14">
        <v>30.271000000000001</v>
      </c>
      <c r="AP1714" s="14">
        <v>116.07</v>
      </c>
      <c r="AQ1714" s="14">
        <v>118.151</v>
      </c>
      <c r="AR1714" s="14">
        <v>149.22900000000001</v>
      </c>
      <c r="AS1714" s="14">
        <v>136.089</v>
      </c>
      <c r="AT1714" s="14">
        <v>126.10299999999999</v>
      </c>
      <c r="AU1714" s="14">
        <v>113.652</v>
      </c>
      <c r="AV1714" s="14">
        <v>120.18899999999999</v>
      </c>
      <c r="AW1714" s="14">
        <v>134.624</v>
      </c>
      <c r="AX1714" s="14">
        <v>145.625</v>
      </c>
      <c r="AY1714" s="14">
        <v>149.93199999999999</v>
      </c>
      <c r="AZ1714" s="14">
        <v>123.94</v>
      </c>
      <c r="BA1714" s="14">
        <v>100.57599999999999</v>
      </c>
      <c r="BB1714" s="14">
        <v>51.604999999999997</v>
      </c>
      <c r="BC1714" s="14">
        <v>63.256999999999998</v>
      </c>
      <c r="BD1714" s="14">
        <v>105.845</v>
      </c>
      <c r="BE1714" s="14">
        <v>129.32</v>
      </c>
      <c r="BF1714" s="14">
        <v>147.20099999999999</v>
      </c>
      <c r="BG1714" s="14">
        <v>148.529</v>
      </c>
      <c r="BH1714" s="14">
        <v>149.59700000000001</v>
      </c>
      <c r="BI1714" s="14">
        <v>135.12899999999999</v>
      </c>
      <c r="BJ1714" s="14">
        <v>110.10899999999999</v>
      </c>
      <c r="BK1714" s="14">
        <v>84.302999999999997</v>
      </c>
      <c r="BL1714" s="14">
        <v>56.752000000000002</v>
      </c>
      <c r="BM1714" s="14">
        <v>41.622</v>
      </c>
      <c r="BN1714" s="14">
        <v>67.11</v>
      </c>
      <c r="BO1714" s="14">
        <v>88.921000000000006</v>
      </c>
      <c r="BP1714" s="14">
        <v>154.86699999999999</v>
      </c>
      <c r="BQ1714" s="14">
        <v>200.47399999999999</v>
      </c>
      <c r="BR1714" s="14">
        <v>244.33500000000001</v>
      </c>
      <c r="BS1714" s="14">
        <v>251.46100000000001</v>
      </c>
      <c r="BT1714" s="14">
        <v>250.34100000000001</v>
      </c>
      <c r="BU1714" s="14">
        <v>219.934</v>
      </c>
      <c r="BV1714" s="14">
        <v>169.61099999999999</v>
      </c>
      <c r="BW1714" s="14">
        <v>121.729</v>
      </c>
      <c r="BX1714" s="14">
        <v>74.286000000000001</v>
      </c>
      <c r="BY1714" s="121">
        <v>55.018000000000001</v>
      </c>
      <c r="BZ1714" s="122" t="str">
        <f t="shared" si="157"/>
        <v>Rome MS</v>
      </c>
      <c r="CA1714" s="14">
        <f t="shared" si="158"/>
        <v>42.9</v>
      </c>
      <c r="CB1714" s="14">
        <f t="shared" si="159"/>
        <v>-117.65</v>
      </c>
      <c r="CC1714" s="14">
        <f t="shared" si="160"/>
        <v>1.2431464640994654</v>
      </c>
      <c r="CD1714" s="14">
        <f t="shared" si="161"/>
        <v>7914.7493192408492</v>
      </c>
      <c r="CE1714" s="102"/>
    </row>
    <row r="1715" spans="1:83" x14ac:dyDescent="0.25">
      <c r="A1715" s="14">
        <f t="shared" si="156"/>
        <v>7021.4294294319452</v>
      </c>
      <c r="B1715" s="14" t="s">
        <v>1999</v>
      </c>
      <c r="C1715" s="14">
        <v>42.9</v>
      </c>
      <c r="D1715" s="14">
        <v>100.217</v>
      </c>
      <c r="E1715" s="14">
        <v>1494</v>
      </c>
      <c r="F1715" s="14">
        <v>-12.965999999999999</v>
      </c>
      <c r="G1715" s="14">
        <v>-9.2210000000000001</v>
      </c>
      <c r="H1715" s="14">
        <v>-0.95799999999999996</v>
      </c>
      <c r="I1715" s="14">
        <v>7.34</v>
      </c>
      <c r="J1715" s="14">
        <v>13.670999999999999</v>
      </c>
      <c r="K1715" s="14">
        <v>19.474</v>
      </c>
      <c r="L1715" s="14">
        <v>22.295000000000002</v>
      </c>
      <c r="M1715" s="14">
        <v>20.658000000000001</v>
      </c>
      <c r="N1715" s="14">
        <v>14.093999999999999</v>
      </c>
      <c r="O1715" s="14">
        <v>5.806</v>
      </c>
      <c r="P1715" s="14">
        <v>-3.8460000000000001</v>
      </c>
      <c r="Q1715" s="14">
        <v>-10.379</v>
      </c>
      <c r="R1715" s="14">
        <v>20.619</v>
      </c>
      <c r="S1715" s="14">
        <v>28.346</v>
      </c>
      <c r="T1715" s="14">
        <v>46.405999999999999</v>
      </c>
      <c r="U1715" s="14">
        <v>58.972999999999999</v>
      </c>
      <c r="V1715" s="14">
        <v>74.805000000000007</v>
      </c>
      <c r="W1715" s="14">
        <v>81.363</v>
      </c>
      <c r="X1715" s="14">
        <v>77.668000000000006</v>
      </c>
      <c r="Y1715" s="14">
        <v>67.594999999999999</v>
      </c>
      <c r="Z1715" s="14">
        <v>51.052</v>
      </c>
      <c r="AA1715" s="14">
        <v>37.250999999999998</v>
      </c>
      <c r="AB1715" s="14">
        <v>24.148</v>
      </c>
      <c r="AC1715" s="14">
        <v>19.010999999999999</v>
      </c>
      <c r="AD1715" s="14">
        <v>37.677999999999997</v>
      </c>
      <c r="AE1715" s="14">
        <v>53.710999999999999</v>
      </c>
      <c r="AF1715" s="14">
        <v>85.07</v>
      </c>
      <c r="AG1715" s="14">
        <v>102.006</v>
      </c>
      <c r="AH1715" s="14">
        <v>120.512</v>
      </c>
      <c r="AI1715" s="14">
        <v>122.797</v>
      </c>
      <c r="AJ1715" s="14">
        <v>115.973</v>
      </c>
      <c r="AK1715" s="14">
        <v>109.392</v>
      </c>
      <c r="AL1715" s="14">
        <v>87.451999999999998</v>
      </c>
      <c r="AM1715" s="14">
        <v>64.331000000000003</v>
      </c>
      <c r="AN1715" s="14">
        <v>42.286999999999999</v>
      </c>
      <c r="AO1715" s="14">
        <v>33.756999999999998</v>
      </c>
      <c r="AP1715" s="14">
        <v>129.91499999999999</v>
      </c>
      <c r="AQ1715" s="14">
        <v>132.03100000000001</v>
      </c>
      <c r="AR1715" s="14">
        <v>148.80500000000001</v>
      </c>
      <c r="AS1715" s="14">
        <v>129.16499999999999</v>
      </c>
      <c r="AT1715" s="14">
        <v>120.574</v>
      </c>
      <c r="AU1715" s="14">
        <v>110.345</v>
      </c>
      <c r="AV1715" s="14">
        <v>112.18300000000001</v>
      </c>
      <c r="AW1715" s="14">
        <v>126.574</v>
      </c>
      <c r="AX1715" s="14">
        <v>137.149</v>
      </c>
      <c r="AY1715" s="14">
        <v>142.255</v>
      </c>
      <c r="AZ1715" s="14">
        <v>128.768</v>
      </c>
      <c r="BA1715" s="14">
        <v>120.408</v>
      </c>
      <c r="BB1715" s="14">
        <v>54.002000000000002</v>
      </c>
      <c r="BC1715" s="14">
        <v>69.897000000000006</v>
      </c>
      <c r="BD1715" s="14">
        <v>104.98399999999999</v>
      </c>
      <c r="BE1715" s="14">
        <v>124.087</v>
      </c>
      <c r="BF1715" s="14">
        <v>138.30000000000001</v>
      </c>
      <c r="BG1715" s="14">
        <v>137.358</v>
      </c>
      <c r="BH1715" s="14">
        <v>135.89400000000001</v>
      </c>
      <c r="BI1715" s="14">
        <v>129.89699999999999</v>
      </c>
      <c r="BJ1715" s="14">
        <v>105.773</v>
      </c>
      <c r="BK1715" s="14">
        <v>80.679000000000002</v>
      </c>
      <c r="BL1715" s="14">
        <v>55.917999999999999</v>
      </c>
      <c r="BM1715" s="14">
        <v>46.154000000000003</v>
      </c>
      <c r="BN1715" s="14">
        <v>69.445999999999998</v>
      </c>
      <c r="BO1715" s="14">
        <v>94.899000000000001</v>
      </c>
      <c r="BP1715" s="14">
        <v>154.185</v>
      </c>
      <c r="BQ1715" s="14">
        <v>191.20500000000001</v>
      </c>
      <c r="BR1715" s="14">
        <v>230.88900000000001</v>
      </c>
      <c r="BS1715" s="14">
        <v>232.34</v>
      </c>
      <c r="BT1715" s="14">
        <v>224.25</v>
      </c>
      <c r="BU1715" s="14">
        <v>206.07900000000001</v>
      </c>
      <c r="BV1715" s="14">
        <v>163.833</v>
      </c>
      <c r="BW1715" s="14">
        <v>119.965</v>
      </c>
      <c r="BX1715" s="14">
        <v>76.858999999999995</v>
      </c>
      <c r="BY1715" s="121">
        <v>59.87</v>
      </c>
      <c r="BZ1715" s="122" t="str">
        <f t="shared" si="157"/>
        <v>Shine Usa</v>
      </c>
      <c r="CA1715" s="14">
        <f t="shared" si="158"/>
        <v>42.9</v>
      </c>
      <c r="CB1715" s="14">
        <f t="shared" si="159"/>
        <v>100.217</v>
      </c>
      <c r="CC1715" s="14">
        <f t="shared" si="160"/>
        <v>1.1028353288338217</v>
      </c>
      <c r="CD1715" s="14">
        <f t="shared" si="161"/>
        <v>7021.4294294319452</v>
      </c>
      <c r="CE1715" s="102"/>
    </row>
    <row r="1716" spans="1:83" x14ac:dyDescent="0.25">
      <c r="A1716" s="14">
        <f t="shared" si="156"/>
        <v>7666.7537714557793</v>
      </c>
      <c r="B1716" s="14" t="s">
        <v>2000</v>
      </c>
      <c r="C1716" s="14">
        <v>42.917000000000002</v>
      </c>
      <c r="D1716" s="14">
        <v>-112.6</v>
      </c>
      <c r="E1716" s="14">
        <v>1365</v>
      </c>
      <c r="F1716" s="14">
        <v>-3.399</v>
      </c>
      <c r="G1716" s="14">
        <v>-1.5009999999999999</v>
      </c>
      <c r="H1716" s="14">
        <v>3.7109999999999999</v>
      </c>
      <c r="I1716" s="14">
        <v>7.7610000000000001</v>
      </c>
      <c r="J1716" s="14">
        <v>13.624000000000001</v>
      </c>
      <c r="K1716" s="14">
        <v>17.602</v>
      </c>
      <c r="L1716" s="14">
        <v>22.2</v>
      </c>
      <c r="M1716" s="14">
        <v>21.463999999999999</v>
      </c>
      <c r="N1716" s="14">
        <v>15.75</v>
      </c>
      <c r="O1716" s="14">
        <v>11.032999999999999</v>
      </c>
      <c r="P1716" s="14">
        <v>2.5569999999999999</v>
      </c>
      <c r="Q1716" s="14">
        <v>-3.238</v>
      </c>
      <c r="R1716" s="14">
        <v>18</v>
      </c>
      <c r="S1716" s="14">
        <v>25.262</v>
      </c>
      <c r="T1716" s="14">
        <v>43.628</v>
      </c>
      <c r="U1716" s="14">
        <v>59.628</v>
      </c>
      <c r="V1716" s="14">
        <v>69.506</v>
      </c>
      <c r="W1716" s="14">
        <v>73.703000000000003</v>
      </c>
      <c r="X1716" s="14">
        <v>72.760000000000005</v>
      </c>
      <c r="Y1716" s="14">
        <v>60.148000000000003</v>
      </c>
      <c r="Z1716" s="14">
        <v>50.887999999999998</v>
      </c>
      <c r="AA1716" s="14">
        <v>34.707999999999998</v>
      </c>
      <c r="AB1716" s="14">
        <v>21.032</v>
      </c>
      <c r="AC1716" s="14">
        <v>17.891999999999999</v>
      </c>
      <c r="AD1716" s="14">
        <v>27.276</v>
      </c>
      <c r="AE1716" s="14">
        <v>33.768999999999998</v>
      </c>
      <c r="AF1716" s="14">
        <v>72.790000000000006</v>
      </c>
      <c r="AG1716" s="14">
        <v>93.125</v>
      </c>
      <c r="AH1716" s="14">
        <v>101.83499999999999</v>
      </c>
      <c r="AI1716" s="14">
        <v>103.777</v>
      </c>
      <c r="AJ1716" s="14">
        <v>112.131</v>
      </c>
      <c r="AK1716" s="14">
        <v>98.662999999999997</v>
      </c>
      <c r="AL1716" s="14">
        <v>96.953999999999994</v>
      </c>
      <c r="AM1716" s="14">
        <v>61.319000000000003</v>
      </c>
      <c r="AN1716" s="14">
        <v>29.202999999999999</v>
      </c>
      <c r="AO1716" s="14">
        <v>22.838999999999999</v>
      </c>
      <c r="AP1716" s="14">
        <v>70.682000000000002</v>
      </c>
      <c r="AQ1716" s="14">
        <v>66.283000000000001</v>
      </c>
      <c r="AR1716" s="14">
        <v>103.593</v>
      </c>
      <c r="AS1716" s="14">
        <v>104.172</v>
      </c>
      <c r="AT1716" s="14">
        <v>100.783</v>
      </c>
      <c r="AU1716" s="14">
        <v>96.680999999999997</v>
      </c>
      <c r="AV1716" s="14">
        <v>107.06</v>
      </c>
      <c r="AW1716" s="14">
        <v>114.126</v>
      </c>
      <c r="AX1716" s="14">
        <v>124.15600000000001</v>
      </c>
      <c r="AY1716" s="14">
        <v>121.122</v>
      </c>
      <c r="AZ1716" s="14">
        <v>66.22</v>
      </c>
      <c r="BA1716" s="14">
        <v>53.7</v>
      </c>
      <c r="BB1716" s="14">
        <v>40.39</v>
      </c>
      <c r="BC1716" s="14">
        <v>41.683999999999997</v>
      </c>
      <c r="BD1716" s="14">
        <v>82.796999999999997</v>
      </c>
      <c r="BE1716" s="14">
        <v>113.134</v>
      </c>
      <c r="BF1716" s="14">
        <v>113.35</v>
      </c>
      <c r="BG1716" s="14">
        <v>121.869</v>
      </c>
      <c r="BH1716" s="14">
        <v>126.73</v>
      </c>
      <c r="BI1716" s="14">
        <v>111.617</v>
      </c>
      <c r="BJ1716" s="14">
        <v>98.27</v>
      </c>
      <c r="BK1716" s="14">
        <v>75.078000000000003</v>
      </c>
      <c r="BL1716" s="14">
        <v>34.683999999999997</v>
      </c>
      <c r="BM1716" s="14">
        <v>29.946000000000002</v>
      </c>
      <c r="BN1716" s="14">
        <v>44.286000000000001</v>
      </c>
      <c r="BO1716" s="14">
        <v>60.832000000000001</v>
      </c>
      <c r="BP1716" s="14">
        <v>120.102</v>
      </c>
      <c r="BQ1716" s="14">
        <v>156.56899999999999</v>
      </c>
      <c r="BR1716" s="14">
        <v>189.17400000000001</v>
      </c>
      <c r="BS1716" s="14">
        <v>200.99199999999999</v>
      </c>
      <c r="BT1716" s="14">
        <v>214.428</v>
      </c>
      <c r="BU1716" s="14">
        <v>185.964</v>
      </c>
      <c r="BV1716" s="14">
        <v>151.99299999999999</v>
      </c>
      <c r="BW1716" s="14">
        <v>103.625</v>
      </c>
      <c r="BX1716" s="14">
        <v>49.957000000000001</v>
      </c>
      <c r="BY1716" s="121">
        <v>38.112000000000002</v>
      </c>
      <c r="BZ1716" s="122" t="str">
        <f t="shared" si="157"/>
        <v>Pocatello Rgnl AP</v>
      </c>
      <c r="CA1716" s="14">
        <f t="shared" si="158"/>
        <v>42.917000000000002</v>
      </c>
      <c r="CB1716" s="14">
        <f t="shared" si="159"/>
        <v>-112.6</v>
      </c>
      <c r="CC1716" s="14">
        <f t="shared" si="160"/>
        <v>1.2041945307019095</v>
      </c>
      <c r="CD1716" s="14">
        <f t="shared" si="161"/>
        <v>7666.7537714557793</v>
      </c>
      <c r="CE1716" s="102"/>
    </row>
    <row r="1717" spans="1:83" x14ac:dyDescent="0.25">
      <c r="A1717" s="14">
        <f t="shared" si="156"/>
        <v>7774.1745512744947</v>
      </c>
      <c r="B1717" s="14" t="s">
        <v>2001</v>
      </c>
      <c r="C1717" s="14">
        <v>42.917000000000002</v>
      </c>
      <c r="D1717" s="14">
        <v>-114.767</v>
      </c>
      <c r="E1717" s="14">
        <v>1137</v>
      </c>
      <c r="F1717" s="14">
        <v>-3.4220000000000002</v>
      </c>
      <c r="G1717" s="14">
        <v>-0.68200000000000005</v>
      </c>
      <c r="H1717" s="14">
        <v>2.2890000000000001</v>
      </c>
      <c r="I1717" s="14">
        <v>7.3449999999999998</v>
      </c>
      <c r="J1717" s="14">
        <v>11.121</v>
      </c>
      <c r="K1717" s="14">
        <v>17.832999999999998</v>
      </c>
      <c r="L1717" s="14">
        <v>22.645</v>
      </c>
      <c r="M1717" s="14">
        <v>20.9</v>
      </c>
      <c r="N1717" s="14">
        <v>15.308</v>
      </c>
      <c r="O1717" s="14">
        <v>9.7029999999999994</v>
      </c>
      <c r="P1717" s="14">
        <v>2.665</v>
      </c>
      <c r="Q1717" s="14">
        <v>-1.5189999999999999</v>
      </c>
      <c r="R1717" s="14">
        <v>18.539000000000001</v>
      </c>
      <c r="S1717" s="14">
        <v>24.968</v>
      </c>
      <c r="T1717" s="14">
        <v>40.554000000000002</v>
      </c>
      <c r="U1717" s="14">
        <v>56.204000000000001</v>
      </c>
      <c r="V1717" s="14">
        <v>71.385999999999996</v>
      </c>
      <c r="W1717" s="14">
        <v>75.233999999999995</v>
      </c>
      <c r="X1717" s="14">
        <v>73.918999999999997</v>
      </c>
      <c r="Y1717" s="14">
        <v>60.061999999999998</v>
      </c>
      <c r="Z1717" s="14">
        <v>45.878</v>
      </c>
      <c r="AA1717" s="14">
        <v>34.524999999999999</v>
      </c>
      <c r="AB1717" s="14">
        <v>21.561</v>
      </c>
      <c r="AC1717" s="14">
        <v>16.012</v>
      </c>
      <c r="AD1717" s="14">
        <v>21.195</v>
      </c>
      <c r="AE1717" s="14">
        <v>35.613</v>
      </c>
      <c r="AF1717" s="14">
        <v>55.609000000000002</v>
      </c>
      <c r="AG1717" s="14">
        <v>77.084999999999994</v>
      </c>
      <c r="AH1717" s="14">
        <v>98.968000000000004</v>
      </c>
      <c r="AI1717" s="14">
        <v>103.001</v>
      </c>
      <c r="AJ1717" s="14">
        <v>116.167</v>
      </c>
      <c r="AK1717" s="14">
        <v>98.227000000000004</v>
      </c>
      <c r="AL1717" s="14">
        <v>79.680000000000007</v>
      </c>
      <c r="AM1717" s="14">
        <v>55.024000000000001</v>
      </c>
      <c r="AN1717" s="14">
        <v>29.904</v>
      </c>
      <c r="AO1717" s="14">
        <v>20.876000000000001</v>
      </c>
      <c r="AP1717" s="14">
        <v>43.548000000000002</v>
      </c>
      <c r="AQ1717" s="14">
        <v>71.658000000000001</v>
      </c>
      <c r="AR1717" s="14">
        <v>79.933000000000007</v>
      </c>
      <c r="AS1717" s="14">
        <v>89.986999999999995</v>
      </c>
      <c r="AT1717" s="14">
        <v>97.093999999999994</v>
      </c>
      <c r="AU1717" s="14">
        <v>94.849000000000004</v>
      </c>
      <c r="AV1717" s="14">
        <v>112.11499999999999</v>
      </c>
      <c r="AW1717" s="14">
        <v>115.364</v>
      </c>
      <c r="AX1717" s="14">
        <v>129.69300000000001</v>
      </c>
      <c r="AY1717" s="14">
        <v>115.148</v>
      </c>
      <c r="AZ1717" s="14">
        <v>70.471999999999994</v>
      </c>
      <c r="BA1717" s="14">
        <v>55.857999999999997</v>
      </c>
      <c r="BB1717" s="14">
        <v>29.024999999999999</v>
      </c>
      <c r="BC1717" s="14">
        <v>43.347000000000001</v>
      </c>
      <c r="BD1717" s="14">
        <v>64.649000000000001</v>
      </c>
      <c r="BE1717" s="14">
        <v>89.674999999999997</v>
      </c>
      <c r="BF1717" s="14">
        <v>118.82299999999999</v>
      </c>
      <c r="BG1717" s="14">
        <v>124.54300000000001</v>
      </c>
      <c r="BH1717" s="14">
        <v>134.547</v>
      </c>
      <c r="BI1717" s="14">
        <v>113.36</v>
      </c>
      <c r="BJ1717" s="14">
        <v>98.864000000000004</v>
      </c>
      <c r="BK1717" s="14">
        <v>70.155000000000001</v>
      </c>
      <c r="BL1717" s="14">
        <v>37.323999999999998</v>
      </c>
      <c r="BM1717" s="14">
        <v>28.388999999999999</v>
      </c>
      <c r="BN1717" s="14">
        <v>37.68</v>
      </c>
      <c r="BO1717" s="14">
        <v>62.860999999999997</v>
      </c>
      <c r="BP1717" s="14">
        <v>98.807000000000002</v>
      </c>
      <c r="BQ1717" s="14">
        <v>138.46299999999999</v>
      </c>
      <c r="BR1717" s="14">
        <v>182.01400000000001</v>
      </c>
      <c r="BS1717" s="14">
        <v>197.249</v>
      </c>
      <c r="BT1717" s="14">
        <v>227.21700000000001</v>
      </c>
      <c r="BU1717" s="14">
        <v>188.96299999999999</v>
      </c>
      <c r="BV1717" s="14">
        <v>152.917</v>
      </c>
      <c r="BW1717" s="14">
        <v>102.419</v>
      </c>
      <c r="BX1717" s="14">
        <v>51.789000000000001</v>
      </c>
      <c r="BY1717" s="121">
        <v>37.002000000000002</v>
      </c>
      <c r="BZ1717" s="122" t="str">
        <f t="shared" si="157"/>
        <v>Gooding Muni AP</v>
      </c>
      <c r="CA1717" s="14">
        <f t="shared" si="158"/>
        <v>42.917000000000002</v>
      </c>
      <c r="CB1717" s="14">
        <f t="shared" si="159"/>
        <v>-114.767</v>
      </c>
      <c r="CC1717" s="14">
        <f t="shared" si="160"/>
        <v>1.2210667975566294</v>
      </c>
      <c r="CD1717" s="14">
        <f t="shared" si="161"/>
        <v>7774.1745512744947</v>
      </c>
      <c r="CE1717" s="102"/>
    </row>
    <row r="1718" spans="1:83" x14ac:dyDescent="0.25">
      <c r="A1718" s="14">
        <f t="shared" si="156"/>
        <v>6848.6835017426274</v>
      </c>
      <c r="B1718" s="14" t="s">
        <v>2002</v>
      </c>
      <c r="C1718" s="14">
        <v>42.917000000000002</v>
      </c>
      <c r="D1718" s="14">
        <v>-97.382999999999996</v>
      </c>
      <c r="E1718" s="14">
        <v>398</v>
      </c>
      <c r="F1718" s="14">
        <v>-6.5869999999999997</v>
      </c>
      <c r="G1718" s="14">
        <v>-2.5840000000000001</v>
      </c>
      <c r="H1718" s="14">
        <v>1.323</v>
      </c>
      <c r="I1718" s="14">
        <v>8.8369999999999997</v>
      </c>
      <c r="J1718" s="14">
        <v>14.515000000000001</v>
      </c>
      <c r="K1718" s="14">
        <v>22.236000000000001</v>
      </c>
      <c r="L1718" s="14">
        <v>23.923999999999999</v>
      </c>
      <c r="M1718" s="14">
        <v>22.780999999999999</v>
      </c>
      <c r="N1718" s="14">
        <v>18.206</v>
      </c>
      <c r="O1718" s="14">
        <v>10.238</v>
      </c>
      <c r="P1718" s="14">
        <v>2.5209999999999999</v>
      </c>
      <c r="Q1718" s="14">
        <v>-3.3039999999999998</v>
      </c>
      <c r="R1718" s="14">
        <v>19.844999999999999</v>
      </c>
      <c r="S1718" s="14">
        <v>31.422000000000001</v>
      </c>
      <c r="T1718" s="14">
        <v>38.238</v>
      </c>
      <c r="U1718" s="14">
        <v>51.646000000000001</v>
      </c>
      <c r="V1718" s="14">
        <v>72.088999999999999</v>
      </c>
      <c r="W1718" s="14">
        <v>78.474000000000004</v>
      </c>
      <c r="X1718" s="14">
        <v>73.981999999999999</v>
      </c>
      <c r="Y1718" s="14">
        <v>59.54</v>
      </c>
      <c r="Z1718" s="14">
        <v>43.871000000000002</v>
      </c>
      <c r="AA1718" s="14">
        <v>26.564</v>
      </c>
      <c r="AB1718" s="14">
        <v>19.148</v>
      </c>
      <c r="AC1718" s="14">
        <v>17.213999999999999</v>
      </c>
      <c r="AD1718" s="14">
        <v>31.103999999999999</v>
      </c>
      <c r="AE1718" s="14">
        <v>33.020000000000003</v>
      </c>
      <c r="AF1718" s="14">
        <v>61.728000000000002</v>
      </c>
      <c r="AG1718" s="14">
        <v>77.959999999999994</v>
      </c>
      <c r="AH1718" s="14">
        <v>94.608000000000004</v>
      </c>
      <c r="AI1718" s="14">
        <v>97.478999999999999</v>
      </c>
      <c r="AJ1718" s="14">
        <v>107.465</v>
      </c>
      <c r="AK1718" s="14">
        <v>97.506</v>
      </c>
      <c r="AL1718" s="14">
        <v>67.847999999999999</v>
      </c>
      <c r="AM1718" s="14">
        <v>51.664000000000001</v>
      </c>
      <c r="AN1718" s="14">
        <v>34.341999999999999</v>
      </c>
      <c r="AO1718" s="14">
        <v>24.942</v>
      </c>
      <c r="AP1718" s="14">
        <v>90.802999999999997</v>
      </c>
      <c r="AQ1718" s="14">
        <v>78.088999999999999</v>
      </c>
      <c r="AR1718" s="14">
        <v>99.771000000000001</v>
      </c>
      <c r="AS1718" s="14">
        <v>93.793999999999997</v>
      </c>
      <c r="AT1718" s="14">
        <v>95.97</v>
      </c>
      <c r="AU1718" s="14">
        <v>91.14</v>
      </c>
      <c r="AV1718" s="14">
        <v>100.081</v>
      </c>
      <c r="AW1718" s="14">
        <v>108.569</v>
      </c>
      <c r="AX1718" s="14">
        <v>118.23</v>
      </c>
      <c r="AY1718" s="14">
        <v>115.024</v>
      </c>
      <c r="AZ1718" s="14">
        <v>98.951999999999998</v>
      </c>
      <c r="BA1718" s="14">
        <v>86.588999999999999</v>
      </c>
      <c r="BB1718" s="14">
        <v>50.44</v>
      </c>
      <c r="BC1718" s="14">
        <v>69.483999999999995</v>
      </c>
      <c r="BD1718" s="14">
        <v>71.284000000000006</v>
      </c>
      <c r="BE1718" s="14">
        <v>103.018</v>
      </c>
      <c r="BF1718" s="14">
        <v>128.32300000000001</v>
      </c>
      <c r="BG1718" s="14">
        <v>141.285</v>
      </c>
      <c r="BH1718" s="14">
        <v>144.393</v>
      </c>
      <c r="BI1718" s="14">
        <v>133.38999999999999</v>
      </c>
      <c r="BJ1718" s="14">
        <v>94.751000000000005</v>
      </c>
      <c r="BK1718" s="14">
        <v>77.430000000000007</v>
      </c>
      <c r="BL1718" s="14">
        <v>53.716000000000001</v>
      </c>
      <c r="BM1718" s="14">
        <v>47.676000000000002</v>
      </c>
      <c r="BN1718" s="14">
        <v>53.517000000000003</v>
      </c>
      <c r="BO1718" s="14">
        <v>70.459000000000003</v>
      </c>
      <c r="BP1718" s="14">
        <v>110.822</v>
      </c>
      <c r="BQ1718" s="14">
        <v>143.15899999999999</v>
      </c>
      <c r="BR1718" s="14">
        <v>178.08</v>
      </c>
      <c r="BS1718" s="14">
        <v>193.779</v>
      </c>
      <c r="BT1718" s="14">
        <v>209.01300000000001</v>
      </c>
      <c r="BU1718" s="14">
        <v>180.386</v>
      </c>
      <c r="BV1718" s="14">
        <v>139.91800000000001</v>
      </c>
      <c r="BW1718" s="14">
        <v>92.257999999999996</v>
      </c>
      <c r="BX1718" s="14">
        <v>58.996000000000002</v>
      </c>
      <c r="BY1718" s="121">
        <v>44.866999999999997</v>
      </c>
      <c r="BZ1718" s="122" t="str">
        <f t="shared" si="157"/>
        <v>Yankton Gurney Muni AP</v>
      </c>
      <c r="CA1718" s="14">
        <f t="shared" si="158"/>
        <v>42.917000000000002</v>
      </c>
      <c r="CB1718" s="14">
        <f t="shared" si="159"/>
        <v>-97.382999999999996</v>
      </c>
      <c r="CC1718" s="14">
        <f t="shared" si="160"/>
        <v>1.0757026325812062</v>
      </c>
      <c r="CD1718" s="14">
        <f t="shared" si="161"/>
        <v>6848.6835017426274</v>
      </c>
      <c r="CE1718" s="102"/>
    </row>
    <row r="1719" spans="1:83" x14ac:dyDescent="0.25">
      <c r="A1719" s="14">
        <f t="shared" si="156"/>
        <v>5718.118842314685</v>
      </c>
      <c r="B1719" s="14" t="s">
        <v>2003</v>
      </c>
      <c r="C1719" s="14">
        <v>42.941000000000003</v>
      </c>
      <c r="D1719" s="14">
        <v>-78.718999999999994</v>
      </c>
      <c r="E1719" s="14">
        <v>218.2</v>
      </c>
      <c r="F1719" s="14">
        <v>-2.528</v>
      </c>
      <c r="G1719" s="14">
        <v>-3.7679999999999998</v>
      </c>
      <c r="H1719" s="14">
        <v>1.345</v>
      </c>
      <c r="I1719" s="14">
        <v>8.3119999999999994</v>
      </c>
      <c r="J1719" s="14">
        <v>15.651</v>
      </c>
      <c r="K1719" s="14">
        <v>19.613</v>
      </c>
      <c r="L1719" s="14">
        <v>22.219000000000001</v>
      </c>
      <c r="M1719" s="14">
        <v>21.085000000000001</v>
      </c>
      <c r="N1719" s="14">
        <v>17.138999999999999</v>
      </c>
      <c r="O1719" s="14">
        <v>11.177</v>
      </c>
      <c r="P1719" s="14">
        <v>4.5869999999999997</v>
      </c>
      <c r="Q1719" s="14">
        <v>-0.16800000000000001</v>
      </c>
      <c r="R1719" s="14">
        <v>18.785</v>
      </c>
      <c r="S1719" s="14">
        <v>24.914000000000001</v>
      </c>
      <c r="T1719" s="14">
        <v>39.149000000000001</v>
      </c>
      <c r="U1719" s="14">
        <v>49.994999999999997</v>
      </c>
      <c r="V1719" s="14">
        <v>63.664000000000001</v>
      </c>
      <c r="W1719" s="14">
        <v>69.756</v>
      </c>
      <c r="X1719" s="14">
        <v>70.451999999999998</v>
      </c>
      <c r="Y1719" s="14">
        <v>66.260000000000005</v>
      </c>
      <c r="Z1719" s="14">
        <v>44.16</v>
      </c>
      <c r="AA1719" s="14">
        <v>32.433</v>
      </c>
      <c r="AB1719" s="14">
        <v>19.25</v>
      </c>
      <c r="AC1719" s="14">
        <v>15.003</v>
      </c>
      <c r="AD1719" s="14">
        <v>24.027999999999999</v>
      </c>
      <c r="AE1719" s="14">
        <v>35.408999999999999</v>
      </c>
      <c r="AF1719" s="14">
        <v>53.531999999999996</v>
      </c>
      <c r="AG1719" s="14">
        <v>69.167000000000002</v>
      </c>
      <c r="AH1719" s="14">
        <v>89.353999999999999</v>
      </c>
      <c r="AI1719" s="14">
        <v>96.539000000000001</v>
      </c>
      <c r="AJ1719" s="14">
        <v>99.507000000000005</v>
      </c>
      <c r="AK1719" s="14">
        <v>88.6</v>
      </c>
      <c r="AL1719" s="14">
        <v>60.460999999999999</v>
      </c>
      <c r="AM1719" s="14">
        <v>44.189</v>
      </c>
      <c r="AN1719" s="14">
        <v>25.486000000000001</v>
      </c>
      <c r="AO1719" s="14">
        <v>16.948</v>
      </c>
      <c r="AP1719" s="14">
        <v>48.265999999999998</v>
      </c>
      <c r="AQ1719" s="14">
        <v>60.792999999999999</v>
      </c>
      <c r="AR1719" s="14">
        <v>80.06</v>
      </c>
      <c r="AS1719" s="14">
        <v>84.864000000000004</v>
      </c>
      <c r="AT1719" s="14">
        <v>92.341999999999999</v>
      </c>
      <c r="AU1719" s="14">
        <v>88.882999999999996</v>
      </c>
      <c r="AV1719" s="14">
        <v>96.759</v>
      </c>
      <c r="AW1719" s="14">
        <v>107.747</v>
      </c>
      <c r="AX1719" s="14">
        <v>85.866</v>
      </c>
      <c r="AY1719" s="14">
        <v>75.465999999999994</v>
      </c>
      <c r="AZ1719" s="14">
        <v>52.110999999999997</v>
      </c>
      <c r="BA1719" s="14">
        <v>44.79</v>
      </c>
      <c r="BB1719" s="14">
        <v>28.225000000000001</v>
      </c>
      <c r="BC1719" s="14">
        <v>44.744999999999997</v>
      </c>
      <c r="BD1719" s="14">
        <v>58.808</v>
      </c>
      <c r="BE1719" s="14">
        <v>81.331999999999994</v>
      </c>
      <c r="BF1719" s="14">
        <v>105.53400000000001</v>
      </c>
      <c r="BG1719" s="14">
        <v>111.92100000000001</v>
      </c>
      <c r="BH1719" s="14">
        <v>106.943</v>
      </c>
      <c r="BI1719" s="14">
        <v>116.89</v>
      </c>
      <c r="BJ1719" s="14">
        <v>73.281999999999996</v>
      </c>
      <c r="BK1719" s="14">
        <v>51.079000000000001</v>
      </c>
      <c r="BL1719" s="14">
        <v>29.571000000000002</v>
      </c>
      <c r="BM1719" s="14">
        <v>29.329000000000001</v>
      </c>
      <c r="BN1719" s="14">
        <v>39.709000000000003</v>
      </c>
      <c r="BO1719" s="14">
        <v>56.573999999999998</v>
      </c>
      <c r="BP1719" s="14">
        <v>95.061999999999998</v>
      </c>
      <c r="BQ1719" s="14">
        <v>128.49600000000001</v>
      </c>
      <c r="BR1719" s="14">
        <v>170.45699999999999</v>
      </c>
      <c r="BS1719" s="14">
        <v>182.82</v>
      </c>
      <c r="BT1719" s="14">
        <v>186.05199999999999</v>
      </c>
      <c r="BU1719" s="14">
        <v>174.04</v>
      </c>
      <c r="BV1719" s="14">
        <v>109.86799999999999</v>
      </c>
      <c r="BW1719" s="14">
        <v>77.331000000000003</v>
      </c>
      <c r="BX1719" s="14">
        <v>44.146000000000001</v>
      </c>
      <c r="BY1719" s="121">
        <v>31.16</v>
      </c>
      <c r="BZ1719" s="122" t="str">
        <f t="shared" si="157"/>
        <v>Buffalo Niagara Intl AP</v>
      </c>
      <c r="CA1719" s="14">
        <f t="shared" si="158"/>
        <v>42.941000000000003</v>
      </c>
      <c r="CB1719" s="14">
        <f t="shared" si="159"/>
        <v>-78.718999999999994</v>
      </c>
      <c r="CC1719" s="14">
        <f t="shared" si="160"/>
        <v>0.89812815711589011</v>
      </c>
      <c r="CD1719" s="14">
        <f t="shared" si="161"/>
        <v>5718.118842314685</v>
      </c>
      <c r="CE1719" s="102"/>
    </row>
    <row r="1720" spans="1:83" x14ac:dyDescent="0.25">
      <c r="A1720" s="14">
        <f t="shared" si="156"/>
        <v>5346.8875743181088</v>
      </c>
      <c r="B1720" s="14" t="s">
        <v>2004</v>
      </c>
      <c r="C1720" s="14">
        <v>42.95</v>
      </c>
      <c r="D1720" s="14">
        <v>72.75</v>
      </c>
      <c r="E1720" s="14">
        <v>683</v>
      </c>
      <c r="F1720" s="14">
        <v>-4.0419999999999998</v>
      </c>
      <c r="G1720" s="14">
        <v>-2.7320000000000002</v>
      </c>
      <c r="H1720" s="14">
        <v>6.5540000000000003</v>
      </c>
      <c r="I1720" s="14">
        <v>12.718</v>
      </c>
      <c r="J1720" s="14">
        <v>17.251000000000001</v>
      </c>
      <c r="K1720" s="14">
        <v>23.004999999999999</v>
      </c>
      <c r="L1720" s="14">
        <v>25.783999999999999</v>
      </c>
      <c r="M1720" s="14">
        <v>24.042000000000002</v>
      </c>
      <c r="N1720" s="14">
        <v>17.686</v>
      </c>
      <c r="O1720" s="14">
        <v>10.443</v>
      </c>
      <c r="P1720" s="14">
        <v>3.7170000000000001</v>
      </c>
      <c r="Q1720" s="14">
        <v>-1.9790000000000001</v>
      </c>
      <c r="R1720" s="14">
        <v>22.832999999999998</v>
      </c>
      <c r="S1720" s="14">
        <v>30.286000000000001</v>
      </c>
      <c r="T1720" s="14">
        <v>44.539000000000001</v>
      </c>
      <c r="U1720" s="14">
        <v>57.335999999999999</v>
      </c>
      <c r="V1720" s="14">
        <v>72.054000000000002</v>
      </c>
      <c r="W1720" s="14">
        <v>77.950999999999993</v>
      </c>
      <c r="X1720" s="14">
        <v>75.713999999999999</v>
      </c>
      <c r="Y1720" s="14">
        <v>62.154000000000003</v>
      </c>
      <c r="Z1720" s="14">
        <v>46.828000000000003</v>
      </c>
      <c r="AA1720" s="14">
        <v>36.140999999999998</v>
      </c>
      <c r="AB1720" s="14">
        <v>24.8</v>
      </c>
      <c r="AC1720" s="14">
        <v>20.227</v>
      </c>
      <c r="AD1720" s="14">
        <v>33.445999999999998</v>
      </c>
      <c r="AE1720" s="14">
        <v>43.088000000000001</v>
      </c>
      <c r="AF1720" s="14">
        <v>67.424999999999997</v>
      </c>
      <c r="AG1720" s="14">
        <v>91.769000000000005</v>
      </c>
      <c r="AH1720" s="14">
        <v>111.74299999999999</v>
      </c>
      <c r="AI1720" s="14">
        <v>123.42100000000001</v>
      </c>
      <c r="AJ1720" s="14">
        <v>122.932</v>
      </c>
      <c r="AK1720" s="14">
        <v>106.57899999999999</v>
      </c>
      <c r="AL1720" s="14">
        <v>84.864000000000004</v>
      </c>
      <c r="AM1720" s="14">
        <v>59.488999999999997</v>
      </c>
      <c r="AN1720" s="14">
        <v>33.796999999999997</v>
      </c>
      <c r="AO1720" s="14">
        <v>28.754999999999999</v>
      </c>
      <c r="AP1720" s="14">
        <v>91.715000000000003</v>
      </c>
      <c r="AQ1720" s="14">
        <v>90.325999999999993</v>
      </c>
      <c r="AR1720" s="14">
        <v>116.377</v>
      </c>
      <c r="AS1720" s="14">
        <v>115.39</v>
      </c>
      <c r="AT1720" s="14">
        <v>115.64</v>
      </c>
      <c r="AU1720" s="14">
        <v>109.041</v>
      </c>
      <c r="AV1720" s="14">
        <v>116.11799999999999</v>
      </c>
      <c r="AW1720" s="14">
        <v>126.876</v>
      </c>
      <c r="AX1720" s="14">
        <v>136.52500000000001</v>
      </c>
      <c r="AY1720" s="14">
        <v>129.60499999999999</v>
      </c>
      <c r="AZ1720" s="14">
        <v>94.341999999999999</v>
      </c>
      <c r="BA1720" s="14">
        <v>86.066999999999993</v>
      </c>
      <c r="BB1720" s="14">
        <v>43.488999999999997</v>
      </c>
      <c r="BC1720" s="14">
        <v>54.082000000000001</v>
      </c>
      <c r="BD1720" s="14">
        <v>87.123999999999995</v>
      </c>
      <c r="BE1720" s="14">
        <v>106.33</v>
      </c>
      <c r="BF1720" s="14">
        <v>133.61699999999999</v>
      </c>
      <c r="BG1720" s="14">
        <v>139.84800000000001</v>
      </c>
      <c r="BH1720" s="14">
        <v>138.68100000000001</v>
      </c>
      <c r="BI1720" s="14">
        <v>127.274</v>
      </c>
      <c r="BJ1720" s="14">
        <v>101.886</v>
      </c>
      <c r="BK1720" s="14">
        <v>75.763999999999996</v>
      </c>
      <c r="BL1720" s="14">
        <v>48.451000000000001</v>
      </c>
      <c r="BM1720" s="14">
        <v>39.628999999999998</v>
      </c>
      <c r="BN1720" s="14">
        <v>57.396000000000001</v>
      </c>
      <c r="BO1720" s="14">
        <v>76.344999999999999</v>
      </c>
      <c r="BP1720" s="14">
        <v>126.72199999999999</v>
      </c>
      <c r="BQ1720" s="14">
        <v>172.24199999999999</v>
      </c>
      <c r="BR1720" s="14">
        <v>220.12299999999999</v>
      </c>
      <c r="BS1720" s="14">
        <v>237.34800000000001</v>
      </c>
      <c r="BT1720" s="14">
        <v>237.17599999999999</v>
      </c>
      <c r="BU1720" s="14">
        <v>208.53899999999999</v>
      </c>
      <c r="BV1720" s="14">
        <v>161.86799999999999</v>
      </c>
      <c r="BW1720" s="14">
        <v>110.548</v>
      </c>
      <c r="BX1720" s="14">
        <v>63.256999999999998</v>
      </c>
      <c r="BY1720" s="121">
        <v>49.787999999999997</v>
      </c>
      <c r="BZ1720" s="122" t="str">
        <f t="shared" si="157"/>
        <v>Kulan</v>
      </c>
      <c r="CA1720" s="14">
        <f t="shared" si="158"/>
        <v>42.95</v>
      </c>
      <c r="CB1720" s="14">
        <f t="shared" si="159"/>
        <v>72.75</v>
      </c>
      <c r="CC1720" s="14">
        <f t="shared" si="160"/>
        <v>0.83981995055637138</v>
      </c>
      <c r="CD1720" s="14">
        <f t="shared" si="161"/>
        <v>5346.8875743181088</v>
      </c>
      <c r="CE1720" s="102"/>
    </row>
    <row r="1721" spans="1:83" x14ac:dyDescent="0.25">
      <c r="A1721" s="14">
        <f t="shared" si="156"/>
        <v>4099.532434666</v>
      </c>
      <c r="B1721" s="14" t="s">
        <v>2005</v>
      </c>
      <c r="C1721" s="14">
        <v>42.966999999999999</v>
      </c>
      <c r="D1721" s="14">
        <v>54.116999999999997</v>
      </c>
      <c r="E1721" s="14">
        <v>78</v>
      </c>
      <c r="F1721" s="14">
        <v>-4.1020000000000003</v>
      </c>
      <c r="G1721" s="14">
        <v>-1.196</v>
      </c>
      <c r="H1721" s="14">
        <v>4.7839999999999998</v>
      </c>
      <c r="I1721" s="14">
        <v>14.324999999999999</v>
      </c>
      <c r="J1721" s="14">
        <v>21.251999999999999</v>
      </c>
      <c r="K1721" s="14">
        <v>27.747</v>
      </c>
      <c r="L1721" s="14">
        <v>29.748000000000001</v>
      </c>
      <c r="M1721" s="14">
        <v>27.736000000000001</v>
      </c>
      <c r="N1721" s="14">
        <v>20.902000000000001</v>
      </c>
      <c r="O1721" s="14">
        <v>12.117000000000001</v>
      </c>
      <c r="P1721" s="14">
        <v>4.415</v>
      </c>
      <c r="Q1721" s="14">
        <v>-0.38300000000000001</v>
      </c>
      <c r="R1721" s="14">
        <v>23.047999999999998</v>
      </c>
      <c r="S1721" s="14">
        <v>29.533000000000001</v>
      </c>
      <c r="T1721" s="14">
        <v>45.801000000000002</v>
      </c>
      <c r="U1721" s="14">
        <v>59.503</v>
      </c>
      <c r="V1721" s="14">
        <v>73.921000000000006</v>
      </c>
      <c r="W1721" s="14">
        <v>79.710999999999999</v>
      </c>
      <c r="X1721" s="14">
        <v>73.991</v>
      </c>
      <c r="Y1721" s="14">
        <v>60.816000000000003</v>
      </c>
      <c r="Z1721" s="14">
        <v>47.155999999999999</v>
      </c>
      <c r="AA1721" s="14">
        <v>35.792000000000002</v>
      </c>
      <c r="AB1721" s="14">
        <v>24.867999999999999</v>
      </c>
      <c r="AC1721" s="14">
        <v>19.16</v>
      </c>
      <c r="AD1721" s="14">
        <v>30.571999999999999</v>
      </c>
      <c r="AE1721" s="14">
        <v>47.579000000000001</v>
      </c>
      <c r="AF1721" s="14">
        <v>76.478999999999999</v>
      </c>
      <c r="AG1721" s="14">
        <v>95.858000000000004</v>
      </c>
      <c r="AH1721" s="14">
        <v>114.55500000000001</v>
      </c>
      <c r="AI1721" s="14">
        <v>123.13800000000001</v>
      </c>
      <c r="AJ1721" s="14">
        <v>123.57899999999999</v>
      </c>
      <c r="AK1721" s="14">
        <v>109.736</v>
      </c>
      <c r="AL1721" s="14">
        <v>84.078000000000003</v>
      </c>
      <c r="AM1721" s="14">
        <v>59.811</v>
      </c>
      <c r="AN1721" s="14">
        <v>33.753</v>
      </c>
      <c r="AO1721" s="14">
        <v>23.872</v>
      </c>
      <c r="AP1721" s="14">
        <v>77.206999999999994</v>
      </c>
      <c r="AQ1721" s="14">
        <v>111.1</v>
      </c>
      <c r="AR1721" s="14">
        <v>133.67400000000001</v>
      </c>
      <c r="AS1721" s="14">
        <v>123.562</v>
      </c>
      <c r="AT1721" s="14">
        <v>116.667</v>
      </c>
      <c r="AU1721" s="14">
        <v>109.99299999999999</v>
      </c>
      <c r="AV1721" s="14">
        <v>116.467</v>
      </c>
      <c r="AW1721" s="14">
        <v>128.03700000000001</v>
      </c>
      <c r="AX1721" s="14">
        <v>138.04499999999999</v>
      </c>
      <c r="AY1721" s="14">
        <v>137.11099999999999</v>
      </c>
      <c r="AZ1721" s="14">
        <v>94.974999999999994</v>
      </c>
      <c r="BA1721" s="14">
        <v>64.991</v>
      </c>
      <c r="BB1721" s="14">
        <v>39.49</v>
      </c>
      <c r="BC1721" s="14">
        <v>62.612000000000002</v>
      </c>
      <c r="BD1721" s="14">
        <v>96.909000000000006</v>
      </c>
      <c r="BE1721" s="14">
        <v>121.902</v>
      </c>
      <c r="BF1721" s="14">
        <v>134.26900000000001</v>
      </c>
      <c r="BG1721" s="14">
        <v>140.48099999999999</v>
      </c>
      <c r="BH1721" s="14">
        <v>140.714</v>
      </c>
      <c r="BI1721" s="14">
        <v>128.19999999999999</v>
      </c>
      <c r="BJ1721" s="14">
        <v>104.625</v>
      </c>
      <c r="BK1721" s="14">
        <v>81.174999999999997</v>
      </c>
      <c r="BL1721" s="14">
        <v>49.828000000000003</v>
      </c>
      <c r="BM1721" s="14">
        <v>32.944000000000003</v>
      </c>
      <c r="BN1721" s="14">
        <v>53.921999999999997</v>
      </c>
      <c r="BO1721" s="14">
        <v>86.081999999999994</v>
      </c>
      <c r="BP1721" s="14">
        <v>141.10900000000001</v>
      </c>
      <c r="BQ1721" s="14">
        <v>183.74299999999999</v>
      </c>
      <c r="BR1721" s="14">
        <v>221.642</v>
      </c>
      <c r="BS1721" s="14">
        <v>236.01300000000001</v>
      </c>
      <c r="BT1721" s="14">
        <v>241.035</v>
      </c>
      <c r="BU1721" s="14">
        <v>211.12799999999999</v>
      </c>
      <c r="BV1721" s="14">
        <v>162.49299999999999</v>
      </c>
      <c r="BW1721" s="14">
        <v>114.36799999999999</v>
      </c>
      <c r="BX1721" s="14">
        <v>64.3</v>
      </c>
      <c r="BY1721" s="121">
        <v>43.259</v>
      </c>
      <c r="BZ1721" s="122" t="str">
        <f t="shared" si="157"/>
        <v>Akkuduk</v>
      </c>
      <c r="CA1721" s="14">
        <f t="shared" si="158"/>
        <v>42.966999999999999</v>
      </c>
      <c r="CB1721" s="14">
        <f t="shared" si="159"/>
        <v>54.116999999999997</v>
      </c>
      <c r="CC1721" s="14">
        <f t="shared" si="160"/>
        <v>0.64390153687203944</v>
      </c>
      <c r="CD1721" s="14">
        <f t="shared" si="161"/>
        <v>4099.532434666</v>
      </c>
      <c r="CE1721" s="102"/>
    </row>
    <row r="1722" spans="1:83" x14ac:dyDescent="0.25">
      <c r="A1722" s="14">
        <f t="shared" si="156"/>
        <v>7983.0616939171314</v>
      </c>
      <c r="B1722" s="14" t="s">
        <v>2006</v>
      </c>
      <c r="C1722" s="14">
        <v>42.966999999999999</v>
      </c>
      <c r="D1722" s="14">
        <v>119.033</v>
      </c>
      <c r="E1722" s="14">
        <v>634</v>
      </c>
      <c r="F1722" s="14">
        <v>-10.472</v>
      </c>
      <c r="G1722" s="14">
        <v>-10.366</v>
      </c>
      <c r="H1722" s="14">
        <v>-0.66900000000000004</v>
      </c>
      <c r="I1722" s="14">
        <v>7.2039999999999997</v>
      </c>
      <c r="J1722" s="14">
        <v>14.208</v>
      </c>
      <c r="K1722" s="14">
        <v>19.129000000000001</v>
      </c>
      <c r="L1722" s="14">
        <v>21.553000000000001</v>
      </c>
      <c r="M1722" s="14">
        <v>19.498999999999999</v>
      </c>
      <c r="N1722" s="14">
        <v>12.744999999999999</v>
      </c>
      <c r="O1722" s="14">
        <v>7.85</v>
      </c>
      <c r="P1722" s="14">
        <v>-2.4590000000000001</v>
      </c>
      <c r="Q1722" s="14">
        <v>-8.2460000000000004</v>
      </c>
      <c r="R1722" s="14">
        <v>19.940000000000001</v>
      </c>
      <c r="S1722" s="14">
        <v>27.635999999999999</v>
      </c>
      <c r="T1722" s="14">
        <v>45.652000000000001</v>
      </c>
      <c r="U1722" s="14">
        <v>57.915999999999997</v>
      </c>
      <c r="V1722" s="14">
        <v>71.843999999999994</v>
      </c>
      <c r="W1722" s="14">
        <v>75.418000000000006</v>
      </c>
      <c r="X1722" s="14">
        <v>70.022000000000006</v>
      </c>
      <c r="Y1722" s="14">
        <v>61.16</v>
      </c>
      <c r="Z1722" s="14">
        <v>48.786999999999999</v>
      </c>
      <c r="AA1722" s="14">
        <v>33.213000000000001</v>
      </c>
      <c r="AB1722" s="14">
        <v>21.475999999999999</v>
      </c>
      <c r="AC1722" s="14">
        <v>17.2</v>
      </c>
      <c r="AD1722" s="14">
        <v>39.087000000000003</v>
      </c>
      <c r="AE1722" s="14">
        <v>53.011000000000003</v>
      </c>
      <c r="AF1722" s="14">
        <v>84.900999999999996</v>
      </c>
      <c r="AG1722" s="14">
        <v>98.144999999999996</v>
      </c>
      <c r="AH1722" s="14">
        <v>114.05500000000001</v>
      </c>
      <c r="AI1722" s="14">
        <v>113.185</v>
      </c>
      <c r="AJ1722" s="14">
        <v>96.176000000000002</v>
      </c>
      <c r="AK1722" s="14">
        <v>94.759</v>
      </c>
      <c r="AL1722" s="14">
        <v>80.085999999999999</v>
      </c>
      <c r="AM1722" s="14">
        <v>59.817</v>
      </c>
      <c r="AN1722" s="14">
        <v>37.292000000000002</v>
      </c>
      <c r="AO1722" s="14">
        <v>31.686</v>
      </c>
      <c r="AP1722" s="14">
        <v>133.32900000000001</v>
      </c>
      <c r="AQ1722" s="14">
        <v>133.46799999999999</v>
      </c>
      <c r="AR1722" s="14">
        <v>151.01400000000001</v>
      </c>
      <c r="AS1722" s="14">
        <v>126.087</v>
      </c>
      <c r="AT1722" s="14">
        <v>116.84699999999999</v>
      </c>
      <c r="AU1722" s="14">
        <v>106.849</v>
      </c>
      <c r="AV1722" s="14">
        <v>101.26600000000001</v>
      </c>
      <c r="AW1722" s="14">
        <v>116.392</v>
      </c>
      <c r="AX1722" s="14">
        <v>130.82599999999999</v>
      </c>
      <c r="AY1722" s="14">
        <v>141.482</v>
      </c>
      <c r="AZ1722" s="14">
        <v>122.36</v>
      </c>
      <c r="BA1722" s="14">
        <v>123.295</v>
      </c>
      <c r="BB1722" s="14">
        <v>53.131</v>
      </c>
      <c r="BC1722" s="14">
        <v>66.727999999999994</v>
      </c>
      <c r="BD1722" s="14">
        <v>101.839</v>
      </c>
      <c r="BE1722" s="14">
        <v>111.92400000000001</v>
      </c>
      <c r="BF1722" s="14">
        <v>129.81700000000001</v>
      </c>
      <c r="BG1722" s="14">
        <v>128.19800000000001</v>
      </c>
      <c r="BH1722" s="14">
        <v>116.745</v>
      </c>
      <c r="BI1722" s="14">
        <v>111.592</v>
      </c>
      <c r="BJ1722" s="14">
        <v>99.899000000000001</v>
      </c>
      <c r="BK1722" s="14">
        <v>77.625</v>
      </c>
      <c r="BL1722" s="14">
        <v>53.466000000000001</v>
      </c>
      <c r="BM1722" s="14">
        <v>46.091999999999999</v>
      </c>
      <c r="BN1722" s="14">
        <v>69.878</v>
      </c>
      <c r="BO1722" s="14">
        <v>94.45</v>
      </c>
      <c r="BP1722" s="14">
        <v>154.917</v>
      </c>
      <c r="BQ1722" s="14">
        <v>185.53</v>
      </c>
      <c r="BR1722" s="14">
        <v>221.59200000000001</v>
      </c>
      <c r="BS1722" s="14">
        <v>225.565</v>
      </c>
      <c r="BT1722" s="14">
        <v>198.13200000000001</v>
      </c>
      <c r="BU1722" s="14">
        <v>187.83199999999999</v>
      </c>
      <c r="BV1722" s="14">
        <v>156.12</v>
      </c>
      <c r="BW1722" s="14">
        <v>114.44</v>
      </c>
      <c r="BX1722" s="14">
        <v>72.203999999999994</v>
      </c>
      <c r="BY1722" s="121">
        <v>58.527000000000001</v>
      </c>
      <c r="BZ1722" s="122" t="str">
        <f t="shared" si="157"/>
        <v>Wudan Ongniud Qi</v>
      </c>
      <c r="CA1722" s="14">
        <f t="shared" si="158"/>
        <v>42.966999999999999</v>
      </c>
      <c r="CB1722" s="14">
        <f t="shared" si="159"/>
        <v>119.033</v>
      </c>
      <c r="CC1722" s="14">
        <f t="shared" si="160"/>
        <v>1.2538760884511313</v>
      </c>
      <c r="CD1722" s="14">
        <f t="shared" si="161"/>
        <v>7983.0616939171314</v>
      </c>
      <c r="CE1722" s="102"/>
    </row>
    <row r="1723" spans="1:83" x14ac:dyDescent="0.25">
      <c r="A1723" s="14">
        <f t="shared" si="156"/>
        <v>5193.9070985183407</v>
      </c>
      <c r="B1723" s="14" t="s">
        <v>2007</v>
      </c>
      <c r="C1723" s="14">
        <v>42.966999999999999</v>
      </c>
      <c r="D1723" s="14">
        <v>-70.623000000000005</v>
      </c>
      <c r="E1723" s="14">
        <v>1</v>
      </c>
      <c r="F1723" s="14">
        <v>-1.68</v>
      </c>
      <c r="G1723" s="14">
        <v>-0.72199999999999998</v>
      </c>
      <c r="H1723" s="14">
        <v>2.1509999999999998</v>
      </c>
      <c r="I1723" s="14">
        <v>5.8280000000000003</v>
      </c>
      <c r="J1723" s="14">
        <v>11.301</v>
      </c>
      <c r="K1723" s="14">
        <v>16.248999999999999</v>
      </c>
      <c r="L1723" s="14">
        <v>19.45</v>
      </c>
      <c r="M1723" s="14">
        <v>19.542000000000002</v>
      </c>
      <c r="N1723" s="14">
        <v>15.813000000000001</v>
      </c>
      <c r="O1723" s="14">
        <v>10.545</v>
      </c>
      <c r="P1723" s="14">
        <v>6.585</v>
      </c>
      <c r="Q1723" s="14">
        <v>0.38200000000000001</v>
      </c>
      <c r="R1723" s="14">
        <v>23.695</v>
      </c>
      <c r="S1723" s="14">
        <v>25.437000000000001</v>
      </c>
      <c r="T1723" s="14">
        <v>50.189</v>
      </c>
      <c r="U1723" s="14">
        <v>49.713999999999999</v>
      </c>
      <c r="V1723" s="14">
        <v>68.311000000000007</v>
      </c>
      <c r="W1723" s="14">
        <v>77.238</v>
      </c>
      <c r="X1723" s="14">
        <v>86.427999999999997</v>
      </c>
      <c r="Y1723" s="14">
        <v>74.584999999999994</v>
      </c>
      <c r="Z1723" s="14">
        <v>57.011000000000003</v>
      </c>
      <c r="AA1723" s="14">
        <v>27.85</v>
      </c>
      <c r="AB1723" s="14">
        <v>19.63</v>
      </c>
      <c r="AC1723" s="14">
        <v>16.366</v>
      </c>
      <c r="AD1723" s="14">
        <v>32.582000000000001</v>
      </c>
      <c r="AE1723" s="14">
        <v>47.405000000000001</v>
      </c>
      <c r="AF1723" s="14">
        <v>66.606999999999999</v>
      </c>
      <c r="AG1723" s="14">
        <v>73.31</v>
      </c>
      <c r="AH1723" s="14">
        <v>92.296000000000006</v>
      </c>
      <c r="AI1723" s="14">
        <v>96.287999999999997</v>
      </c>
      <c r="AJ1723" s="14">
        <v>98.870999999999995</v>
      </c>
      <c r="AK1723" s="14">
        <v>88.114000000000004</v>
      </c>
      <c r="AL1723" s="14">
        <v>67.787000000000006</v>
      </c>
      <c r="AM1723" s="14">
        <v>51.787999999999997</v>
      </c>
      <c r="AN1723" s="14">
        <v>35.378</v>
      </c>
      <c r="AO1723" s="14">
        <v>27.489000000000001</v>
      </c>
      <c r="AP1723" s="14">
        <v>112.048</v>
      </c>
      <c r="AQ1723" s="14">
        <v>125.646</v>
      </c>
      <c r="AR1723" s="14">
        <v>130.68100000000001</v>
      </c>
      <c r="AS1723" s="14">
        <v>88.68</v>
      </c>
      <c r="AT1723" s="14">
        <v>93.47</v>
      </c>
      <c r="AU1723" s="14">
        <v>89.206000000000003</v>
      </c>
      <c r="AV1723" s="14">
        <v>108.014</v>
      </c>
      <c r="AW1723" s="14">
        <v>113.10599999999999</v>
      </c>
      <c r="AX1723" s="14">
        <v>111.24299999999999</v>
      </c>
      <c r="AY1723" s="14">
        <v>106.828</v>
      </c>
      <c r="AZ1723" s="14">
        <v>101.85</v>
      </c>
      <c r="BA1723" s="14">
        <v>101.27500000000001</v>
      </c>
      <c r="BB1723" s="14">
        <v>55.996000000000002</v>
      </c>
      <c r="BC1723" s="14">
        <v>73.736999999999995</v>
      </c>
      <c r="BD1723" s="14">
        <v>108.161</v>
      </c>
      <c r="BE1723" s="14">
        <v>93.638000000000005</v>
      </c>
      <c r="BF1723" s="14">
        <v>121.352</v>
      </c>
      <c r="BG1723" s="14">
        <v>126.468</v>
      </c>
      <c r="BH1723" s="14">
        <v>132.58500000000001</v>
      </c>
      <c r="BI1723" s="14">
        <v>128.49100000000001</v>
      </c>
      <c r="BJ1723" s="14">
        <v>105.414</v>
      </c>
      <c r="BK1723" s="14">
        <v>71.120999999999995</v>
      </c>
      <c r="BL1723" s="14">
        <v>52.183</v>
      </c>
      <c r="BM1723" s="14">
        <v>47.494999999999997</v>
      </c>
      <c r="BN1723" s="14">
        <v>65.456000000000003</v>
      </c>
      <c r="BO1723" s="14">
        <v>88.105000000000004</v>
      </c>
      <c r="BP1723" s="14">
        <v>141.65799999999999</v>
      </c>
      <c r="BQ1723" s="14">
        <v>135.73699999999999</v>
      </c>
      <c r="BR1723" s="14">
        <v>174.55799999999999</v>
      </c>
      <c r="BS1723" s="14">
        <v>180.446</v>
      </c>
      <c r="BT1723" s="14">
        <v>196.51400000000001</v>
      </c>
      <c r="BU1723" s="14">
        <v>179.804</v>
      </c>
      <c r="BV1723" s="14">
        <v>139.952</v>
      </c>
      <c r="BW1723" s="14">
        <v>89.480999999999995</v>
      </c>
      <c r="BX1723" s="14">
        <v>60.433</v>
      </c>
      <c r="BY1723" s="121">
        <v>48.771999999999998</v>
      </c>
      <c r="BZ1723" s="122" t="str">
        <f t="shared" si="157"/>
        <v>CGS Isle of Shoals Lighthouse</v>
      </c>
      <c r="CA1723" s="14">
        <f t="shared" si="158"/>
        <v>42.966999999999999</v>
      </c>
      <c r="CB1723" s="14">
        <f t="shared" si="159"/>
        <v>-70.623000000000005</v>
      </c>
      <c r="CC1723" s="14">
        <f t="shared" si="160"/>
        <v>0.81579175586618546</v>
      </c>
      <c r="CD1723" s="14">
        <f t="shared" si="161"/>
        <v>5193.9070985183407</v>
      </c>
      <c r="CE1723" s="102"/>
    </row>
    <row r="1724" spans="1:83" x14ac:dyDescent="0.25">
      <c r="A1724" s="14">
        <f t="shared" si="156"/>
        <v>8323.0047662323905</v>
      </c>
      <c r="B1724" s="14" t="s">
        <v>2008</v>
      </c>
      <c r="C1724" s="14">
        <v>42.984999999999999</v>
      </c>
      <c r="D1724" s="14">
        <v>126.749</v>
      </c>
      <c r="E1724" s="14">
        <v>264</v>
      </c>
      <c r="F1724" s="14">
        <v>-16.943999999999999</v>
      </c>
      <c r="G1724" s="14">
        <v>-12.627000000000001</v>
      </c>
      <c r="H1724" s="14">
        <v>-2.214</v>
      </c>
      <c r="I1724" s="14">
        <v>6.93</v>
      </c>
      <c r="J1724" s="14">
        <v>14.95</v>
      </c>
      <c r="K1724" s="14">
        <v>20.273</v>
      </c>
      <c r="L1724" s="14">
        <v>23.01</v>
      </c>
      <c r="M1724" s="14">
        <v>21.891999999999999</v>
      </c>
      <c r="N1724" s="14">
        <v>15.413</v>
      </c>
      <c r="O1724" s="14">
        <v>7.17</v>
      </c>
      <c r="P1724" s="14">
        <v>-3.3940000000000001</v>
      </c>
      <c r="Q1724" s="14">
        <v>-12.627000000000001</v>
      </c>
      <c r="R1724" s="14">
        <v>22.591999999999999</v>
      </c>
      <c r="S1724" s="14">
        <v>29.98</v>
      </c>
      <c r="T1724" s="14">
        <v>47.161999999999999</v>
      </c>
      <c r="U1724" s="14">
        <v>59.741</v>
      </c>
      <c r="V1724" s="14">
        <v>72.965000000000003</v>
      </c>
      <c r="W1724" s="14">
        <v>78.126999999999995</v>
      </c>
      <c r="X1724" s="14">
        <v>75.600999999999999</v>
      </c>
      <c r="Y1724" s="14">
        <v>64.052999999999997</v>
      </c>
      <c r="Z1724" s="14">
        <v>50.353000000000002</v>
      </c>
      <c r="AA1724" s="14">
        <v>35.832000000000001</v>
      </c>
      <c r="AB1724" s="14">
        <v>24.564</v>
      </c>
      <c r="AC1724" s="14">
        <v>20.151</v>
      </c>
      <c r="AD1724" s="14">
        <v>36.482999999999997</v>
      </c>
      <c r="AE1724" s="14">
        <v>45.963000000000001</v>
      </c>
      <c r="AF1724" s="14">
        <v>77.671000000000006</v>
      </c>
      <c r="AG1724" s="14">
        <v>89.685000000000002</v>
      </c>
      <c r="AH1724" s="14">
        <v>103.012</v>
      </c>
      <c r="AI1724" s="14">
        <v>100.334</v>
      </c>
      <c r="AJ1724" s="14">
        <v>90.162000000000006</v>
      </c>
      <c r="AK1724" s="14">
        <v>72.918000000000006</v>
      </c>
      <c r="AL1724" s="14">
        <v>63.439</v>
      </c>
      <c r="AM1724" s="14">
        <v>51.875999999999998</v>
      </c>
      <c r="AN1724" s="14">
        <v>34.029000000000003</v>
      </c>
      <c r="AO1724" s="14">
        <v>29.545999999999999</v>
      </c>
      <c r="AP1724" s="14">
        <v>112.78400000000001</v>
      </c>
      <c r="AQ1724" s="14">
        <v>118.349</v>
      </c>
      <c r="AR1724" s="14">
        <v>133.32900000000001</v>
      </c>
      <c r="AS1724" s="14">
        <v>118.27800000000001</v>
      </c>
      <c r="AT1724" s="14">
        <v>111.92</v>
      </c>
      <c r="AU1724" s="14">
        <v>101.375</v>
      </c>
      <c r="AV1724" s="14">
        <v>98.521000000000001</v>
      </c>
      <c r="AW1724" s="14">
        <v>98.293999999999997</v>
      </c>
      <c r="AX1724" s="14">
        <v>106.974</v>
      </c>
      <c r="AY1724" s="14">
        <v>121.801</v>
      </c>
      <c r="AZ1724" s="14">
        <v>98.94</v>
      </c>
      <c r="BA1724" s="14">
        <v>97.927999999999997</v>
      </c>
      <c r="BB1724" s="14">
        <v>52.143999999999998</v>
      </c>
      <c r="BC1724" s="14">
        <v>70.894000000000005</v>
      </c>
      <c r="BD1724" s="14">
        <v>98.884</v>
      </c>
      <c r="BE1724" s="14">
        <v>115.01300000000001</v>
      </c>
      <c r="BF1724" s="14">
        <v>129.44999999999999</v>
      </c>
      <c r="BG1724" s="14">
        <v>129.86799999999999</v>
      </c>
      <c r="BH1724" s="14">
        <v>124.068</v>
      </c>
      <c r="BI1724" s="14">
        <v>113.571</v>
      </c>
      <c r="BJ1724" s="14">
        <v>94.853999999999999</v>
      </c>
      <c r="BK1724" s="14">
        <v>75.858999999999995</v>
      </c>
      <c r="BL1724" s="14">
        <v>51.250999999999998</v>
      </c>
      <c r="BM1724" s="14">
        <v>44.595999999999997</v>
      </c>
      <c r="BN1724" s="14">
        <v>64.715999999999994</v>
      </c>
      <c r="BO1724" s="14">
        <v>89.376999999999995</v>
      </c>
      <c r="BP1724" s="14">
        <v>142.28</v>
      </c>
      <c r="BQ1724" s="14">
        <v>175.07</v>
      </c>
      <c r="BR1724" s="14">
        <v>208.04300000000001</v>
      </c>
      <c r="BS1724" s="14">
        <v>203.17400000000001</v>
      </c>
      <c r="BT1724" s="14">
        <v>185.35300000000001</v>
      </c>
      <c r="BU1724" s="14">
        <v>157.369</v>
      </c>
      <c r="BV1724" s="14">
        <v>132.73099999999999</v>
      </c>
      <c r="BW1724" s="14">
        <v>105.789</v>
      </c>
      <c r="BX1724" s="14">
        <v>66.143000000000001</v>
      </c>
      <c r="BY1724" s="121">
        <v>53.591999999999999</v>
      </c>
      <c r="BZ1724" s="122" t="str">
        <f t="shared" si="157"/>
        <v>Huadian</v>
      </c>
      <c r="CA1724" s="14">
        <f t="shared" si="158"/>
        <v>42.984999999999999</v>
      </c>
      <c r="CB1724" s="14">
        <f t="shared" si="159"/>
        <v>126.749</v>
      </c>
      <c r="CC1724" s="14">
        <f t="shared" si="160"/>
        <v>1.3072699498734357</v>
      </c>
      <c r="CD1724" s="14">
        <f t="shared" si="161"/>
        <v>8323.0047662323905</v>
      </c>
      <c r="CE1724" s="102"/>
    </row>
    <row r="1725" spans="1:83" x14ac:dyDescent="0.25">
      <c r="A1725" s="14">
        <f t="shared" si="156"/>
        <v>7493.5655585514332</v>
      </c>
      <c r="B1725" s="14" t="s">
        <v>2009</v>
      </c>
      <c r="C1725" s="14">
        <v>43</v>
      </c>
      <c r="D1725" s="14">
        <v>109.14100000000001</v>
      </c>
      <c r="E1725" s="14">
        <v>1140</v>
      </c>
      <c r="F1725" s="14">
        <v>-14.401</v>
      </c>
      <c r="G1725" s="14">
        <v>-8.1880000000000006</v>
      </c>
      <c r="H1725" s="14">
        <v>-0.751</v>
      </c>
      <c r="I1725" s="14">
        <v>8.8230000000000004</v>
      </c>
      <c r="J1725" s="14">
        <v>15.476000000000001</v>
      </c>
      <c r="K1725" s="14">
        <v>22.446999999999999</v>
      </c>
      <c r="L1725" s="14">
        <v>25.445</v>
      </c>
      <c r="M1725" s="14">
        <v>23.312999999999999</v>
      </c>
      <c r="N1725" s="14">
        <v>16.338000000000001</v>
      </c>
      <c r="O1725" s="14">
        <v>7.8029999999999999</v>
      </c>
      <c r="P1725" s="14">
        <v>-2.702</v>
      </c>
      <c r="Q1725" s="14">
        <v>-11.465</v>
      </c>
      <c r="R1725" s="14">
        <v>21.853000000000002</v>
      </c>
      <c r="S1725" s="14">
        <v>28.303000000000001</v>
      </c>
      <c r="T1725" s="14">
        <v>45.482999999999997</v>
      </c>
      <c r="U1725" s="14">
        <v>59.726999999999997</v>
      </c>
      <c r="V1725" s="14">
        <v>75.075000000000003</v>
      </c>
      <c r="W1725" s="14">
        <v>77.510000000000005</v>
      </c>
      <c r="X1725" s="14">
        <v>78.606999999999999</v>
      </c>
      <c r="Y1725" s="14">
        <v>65.129000000000005</v>
      </c>
      <c r="Z1725" s="14">
        <v>50.491999999999997</v>
      </c>
      <c r="AA1725" s="14">
        <v>34.768000000000001</v>
      </c>
      <c r="AB1725" s="14">
        <v>23.724</v>
      </c>
      <c r="AC1725" s="14">
        <v>20.187000000000001</v>
      </c>
      <c r="AD1725" s="14">
        <v>38.506</v>
      </c>
      <c r="AE1725" s="14">
        <v>51.012999999999998</v>
      </c>
      <c r="AF1725" s="14">
        <v>83.411000000000001</v>
      </c>
      <c r="AG1725" s="14">
        <v>103.377</v>
      </c>
      <c r="AH1725" s="14">
        <v>117.18</v>
      </c>
      <c r="AI1725" s="14">
        <v>118.73099999999999</v>
      </c>
      <c r="AJ1725" s="14">
        <v>119.16500000000001</v>
      </c>
      <c r="AK1725" s="14">
        <v>103.812</v>
      </c>
      <c r="AL1725" s="14">
        <v>84.837999999999994</v>
      </c>
      <c r="AM1725" s="14">
        <v>63.45</v>
      </c>
      <c r="AN1725" s="14">
        <v>40.841999999999999</v>
      </c>
      <c r="AO1725" s="14">
        <v>31.948</v>
      </c>
      <c r="AP1725" s="14">
        <v>127.988</v>
      </c>
      <c r="AQ1725" s="14">
        <v>127.246</v>
      </c>
      <c r="AR1725" s="14">
        <v>150.22300000000001</v>
      </c>
      <c r="AS1725" s="14">
        <v>132.27000000000001</v>
      </c>
      <c r="AT1725" s="14">
        <v>119.407</v>
      </c>
      <c r="AU1725" s="14">
        <v>108.867</v>
      </c>
      <c r="AV1725" s="14">
        <v>114.352</v>
      </c>
      <c r="AW1725" s="14">
        <v>123.571</v>
      </c>
      <c r="AX1725" s="14">
        <v>133.36000000000001</v>
      </c>
      <c r="AY1725" s="14">
        <v>149.27099999999999</v>
      </c>
      <c r="AZ1725" s="14">
        <v>123.431</v>
      </c>
      <c r="BA1725" s="14">
        <v>102.283</v>
      </c>
      <c r="BB1725" s="14">
        <v>53.338999999999999</v>
      </c>
      <c r="BC1725" s="14">
        <v>65.92</v>
      </c>
      <c r="BD1725" s="14">
        <v>103.13</v>
      </c>
      <c r="BE1725" s="14">
        <v>121.858</v>
      </c>
      <c r="BF1725" s="14">
        <v>137.684</v>
      </c>
      <c r="BG1725" s="14">
        <v>134.03299999999999</v>
      </c>
      <c r="BH1725" s="14">
        <v>135.245</v>
      </c>
      <c r="BI1725" s="14">
        <v>124.595</v>
      </c>
      <c r="BJ1725" s="14">
        <v>103.21299999999999</v>
      </c>
      <c r="BK1725" s="14">
        <v>83.537000000000006</v>
      </c>
      <c r="BL1725" s="14">
        <v>55.816000000000003</v>
      </c>
      <c r="BM1725" s="14">
        <v>42.411000000000001</v>
      </c>
      <c r="BN1725" s="14">
        <v>69.370999999999995</v>
      </c>
      <c r="BO1725" s="14">
        <v>93.316999999999993</v>
      </c>
      <c r="BP1725" s="14">
        <v>153.90299999999999</v>
      </c>
      <c r="BQ1725" s="14">
        <v>193.88499999999999</v>
      </c>
      <c r="BR1725" s="14">
        <v>226.251</v>
      </c>
      <c r="BS1725" s="14">
        <v>231.79</v>
      </c>
      <c r="BT1725" s="14">
        <v>227.786</v>
      </c>
      <c r="BU1725" s="14">
        <v>200.30099999999999</v>
      </c>
      <c r="BV1725" s="14">
        <v>160.166</v>
      </c>
      <c r="BW1725" s="14">
        <v>121.23399999999999</v>
      </c>
      <c r="BX1725" s="14">
        <v>74.635999999999996</v>
      </c>
      <c r="BY1725" s="121">
        <v>55.182000000000002</v>
      </c>
      <c r="BZ1725" s="122" t="str">
        <f t="shared" si="157"/>
        <v>Khatanbulag</v>
      </c>
      <c r="CA1725" s="14">
        <f t="shared" si="158"/>
        <v>43</v>
      </c>
      <c r="CB1725" s="14">
        <f t="shared" si="159"/>
        <v>109.14100000000001</v>
      </c>
      <c r="CC1725" s="14">
        <f t="shared" si="160"/>
        <v>1.1769923660076533</v>
      </c>
      <c r="CD1725" s="14">
        <f t="shared" si="161"/>
        <v>7493.5655585514332</v>
      </c>
      <c r="CE1725" s="102"/>
    </row>
    <row r="1726" spans="1:83" x14ac:dyDescent="0.25">
      <c r="A1726" s="14">
        <f t="shared" si="156"/>
        <v>948.30790850313815</v>
      </c>
      <c r="B1726" s="14" t="s">
        <v>2010</v>
      </c>
      <c r="C1726" s="14">
        <v>43.005000000000003</v>
      </c>
      <c r="D1726" s="14">
        <v>1.107</v>
      </c>
      <c r="E1726" s="14">
        <v>415</v>
      </c>
      <c r="F1726" s="14">
        <v>4.74</v>
      </c>
      <c r="G1726" s="14">
        <v>5.9989999999999997</v>
      </c>
      <c r="H1726" s="14">
        <v>8.8620000000000001</v>
      </c>
      <c r="I1726" s="14">
        <v>10.343</v>
      </c>
      <c r="J1726" s="14">
        <v>14.433</v>
      </c>
      <c r="K1726" s="14">
        <v>17.911999999999999</v>
      </c>
      <c r="L1726" s="14">
        <v>19.571999999999999</v>
      </c>
      <c r="M1726" s="14">
        <v>20.074000000000002</v>
      </c>
      <c r="N1726" s="14">
        <v>16.143000000000001</v>
      </c>
      <c r="O1726" s="14">
        <v>12.804</v>
      </c>
      <c r="P1726" s="14">
        <v>7.9870000000000001</v>
      </c>
      <c r="Q1726" s="14">
        <v>6.1660000000000004</v>
      </c>
      <c r="R1726" s="14">
        <v>20.571000000000002</v>
      </c>
      <c r="S1726" s="14">
        <v>28.024999999999999</v>
      </c>
      <c r="T1726" s="14">
        <v>41.56</v>
      </c>
      <c r="U1726" s="14">
        <v>56.756</v>
      </c>
      <c r="V1726" s="14">
        <v>70.600999999999999</v>
      </c>
      <c r="W1726" s="14">
        <v>76.793000000000006</v>
      </c>
      <c r="X1726" s="14">
        <v>73.929000000000002</v>
      </c>
      <c r="Y1726" s="14">
        <v>60.89</v>
      </c>
      <c r="Z1726" s="14">
        <v>48.253</v>
      </c>
      <c r="AA1726" s="14">
        <v>37.249000000000002</v>
      </c>
      <c r="AB1726" s="14">
        <v>23.385000000000002</v>
      </c>
      <c r="AC1726" s="14">
        <v>19.434000000000001</v>
      </c>
      <c r="AD1726" s="14">
        <v>28.751000000000001</v>
      </c>
      <c r="AE1726" s="14">
        <v>37.838999999999999</v>
      </c>
      <c r="AF1726" s="14">
        <v>65.626000000000005</v>
      </c>
      <c r="AG1726" s="14">
        <v>82.269000000000005</v>
      </c>
      <c r="AH1726" s="14">
        <v>93.555999999999997</v>
      </c>
      <c r="AI1726" s="14">
        <v>99.123000000000005</v>
      </c>
      <c r="AJ1726" s="14">
        <v>95.018000000000001</v>
      </c>
      <c r="AK1726" s="14">
        <v>83.772000000000006</v>
      </c>
      <c r="AL1726" s="14">
        <v>72.638999999999996</v>
      </c>
      <c r="AM1726" s="14">
        <v>49.978999999999999</v>
      </c>
      <c r="AN1726" s="14">
        <v>30.707000000000001</v>
      </c>
      <c r="AO1726" s="14">
        <v>26.786999999999999</v>
      </c>
      <c r="AP1726" s="14">
        <v>84.638000000000005</v>
      </c>
      <c r="AQ1726" s="14">
        <v>81.683999999999997</v>
      </c>
      <c r="AR1726" s="14">
        <v>112.331</v>
      </c>
      <c r="AS1726" s="14">
        <v>98.784000000000006</v>
      </c>
      <c r="AT1726" s="14">
        <v>94.045000000000002</v>
      </c>
      <c r="AU1726" s="14">
        <v>92.387</v>
      </c>
      <c r="AV1726" s="14">
        <v>97.555999999999997</v>
      </c>
      <c r="AW1726" s="14">
        <v>103.886</v>
      </c>
      <c r="AX1726" s="14">
        <v>108.72</v>
      </c>
      <c r="AY1726" s="14">
        <v>93.516999999999996</v>
      </c>
      <c r="AZ1726" s="14">
        <v>71.72</v>
      </c>
      <c r="BA1726" s="14">
        <v>71.385999999999996</v>
      </c>
      <c r="BB1726" s="14">
        <v>42.758000000000003</v>
      </c>
      <c r="BC1726" s="14">
        <v>52.034999999999997</v>
      </c>
      <c r="BD1726" s="14">
        <v>81.388999999999996</v>
      </c>
      <c r="BE1726" s="14">
        <v>102.78400000000001</v>
      </c>
      <c r="BF1726" s="14">
        <v>114.04900000000001</v>
      </c>
      <c r="BG1726" s="14">
        <v>118.417</v>
      </c>
      <c r="BH1726" s="14">
        <v>126.973</v>
      </c>
      <c r="BI1726" s="14">
        <v>112.58199999999999</v>
      </c>
      <c r="BJ1726" s="14">
        <v>91.825999999999993</v>
      </c>
      <c r="BK1726" s="14">
        <v>62.460999999999999</v>
      </c>
      <c r="BL1726" s="14">
        <v>39.139000000000003</v>
      </c>
      <c r="BM1726" s="14">
        <v>34.036999999999999</v>
      </c>
      <c r="BN1726" s="14">
        <v>53.814</v>
      </c>
      <c r="BO1726" s="14">
        <v>70.988</v>
      </c>
      <c r="BP1726" s="14">
        <v>121.265</v>
      </c>
      <c r="BQ1726" s="14">
        <v>150.30500000000001</v>
      </c>
      <c r="BR1726" s="14">
        <v>174.65600000000001</v>
      </c>
      <c r="BS1726" s="14">
        <v>183.56100000000001</v>
      </c>
      <c r="BT1726" s="14">
        <v>189.096</v>
      </c>
      <c r="BU1726" s="14">
        <v>168.12700000000001</v>
      </c>
      <c r="BV1726" s="14">
        <v>135.67099999999999</v>
      </c>
      <c r="BW1726" s="14">
        <v>91.843999999999994</v>
      </c>
      <c r="BX1726" s="14">
        <v>55.061999999999998</v>
      </c>
      <c r="BY1726" s="121">
        <v>45.015000000000001</v>
      </c>
      <c r="BZ1726" s="122" t="str">
        <f t="shared" si="157"/>
        <v>St Girons Antichan AP</v>
      </c>
      <c r="CA1726" s="14">
        <f t="shared" si="158"/>
        <v>43.005000000000003</v>
      </c>
      <c r="CB1726" s="14">
        <f t="shared" si="159"/>
        <v>1.107</v>
      </c>
      <c r="CC1726" s="14">
        <f t="shared" si="160"/>
        <v>0.14894794209936008</v>
      </c>
      <c r="CD1726" s="14">
        <f t="shared" si="161"/>
        <v>948.30790850313815</v>
      </c>
      <c r="CE1726" s="102"/>
    </row>
    <row r="1727" spans="1:83" x14ac:dyDescent="0.25">
      <c r="A1727" s="14">
        <f t="shared" si="156"/>
        <v>1952.5352000066177</v>
      </c>
      <c r="B1727" s="14" t="s">
        <v>2011</v>
      </c>
      <c r="C1727" s="14">
        <v>43.017000000000003</v>
      </c>
      <c r="D1727" s="14">
        <v>22.75</v>
      </c>
      <c r="E1727" s="14">
        <v>450</v>
      </c>
      <c r="F1727" s="14">
        <v>-0.28399999999999997</v>
      </c>
      <c r="G1727" s="14">
        <v>1.3859999999999999</v>
      </c>
      <c r="H1727" s="14">
        <v>5.1529999999999996</v>
      </c>
      <c r="I1727" s="14">
        <v>9.8930000000000007</v>
      </c>
      <c r="J1727" s="14">
        <v>15.167</v>
      </c>
      <c r="K1727" s="14">
        <v>17.704000000000001</v>
      </c>
      <c r="L1727" s="14">
        <v>20.381</v>
      </c>
      <c r="M1727" s="14">
        <v>19.236000000000001</v>
      </c>
      <c r="N1727" s="14">
        <v>15.956</v>
      </c>
      <c r="O1727" s="14">
        <v>9.9610000000000003</v>
      </c>
      <c r="P1727" s="14">
        <v>5.0519999999999996</v>
      </c>
      <c r="Q1727" s="14">
        <v>0.41399999999999998</v>
      </c>
      <c r="R1727" s="14">
        <v>22.372</v>
      </c>
      <c r="S1727" s="14">
        <v>29.673999999999999</v>
      </c>
      <c r="T1727" s="14">
        <v>44.616</v>
      </c>
      <c r="U1727" s="14">
        <v>59.305</v>
      </c>
      <c r="V1727" s="14">
        <v>73.412999999999997</v>
      </c>
      <c r="W1727" s="14">
        <v>76.391000000000005</v>
      </c>
      <c r="X1727" s="14">
        <v>74.572000000000003</v>
      </c>
      <c r="Y1727" s="14">
        <v>62.491999999999997</v>
      </c>
      <c r="Z1727" s="14">
        <v>47.598999999999997</v>
      </c>
      <c r="AA1727" s="14">
        <v>36.966999999999999</v>
      </c>
      <c r="AB1727" s="14">
        <v>24.654</v>
      </c>
      <c r="AC1727" s="14">
        <v>19.538</v>
      </c>
      <c r="AD1727" s="14">
        <v>28.045999999999999</v>
      </c>
      <c r="AE1727" s="14">
        <v>40.213000000000001</v>
      </c>
      <c r="AF1727" s="14">
        <v>58.756999999999998</v>
      </c>
      <c r="AG1727" s="14">
        <v>81.760000000000005</v>
      </c>
      <c r="AH1727" s="14">
        <v>92.05</v>
      </c>
      <c r="AI1727" s="14">
        <v>98.034000000000006</v>
      </c>
      <c r="AJ1727" s="14">
        <v>98.238</v>
      </c>
      <c r="AK1727" s="14">
        <v>86.78</v>
      </c>
      <c r="AL1727" s="14">
        <v>64.271000000000001</v>
      </c>
      <c r="AM1727" s="14">
        <v>46.463999999999999</v>
      </c>
      <c r="AN1727" s="14">
        <v>29.722999999999999</v>
      </c>
      <c r="AO1727" s="14">
        <v>24.832999999999998</v>
      </c>
      <c r="AP1727" s="14">
        <v>67.921999999999997</v>
      </c>
      <c r="AQ1727" s="14">
        <v>92.787999999999997</v>
      </c>
      <c r="AR1727" s="14">
        <v>106.64700000000001</v>
      </c>
      <c r="AS1727" s="14">
        <v>113.667</v>
      </c>
      <c r="AT1727" s="14">
        <v>106.46299999999999</v>
      </c>
      <c r="AU1727" s="14">
        <v>101.64</v>
      </c>
      <c r="AV1727" s="14">
        <v>108.18</v>
      </c>
      <c r="AW1727" s="14">
        <v>117.042</v>
      </c>
      <c r="AX1727" s="14">
        <v>109.69499999999999</v>
      </c>
      <c r="AY1727" s="14">
        <v>105.994</v>
      </c>
      <c r="AZ1727" s="14">
        <v>73.652000000000001</v>
      </c>
      <c r="BA1727" s="14">
        <v>60.034999999999997</v>
      </c>
      <c r="BB1727" s="14">
        <v>40.026000000000003</v>
      </c>
      <c r="BC1727" s="14">
        <v>56.872999999999998</v>
      </c>
      <c r="BD1727" s="14">
        <v>91.138999999999996</v>
      </c>
      <c r="BE1727" s="14">
        <v>114.373</v>
      </c>
      <c r="BF1727" s="14">
        <v>129.87700000000001</v>
      </c>
      <c r="BG1727" s="14">
        <v>132.221</v>
      </c>
      <c r="BH1727" s="14">
        <v>139.745</v>
      </c>
      <c r="BI1727" s="14">
        <v>125.63200000000001</v>
      </c>
      <c r="BJ1727" s="14">
        <v>96.492999999999995</v>
      </c>
      <c r="BK1727" s="14">
        <v>73.057000000000002</v>
      </c>
      <c r="BL1727" s="14">
        <v>44.938000000000002</v>
      </c>
      <c r="BM1727" s="14">
        <v>31.806999999999999</v>
      </c>
      <c r="BN1727" s="14">
        <v>50.155000000000001</v>
      </c>
      <c r="BO1727" s="14">
        <v>76.278999999999996</v>
      </c>
      <c r="BP1727" s="14">
        <v>120.289</v>
      </c>
      <c r="BQ1727" s="14">
        <v>166.952</v>
      </c>
      <c r="BR1727" s="14">
        <v>193.874</v>
      </c>
      <c r="BS1727" s="14">
        <v>207.024</v>
      </c>
      <c r="BT1727" s="14">
        <v>215.05799999999999</v>
      </c>
      <c r="BU1727" s="14">
        <v>189.69</v>
      </c>
      <c r="BV1727" s="14">
        <v>137.51300000000001</v>
      </c>
      <c r="BW1727" s="14">
        <v>97.457999999999998</v>
      </c>
      <c r="BX1727" s="14">
        <v>56.36</v>
      </c>
      <c r="BY1727" s="121">
        <v>42.012999999999998</v>
      </c>
      <c r="BZ1727" s="122" t="str">
        <f t="shared" si="157"/>
        <v>Dimitrovgrad</v>
      </c>
      <c r="CA1727" s="14">
        <f t="shared" si="158"/>
        <v>43.017000000000003</v>
      </c>
      <c r="CB1727" s="14">
        <f t="shared" si="159"/>
        <v>22.75</v>
      </c>
      <c r="CC1727" s="14">
        <f t="shared" si="160"/>
        <v>0.30667897769259794</v>
      </c>
      <c r="CD1727" s="14">
        <f t="shared" si="161"/>
        <v>1952.5352000066177</v>
      </c>
      <c r="CE1727" s="102"/>
    </row>
    <row r="1728" spans="1:83" x14ac:dyDescent="0.25">
      <c r="A1728" s="14">
        <f t="shared" si="156"/>
        <v>7127.4038112973003</v>
      </c>
      <c r="B1728" s="14" t="s">
        <v>2012</v>
      </c>
      <c r="C1728" s="14">
        <v>43.026000000000003</v>
      </c>
      <c r="D1728" s="14">
        <v>-102.51600000000001</v>
      </c>
      <c r="E1728" s="14">
        <v>1016</v>
      </c>
      <c r="F1728" s="14">
        <v>-4.2510000000000003</v>
      </c>
      <c r="G1728" s="14">
        <v>-3.5950000000000002</v>
      </c>
      <c r="H1728" s="14">
        <v>2.12</v>
      </c>
      <c r="I1728" s="14">
        <v>7.2309999999999999</v>
      </c>
      <c r="J1728" s="14">
        <v>13.467000000000001</v>
      </c>
      <c r="K1728" s="14">
        <v>19.686</v>
      </c>
      <c r="L1728" s="14">
        <v>23.957000000000001</v>
      </c>
      <c r="M1728" s="14">
        <v>22.167000000000002</v>
      </c>
      <c r="N1728" s="14">
        <v>17.771000000000001</v>
      </c>
      <c r="O1728" s="14">
        <v>8.3580000000000005</v>
      </c>
      <c r="P1728" s="14">
        <v>2.2949999999999999</v>
      </c>
      <c r="Q1728" s="14">
        <v>-3.1829999999999998</v>
      </c>
      <c r="R1728" s="14">
        <v>20.335000000000001</v>
      </c>
      <c r="S1728" s="14">
        <v>25.859000000000002</v>
      </c>
      <c r="T1728" s="14">
        <v>43.993000000000002</v>
      </c>
      <c r="U1728" s="14">
        <v>53.613999999999997</v>
      </c>
      <c r="V1728" s="14">
        <v>73.960999999999999</v>
      </c>
      <c r="W1728" s="14">
        <v>75.451999999999998</v>
      </c>
      <c r="X1728" s="14">
        <v>74.492000000000004</v>
      </c>
      <c r="Y1728" s="14">
        <v>60.584000000000003</v>
      </c>
      <c r="Z1728" s="14">
        <v>40.482999999999997</v>
      </c>
      <c r="AA1728" s="14">
        <v>29.683</v>
      </c>
      <c r="AB1728" s="14">
        <v>20.568999999999999</v>
      </c>
      <c r="AC1728" s="14">
        <v>16.934000000000001</v>
      </c>
      <c r="AD1728" s="14">
        <v>32.527000000000001</v>
      </c>
      <c r="AE1728" s="14">
        <v>42.195</v>
      </c>
      <c r="AF1728" s="14">
        <v>67.771000000000001</v>
      </c>
      <c r="AG1728" s="14">
        <v>85.677999999999997</v>
      </c>
      <c r="AH1728" s="14">
        <v>111.46</v>
      </c>
      <c r="AI1728" s="14">
        <v>113.169</v>
      </c>
      <c r="AJ1728" s="14">
        <v>113.142</v>
      </c>
      <c r="AK1728" s="14">
        <v>108.99299999999999</v>
      </c>
      <c r="AL1728" s="14">
        <v>81.911000000000001</v>
      </c>
      <c r="AM1728" s="14">
        <v>57.106000000000002</v>
      </c>
      <c r="AN1728" s="14">
        <v>37.459000000000003</v>
      </c>
      <c r="AO1728" s="14">
        <v>29.981999999999999</v>
      </c>
      <c r="AP1728" s="14">
        <v>110.139</v>
      </c>
      <c r="AQ1728" s="14">
        <v>104.224</v>
      </c>
      <c r="AR1728" s="14">
        <v>114.417</v>
      </c>
      <c r="AS1728" s="14">
        <v>106.02</v>
      </c>
      <c r="AT1728" s="14">
        <v>108.611</v>
      </c>
      <c r="AU1728" s="14">
        <v>96.745999999999995</v>
      </c>
      <c r="AV1728" s="14">
        <v>106.527</v>
      </c>
      <c r="AW1728" s="14">
        <v>122.4</v>
      </c>
      <c r="AX1728" s="14">
        <v>129.71899999999999</v>
      </c>
      <c r="AY1728" s="14">
        <v>130.02500000000001</v>
      </c>
      <c r="AZ1728" s="14">
        <v>120.047</v>
      </c>
      <c r="BA1728" s="14">
        <v>113.45099999999999</v>
      </c>
      <c r="BB1728" s="14">
        <v>57.76</v>
      </c>
      <c r="BC1728" s="14">
        <v>67.295000000000002</v>
      </c>
      <c r="BD1728" s="14">
        <v>99.058999999999997</v>
      </c>
      <c r="BE1728" s="14">
        <v>117.32899999999999</v>
      </c>
      <c r="BF1728" s="14">
        <v>136.12799999999999</v>
      </c>
      <c r="BG1728" s="14">
        <v>137.70500000000001</v>
      </c>
      <c r="BH1728" s="14">
        <v>154.19300000000001</v>
      </c>
      <c r="BI1728" s="14">
        <v>139.84899999999999</v>
      </c>
      <c r="BJ1728" s="14">
        <v>120.44499999999999</v>
      </c>
      <c r="BK1728" s="14">
        <v>89.427999999999997</v>
      </c>
      <c r="BL1728" s="14">
        <v>65.215000000000003</v>
      </c>
      <c r="BM1728" s="14">
        <v>55.55</v>
      </c>
      <c r="BN1728" s="14">
        <v>59.323</v>
      </c>
      <c r="BO1728" s="14">
        <v>77.710999999999999</v>
      </c>
      <c r="BP1728" s="14">
        <v>123.239</v>
      </c>
      <c r="BQ1728" s="14">
        <v>161.47399999999999</v>
      </c>
      <c r="BR1728" s="14">
        <v>205.21700000000001</v>
      </c>
      <c r="BS1728" s="14">
        <v>215.02099999999999</v>
      </c>
      <c r="BT1728" s="14">
        <v>225.63200000000001</v>
      </c>
      <c r="BU1728" s="14">
        <v>201.614</v>
      </c>
      <c r="BV1728" s="14">
        <v>150.959</v>
      </c>
      <c r="BW1728" s="14">
        <v>102.241</v>
      </c>
      <c r="BX1728" s="14">
        <v>67.701999999999998</v>
      </c>
      <c r="BY1728" s="121">
        <v>52.378</v>
      </c>
      <c r="BZ1728" s="122" t="str">
        <f t="shared" si="157"/>
        <v>Pine Ridge AP</v>
      </c>
      <c r="CA1728" s="14">
        <f t="shared" si="158"/>
        <v>43.026000000000003</v>
      </c>
      <c r="CB1728" s="14">
        <f t="shared" si="159"/>
        <v>-102.51600000000001</v>
      </c>
      <c r="CC1728" s="14">
        <f t="shared" si="160"/>
        <v>1.1194804142038381</v>
      </c>
      <c r="CD1728" s="14">
        <f t="shared" si="161"/>
        <v>7127.4038112973003</v>
      </c>
      <c r="CE1728" s="102"/>
    </row>
    <row r="1729" spans="1:83" x14ac:dyDescent="0.25">
      <c r="A1729" s="14">
        <f t="shared" si="156"/>
        <v>3446.2831335993974</v>
      </c>
      <c r="B1729" s="14" t="s">
        <v>2013</v>
      </c>
      <c r="C1729" s="14">
        <v>43.033000000000001</v>
      </c>
      <c r="D1729" s="14">
        <v>44.683</v>
      </c>
      <c r="E1729" s="14">
        <v>703</v>
      </c>
      <c r="F1729" s="14">
        <v>-2.89</v>
      </c>
      <c r="G1729" s="14">
        <v>-2.1520000000000001</v>
      </c>
      <c r="H1729" s="14">
        <v>1.7130000000000001</v>
      </c>
      <c r="I1729" s="14">
        <v>9.4890000000000008</v>
      </c>
      <c r="J1729" s="14">
        <v>14.452</v>
      </c>
      <c r="K1729" s="14">
        <v>17.73</v>
      </c>
      <c r="L1729" s="14">
        <v>20.577000000000002</v>
      </c>
      <c r="M1729" s="14">
        <v>20.219000000000001</v>
      </c>
      <c r="N1729" s="14">
        <v>15.148</v>
      </c>
      <c r="O1729" s="14">
        <v>9.6780000000000008</v>
      </c>
      <c r="P1729" s="14">
        <v>3.8079999999999998</v>
      </c>
      <c r="Q1729" s="14">
        <v>-0.89800000000000002</v>
      </c>
      <c r="R1729" s="14">
        <v>20.222000000000001</v>
      </c>
      <c r="S1729" s="14">
        <v>27.390999999999998</v>
      </c>
      <c r="T1729" s="14">
        <v>44.898000000000003</v>
      </c>
      <c r="U1729" s="14">
        <v>57.926000000000002</v>
      </c>
      <c r="V1729" s="14">
        <v>72.858000000000004</v>
      </c>
      <c r="W1729" s="14">
        <v>76.581999999999994</v>
      </c>
      <c r="X1729" s="14">
        <v>71.87</v>
      </c>
      <c r="Y1729" s="14">
        <v>63.54</v>
      </c>
      <c r="Z1729" s="14">
        <v>47.936</v>
      </c>
      <c r="AA1729" s="14">
        <v>34.113999999999997</v>
      </c>
      <c r="AB1729" s="14">
        <v>25.113</v>
      </c>
      <c r="AC1729" s="14">
        <v>18.390999999999998</v>
      </c>
      <c r="AD1729" s="14">
        <v>29.155000000000001</v>
      </c>
      <c r="AE1729" s="14">
        <v>39.051000000000002</v>
      </c>
      <c r="AF1729" s="14">
        <v>59.201000000000001</v>
      </c>
      <c r="AG1729" s="14">
        <v>82.676000000000002</v>
      </c>
      <c r="AH1729" s="14">
        <v>94.117999999999995</v>
      </c>
      <c r="AI1729" s="14">
        <v>100.64100000000001</v>
      </c>
      <c r="AJ1729" s="14">
        <v>93.275000000000006</v>
      </c>
      <c r="AK1729" s="14">
        <v>86.933000000000007</v>
      </c>
      <c r="AL1729" s="14">
        <v>63.113999999999997</v>
      </c>
      <c r="AM1729" s="14">
        <v>45.521999999999998</v>
      </c>
      <c r="AN1729" s="14">
        <v>31.687999999999999</v>
      </c>
      <c r="AO1729" s="14">
        <v>23.628</v>
      </c>
      <c r="AP1729" s="14">
        <v>76.512</v>
      </c>
      <c r="AQ1729" s="14">
        <v>82.531000000000006</v>
      </c>
      <c r="AR1729" s="14">
        <v>96.95</v>
      </c>
      <c r="AS1729" s="14">
        <v>105.565</v>
      </c>
      <c r="AT1729" s="14">
        <v>102.55800000000001</v>
      </c>
      <c r="AU1729" s="14">
        <v>98.414000000000001</v>
      </c>
      <c r="AV1729" s="14">
        <v>97.459000000000003</v>
      </c>
      <c r="AW1729" s="14">
        <v>108.545</v>
      </c>
      <c r="AX1729" s="14">
        <v>101.31399999999999</v>
      </c>
      <c r="AY1729" s="14">
        <v>95.513999999999996</v>
      </c>
      <c r="AZ1729" s="14">
        <v>75.728999999999999</v>
      </c>
      <c r="BA1729" s="14">
        <v>65.611000000000004</v>
      </c>
      <c r="BB1729" s="14">
        <v>36.976999999999997</v>
      </c>
      <c r="BC1729" s="14">
        <v>48.600999999999999</v>
      </c>
      <c r="BD1729" s="14">
        <v>77.147000000000006</v>
      </c>
      <c r="BE1729" s="14">
        <v>99.662999999999997</v>
      </c>
      <c r="BF1729" s="14">
        <v>116.849</v>
      </c>
      <c r="BG1729" s="14">
        <v>117.926</v>
      </c>
      <c r="BH1729" s="14">
        <v>113.242</v>
      </c>
      <c r="BI1729" s="14">
        <v>111.744</v>
      </c>
      <c r="BJ1729" s="14">
        <v>82.41</v>
      </c>
      <c r="BK1729" s="14">
        <v>62.823999999999998</v>
      </c>
      <c r="BL1729" s="14">
        <v>43.377000000000002</v>
      </c>
      <c r="BM1729" s="14">
        <v>32.22</v>
      </c>
      <c r="BN1729" s="14">
        <v>50.625999999999998</v>
      </c>
      <c r="BO1729" s="14">
        <v>69.593000000000004</v>
      </c>
      <c r="BP1729" s="14">
        <v>112.212</v>
      </c>
      <c r="BQ1729" s="14">
        <v>154.441</v>
      </c>
      <c r="BR1729" s="14">
        <v>182.66</v>
      </c>
      <c r="BS1729" s="14">
        <v>194.602</v>
      </c>
      <c r="BT1729" s="14">
        <v>186.16900000000001</v>
      </c>
      <c r="BU1729" s="14">
        <v>173.483</v>
      </c>
      <c r="BV1729" s="14">
        <v>125.03400000000001</v>
      </c>
      <c r="BW1729" s="14">
        <v>87.843000000000004</v>
      </c>
      <c r="BX1729" s="14">
        <v>57.877000000000002</v>
      </c>
      <c r="BY1729" s="121">
        <v>42.235999999999997</v>
      </c>
      <c r="BZ1729" s="122" t="str">
        <f t="shared" si="157"/>
        <v>Vladikavkaz</v>
      </c>
      <c r="CA1729" s="14">
        <f t="shared" si="158"/>
        <v>43.033000000000001</v>
      </c>
      <c r="CB1729" s="14">
        <f t="shared" si="159"/>
        <v>44.683</v>
      </c>
      <c r="CC1729" s="14">
        <f t="shared" si="160"/>
        <v>0.54129758492851965</v>
      </c>
      <c r="CD1729" s="14">
        <f t="shared" si="161"/>
        <v>3446.2831335993974</v>
      </c>
      <c r="CE1729" s="102"/>
    </row>
    <row r="1730" spans="1:83" x14ac:dyDescent="0.25">
      <c r="A1730" s="14">
        <f t="shared" si="156"/>
        <v>6064.2238501821821</v>
      </c>
      <c r="B1730" s="14" t="s">
        <v>2014</v>
      </c>
      <c r="C1730" s="14">
        <v>43.033000000000001</v>
      </c>
      <c r="D1730" s="14">
        <v>84.15</v>
      </c>
      <c r="E1730" s="14">
        <v>2459</v>
      </c>
      <c r="F1730" s="14">
        <v>-25.283999999999999</v>
      </c>
      <c r="G1730" s="14">
        <v>-21.597000000000001</v>
      </c>
      <c r="H1730" s="14">
        <v>-11.236000000000001</v>
      </c>
      <c r="I1730" s="14">
        <v>0.55600000000000005</v>
      </c>
      <c r="J1730" s="14">
        <v>6.48</v>
      </c>
      <c r="K1730" s="14">
        <v>9.3019999999999996</v>
      </c>
      <c r="L1730" s="14">
        <v>11.571999999999999</v>
      </c>
      <c r="M1730" s="14">
        <v>10.705</v>
      </c>
      <c r="N1730" s="14">
        <v>6.1310000000000002</v>
      </c>
      <c r="O1730" s="14">
        <v>-1.042</v>
      </c>
      <c r="P1730" s="14">
        <v>-10.178000000000001</v>
      </c>
      <c r="Q1730" s="14">
        <v>-21.824000000000002</v>
      </c>
      <c r="R1730" s="14">
        <v>25.670999999999999</v>
      </c>
      <c r="S1730" s="14">
        <v>31.866</v>
      </c>
      <c r="T1730" s="14">
        <v>50.173999999999999</v>
      </c>
      <c r="U1730" s="14">
        <v>60.584000000000003</v>
      </c>
      <c r="V1730" s="14">
        <v>76.662999999999997</v>
      </c>
      <c r="W1730" s="14">
        <v>80.617999999999995</v>
      </c>
      <c r="X1730" s="14">
        <v>77.844999999999999</v>
      </c>
      <c r="Y1730" s="14">
        <v>65.712000000000003</v>
      </c>
      <c r="Z1730" s="14">
        <v>51.686</v>
      </c>
      <c r="AA1730" s="14">
        <v>38.505000000000003</v>
      </c>
      <c r="AB1730" s="14">
        <v>24.658999999999999</v>
      </c>
      <c r="AC1730" s="14">
        <v>22.648</v>
      </c>
      <c r="AD1730" s="14">
        <v>35.311</v>
      </c>
      <c r="AE1730" s="14">
        <v>46.908000000000001</v>
      </c>
      <c r="AF1730" s="14">
        <v>74.004999999999995</v>
      </c>
      <c r="AG1730" s="14">
        <v>94.786000000000001</v>
      </c>
      <c r="AH1730" s="14">
        <v>111.693</v>
      </c>
      <c r="AI1730" s="14">
        <v>113.173</v>
      </c>
      <c r="AJ1730" s="14">
        <v>110.851</v>
      </c>
      <c r="AK1730" s="14">
        <v>99.444000000000003</v>
      </c>
      <c r="AL1730" s="14">
        <v>81.341999999999999</v>
      </c>
      <c r="AM1730" s="14">
        <v>60.008000000000003</v>
      </c>
      <c r="AN1730" s="14">
        <v>37.04</v>
      </c>
      <c r="AO1730" s="14">
        <v>29.846</v>
      </c>
      <c r="AP1730" s="14">
        <v>91.186999999999998</v>
      </c>
      <c r="AQ1730" s="14">
        <v>101.56100000000001</v>
      </c>
      <c r="AR1730" s="14">
        <v>127.392</v>
      </c>
      <c r="AS1730" s="14">
        <v>123.506</v>
      </c>
      <c r="AT1730" s="14">
        <v>115.87</v>
      </c>
      <c r="AU1730" s="14">
        <v>105.596</v>
      </c>
      <c r="AV1730" s="14">
        <v>110.923</v>
      </c>
      <c r="AW1730" s="14">
        <v>120.161</v>
      </c>
      <c r="AX1730" s="14">
        <v>127.495</v>
      </c>
      <c r="AY1730" s="14">
        <v>126.986</v>
      </c>
      <c r="AZ1730" s="14">
        <v>102.19499999999999</v>
      </c>
      <c r="BA1730" s="14">
        <v>77.58</v>
      </c>
      <c r="BB1730" s="14">
        <v>46.234000000000002</v>
      </c>
      <c r="BC1730" s="14">
        <v>58.77</v>
      </c>
      <c r="BD1730" s="14">
        <v>92.656000000000006</v>
      </c>
      <c r="BE1730" s="14">
        <v>115.14100000000001</v>
      </c>
      <c r="BF1730" s="14">
        <v>129.09399999999999</v>
      </c>
      <c r="BG1730" s="14">
        <v>126.279</v>
      </c>
      <c r="BH1730" s="14">
        <v>130.524</v>
      </c>
      <c r="BI1730" s="14">
        <v>119.114</v>
      </c>
      <c r="BJ1730" s="14">
        <v>99.277000000000001</v>
      </c>
      <c r="BK1730" s="14">
        <v>75.460999999999999</v>
      </c>
      <c r="BL1730" s="14">
        <v>50.084000000000003</v>
      </c>
      <c r="BM1730" s="14">
        <v>37.322000000000003</v>
      </c>
      <c r="BN1730" s="14">
        <v>60.738</v>
      </c>
      <c r="BO1730" s="14">
        <v>83.477999999999994</v>
      </c>
      <c r="BP1730" s="14">
        <v>139.322</v>
      </c>
      <c r="BQ1730" s="14">
        <v>181.221</v>
      </c>
      <c r="BR1730" s="14">
        <v>213.37799999999999</v>
      </c>
      <c r="BS1730" s="14">
        <v>213.596</v>
      </c>
      <c r="BT1730" s="14">
        <v>216.15600000000001</v>
      </c>
      <c r="BU1730" s="14">
        <v>193.71700000000001</v>
      </c>
      <c r="BV1730" s="14">
        <v>153.74199999999999</v>
      </c>
      <c r="BW1730" s="14">
        <v>111.08</v>
      </c>
      <c r="BX1730" s="14">
        <v>67.283000000000001</v>
      </c>
      <c r="BY1730" s="121">
        <v>50.491999999999997</v>
      </c>
      <c r="BZ1730" s="122" t="str">
        <f t="shared" si="157"/>
        <v>Bayanbulak</v>
      </c>
      <c r="CA1730" s="14">
        <f t="shared" si="158"/>
        <v>43.033000000000001</v>
      </c>
      <c r="CB1730" s="14">
        <f t="shared" si="159"/>
        <v>84.15</v>
      </c>
      <c r="CC1730" s="14">
        <f t="shared" si="160"/>
        <v>0.95248985568436273</v>
      </c>
      <c r="CD1730" s="14">
        <f t="shared" si="161"/>
        <v>6064.2238501821821</v>
      </c>
      <c r="CE1730" s="102"/>
    </row>
    <row r="1731" spans="1:83" x14ac:dyDescent="0.25">
      <c r="A1731" s="14">
        <f t="shared" si="156"/>
        <v>8947.3903192216276</v>
      </c>
      <c r="B1731" s="14" t="s">
        <v>2015</v>
      </c>
      <c r="C1731" s="14">
        <v>43.040999999999997</v>
      </c>
      <c r="D1731" s="14">
        <v>144.19300000000001</v>
      </c>
      <c r="E1731" s="14">
        <v>99.7</v>
      </c>
      <c r="F1731" s="14">
        <v>-7.4589999999999996</v>
      </c>
      <c r="G1731" s="14">
        <v>-7.5030000000000001</v>
      </c>
      <c r="H1731" s="14">
        <v>-2.984</v>
      </c>
      <c r="I1731" s="14">
        <v>3.617</v>
      </c>
      <c r="J1731" s="14">
        <v>8.625</v>
      </c>
      <c r="K1731" s="14">
        <v>12.077</v>
      </c>
      <c r="L1731" s="14">
        <v>15.664999999999999</v>
      </c>
      <c r="M1731" s="14">
        <v>18.207999999999998</v>
      </c>
      <c r="N1731" s="14">
        <v>14.91</v>
      </c>
      <c r="O1731" s="14">
        <v>8.6959999999999997</v>
      </c>
      <c r="P1731" s="14">
        <v>1.7490000000000001</v>
      </c>
      <c r="Q1731" s="14">
        <v>-3.3420000000000001</v>
      </c>
      <c r="R1731" s="14">
        <v>21.393999999999998</v>
      </c>
      <c r="S1731" s="14">
        <v>28.007000000000001</v>
      </c>
      <c r="T1731" s="14">
        <v>46.773000000000003</v>
      </c>
      <c r="U1731" s="14">
        <v>57.274999999999999</v>
      </c>
      <c r="V1731" s="14">
        <v>71.825000000000003</v>
      </c>
      <c r="W1731" s="14">
        <v>71.876000000000005</v>
      </c>
      <c r="X1731" s="14">
        <v>68</v>
      </c>
      <c r="Y1731" s="14">
        <v>62.521999999999998</v>
      </c>
      <c r="Z1731" s="14">
        <v>47.613</v>
      </c>
      <c r="AA1731" s="14">
        <v>36.387</v>
      </c>
      <c r="AB1731" s="14">
        <v>23.561</v>
      </c>
      <c r="AC1731" s="14">
        <v>18.95</v>
      </c>
      <c r="AD1731" s="14">
        <v>32.868000000000002</v>
      </c>
      <c r="AE1731" s="14">
        <v>41.594000000000001</v>
      </c>
      <c r="AF1731" s="14">
        <v>70.018000000000001</v>
      </c>
      <c r="AG1731" s="14">
        <v>74.718000000000004</v>
      </c>
      <c r="AH1731" s="14">
        <v>93.066999999999993</v>
      </c>
      <c r="AI1731" s="14">
        <v>77.323999999999998</v>
      </c>
      <c r="AJ1731" s="14">
        <v>71.691000000000003</v>
      </c>
      <c r="AK1731" s="14">
        <v>71.528000000000006</v>
      </c>
      <c r="AL1731" s="14">
        <v>58.012999999999998</v>
      </c>
      <c r="AM1731" s="14">
        <v>48.076999999999998</v>
      </c>
      <c r="AN1731" s="14">
        <v>33.972999999999999</v>
      </c>
      <c r="AO1731" s="14">
        <v>28.762</v>
      </c>
      <c r="AP1731" s="14">
        <v>94.906000000000006</v>
      </c>
      <c r="AQ1731" s="14">
        <v>88.066999999999993</v>
      </c>
      <c r="AR1731" s="14">
        <v>99.316999999999993</v>
      </c>
      <c r="AS1731" s="14">
        <v>91.552000000000007</v>
      </c>
      <c r="AT1731" s="14">
        <v>91.923000000000002</v>
      </c>
      <c r="AU1731" s="14">
        <v>81.132999999999996</v>
      </c>
      <c r="AV1731" s="14">
        <v>77.23</v>
      </c>
      <c r="AW1731" s="14">
        <v>77.480999999999995</v>
      </c>
      <c r="AX1731" s="14">
        <v>81.355000000000004</v>
      </c>
      <c r="AY1731" s="14">
        <v>90.024000000000001</v>
      </c>
      <c r="AZ1731" s="14">
        <v>89.244</v>
      </c>
      <c r="BA1731" s="14">
        <v>84.004999999999995</v>
      </c>
      <c r="BB1731" s="14">
        <v>44.478999999999999</v>
      </c>
      <c r="BC1731" s="14">
        <v>48.606999999999999</v>
      </c>
      <c r="BD1731" s="14">
        <v>70.591999999999999</v>
      </c>
      <c r="BE1731" s="14">
        <v>86.783000000000001</v>
      </c>
      <c r="BF1731" s="14">
        <v>95.039000000000001</v>
      </c>
      <c r="BG1731" s="14">
        <v>93.447999999999993</v>
      </c>
      <c r="BH1731" s="14">
        <v>90.884</v>
      </c>
      <c r="BI1731" s="14">
        <v>79.515000000000001</v>
      </c>
      <c r="BJ1731" s="14">
        <v>67.822000000000003</v>
      </c>
      <c r="BK1731" s="14">
        <v>59.683999999999997</v>
      </c>
      <c r="BL1731" s="14">
        <v>45.542000000000002</v>
      </c>
      <c r="BM1731" s="14">
        <v>36.61</v>
      </c>
      <c r="BN1731" s="14">
        <v>58.518000000000001</v>
      </c>
      <c r="BO1731" s="14">
        <v>74.117000000000004</v>
      </c>
      <c r="BP1731" s="14">
        <v>116.164</v>
      </c>
      <c r="BQ1731" s="14">
        <v>138.41</v>
      </c>
      <c r="BR1731" s="14">
        <v>162.691</v>
      </c>
      <c r="BS1731" s="14">
        <v>146.34700000000001</v>
      </c>
      <c r="BT1731" s="14">
        <v>135.251</v>
      </c>
      <c r="BU1731" s="14">
        <v>128.273</v>
      </c>
      <c r="BV1731" s="14">
        <v>107.54</v>
      </c>
      <c r="BW1731" s="14">
        <v>88.927000000000007</v>
      </c>
      <c r="BX1731" s="14">
        <v>61.476999999999997</v>
      </c>
      <c r="BY1731" s="121">
        <v>48.945</v>
      </c>
      <c r="BZ1731" s="122" t="str">
        <f t="shared" si="157"/>
        <v>Kushiro AP</v>
      </c>
      <c r="CA1731" s="14">
        <f t="shared" si="158"/>
        <v>43.040999999999997</v>
      </c>
      <c r="CB1731" s="14">
        <f t="shared" si="159"/>
        <v>144.19300000000001</v>
      </c>
      <c r="CC1731" s="14">
        <f t="shared" si="160"/>
        <v>1.4053403575547505</v>
      </c>
      <c r="CD1731" s="14">
        <f t="shared" si="161"/>
        <v>8947.3903192216276</v>
      </c>
      <c r="CE1731" s="102"/>
    </row>
    <row r="1732" spans="1:83" x14ac:dyDescent="0.25">
      <c r="A1732" s="14">
        <f t="shared" si="156"/>
        <v>6280.2330461760921</v>
      </c>
      <c r="B1732" s="14" t="s">
        <v>2016</v>
      </c>
      <c r="C1732" s="14">
        <v>43.043999999999997</v>
      </c>
      <c r="D1732" s="14">
        <v>-87.894999999999996</v>
      </c>
      <c r="E1732" s="14">
        <v>188</v>
      </c>
      <c r="F1732" s="14">
        <v>-4.9509999999999996</v>
      </c>
      <c r="G1732" s="14">
        <v>-1.419</v>
      </c>
      <c r="H1732" s="14">
        <v>1.379</v>
      </c>
      <c r="I1732" s="14">
        <v>7.0620000000000003</v>
      </c>
      <c r="J1732" s="14">
        <v>12.092000000000001</v>
      </c>
      <c r="K1732" s="14">
        <v>18.361999999999998</v>
      </c>
      <c r="L1732" s="14">
        <v>21.283000000000001</v>
      </c>
      <c r="M1732" s="14">
        <v>20.882000000000001</v>
      </c>
      <c r="N1732" s="14">
        <v>17.231999999999999</v>
      </c>
      <c r="O1732" s="14">
        <v>10.422000000000001</v>
      </c>
      <c r="P1732" s="14">
        <v>4.806</v>
      </c>
      <c r="Q1732" s="14">
        <v>-0.128</v>
      </c>
      <c r="R1732" s="14">
        <v>23.609000000000002</v>
      </c>
      <c r="S1732" s="14">
        <v>25.689</v>
      </c>
      <c r="T1732" s="14">
        <v>50.719000000000001</v>
      </c>
      <c r="U1732" s="14">
        <v>65.027000000000001</v>
      </c>
      <c r="V1732" s="14">
        <v>67.855000000000004</v>
      </c>
      <c r="W1732" s="14">
        <v>85.308999999999997</v>
      </c>
      <c r="X1732" s="14">
        <v>82.929000000000002</v>
      </c>
      <c r="Y1732" s="14">
        <v>71.296999999999997</v>
      </c>
      <c r="Z1732" s="14">
        <v>55.63</v>
      </c>
      <c r="AA1732" s="14">
        <v>40.856000000000002</v>
      </c>
      <c r="AB1732" s="14">
        <v>27.526</v>
      </c>
      <c r="AC1732" s="14">
        <v>21.417000000000002</v>
      </c>
      <c r="AD1732" s="14">
        <v>31.768000000000001</v>
      </c>
      <c r="AE1732" s="14">
        <v>41.816000000000003</v>
      </c>
      <c r="AF1732" s="14">
        <v>68.569000000000003</v>
      </c>
      <c r="AG1732" s="14">
        <v>87.725999999999999</v>
      </c>
      <c r="AH1732" s="14">
        <v>93.876000000000005</v>
      </c>
      <c r="AI1732" s="14">
        <v>103.68600000000001</v>
      </c>
      <c r="AJ1732" s="14">
        <v>102.657</v>
      </c>
      <c r="AK1732" s="14">
        <v>91.471000000000004</v>
      </c>
      <c r="AL1732" s="14">
        <v>71.131</v>
      </c>
      <c r="AM1732" s="14">
        <v>50.811999999999998</v>
      </c>
      <c r="AN1732" s="14">
        <v>34.000999999999998</v>
      </c>
      <c r="AO1732" s="14">
        <v>26.140999999999998</v>
      </c>
      <c r="AP1732" s="14">
        <v>90.039000000000001</v>
      </c>
      <c r="AQ1732" s="14">
        <v>100.887</v>
      </c>
      <c r="AR1732" s="14">
        <v>116.509</v>
      </c>
      <c r="AS1732" s="14">
        <v>113.413</v>
      </c>
      <c r="AT1732" s="14">
        <v>93.245999999999995</v>
      </c>
      <c r="AU1732" s="14">
        <v>105.30500000000001</v>
      </c>
      <c r="AV1732" s="14">
        <v>107.727</v>
      </c>
      <c r="AW1732" s="14">
        <v>108.913</v>
      </c>
      <c r="AX1732" s="14">
        <v>109.904</v>
      </c>
      <c r="AY1732" s="14">
        <v>97.724999999999994</v>
      </c>
      <c r="AZ1732" s="14">
        <v>81.174000000000007</v>
      </c>
      <c r="BA1732" s="14">
        <v>73.695999999999998</v>
      </c>
      <c r="BB1732" s="14">
        <v>46.475000000000001</v>
      </c>
      <c r="BC1732" s="14">
        <v>63.731000000000002</v>
      </c>
      <c r="BD1732" s="14">
        <v>92.346999999999994</v>
      </c>
      <c r="BE1732" s="14">
        <v>118.496</v>
      </c>
      <c r="BF1732" s="14">
        <v>127.622</v>
      </c>
      <c r="BG1732" s="14">
        <v>134.917</v>
      </c>
      <c r="BH1732" s="14">
        <v>128.94999999999999</v>
      </c>
      <c r="BI1732" s="14">
        <v>119.36</v>
      </c>
      <c r="BJ1732" s="14">
        <v>101.10299999999999</v>
      </c>
      <c r="BK1732" s="14">
        <v>71.86</v>
      </c>
      <c r="BL1732" s="14">
        <v>47.83</v>
      </c>
      <c r="BM1732" s="14">
        <v>37.305999999999997</v>
      </c>
      <c r="BN1732" s="14">
        <v>58.228999999999999</v>
      </c>
      <c r="BO1732" s="14">
        <v>76.885000000000005</v>
      </c>
      <c r="BP1732" s="14">
        <v>131.11799999999999</v>
      </c>
      <c r="BQ1732" s="14">
        <v>169.28700000000001</v>
      </c>
      <c r="BR1732" s="14">
        <v>179.05799999999999</v>
      </c>
      <c r="BS1732" s="14">
        <v>203.876</v>
      </c>
      <c r="BT1732" s="14">
        <v>198.70699999999999</v>
      </c>
      <c r="BU1732" s="14">
        <v>174.60599999999999</v>
      </c>
      <c r="BV1732" s="14">
        <v>138.38300000000001</v>
      </c>
      <c r="BW1732" s="14">
        <v>95.623000000000005</v>
      </c>
      <c r="BX1732" s="14">
        <v>61.521999999999998</v>
      </c>
      <c r="BY1732" s="121">
        <v>47.975999999999999</v>
      </c>
      <c r="BZ1732" s="122" t="str">
        <f t="shared" si="157"/>
        <v>Milwaukee</v>
      </c>
      <c r="CA1732" s="14">
        <f t="shared" si="158"/>
        <v>43.043999999999997</v>
      </c>
      <c r="CB1732" s="14">
        <f t="shared" si="159"/>
        <v>-87.894999999999996</v>
      </c>
      <c r="CC1732" s="14">
        <f t="shared" si="160"/>
        <v>0.98641778661200397</v>
      </c>
      <c r="CD1732" s="14">
        <f t="shared" si="161"/>
        <v>6280.2330461760921</v>
      </c>
      <c r="CE1732" s="102"/>
    </row>
    <row r="1733" spans="1:83" x14ac:dyDescent="0.25">
      <c r="A1733" s="14">
        <f t="shared" si="156"/>
        <v>7815.8779848428694</v>
      </c>
      <c r="B1733" s="14" t="s">
        <v>2017</v>
      </c>
      <c r="C1733" s="14">
        <v>43.05</v>
      </c>
      <c r="D1733" s="14">
        <v>-115.867</v>
      </c>
      <c r="E1733" s="14">
        <v>913</v>
      </c>
      <c r="F1733" s="14">
        <v>-1.431</v>
      </c>
      <c r="G1733" s="14">
        <v>2.1669999999999998</v>
      </c>
      <c r="H1733" s="14">
        <v>5.7969999999999997</v>
      </c>
      <c r="I1733" s="14">
        <v>9.4049999999999994</v>
      </c>
      <c r="J1733" s="14">
        <v>15.978</v>
      </c>
      <c r="K1733" s="14">
        <v>18.931000000000001</v>
      </c>
      <c r="L1733" s="14">
        <v>25.172000000000001</v>
      </c>
      <c r="M1733" s="14">
        <v>22.824999999999999</v>
      </c>
      <c r="N1733" s="14">
        <v>16.649000000000001</v>
      </c>
      <c r="O1733" s="14">
        <v>10.505000000000001</v>
      </c>
      <c r="P1733" s="14">
        <v>4.4160000000000004</v>
      </c>
      <c r="Q1733" s="14">
        <v>-1.5549999999999999</v>
      </c>
      <c r="R1733" s="14">
        <v>18.234999999999999</v>
      </c>
      <c r="S1733" s="14">
        <v>27.337</v>
      </c>
      <c r="T1733" s="14">
        <v>46.206000000000003</v>
      </c>
      <c r="U1733" s="14">
        <v>61.991</v>
      </c>
      <c r="V1733" s="14">
        <v>66.912999999999997</v>
      </c>
      <c r="W1733" s="14">
        <v>86.34</v>
      </c>
      <c r="X1733" s="14">
        <v>76.036000000000001</v>
      </c>
      <c r="Y1733" s="14">
        <v>60.034999999999997</v>
      </c>
      <c r="Z1733" s="14">
        <v>46.677999999999997</v>
      </c>
      <c r="AA1733" s="14">
        <v>33</v>
      </c>
      <c r="AB1733" s="14">
        <v>21.28</v>
      </c>
      <c r="AC1733" s="14">
        <v>16.295999999999999</v>
      </c>
      <c r="AD1733" s="14">
        <v>23.44</v>
      </c>
      <c r="AE1733" s="14">
        <v>40.601999999999997</v>
      </c>
      <c r="AF1733" s="14">
        <v>70.233999999999995</v>
      </c>
      <c r="AG1733" s="14">
        <v>96.131</v>
      </c>
      <c r="AH1733" s="14">
        <v>102.99</v>
      </c>
      <c r="AI1733" s="14">
        <v>120.89400000000001</v>
      </c>
      <c r="AJ1733" s="14">
        <v>120.626</v>
      </c>
      <c r="AK1733" s="14">
        <v>110.06</v>
      </c>
      <c r="AL1733" s="14">
        <v>78.641000000000005</v>
      </c>
      <c r="AM1733" s="14">
        <v>54.357999999999997</v>
      </c>
      <c r="AN1733" s="14">
        <v>29.673999999999999</v>
      </c>
      <c r="AO1733" s="14">
        <v>21.731999999999999</v>
      </c>
      <c r="AP1733" s="14">
        <v>61.185000000000002</v>
      </c>
      <c r="AQ1733" s="14">
        <v>74.655000000000001</v>
      </c>
      <c r="AR1733" s="14">
        <v>93.614000000000004</v>
      </c>
      <c r="AS1733" s="14">
        <v>102.95</v>
      </c>
      <c r="AT1733" s="14">
        <v>102.285</v>
      </c>
      <c r="AU1733" s="14">
        <v>101.696</v>
      </c>
      <c r="AV1733" s="14">
        <v>115.949</v>
      </c>
      <c r="AW1733" s="14">
        <v>119.774</v>
      </c>
      <c r="AX1733" s="14">
        <v>117.224</v>
      </c>
      <c r="AY1733" s="14">
        <v>114.357</v>
      </c>
      <c r="AZ1733" s="14">
        <v>70.504999999999995</v>
      </c>
      <c r="BA1733" s="14">
        <v>50.445</v>
      </c>
      <c r="BB1733" s="14">
        <v>33.673000000000002</v>
      </c>
      <c r="BC1733" s="14">
        <v>44.015999999999998</v>
      </c>
      <c r="BD1733" s="14">
        <v>73.078000000000003</v>
      </c>
      <c r="BE1733" s="14">
        <v>107.006</v>
      </c>
      <c r="BF1733" s="14">
        <v>106.949</v>
      </c>
      <c r="BG1733" s="14">
        <v>129.267</v>
      </c>
      <c r="BH1733" s="14">
        <v>135.965</v>
      </c>
      <c r="BI1733" s="14">
        <v>143.542</v>
      </c>
      <c r="BJ1733" s="14">
        <v>87.733000000000004</v>
      </c>
      <c r="BK1733" s="14">
        <v>68.075000000000003</v>
      </c>
      <c r="BL1733" s="14">
        <v>37.454999999999998</v>
      </c>
      <c r="BM1733" s="14">
        <v>25.689</v>
      </c>
      <c r="BN1733" s="14">
        <v>44.103000000000002</v>
      </c>
      <c r="BO1733" s="14">
        <v>67.2</v>
      </c>
      <c r="BP1733" s="14">
        <v>112.33</v>
      </c>
      <c r="BQ1733" s="14">
        <v>158.429</v>
      </c>
      <c r="BR1733" s="14">
        <v>191.255</v>
      </c>
      <c r="BS1733" s="14">
        <v>206.52</v>
      </c>
      <c r="BT1733" s="14">
        <v>233.012</v>
      </c>
      <c r="BU1733" s="14">
        <v>202.952</v>
      </c>
      <c r="BV1733" s="14">
        <v>144.245</v>
      </c>
      <c r="BW1733" s="14">
        <v>101.029</v>
      </c>
      <c r="BX1733" s="14">
        <v>51.808999999999997</v>
      </c>
      <c r="BY1733" s="121">
        <v>36.052</v>
      </c>
      <c r="BZ1733" s="122" t="str">
        <f t="shared" si="157"/>
        <v>Mountain Home AFB</v>
      </c>
      <c r="CA1733" s="14">
        <f t="shared" si="158"/>
        <v>43.05</v>
      </c>
      <c r="CB1733" s="14">
        <f t="shared" si="159"/>
        <v>-115.867</v>
      </c>
      <c r="CC1733" s="14">
        <f t="shared" si="160"/>
        <v>1.2276170335641425</v>
      </c>
      <c r="CD1733" s="14">
        <f t="shared" si="161"/>
        <v>7815.8779848428694</v>
      </c>
      <c r="CE1733" s="102"/>
    </row>
    <row r="1734" spans="1:83" x14ac:dyDescent="0.25">
      <c r="A1734" s="14">
        <f t="shared" si="156"/>
        <v>6902.125153611797</v>
      </c>
      <c r="B1734" s="14" t="s">
        <v>2018</v>
      </c>
      <c r="C1734" s="14">
        <v>43.067</v>
      </c>
      <c r="D1734" s="14">
        <v>-98.533000000000001</v>
      </c>
      <c r="E1734" s="14">
        <v>453</v>
      </c>
      <c r="F1734" s="14">
        <v>-7.8360000000000003</v>
      </c>
      <c r="G1734" s="14">
        <v>-1.911</v>
      </c>
      <c r="H1734" s="14">
        <v>3.1739999999999999</v>
      </c>
      <c r="I1734" s="14">
        <v>11.666</v>
      </c>
      <c r="J1734" s="14">
        <v>16.702000000000002</v>
      </c>
      <c r="K1734" s="14">
        <v>21.308</v>
      </c>
      <c r="L1734" s="14">
        <v>24.866</v>
      </c>
      <c r="M1734" s="14">
        <v>23.048999999999999</v>
      </c>
      <c r="N1734" s="14">
        <v>18.024999999999999</v>
      </c>
      <c r="O1734" s="14">
        <v>11.037000000000001</v>
      </c>
      <c r="P1734" s="14">
        <v>1.9630000000000001</v>
      </c>
      <c r="Q1734" s="14">
        <v>-2.694</v>
      </c>
      <c r="R1734" s="14">
        <v>22.712</v>
      </c>
      <c r="S1734" s="14">
        <v>28.635999999999999</v>
      </c>
      <c r="T1734" s="14">
        <v>44.676000000000002</v>
      </c>
      <c r="U1734" s="14">
        <v>56.475000000000001</v>
      </c>
      <c r="V1734" s="14">
        <v>69.921999999999997</v>
      </c>
      <c r="W1734" s="14">
        <v>75.387</v>
      </c>
      <c r="X1734" s="14">
        <v>73.158000000000001</v>
      </c>
      <c r="Y1734" s="14">
        <v>61.259</v>
      </c>
      <c r="Z1734" s="14">
        <v>47.558999999999997</v>
      </c>
      <c r="AA1734" s="14">
        <v>35.491</v>
      </c>
      <c r="AB1734" s="14">
        <v>24.155999999999999</v>
      </c>
      <c r="AC1734" s="14">
        <v>20.363</v>
      </c>
      <c r="AD1734" s="14">
        <v>37.191000000000003</v>
      </c>
      <c r="AE1734" s="14">
        <v>45.292000000000002</v>
      </c>
      <c r="AF1734" s="14">
        <v>73.155000000000001</v>
      </c>
      <c r="AG1734" s="14">
        <v>91.606999999999999</v>
      </c>
      <c r="AH1734" s="14">
        <v>110.209</v>
      </c>
      <c r="AI1734" s="14">
        <v>109.321</v>
      </c>
      <c r="AJ1734" s="14">
        <v>112.58</v>
      </c>
      <c r="AK1734" s="14">
        <v>100.922</v>
      </c>
      <c r="AL1734" s="14">
        <v>76.585999999999999</v>
      </c>
      <c r="AM1734" s="14">
        <v>59.939</v>
      </c>
      <c r="AN1734" s="14">
        <v>38.054000000000002</v>
      </c>
      <c r="AO1734" s="14">
        <v>29.954999999999998</v>
      </c>
      <c r="AP1734" s="14">
        <v>108.492</v>
      </c>
      <c r="AQ1734" s="14">
        <v>103.73399999999999</v>
      </c>
      <c r="AR1734" s="14">
        <v>130.94300000000001</v>
      </c>
      <c r="AS1734" s="14">
        <v>118.92100000000001</v>
      </c>
      <c r="AT1734" s="14">
        <v>114.98699999999999</v>
      </c>
      <c r="AU1734" s="14">
        <v>106.155</v>
      </c>
      <c r="AV1734" s="14">
        <v>111.86799999999999</v>
      </c>
      <c r="AW1734" s="14">
        <v>124.176</v>
      </c>
      <c r="AX1734" s="14">
        <v>124.492</v>
      </c>
      <c r="AY1734" s="14">
        <v>127.68300000000001</v>
      </c>
      <c r="AZ1734" s="14">
        <v>105.95699999999999</v>
      </c>
      <c r="BA1734" s="14">
        <v>85.183000000000007</v>
      </c>
      <c r="BB1734" s="14">
        <v>47.503</v>
      </c>
      <c r="BC1734" s="14">
        <v>58.575000000000003</v>
      </c>
      <c r="BD1734" s="14">
        <v>98.456000000000003</v>
      </c>
      <c r="BE1734" s="14">
        <v>111.935</v>
      </c>
      <c r="BF1734" s="14">
        <v>137.27699999999999</v>
      </c>
      <c r="BG1734" s="14">
        <v>138.04300000000001</v>
      </c>
      <c r="BH1734" s="14">
        <v>137.42599999999999</v>
      </c>
      <c r="BI1734" s="14">
        <v>122.85899999999999</v>
      </c>
      <c r="BJ1734" s="14">
        <v>98.558000000000007</v>
      </c>
      <c r="BK1734" s="14">
        <v>79.22</v>
      </c>
      <c r="BL1734" s="14">
        <v>49.994999999999997</v>
      </c>
      <c r="BM1734" s="14">
        <v>38.887999999999998</v>
      </c>
      <c r="BN1734" s="14">
        <v>64.245000000000005</v>
      </c>
      <c r="BO1734" s="14">
        <v>82.221000000000004</v>
      </c>
      <c r="BP1734" s="14">
        <v>138.864</v>
      </c>
      <c r="BQ1734" s="14">
        <v>174.791</v>
      </c>
      <c r="BR1734" s="14">
        <v>220.517</v>
      </c>
      <c r="BS1734" s="14">
        <v>225.36</v>
      </c>
      <c r="BT1734" s="14">
        <v>225.541</v>
      </c>
      <c r="BU1734" s="14">
        <v>200.92</v>
      </c>
      <c r="BV1734" s="14">
        <v>149.11699999999999</v>
      </c>
      <c r="BW1734" s="14">
        <v>109.342</v>
      </c>
      <c r="BX1734" s="14">
        <v>67.569000000000003</v>
      </c>
      <c r="BY1734" s="121">
        <v>50.128</v>
      </c>
      <c r="BZ1734" s="122" t="str">
        <f t="shared" si="157"/>
        <v>Pickstown</v>
      </c>
      <c r="CA1734" s="14">
        <f t="shared" si="158"/>
        <v>43.067</v>
      </c>
      <c r="CB1734" s="14">
        <f t="shared" si="159"/>
        <v>-98.533000000000001</v>
      </c>
      <c r="CC1734" s="14">
        <f t="shared" si="160"/>
        <v>1.084096556112718</v>
      </c>
      <c r="CD1734" s="14">
        <f t="shared" si="161"/>
        <v>6902.125153611797</v>
      </c>
      <c r="CE1734" s="102"/>
    </row>
    <row r="1735" spans="1:83" x14ac:dyDescent="0.25">
      <c r="A1735" s="14">
        <f t="shared" si="156"/>
        <v>5995.0498649128258</v>
      </c>
      <c r="B1735" s="14" t="s">
        <v>2019</v>
      </c>
      <c r="C1735" s="14">
        <v>43.067</v>
      </c>
      <c r="D1735" s="14">
        <v>-83.272000000000006</v>
      </c>
      <c r="E1735" s="14">
        <v>254.2</v>
      </c>
      <c r="F1735" s="14">
        <v>-3.6890000000000001</v>
      </c>
      <c r="G1735" s="14">
        <v>-2.1989999999999998</v>
      </c>
      <c r="H1735" s="14">
        <v>0.96299999999999997</v>
      </c>
      <c r="I1735" s="14">
        <v>7.0629999999999997</v>
      </c>
      <c r="J1735" s="14">
        <v>15.188000000000001</v>
      </c>
      <c r="K1735" s="14">
        <v>19.545000000000002</v>
      </c>
      <c r="L1735" s="14">
        <v>21.177</v>
      </c>
      <c r="M1735" s="14">
        <v>19.55</v>
      </c>
      <c r="N1735" s="14">
        <v>18.157</v>
      </c>
      <c r="O1735" s="14">
        <v>10.231</v>
      </c>
      <c r="P1735" s="14">
        <v>3.2309999999999999</v>
      </c>
      <c r="Q1735" s="14">
        <v>-0.495</v>
      </c>
      <c r="R1735" s="14">
        <v>19.164000000000001</v>
      </c>
      <c r="S1735" s="14">
        <v>26.102</v>
      </c>
      <c r="T1735" s="14">
        <v>38.091000000000001</v>
      </c>
      <c r="U1735" s="14">
        <v>52.462000000000003</v>
      </c>
      <c r="V1735" s="14">
        <v>72.992999999999995</v>
      </c>
      <c r="W1735" s="14">
        <v>80.906000000000006</v>
      </c>
      <c r="X1735" s="14">
        <v>78.076999999999998</v>
      </c>
      <c r="Y1735" s="14">
        <v>63.031999999999996</v>
      </c>
      <c r="Z1735" s="14">
        <v>42.761000000000003</v>
      </c>
      <c r="AA1735" s="14">
        <v>29.596</v>
      </c>
      <c r="AB1735" s="14">
        <v>18.869</v>
      </c>
      <c r="AC1735" s="14">
        <v>15.118</v>
      </c>
      <c r="AD1735" s="14">
        <v>27.631</v>
      </c>
      <c r="AE1735" s="14">
        <v>40.122999999999998</v>
      </c>
      <c r="AF1735" s="14">
        <v>67.272999999999996</v>
      </c>
      <c r="AG1735" s="14">
        <v>80.986000000000004</v>
      </c>
      <c r="AH1735" s="14">
        <v>107.39</v>
      </c>
      <c r="AI1735" s="14">
        <v>109.714</v>
      </c>
      <c r="AJ1735" s="14">
        <v>107.536</v>
      </c>
      <c r="AK1735" s="14">
        <v>98.171000000000006</v>
      </c>
      <c r="AL1735" s="14">
        <v>79.238</v>
      </c>
      <c r="AM1735" s="14">
        <v>53.112000000000002</v>
      </c>
      <c r="AN1735" s="14">
        <v>31.166</v>
      </c>
      <c r="AO1735" s="14">
        <v>20.867000000000001</v>
      </c>
      <c r="AP1735" s="14">
        <v>72.399000000000001</v>
      </c>
      <c r="AQ1735" s="14">
        <v>81.424000000000007</v>
      </c>
      <c r="AR1735" s="14">
        <v>106.687</v>
      </c>
      <c r="AS1735" s="14">
        <v>97.837999999999994</v>
      </c>
      <c r="AT1735" s="14">
        <v>100.999</v>
      </c>
      <c r="AU1735" s="14">
        <v>94.075000000000003</v>
      </c>
      <c r="AV1735" s="14">
        <v>97.117000000000004</v>
      </c>
      <c r="AW1735" s="14">
        <v>100.15300000000001</v>
      </c>
      <c r="AX1735" s="14">
        <v>111.473</v>
      </c>
      <c r="AY1735" s="14">
        <v>98.572999999999993</v>
      </c>
      <c r="AZ1735" s="14">
        <v>77.492000000000004</v>
      </c>
      <c r="BA1735" s="14">
        <v>61.515999999999998</v>
      </c>
      <c r="BB1735" s="14">
        <v>40.542999999999999</v>
      </c>
      <c r="BC1735" s="14">
        <v>56.125999999999998</v>
      </c>
      <c r="BD1735" s="14">
        <v>85.716999999999999</v>
      </c>
      <c r="BE1735" s="14">
        <v>98.528000000000006</v>
      </c>
      <c r="BF1735" s="14">
        <v>129.56899999999999</v>
      </c>
      <c r="BG1735" s="14">
        <v>132.27799999999999</v>
      </c>
      <c r="BH1735" s="14">
        <v>149.245</v>
      </c>
      <c r="BI1735" s="14">
        <v>115.545</v>
      </c>
      <c r="BJ1735" s="14">
        <v>107.017</v>
      </c>
      <c r="BK1735" s="14">
        <v>65.88</v>
      </c>
      <c r="BL1735" s="14">
        <v>44.473999999999997</v>
      </c>
      <c r="BM1735" s="14">
        <v>38.098999999999997</v>
      </c>
      <c r="BN1735" s="14">
        <v>46.499000000000002</v>
      </c>
      <c r="BO1735" s="14">
        <v>66.328999999999994</v>
      </c>
      <c r="BP1735" s="14">
        <v>112.75</v>
      </c>
      <c r="BQ1735" s="14">
        <v>145.821</v>
      </c>
      <c r="BR1735" s="14">
        <v>190.30699999999999</v>
      </c>
      <c r="BS1735" s="14">
        <v>196.43799999999999</v>
      </c>
      <c r="BT1735" s="14">
        <v>201.547</v>
      </c>
      <c r="BU1735" s="14">
        <v>168.23599999999999</v>
      </c>
      <c r="BV1735" s="14">
        <v>135.71700000000001</v>
      </c>
      <c r="BW1735" s="14">
        <v>84.911000000000001</v>
      </c>
      <c r="BX1735" s="14">
        <v>49.192999999999998</v>
      </c>
      <c r="BY1735" s="121">
        <v>34.790999999999997</v>
      </c>
      <c r="BZ1735" s="122" t="str">
        <f t="shared" si="157"/>
        <v>Dupont Lapeer AP</v>
      </c>
      <c r="CA1735" s="14">
        <f t="shared" si="158"/>
        <v>43.067</v>
      </c>
      <c r="CB1735" s="14">
        <f t="shared" si="159"/>
        <v>-83.272000000000006</v>
      </c>
      <c r="CC1735" s="14">
        <f t="shared" si="160"/>
        <v>0.94162490068367599</v>
      </c>
      <c r="CD1735" s="14">
        <f t="shared" si="161"/>
        <v>5995.0498649128258</v>
      </c>
      <c r="CE1735" s="102"/>
    </row>
    <row r="1736" spans="1:83" x14ac:dyDescent="0.25">
      <c r="A1736" s="14">
        <f t="shared" si="156"/>
        <v>6559.7512743916277</v>
      </c>
      <c r="B1736" s="14" t="s">
        <v>2020</v>
      </c>
      <c r="C1736" s="14">
        <v>43.073</v>
      </c>
      <c r="D1736" s="14">
        <v>-92.611000000000004</v>
      </c>
      <c r="E1736" s="14">
        <v>343</v>
      </c>
      <c r="F1736" s="14">
        <v>-6.1719999999999997</v>
      </c>
      <c r="G1736" s="14">
        <v>-4.93</v>
      </c>
      <c r="H1736" s="14">
        <v>1.5569999999999999</v>
      </c>
      <c r="I1736" s="14">
        <v>9.6999999999999993</v>
      </c>
      <c r="J1736" s="14">
        <v>14.699</v>
      </c>
      <c r="K1736" s="14">
        <v>20.728000000000002</v>
      </c>
      <c r="L1736" s="14">
        <v>21.693000000000001</v>
      </c>
      <c r="M1736" s="14">
        <v>20.167000000000002</v>
      </c>
      <c r="N1736" s="14">
        <v>16.771999999999998</v>
      </c>
      <c r="O1736" s="14">
        <v>9.6549999999999994</v>
      </c>
      <c r="P1736" s="14">
        <v>1.718</v>
      </c>
      <c r="Q1736" s="14">
        <v>-2.91</v>
      </c>
      <c r="R1736" s="14">
        <v>18.262</v>
      </c>
      <c r="S1736" s="14">
        <v>26.276</v>
      </c>
      <c r="T1736" s="14">
        <v>37.566000000000003</v>
      </c>
      <c r="U1736" s="14">
        <v>55.18</v>
      </c>
      <c r="V1736" s="14">
        <v>71.144000000000005</v>
      </c>
      <c r="W1736" s="14">
        <v>76.658000000000001</v>
      </c>
      <c r="X1736" s="14">
        <v>79.347999999999999</v>
      </c>
      <c r="Y1736" s="14">
        <v>65.191999999999993</v>
      </c>
      <c r="Z1736" s="14">
        <v>40.813000000000002</v>
      </c>
      <c r="AA1736" s="14">
        <v>28.408000000000001</v>
      </c>
      <c r="AB1736" s="14">
        <v>20.902000000000001</v>
      </c>
      <c r="AC1736" s="14">
        <v>15.88</v>
      </c>
      <c r="AD1736" s="14">
        <v>32.982999999999997</v>
      </c>
      <c r="AE1736" s="14">
        <v>39.651000000000003</v>
      </c>
      <c r="AF1736" s="14">
        <v>62.252000000000002</v>
      </c>
      <c r="AG1736" s="14">
        <v>88.855000000000004</v>
      </c>
      <c r="AH1736" s="14">
        <v>97.26</v>
      </c>
      <c r="AI1736" s="14">
        <v>102.137</v>
      </c>
      <c r="AJ1736" s="14">
        <v>109.898</v>
      </c>
      <c r="AK1736" s="14">
        <v>101.001</v>
      </c>
      <c r="AL1736" s="14">
        <v>75.489000000000004</v>
      </c>
      <c r="AM1736" s="14">
        <v>52.295999999999999</v>
      </c>
      <c r="AN1736" s="14">
        <v>35.347000000000001</v>
      </c>
      <c r="AO1736" s="14">
        <v>25.395</v>
      </c>
      <c r="AP1736" s="14">
        <v>102.014</v>
      </c>
      <c r="AQ1736" s="14">
        <v>83.575000000000003</v>
      </c>
      <c r="AR1736" s="14">
        <v>108.971</v>
      </c>
      <c r="AS1736" s="14">
        <v>107.44499999999999</v>
      </c>
      <c r="AT1736" s="14">
        <v>95.153000000000006</v>
      </c>
      <c r="AU1736" s="14">
        <v>91.878</v>
      </c>
      <c r="AV1736" s="14">
        <v>101.30200000000001</v>
      </c>
      <c r="AW1736" s="14">
        <v>111.128</v>
      </c>
      <c r="AX1736" s="14">
        <v>119.607</v>
      </c>
      <c r="AY1736" s="14">
        <v>115.34399999999999</v>
      </c>
      <c r="AZ1736" s="14">
        <v>94.662999999999997</v>
      </c>
      <c r="BA1736" s="14">
        <v>80.277000000000001</v>
      </c>
      <c r="BB1736" s="14">
        <v>53.951000000000001</v>
      </c>
      <c r="BC1736" s="14">
        <v>55.737000000000002</v>
      </c>
      <c r="BD1736" s="14">
        <v>91.971000000000004</v>
      </c>
      <c r="BE1736" s="14">
        <v>113.277</v>
      </c>
      <c r="BF1736" s="14">
        <v>135.071</v>
      </c>
      <c r="BG1736" s="14">
        <v>136.10300000000001</v>
      </c>
      <c r="BH1736" s="14">
        <v>146.91200000000001</v>
      </c>
      <c r="BI1736" s="14">
        <v>133.69800000000001</v>
      </c>
      <c r="BJ1736" s="14">
        <v>111.502</v>
      </c>
      <c r="BK1736" s="14">
        <v>77.977000000000004</v>
      </c>
      <c r="BL1736" s="14">
        <v>50.423999999999999</v>
      </c>
      <c r="BM1736" s="14">
        <v>41.712000000000003</v>
      </c>
      <c r="BN1736" s="14">
        <v>54.654000000000003</v>
      </c>
      <c r="BO1736" s="14">
        <v>67.864000000000004</v>
      </c>
      <c r="BP1736" s="14">
        <v>114.129</v>
      </c>
      <c r="BQ1736" s="14">
        <v>159.10599999999999</v>
      </c>
      <c r="BR1736" s="14">
        <v>181.49700000000001</v>
      </c>
      <c r="BS1736" s="14">
        <v>195.89699999999999</v>
      </c>
      <c r="BT1736" s="14">
        <v>207.05199999999999</v>
      </c>
      <c r="BU1736" s="14">
        <v>183.32400000000001</v>
      </c>
      <c r="BV1736" s="14">
        <v>141.816</v>
      </c>
      <c r="BW1736" s="14">
        <v>93.739000000000004</v>
      </c>
      <c r="BX1736" s="14">
        <v>58.554000000000002</v>
      </c>
      <c r="BY1736" s="121">
        <v>42.154000000000003</v>
      </c>
      <c r="BZ1736" s="122" t="str">
        <f t="shared" si="157"/>
        <v>Charles City Northeast Iowa Rgnl AP</v>
      </c>
      <c r="CA1736" s="14">
        <f t="shared" si="158"/>
        <v>43.073</v>
      </c>
      <c r="CB1736" s="14">
        <f t="shared" si="159"/>
        <v>-92.611000000000004</v>
      </c>
      <c r="CC1736" s="14">
        <f t="shared" si="160"/>
        <v>1.0303208949786526</v>
      </c>
      <c r="CD1736" s="14">
        <f t="shared" si="161"/>
        <v>6559.7512743916277</v>
      </c>
      <c r="CE1736" s="102"/>
    </row>
    <row r="1737" spans="1:83" x14ac:dyDescent="0.25">
      <c r="A1737" s="14">
        <f t="shared" ref="A1737:A1800" si="162">CD1737</f>
        <v>4420.3203993667312</v>
      </c>
      <c r="B1737" s="14" t="s">
        <v>2021</v>
      </c>
      <c r="C1737" s="14">
        <v>43.082999999999998</v>
      </c>
      <c r="D1737" s="14">
        <v>58.933</v>
      </c>
      <c r="E1737" s="14">
        <v>64</v>
      </c>
      <c r="F1737" s="14">
        <v>-3.95</v>
      </c>
      <c r="G1737" s="14">
        <v>-3.29</v>
      </c>
      <c r="H1737" s="14">
        <v>3.294</v>
      </c>
      <c r="I1737" s="14">
        <v>13.449</v>
      </c>
      <c r="J1737" s="14">
        <v>20.582999999999998</v>
      </c>
      <c r="K1737" s="14">
        <v>25.751999999999999</v>
      </c>
      <c r="L1737" s="14">
        <v>28.279</v>
      </c>
      <c r="M1737" s="14">
        <v>25.431999999999999</v>
      </c>
      <c r="N1737" s="14">
        <v>18.702999999999999</v>
      </c>
      <c r="O1737" s="14">
        <v>11.048999999999999</v>
      </c>
      <c r="P1737" s="14">
        <v>3.335</v>
      </c>
      <c r="Q1737" s="14">
        <v>-2.266</v>
      </c>
      <c r="R1737" s="14">
        <v>23.48</v>
      </c>
      <c r="S1737" s="14">
        <v>29.465</v>
      </c>
      <c r="T1737" s="14">
        <v>43.889000000000003</v>
      </c>
      <c r="U1737" s="14">
        <v>58.168999999999997</v>
      </c>
      <c r="V1737" s="14">
        <v>71.745000000000005</v>
      </c>
      <c r="W1737" s="14">
        <v>75.150999999999996</v>
      </c>
      <c r="X1737" s="14">
        <v>72.034999999999997</v>
      </c>
      <c r="Y1737" s="14">
        <v>60.463000000000001</v>
      </c>
      <c r="Z1737" s="14">
        <v>46.08</v>
      </c>
      <c r="AA1737" s="14">
        <v>36.186999999999998</v>
      </c>
      <c r="AB1737" s="14">
        <v>24.654</v>
      </c>
      <c r="AC1737" s="14">
        <v>20.047999999999998</v>
      </c>
      <c r="AD1737" s="14">
        <v>31.9</v>
      </c>
      <c r="AE1737" s="14">
        <v>43.1</v>
      </c>
      <c r="AF1737" s="14">
        <v>65.063000000000002</v>
      </c>
      <c r="AG1737" s="14">
        <v>92.6</v>
      </c>
      <c r="AH1737" s="14">
        <v>116.791</v>
      </c>
      <c r="AI1737" s="14">
        <v>119.05500000000001</v>
      </c>
      <c r="AJ1737" s="14">
        <v>119.218</v>
      </c>
      <c r="AK1737" s="14">
        <v>107.684</v>
      </c>
      <c r="AL1737" s="14">
        <v>82.494</v>
      </c>
      <c r="AM1737" s="14">
        <v>60.698999999999998</v>
      </c>
      <c r="AN1737" s="14">
        <v>37.978000000000002</v>
      </c>
      <c r="AO1737" s="14">
        <v>27.683</v>
      </c>
      <c r="AP1737" s="14">
        <v>84.213999999999999</v>
      </c>
      <c r="AQ1737" s="14">
        <v>101.142</v>
      </c>
      <c r="AR1737" s="14">
        <v>118.592</v>
      </c>
      <c r="AS1737" s="14">
        <v>121.667</v>
      </c>
      <c r="AT1737" s="14">
        <v>117.545</v>
      </c>
      <c r="AU1737" s="14">
        <v>106.63200000000001</v>
      </c>
      <c r="AV1737" s="14">
        <v>115.241</v>
      </c>
      <c r="AW1737" s="14">
        <v>129.00899999999999</v>
      </c>
      <c r="AX1737" s="14">
        <v>138.19800000000001</v>
      </c>
      <c r="AY1737" s="14">
        <v>136.40199999999999</v>
      </c>
      <c r="AZ1737" s="14">
        <v>106.45099999999999</v>
      </c>
      <c r="BA1737" s="14">
        <v>81.209999999999994</v>
      </c>
      <c r="BB1737" s="14">
        <v>45.162999999999997</v>
      </c>
      <c r="BC1737" s="14">
        <v>60.365000000000002</v>
      </c>
      <c r="BD1737" s="14">
        <v>91.296999999999997</v>
      </c>
      <c r="BE1737" s="14">
        <v>116.167</v>
      </c>
      <c r="BF1737" s="14">
        <v>137.39099999999999</v>
      </c>
      <c r="BG1737" s="14">
        <v>138.554</v>
      </c>
      <c r="BH1737" s="14">
        <v>144.554</v>
      </c>
      <c r="BI1737" s="14">
        <v>129.715</v>
      </c>
      <c r="BJ1737" s="14">
        <v>106.506</v>
      </c>
      <c r="BK1737" s="14">
        <v>79.022000000000006</v>
      </c>
      <c r="BL1737" s="14">
        <v>50.277000000000001</v>
      </c>
      <c r="BM1737" s="14">
        <v>37.634</v>
      </c>
      <c r="BN1737" s="14">
        <v>55.987000000000002</v>
      </c>
      <c r="BO1737" s="14">
        <v>80.843000000000004</v>
      </c>
      <c r="BP1737" s="14">
        <v>129.959</v>
      </c>
      <c r="BQ1737" s="14">
        <v>178.40700000000001</v>
      </c>
      <c r="BR1737" s="14">
        <v>226.46199999999999</v>
      </c>
      <c r="BS1737" s="14">
        <v>233.804</v>
      </c>
      <c r="BT1737" s="14">
        <v>240.173</v>
      </c>
      <c r="BU1737" s="14">
        <v>211.89</v>
      </c>
      <c r="BV1737" s="14">
        <v>162.327</v>
      </c>
      <c r="BW1737" s="14">
        <v>114.873</v>
      </c>
      <c r="BX1737" s="14">
        <v>68.584999999999994</v>
      </c>
      <c r="BY1737" s="121">
        <v>48.354999999999997</v>
      </c>
      <c r="BZ1737" s="122" t="str">
        <f t="shared" ref="BZ1737:BZ1800" si="163">B1737</f>
        <v>Kungirot</v>
      </c>
      <c r="CA1737" s="14">
        <f t="shared" ref="CA1737:CA1800" si="164">C1737</f>
        <v>43.082999999999998</v>
      </c>
      <c r="CB1737" s="14">
        <f t="shared" ref="CB1737:CB1800" si="165">D1737</f>
        <v>58.933</v>
      </c>
      <c r="CC1737" s="14">
        <f t="shared" ref="CC1737:CC1800" si="166">2 * ASIN( SQRT( SIN((RADIANS(CA1737) - $CB$4) / 2) ^ 2 + COS(RADIANS(CA1737)) * COS($CB$4) * (SIN((RADIANS(CB1737) - $CB$5) / 2)) ^ 2 ))</f>
        <v>0.69428676171724368</v>
      </c>
      <c r="CD1737" s="14">
        <f t="shared" ref="CD1737:CD1800" si="167">DEGREES(CC1737) * 60 * 1.852</f>
        <v>4420.3203993667312</v>
      </c>
      <c r="CE1737" s="102"/>
    </row>
    <row r="1738" spans="1:83" x14ac:dyDescent="0.25">
      <c r="A1738" s="14">
        <f t="shared" si="162"/>
        <v>1083.3064525596835</v>
      </c>
      <c r="B1738" s="14" t="s">
        <v>2022</v>
      </c>
      <c r="C1738" s="14">
        <v>43.110999999999997</v>
      </c>
      <c r="D1738" s="14">
        <v>-7.4569999999999999</v>
      </c>
      <c r="E1738" s="14">
        <v>446</v>
      </c>
      <c r="F1738" s="14">
        <v>5.4640000000000004</v>
      </c>
      <c r="G1738" s="14">
        <v>6.617</v>
      </c>
      <c r="H1738" s="14">
        <v>7.2220000000000004</v>
      </c>
      <c r="I1738" s="14">
        <v>8.734</v>
      </c>
      <c r="J1738" s="14">
        <v>11.478999999999999</v>
      </c>
      <c r="K1738" s="14">
        <v>14.273999999999999</v>
      </c>
      <c r="L1738" s="14">
        <v>16.856999999999999</v>
      </c>
      <c r="M1738" s="14">
        <v>16.623999999999999</v>
      </c>
      <c r="N1738" s="14">
        <v>15.647</v>
      </c>
      <c r="O1738" s="14">
        <v>12.206</v>
      </c>
      <c r="P1738" s="14">
        <v>8.0820000000000007</v>
      </c>
      <c r="Q1738" s="14">
        <v>6.8330000000000002</v>
      </c>
      <c r="R1738" s="14">
        <v>20.978999999999999</v>
      </c>
      <c r="S1738" s="14">
        <v>29.446000000000002</v>
      </c>
      <c r="T1738" s="14">
        <v>44.142000000000003</v>
      </c>
      <c r="U1738" s="14">
        <v>61.658000000000001</v>
      </c>
      <c r="V1738" s="14">
        <v>74.2</v>
      </c>
      <c r="W1738" s="14">
        <v>80.436999999999998</v>
      </c>
      <c r="X1738" s="14">
        <v>76.545000000000002</v>
      </c>
      <c r="Y1738" s="14">
        <v>65.057000000000002</v>
      </c>
      <c r="Z1738" s="14">
        <v>52.057000000000002</v>
      </c>
      <c r="AA1738" s="14">
        <v>38.228000000000002</v>
      </c>
      <c r="AB1738" s="14">
        <v>23.963000000000001</v>
      </c>
      <c r="AC1738" s="14">
        <v>18.472999999999999</v>
      </c>
      <c r="AD1738" s="14">
        <v>24.443000000000001</v>
      </c>
      <c r="AE1738" s="14">
        <v>41.991999999999997</v>
      </c>
      <c r="AF1738" s="14">
        <v>59.302</v>
      </c>
      <c r="AG1738" s="14">
        <v>79.397000000000006</v>
      </c>
      <c r="AH1738" s="14">
        <v>102.542</v>
      </c>
      <c r="AI1738" s="14">
        <v>100.947</v>
      </c>
      <c r="AJ1738" s="14">
        <v>98.48</v>
      </c>
      <c r="AK1738" s="14">
        <v>92.938999999999993</v>
      </c>
      <c r="AL1738" s="14">
        <v>66.444000000000003</v>
      </c>
      <c r="AM1738" s="14">
        <v>45.942</v>
      </c>
      <c r="AN1738" s="14">
        <v>29.303999999999998</v>
      </c>
      <c r="AO1738" s="14">
        <v>22.106000000000002</v>
      </c>
      <c r="AP1738" s="14">
        <v>61.747999999999998</v>
      </c>
      <c r="AQ1738" s="14">
        <v>86.031000000000006</v>
      </c>
      <c r="AR1738" s="14">
        <v>108.02500000000001</v>
      </c>
      <c r="AS1738" s="14">
        <v>104.10899999999999</v>
      </c>
      <c r="AT1738" s="14">
        <v>107.501</v>
      </c>
      <c r="AU1738" s="14">
        <v>103.565</v>
      </c>
      <c r="AV1738" s="14">
        <v>106.161</v>
      </c>
      <c r="AW1738" s="14">
        <v>116.161</v>
      </c>
      <c r="AX1738" s="14">
        <v>105.74</v>
      </c>
      <c r="AY1738" s="14">
        <v>92.272999999999996</v>
      </c>
      <c r="AZ1738" s="14">
        <v>61.756</v>
      </c>
      <c r="BA1738" s="14">
        <v>49.246000000000002</v>
      </c>
      <c r="BB1738" s="14">
        <v>37.796999999999997</v>
      </c>
      <c r="BC1738" s="14">
        <v>52.067999999999998</v>
      </c>
      <c r="BD1738" s="14">
        <v>86.388999999999996</v>
      </c>
      <c r="BE1738" s="14">
        <v>100.636</v>
      </c>
      <c r="BF1738" s="14">
        <v>118.449</v>
      </c>
      <c r="BG1738" s="14">
        <v>119.73399999999999</v>
      </c>
      <c r="BH1738" s="14">
        <v>120.63500000000001</v>
      </c>
      <c r="BI1738" s="14">
        <v>113.50700000000001</v>
      </c>
      <c r="BJ1738" s="14">
        <v>95.129000000000005</v>
      </c>
      <c r="BK1738" s="14">
        <v>66.97</v>
      </c>
      <c r="BL1738" s="14">
        <v>37.279000000000003</v>
      </c>
      <c r="BM1738" s="14">
        <v>26.977</v>
      </c>
      <c r="BN1738" s="14">
        <v>46.374000000000002</v>
      </c>
      <c r="BO1738" s="14">
        <v>73.631</v>
      </c>
      <c r="BP1738" s="14">
        <v>120.40900000000001</v>
      </c>
      <c r="BQ1738" s="14">
        <v>155.762</v>
      </c>
      <c r="BR1738" s="14">
        <v>194.245</v>
      </c>
      <c r="BS1738" s="14">
        <v>198.553</v>
      </c>
      <c r="BT1738" s="14">
        <v>198.88800000000001</v>
      </c>
      <c r="BU1738" s="14">
        <v>185.70599999999999</v>
      </c>
      <c r="BV1738" s="14">
        <v>134.65700000000001</v>
      </c>
      <c r="BW1738" s="14">
        <v>90.572999999999993</v>
      </c>
      <c r="BX1738" s="14">
        <v>51.561999999999998</v>
      </c>
      <c r="BY1738" s="121">
        <v>38.042000000000002</v>
      </c>
      <c r="BZ1738" s="122" t="str">
        <f t="shared" si="163"/>
        <v>Lugo Rozas AP</v>
      </c>
      <c r="CA1738" s="14">
        <f t="shared" si="164"/>
        <v>43.110999999999997</v>
      </c>
      <c r="CB1738" s="14">
        <f t="shared" si="165"/>
        <v>-7.4569999999999999</v>
      </c>
      <c r="CC1738" s="14">
        <f t="shared" si="166"/>
        <v>0.17015176750599556</v>
      </c>
      <c r="CD1738" s="14">
        <f t="shared" si="167"/>
        <v>1083.3064525596835</v>
      </c>
      <c r="CE1738" s="102"/>
    </row>
    <row r="1739" spans="1:83" x14ac:dyDescent="0.25">
      <c r="A1739" s="14">
        <f t="shared" si="162"/>
        <v>8518.3550233595306</v>
      </c>
      <c r="B1739" s="14" t="s">
        <v>2023</v>
      </c>
      <c r="C1739" s="14">
        <v>43.116999999999997</v>
      </c>
      <c r="D1739" s="14">
        <v>131.917</v>
      </c>
      <c r="E1739" s="14">
        <v>183</v>
      </c>
      <c r="F1739" s="14">
        <v>-11.962999999999999</v>
      </c>
      <c r="G1739" s="14">
        <v>-8.82</v>
      </c>
      <c r="H1739" s="14">
        <v>-2.0840000000000001</v>
      </c>
      <c r="I1739" s="14">
        <v>4.7080000000000002</v>
      </c>
      <c r="J1739" s="14">
        <v>9.6869999999999994</v>
      </c>
      <c r="K1739" s="14">
        <v>13.917</v>
      </c>
      <c r="L1739" s="14">
        <v>17.835000000000001</v>
      </c>
      <c r="M1739" s="14">
        <v>20.021000000000001</v>
      </c>
      <c r="N1739" s="14">
        <v>16.045000000000002</v>
      </c>
      <c r="O1739" s="14">
        <v>8.7249999999999996</v>
      </c>
      <c r="P1739" s="14">
        <v>-1.008</v>
      </c>
      <c r="Q1739" s="14">
        <v>-8.9090000000000007</v>
      </c>
      <c r="R1739" s="14">
        <v>20.516999999999999</v>
      </c>
      <c r="S1739" s="14">
        <v>28.207999999999998</v>
      </c>
      <c r="T1739" s="14">
        <v>45.393999999999998</v>
      </c>
      <c r="U1739" s="14">
        <v>55.654000000000003</v>
      </c>
      <c r="V1739" s="14">
        <v>68.927999999999997</v>
      </c>
      <c r="W1739" s="14">
        <v>63.874000000000002</v>
      </c>
      <c r="X1739" s="14">
        <v>62.585000000000001</v>
      </c>
      <c r="Y1739" s="14">
        <v>57.286000000000001</v>
      </c>
      <c r="Z1739" s="14">
        <v>47.38</v>
      </c>
      <c r="AA1739" s="14">
        <v>34.402000000000001</v>
      </c>
      <c r="AB1739" s="14">
        <v>22.93</v>
      </c>
      <c r="AC1739" s="14">
        <v>18.222000000000001</v>
      </c>
      <c r="AD1739" s="14">
        <v>36.313000000000002</v>
      </c>
      <c r="AE1739" s="14">
        <v>50.744</v>
      </c>
      <c r="AF1739" s="14">
        <v>72.706999999999994</v>
      </c>
      <c r="AG1739" s="14">
        <v>82.013000000000005</v>
      </c>
      <c r="AH1739" s="14">
        <v>86.459000000000003</v>
      </c>
      <c r="AI1739" s="14">
        <v>72.165999999999997</v>
      </c>
      <c r="AJ1739" s="14">
        <v>67.165999999999997</v>
      </c>
      <c r="AK1739" s="14">
        <v>67.971000000000004</v>
      </c>
      <c r="AL1739" s="14">
        <v>61.378</v>
      </c>
      <c r="AM1739" s="14">
        <v>51.456000000000003</v>
      </c>
      <c r="AN1739" s="14">
        <v>36.456000000000003</v>
      </c>
      <c r="AO1739" s="14">
        <v>31.984000000000002</v>
      </c>
      <c r="AP1739" s="14">
        <v>117.04300000000001</v>
      </c>
      <c r="AQ1739" s="14">
        <v>124.892</v>
      </c>
      <c r="AR1739" s="14">
        <v>123.902</v>
      </c>
      <c r="AS1739" s="14">
        <v>105.33199999999999</v>
      </c>
      <c r="AT1739" s="14">
        <v>96.706999999999994</v>
      </c>
      <c r="AU1739" s="14">
        <v>74.430999999999997</v>
      </c>
      <c r="AV1739" s="14">
        <v>71.474000000000004</v>
      </c>
      <c r="AW1739" s="14">
        <v>81.537000000000006</v>
      </c>
      <c r="AX1739" s="14">
        <v>99.046000000000006</v>
      </c>
      <c r="AY1739" s="14">
        <v>108.60599999999999</v>
      </c>
      <c r="AZ1739" s="14">
        <v>104.15600000000001</v>
      </c>
      <c r="BA1739" s="14">
        <v>109.22499999999999</v>
      </c>
      <c r="BB1739" s="14">
        <v>49.155000000000001</v>
      </c>
      <c r="BC1739" s="14">
        <v>66.658000000000001</v>
      </c>
      <c r="BD1739" s="14">
        <v>87.942999999999998</v>
      </c>
      <c r="BE1739" s="14">
        <v>98.18</v>
      </c>
      <c r="BF1739" s="14">
        <v>109.922</v>
      </c>
      <c r="BG1739" s="14">
        <v>83.206999999999994</v>
      </c>
      <c r="BH1739" s="14">
        <v>81.209000000000003</v>
      </c>
      <c r="BI1739" s="14">
        <v>83.787999999999997</v>
      </c>
      <c r="BJ1739" s="14">
        <v>83.46</v>
      </c>
      <c r="BK1739" s="14">
        <v>67.263000000000005</v>
      </c>
      <c r="BL1739" s="14">
        <v>49.295000000000002</v>
      </c>
      <c r="BM1739" s="14">
        <v>42.354999999999997</v>
      </c>
      <c r="BN1739" s="14">
        <v>64.007000000000005</v>
      </c>
      <c r="BO1739" s="14">
        <v>90.346000000000004</v>
      </c>
      <c r="BP1739" s="14">
        <v>132.977</v>
      </c>
      <c r="BQ1739" s="14">
        <v>154.429</v>
      </c>
      <c r="BR1739" s="14">
        <v>173.018</v>
      </c>
      <c r="BS1739" s="14">
        <v>134.65899999999999</v>
      </c>
      <c r="BT1739" s="14">
        <v>125.643</v>
      </c>
      <c r="BU1739" s="14">
        <v>129.19499999999999</v>
      </c>
      <c r="BV1739" s="14">
        <v>121.932</v>
      </c>
      <c r="BW1739" s="14">
        <v>96.798000000000002</v>
      </c>
      <c r="BX1739" s="14">
        <v>66.069000000000003</v>
      </c>
      <c r="BY1739" s="121">
        <v>55.192999999999998</v>
      </c>
      <c r="BZ1739" s="122" t="str">
        <f t="shared" si="163"/>
        <v>Vladivostok</v>
      </c>
      <c r="CA1739" s="14">
        <f t="shared" si="164"/>
        <v>43.116999999999997</v>
      </c>
      <c r="CB1739" s="14">
        <f t="shared" si="165"/>
        <v>131.917</v>
      </c>
      <c r="CC1739" s="14">
        <f t="shared" si="166"/>
        <v>1.3379530418594519</v>
      </c>
      <c r="CD1739" s="14">
        <f t="shared" si="167"/>
        <v>8518.3550233595306</v>
      </c>
      <c r="CE1739" s="102"/>
    </row>
    <row r="1740" spans="1:83" x14ac:dyDescent="0.25">
      <c r="A1740" s="14">
        <f t="shared" si="162"/>
        <v>8563.2641021977288</v>
      </c>
      <c r="B1740" s="14" t="s">
        <v>2024</v>
      </c>
      <c r="C1740" s="14">
        <v>43.128999999999998</v>
      </c>
      <c r="D1740" s="14">
        <v>133.125</v>
      </c>
      <c r="E1740" s="14">
        <v>208</v>
      </c>
      <c r="F1740" s="14">
        <v>-12.356</v>
      </c>
      <c r="G1740" s="14">
        <v>-8.9779999999999998</v>
      </c>
      <c r="H1740" s="14">
        <v>-0.98799999999999999</v>
      </c>
      <c r="I1740" s="14">
        <v>6.266</v>
      </c>
      <c r="J1740" s="14">
        <v>11.733000000000001</v>
      </c>
      <c r="K1740" s="14">
        <v>15.584</v>
      </c>
      <c r="L1740" s="14">
        <v>19.611000000000001</v>
      </c>
      <c r="M1740" s="14">
        <v>20.501000000000001</v>
      </c>
      <c r="N1740" s="14">
        <v>15.147</v>
      </c>
      <c r="O1740" s="14">
        <v>8.1539999999999999</v>
      </c>
      <c r="P1740" s="14">
        <v>-1.8440000000000001</v>
      </c>
      <c r="Q1740" s="14">
        <v>-9.7560000000000002</v>
      </c>
      <c r="R1740" s="14">
        <v>20.23</v>
      </c>
      <c r="S1740" s="14">
        <v>27.492000000000001</v>
      </c>
      <c r="T1740" s="14">
        <v>45.494</v>
      </c>
      <c r="U1740" s="14">
        <v>57.195</v>
      </c>
      <c r="V1740" s="14">
        <v>75.174000000000007</v>
      </c>
      <c r="W1740" s="14">
        <v>79.158000000000001</v>
      </c>
      <c r="X1740" s="14">
        <v>76.968999999999994</v>
      </c>
      <c r="Y1740" s="14">
        <v>63.31</v>
      </c>
      <c r="Z1740" s="14">
        <v>48.588000000000001</v>
      </c>
      <c r="AA1740" s="14">
        <v>36.604999999999997</v>
      </c>
      <c r="AB1740" s="14">
        <v>23.178000000000001</v>
      </c>
      <c r="AC1740" s="14">
        <v>17.934000000000001</v>
      </c>
      <c r="AD1740" s="14">
        <v>39.271999999999998</v>
      </c>
      <c r="AE1740" s="14">
        <v>51.167999999999999</v>
      </c>
      <c r="AF1740" s="14">
        <v>79.400000000000006</v>
      </c>
      <c r="AG1740" s="14">
        <v>91.59</v>
      </c>
      <c r="AH1740" s="14">
        <v>105.407</v>
      </c>
      <c r="AI1740" s="14">
        <v>95.105999999999995</v>
      </c>
      <c r="AJ1740" s="14">
        <v>90.88</v>
      </c>
      <c r="AK1740" s="14">
        <v>83.992999999999995</v>
      </c>
      <c r="AL1740" s="14">
        <v>71.864999999999995</v>
      </c>
      <c r="AM1740" s="14">
        <v>57.98</v>
      </c>
      <c r="AN1740" s="14">
        <v>37.973999999999997</v>
      </c>
      <c r="AO1740" s="14">
        <v>32.779000000000003</v>
      </c>
      <c r="AP1740" s="14">
        <v>128.46</v>
      </c>
      <c r="AQ1740" s="14">
        <v>132.012</v>
      </c>
      <c r="AR1740" s="14">
        <v>140.178</v>
      </c>
      <c r="AS1740" s="14">
        <v>118.56699999999999</v>
      </c>
      <c r="AT1740" s="14">
        <v>110.467</v>
      </c>
      <c r="AU1740" s="14">
        <v>98.325000000000003</v>
      </c>
      <c r="AV1740" s="14">
        <v>96.933000000000007</v>
      </c>
      <c r="AW1740" s="14">
        <v>102.464</v>
      </c>
      <c r="AX1740" s="14">
        <v>117.09</v>
      </c>
      <c r="AY1740" s="14">
        <v>127.13500000000001</v>
      </c>
      <c r="AZ1740" s="14">
        <v>114.85299999999999</v>
      </c>
      <c r="BA1740" s="14">
        <v>115.49299999999999</v>
      </c>
      <c r="BB1740" s="14">
        <v>52.765999999999998</v>
      </c>
      <c r="BC1740" s="14">
        <v>70.114000000000004</v>
      </c>
      <c r="BD1740" s="14">
        <v>100.937</v>
      </c>
      <c r="BE1740" s="14">
        <v>114.96299999999999</v>
      </c>
      <c r="BF1740" s="14">
        <v>124.035</v>
      </c>
      <c r="BG1740" s="14">
        <v>119.373</v>
      </c>
      <c r="BH1740" s="14">
        <v>109.361</v>
      </c>
      <c r="BI1740" s="14">
        <v>104.26300000000001</v>
      </c>
      <c r="BJ1740" s="14">
        <v>93.48</v>
      </c>
      <c r="BK1740" s="14">
        <v>77.070999999999998</v>
      </c>
      <c r="BL1740" s="14">
        <v>52.750999999999998</v>
      </c>
      <c r="BM1740" s="14">
        <v>43.817</v>
      </c>
      <c r="BN1740" s="14">
        <v>67.900999999999996</v>
      </c>
      <c r="BO1740" s="14">
        <v>93.150999999999996</v>
      </c>
      <c r="BP1740" s="14">
        <v>145.791</v>
      </c>
      <c r="BQ1740" s="14">
        <v>175.28399999999999</v>
      </c>
      <c r="BR1740" s="14">
        <v>202.69200000000001</v>
      </c>
      <c r="BS1740" s="14">
        <v>188.45400000000001</v>
      </c>
      <c r="BT1740" s="14">
        <v>174.50899999999999</v>
      </c>
      <c r="BU1740" s="14">
        <v>164.72300000000001</v>
      </c>
      <c r="BV1740" s="14">
        <v>141.24799999999999</v>
      </c>
      <c r="BW1740" s="14">
        <v>109.401</v>
      </c>
      <c r="BX1740" s="14">
        <v>70.087999999999994</v>
      </c>
      <c r="BY1740" s="121">
        <v>56.572000000000003</v>
      </c>
      <c r="BZ1740" s="122" t="str">
        <f t="shared" si="163"/>
        <v>Partizansk</v>
      </c>
      <c r="CA1740" s="14">
        <f t="shared" si="164"/>
        <v>43.128999999999998</v>
      </c>
      <c r="CB1740" s="14">
        <f t="shared" si="165"/>
        <v>133.125</v>
      </c>
      <c r="CC1740" s="14">
        <f t="shared" si="166"/>
        <v>1.3450067791683455</v>
      </c>
      <c r="CD1740" s="14">
        <f t="shared" si="167"/>
        <v>8563.2641021977288</v>
      </c>
      <c r="CE1740" s="102"/>
    </row>
    <row r="1741" spans="1:83" x14ac:dyDescent="0.25">
      <c r="A1741" s="14">
        <f t="shared" si="162"/>
        <v>1848.8578583194019</v>
      </c>
      <c r="B1741" s="14" t="s">
        <v>2025</v>
      </c>
      <c r="C1741" s="14">
        <v>43.133000000000003</v>
      </c>
      <c r="D1741" s="14">
        <v>21.266999999999999</v>
      </c>
      <c r="E1741" s="14">
        <v>383</v>
      </c>
      <c r="F1741" s="14">
        <v>-0.96799999999999997</v>
      </c>
      <c r="G1741" s="14">
        <v>1.6890000000000001</v>
      </c>
      <c r="H1741" s="14">
        <v>6.7320000000000002</v>
      </c>
      <c r="I1741" s="14">
        <v>8.9429999999999996</v>
      </c>
      <c r="J1741" s="14">
        <v>13.066000000000001</v>
      </c>
      <c r="K1741" s="14">
        <v>17.234999999999999</v>
      </c>
      <c r="L1741" s="14">
        <v>18.204000000000001</v>
      </c>
      <c r="M1741" s="14">
        <v>17.518999999999998</v>
      </c>
      <c r="N1741" s="14">
        <v>14.952</v>
      </c>
      <c r="O1741" s="14">
        <v>10.967000000000001</v>
      </c>
      <c r="P1741" s="14">
        <v>6.1310000000000002</v>
      </c>
      <c r="Q1741" s="14">
        <v>1.3580000000000001</v>
      </c>
      <c r="R1741" s="14">
        <v>20.9</v>
      </c>
      <c r="S1741" s="14">
        <v>30.631</v>
      </c>
      <c r="T1741" s="14">
        <v>45.423999999999999</v>
      </c>
      <c r="U1741" s="14">
        <v>57.21</v>
      </c>
      <c r="V1741" s="14">
        <v>73.418000000000006</v>
      </c>
      <c r="W1741" s="14">
        <v>77.143000000000001</v>
      </c>
      <c r="X1741" s="14">
        <v>75.492000000000004</v>
      </c>
      <c r="Y1741" s="14">
        <v>61.82</v>
      </c>
      <c r="Z1741" s="14">
        <v>47.847000000000001</v>
      </c>
      <c r="AA1741" s="14">
        <v>36.326000000000001</v>
      </c>
      <c r="AB1741" s="14">
        <v>24.332999999999998</v>
      </c>
      <c r="AC1741" s="14">
        <v>20.056999999999999</v>
      </c>
      <c r="AD1741" s="14">
        <v>30.035</v>
      </c>
      <c r="AE1741" s="14">
        <v>41.537999999999997</v>
      </c>
      <c r="AF1741" s="14">
        <v>70.980999999999995</v>
      </c>
      <c r="AG1741" s="14">
        <v>84.466999999999999</v>
      </c>
      <c r="AH1741" s="14">
        <v>98.025999999999996</v>
      </c>
      <c r="AI1741" s="14">
        <v>101.328</v>
      </c>
      <c r="AJ1741" s="14">
        <v>104.705</v>
      </c>
      <c r="AK1741" s="14">
        <v>84.634</v>
      </c>
      <c r="AL1741" s="14">
        <v>70.927000000000007</v>
      </c>
      <c r="AM1741" s="14">
        <v>50.652999999999999</v>
      </c>
      <c r="AN1741" s="14">
        <v>33.08</v>
      </c>
      <c r="AO1741" s="14">
        <v>26.981000000000002</v>
      </c>
      <c r="AP1741" s="14">
        <v>82.760999999999996</v>
      </c>
      <c r="AQ1741" s="14">
        <v>87.287000000000006</v>
      </c>
      <c r="AR1741" s="14">
        <v>122.331</v>
      </c>
      <c r="AS1741" s="14">
        <v>112.60299999999999</v>
      </c>
      <c r="AT1741" s="14">
        <v>108.309</v>
      </c>
      <c r="AU1741" s="14">
        <v>103.089</v>
      </c>
      <c r="AV1741" s="14">
        <v>111.923</v>
      </c>
      <c r="AW1741" s="14">
        <v>110.453</v>
      </c>
      <c r="AX1741" s="14">
        <v>118.94199999999999</v>
      </c>
      <c r="AY1741" s="14">
        <v>104.26</v>
      </c>
      <c r="AZ1741" s="14">
        <v>87.706999999999994</v>
      </c>
      <c r="BA1741" s="14">
        <v>71.411000000000001</v>
      </c>
      <c r="BB1741" s="14">
        <v>40.186999999999998</v>
      </c>
      <c r="BC1741" s="14">
        <v>54.415999999999997</v>
      </c>
      <c r="BD1741" s="14">
        <v>89.290999999999997</v>
      </c>
      <c r="BE1741" s="14">
        <v>107.758</v>
      </c>
      <c r="BF1741" s="14">
        <v>124.592</v>
      </c>
      <c r="BG1741" s="14">
        <v>131.59800000000001</v>
      </c>
      <c r="BH1741" s="14">
        <v>135.91999999999999</v>
      </c>
      <c r="BI1741" s="14">
        <v>115.45699999999999</v>
      </c>
      <c r="BJ1741" s="14">
        <v>94.918999999999997</v>
      </c>
      <c r="BK1741" s="14">
        <v>70.239999999999995</v>
      </c>
      <c r="BL1741" s="14">
        <v>44.792999999999999</v>
      </c>
      <c r="BM1741" s="14">
        <v>33.756999999999998</v>
      </c>
      <c r="BN1741" s="14">
        <v>53.295999999999999</v>
      </c>
      <c r="BO1741" s="14">
        <v>74.435000000000002</v>
      </c>
      <c r="BP1741" s="14">
        <v>131.648</v>
      </c>
      <c r="BQ1741" s="14">
        <v>166.09299999999999</v>
      </c>
      <c r="BR1741" s="14">
        <v>196.31700000000001</v>
      </c>
      <c r="BS1741" s="14">
        <v>209.53100000000001</v>
      </c>
      <c r="BT1741" s="14">
        <v>219.61099999999999</v>
      </c>
      <c r="BU1741" s="14">
        <v>177.947</v>
      </c>
      <c r="BV1741" s="14">
        <v>142.434</v>
      </c>
      <c r="BW1741" s="14">
        <v>96.608000000000004</v>
      </c>
      <c r="BX1741" s="14">
        <v>60.210999999999999</v>
      </c>
      <c r="BY1741" s="121">
        <v>46.002000000000002</v>
      </c>
      <c r="BZ1741" s="122" t="str">
        <f t="shared" si="163"/>
        <v>Kursumlija</v>
      </c>
      <c r="CA1741" s="14">
        <f t="shared" si="164"/>
        <v>43.133000000000003</v>
      </c>
      <c r="CB1741" s="14">
        <f t="shared" si="165"/>
        <v>21.266999999999999</v>
      </c>
      <c r="CC1741" s="14">
        <f t="shared" si="166"/>
        <v>0.29039468168686461</v>
      </c>
      <c r="CD1741" s="14">
        <f t="shared" si="167"/>
        <v>1848.8578583194019</v>
      </c>
      <c r="CE1741" s="102"/>
    </row>
    <row r="1742" spans="1:83" x14ac:dyDescent="0.25">
      <c r="A1742" s="14">
        <f t="shared" si="162"/>
        <v>5491.086854450361</v>
      </c>
      <c r="B1742" s="14" t="s">
        <v>2026</v>
      </c>
      <c r="C1742" s="14">
        <v>43.145000000000003</v>
      </c>
      <c r="D1742" s="14">
        <v>-75.384</v>
      </c>
      <c r="E1742" s="14">
        <v>216.7</v>
      </c>
      <c r="F1742" s="14">
        <v>-5.915</v>
      </c>
      <c r="G1742" s="14">
        <v>-4.8840000000000003</v>
      </c>
      <c r="H1742" s="14">
        <v>1.3280000000000001</v>
      </c>
      <c r="I1742" s="14">
        <v>7.65</v>
      </c>
      <c r="J1742" s="14">
        <v>13.48</v>
      </c>
      <c r="K1742" s="14">
        <v>19.751000000000001</v>
      </c>
      <c r="L1742" s="14">
        <v>21.108000000000001</v>
      </c>
      <c r="M1742" s="14">
        <v>20.478999999999999</v>
      </c>
      <c r="N1742" s="14">
        <v>15.957000000000001</v>
      </c>
      <c r="O1742" s="14">
        <v>9.8420000000000005</v>
      </c>
      <c r="P1742" s="14">
        <v>3.7509999999999999</v>
      </c>
      <c r="Q1742" s="14">
        <v>-2.395</v>
      </c>
      <c r="R1742" s="14">
        <v>18.704000000000001</v>
      </c>
      <c r="S1742" s="14">
        <v>25.756</v>
      </c>
      <c r="T1742" s="14">
        <v>39.231000000000002</v>
      </c>
      <c r="U1742" s="14">
        <v>50.033999999999999</v>
      </c>
      <c r="V1742" s="14">
        <v>74.75</v>
      </c>
      <c r="W1742" s="14">
        <v>79.903999999999996</v>
      </c>
      <c r="X1742" s="14">
        <v>67.117999999999995</v>
      </c>
      <c r="Y1742" s="14">
        <v>64.977000000000004</v>
      </c>
      <c r="Z1742" s="14">
        <v>44.338999999999999</v>
      </c>
      <c r="AA1742" s="14">
        <v>34.417000000000002</v>
      </c>
      <c r="AB1742" s="14">
        <v>20.039000000000001</v>
      </c>
      <c r="AC1742" s="14">
        <v>14.864000000000001</v>
      </c>
      <c r="AD1742" s="14">
        <v>25.936</v>
      </c>
      <c r="AE1742" s="14">
        <v>35.960999999999999</v>
      </c>
      <c r="AF1742" s="14">
        <v>50.192999999999998</v>
      </c>
      <c r="AG1742" s="14">
        <v>69.864000000000004</v>
      </c>
      <c r="AH1742" s="14">
        <v>75.376000000000005</v>
      </c>
      <c r="AI1742" s="14">
        <v>78.239999999999995</v>
      </c>
      <c r="AJ1742" s="14">
        <v>86.385999999999996</v>
      </c>
      <c r="AK1742" s="14">
        <v>65.617000000000004</v>
      </c>
      <c r="AL1742" s="14">
        <v>60.679000000000002</v>
      </c>
      <c r="AM1742" s="14">
        <v>42.728000000000002</v>
      </c>
      <c r="AN1742" s="14">
        <v>25.122</v>
      </c>
      <c r="AO1742" s="14">
        <v>15.09</v>
      </c>
      <c r="AP1742" s="14">
        <v>60.619</v>
      </c>
      <c r="AQ1742" s="14">
        <v>69.805000000000007</v>
      </c>
      <c r="AR1742" s="14">
        <v>76.03</v>
      </c>
      <c r="AS1742" s="14">
        <v>76.561999999999998</v>
      </c>
      <c r="AT1742" s="14">
        <v>87.16</v>
      </c>
      <c r="AU1742" s="14">
        <v>85.108999999999995</v>
      </c>
      <c r="AV1742" s="14">
        <v>87.774000000000001</v>
      </c>
      <c r="AW1742" s="14">
        <v>83.74</v>
      </c>
      <c r="AX1742" s="14">
        <v>83.772000000000006</v>
      </c>
      <c r="AY1742" s="14">
        <v>74.218000000000004</v>
      </c>
      <c r="AZ1742" s="14">
        <v>45.741</v>
      </c>
      <c r="BA1742" s="14">
        <v>38.743000000000002</v>
      </c>
      <c r="BB1742" s="14">
        <v>30.369</v>
      </c>
      <c r="BC1742" s="14">
        <v>44.654000000000003</v>
      </c>
      <c r="BD1742" s="14">
        <v>62.932000000000002</v>
      </c>
      <c r="BE1742" s="14">
        <v>68.911000000000001</v>
      </c>
      <c r="BF1742" s="14">
        <v>122.54300000000001</v>
      </c>
      <c r="BG1742" s="14">
        <v>126.111</v>
      </c>
      <c r="BH1742" s="14">
        <v>106.137</v>
      </c>
      <c r="BI1742" s="14">
        <v>119.726</v>
      </c>
      <c r="BJ1742" s="14">
        <v>67.984999999999999</v>
      </c>
      <c r="BK1742" s="14">
        <v>54.076999999999998</v>
      </c>
      <c r="BL1742" s="14">
        <v>27.488</v>
      </c>
      <c r="BM1742" s="14">
        <v>30.088000000000001</v>
      </c>
      <c r="BN1742" s="14">
        <v>43.710999999999999</v>
      </c>
      <c r="BO1742" s="14">
        <v>63.302</v>
      </c>
      <c r="BP1742" s="14">
        <v>93.850999999999999</v>
      </c>
      <c r="BQ1742" s="14">
        <v>118.608</v>
      </c>
      <c r="BR1742" s="14">
        <v>155.173</v>
      </c>
      <c r="BS1742" s="14">
        <v>159.81899999999999</v>
      </c>
      <c r="BT1742" s="14">
        <v>167.666</v>
      </c>
      <c r="BU1742" s="14">
        <v>136.54599999999999</v>
      </c>
      <c r="BV1742" s="14">
        <v>107.991</v>
      </c>
      <c r="BW1742" s="14">
        <v>77.094999999999999</v>
      </c>
      <c r="BX1742" s="14">
        <v>42.072000000000003</v>
      </c>
      <c r="BY1742" s="121">
        <v>28.945</v>
      </c>
      <c r="BZ1742" s="122" t="str">
        <f t="shared" si="163"/>
        <v>Utica Oneida County AP</v>
      </c>
      <c r="CA1742" s="14">
        <f t="shared" si="164"/>
        <v>43.145000000000003</v>
      </c>
      <c r="CB1742" s="14">
        <f t="shared" si="165"/>
        <v>-75.384</v>
      </c>
      <c r="CC1742" s="14">
        <f t="shared" si="166"/>
        <v>0.86246890859554937</v>
      </c>
      <c r="CD1742" s="14">
        <f t="shared" si="167"/>
        <v>5491.086854450361</v>
      </c>
      <c r="CE1742" s="102"/>
    </row>
    <row r="1743" spans="1:83" x14ac:dyDescent="0.25">
      <c r="A1743" s="14">
        <f t="shared" si="162"/>
        <v>2071.8810545280899</v>
      </c>
      <c r="B1743" s="14" t="s">
        <v>2027</v>
      </c>
      <c r="C1743" s="14">
        <v>43.15</v>
      </c>
      <c r="D1743" s="14">
        <v>24.7</v>
      </c>
      <c r="E1743" s="14">
        <v>221</v>
      </c>
      <c r="F1743" s="14">
        <v>0.75</v>
      </c>
      <c r="G1743" s="14">
        <v>4.2539999999999996</v>
      </c>
      <c r="H1743" s="14">
        <v>7.069</v>
      </c>
      <c r="I1743" s="14">
        <v>12.172000000000001</v>
      </c>
      <c r="J1743" s="14">
        <v>16.818999999999999</v>
      </c>
      <c r="K1743" s="14">
        <v>21.367999999999999</v>
      </c>
      <c r="L1743" s="14">
        <v>23.251999999999999</v>
      </c>
      <c r="M1743" s="14">
        <v>22.78</v>
      </c>
      <c r="N1743" s="14">
        <v>18.376000000000001</v>
      </c>
      <c r="O1743" s="14">
        <v>12.422000000000001</v>
      </c>
      <c r="P1743" s="14">
        <v>7.7939999999999996</v>
      </c>
      <c r="Q1743" s="14">
        <v>1.4219999999999999</v>
      </c>
      <c r="R1743" s="14">
        <v>21.739000000000001</v>
      </c>
      <c r="S1743" s="14">
        <v>27.907</v>
      </c>
      <c r="T1743" s="14">
        <v>45.066000000000003</v>
      </c>
      <c r="U1743" s="14">
        <v>56.273000000000003</v>
      </c>
      <c r="V1743" s="14">
        <v>73.584999999999994</v>
      </c>
      <c r="W1743" s="14">
        <v>75.617000000000004</v>
      </c>
      <c r="X1743" s="14">
        <v>72.164000000000001</v>
      </c>
      <c r="Y1743" s="14">
        <v>59.341999999999999</v>
      </c>
      <c r="Z1743" s="14">
        <v>48.173999999999999</v>
      </c>
      <c r="AA1743" s="14">
        <v>34.923999999999999</v>
      </c>
      <c r="AB1743" s="14">
        <v>22.771000000000001</v>
      </c>
      <c r="AC1743" s="14">
        <v>19.094999999999999</v>
      </c>
      <c r="AD1743" s="14">
        <v>26.515000000000001</v>
      </c>
      <c r="AE1743" s="14">
        <v>41.594000000000001</v>
      </c>
      <c r="AF1743" s="14">
        <v>68.576999999999998</v>
      </c>
      <c r="AG1743" s="14">
        <v>83.551000000000002</v>
      </c>
      <c r="AH1743" s="14">
        <v>104.212</v>
      </c>
      <c r="AI1743" s="14">
        <v>103.101</v>
      </c>
      <c r="AJ1743" s="14">
        <v>108.19199999999999</v>
      </c>
      <c r="AK1743" s="14">
        <v>94.013999999999996</v>
      </c>
      <c r="AL1743" s="14">
        <v>72.849000000000004</v>
      </c>
      <c r="AM1743" s="14">
        <v>47.942</v>
      </c>
      <c r="AN1743" s="14">
        <v>29.509</v>
      </c>
      <c r="AO1743" s="14">
        <v>24.591000000000001</v>
      </c>
      <c r="AP1743" s="14">
        <v>63.470999999999997</v>
      </c>
      <c r="AQ1743" s="14">
        <v>92.507000000000005</v>
      </c>
      <c r="AR1743" s="14">
        <v>121.217</v>
      </c>
      <c r="AS1743" s="14">
        <v>113.521</v>
      </c>
      <c r="AT1743" s="14">
        <v>113.86</v>
      </c>
      <c r="AU1743" s="14">
        <v>103.529</v>
      </c>
      <c r="AV1743" s="14">
        <v>110.533</v>
      </c>
      <c r="AW1743" s="14">
        <v>123.20399999999999</v>
      </c>
      <c r="AX1743" s="14">
        <v>120.678</v>
      </c>
      <c r="AY1743" s="14">
        <v>106.509</v>
      </c>
      <c r="AZ1743" s="14">
        <v>75.185000000000002</v>
      </c>
      <c r="BA1743" s="14">
        <v>61.162999999999997</v>
      </c>
      <c r="BB1743" s="14">
        <v>36.015000000000001</v>
      </c>
      <c r="BC1743" s="14">
        <v>54.334000000000003</v>
      </c>
      <c r="BD1743" s="14">
        <v>92.956000000000003</v>
      </c>
      <c r="BE1743" s="14">
        <v>110.773</v>
      </c>
      <c r="BF1743" s="14">
        <v>133.80699999999999</v>
      </c>
      <c r="BG1743" s="14">
        <v>130.64599999999999</v>
      </c>
      <c r="BH1743" s="14">
        <v>134.596</v>
      </c>
      <c r="BI1743" s="14">
        <v>127.56</v>
      </c>
      <c r="BJ1743" s="14">
        <v>100.331</v>
      </c>
      <c r="BK1743" s="14">
        <v>68.866</v>
      </c>
      <c r="BL1743" s="14">
        <v>41.220999999999997</v>
      </c>
      <c r="BM1743" s="14">
        <v>31.026</v>
      </c>
      <c r="BN1743" s="14">
        <v>47.192</v>
      </c>
      <c r="BO1743" s="14">
        <v>74.497</v>
      </c>
      <c r="BP1743" s="14">
        <v>131.744</v>
      </c>
      <c r="BQ1743" s="14">
        <v>167.57300000000001</v>
      </c>
      <c r="BR1743" s="14">
        <v>212.077</v>
      </c>
      <c r="BS1743" s="14">
        <v>213.09800000000001</v>
      </c>
      <c r="BT1743" s="14">
        <v>220.62799999999999</v>
      </c>
      <c r="BU1743" s="14">
        <v>198.49299999999999</v>
      </c>
      <c r="BV1743" s="14">
        <v>147.03800000000001</v>
      </c>
      <c r="BW1743" s="14">
        <v>94.585999999999999</v>
      </c>
      <c r="BX1743" s="14">
        <v>53.975999999999999</v>
      </c>
      <c r="BY1743" s="121">
        <v>41.820999999999998</v>
      </c>
      <c r="BZ1743" s="122" t="str">
        <f t="shared" si="163"/>
        <v>Lovech</v>
      </c>
      <c r="CA1743" s="14">
        <f t="shared" si="164"/>
        <v>43.15</v>
      </c>
      <c r="CB1743" s="14">
        <f t="shared" si="165"/>
        <v>24.7</v>
      </c>
      <c r="CC1743" s="14">
        <f t="shared" si="166"/>
        <v>0.32542428105838134</v>
      </c>
      <c r="CD1743" s="14">
        <f t="shared" si="167"/>
        <v>2071.8810545280899</v>
      </c>
      <c r="CE1743" s="102"/>
    </row>
    <row r="1744" spans="1:83" x14ac:dyDescent="0.25">
      <c r="A1744" s="14">
        <f t="shared" si="162"/>
        <v>4779.2537256044307</v>
      </c>
      <c r="B1744" s="14" t="s">
        <v>2028</v>
      </c>
      <c r="C1744" s="14">
        <v>43.15</v>
      </c>
      <c r="D1744" s="14">
        <v>64.332999999999998</v>
      </c>
      <c r="E1744" s="14">
        <v>234</v>
      </c>
      <c r="F1744" s="14">
        <v>-4.569</v>
      </c>
      <c r="G1744" s="14">
        <v>-2.8029999999999999</v>
      </c>
      <c r="H1744" s="14">
        <v>5.4279999999999999</v>
      </c>
      <c r="I1744" s="14">
        <v>14.08</v>
      </c>
      <c r="J1744" s="14">
        <v>21.404</v>
      </c>
      <c r="K1744" s="14">
        <v>27.06</v>
      </c>
      <c r="L1744" s="14">
        <v>29.951000000000001</v>
      </c>
      <c r="M1744" s="14">
        <v>27.091999999999999</v>
      </c>
      <c r="N1744" s="14">
        <v>20.18</v>
      </c>
      <c r="O1744" s="14">
        <v>11.574</v>
      </c>
      <c r="P1744" s="14">
        <v>4.2370000000000001</v>
      </c>
      <c r="Q1744" s="14">
        <v>-2.1509999999999998</v>
      </c>
      <c r="R1744" s="14">
        <v>22.457000000000001</v>
      </c>
      <c r="S1744" s="14">
        <v>27.946999999999999</v>
      </c>
      <c r="T1744" s="14">
        <v>44.683999999999997</v>
      </c>
      <c r="U1744" s="14">
        <v>59.106999999999999</v>
      </c>
      <c r="V1744" s="14">
        <v>73.997</v>
      </c>
      <c r="W1744" s="14">
        <v>77.977999999999994</v>
      </c>
      <c r="X1744" s="14">
        <v>76.141000000000005</v>
      </c>
      <c r="Y1744" s="14">
        <v>58.064999999999998</v>
      </c>
      <c r="Z1744" s="14">
        <v>46.17</v>
      </c>
      <c r="AA1744" s="14">
        <v>35.970999999999997</v>
      </c>
      <c r="AB1744" s="14">
        <v>23.678000000000001</v>
      </c>
      <c r="AC1744" s="14">
        <v>18.960999999999999</v>
      </c>
      <c r="AD1744" s="14">
        <v>29.122</v>
      </c>
      <c r="AE1744" s="14">
        <v>43.850999999999999</v>
      </c>
      <c r="AF1744" s="14">
        <v>73.587000000000003</v>
      </c>
      <c r="AG1744" s="14">
        <v>101.622</v>
      </c>
      <c r="AH1744" s="14">
        <v>122.741</v>
      </c>
      <c r="AI1744" s="14">
        <v>124.23</v>
      </c>
      <c r="AJ1744" s="14">
        <v>126.575</v>
      </c>
      <c r="AK1744" s="14">
        <v>108.94799999999999</v>
      </c>
      <c r="AL1744" s="14">
        <v>84.831000000000003</v>
      </c>
      <c r="AM1744" s="14">
        <v>63.807000000000002</v>
      </c>
      <c r="AN1744" s="14">
        <v>35.783000000000001</v>
      </c>
      <c r="AO1744" s="14">
        <v>26.315000000000001</v>
      </c>
      <c r="AP1744" s="14">
        <v>81.977999999999994</v>
      </c>
      <c r="AQ1744" s="14">
        <v>102.218</v>
      </c>
      <c r="AR1744" s="14">
        <v>136.51400000000001</v>
      </c>
      <c r="AS1744" s="14">
        <v>127.316</v>
      </c>
      <c r="AT1744" s="14">
        <v>122.05200000000001</v>
      </c>
      <c r="AU1744" s="14">
        <v>110.59699999999999</v>
      </c>
      <c r="AV1744" s="14">
        <v>118.282</v>
      </c>
      <c r="AW1744" s="14">
        <v>131.24</v>
      </c>
      <c r="AX1744" s="14">
        <v>141</v>
      </c>
      <c r="AY1744" s="14">
        <v>143.643</v>
      </c>
      <c r="AZ1744" s="14">
        <v>100.218</v>
      </c>
      <c r="BA1744" s="14">
        <v>78.989999999999995</v>
      </c>
      <c r="BB1744" s="14">
        <v>42.308</v>
      </c>
      <c r="BC1744" s="14">
        <v>57.384999999999998</v>
      </c>
      <c r="BD1744" s="14">
        <v>96.738</v>
      </c>
      <c r="BE1744" s="14">
        <v>118.309</v>
      </c>
      <c r="BF1744" s="14">
        <v>141.38399999999999</v>
      </c>
      <c r="BG1744" s="14">
        <v>142.15899999999999</v>
      </c>
      <c r="BH1744" s="14">
        <v>144.08199999999999</v>
      </c>
      <c r="BI1744" s="14">
        <v>131.28700000000001</v>
      </c>
      <c r="BJ1744" s="14">
        <v>107.518</v>
      </c>
      <c r="BK1744" s="14">
        <v>82.013000000000005</v>
      </c>
      <c r="BL1744" s="14">
        <v>51.033000000000001</v>
      </c>
      <c r="BM1744" s="14">
        <v>36.552</v>
      </c>
      <c r="BN1744" s="14">
        <v>54.622999999999998</v>
      </c>
      <c r="BO1744" s="14">
        <v>81.236000000000004</v>
      </c>
      <c r="BP1744" s="14">
        <v>140.76</v>
      </c>
      <c r="BQ1744" s="14">
        <v>187.67699999999999</v>
      </c>
      <c r="BR1744" s="14">
        <v>233.572</v>
      </c>
      <c r="BS1744" s="14">
        <v>240.529</v>
      </c>
      <c r="BT1744" s="14">
        <v>243.74799999999999</v>
      </c>
      <c r="BU1744" s="14">
        <v>215.95599999999999</v>
      </c>
      <c r="BV1744" s="14">
        <v>164.977</v>
      </c>
      <c r="BW1744" s="14">
        <v>118.35599999999999</v>
      </c>
      <c r="BX1744" s="14">
        <v>65.781000000000006</v>
      </c>
      <c r="BY1744" s="121">
        <v>46.857999999999997</v>
      </c>
      <c r="BZ1744" s="122" t="str">
        <f t="shared" si="163"/>
        <v>Akbaytal</v>
      </c>
      <c r="CA1744" s="14">
        <f t="shared" si="164"/>
        <v>43.15</v>
      </c>
      <c r="CB1744" s="14">
        <f t="shared" si="165"/>
        <v>64.332999999999998</v>
      </c>
      <c r="CC1744" s="14">
        <f t="shared" si="166"/>
        <v>0.75066336663069588</v>
      </c>
      <c r="CD1744" s="14">
        <f t="shared" si="167"/>
        <v>4779.2537256044307</v>
      </c>
      <c r="CE1744" s="102"/>
    </row>
    <row r="1745" spans="1:83" x14ac:dyDescent="0.25">
      <c r="A1745" s="14">
        <f t="shared" si="162"/>
        <v>2139.1165058101519</v>
      </c>
      <c r="B1745" s="14" t="s">
        <v>2029</v>
      </c>
      <c r="C1745" s="14">
        <v>43.151000000000003</v>
      </c>
      <c r="D1745" s="14">
        <v>25.713000000000001</v>
      </c>
      <c r="E1745" s="14">
        <v>86.9</v>
      </c>
      <c r="F1745" s="14">
        <v>-2.024</v>
      </c>
      <c r="G1745" s="14">
        <v>1.8169999999999999</v>
      </c>
      <c r="H1745" s="14">
        <v>7.0289999999999999</v>
      </c>
      <c r="I1745" s="14">
        <v>13.121</v>
      </c>
      <c r="J1745" s="14">
        <v>16.573</v>
      </c>
      <c r="K1745" s="14">
        <v>21.535</v>
      </c>
      <c r="L1745" s="14">
        <v>22.913</v>
      </c>
      <c r="M1745" s="14">
        <v>22.878</v>
      </c>
      <c r="N1745" s="14">
        <v>17.867000000000001</v>
      </c>
      <c r="O1745" s="14">
        <v>11.132999999999999</v>
      </c>
      <c r="P1745" s="14">
        <v>6.9390000000000001</v>
      </c>
      <c r="Q1745" s="14">
        <v>-0.13500000000000001</v>
      </c>
      <c r="R1745" s="14">
        <v>19.675000000000001</v>
      </c>
      <c r="S1745" s="14">
        <v>27.196999999999999</v>
      </c>
      <c r="T1745" s="14">
        <v>43.343000000000004</v>
      </c>
      <c r="U1745" s="14">
        <v>53.453000000000003</v>
      </c>
      <c r="V1745" s="14">
        <v>72.688999999999993</v>
      </c>
      <c r="W1745" s="14">
        <v>76.126000000000005</v>
      </c>
      <c r="X1745" s="14">
        <v>71.391999999999996</v>
      </c>
      <c r="Y1745" s="14">
        <v>62.076000000000001</v>
      </c>
      <c r="Z1745" s="14">
        <v>48.046999999999997</v>
      </c>
      <c r="AA1745" s="14">
        <v>32.331000000000003</v>
      </c>
      <c r="AB1745" s="14">
        <v>21.231000000000002</v>
      </c>
      <c r="AC1745" s="14">
        <v>17.103999999999999</v>
      </c>
      <c r="AD1745" s="14">
        <v>24.538</v>
      </c>
      <c r="AE1745" s="14">
        <v>38.143000000000001</v>
      </c>
      <c r="AF1745" s="14">
        <v>56.283000000000001</v>
      </c>
      <c r="AG1745" s="14">
        <v>68.290999999999997</v>
      </c>
      <c r="AH1745" s="14">
        <v>90.596999999999994</v>
      </c>
      <c r="AI1745" s="14">
        <v>103.163</v>
      </c>
      <c r="AJ1745" s="14">
        <v>96.289000000000001</v>
      </c>
      <c r="AK1745" s="14">
        <v>88.599000000000004</v>
      </c>
      <c r="AL1745" s="14">
        <v>65.765000000000001</v>
      </c>
      <c r="AM1745" s="14">
        <v>42.256</v>
      </c>
      <c r="AN1745" s="14">
        <v>26.638999999999999</v>
      </c>
      <c r="AO1745" s="14">
        <v>21.864000000000001</v>
      </c>
      <c r="AP1745" s="14">
        <v>53.002000000000002</v>
      </c>
      <c r="AQ1745" s="14">
        <v>79.873000000000005</v>
      </c>
      <c r="AR1745" s="14">
        <v>89.673000000000002</v>
      </c>
      <c r="AS1745" s="14">
        <v>98.605999999999995</v>
      </c>
      <c r="AT1745" s="14">
        <v>98.742000000000004</v>
      </c>
      <c r="AU1745" s="14">
        <v>99.215000000000003</v>
      </c>
      <c r="AV1745" s="14">
        <v>105.327</v>
      </c>
      <c r="AW1745" s="14">
        <v>114.04900000000001</v>
      </c>
      <c r="AX1745" s="14">
        <v>105.366</v>
      </c>
      <c r="AY1745" s="14">
        <v>97.22</v>
      </c>
      <c r="AZ1745" s="14">
        <v>59.823999999999998</v>
      </c>
      <c r="BA1745" s="14">
        <v>49.725000000000001</v>
      </c>
      <c r="BB1745" s="14">
        <v>32.012</v>
      </c>
      <c r="BC1745" s="14">
        <v>46.853000000000002</v>
      </c>
      <c r="BD1745" s="14">
        <v>74.37</v>
      </c>
      <c r="BE1745" s="14">
        <v>97.838999999999999</v>
      </c>
      <c r="BF1745" s="14">
        <v>114.373</v>
      </c>
      <c r="BG1745" s="14">
        <v>119.039</v>
      </c>
      <c r="BH1745" s="14">
        <v>126.10299999999999</v>
      </c>
      <c r="BI1745" s="14">
        <v>115.211</v>
      </c>
      <c r="BJ1745" s="14">
        <v>90.158000000000001</v>
      </c>
      <c r="BK1745" s="14">
        <v>67.747</v>
      </c>
      <c r="BL1745" s="14">
        <v>35.677</v>
      </c>
      <c r="BM1745" s="14">
        <v>26.864000000000001</v>
      </c>
      <c r="BN1745" s="14">
        <v>41.963999999999999</v>
      </c>
      <c r="BO1745" s="14">
        <v>68.712000000000003</v>
      </c>
      <c r="BP1745" s="14">
        <v>108.04900000000001</v>
      </c>
      <c r="BQ1745" s="14">
        <v>148.37</v>
      </c>
      <c r="BR1745" s="14">
        <v>179.30500000000001</v>
      </c>
      <c r="BS1745" s="14">
        <v>199.39599999999999</v>
      </c>
      <c r="BT1745" s="14">
        <v>205.315</v>
      </c>
      <c r="BU1745" s="14">
        <v>183.029</v>
      </c>
      <c r="BV1745" s="14">
        <v>131.59100000000001</v>
      </c>
      <c r="BW1745" s="14">
        <v>86.507999999999996</v>
      </c>
      <c r="BX1745" s="14">
        <v>47.296999999999997</v>
      </c>
      <c r="BY1745" s="121">
        <v>36.177</v>
      </c>
      <c r="BZ1745" s="122" t="str">
        <f t="shared" si="163"/>
        <v>Gorna Oryahovitsa AP</v>
      </c>
      <c r="CA1745" s="14">
        <f t="shared" si="164"/>
        <v>43.151000000000003</v>
      </c>
      <c r="CB1745" s="14">
        <f t="shared" si="165"/>
        <v>25.713000000000001</v>
      </c>
      <c r="CC1745" s="14">
        <f t="shared" si="166"/>
        <v>0.33598475621079521</v>
      </c>
      <c r="CD1745" s="14">
        <f t="shared" si="167"/>
        <v>2139.1165058101519</v>
      </c>
      <c r="CE1745" s="102"/>
    </row>
    <row r="1746" spans="1:83" x14ac:dyDescent="0.25">
      <c r="A1746" s="14">
        <f t="shared" si="162"/>
        <v>6439.0008980507337</v>
      </c>
      <c r="B1746" s="14" t="s">
        <v>2030</v>
      </c>
      <c r="C1746" s="14">
        <v>43.155999999999999</v>
      </c>
      <c r="D1746" s="14">
        <v>-90.677999999999997</v>
      </c>
      <c r="E1746" s="14">
        <v>205</v>
      </c>
      <c r="F1746" s="14">
        <v>-6.0039999999999996</v>
      </c>
      <c r="G1746" s="14">
        <v>-4.109</v>
      </c>
      <c r="H1746" s="14">
        <v>2.641</v>
      </c>
      <c r="I1746" s="14">
        <v>8.7469999999999999</v>
      </c>
      <c r="J1746" s="14">
        <v>16.216999999999999</v>
      </c>
      <c r="K1746" s="14">
        <v>20.725000000000001</v>
      </c>
      <c r="L1746" s="14">
        <v>22.55</v>
      </c>
      <c r="M1746" s="14">
        <v>21.052</v>
      </c>
      <c r="N1746" s="14">
        <v>17.099</v>
      </c>
      <c r="O1746" s="14">
        <v>9.8279999999999994</v>
      </c>
      <c r="P1746" s="14">
        <v>3.2149999999999999</v>
      </c>
      <c r="Q1746" s="14">
        <v>-3.351</v>
      </c>
      <c r="R1746" s="14">
        <v>19.073</v>
      </c>
      <c r="S1746" s="14">
        <v>26.643000000000001</v>
      </c>
      <c r="T1746" s="14">
        <v>37.154000000000003</v>
      </c>
      <c r="U1746" s="14">
        <v>47.503999999999998</v>
      </c>
      <c r="V1746" s="14">
        <v>70.066000000000003</v>
      </c>
      <c r="W1746" s="14">
        <v>79.602000000000004</v>
      </c>
      <c r="X1746" s="14">
        <v>79.564999999999998</v>
      </c>
      <c r="Y1746" s="14">
        <v>59.691000000000003</v>
      </c>
      <c r="Z1746" s="14">
        <v>44.598999999999997</v>
      </c>
      <c r="AA1746" s="14">
        <v>27.896999999999998</v>
      </c>
      <c r="AB1746" s="14">
        <v>17.875</v>
      </c>
      <c r="AC1746" s="14">
        <v>14.994999999999999</v>
      </c>
      <c r="AD1746" s="14">
        <v>30.384</v>
      </c>
      <c r="AE1746" s="14">
        <v>47.942</v>
      </c>
      <c r="AF1746" s="14">
        <v>63.046999999999997</v>
      </c>
      <c r="AG1746" s="14">
        <v>75.05</v>
      </c>
      <c r="AH1746" s="14">
        <v>101.441</v>
      </c>
      <c r="AI1746" s="14">
        <v>101.887</v>
      </c>
      <c r="AJ1746" s="14">
        <v>114.125</v>
      </c>
      <c r="AK1746" s="14">
        <v>99.016999999999996</v>
      </c>
      <c r="AL1746" s="14">
        <v>76.311000000000007</v>
      </c>
      <c r="AM1746" s="14">
        <v>48.94</v>
      </c>
      <c r="AN1746" s="14">
        <v>34.466999999999999</v>
      </c>
      <c r="AO1746" s="14">
        <v>26.285</v>
      </c>
      <c r="AP1746" s="14">
        <v>94.814999999999998</v>
      </c>
      <c r="AQ1746" s="14">
        <v>115.065</v>
      </c>
      <c r="AR1746" s="14">
        <v>110.876</v>
      </c>
      <c r="AS1746" s="14">
        <v>95.59</v>
      </c>
      <c r="AT1746" s="14">
        <v>93.436999999999998</v>
      </c>
      <c r="AU1746" s="14">
        <v>91.584999999999994</v>
      </c>
      <c r="AV1746" s="14">
        <v>99.22</v>
      </c>
      <c r="AW1746" s="14">
        <v>110.991</v>
      </c>
      <c r="AX1746" s="14">
        <v>109.583</v>
      </c>
      <c r="AY1746" s="14">
        <v>102.77</v>
      </c>
      <c r="AZ1746" s="14">
        <v>101.58</v>
      </c>
      <c r="BA1746" s="14">
        <v>87.301000000000002</v>
      </c>
      <c r="BB1746" s="14">
        <v>52.494</v>
      </c>
      <c r="BC1746" s="14">
        <v>74.914000000000001</v>
      </c>
      <c r="BD1746" s="14">
        <v>91.048000000000002</v>
      </c>
      <c r="BE1746" s="14">
        <v>102.649</v>
      </c>
      <c r="BF1746" s="14">
        <v>118.48399999999999</v>
      </c>
      <c r="BG1746" s="14">
        <v>136.828</v>
      </c>
      <c r="BH1746" s="14">
        <v>147.35599999999999</v>
      </c>
      <c r="BI1746" s="14">
        <v>132.018</v>
      </c>
      <c r="BJ1746" s="14">
        <v>100.65600000000001</v>
      </c>
      <c r="BK1746" s="14">
        <v>73.22</v>
      </c>
      <c r="BL1746" s="14">
        <v>55.68</v>
      </c>
      <c r="BM1746" s="14">
        <v>38.531999999999996</v>
      </c>
      <c r="BN1746" s="14">
        <v>52.36</v>
      </c>
      <c r="BO1746" s="14">
        <v>84.36</v>
      </c>
      <c r="BP1746" s="14">
        <v>115.857</v>
      </c>
      <c r="BQ1746" s="14">
        <v>141.51499999999999</v>
      </c>
      <c r="BR1746" s="14">
        <v>178.715</v>
      </c>
      <c r="BS1746" s="14">
        <v>192.01400000000001</v>
      </c>
      <c r="BT1746" s="14">
        <v>206.78299999999999</v>
      </c>
      <c r="BU1746" s="14">
        <v>184.30500000000001</v>
      </c>
      <c r="BV1746" s="14">
        <v>135.874</v>
      </c>
      <c r="BW1746" s="14">
        <v>84.48</v>
      </c>
      <c r="BX1746" s="14">
        <v>58.009</v>
      </c>
      <c r="BY1746" s="121">
        <v>43.704000000000001</v>
      </c>
      <c r="BZ1746" s="122" t="str">
        <f t="shared" si="163"/>
        <v>Boscobel AP</v>
      </c>
      <c r="CA1746" s="14">
        <f t="shared" si="164"/>
        <v>43.155999999999999</v>
      </c>
      <c r="CB1746" s="14">
        <f t="shared" si="165"/>
        <v>-90.677999999999997</v>
      </c>
      <c r="CC1746" s="14">
        <f t="shared" si="166"/>
        <v>1.0113549874897141</v>
      </c>
      <c r="CD1746" s="14">
        <f t="shared" si="167"/>
        <v>6439.0008980507337</v>
      </c>
      <c r="CE1746" s="102"/>
    </row>
    <row r="1747" spans="1:83" x14ac:dyDescent="0.25">
      <c r="A1747" s="14">
        <f t="shared" si="162"/>
        <v>1545.7195709035918</v>
      </c>
      <c r="B1747" s="14" t="s">
        <v>2031</v>
      </c>
      <c r="C1747" s="14">
        <v>43.170999999999999</v>
      </c>
      <c r="D1747" s="14">
        <v>16.437000000000001</v>
      </c>
      <c r="E1747" s="14">
        <v>25</v>
      </c>
      <c r="F1747" s="14">
        <v>10.143000000000001</v>
      </c>
      <c r="G1747" s="14">
        <v>9.7929999999999993</v>
      </c>
      <c r="H1747" s="14">
        <v>10.988</v>
      </c>
      <c r="I1747" s="14">
        <v>15.035</v>
      </c>
      <c r="J1747" s="14">
        <v>18.552</v>
      </c>
      <c r="K1747" s="14">
        <v>23.757999999999999</v>
      </c>
      <c r="L1747" s="14">
        <v>26.574000000000002</v>
      </c>
      <c r="M1747" s="14">
        <v>26.175999999999998</v>
      </c>
      <c r="N1747" s="14">
        <v>22.073</v>
      </c>
      <c r="O1747" s="14">
        <v>17.855</v>
      </c>
      <c r="P1747" s="14">
        <v>14.827999999999999</v>
      </c>
      <c r="Q1747" s="14">
        <v>10.198</v>
      </c>
      <c r="R1747" s="14">
        <v>22.050999999999998</v>
      </c>
      <c r="S1747" s="14">
        <v>28.596</v>
      </c>
      <c r="T1747" s="14">
        <v>41.872</v>
      </c>
      <c r="U1747" s="14">
        <v>54.198</v>
      </c>
      <c r="V1747" s="14">
        <v>72.385000000000005</v>
      </c>
      <c r="W1747" s="14">
        <v>77.192999999999998</v>
      </c>
      <c r="X1747" s="14">
        <v>72.551000000000002</v>
      </c>
      <c r="Y1747" s="14">
        <v>61.215000000000003</v>
      </c>
      <c r="Z1747" s="14">
        <v>46.744999999999997</v>
      </c>
      <c r="AA1747" s="14">
        <v>34.621000000000002</v>
      </c>
      <c r="AB1747" s="14">
        <v>22.527000000000001</v>
      </c>
      <c r="AC1747" s="14">
        <v>18.937999999999999</v>
      </c>
      <c r="AD1747" s="14">
        <v>33.087000000000003</v>
      </c>
      <c r="AE1747" s="14">
        <v>45.411000000000001</v>
      </c>
      <c r="AF1747" s="14">
        <v>62.107999999999997</v>
      </c>
      <c r="AG1747" s="14">
        <v>79.834000000000003</v>
      </c>
      <c r="AH1747" s="14">
        <v>107.911</v>
      </c>
      <c r="AI1747" s="14">
        <v>111.503</v>
      </c>
      <c r="AJ1747" s="14">
        <v>117.539</v>
      </c>
      <c r="AK1747" s="14">
        <v>103.041</v>
      </c>
      <c r="AL1747" s="14">
        <v>74.959999999999994</v>
      </c>
      <c r="AM1747" s="14">
        <v>51.179000000000002</v>
      </c>
      <c r="AN1747" s="14">
        <v>33.482999999999997</v>
      </c>
      <c r="AO1747" s="14">
        <v>29.648</v>
      </c>
      <c r="AP1747" s="14">
        <v>90.441000000000003</v>
      </c>
      <c r="AQ1747" s="14">
        <v>103.393</v>
      </c>
      <c r="AR1747" s="14">
        <v>106.625</v>
      </c>
      <c r="AS1747" s="14">
        <v>99.18</v>
      </c>
      <c r="AT1747" s="14">
        <v>110.73</v>
      </c>
      <c r="AU1747" s="14">
        <v>101.851</v>
      </c>
      <c r="AV1747" s="14">
        <v>111.873</v>
      </c>
      <c r="AW1747" s="14">
        <v>121.604</v>
      </c>
      <c r="AX1747" s="14">
        <v>118.008</v>
      </c>
      <c r="AY1747" s="14">
        <v>106.01900000000001</v>
      </c>
      <c r="AZ1747" s="14">
        <v>81.757999999999996</v>
      </c>
      <c r="BA1747" s="14">
        <v>92.16</v>
      </c>
      <c r="BB1747" s="14">
        <v>42.945999999999998</v>
      </c>
      <c r="BC1747" s="14">
        <v>58.345999999999997</v>
      </c>
      <c r="BD1747" s="14">
        <v>86.376000000000005</v>
      </c>
      <c r="BE1747" s="14">
        <v>98.596999999999994</v>
      </c>
      <c r="BF1747" s="14">
        <v>133.12200000000001</v>
      </c>
      <c r="BG1747" s="14">
        <v>136.15100000000001</v>
      </c>
      <c r="BH1747" s="14">
        <v>140.41</v>
      </c>
      <c r="BI1747" s="14">
        <v>129.059</v>
      </c>
      <c r="BJ1747" s="14">
        <v>99.013000000000005</v>
      </c>
      <c r="BK1747" s="14">
        <v>69.257000000000005</v>
      </c>
      <c r="BL1747" s="14">
        <v>43.113</v>
      </c>
      <c r="BM1747" s="14">
        <v>39.345999999999997</v>
      </c>
      <c r="BN1747" s="14">
        <v>57.396000000000001</v>
      </c>
      <c r="BO1747" s="14">
        <v>80.286000000000001</v>
      </c>
      <c r="BP1747" s="14">
        <v>118.001</v>
      </c>
      <c r="BQ1747" s="14">
        <v>148.69999999999999</v>
      </c>
      <c r="BR1747" s="14">
        <v>208.41800000000001</v>
      </c>
      <c r="BS1747" s="14">
        <v>215.876</v>
      </c>
      <c r="BT1747" s="14">
        <v>231.79300000000001</v>
      </c>
      <c r="BU1747" s="14">
        <v>201.12</v>
      </c>
      <c r="BV1747" s="14">
        <v>140.846</v>
      </c>
      <c r="BW1747" s="14">
        <v>94.340999999999994</v>
      </c>
      <c r="BX1747" s="14">
        <v>56.738999999999997</v>
      </c>
      <c r="BY1747" s="121">
        <v>50.49</v>
      </c>
      <c r="BZ1747" s="122" t="str">
        <f t="shared" si="163"/>
        <v>Hvar Hvar Island</v>
      </c>
      <c r="CA1747" s="14">
        <f t="shared" si="164"/>
        <v>43.170999999999999</v>
      </c>
      <c r="CB1747" s="14">
        <f t="shared" si="165"/>
        <v>16.437000000000001</v>
      </c>
      <c r="CC1747" s="14">
        <f t="shared" si="166"/>
        <v>0.2427816398918432</v>
      </c>
      <c r="CD1747" s="14">
        <f t="shared" si="167"/>
        <v>1545.7195709035918</v>
      </c>
      <c r="CE1747" s="102"/>
    </row>
    <row r="1748" spans="1:83" x14ac:dyDescent="0.25">
      <c r="A1748" s="14">
        <f t="shared" si="162"/>
        <v>5778.8585133777879</v>
      </c>
      <c r="B1748" s="14" t="s">
        <v>2032</v>
      </c>
      <c r="C1748" s="14">
        <v>43.171999999999997</v>
      </c>
      <c r="D1748" s="14">
        <v>-79.933999999999997</v>
      </c>
      <c r="E1748" s="14">
        <v>237.7</v>
      </c>
      <c r="F1748" s="14">
        <v>-5.1310000000000002</v>
      </c>
      <c r="G1748" s="14">
        <v>-3.0539999999999998</v>
      </c>
      <c r="H1748" s="14">
        <v>-0.51300000000000001</v>
      </c>
      <c r="I1748" s="14">
        <v>5.7560000000000002</v>
      </c>
      <c r="J1748" s="14">
        <v>13.638</v>
      </c>
      <c r="K1748" s="14">
        <v>18.091000000000001</v>
      </c>
      <c r="L1748" s="14">
        <v>20.742000000000001</v>
      </c>
      <c r="M1748" s="14">
        <v>19.756</v>
      </c>
      <c r="N1748" s="14">
        <v>16.225999999999999</v>
      </c>
      <c r="O1748" s="14">
        <v>9.7189999999999994</v>
      </c>
      <c r="P1748" s="14">
        <v>3.3650000000000002</v>
      </c>
      <c r="Q1748" s="14">
        <v>-0.41799999999999998</v>
      </c>
      <c r="R1748" s="14">
        <v>18.474</v>
      </c>
      <c r="S1748" s="14">
        <v>26.677</v>
      </c>
      <c r="T1748" s="14">
        <v>39.54</v>
      </c>
      <c r="U1748" s="14">
        <v>49.963999999999999</v>
      </c>
      <c r="V1748" s="14">
        <v>69.356999999999999</v>
      </c>
      <c r="W1748" s="14">
        <v>76.558000000000007</v>
      </c>
      <c r="X1748" s="14">
        <v>75.688000000000002</v>
      </c>
      <c r="Y1748" s="14">
        <v>62.302999999999997</v>
      </c>
      <c r="Z1748" s="14">
        <v>42.222999999999999</v>
      </c>
      <c r="AA1748" s="14">
        <v>30.504000000000001</v>
      </c>
      <c r="AB1748" s="14">
        <v>20.233000000000001</v>
      </c>
      <c r="AC1748" s="14">
        <v>15.063000000000001</v>
      </c>
      <c r="AD1748" s="14">
        <v>28.106000000000002</v>
      </c>
      <c r="AE1748" s="14">
        <v>39.322000000000003</v>
      </c>
      <c r="AF1748" s="14">
        <v>61.276000000000003</v>
      </c>
      <c r="AG1748" s="14">
        <v>76.322999999999993</v>
      </c>
      <c r="AH1748" s="14">
        <v>98.951999999999998</v>
      </c>
      <c r="AI1748" s="14">
        <v>98.644999999999996</v>
      </c>
      <c r="AJ1748" s="14">
        <v>103.164</v>
      </c>
      <c r="AK1748" s="14">
        <v>91.036000000000001</v>
      </c>
      <c r="AL1748" s="14">
        <v>72.507999999999996</v>
      </c>
      <c r="AM1748" s="14">
        <v>50.472000000000001</v>
      </c>
      <c r="AN1748" s="14">
        <v>29.382000000000001</v>
      </c>
      <c r="AO1748" s="14">
        <v>21.623999999999999</v>
      </c>
      <c r="AP1748" s="14">
        <v>75.659000000000006</v>
      </c>
      <c r="AQ1748" s="14">
        <v>76.631</v>
      </c>
      <c r="AR1748" s="14">
        <v>97.203000000000003</v>
      </c>
      <c r="AS1748" s="14">
        <v>90.462999999999994</v>
      </c>
      <c r="AT1748" s="14">
        <v>95.986000000000004</v>
      </c>
      <c r="AU1748" s="14">
        <v>90.233999999999995</v>
      </c>
      <c r="AV1748" s="14">
        <v>96.856999999999999</v>
      </c>
      <c r="AW1748" s="14">
        <v>99.403999999999996</v>
      </c>
      <c r="AX1748" s="14">
        <v>104.98699999999999</v>
      </c>
      <c r="AY1748" s="14">
        <v>101.79600000000001</v>
      </c>
      <c r="AZ1748" s="14">
        <v>72.667000000000002</v>
      </c>
      <c r="BA1748" s="14">
        <v>57.787999999999997</v>
      </c>
      <c r="BB1748" s="14">
        <v>42.973999999999997</v>
      </c>
      <c r="BC1748" s="14">
        <v>53.970999999999997</v>
      </c>
      <c r="BD1748" s="14">
        <v>83.988</v>
      </c>
      <c r="BE1748" s="14">
        <v>100.276</v>
      </c>
      <c r="BF1748" s="14">
        <v>121.697</v>
      </c>
      <c r="BG1748" s="14">
        <v>131.36699999999999</v>
      </c>
      <c r="BH1748" s="14">
        <v>138.87899999999999</v>
      </c>
      <c r="BI1748" s="14">
        <v>123.26900000000001</v>
      </c>
      <c r="BJ1748" s="14">
        <v>96.858000000000004</v>
      </c>
      <c r="BK1748" s="14">
        <v>66.977000000000004</v>
      </c>
      <c r="BL1748" s="14">
        <v>45.942</v>
      </c>
      <c r="BM1748" s="14">
        <v>31.515999999999998</v>
      </c>
      <c r="BN1748" s="14">
        <v>46.118000000000002</v>
      </c>
      <c r="BO1748" s="14">
        <v>65.102999999999994</v>
      </c>
      <c r="BP1748" s="14">
        <v>106.369</v>
      </c>
      <c r="BQ1748" s="14">
        <v>140.02500000000001</v>
      </c>
      <c r="BR1748" s="14">
        <v>179.785</v>
      </c>
      <c r="BS1748" s="14">
        <v>189.15</v>
      </c>
      <c r="BT1748" s="14">
        <v>196.803</v>
      </c>
      <c r="BU1748" s="14">
        <v>165.14099999999999</v>
      </c>
      <c r="BV1748" s="14">
        <v>127.648</v>
      </c>
      <c r="BW1748" s="14">
        <v>87.373000000000005</v>
      </c>
      <c r="BX1748" s="14">
        <v>50.1</v>
      </c>
      <c r="BY1748" s="121">
        <v>34.725999999999999</v>
      </c>
      <c r="BZ1748" s="122" t="str">
        <f t="shared" si="163"/>
        <v>Hamilton Intl AP</v>
      </c>
      <c r="CA1748" s="14">
        <f t="shared" si="164"/>
        <v>43.171999999999997</v>
      </c>
      <c r="CB1748" s="14">
        <f t="shared" si="165"/>
        <v>-79.933999999999997</v>
      </c>
      <c r="CC1748" s="14">
        <f t="shared" si="166"/>
        <v>0.90766835911939503</v>
      </c>
      <c r="CD1748" s="14">
        <f t="shared" si="167"/>
        <v>5778.8585133777879</v>
      </c>
      <c r="CE1748" s="102"/>
    </row>
    <row r="1749" spans="1:83" x14ac:dyDescent="0.25">
      <c r="A1749" s="14">
        <f t="shared" si="162"/>
        <v>8834.2224626661664</v>
      </c>
      <c r="B1749" s="14" t="s">
        <v>2033</v>
      </c>
      <c r="C1749" s="14">
        <v>43.182000000000002</v>
      </c>
      <c r="D1749" s="14">
        <v>141.01599999999999</v>
      </c>
      <c r="E1749" s="14">
        <v>26.3</v>
      </c>
      <c r="F1749" s="14">
        <v>-3.0459999999999998</v>
      </c>
      <c r="G1749" s="14">
        <v>-2.2360000000000002</v>
      </c>
      <c r="H1749" s="14">
        <v>1.0489999999999999</v>
      </c>
      <c r="I1749" s="14">
        <v>6.4050000000000002</v>
      </c>
      <c r="J1749" s="14">
        <v>11.935</v>
      </c>
      <c r="K1749" s="14">
        <v>15.4</v>
      </c>
      <c r="L1749" s="14">
        <v>20.776</v>
      </c>
      <c r="M1749" s="14">
        <v>21.756</v>
      </c>
      <c r="N1749" s="14">
        <v>18.216999999999999</v>
      </c>
      <c r="O1749" s="14">
        <v>11.538</v>
      </c>
      <c r="P1749" s="14">
        <v>5.46</v>
      </c>
      <c r="Q1749" s="14">
        <v>9.6000000000000002E-2</v>
      </c>
      <c r="R1749" s="14">
        <v>22.605</v>
      </c>
      <c r="S1749" s="14">
        <v>29.890999999999998</v>
      </c>
      <c r="T1749" s="14">
        <v>46.430999999999997</v>
      </c>
      <c r="U1749" s="14">
        <v>60.423000000000002</v>
      </c>
      <c r="V1749" s="14">
        <v>75.698999999999998</v>
      </c>
      <c r="W1749" s="14">
        <v>79.305000000000007</v>
      </c>
      <c r="X1749" s="14">
        <v>78.137</v>
      </c>
      <c r="Y1749" s="14">
        <v>68.840999999999994</v>
      </c>
      <c r="Z1749" s="14">
        <v>50.087000000000003</v>
      </c>
      <c r="AA1749" s="14">
        <v>37.167999999999999</v>
      </c>
      <c r="AB1749" s="14">
        <v>23.847000000000001</v>
      </c>
      <c r="AC1749" s="14">
        <v>19.812000000000001</v>
      </c>
      <c r="AD1749" s="14">
        <v>33.122999999999998</v>
      </c>
      <c r="AE1749" s="14">
        <v>46.741</v>
      </c>
      <c r="AF1749" s="14">
        <v>75.59</v>
      </c>
      <c r="AG1749" s="14">
        <v>93.311000000000007</v>
      </c>
      <c r="AH1749" s="14">
        <v>101.455</v>
      </c>
      <c r="AI1749" s="14">
        <v>95.608999999999995</v>
      </c>
      <c r="AJ1749" s="14">
        <v>92.563999999999993</v>
      </c>
      <c r="AK1749" s="14">
        <v>83.876999999999995</v>
      </c>
      <c r="AL1749" s="14">
        <v>68.069999999999993</v>
      </c>
      <c r="AM1749" s="14">
        <v>55.536999999999999</v>
      </c>
      <c r="AN1749" s="14">
        <v>35.055999999999997</v>
      </c>
      <c r="AO1749" s="14">
        <v>27.669</v>
      </c>
      <c r="AP1749" s="14">
        <v>102.253</v>
      </c>
      <c r="AQ1749" s="14">
        <v>109.26900000000001</v>
      </c>
      <c r="AR1749" s="14">
        <v>133.97900000000001</v>
      </c>
      <c r="AS1749" s="14">
        <v>121.627</v>
      </c>
      <c r="AT1749" s="14">
        <v>113.495</v>
      </c>
      <c r="AU1749" s="14">
        <v>101.26900000000001</v>
      </c>
      <c r="AV1749" s="14">
        <v>100.842</v>
      </c>
      <c r="AW1749" s="14">
        <v>108.62</v>
      </c>
      <c r="AX1749" s="14">
        <v>117.401</v>
      </c>
      <c r="AY1749" s="14">
        <v>124.083</v>
      </c>
      <c r="AZ1749" s="14">
        <v>102.458</v>
      </c>
      <c r="BA1749" s="14">
        <v>91.225999999999999</v>
      </c>
      <c r="BB1749" s="14">
        <v>46.241</v>
      </c>
      <c r="BC1749" s="14">
        <v>59.622</v>
      </c>
      <c r="BD1749" s="14">
        <v>92.024000000000001</v>
      </c>
      <c r="BE1749" s="14">
        <v>114.735</v>
      </c>
      <c r="BF1749" s="14">
        <v>134.751</v>
      </c>
      <c r="BG1749" s="14">
        <v>122.82899999999999</v>
      </c>
      <c r="BH1749" s="14">
        <v>121.60299999999999</v>
      </c>
      <c r="BI1749" s="14">
        <v>114.911</v>
      </c>
      <c r="BJ1749" s="14">
        <v>95.141000000000005</v>
      </c>
      <c r="BK1749" s="14">
        <v>78.864000000000004</v>
      </c>
      <c r="BL1749" s="14">
        <v>51.234000000000002</v>
      </c>
      <c r="BM1749" s="14">
        <v>41.344000000000001</v>
      </c>
      <c r="BN1749" s="14">
        <v>61.511000000000003</v>
      </c>
      <c r="BO1749" s="14">
        <v>84.668999999999997</v>
      </c>
      <c r="BP1749" s="14">
        <v>141.88</v>
      </c>
      <c r="BQ1749" s="14">
        <v>177.69300000000001</v>
      </c>
      <c r="BR1749" s="14">
        <v>207.53100000000001</v>
      </c>
      <c r="BS1749" s="14">
        <v>194.51300000000001</v>
      </c>
      <c r="BT1749" s="14">
        <v>185.19900000000001</v>
      </c>
      <c r="BU1749" s="14">
        <v>171.68899999999999</v>
      </c>
      <c r="BV1749" s="14">
        <v>141.44999999999999</v>
      </c>
      <c r="BW1749" s="14">
        <v>107.828</v>
      </c>
      <c r="BX1749" s="14">
        <v>66.325000000000003</v>
      </c>
      <c r="BY1749" s="121">
        <v>51.146999999999998</v>
      </c>
      <c r="BZ1749" s="122" t="str">
        <f t="shared" si="163"/>
        <v>Otaru</v>
      </c>
      <c r="CA1749" s="14">
        <f t="shared" si="164"/>
        <v>43.182000000000002</v>
      </c>
      <c r="CB1749" s="14">
        <f t="shared" si="165"/>
        <v>141.01599999999999</v>
      </c>
      <c r="CC1749" s="14">
        <f t="shared" si="166"/>
        <v>1.3875654142113611</v>
      </c>
      <c r="CD1749" s="14">
        <f t="shared" si="167"/>
        <v>8834.2224626661664</v>
      </c>
      <c r="CE1749" s="102"/>
    </row>
    <row r="1750" spans="1:83" x14ac:dyDescent="0.25">
      <c r="A1750" s="14">
        <f t="shared" si="162"/>
        <v>1017.6891261573726</v>
      </c>
      <c r="B1750" s="14" t="s">
        <v>2034</v>
      </c>
      <c r="C1750" s="14">
        <v>43.183</v>
      </c>
      <c r="D1750" s="14">
        <v>5.5830000000000002</v>
      </c>
      <c r="E1750" s="14">
        <v>315</v>
      </c>
      <c r="F1750" s="14">
        <v>8.1850000000000005</v>
      </c>
      <c r="G1750" s="14">
        <v>6.7009999999999996</v>
      </c>
      <c r="H1750" s="14">
        <v>9.1489999999999991</v>
      </c>
      <c r="I1750" s="14">
        <v>11.005000000000001</v>
      </c>
      <c r="J1750" s="14">
        <v>13.525</v>
      </c>
      <c r="K1750" s="14">
        <v>17.632999999999999</v>
      </c>
      <c r="L1750" s="14">
        <v>22.216999999999999</v>
      </c>
      <c r="M1750" s="14">
        <v>22.754999999999999</v>
      </c>
      <c r="N1750" s="14">
        <v>19.155000000000001</v>
      </c>
      <c r="O1750" s="14">
        <v>15.836</v>
      </c>
      <c r="P1750" s="14">
        <v>10.805</v>
      </c>
      <c r="Q1750" s="14">
        <v>8.5660000000000007</v>
      </c>
      <c r="R1750" s="14">
        <v>22.683</v>
      </c>
      <c r="S1750" s="14">
        <v>28.837</v>
      </c>
      <c r="T1750" s="14">
        <v>45.606999999999999</v>
      </c>
      <c r="U1750" s="14">
        <v>60.122999999999998</v>
      </c>
      <c r="V1750" s="14">
        <v>70.873000000000005</v>
      </c>
      <c r="W1750" s="14">
        <v>82.468000000000004</v>
      </c>
      <c r="X1750" s="14">
        <v>77.227999999999994</v>
      </c>
      <c r="Y1750" s="14">
        <v>63.698</v>
      </c>
      <c r="Z1750" s="14">
        <v>50.097000000000001</v>
      </c>
      <c r="AA1750" s="14">
        <v>36.536000000000001</v>
      </c>
      <c r="AB1750" s="14">
        <v>24.027000000000001</v>
      </c>
      <c r="AC1750" s="14">
        <v>20.978000000000002</v>
      </c>
      <c r="AD1750" s="14">
        <v>33.063000000000002</v>
      </c>
      <c r="AE1750" s="14">
        <v>43.354999999999997</v>
      </c>
      <c r="AF1750" s="14">
        <v>70.415999999999997</v>
      </c>
      <c r="AG1750" s="14">
        <v>84.763000000000005</v>
      </c>
      <c r="AH1750" s="14">
        <v>97.141999999999996</v>
      </c>
      <c r="AI1750" s="14">
        <v>112.94</v>
      </c>
      <c r="AJ1750" s="14">
        <v>116.19799999999999</v>
      </c>
      <c r="AK1750" s="14">
        <v>103.235</v>
      </c>
      <c r="AL1750" s="14">
        <v>77.233999999999995</v>
      </c>
      <c r="AM1750" s="14">
        <v>54.579000000000001</v>
      </c>
      <c r="AN1750" s="14">
        <v>35.389000000000003</v>
      </c>
      <c r="AO1750" s="14">
        <v>30.7</v>
      </c>
      <c r="AP1750" s="14">
        <v>82.765000000000001</v>
      </c>
      <c r="AQ1750" s="14">
        <v>88.819000000000003</v>
      </c>
      <c r="AR1750" s="14">
        <v>112.526</v>
      </c>
      <c r="AS1750" s="14">
        <v>99.878</v>
      </c>
      <c r="AT1750" s="14">
        <v>96.578999999999994</v>
      </c>
      <c r="AU1750" s="14">
        <v>104.223</v>
      </c>
      <c r="AV1750" s="14">
        <v>109.226</v>
      </c>
      <c r="AW1750" s="14">
        <v>120.746</v>
      </c>
      <c r="AX1750" s="14">
        <v>116.717</v>
      </c>
      <c r="AY1750" s="14">
        <v>102.512</v>
      </c>
      <c r="AZ1750" s="14">
        <v>86.834999999999994</v>
      </c>
      <c r="BA1750" s="14">
        <v>85.885999999999996</v>
      </c>
      <c r="BB1750" s="14">
        <v>40.119999999999997</v>
      </c>
      <c r="BC1750" s="14">
        <v>51.307000000000002</v>
      </c>
      <c r="BD1750" s="14">
        <v>82.638000000000005</v>
      </c>
      <c r="BE1750" s="14">
        <v>92.929000000000002</v>
      </c>
      <c r="BF1750" s="14">
        <v>107.556</v>
      </c>
      <c r="BG1750" s="14">
        <v>126.699</v>
      </c>
      <c r="BH1750" s="14">
        <v>130.041</v>
      </c>
      <c r="BI1750" s="14">
        <v>122.631</v>
      </c>
      <c r="BJ1750" s="14">
        <v>93.369</v>
      </c>
      <c r="BK1750" s="14">
        <v>64.356999999999999</v>
      </c>
      <c r="BL1750" s="14">
        <v>43.378</v>
      </c>
      <c r="BM1750" s="14">
        <v>38.381999999999998</v>
      </c>
      <c r="BN1750" s="14">
        <v>54.956000000000003</v>
      </c>
      <c r="BO1750" s="14">
        <v>74.430999999999997</v>
      </c>
      <c r="BP1750" s="14">
        <v>124.018</v>
      </c>
      <c r="BQ1750" s="14">
        <v>148.1</v>
      </c>
      <c r="BR1750" s="14">
        <v>175.51900000000001</v>
      </c>
      <c r="BS1750" s="14">
        <v>207.37100000000001</v>
      </c>
      <c r="BT1750" s="14">
        <v>214.78100000000001</v>
      </c>
      <c r="BU1750" s="14">
        <v>196.024</v>
      </c>
      <c r="BV1750" s="14">
        <v>142.29400000000001</v>
      </c>
      <c r="BW1750" s="14">
        <v>94.730999999999995</v>
      </c>
      <c r="BX1750" s="14">
        <v>60.228000000000002</v>
      </c>
      <c r="BY1750" s="121">
        <v>50.645000000000003</v>
      </c>
      <c r="BZ1750" s="122" t="str">
        <f t="shared" si="163"/>
        <v>Bec de Laigle</v>
      </c>
      <c r="CA1750" s="14">
        <f t="shared" si="164"/>
        <v>43.183</v>
      </c>
      <c r="CB1750" s="14">
        <f t="shared" si="165"/>
        <v>5.5830000000000002</v>
      </c>
      <c r="CC1750" s="14">
        <f t="shared" si="166"/>
        <v>0.15984544648299223</v>
      </c>
      <c r="CD1750" s="14">
        <f t="shared" si="167"/>
        <v>1017.6891261573726</v>
      </c>
      <c r="CE1750" s="102"/>
    </row>
    <row r="1751" spans="1:83" x14ac:dyDescent="0.25">
      <c r="A1751" s="14">
        <f t="shared" si="162"/>
        <v>7373.602039397374</v>
      </c>
      <c r="B1751" s="14" t="s">
        <v>2035</v>
      </c>
      <c r="C1751" s="14">
        <v>43.2</v>
      </c>
      <c r="D1751" s="14">
        <v>107.167</v>
      </c>
      <c r="E1751" s="14">
        <v>1125</v>
      </c>
      <c r="F1751" s="14">
        <v>-11.391999999999999</v>
      </c>
      <c r="G1751" s="14">
        <v>-7.7560000000000002</v>
      </c>
      <c r="H1751" s="14">
        <v>1.1240000000000001</v>
      </c>
      <c r="I1751" s="14">
        <v>9.6859999999999999</v>
      </c>
      <c r="J1751" s="14">
        <v>16.905000000000001</v>
      </c>
      <c r="K1751" s="14">
        <v>22.146999999999998</v>
      </c>
      <c r="L1751" s="14">
        <v>25.376000000000001</v>
      </c>
      <c r="M1751" s="14">
        <v>23.943999999999999</v>
      </c>
      <c r="N1751" s="14">
        <v>17.605</v>
      </c>
      <c r="O1751" s="14">
        <v>9.0090000000000003</v>
      </c>
      <c r="P1751" s="14">
        <v>-1.823</v>
      </c>
      <c r="Q1751" s="14">
        <v>-8.4390000000000001</v>
      </c>
      <c r="R1751" s="14">
        <v>20.047999999999998</v>
      </c>
      <c r="S1751" s="14">
        <v>27.922000000000001</v>
      </c>
      <c r="T1751" s="14">
        <v>44.457000000000001</v>
      </c>
      <c r="U1751" s="14">
        <v>59.185000000000002</v>
      </c>
      <c r="V1751" s="14">
        <v>75.894000000000005</v>
      </c>
      <c r="W1751" s="14">
        <v>80.691000000000003</v>
      </c>
      <c r="X1751" s="14">
        <v>77.415999999999997</v>
      </c>
      <c r="Y1751" s="14">
        <v>64.840999999999994</v>
      </c>
      <c r="Z1751" s="14">
        <v>48.481999999999999</v>
      </c>
      <c r="AA1751" s="14">
        <v>34.981000000000002</v>
      </c>
      <c r="AB1751" s="14">
        <v>23.593</v>
      </c>
      <c r="AC1751" s="14">
        <v>18.152000000000001</v>
      </c>
      <c r="AD1751" s="14">
        <v>39.427999999999997</v>
      </c>
      <c r="AE1751" s="14">
        <v>53.762</v>
      </c>
      <c r="AF1751" s="14">
        <v>86.186000000000007</v>
      </c>
      <c r="AG1751" s="14">
        <v>105.12</v>
      </c>
      <c r="AH1751" s="14">
        <v>121.711</v>
      </c>
      <c r="AI1751" s="14">
        <v>122.852</v>
      </c>
      <c r="AJ1751" s="14">
        <v>119.149</v>
      </c>
      <c r="AK1751" s="14">
        <v>106.753</v>
      </c>
      <c r="AL1751" s="14">
        <v>87.355000000000004</v>
      </c>
      <c r="AM1751" s="14">
        <v>65.391999999999996</v>
      </c>
      <c r="AN1751" s="14">
        <v>42.463000000000001</v>
      </c>
      <c r="AO1751" s="14">
        <v>32.859000000000002</v>
      </c>
      <c r="AP1751" s="14">
        <v>139.048</v>
      </c>
      <c r="AQ1751" s="14">
        <v>136.874</v>
      </c>
      <c r="AR1751" s="14">
        <v>156.27099999999999</v>
      </c>
      <c r="AS1751" s="14">
        <v>135.327</v>
      </c>
      <c r="AT1751" s="14">
        <v>123.785</v>
      </c>
      <c r="AU1751" s="14">
        <v>111.652</v>
      </c>
      <c r="AV1751" s="14">
        <v>115.164</v>
      </c>
      <c r="AW1751" s="14">
        <v>126.384</v>
      </c>
      <c r="AX1751" s="14">
        <v>137.79900000000001</v>
      </c>
      <c r="AY1751" s="14">
        <v>153.624</v>
      </c>
      <c r="AZ1751" s="14">
        <v>130.04599999999999</v>
      </c>
      <c r="BA1751" s="14">
        <v>125.489</v>
      </c>
      <c r="BB1751" s="14">
        <v>55.118000000000002</v>
      </c>
      <c r="BC1751" s="14">
        <v>69.938999999999993</v>
      </c>
      <c r="BD1751" s="14">
        <v>105.867</v>
      </c>
      <c r="BE1751" s="14">
        <v>124.827</v>
      </c>
      <c r="BF1751" s="14">
        <v>141.12700000000001</v>
      </c>
      <c r="BG1751" s="14">
        <v>140.52099999999999</v>
      </c>
      <c r="BH1751" s="14">
        <v>138.398</v>
      </c>
      <c r="BI1751" s="14">
        <v>124.94199999999999</v>
      </c>
      <c r="BJ1751" s="14">
        <v>103.497</v>
      </c>
      <c r="BK1751" s="14">
        <v>84.616</v>
      </c>
      <c r="BL1751" s="14">
        <v>57.052</v>
      </c>
      <c r="BM1751" s="14">
        <v>46.978999999999999</v>
      </c>
      <c r="BN1751" s="14">
        <v>71.072999999999993</v>
      </c>
      <c r="BO1751" s="14">
        <v>96.147999999999996</v>
      </c>
      <c r="BP1751" s="14">
        <v>157.732</v>
      </c>
      <c r="BQ1751" s="14">
        <v>197.79599999999999</v>
      </c>
      <c r="BR1751" s="14">
        <v>234.83500000000001</v>
      </c>
      <c r="BS1751" s="14">
        <v>237.262</v>
      </c>
      <c r="BT1751" s="14">
        <v>230.8</v>
      </c>
      <c r="BU1751" s="14">
        <v>204.434</v>
      </c>
      <c r="BV1751" s="14">
        <v>162.446</v>
      </c>
      <c r="BW1751" s="14">
        <v>123.297</v>
      </c>
      <c r="BX1751" s="14">
        <v>76.088999999999999</v>
      </c>
      <c r="BY1751" s="121">
        <v>59.91</v>
      </c>
      <c r="BZ1751" s="122" t="str">
        <f t="shared" si="163"/>
        <v>Khanbogd</v>
      </c>
      <c r="CA1751" s="14">
        <f t="shared" si="164"/>
        <v>43.2</v>
      </c>
      <c r="CB1751" s="14">
        <f t="shared" si="165"/>
        <v>107.167</v>
      </c>
      <c r="CC1751" s="14">
        <f t="shared" si="166"/>
        <v>1.1581500478694458</v>
      </c>
      <c r="CD1751" s="14">
        <f t="shared" si="167"/>
        <v>7373.602039397374</v>
      </c>
      <c r="CE1751" s="102"/>
    </row>
    <row r="1752" spans="1:83" x14ac:dyDescent="0.25">
      <c r="A1752" s="14">
        <f t="shared" si="162"/>
        <v>1053.1359450084747</v>
      </c>
      <c r="B1752" s="14" t="s">
        <v>2036</v>
      </c>
      <c r="C1752" s="14">
        <v>43.2</v>
      </c>
      <c r="D1752" s="14">
        <v>6.6820000000000004</v>
      </c>
      <c r="E1752" s="14">
        <v>7</v>
      </c>
      <c r="F1752" s="14">
        <v>10.282999999999999</v>
      </c>
      <c r="G1752" s="14">
        <v>9.9239999999999995</v>
      </c>
      <c r="H1752" s="14">
        <v>10.209</v>
      </c>
      <c r="I1752" s="14">
        <v>12.561</v>
      </c>
      <c r="J1752" s="14">
        <v>15.552</v>
      </c>
      <c r="K1752" s="14">
        <v>19.887</v>
      </c>
      <c r="L1752" s="14">
        <v>23.556000000000001</v>
      </c>
      <c r="M1752" s="14">
        <v>23.378</v>
      </c>
      <c r="N1752" s="14">
        <v>20.591000000000001</v>
      </c>
      <c r="O1752" s="14">
        <v>17.623999999999999</v>
      </c>
      <c r="P1752" s="14">
        <v>12.696999999999999</v>
      </c>
      <c r="Q1752" s="14">
        <v>10.945</v>
      </c>
      <c r="R1752" s="14">
        <v>22.745000000000001</v>
      </c>
      <c r="S1752" s="14">
        <v>30.271000000000001</v>
      </c>
      <c r="T1752" s="14">
        <v>42.433</v>
      </c>
      <c r="U1752" s="14">
        <v>60.298999999999999</v>
      </c>
      <c r="V1752" s="14">
        <v>73.292000000000002</v>
      </c>
      <c r="W1752" s="14">
        <v>81.358000000000004</v>
      </c>
      <c r="X1752" s="14">
        <v>78.534000000000006</v>
      </c>
      <c r="Y1752" s="14">
        <v>65.025999999999996</v>
      </c>
      <c r="Z1752" s="14">
        <v>51.174999999999997</v>
      </c>
      <c r="AA1752" s="14">
        <v>36.621000000000002</v>
      </c>
      <c r="AB1752" s="14">
        <v>24.119</v>
      </c>
      <c r="AC1752" s="14">
        <v>19.225999999999999</v>
      </c>
      <c r="AD1752" s="14">
        <v>34.860999999999997</v>
      </c>
      <c r="AE1752" s="14">
        <v>46.466000000000001</v>
      </c>
      <c r="AF1752" s="14">
        <v>73.091999999999999</v>
      </c>
      <c r="AG1752" s="14">
        <v>82.459000000000003</v>
      </c>
      <c r="AH1752" s="14">
        <v>95.116</v>
      </c>
      <c r="AI1752" s="14">
        <v>106.071</v>
      </c>
      <c r="AJ1752" s="14">
        <v>109.842</v>
      </c>
      <c r="AK1752" s="14">
        <v>95.215000000000003</v>
      </c>
      <c r="AL1752" s="14">
        <v>73.206999999999994</v>
      </c>
      <c r="AM1752" s="14">
        <v>49.515000000000001</v>
      </c>
      <c r="AN1752" s="14">
        <v>36.072000000000003</v>
      </c>
      <c r="AO1752" s="14">
        <v>29.131</v>
      </c>
      <c r="AP1752" s="14">
        <v>95.01</v>
      </c>
      <c r="AQ1752" s="14">
        <v>96.35</v>
      </c>
      <c r="AR1752" s="14">
        <v>128.86699999999999</v>
      </c>
      <c r="AS1752" s="14">
        <v>100.7</v>
      </c>
      <c r="AT1752" s="14">
        <v>98.44</v>
      </c>
      <c r="AU1752" s="14">
        <v>100.82299999999999</v>
      </c>
      <c r="AV1752" s="14">
        <v>109.124</v>
      </c>
      <c r="AW1752" s="14">
        <v>112.502</v>
      </c>
      <c r="AX1752" s="14">
        <v>114.664</v>
      </c>
      <c r="AY1752" s="14">
        <v>86.799000000000007</v>
      </c>
      <c r="AZ1752" s="14">
        <v>89.552000000000007</v>
      </c>
      <c r="BA1752" s="14">
        <v>86.572000000000003</v>
      </c>
      <c r="BB1752" s="14">
        <v>44.036999999999999</v>
      </c>
      <c r="BC1752" s="14">
        <v>54.585999999999999</v>
      </c>
      <c r="BD1752" s="14">
        <v>90.823999999999998</v>
      </c>
      <c r="BE1752" s="14">
        <v>94.353999999999999</v>
      </c>
      <c r="BF1752" s="14">
        <v>111.026</v>
      </c>
      <c r="BG1752" s="14">
        <v>119.405</v>
      </c>
      <c r="BH1752" s="14">
        <v>127.41500000000001</v>
      </c>
      <c r="BI1752" s="14">
        <v>114.325</v>
      </c>
      <c r="BJ1752" s="14">
        <v>92.192999999999998</v>
      </c>
      <c r="BK1752" s="14">
        <v>59.353999999999999</v>
      </c>
      <c r="BL1752" s="14">
        <v>44.616999999999997</v>
      </c>
      <c r="BM1752" s="14">
        <v>37.878</v>
      </c>
      <c r="BN1752" s="14">
        <v>58.972000000000001</v>
      </c>
      <c r="BO1752" s="14">
        <v>78.441000000000003</v>
      </c>
      <c r="BP1752" s="14">
        <v>134.11000000000001</v>
      </c>
      <c r="BQ1752" s="14">
        <v>149.82300000000001</v>
      </c>
      <c r="BR1752" s="14">
        <v>176.34</v>
      </c>
      <c r="BS1752" s="14">
        <v>194.31899999999999</v>
      </c>
      <c r="BT1752" s="14">
        <v>208.03299999999999</v>
      </c>
      <c r="BU1752" s="14">
        <v>180.934</v>
      </c>
      <c r="BV1752" s="14">
        <v>140.791</v>
      </c>
      <c r="BW1752" s="14">
        <v>86.674999999999997</v>
      </c>
      <c r="BX1752" s="14">
        <v>60.962000000000003</v>
      </c>
      <c r="BY1752" s="121">
        <v>48.987000000000002</v>
      </c>
      <c r="BZ1752" s="122" t="str">
        <f t="shared" si="163"/>
        <v>Cape Camarat</v>
      </c>
      <c r="CA1752" s="14">
        <f t="shared" si="164"/>
        <v>43.2</v>
      </c>
      <c r="CB1752" s="14">
        <f t="shared" si="165"/>
        <v>6.6820000000000004</v>
      </c>
      <c r="CC1752" s="14">
        <f t="shared" si="166"/>
        <v>0.16541297436554916</v>
      </c>
      <c r="CD1752" s="14">
        <f t="shared" si="167"/>
        <v>1053.1359450084747</v>
      </c>
      <c r="CE1752" s="102"/>
    </row>
    <row r="1753" spans="1:83" x14ac:dyDescent="0.25">
      <c r="A1753" s="14">
        <f t="shared" si="162"/>
        <v>937.99117358460194</v>
      </c>
      <c r="B1753" s="14" t="s">
        <v>2037</v>
      </c>
      <c r="C1753" s="14">
        <v>43.215000000000003</v>
      </c>
      <c r="D1753" s="14">
        <v>2.2959999999999998</v>
      </c>
      <c r="E1753" s="14">
        <v>127</v>
      </c>
      <c r="F1753" s="14">
        <v>6.0670000000000002</v>
      </c>
      <c r="G1753" s="14">
        <v>6.91</v>
      </c>
      <c r="H1753" s="14">
        <v>9.9930000000000003</v>
      </c>
      <c r="I1753" s="14">
        <v>11.576000000000001</v>
      </c>
      <c r="J1753" s="14">
        <v>16.375</v>
      </c>
      <c r="K1753" s="14">
        <v>19.154</v>
      </c>
      <c r="L1753" s="14">
        <v>22.626000000000001</v>
      </c>
      <c r="M1753" s="14">
        <v>22.271999999999998</v>
      </c>
      <c r="N1753" s="14">
        <v>18.783000000000001</v>
      </c>
      <c r="O1753" s="14">
        <v>15.14</v>
      </c>
      <c r="P1753" s="14">
        <v>10.779</v>
      </c>
      <c r="Q1753" s="14">
        <v>7.5119999999999996</v>
      </c>
      <c r="R1753" s="14">
        <v>22.196000000000002</v>
      </c>
      <c r="S1753" s="14">
        <v>28.923999999999999</v>
      </c>
      <c r="T1753" s="14">
        <v>39.713999999999999</v>
      </c>
      <c r="U1753" s="14">
        <v>60.15</v>
      </c>
      <c r="V1753" s="14">
        <v>65.481999999999999</v>
      </c>
      <c r="W1753" s="14">
        <v>76.573999999999998</v>
      </c>
      <c r="X1753" s="14">
        <v>74.183000000000007</v>
      </c>
      <c r="Y1753" s="14">
        <v>61.628</v>
      </c>
      <c r="Z1753" s="14">
        <v>46.701999999999998</v>
      </c>
      <c r="AA1753" s="14">
        <v>35.594000000000001</v>
      </c>
      <c r="AB1753" s="14">
        <v>23.873000000000001</v>
      </c>
      <c r="AC1753" s="14">
        <v>19.385000000000002</v>
      </c>
      <c r="AD1753" s="14">
        <v>28.422999999999998</v>
      </c>
      <c r="AE1753" s="14">
        <v>39.716999999999999</v>
      </c>
      <c r="AF1753" s="14">
        <v>61.02</v>
      </c>
      <c r="AG1753" s="14">
        <v>82.13</v>
      </c>
      <c r="AH1753" s="14">
        <v>85.38</v>
      </c>
      <c r="AI1753" s="14">
        <v>104.333</v>
      </c>
      <c r="AJ1753" s="14">
        <v>114.642</v>
      </c>
      <c r="AK1753" s="14">
        <v>89.721999999999994</v>
      </c>
      <c r="AL1753" s="14">
        <v>68.287000000000006</v>
      </c>
      <c r="AM1753" s="14">
        <v>46.185000000000002</v>
      </c>
      <c r="AN1753" s="14">
        <v>31.087</v>
      </c>
      <c r="AO1753" s="14">
        <v>23.969000000000001</v>
      </c>
      <c r="AP1753" s="14">
        <v>72.009</v>
      </c>
      <c r="AQ1753" s="14">
        <v>86.697000000000003</v>
      </c>
      <c r="AR1753" s="14">
        <v>105.669</v>
      </c>
      <c r="AS1753" s="14">
        <v>107.25700000000001</v>
      </c>
      <c r="AT1753" s="14">
        <v>95.994</v>
      </c>
      <c r="AU1753" s="14">
        <v>101.877</v>
      </c>
      <c r="AV1753" s="14">
        <v>110.607</v>
      </c>
      <c r="AW1753" s="14">
        <v>116.271</v>
      </c>
      <c r="AX1753" s="14">
        <v>113.473</v>
      </c>
      <c r="AY1753" s="14">
        <v>89.234999999999999</v>
      </c>
      <c r="AZ1753" s="14">
        <v>69.158000000000001</v>
      </c>
      <c r="BA1753" s="14">
        <v>60.994</v>
      </c>
      <c r="BB1753" s="14">
        <v>38.597000000000001</v>
      </c>
      <c r="BC1753" s="14">
        <v>53.728000000000002</v>
      </c>
      <c r="BD1753" s="14">
        <v>78.698999999999998</v>
      </c>
      <c r="BE1753" s="14">
        <v>105.503</v>
      </c>
      <c r="BF1753" s="14">
        <v>114.58499999999999</v>
      </c>
      <c r="BG1753" s="14">
        <v>129.958</v>
      </c>
      <c r="BH1753" s="14">
        <v>134.40899999999999</v>
      </c>
      <c r="BI1753" s="14">
        <v>122.324</v>
      </c>
      <c r="BJ1753" s="14">
        <v>95.02</v>
      </c>
      <c r="BK1753" s="14">
        <v>61.363999999999997</v>
      </c>
      <c r="BL1753" s="14">
        <v>40.121000000000002</v>
      </c>
      <c r="BM1753" s="14">
        <v>31.613</v>
      </c>
      <c r="BN1753" s="14">
        <v>50.930999999999997</v>
      </c>
      <c r="BO1753" s="14">
        <v>74.105000000000004</v>
      </c>
      <c r="BP1753" s="14">
        <v>113.23</v>
      </c>
      <c r="BQ1753" s="14">
        <v>159.12299999999999</v>
      </c>
      <c r="BR1753" s="14">
        <v>177.87700000000001</v>
      </c>
      <c r="BS1753" s="14">
        <v>208.5</v>
      </c>
      <c r="BT1753" s="14">
        <v>222.23699999999999</v>
      </c>
      <c r="BU1753" s="14">
        <v>187.047</v>
      </c>
      <c r="BV1753" s="14">
        <v>139.61600000000001</v>
      </c>
      <c r="BW1753" s="14">
        <v>86.83</v>
      </c>
      <c r="BX1753" s="14">
        <v>54.375</v>
      </c>
      <c r="BY1753" s="121">
        <v>41.923000000000002</v>
      </c>
      <c r="BZ1753" s="122" t="str">
        <f t="shared" si="163"/>
        <v>Carcassonne AP</v>
      </c>
      <c r="CA1753" s="14">
        <f t="shared" si="164"/>
        <v>43.215000000000003</v>
      </c>
      <c r="CB1753" s="14">
        <f t="shared" si="165"/>
        <v>2.2959999999999998</v>
      </c>
      <c r="CC1753" s="14">
        <f t="shared" si="166"/>
        <v>0.14732752280144856</v>
      </c>
      <c r="CD1753" s="14">
        <f t="shared" si="167"/>
        <v>937.99117358460194</v>
      </c>
      <c r="CE1753" s="102"/>
    </row>
    <row r="1754" spans="1:83" x14ac:dyDescent="0.25">
      <c r="A1754" s="14">
        <f t="shared" si="162"/>
        <v>6508.7929065604239</v>
      </c>
      <c r="B1754" s="14" t="s">
        <v>2038</v>
      </c>
      <c r="C1754" s="14">
        <v>43.216999999999999</v>
      </c>
      <c r="D1754" s="14">
        <v>91.733000000000004</v>
      </c>
      <c r="E1754" s="14">
        <v>732</v>
      </c>
      <c r="F1754" s="14">
        <v>-8.3030000000000008</v>
      </c>
      <c r="G1754" s="14">
        <v>-3.4729999999999999</v>
      </c>
      <c r="H1754" s="14">
        <v>5.7510000000000003</v>
      </c>
      <c r="I1754" s="14">
        <v>13.48</v>
      </c>
      <c r="J1754" s="14">
        <v>20.382000000000001</v>
      </c>
      <c r="K1754" s="14">
        <v>26.408000000000001</v>
      </c>
      <c r="L1754" s="14">
        <v>27.733000000000001</v>
      </c>
      <c r="M1754" s="14">
        <v>26.812999999999999</v>
      </c>
      <c r="N1754" s="14">
        <v>19.818999999999999</v>
      </c>
      <c r="O1754" s="14">
        <v>11.342000000000001</v>
      </c>
      <c r="P1754" s="14">
        <v>0.58399999999999996</v>
      </c>
      <c r="Q1754" s="14">
        <v>-6.7969999999999997</v>
      </c>
      <c r="R1754" s="14">
        <v>20.879000000000001</v>
      </c>
      <c r="S1754" s="14">
        <v>27.957999999999998</v>
      </c>
      <c r="T1754" s="14">
        <v>45.942</v>
      </c>
      <c r="U1754" s="14">
        <v>59.945</v>
      </c>
      <c r="V1754" s="14">
        <v>76.361999999999995</v>
      </c>
      <c r="W1754" s="14">
        <v>79.924999999999997</v>
      </c>
      <c r="X1754" s="14">
        <v>77.841999999999999</v>
      </c>
      <c r="Y1754" s="14">
        <v>65.088999999999999</v>
      </c>
      <c r="Z1754" s="14">
        <v>49.448</v>
      </c>
      <c r="AA1754" s="14">
        <v>35.588999999999999</v>
      </c>
      <c r="AB1754" s="14">
        <v>23.146000000000001</v>
      </c>
      <c r="AC1754" s="14">
        <v>18.789000000000001</v>
      </c>
      <c r="AD1754" s="14">
        <v>38.692</v>
      </c>
      <c r="AE1754" s="14">
        <v>51.427</v>
      </c>
      <c r="AF1754" s="14">
        <v>81.373000000000005</v>
      </c>
      <c r="AG1754" s="14">
        <v>98.984999999999999</v>
      </c>
      <c r="AH1754" s="14">
        <v>120.492</v>
      </c>
      <c r="AI1754" s="14">
        <v>120.63500000000001</v>
      </c>
      <c r="AJ1754" s="14">
        <v>121.054</v>
      </c>
      <c r="AK1754" s="14">
        <v>107.526</v>
      </c>
      <c r="AL1754" s="14">
        <v>84.528000000000006</v>
      </c>
      <c r="AM1754" s="14">
        <v>61.792000000000002</v>
      </c>
      <c r="AN1754" s="14">
        <v>41.283999999999999</v>
      </c>
      <c r="AO1754" s="14">
        <v>34.36</v>
      </c>
      <c r="AP1754" s="14">
        <v>127.381</v>
      </c>
      <c r="AQ1754" s="14">
        <v>130.976</v>
      </c>
      <c r="AR1754" s="14">
        <v>145.54300000000001</v>
      </c>
      <c r="AS1754" s="14">
        <v>128.59200000000001</v>
      </c>
      <c r="AT1754" s="14">
        <v>120.14700000000001</v>
      </c>
      <c r="AU1754" s="14">
        <v>109.503</v>
      </c>
      <c r="AV1754" s="14">
        <v>115.212</v>
      </c>
      <c r="AW1754" s="14">
        <v>128.143</v>
      </c>
      <c r="AX1754" s="14">
        <v>134.81399999999999</v>
      </c>
      <c r="AY1754" s="14">
        <v>141.678</v>
      </c>
      <c r="AZ1754" s="14">
        <v>124.964</v>
      </c>
      <c r="BA1754" s="14">
        <v>119.23399999999999</v>
      </c>
      <c r="BB1754" s="14">
        <v>52.892000000000003</v>
      </c>
      <c r="BC1754" s="14">
        <v>69.533000000000001</v>
      </c>
      <c r="BD1754" s="14">
        <v>102.151</v>
      </c>
      <c r="BE1754" s="14">
        <v>120.468</v>
      </c>
      <c r="BF1754" s="14">
        <v>136.786</v>
      </c>
      <c r="BG1754" s="14">
        <v>140.63900000000001</v>
      </c>
      <c r="BH1754" s="14">
        <v>137.98500000000001</v>
      </c>
      <c r="BI1754" s="14">
        <v>127.31699999999999</v>
      </c>
      <c r="BJ1754" s="14">
        <v>104.503</v>
      </c>
      <c r="BK1754" s="14">
        <v>82.277000000000001</v>
      </c>
      <c r="BL1754" s="14">
        <v>55.680999999999997</v>
      </c>
      <c r="BM1754" s="14">
        <v>45.576000000000001</v>
      </c>
      <c r="BN1754" s="14">
        <v>67.254000000000005</v>
      </c>
      <c r="BO1754" s="14">
        <v>93.415999999999997</v>
      </c>
      <c r="BP1754" s="14">
        <v>150.012</v>
      </c>
      <c r="BQ1754" s="14">
        <v>187.96700000000001</v>
      </c>
      <c r="BR1754" s="14">
        <v>225.95099999999999</v>
      </c>
      <c r="BS1754" s="14">
        <v>232.37200000000001</v>
      </c>
      <c r="BT1754" s="14">
        <v>231.45500000000001</v>
      </c>
      <c r="BU1754" s="14">
        <v>206.93</v>
      </c>
      <c r="BV1754" s="14">
        <v>160.446</v>
      </c>
      <c r="BW1754" s="14">
        <v>117.03700000000001</v>
      </c>
      <c r="BX1754" s="14">
        <v>73.463999999999999</v>
      </c>
      <c r="BY1754" s="121">
        <v>58.072000000000003</v>
      </c>
      <c r="BZ1754" s="122" t="str">
        <f t="shared" si="163"/>
        <v>Shisanjianfang</v>
      </c>
      <c r="CA1754" s="14">
        <f t="shared" si="164"/>
        <v>43.216999999999999</v>
      </c>
      <c r="CB1754" s="14">
        <f t="shared" si="165"/>
        <v>91.733000000000004</v>
      </c>
      <c r="CC1754" s="14">
        <f t="shared" si="166"/>
        <v>1.0223170135882922</v>
      </c>
      <c r="CD1754" s="14">
        <f t="shared" si="167"/>
        <v>6508.7929065604239</v>
      </c>
      <c r="CE1754" s="102"/>
    </row>
    <row r="1755" spans="1:83" x14ac:dyDescent="0.25">
      <c r="A1755" s="14">
        <f t="shared" si="162"/>
        <v>2275.7286236034633</v>
      </c>
      <c r="B1755" s="14" t="s">
        <v>2039</v>
      </c>
      <c r="C1755" s="14">
        <v>43.231999999999999</v>
      </c>
      <c r="D1755" s="14">
        <v>27.824999999999999</v>
      </c>
      <c r="E1755" s="14">
        <v>70.099999999999994</v>
      </c>
      <c r="F1755" s="14">
        <v>1.8620000000000001</v>
      </c>
      <c r="G1755" s="14">
        <v>3.47</v>
      </c>
      <c r="H1755" s="14">
        <v>6.6260000000000003</v>
      </c>
      <c r="I1755" s="14">
        <v>10.191000000000001</v>
      </c>
      <c r="J1755" s="14">
        <v>15.478</v>
      </c>
      <c r="K1755" s="14">
        <v>20.593</v>
      </c>
      <c r="L1755" s="14">
        <v>22.446999999999999</v>
      </c>
      <c r="M1755" s="14">
        <v>22.54</v>
      </c>
      <c r="N1755" s="14">
        <v>18.513000000000002</v>
      </c>
      <c r="O1755" s="14">
        <v>12.897</v>
      </c>
      <c r="P1755" s="14">
        <v>8.9250000000000007</v>
      </c>
      <c r="Q1755" s="14">
        <v>4.4530000000000003</v>
      </c>
      <c r="R1755" s="14">
        <v>20.757000000000001</v>
      </c>
      <c r="S1755" s="14">
        <v>27.097000000000001</v>
      </c>
      <c r="T1755" s="14">
        <v>44.436</v>
      </c>
      <c r="U1755" s="14">
        <v>56.820999999999998</v>
      </c>
      <c r="V1755" s="14">
        <v>73.929000000000002</v>
      </c>
      <c r="W1755" s="14">
        <v>77.197000000000003</v>
      </c>
      <c r="X1755" s="14">
        <v>77.040999999999997</v>
      </c>
      <c r="Y1755" s="14">
        <v>62.148000000000003</v>
      </c>
      <c r="Z1755" s="14">
        <v>49.707999999999998</v>
      </c>
      <c r="AA1755" s="14">
        <v>35.683</v>
      </c>
      <c r="AB1755" s="14">
        <v>24.172999999999998</v>
      </c>
      <c r="AC1755" s="14">
        <v>19.082000000000001</v>
      </c>
      <c r="AD1755" s="14">
        <v>27.968</v>
      </c>
      <c r="AE1755" s="14">
        <v>38.088999999999999</v>
      </c>
      <c r="AF1755" s="14">
        <v>58.845999999999997</v>
      </c>
      <c r="AG1755" s="14">
        <v>79.429000000000002</v>
      </c>
      <c r="AH1755" s="14">
        <v>99.427999999999997</v>
      </c>
      <c r="AI1755" s="14">
        <v>104.91200000000001</v>
      </c>
      <c r="AJ1755" s="14">
        <v>109.31699999999999</v>
      </c>
      <c r="AK1755" s="14">
        <v>100.533</v>
      </c>
      <c r="AL1755" s="14">
        <v>73.924999999999997</v>
      </c>
      <c r="AM1755" s="14">
        <v>50.834000000000003</v>
      </c>
      <c r="AN1755" s="14">
        <v>32.146999999999998</v>
      </c>
      <c r="AO1755" s="14">
        <v>24.667000000000002</v>
      </c>
      <c r="AP1755" s="14">
        <v>74.668999999999997</v>
      </c>
      <c r="AQ1755" s="14">
        <v>76.911000000000001</v>
      </c>
      <c r="AR1755" s="14">
        <v>95.14</v>
      </c>
      <c r="AS1755" s="14">
        <v>101.042</v>
      </c>
      <c r="AT1755" s="14">
        <v>102.661</v>
      </c>
      <c r="AU1755" s="14">
        <v>101.376</v>
      </c>
      <c r="AV1755" s="14">
        <v>112.515</v>
      </c>
      <c r="AW1755" s="14">
        <v>122.146</v>
      </c>
      <c r="AX1755" s="14">
        <v>118.312</v>
      </c>
      <c r="AY1755" s="14">
        <v>97.551000000000002</v>
      </c>
      <c r="AZ1755" s="14">
        <v>76.265000000000001</v>
      </c>
      <c r="BA1755" s="14">
        <v>65.47</v>
      </c>
      <c r="BB1755" s="14">
        <v>38.825000000000003</v>
      </c>
      <c r="BC1755" s="14">
        <v>46.73</v>
      </c>
      <c r="BD1755" s="14">
        <v>74.156999999999996</v>
      </c>
      <c r="BE1755" s="14">
        <v>94.974999999999994</v>
      </c>
      <c r="BF1755" s="14">
        <v>123.568</v>
      </c>
      <c r="BG1755" s="14">
        <v>124.949</v>
      </c>
      <c r="BH1755" s="14">
        <v>131.16200000000001</v>
      </c>
      <c r="BI1755" s="14">
        <v>122.526</v>
      </c>
      <c r="BJ1755" s="14">
        <v>96.519000000000005</v>
      </c>
      <c r="BK1755" s="14">
        <v>66.415000000000006</v>
      </c>
      <c r="BL1755" s="14">
        <v>42.207000000000001</v>
      </c>
      <c r="BM1755" s="14">
        <v>32.741</v>
      </c>
      <c r="BN1755" s="14">
        <v>50.198999999999998</v>
      </c>
      <c r="BO1755" s="14">
        <v>67.004999999999995</v>
      </c>
      <c r="BP1755" s="14">
        <v>109.76300000000001</v>
      </c>
      <c r="BQ1755" s="14">
        <v>149.78800000000001</v>
      </c>
      <c r="BR1755" s="14">
        <v>190.32</v>
      </c>
      <c r="BS1755" s="14">
        <v>205.01599999999999</v>
      </c>
      <c r="BT1755" s="14">
        <v>217.84100000000001</v>
      </c>
      <c r="BU1755" s="14">
        <v>198.505</v>
      </c>
      <c r="BV1755" s="14">
        <v>145.48500000000001</v>
      </c>
      <c r="BW1755" s="14">
        <v>92.459000000000003</v>
      </c>
      <c r="BX1755" s="14">
        <v>56.906999999999996</v>
      </c>
      <c r="BY1755" s="121">
        <v>42.828000000000003</v>
      </c>
      <c r="BZ1755" s="122" t="str">
        <f t="shared" si="163"/>
        <v>Varna AP</v>
      </c>
      <c r="CA1755" s="14">
        <f t="shared" si="164"/>
        <v>43.231999999999999</v>
      </c>
      <c r="CB1755" s="14">
        <f t="shared" si="165"/>
        <v>27.824999999999999</v>
      </c>
      <c r="CC1755" s="14">
        <f t="shared" si="166"/>
        <v>0.35744202091215965</v>
      </c>
      <c r="CD1755" s="14">
        <f t="shared" si="167"/>
        <v>2275.7286236034633</v>
      </c>
      <c r="CE1755" s="102"/>
    </row>
    <row r="1756" spans="1:83" x14ac:dyDescent="0.25">
      <c r="A1756" s="14">
        <f t="shared" si="162"/>
        <v>5597.0740365473766</v>
      </c>
      <c r="B1756" s="14" t="s">
        <v>2040</v>
      </c>
      <c r="C1756" s="14">
        <v>43.232999999999997</v>
      </c>
      <c r="D1756" s="14">
        <v>76.933000000000007</v>
      </c>
      <c r="E1756" s="14">
        <v>851</v>
      </c>
      <c r="F1756" s="14">
        <v>-5.7619999999999996</v>
      </c>
      <c r="G1756" s="14">
        <v>-3.556</v>
      </c>
      <c r="H1756" s="14">
        <v>3.1960000000000002</v>
      </c>
      <c r="I1756" s="14">
        <v>11.801</v>
      </c>
      <c r="J1756" s="14">
        <v>16.286000000000001</v>
      </c>
      <c r="K1756" s="14">
        <v>21.815000000000001</v>
      </c>
      <c r="L1756" s="14">
        <v>23.864000000000001</v>
      </c>
      <c r="M1756" s="14">
        <v>22.565999999999999</v>
      </c>
      <c r="N1756" s="14">
        <v>17.824000000000002</v>
      </c>
      <c r="O1756" s="14">
        <v>9.85</v>
      </c>
      <c r="P1756" s="14">
        <v>3.1160000000000001</v>
      </c>
      <c r="Q1756" s="14">
        <v>-3.101</v>
      </c>
      <c r="R1756" s="14">
        <v>21.853999999999999</v>
      </c>
      <c r="S1756" s="14">
        <v>27.103000000000002</v>
      </c>
      <c r="T1756" s="14">
        <v>44.64</v>
      </c>
      <c r="U1756" s="14">
        <v>56.905999999999999</v>
      </c>
      <c r="V1756" s="14">
        <v>71.989000000000004</v>
      </c>
      <c r="W1756" s="14">
        <v>75.641000000000005</v>
      </c>
      <c r="X1756" s="14">
        <v>73.626999999999995</v>
      </c>
      <c r="Y1756" s="14">
        <v>59.945999999999998</v>
      </c>
      <c r="Z1756" s="14">
        <v>45.832000000000001</v>
      </c>
      <c r="AA1756" s="14">
        <v>33.345999999999997</v>
      </c>
      <c r="AB1756" s="14">
        <v>21.800999999999998</v>
      </c>
      <c r="AC1756" s="14">
        <v>18.966000000000001</v>
      </c>
      <c r="AD1756" s="14">
        <v>32.719000000000001</v>
      </c>
      <c r="AE1756" s="14">
        <v>39.701000000000001</v>
      </c>
      <c r="AF1756" s="14">
        <v>62.76</v>
      </c>
      <c r="AG1756" s="14">
        <v>89.667000000000002</v>
      </c>
      <c r="AH1756" s="14">
        <v>108.629</v>
      </c>
      <c r="AI1756" s="14">
        <v>114.15</v>
      </c>
      <c r="AJ1756" s="14">
        <v>109.396</v>
      </c>
      <c r="AK1756" s="14">
        <v>98.114000000000004</v>
      </c>
      <c r="AL1756" s="14">
        <v>82.558000000000007</v>
      </c>
      <c r="AM1756" s="14">
        <v>54.274999999999999</v>
      </c>
      <c r="AN1756" s="14">
        <v>32.1</v>
      </c>
      <c r="AO1756" s="14">
        <v>26.472999999999999</v>
      </c>
      <c r="AP1756" s="14">
        <v>85.822000000000003</v>
      </c>
      <c r="AQ1756" s="14">
        <v>89.903000000000006</v>
      </c>
      <c r="AR1756" s="14">
        <v>105.499</v>
      </c>
      <c r="AS1756" s="14">
        <v>110.723</v>
      </c>
      <c r="AT1756" s="14">
        <v>110.242</v>
      </c>
      <c r="AU1756" s="14">
        <v>102.98099999999999</v>
      </c>
      <c r="AV1756" s="14">
        <v>109.14</v>
      </c>
      <c r="AW1756" s="14">
        <v>117.182</v>
      </c>
      <c r="AX1756" s="14">
        <v>131.69499999999999</v>
      </c>
      <c r="AY1756" s="14">
        <v>120.01600000000001</v>
      </c>
      <c r="AZ1756" s="14">
        <v>81.647999999999996</v>
      </c>
      <c r="BA1756" s="14">
        <v>72.108000000000004</v>
      </c>
      <c r="BB1756" s="14">
        <v>40.738</v>
      </c>
      <c r="BC1756" s="14">
        <v>52.954000000000001</v>
      </c>
      <c r="BD1756" s="14">
        <v>76.924000000000007</v>
      </c>
      <c r="BE1756" s="14">
        <v>101.803</v>
      </c>
      <c r="BF1756" s="14">
        <v>123.922</v>
      </c>
      <c r="BG1756" s="14">
        <v>127.64400000000001</v>
      </c>
      <c r="BH1756" s="14">
        <v>130.12299999999999</v>
      </c>
      <c r="BI1756" s="14">
        <v>118.01300000000001</v>
      </c>
      <c r="BJ1756" s="14">
        <v>95.682000000000002</v>
      </c>
      <c r="BK1756" s="14">
        <v>70.983999999999995</v>
      </c>
      <c r="BL1756" s="14">
        <v>41.805999999999997</v>
      </c>
      <c r="BM1756" s="14">
        <v>32.634999999999998</v>
      </c>
      <c r="BN1756" s="14">
        <v>54.694000000000003</v>
      </c>
      <c r="BO1756" s="14">
        <v>73.498999999999995</v>
      </c>
      <c r="BP1756" s="14">
        <v>116.66500000000001</v>
      </c>
      <c r="BQ1756" s="14">
        <v>164.34700000000001</v>
      </c>
      <c r="BR1756" s="14">
        <v>204.49</v>
      </c>
      <c r="BS1756" s="14">
        <v>216.785</v>
      </c>
      <c r="BT1756" s="14">
        <v>216.31800000000001</v>
      </c>
      <c r="BU1756" s="14">
        <v>191.191</v>
      </c>
      <c r="BV1756" s="14">
        <v>155.001</v>
      </c>
      <c r="BW1756" s="14">
        <v>102.065</v>
      </c>
      <c r="BX1756" s="14">
        <v>56.93</v>
      </c>
      <c r="BY1756" s="121">
        <v>44.843000000000004</v>
      </c>
      <c r="BZ1756" s="122" t="str">
        <f t="shared" si="163"/>
        <v>Almaty</v>
      </c>
      <c r="CA1756" s="14">
        <f t="shared" si="164"/>
        <v>43.232999999999997</v>
      </c>
      <c r="CB1756" s="14">
        <f t="shared" si="165"/>
        <v>76.933000000000007</v>
      </c>
      <c r="CC1756" s="14">
        <f t="shared" si="166"/>
        <v>0.87911600446041349</v>
      </c>
      <c r="CD1756" s="14">
        <f t="shared" si="167"/>
        <v>5597.0740365473766</v>
      </c>
      <c r="CE1756" s="102"/>
    </row>
    <row r="1757" spans="1:83" x14ac:dyDescent="0.25">
      <c r="A1757" s="14">
        <f t="shared" si="162"/>
        <v>6679.4070604987455</v>
      </c>
      <c r="B1757" s="14" t="s">
        <v>2041</v>
      </c>
      <c r="C1757" s="14">
        <v>43.253999999999998</v>
      </c>
      <c r="D1757" s="14">
        <v>94.698999999999998</v>
      </c>
      <c r="E1757" s="14">
        <v>1729</v>
      </c>
      <c r="F1757" s="14">
        <v>-11.302</v>
      </c>
      <c r="G1757" s="14">
        <v>-8.1340000000000003</v>
      </c>
      <c r="H1757" s="14">
        <v>-1.881</v>
      </c>
      <c r="I1757" s="14">
        <v>6.3719999999999999</v>
      </c>
      <c r="J1757" s="14">
        <v>12.811999999999999</v>
      </c>
      <c r="K1757" s="14">
        <v>16.760999999999999</v>
      </c>
      <c r="L1757" s="14">
        <v>18.641999999999999</v>
      </c>
      <c r="M1757" s="14">
        <v>17.452999999999999</v>
      </c>
      <c r="N1757" s="14">
        <v>12.74</v>
      </c>
      <c r="O1757" s="14">
        <v>4.78</v>
      </c>
      <c r="P1757" s="14">
        <v>-3.5289999999999999</v>
      </c>
      <c r="Q1757" s="14">
        <v>-9.6</v>
      </c>
      <c r="R1757" s="14">
        <v>20.849</v>
      </c>
      <c r="S1757" s="14">
        <v>27.905000000000001</v>
      </c>
      <c r="T1757" s="14">
        <v>47.277999999999999</v>
      </c>
      <c r="U1757" s="14">
        <v>60.104999999999997</v>
      </c>
      <c r="V1757" s="14">
        <v>75.983000000000004</v>
      </c>
      <c r="W1757" s="14">
        <v>80.161000000000001</v>
      </c>
      <c r="X1757" s="14">
        <v>77.149000000000001</v>
      </c>
      <c r="Y1757" s="14">
        <v>65.638999999999996</v>
      </c>
      <c r="Z1757" s="14">
        <v>51.453000000000003</v>
      </c>
      <c r="AA1757" s="14">
        <v>36.853999999999999</v>
      </c>
      <c r="AB1757" s="14">
        <v>23.108000000000001</v>
      </c>
      <c r="AC1757" s="14">
        <v>18.701000000000001</v>
      </c>
      <c r="AD1757" s="14">
        <v>39.783999999999999</v>
      </c>
      <c r="AE1757" s="14">
        <v>50.914999999999999</v>
      </c>
      <c r="AF1757" s="14">
        <v>82.382000000000005</v>
      </c>
      <c r="AG1757" s="14">
        <v>101.58199999999999</v>
      </c>
      <c r="AH1757" s="14">
        <v>121.892</v>
      </c>
      <c r="AI1757" s="14">
        <v>119.917</v>
      </c>
      <c r="AJ1757" s="14">
        <v>119.3</v>
      </c>
      <c r="AK1757" s="14">
        <v>109.29900000000001</v>
      </c>
      <c r="AL1757" s="14">
        <v>86.53</v>
      </c>
      <c r="AM1757" s="14">
        <v>62.765000000000001</v>
      </c>
      <c r="AN1757" s="14">
        <v>41.378999999999998</v>
      </c>
      <c r="AO1757" s="14">
        <v>34.052999999999997</v>
      </c>
      <c r="AP1757" s="14">
        <v>132.59</v>
      </c>
      <c r="AQ1757" s="14">
        <v>127.366</v>
      </c>
      <c r="AR1757" s="14">
        <v>144.78299999999999</v>
      </c>
      <c r="AS1757" s="14">
        <v>128.381</v>
      </c>
      <c r="AT1757" s="14">
        <v>121.566</v>
      </c>
      <c r="AU1757" s="14">
        <v>108.134</v>
      </c>
      <c r="AV1757" s="14">
        <v>114.149</v>
      </c>
      <c r="AW1757" s="14">
        <v>127.078</v>
      </c>
      <c r="AX1757" s="14">
        <v>136.506</v>
      </c>
      <c r="AY1757" s="14">
        <v>140.77699999999999</v>
      </c>
      <c r="AZ1757" s="14">
        <v>126.916</v>
      </c>
      <c r="BA1757" s="14">
        <v>118.886</v>
      </c>
      <c r="BB1757" s="14">
        <v>53.988</v>
      </c>
      <c r="BC1757" s="14">
        <v>66.445999999999998</v>
      </c>
      <c r="BD1757" s="14">
        <v>103.119</v>
      </c>
      <c r="BE1757" s="14">
        <v>118.702</v>
      </c>
      <c r="BF1757" s="14">
        <v>137.47499999999999</v>
      </c>
      <c r="BG1757" s="14">
        <v>135.47900000000001</v>
      </c>
      <c r="BH1757" s="14">
        <v>135.19200000000001</v>
      </c>
      <c r="BI1757" s="14">
        <v>125.68300000000001</v>
      </c>
      <c r="BJ1757" s="14">
        <v>105.02200000000001</v>
      </c>
      <c r="BK1757" s="14">
        <v>83.123999999999995</v>
      </c>
      <c r="BL1757" s="14">
        <v>55.414999999999999</v>
      </c>
      <c r="BM1757" s="14">
        <v>45.460999999999999</v>
      </c>
      <c r="BN1757" s="14">
        <v>69.337999999999994</v>
      </c>
      <c r="BO1757" s="14">
        <v>91.686999999999998</v>
      </c>
      <c r="BP1757" s="14">
        <v>149.59899999999999</v>
      </c>
      <c r="BQ1757" s="14">
        <v>188.29</v>
      </c>
      <c r="BR1757" s="14">
        <v>228.833</v>
      </c>
      <c r="BS1757" s="14">
        <v>225.98699999999999</v>
      </c>
      <c r="BT1757" s="14">
        <v>226.47800000000001</v>
      </c>
      <c r="BU1757" s="14">
        <v>205.93199999999999</v>
      </c>
      <c r="BV1757" s="14">
        <v>162.334</v>
      </c>
      <c r="BW1757" s="14">
        <v>117.01900000000001</v>
      </c>
      <c r="BX1757" s="14">
        <v>74.426000000000002</v>
      </c>
      <c r="BY1757" s="121">
        <v>58.095999999999997</v>
      </c>
      <c r="BZ1757" s="122" t="str">
        <f t="shared" si="163"/>
        <v>Yiwu</v>
      </c>
      <c r="CA1757" s="14">
        <f t="shared" si="164"/>
        <v>43.253999999999998</v>
      </c>
      <c r="CB1757" s="14">
        <f t="shared" si="165"/>
        <v>94.698999999999998</v>
      </c>
      <c r="CC1757" s="14">
        <f t="shared" si="166"/>
        <v>1.0491148783896616</v>
      </c>
      <c r="CD1757" s="14">
        <f t="shared" si="167"/>
        <v>6679.4070604987455</v>
      </c>
      <c r="CE1757" s="102"/>
    </row>
    <row r="1758" spans="1:83" x14ac:dyDescent="0.25">
      <c r="A1758" s="14">
        <f t="shared" si="162"/>
        <v>3128.3010934401173</v>
      </c>
      <c r="B1758" s="14" t="s">
        <v>2042</v>
      </c>
      <c r="C1758" s="14">
        <v>43.264000000000003</v>
      </c>
      <c r="D1758" s="14">
        <v>40.279000000000003</v>
      </c>
      <c r="E1758" s="14">
        <v>7</v>
      </c>
      <c r="F1758" s="14">
        <v>5.0629999999999997</v>
      </c>
      <c r="G1758" s="14">
        <v>7.774</v>
      </c>
      <c r="H1758" s="14">
        <v>8.5640000000000001</v>
      </c>
      <c r="I1758" s="14">
        <v>11.728999999999999</v>
      </c>
      <c r="J1758" s="14">
        <v>14.69</v>
      </c>
      <c r="K1758" s="14">
        <v>19.251999999999999</v>
      </c>
      <c r="L1758" s="14">
        <v>22.030999999999999</v>
      </c>
      <c r="M1758" s="14">
        <v>22.533000000000001</v>
      </c>
      <c r="N1758" s="14">
        <v>19.170999999999999</v>
      </c>
      <c r="O1758" s="14">
        <v>15.531000000000001</v>
      </c>
      <c r="P1758" s="14">
        <v>11.182</v>
      </c>
      <c r="Q1758" s="14">
        <v>7.0030000000000001</v>
      </c>
      <c r="R1758" s="14">
        <v>24.251000000000001</v>
      </c>
      <c r="S1758" s="14">
        <v>28.47</v>
      </c>
      <c r="T1758" s="14">
        <v>45.65</v>
      </c>
      <c r="U1758" s="14">
        <v>60.969000000000001</v>
      </c>
      <c r="V1758" s="14">
        <v>69.277000000000001</v>
      </c>
      <c r="W1758" s="14">
        <v>79.188000000000002</v>
      </c>
      <c r="X1758" s="14">
        <v>77.376000000000005</v>
      </c>
      <c r="Y1758" s="14">
        <v>68.331999999999994</v>
      </c>
      <c r="Z1758" s="14">
        <v>49.634999999999998</v>
      </c>
      <c r="AA1758" s="14">
        <v>37.194000000000003</v>
      </c>
      <c r="AB1758" s="14">
        <v>24.497</v>
      </c>
      <c r="AC1758" s="14">
        <v>20.564</v>
      </c>
      <c r="AD1758" s="14">
        <v>35.707000000000001</v>
      </c>
      <c r="AE1758" s="14">
        <v>42.856000000000002</v>
      </c>
      <c r="AF1758" s="14">
        <v>65.631</v>
      </c>
      <c r="AG1758" s="14">
        <v>85.492999999999995</v>
      </c>
      <c r="AH1758" s="14">
        <v>89.162999999999997</v>
      </c>
      <c r="AI1758" s="14">
        <v>102.82899999999999</v>
      </c>
      <c r="AJ1758" s="14">
        <v>105.137</v>
      </c>
      <c r="AK1758" s="14">
        <v>97.123000000000005</v>
      </c>
      <c r="AL1758" s="14">
        <v>75.396000000000001</v>
      </c>
      <c r="AM1758" s="14">
        <v>55.753</v>
      </c>
      <c r="AN1758" s="14">
        <v>36.569000000000003</v>
      </c>
      <c r="AO1758" s="14">
        <v>29.395</v>
      </c>
      <c r="AP1758" s="14">
        <v>90.893000000000001</v>
      </c>
      <c r="AQ1758" s="14">
        <v>95.49</v>
      </c>
      <c r="AR1758" s="14">
        <v>109.506</v>
      </c>
      <c r="AS1758" s="14">
        <v>98.012</v>
      </c>
      <c r="AT1758" s="14">
        <v>94.281999999999996</v>
      </c>
      <c r="AU1758" s="14">
        <v>101.611</v>
      </c>
      <c r="AV1758" s="14">
        <v>106.878</v>
      </c>
      <c r="AW1758" s="14">
        <v>114.02</v>
      </c>
      <c r="AX1758" s="14">
        <v>119.389</v>
      </c>
      <c r="AY1758" s="14">
        <v>113.241</v>
      </c>
      <c r="AZ1758" s="14">
        <v>93.924999999999997</v>
      </c>
      <c r="BA1758" s="14">
        <v>86.385999999999996</v>
      </c>
      <c r="BB1758" s="14">
        <v>43.554000000000002</v>
      </c>
      <c r="BC1758" s="14">
        <v>56.826999999999998</v>
      </c>
      <c r="BD1758" s="14">
        <v>86.542000000000002</v>
      </c>
      <c r="BE1758" s="14">
        <v>87.251000000000005</v>
      </c>
      <c r="BF1758" s="14">
        <v>106.538</v>
      </c>
      <c r="BG1758" s="14">
        <v>121.931</v>
      </c>
      <c r="BH1758" s="14">
        <v>123.88800000000001</v>
      </c>
      <c r="BI1758" s="14">
        <v>114.514</v>
      </c>
      <c r="BJ1758" s="14">
        <v>95.477999999999994</v>
      </c>
      <c r="BK1758" s="14">
        <v>69.552000000000007</v>
      </c>
      <c r="BL1758" s="14">
        <v>43.871000000000002</v>
      </c>
      <c r="BM1758" s="14">
        <v>38.832999999999998</v>
      </c>
      <c r="BN1758" s="14">
        <v>58.835000000000001</v>
      </c>
      <c r="BO1758" s="14">
        <v>77.066999999999993</v>
      </c>
      <c r="BP1758" s="14">
        <v>121.587</v>
      </c>
      <c r="BQ1758" s="14">
        <v>146.143</v>
      </c>
      <c r="BR1758" s="14">
        <v>170.51300000000001</v>
      </c>
      <c r="BS1758" s="14">
        <v>198.268</v>
      </c>
      <c r="BT1758" s="14">
        <v>202.28100000000001</v>
      </c>
      <c r="BU1758" s="14">
        <v>181.435</v>
      </c>
      <c r="BV1758" s="14">
        <v>145.226</v>
      </c>
      <c r="BW1758" s="14">
        <v>102.535</v>
      </c>
      <c r="BX1758" s="14">
        <v>63.511000000000003</v>
      </c>
      <c r="BY1758" s="121">
        <v>50.234000000000002</v>
      </c>
      <c r="BZ1758" s="122" t="str">
        <f t="shared" si="163"/>
        <v>Gagra</v>
      </c>
      <c r="CA1758" s="14">
        <f t="shared" si="164"/>
        <v>43.264000000000003</v>
      </c>
      <c r="CB1758" s="14">
        <f t="shared" si="165"/>
        <v>40.279000000000003</v>
      </c>
      <c r="CC1758" s="14">
        <f t="shared" si="166"/>
        <v>0.49135307842214571</v>
      </c>
      <c r="CD1758" s="14">
        <f t="shared" si="167"/>
        <v>3128.3010934401173</v>
      </c>
      <c r="CE1758" s="102"/>
    </row>
    <row r="1759" spans="1:83" x14ac:dyDescent="0.25">
      <c r="A1759" s="14">
        <f t="shared" si="162"/>
        <v>5029.4029566439403</v>
      </c>
      <c r="B1759" s="14" t="s">
        <v>2043</v>
      </c>
      <c r="C1759" s="14">
        <v>43.267000000000003</v>
      </c>
      <c r="D1759" s="14">
        <v>68.216999999999999</v>
      </c>
      <c r="E1759" s="14">
        <v>207</v>
      </c>
      <c r="F1759" s="14">
        <v>-3.4689999999999999</v>
      </c>
      <c r="G1759" s="14">
        <v>-0.48599999999999999</v>
      </c>
      <c r="H1759" s="14">
        <v>6.8630000000000004</v>
      </c>
      <c r="I1759" s="14">
        <v>15.378</v>
      </c>
      <c r="J1759" s="14">
        <v>21.634</v>
      </c>
      <c r="K1759" s="14">
        <v>26.933</v>
      </c>
      <c r="L1759" s="14">
        <v>28.803999999999998</v>
      </c>
      <c r="M1759" s="14">
        <v>26.594999999999999</v>
      </c>
      <c r="N1759" s="14">
        <v>20.603000000000002</v>
      </c>
      <c r="O1759" s="14">
        <v>11.848000000000001</v>
      </c>
      <c r="P1759" s="14">
        <v>4.3150000000000004</v>
      </c>
      <c r="Q1759" s="14">
        <v>-2.2029999999999998</v>
      </c>
      <c r="R1759" s="14">
        <v>21.631</v>
      </c>
      <c r="S1759" s="14">
        <v>28.824999999999999</v>
      </c>
      <c r="T1759" s="14">
        <v>45.140999999999998</v>
      </c>
      <c r="U1759" s="14">
        <v>58.965000000000003</v>
      </c>
      <c r="V1759" s="14">
        <v>73.125</v>
      </c>
      <c r="W1759" s="14">
        <v>77.578999999999994</v>
      </c>
      <c r="X1759" s="14">
        <v>74.724000000000004</v>
      </c>
      <c r="Y1759" s="14">
        <v>60.228999999999999</v>
      </c>
      <c r="Z1759" s="14">
        <v>47.234999999999999</v>
      </c>
      <c r="AA1759" s="14">
        <v>36.399000000000001</v>
      </c>
      <c r="AB1759" s="14">
        <v>24.757999999999999</v>
      </c>
      <c r="AC1759" s="14">
        <v>18.782</v>
      </c>
      <c r="AD1759" s="14">
        <v>30.332000000000001</v>
      </c>
      <c r="AE1759" s="14">
        <v>42.057000000000002</v>
      </c>
      <c r="AF1759" s="14">
        <v>70.966999999999999</v>
      </c>
      <c r="AG1759" s="14">
        <v>97.745000000000005</v>
      </c>
      <c r="AH1759" s="14">
        <v>120.5</v>
      </c>
      <c r="AI1759" s="14">
        <v>124.48099999999999</v>
      </c>
      <c r="AJ1759" s="14">
        <v>123.901</v>
      </c>
      <c r="AK1759" s="14">
        <v>110.517</v>
      </c>
      <c r="AL1759" s="14">
        <v>84.933999999999997</v>
      </c>
      <c r="AM1759" s="14">
        <v>61.101999999999997</v>
      </c>
      <c r="AN1759" s="14">
        <v>37.204999999999998</v>
      </c>
      <c r="AO1759" s="14">
        <v>24.856999999999999</v>
      </c>
      <c r="AP1759" s="14">
        <v>81.152000000000001</v>
      </c>
      <c r="AQ1759" s="14">
        <v>92.298000000000002</v>
      </c>
      <c r="AR1759" s="14">
        <v>123.79300000000001</v>
      </c>
      <c r="AS1759" s="14">
        <v>125.483</v>
      </c>
      <c r="AT1759" s="14">
        <v>121.036</v>
      </c>
      <c r="AU1759" s="14">
        <v>111.874</v>
      </c>
      <c r="AV1759" s="14">
        <v>118.255</v>
      </c>
      <c r="AW1759" s="14">
        <v>132.13999999999999</v>
      </c>
      <c r="AX1759" s="14">
        <v>138.98500000000001</v>
      </c>
      <c r="AY1759" s="14">
        <v>137.845</v>
      </c>
      <c r="AZ1759" s="14">
        <v>106.616</v>
      </c>
      <c r="BA1759" s="14">
        <v>69.930000000000007</v>
      </c>
      <c r="BB1759" s="14">
        <v>39.648000000000003</v>
      </c>
      <c r="BC1759" s="14">
        <v>55.991999999999997</v>
      </c>
      <c r="BD1759" s="14">
        <v>91.718999999999994</v>
      </c>
      <c r="BE1759" s="14">
        <v>116.831</v>
      </c>
      <c r="BF1759" s="14">
        <v>140.59200000000001</v>
      </c>
      <c r="BG1759" s="14">
        <v>142.59100000000001</v>
      </c>
      <c r="BH1759" s="14">
        <v>146.50899999999999</v>
      </c>
      <c r="BI1759" s="14">
        <v>133.34800000000001</v>
      </c>
      <c r="BJ1759" s="14">
        <v>106.59099999999999</v>
      </c>
      <c r="BK1759" s="14">
        <v>81.164000000000001</v>
      </c>
      <c r="BL1759" s="14">
        <v>52.348999999999997</v>
      </c>
      <c r="BM1759" s="14">
        <v>34.136000000000003</v>
      </c>
      <c r="BN1759" s="14">
        <v>53.247999999999998</v>
      </c>
      <c r="BO1759" s="14">
        <v>76.429000000000002</v>
      </c>
      <c r="BP1759" s="14">
        <v>133.857</v>
      </c>
      <c r="BQ1759" s="14">
        <v>182.92699999999999</v>
      </c>
      <c r="BR1759" s="14">
        <v>230.85900000000001</v>
      </c>
      <c r="BS1759" s="14">
        <v>243.119</v>
      </c>
      <c r="BT1759" s="14">
        <v>244.166</v>
      </c>
      <c r="BU1759" s="14">
        <v>216.23599999999999</v>
      </c>
      <c r="BV1759" s="14">
        <v>163.316</v>
      </c>
      <c r="BW1759" s="14">
        <v>115.095</v>
      </c>
      <c r="BX1759" s="14">
        <v>68.251999999999995</v>
      </c>
      <c r="BY1759" s="121">
        <v>43.923000000000002</v>
      </c>
      <c r="BZ1759" s="122" t="str">
        <f t="shared" si="163"/>
        <v>Turkistan</v>
      </c>
      <c r="CA1759" s="14">
        <f t="shared" si="164"/>
        <v>43.267000000000003</v>
      </c>
      <c r="CB1759" s="14">
        <f t="shared" si="165"/>
        <v>68.216999999999999</v>
      </c>
      <c r="CC1759" s="14">
        <f t="shared" si="166"/>
        <v>0.78995357274095024</v>
      </c>
      <c r="CD1759" s="14">
        <f t="shared" si="167"/>
        <v>5029.4029566439403</v>
      </c>
      <c r="CE1759" s="102"/>
    </row>
    <row r="1760" spans="1:83" x14ac:dyDescent="0.25">
      <c r="A1760" s="14">
        <f t="shared" si="162"/>
        <v>8183.6464328958564</v>
      </c>
      <c r="B1760" s="14" t="s">
        <v>2044</v>
      </c>
      <c r="C1760" s="14">
        <v>43.271999999999998</v>
      </c>
      <c r="D1760" s="14">
        <v>-124.319</v>
      </c>
      <c r="E1760" s="14">
        <v>3.7</v>
      </c>
      <c r="F1760" s="14">
        <v>6.4809999999999999</v>
      </c>
      <c r="G1760" s="14">
        <v>6.1559999999999997</v>
      </c>
      <c r="H1760" s="14">
        <v>7.2290000000000001</v>
      </c>
      <c r="I1760" s="14">
        <v>8.8079999999999998</v>
      </c>
      <c r="J1760" s="14">
        <v>11.265000000000001</v>
      </c>
      <c r="K1760" s="14">
        <v>13.375</v>
      </c>
      <c r="L1760" s="14">
        <v>13.728999999999999</v>
      </c>
      <c r="M1760" s="14">
        <v>14.489000000000001</v>
      </c>
      <c r="N1760" s="14">
        <v>13.036</v>
      </c>
      <c r="O1760" s="14">
        <v>11.335000000000001</v>
      </c>
      <c r="P1760" s="14">
        <v>8.8030000000000008</v>
      </c>
      <c r="Q1760" s="14">
        <v>6.4489999999999998</v>
      </c>
      <c r="R1760" s="14">
        <v>17.141999999999999</v>
      </c>
      <c r="S1760" s="14">
        <v>23.983000000000001</v>
      </c>
      <c r="T1760" s="14">
        <v>40.011000000000003</v>
      </c>
      <c r="U1760" s="14">
        <v>53.207999999999998</v>
      </c>
      <c r="V1760" s="14">
        <v>72.412999999999997</v>
      </c>
      <c r="W1760" s="14">
        <v>76.313999999999993</v>
      </c>
      <c r="X1760" s="14">
        <v>70.08</v>
      </c>
      <c r="Y1760" s="14">
        <v>62.808</v>
      </c>
      <c r="Z1760" s="14">
        <v>41.457000000000001</v>
      </c>
      <c r="AA1760" s="14">
        <v>29.594999999999999</v>
      </c>
      <c r="AB1760" s="14">
        <v>17.931999999999999</v>
      </c>
      <c r="AC1760" s="14">
        <v>14.917999999999999</v>
      </c>
      <c r="AD1760" s="14">
        <v>27.952000000000002</v>
      </c>
      <c r="AE1760" s="14">
        <v>34.868000000000002</v>
      </c>
      <c r="AF1760" s="14">
        <v>55.253999999999998</v>
      </c>
      <c r="AG1760" s="14">
        <v>77.581000000000003</v>
      </c>
      <c r="AH1760" s="14">
        <v>98.471000000000004</v>
      </c>
      <c r="AI1760" s="14">
        <v>101.91800000000001</v>
      </c>
      <c r="AJ1760" s="14">
        <v>98.323999999999998</v>
      </c>
      <c r="AK1760" s="14">
        <v>95.569000000000003</v>
      </c>
      <c r="AL1760" s="14">
        <v>70.941999999999993</v>
      </c>
      <c r="AM1760" s="14">
        <v>45.875</v>
      </c>
      <c r="AN1760" s="14">
        <v>26.172000000000001</v>
      </c>
      <c r="AO1760" s="14">
        <v>19.617000000000001</v>
      </c>
      <c r="AP1760" s="14">
        <v>84.540999999999997</v>
      </c>
      <c r="AQ1760" s="14">
        <v>75.174999999999997</v>
      </c>
      <c r="AR1760" s="14">
        <v>87.795000000000002</v>
      </c>
      <c r="AS1760" s="14">
        <v>99.525999999999996</v>
      </c>
      <c r="AT1760" s="14">
        <v>98.616</v>
      </c>
      <c r="AU1760" s="14">
        <v>91.284999999999997</v>
      </c>
      <c r="AV1760" s="14">
        <v>96.143000000000001</v>
      </c>
      <c r="AW1760" s="14">
        <v>107.917</v>
      </c>
      <c r="AX1760" s="14">
        <v>120.913</v>
      </c>
      <c r="AY1760" s="14">
        <v>95.757999999999996</v>
      </c>
      <c r="AZ1760" s="14">
        <v>64.203999999999994</v>
      </c>
      <c r="BA1760" s="14">
        <v>51.197000000000003</v>
      </c>
      <c r="BB1760" s="14">
        <v>43.542999999999999</v>
      </c>
      <c r="BC1760" s="14">
        <v>50.13</v>
      </c>
      <c r="BD1760" s="14">
        <v>78.015000000000001</v>
      </c>
      <c r="BE1760" s="14">
        <v>112.52500000000001</v>
      </c>
      <c r="BF1760" s="14">
        <v>130.54300000000001</v>
      </c>
      <c r="BG1760" s="14">
        <v>141.483</v>
      </c>
      <c r="BH1760" s="14">
        <v>146.59800000000001</v>
      </c>
      <c r="BI1760" s="14">
        <v>129.77500000000001</v>
      </c>
      <c r="BJ1760" s="14">
        <v>114.77200000000001</v>
      </c>
      <c r="BK1760" s="14">
        <v>65.311000000000007</v>
      </c>
      <c r="BL1760" s="14">
        <v>36.384</v>
      </c>
      <c r="BM1760" s="14">
        <v>23.786000000000001</v>
      </c>
      <c r="BN1760" s="14">
        <v>48.072000000000003</v>
      </c>
      <c r="BO1760" s="14">
        <v>60.959000000000003</v>
      </c>
      <c r="BP1760" s="14">
        <v>100.42700000000001</v>
      </c>
      <c r="BQ1760" s="14">
        <v>149.77699999999999</v>
      </c>
      <c r="BR1760" s="14">
        <v>185.661</v>
      </c>
      <c r="BS1760" s="14">
        <v>200.18899999999999</v>
      </c>
      <c r="BT1760" s="14">
        <v>203.661</v>
      </c>
      <c r="BU1760" s="14">
        <v>176.21700000000001</v>
      </c>
      <c r="BV1760" s="14">
        <v>140.738</v>
      </c>
      <c r="BW1760" s="14">
        <v>81.552000000000007</v>
      </c>
      <c r="BX1760" s="14">
        <v>43.804000000000002</v>
      </c>
      <c r="BY1760" s="121">
        <v>34.39</v>
      </c>
      <c r="BZ1760" s="122" t="str">
        <f t="shared" si="163"/>
        <v>Coos Bay South Slough</v>
      </c>
      <c r="CA1760" s="14">
        <f t="shared" si="164"/>
        <v>43.271999999999998</v>
      </c>
      <c r="CB1760" s="14">
        <f t="shared" si="165"/>
        <v>-124.319</v>
      </c>
      <c r="CC1760" s="14">
        <f t="shared" si="166"/>
        <v>1.2853813451504847</v>
      </c>
      <c r="CD1760" s="14">
        <f t="shared" si="167"/>
        <v>8183.6464328958564</v>
      </c>
      <c r="CE1760" s="102"/>
    </row>
    <row r="1761" spans="1:83" x14ac:dyDescent="0.25">
      <c r="A1761" s="14">
        <f t="shared" si="162"/>
        <v>1622.9458157440781</v>
      </c>
      <c r="B1761" s="14" t="s">
        <v>2045</v>
      </c>
      <c r="C1761" s="14">
        <v>43.283000000000001</v>
      </c>
      <c r="D1761" s="14">
        <v>17.846</v>
      </c>
      <c r="E1761" s="14">
        <v>47.5</v>
      </c>
      <c r="F1761" s="14">
        <v>5.0670000000000002</v>
      </c>
      <c r="G1761" s="14">
        <v>6.8479999999999999</v>
      </c>
      <c r="H1761" s="14">
        <v>9.5630000000000006</v>
      </c>
      <c r="I1761" s="14">
        <v>13.169</v>
      </c>
      <c r="J1761" s="14">
        <v>17.981999999999999</v>
      </c>
      <c r="K1761" s="14">
        <v>22.263999999999999</v>
      </c>
      <c r="L1761" s="14">
        <v>24.344000000000001</v>
      </c>
      <c r="M1761" s="14">
        <v>24.547999999999998</v>
      </c>
      <c r="N1761" s="14">
        <v>20.582999999999998</v>
      </c>
      <c r="O1761" s="14">
        <v>15.202999999999999</v>
      </c>
      <c r="P1761" s="14">
        <v>9.9130000000000003</v>
      </c>
      <c r="Q1761" s="14">
        <v>5.9050000000000002</v>
      </c>
      <c r="R1761" s="14">
        <v>18.696999999999999</v>
      </c>
      <c r="S1761" s="14">
        <v>24.777999999999999</v>
      </c>
      <c r="T1761" s="14">
        <v>41.923999999999999</v>
      </c>
      <c r="U1761" s="14">
        <v>56.076000000000001</v>
      </c>
      <c r="V1761" s="14">
        <v>69.147999999999996</v>
      </c>
      <c r="W1761" s="14">
        <v>74.182000000000002</v>
      </c>
      <c r="X1761" s="14">
        <v>72.596999999999994</v>
      </c>
      <c r="Y1761" s="14">
        <v>59.893000000000001</v>
      </c>
      <c r="Z1761" s="14">
        <v>46.951999999999998</v>
      </c>
      <c r="AA1761" s="14">
        <v>34.716000000000001</v>
      </c>
      <c r="AB1761" s="14">
        <v>24.073</v>
      </c>
      <c r="AC1761" s="14">
        <v>18.526</v>
      </c>
      <c r="AD1761" s="14">
        <v>28.553000000000001</v>
      </c>
      <c r="AE1761" s="14">
        <v>40.591999999999999</v>
      </c>
      <c r="AF1761" s="14">
        <v>67.885000000000005</v>
      </c>
      <c r="AG1761" s="14">
        <v>87.126000000000005</v>
      </c>
      <c r="AH1761" s="14">
        <v>101.212</v>
      </c>
      <c r="AI1761" s="14">
        <v>108.301</v>
      </c>
      <c r="AJ1761" s="14">
        <v>115.289</v>
      </c>
      <c r="AK1761" s="14">
        <v>103.51</v>
      </c>
      <c r="AL1761" s="14">
        <v>77.399000000000001</v>
      </c>
      <c r="AM1761" s="14">
        <v>53.223999999999997</v>
      </c>
      <c r="AN1761" s="14">
        <v>33.598999999999997</v>
      </c>
      <c r="AO1761" s="14">
        <v>27.321000000000002</v>
      </c>
      <c r="AP1761" s="14">
        <v>86.549000000000007</v>
      </c>
      <c r="AQ1761" s="14">
        <v>94.905000000000001</v>
      </c>
      <c r="AR1761" s="14">
        <v>121.869</v>
      </c>
      <c r="AS1761" s="14">
        <v>117.227</v>
      </c>
      <c r="AT1761" s="14">
        <v>110.05200000000001</v>
      </c>
      <c r="AU1761" s="14">
        <v>104.07899999999999</v>
      </c>
      <c r="AV1761" s="14">
        <v>112.745</v>
      </c>
      <c r="AW1761" s="14">
        <v>126.343</v>
      </c>
      <c r="AX1761" s="14">
        <v>128.81299999999999</v>
      </c>
      <c r="AY1761" s="14">
        <v>118.75</v>
      </c>
      <c r="AZ1761" s="14">
        <v>88.263999999999996</v>
      </c>
      <c r="BA1761" s="14">
        <v>82.64</v>
      </c>
      <c r="BB1761" s="14">
        <v>39.375999999999998</v>
      </c>
      <c r="BC1761" s="14">
        <v>51.381</v>
      </c>
      <c r="BD1761" s="14">
        <v>88.277000000000001</v>
      </c>
      <c r="BE1761" s="14">
        <v>109.423</v>
      </c>
      <c r="BF1761" s="14">
        <v>124.83199999999999</v>
      </c>
      <c r="BG1761" s="14">
        <v>130.80699999999999</v>
      </c>
      <c r="BH1761" s="14">
        <v>135.79900000000001</v>
      </c>
      <c r="BI1761" s="14">
        <v>125.839</v>
      </c>
      <c r="BJ1761" s="14">
        <v>98.087999999999994</v>
      </c>
      <c r="BK1761" s="14">
        <v>74.89</v>
      </c>
      <c r="BL1761" s="14">
        <v>44.741</v>
      </c>
      <c r="BM1761" s="14">
        <v>36.456000000000003</v>
      </c>
      <c r="BN1761" s="14">
        <v>51.866999999999997</v>
      </c>
      <c r="BO1761" s="14">
        <v>74.591999999999999</v>
      </c>
      <c r="BP1761" s="14">
        <v>129.453</v>
      </c>
      <c r="BQ1761" s="14">
        <v>170.46</v>
      </c>
      <c r="BR1761" s="14">
        <v>205.89599999999999</v>
      </c>
      <c r="BS1761" s="14">
        <v>219.70699999999999</v>
      </c>
      <c r="BT1761" s="14">
        <v>229.34299999999999</v>
      </c>
      <c r="BU1761" s="14">
        <v>203.88300000000001</v>
      </c>
      <c r="BV1761" s="14">
        <v>151.40100000000001</v>
      </c>
      <c r="BW1761" s="14">
        <v>102.37</v>
      </c>
      <c r="BX1761" s="14">
        <v>60.789000000000001</v>
      </c>
      <c r="BY1761" s="121">
        <v>47.573999999999998</v>
      </c>
      <c r="BZ1761" s="122" t="str">
        <f t="shared" si="163"/>
        <v>Mostar Intl AP</v>
      </c>
      <c r="CA1761" s="14">
        <f t="shared" si="164"/>
        <v>43.283000000000001</v>
      </c>
      <c r="CB1761" s="14">
        <f t="shared" si="165"/>
        <v>17.846</v>
      </c>
      <c r="CC1761" s="14">
        <f t="shared" si="166"/>
        <v>0.2549113396886194</v>
      </c>
      <c r="CD1761" s="14">
        <f t="shared" si="167"/>
        <v>1622.9458157440781</v>
      </c>
      <c r="CE1761" s="102"/>
    </row>
    <row r="1762" spans="1:83" x14ac:dyDescent="0.25">
      <c r="A1762" s="14">
        <f t="shared" si="162"/>
        <v>3498.7533709595882</v>
      </c>
      <c r="B1762" s="14" t="s">
        <v>2046</v>
      </c>
      <c r="C1762" s="14">
        <v>43.317</v>
      </c>
      <c r="D1762" s="14">
        <v>45.680999999999997</v>
      </c>
      <c r="E1762" s="14">
        <v>132</v>
      </c>
      <c r="F1762" s="14">
        <v>-2.1</v>
      </c>
      <c r="G1762" s="14">
        <v>-1.736</v>
      </c>
      <c r="H1762" s="14">
        <v>2.8929999999999998</v>
      </c>
      <c r="I1762" s="14">
        <v>11.343999999999999</v>
      </c>
      <c r="J1762" s="14">
        <v>17.315999999999999</v>
      </c>
      <c r="K1762" s="14">
        <v>20.78</v>
      </c>
      <c r="L1762" s="14">
        <v>24.481000000000002</v>
      </c>
      <c r="M1762" s="14">
        <v>22.585999999999999</v>
      </c>
      <c r="N1762" s="14">
        <v>18.11</v>
      </c>
      <c r="O1762" s="14">
        <v>10.654999999999999</v>
      </c>
      <c r="P1762" s="14">
        <v>4.1929999999999996</v>
      </c>
      <c r="Q1762" s="14">
        <v>-0.11</v>
      </c>
      <c r="R1762" s="14">
        <v>21.041</v>
      </c>
      <c r="S1762" s="14">
        <v>26.097000000000001</v>
      </c>
      <c r="T1762" s="14">
        <v>45.067999999999998</v>
      </c>
      <c r="U1762" s="14">
        <v>58.302999999999997</v>
      </c>
      <c r="V1762" s="14">
        <v>72.808999999999997</v>
      </c>
      <c r="W1762" s="14">
        <v>75.034999999999997</v>
      </c>
      <c r="X1762" s="14">
        <v>72.932000000000002</v>
      </c>
      <c r="Y1762" s="14">
        <v>64.05</v>
      </c>
      <c r="Z1762" s="14">
        <v>49.17</v>
      </c>
      <c r="AA1762" s="14">
        <v>34.878999999999998</v>
      </c>
      <c r="AB1762" s="14">
        <v>23.777000000000001</v>
      </c>
      <c r="AC1762" s="14">
        <v>16.352</v>
      </c>
      <c r="AD1762" s="14">
        <v>23.37</v>
      </c>
      <c r="AE1762" s="14">
        <v>31.518000000000001</v>
      </c>
      <c r="AF1762" s="14">
        <v>54.371000000000002</v>
      </c>
      <c r="AG1762" s="14">
        <v>82.049000000000007</v>
      </c>
      <c r="AH1762" s="14">
        <v>94.992999999999995</v>
      </c>
      <c r="AI1762" s="14">
        <v>103.235</v>
      </c>
      <c r="AJ1762" s="14">
        <v>100.85599999999999</v>
      </c>
      <c r="AK1762" s="14">
        <v>90.516999999999996</v>
      </c>
      <c r="AL1762" s="14">
        <v>65.819999999999993</v>
      </c>
      <c r="AM1762" s="14">
        <v>42.625999999999998</v>
      </c>
      <c r="AN1762" s="14">
        <v>26.574000000000002</v>
      </c>
      <c r="AO1762" s="14">
        <v>18.239999999999998</v>
      </c>
      <c r="AP1762" s="14">
        <v>44.808</v>
      </c>
      <c r="AQ1762" s="14">
        <v>67.302999999999997</v>
      </c>
      <c r="AR1762" s="14">
        <v>95.82</v>
      </c>
      <c r="AS1762" s="14">
        <v>112.578</v>
      </c>
      <c r="AT1762" s="14">
        <v>108.53</v>
      </c>
      <c r="AU1762" s="14">
        <v>103.248</v>
      </c>
      <c r="AV1762" s="14">
        <v>108.39100000000001</v>
      </c>
      <c r="AW1762" s="14">
        <v>118.256</v>
      </c>
      <c r="AX1762" s="14">
        <v>111.994</v>
      </c>
      <c r="AY1762" s="14">
        <v>90.903999999999996</v>
      </c>
      <c r="AZ1762" s="14">
        <v>51.777999999999999</v>
      </c>
      <c r="BA1762" s="14">
        <v>36.866</v>
      </c>
      <c r="BB1762" s="14">
        <v>28.888000000000002</v>
      </c>
      <c r="BC1762" s="14">
        <v>45.195</v>
      </c>
      <c r="BD1762" s="14">
        <v>83.918000000000006</v>
      </c>
      <c r="BE1762" s="14">
        <v>109.255</v>
      </c>
      <c r="BF1762" s="14">
        <v>130.06</v>
      </c>
      <c r="BG1762" s="14">
        <v>127.949</v>
      </c>
      <c r="BH1762" s="14">
        <v>133.72399999999999</v>
      </c>
      <c r="BI1762" s="14">
        <v>123.363</v>
      </c>
      <c r="BJ1762" s="14">
        <v>97.180999999999997</v>
      </c>
      <c r="BK1762" s="14">
        <v>66.793000000000006</v>
      </c>
      <c r="BL1762" s="14">
        <v>35.904000000000003</v>
      </c>
      <c r="BM1762" s="14">
        <v>22.974</v>
      </c>
      <c r="BN1762" s="14">
        <v>40.886000000000003</v>
      </c>
      <c r="BO1762" s="14">
        <v>60.451999999999998</v>
      </c>
      <c r="BP1762" s="14">
        <v>110.69199999999999</v>
      </c>
      <c r="BQ1762" s="14">
        <v>163.464</v>
      </c>
      <c r="BR1762" s="14">
        <v>196.90799999999999</v>
      </c>
      <c r="BS1762" s="14">
        <v>212.56299999999999</v>
      </c>
      <c r="BT1762" s="14">
        <v>212.22399999999999</v>
      </c>
      <c r="BU1762" s="14">
        <v>189.40899999999999</v>
      </c>
      <c r="BV1762" s="14">
        <v>137.78</v>
      </c>
      <c r="BW1762" s="14">
        <v>88.334000000000003</v>
      </c>
      <c r="BX1762" s="14">
        <v>47.460999999999999</v>
      </c>
      <c r="BY1762" s="121">
        <v>31.895</v>
      </c>
      <c r="BZ1762" s="122" t="str">
        <f t="shared" si="163"/>
        <v>Grozny</v>
      </c>
      <c r="CA1762" s="14">
        <f t="shared" si="164"/>
        <v>43.317</v>
      </c>
      <c r="CB1762" s="14">
        <f t="shared" si="165"/>
        <v>45.680999999999997</v>
      </c>
      <c r="CC1762" s="14">
        <f t="shared" si="166"/>
        <v>0.54953893123195974</v>
      </c>
      <c r="CD1762" s="14">
        <f t="shared" si="167"/>
        <v>3498.7533709595882</v>
      </c>
      <c r="CE1762" s="102"/>
    </row>
    <row r="1763" spans="1:83" x14ac:dyDescent="0.25">
      <c r="A1763" s="14">
        <f t="shared" si="162"/>
        <v>5541.3378788135979</v>
      </c>
      <c r="B1763" s="14" t="s">
        <v>2047</v>
      </c>
      <c r="C1763" s="14">
        <v>43.35</v>
      </c>
      <c r="D1763" s="14">
        <v>-76.385000000000005</v>
      </c>
      <c r="E1763" s="14">
        <v>145</v>
      </c>
      <c r="F1763" s="14">
        <v>-2.0569999999999999</v>
      </c>
      <c r="G1763" s="14">
        <v>-3.593</v>
      </c>
      <c r="H1763" s="14">
        <v>0.41099999999999998</v>
      </c>
      <c r="I1763" s="14">
        <v>7.4039999999999999</v>
      </c>
      <c r="J1763" s="14">
        <v>14.659000000000001</v>
      </c>
      <c r="K1763" s="14">
        <v>18.663</v>
      </c>
      <c r="L1763" s="14">
        <v>22.443000000000001</v>
      </c>
      <c r="M1763" s="14">
        <v>20.422999999999998</v>
      </c>
      <c r="N1763" s="14">
        <v>16.266999999999999</v>
      </c>
      <c r="O1763" s="14">
        <v>11.526</v>
      </c>
      <c r="P1763" s="14">
        <v>4.6150000000000002</v>
      </c>
      <c r="Q1763" s="14">
        <v>-2.3380000000000001</v>
      </c>
      <c r="R1763" s="14">
        <v>18.989999999999998</v>
      </c>
      <c r="S1763" s="14">
        <v>24.628</v>
      </c>
      <c r="T1763" s="14">
        <v>39.140999999999998</v>
      </c>
      <c r="U1763" s="14">
        <v>49.567999999999998</v>
      </c>
      <c r="V1763" s="14">
        <v>69.994</v>
      </c>
      <c r="W1763" s="14">
        <v>79.281000000000006</v>
      </c>
      <c r="X1763" s="14">
        <v>76.611999999999995</v>
      </c>
      <c r="Y1763" s="14">
        <v>61.728999999999999</v>
      </c>
      <c r="Z1763" s="14">
        <v>40.000999999999998</v>
      </c>
      <c r="AA1763" s="14">
        <v>29.8</v>
      </c>
      <c r="AB1763" s="14">
        <v>16.84</v>
      </c>
      <c r="AC1763" s="14">
        <v>15.509</v>
      </c>
      <c r="AD1763" s="14">
        <v>23.818000000000001</v>
      </c>
      <c r="AE1763" s="14">
        <v>38.47</v>
      </c>
      <c r="AF1763" s="14">
        <v>62.314</v>
      </c>
      <c r="AG1763" s="14">
        <v>71.748999999999995</v>
      </c>
      <c r="AH1763" s="14">
        <v>96.043999999999997</v>
      </c>
      <c r="AI1763" s="14">
        <v>98.278000000000006</v>
      </c>
      <c r="AJ1763" s="14">
        <v>113.065</v>
      </c>
      <c r="AK1763" s="14">
        <v>89.998000000000005</v>
      </c>
      <c r="AL1763" s="14">
        <v>70.641999999999996</v>
      </c>
      <c r="AM1763" s="14">
        <v>41.323</v>
      </c>
      <c r="AN1763" s="14">
        <v>22.312999999999999</v>
      </c>
      <c r="AO1763" s="14">
        <v>18.474</v>
      </c>
      <c r="AP1763" s="14">
        <v>55.581000000000003</v>
      </c>
      <c r="AQ1763" s="14">
        <v>81.850999999999999</v>
      </c>
      <c r="AR1763" s="14">
        <v>106.71899999999999</v>
      </c>
      <c r="AS1763" s="14">
        <v>92.988</v>
      </c>
      <c r="AT1763" s="14">
        <v>98.456000000000003</v>
      </c>
      <c r="AU1763" s="14">
        <v>91.721000000000004</v>
      </c>
      <c r="AV1763" s="14">
        <v>102.997</v>
      </c>
      <c r="AW1763" s="14">
        <v>100.70099999999999</v>
      </c>
      <c r="AX1763" s="14">
        <v>114.28400000000001</v>
      </c>
      <c r="AY1763" s="14">
        <v>76.718999999999994</v>
      </c>
      <c r="AZ1763" s="14">
        <v>59.69</v>
      </c>
      <c r="BA1763" s="14">
        <v>38.86</v>
      </c>
      <c r="BB1763" s="14">
        <v>35.386000000000003</v>
      </c>
      <c r="BC1763" s="14">
        <v>49.070999999999998</v>
      </c>
      <c r="BD1763" s="14">
        <v>91.106999999999999</v>
      </c>
      <c r="BE1763" s="14">
        <v>105.129</v>
      </c>
      <c r="BF1763" s="14">
        <v>127.262</v>
      </c>
      <c r="BG1763" s="14">
        <v>137.47200000000001</v>
      </c>
      <c r="BH1763" s="14">
        <v>145.84800000000001</v>
      </c>
      <c r="BI1763" s="14">
        <v>123.65</v>
      </c>
      <c r="BJ1763" s="14">
        <v>107.631</v>
      </c>
      <c r="BK1763" s="14">
        <v>57.8</v>
      </c>
      <c r="BL1763" s="14">
        <v>38.69</v>
      </c>
      <c r="BM1763" s="14">
        <v>22.966999999999999</v>
      </c>
      <c r="BN1763" s="14">
        <v>40.109000000000002</v>
      </c>
      <c r="BO1763" s="14">
        <v>65.34</v>
      </c>
      <c r="BP1763" s="14">
        <v>115.399</v>
      </c>
      <c r="BQ1763" s="14">
        <v>139.74100000000001</v>
      </c>
      <c r="BR1763" s="14">
        <v>185.727</v>
      </c>
      <c r="BS1763" s="14">
        <v>190.52099999999999</v>
      </c>
      <c r="BT1763" s="14">
        <v>214.36699999999999</v>
      </c>
      <c r="BU1763" s="14">
        <v>166.26300000000001</v>
      </c>
      <c r="BV1763" s="14">
        <v>132.75299999999999</v>
      </c>
      <c r="BW1763" s="14">
        <v>72.171999999999997</v>
      </c>
      <c r="BX1763" s="14">
        <v>40.597000000000001</v>
      </c>
      <c r="BY1763" s="121">
        <v>30.640999999999998</v>
      </c>
      <c r="BZ1763" s="122" t="str">
        <f t="shared" si="163"/>
        <v>Fulton Oswego County AP</v>
      </c>
      <c r="CA1763" s="14">
        <f t="shared" si="164"/>
        <v>43.35</v>
      </c>
      <c r="CB1763" s="14">
        <f t="shared" si="165"/>
        <v>-76.385000000000005</v>
      </c>
      <c r="CC1763" s="14">
        <f t="shared" si="166"/>
        <v>0.8703616896218126</v>
      </c>
      <c r="CD1763" s="14">
        <f t="shared" si="167"/>
        <v>5541.3378788135979</v>
      </c>
      <c r="CE1763" s="102"/>
    </row>
    <row r="1764" spans="1:83" x14ac:dyDescent="0.25">
      <c r="A1764" s="14">
        <f t="shared" si="162"/>
        <v>1003.2152291528522</v>
      </c>
      <c r="B1764" s="14" t="s">
        <v>2048</v>
      </c>
      <c r="C1764" s="14">
        <v>43.353000000000002</v>
      </c>
      <c r="D1764" s="14">
        <v>-5.8739999999999997</v>
      </c>
      <c r="E1764" s="14">
        <v>339</v>
      </c>
      <c r="F1764" s="14">
        <v>7.6280000000000001</v>
      </c>
      <c r="G1764" s="14">
        <v>8.141</v>
      </c>
      <c r="H1764" s="14">
        <v>9.4789999999999992</v>
      </c>
      <c r="I1764" s="14">
        <v>11.065</v>
      </c>
      <c r="J1764" s="14">
        <v>12.773999999999999</v>
      </c>
      <c r="K1764" s="14">
        <v>16.355</v>
      </c>
      <c r="L1764" s="14">
        <v>17.748000000000001</v>
      </c>
      <c r="M1764" s="14">
        <v>18.451000000000001</v>
      </c>
      <c r="N1764" s="14">
        <v>16.850999999999999</v>
      </c>
      <c r="O1764" s="14">
        <v>14.109</v>
      </c>
      <c r="P1764" s="14">
        <v>11.042999999999999</v>
      </c>
      <c r="Q1764" s="14">
        <v>9.7110000000000003</v>
      </c>
      <c r="R1764" s="14">
        <v>21.638999999999999</v>
      </c>
      <c r="S1764" s="14">
        <v>29.1</v>
      </c>
      <c r="T1764" s="14">
        <v>46.468000000000004</v>
      </c>
      <c r="U1764" s="14">
        <v>58.41</v>
      </c>
      <c r="V1764" s="14">
        <v>72.626999999999995</v>
      </c>
      <c r="W1764" s="14">
        <v>75.224000000000004</v>
      </c>
      <c r="X1764" s="14">
        <v>74.447000000000003</v>
      </c>
      <c r="Y1764" s="14">
        <v>67.962999999999994</v>
      </c>
      <c r="Z1764" s="14">
        <v>49.576000000000001</v>
      </c>
      <c r="AA1764" s="14">
        <v>36.366</v>
      </c>
      <c r="AB1764" s="14">
        <v>24.373000000000001</v>
      </c>
      <c r="AC1764" s="14">
        <v>19.462</v>
      </c>
      <c r="AD1764" s="14">
        <v>29.994</v>
      </c>
      <c r="AE1764" s="14">
        <v>40.883000000000003</v>
      </c>
      <c r="AF1764" s="14">
        <v>68.563000000000002</v>
      </c>
      <c r="AG1764" s="14">
        <v>80.225999999999999</v>
      </c>
      <c r="AH1764" s="14">
        <v>92.116</v>
      </c>
      <c r="AI1764" s="14">
        <v>90.569000000000003</v>
      </c>
      <c r="AJ1764" s="14">
        <v>91.159000000000006</v>
      </c>
      <c r="AK1764" s="14">
        <v>89.194999999999993</v>
      </c>
      <c r="AL1764" s="14">
        <v>68.545000000000002</v>
      </c>
      <c r="AM1764" s="14">
        <v>47.939</v>
      </c>
      <c r="AN1764" s="14">
        <v>32.115000000000002</v>
      </c>
      <c r="AO1764" s="14">
        <v>26.312000000000001</v>
      </c>
      <c r="AP1764" s="14">
        <v>74.52</v>
      </c>
      <c r="AQ1764" s="14">
        <v>88.590999999999994</v>
      </c>
      <c r="AR1764" s="14">
        <v>108.99299999999999</v>
      </c>
      <c r="AS1764" s="14">
        <v>102.36499999999999</v>
      </c>
      <c r="AT1764" s="14">
        <v>101.298</v>
      </c>
      <c r="AU1764" s="14">
        <v>93.715999999999994</v>
      </c>
      <c r="AV1764" s="14">
        <v>99.799000000000007</v>
      </c>
      <c r="AW1764" s="14">
        <v>108.771</v>
      </c>
      <c r="AX1764" s="14">
        <v>100.477</v>
      </c>
      <c r="AY1764" s="14">
        <v>95.015000000000001</v>
      </c>
      <c r="AZ1764" s="14">
        <v>76.215000000000003</v>
      </c>
      <c r="BA1764" s="14">
        <v>70.897000000000006</v>
      </c>
      <c r="BB1764" s="14">
        <v>37.164999999999999</v>
      </c>
      <c r="BC1764" s="14">
        <v>54.469000000000001</v>
      </c>
      <c r="BD1764" s="14">
        <v>80.272999999999996</v>
      </c>
      <c r="BE1764" s="14">
        <v>94.397000000000006</v>
      </c>
      <c r="BF1764" s="14">
        <v>111.122</v>
      </c>
      <c r="BG1764" s="14">
        <v>107.63500000000001</v>
      </c>
      <c r="BH1764" s="14">
        <v>115.062</v>
      </c>
      <c r="BI1764" s="14">
        <v>103.764</v>
      </c>
      <c r="BJ1764" s="14">
        <v>80.825000000000003</v>
      </c>
      <c r="BK1764" s="14">
        <v>62.945999999999998</v>
      </c>
      <c r="BL1764" s="14">
        <v>40.807000000000002</v>
      </c>
      <c r="BM1764" s="14">
        <v>33.347000000000001</v>
      </c>
      <c r="BN1764" s="14">
        <v>51.008000000000003</v>
      </c>
      <c r="BO1764" s="14">
        <v>74.671000000000006</v>
      </c>
      <c r="BP1764" s="14">
        <v>121.896</v>
      </c>
      <c r="BQ1764" s="14">
        <v>151.88499999999999</v>
      </c>
      <c r="BR1764" s="14">
        <v>179.39500000000001</v>
      </c>
      <c r="BS1764" s="14">
        <v>175.92599999999999</v>
      </c>
      <c r="BT1764" s="14">
        <v>183.26400000000001</v>
      </c>
      <c r="BU1764" s="14">
        <v>171.84800000000001</v>
      </c>
      <c r="BV1764" s="14">
        <v>126.447</v>
      </c>
      <c r="BW1764" s="14">
        <v>90.275000000000006</v>
      </c>
      <c r="BX1764" s="14">
        <v>56.11</v>
      </c>
      <c r="BY1764" s="121">
        <v>44.78</v>
      </c>
      <c r="BZ1764" s="122" t="str">
        <f t="shared" si="163"/>
        <v>Oviedo</v>
      </c>
      <c r="CA1764" s="14">
        <f t="shared" si="164"/>
        <v>43.353000000000002</v>
      </c>
      <c r="CB1764" s="14">
        <f t="shared" si="165"/>
        <v>-5.8739999999999997</v>
      </c>
      <c r="CC1764" s="14">
        <f t="shared" si="166"/>
        <v>0.15757207392788583</v>
      </c>
      <c r="CD1764" s="14">
        <f t="shared" si="167"/>
        <v>1003.2152291528522</v>
      </c>
      <c r="CE1764" s="102"/>
    </row>
    <row r="1765" spans="1:83" x14ac:dyDescent="0.25">
      <c r="A1765" s="14">
        <f t="shared" si="162"/>
        <v>2311.058039753078</v>
      </c>
      <c r="B1765" s="14" t="s">
        <v>2049</v>
      </c>
      <c r="C1765" s="14">
        <v>43.362000000000002</v>
      </c>
      <c r="D1765" s="14">
        <v>28.465</v>
      </c>
      <c r="E1765" s="14">
        <v>13</v>
      </c>
      <c r="F1765" s="14">
        <v>3.61</v>
      </c>
      <c r="G1765" s="14">
        <v>3.286</v>
      </c>
      <c r="H1765" s="14">
        <v>5.9489999999999998</v>
      </c>
      <c r="I1765" s="14">
        <v>9.6460000000000008</v>
      </c>
      <c r="J1765" s="14">
        <v>15.574</v>
      </c>
      <c r="K1765" s="14">
        <v>20.774999999999999</v>
      </c>
      <c r="L1765" s="14">
        <v>23.33</v>
      </c>
      <c r="M1765" s="14">
        <v>23.811</v>
      </c>
      <c r="N1765" s="14">
        <v>19.254999999999999</v>
      </c>
      <c r="O1765" s="14">
        <v>14.78</v>
      </c>
      <c r="P1765" s="14">
        <v>9.4960000000000004</v>
      </c>
      <c r="Q1765" s="14">
        <v>5.4530000000000003</v>
      </c>
      <c r="R1765" s="14">
        <v>22.641999999999999</v>
      </c>
      <c r="S1765" s="14">
        <v>28.364000000000001</v>
      </c>
      <c r="T1765" s="14">
        <v>46.47</v>
      </c>
      <c r="U1765" s="14">
        <v>61.695</v>
      </c>
      <c r="V1765" s="14">
        <v>80.241</v>
      </c>
      <c r="W1765" s="14">
        <v>82.352000000000004</v>
      </c>
      <c r="X1765" s="14">
        <v>77.022000000000006</v>
      </c>
      <c r="Y1765" s="14">
        <v>65.908000000000001</v>
      </c>
      <c r="Z1765" s="14">
        <v>52.593000000000004</v>
      </c>
      <c r="AA1765" s="14">
        <v>37.965000000000003</v>
      </c>
      <c r="AB1765" s="14">
        <v>23.035</v>
      </c>
      <c r="AC1765" s="14">
        <v>18.952000000000002</v>
      </c>
      <c r="AD1765" s="14">
        <v>29.847000000000001</v>
      </c>
      <c r="AE1765" s="14">
        <v>38.646999999999998</v>
      </c>
      <c r="AF1765" s="14">
        <v>63.682000000000002</v>
      </c>
      <c r="AG1765" s="14">
        <v>80.727999999999994</v>
      </c>
      <c r="AH1765" s="14">
        <v>101.748</v>
      </c>
      <c r="AI1765" s="14">
        <v>112.07899999999999</v>
      </c>
      <c r="AJ1765" s="14">
        <v>107.32899999999999</v>
      </c>
      <c r="AK1765" s="14">
        <v>98.745000000000005</v>
      </c>
      <c r="AL1765" s="14">
        <v>73.034000000000006</v>
      </c>
      <c r="AM1765" s="14">
        <v>51.847000000000001</v>
      </c>
      <c r="AN1765" s="14">
        <v>31.585999999999999</v>
      </c>
      <c r="AO1765" s="14">
        <v>23.576000000000001</v>
      </c>
      <c r="AP1765" s="14">
        <v>68.582999999999998</v>
      </c>
      <c r="AQ1765" s="14">
        <v>77.718999999999994</v>
      </c>
      <c r="AR1765" s="14">
        <v>100.4</v>
      </c>
      <c r="AS1765" s="14">
        <v>100.913</v>
      </c>
      <c r="AT1765" s="14">
        <v>107.697</v>
      </c>
      <c r="AU1765" s="14">
        <v>106.414</v>
      </c>
      <c r="AV1765" s="14">
        <v>109.626</v>
      </c>
      <c r="AW1765" s="14">
        <v>118.136</v>
      </c>
      <c r="AX1765" s="14">
        <v>110.16800000000001</v>
      </c>
      <c r="AY1765" s="14">
        <v>96.358999999999995</v>
      </c>
      <c r="AZ1765" s="14">
        <v>74.411000000000001</v>
      </c>
      <c r="BA1765" s="14">
        <v>54.941000000000003</v>
      </c>
      <c r="BB1765" s="14">
        <v>36.301000000000002</v>
      </c>
      <c r="BC1765" s="14">
        <v>50.228999999999999</v>
      </c>
      <c r="BD1765" s="14">
        <v>79.619</v>
      </c>
      <c r="BE1765" s="14">
        <v>97.852999999999994</v>
      </c>
      <c r="BF1765" s="14">
        <v>121.00700000000001</v>
      </c>
      <c r="BG1765" s="14">
        <v>127.646</v>
      </c>
      <c r="BH1765" s="14">
        <v>133.684</v>
      </c>
      <c r="BI1765" s="14">
        <v>122.09</v>
      </c>
      <c r="BJ1765" s="14">
        <v>93.108000000000004</v>
      </c>
      <c r="BK1765" s="14">
        <v>61.615000000000002</v>
      </c>
      <c r="BL1765" s="14">
        <v>40.430999999999997</v>
      </c>
      <c r="BM1765" s="14">
        <v>28.803000000000001</v>
      </c>
      <c r="BN1765" s="14">
        <v>49.439</v>
      </c>
      <c r="BO1765" s="14">
        <v>69.055000000000007</v>
      </c>
      <c r="BP1765" s="14">
        <v>116.795</v>
      </c>
      <c r="BQ1765" s="14">
        <v>148.88499999999999</v>
      </c>
      <c r="BR1765" s="14">
        <v>190.69399999999999</v>
      </c>
      <c r="BS1765" s="14">
        <v>210.398</v>
      </c>
      <c r="BT1765" s="14">
        <v>211.72200000000001</v>
      </c>
      <c r="BU1765" s="14">
        <v>192.143</v>
      </c>
      <c r="BV1765" s="14">
        <v>138.87299999999999</v>
      </c>
      <c r="BW1765" s="14">
        <v>91.510999999999996</v>
      </c>
      <c r="BX1765" s="14">
        <v>54.738999999999997</v>
      </c>
      <c r="BY1765" s="121">
        <v>39.677</v>
      </c>
      <c r="BZ1765" s="122" t="str">
        <f t="shared" si="163"/>
        <v>Kaliakra Lighthouse</v>
      </c>
      <c r="CA1765" s="14">
        <f t="shared" si="164"/>
        <v>43.362000000000002</v>
      </c>
      <c r="CB1765" s="14">
        <f t="shared" si="165"/>
        <v>28.465</v>
      </c>
      <c r="CC1765" s="14">
        <f t="shared" si="166"/>
        <v>0.36299110869669921</v>
      </c>
      <c r="CD1765" s="14">
        <f t="shared" si="167"/>
        <v>2311.058039753078</v>
      </c>
      <c r="CE1765" s="102"/>
    </row>
    <row r="1766" spans="1:83" x14ac:dyDescent="0.25">
      <c r="A1766" s="14">
        <f t="shared" si="162"/>
        <v>7727.1542699524935</v>
      </c>
      <c r="B1766" s="14" t="s">
        <v>2050</v>
      </c>
      <c r="C1766" s="14">
        <v>43.383000000000003</v>
      </c>
      <c r="D1766" s="14">
        <v>114.45</v>
      </c>
      <c r="E1766" s="14">
        <v>1128</v>
      </c>
      <c r="F1766" s="14">
        <v>-18.356999999999999</v>
      </c>
      <c r="G1766" s="14">
        <v>-13.768000000000001</v>
      </c>
      <c r="H1766" s="14">
        <v>-4.3899999999999997</v>
      </c>
      <c r="I1766" s="14">
        <v>3.6259999999999999</v>
      </c>
      <c r="J1766" s="14">
        <v>12.231999999999999</v>
      </c>
      <c r="K1766" s="14">
        <v>17.077000000000002</v>
      </c>
      <c r="L1766" s="14">
        <v>20.81</v>
      </c>
      <c r="M1766" s="14">
        <v>19.041</v>
      </c>
      <c r="N1766" s="14">
        <v>12.829000000000001</v>
      </c>
      <c r="O1766" s="14">
        <v>4.4550000000000001</v>
      </c>
      <c r="P1766" s="14">
        <v>-4.6189999999999998</v>
      </c>
      <c r="Q1766" s="14">
        <v>-15.436999999999999</v>
      </c>
      <c r="R1766" s="14">
        <v>21.905999999999999</v>
      </c>
      <c r="S1766" s="14">
        <v>26.92</v>
      </c>
      <c r="T1766" s="14">
        <v>43.838000000000001</v>
      </c>
      <c r="U1766" s="14">
        <v>56.006</v>
      </c>
      <c r="V1766" s="14">
        <v>73.037999999999997</v>
      </c>
      <c r="W1766" s="14">
        <v>77.167000000000002</v>
      </c>
      <c r="X1766" s="14">
        <v>77.516000000000005</v>
      </c>
      <c r="Y1766" s="14">
        <v>62.951999999999998</v>
      </c>
      <c r="Z1766" s="14">
        <v>48.140999999999998</v>
      </c>
      <c r="AA1766" s="14">
        <v>35.000999999999998</v>
      </c>
      <c r="AB1766" s="14">
        <v>21.716000000000001</v>
      </c>
      <c r="AC1766" s="14">
        <v>18.916</v>
      </c>
      <c r="AD1766" s="14">
        <v>37.348999999999997</v>
      </c>
      <c r="AE1766" s="14">
        <v>48.866999999999997</v>
      </c>
      <c r="AF1766" s="14">
        <v>79.281999999999996</v>
      </c>
      <c r="AG1766" s="14">
        <v>94.876999999999995</v>
      </c>
      <c r="AH1766" s="14">
        <v>117.78700000000001</v>
      </c>
      <c r="AI1766" s="14">
        <v>118.477</v>
      </c>
      <c r="AJ1766" s="14">
        <v>113.732</v>
      </c>
      <c r="AK1766" s="14">
        <v>101.92</v>
      </c>
      <c r="AL1766" s="14">
        <v>82.71</v>
      </c>
      <c r="AM1766" s="14">
        <v>60.408999999999999</v>
      </c>
      <c r="AN1766" s="14">
        <v>39.822000000000003</v>
      </c>
      <c r="AO1766" s="14">
        <v>31.51</v>
      </c>
      <c r="AP1766" s="14">
        <v>114.181</v>
      </c>
      <c r="AQ1766" s="14">
        <v>122</v>
      </c>
      <c r="AR1766" s="14">
        <v>142.34</v>
      </c>
      <c r="AS1766" s="14">
        <v>125.46299999999999</v>
      </c>
      <c r="AT1766" s="14">
        <v>119.32</v>
      </c>
      <c r="AU1766" s="14">
        <v>110.38</v>
      </c>
      <c r="AV1766" s="14">
        <v>112.9</v>
      </c>
      <c r="AW1766" s="14">
        <v>121.85299999999999</v>
      </c>
      <c r="AX1766" s="14">
        <v>135.66399999999999</v>
      </c>
      <c r="AY1766" s="14">
        <v>140.233</v>
      </c>
      <c r="AZ1766" s="14">
        <v>127.64</v>
      </c>
      <c r="BA1766" s="14">
        <v>110.137</v>
      </c>
      <c r="BB1766" s="14">
        <v>49.292000000000002</v>
      </c>
      <c r="BC1766" s="14">
        <v>63.701000000000001</v>
      </c>
      <c r="BD1766" s="14">
        <v>96.870999999999995</v>
      </c>
      <c r="BE1766" s="14">
        <v>112.03400000000001</v>
      </c>
      <c r="BF1766" s="14">
        <v>132.41399999999999</v>
      </c>
      <c r="BG1766" s="14">
        <v>132.214</v>
      </c>
      <c r="BH1766" s="14">
        <v>137.934</v>
      </c>
      <c r="BI1766" s="14">
        <v>114.875</v>
      </c>
      <c r="BJ1766" s="14">
        <v>99.32</v>
      </c>
      <c r="BK1766" s="14">
        <v>77.882999999999996</v>
      </c>
      <c r="BL1766" s="14">
        <v>52.286000000000001</v>
      </c>
      <c r="BM1766" s="14">
        <v>43.874000000000002</v>
      </c>
      <c r="BN1766" s="14">
        <v>64.218000000000004</v>
      </c>
      <c r="BO1766" s="14">
        <v>88.135999999999996</v>
      </c>
      <c r="BP1766" s="14">
        <v>145.459</v>
      </c>
      <c r="BQ1766" s="14">
        <v>180.834</v>
      </c>
      <c r="BR1766" s="14">
        <v>225.346</v>
      </c>
      <c r="BS1766" s="14">
        <v>231.87100000000001</v>
      </c>
      <c r="BT1766" s="14">
        <v>223.54499999999999</v>
      </c>
      <c r="BU1766" s="14">
        <v>195.999</v>
      </c>
      <c r="BV1766" s="14">
        <v>159.56200000000001</v>
      </c>
      <c r="BW1766" s="14">
        <v>115.684</v>
      </c>
      <c r="BX1766" s="14">
        <v>73.295000000000002</v>
      </c>
      <c r="BY1766" s="121">
        <v>55.593000000000004</v>
      </c>
      <c r="BZ1766" s="122" t="str">
        <f t="shared" si="163"/>
        <v>Enger Shooto</v>
      </c>
      <c r="CA1766" s="14">
        <f t="shared" si="164"/>
        <v>43.383000000000003</v>
      </c>
      <c r="CB1766" s="14">
        <f t="shared" si="165"/>
        <v>114.45</v>
      </c>
      <c r="CC1766" s="14">
        <f t="shared" si="166"/>
        <v>1.2136814598650982</v>
      </c>
      <c r="CD1766" s="14">
        <f t="shared" si="167"/>
        <v>7727.1542699524935</v>
      </c>
      <c r="CE1766" s="102"/>
    </row>
    <row r="1767" spans="1:83" x14ac:dyDescent="0.25">
      <c r="A1767" s="14">
        <f t="shared" si="162"/>
        <v>902.04908647243826</v>
      </c>
      <c r="B1767" s="14" t="s">
        <v>2051</v>
      </c>
      <c r="C1767" s="14">
        <v>43.384999999999998</v>
      </c>
      <c r="D1767" s="14">
        <v>-0.41599999999999998</v>
      </c>
      <c r="E1767" s="14">
        <v>183</v>
      </c>
      <c r="F1767" s="14">
        <v>6.2229999999999999</v>
      </c>
      <c r="G1767" s="14">
        <v>7.6459999999999999</v>
      </c>
      <c r="H1767" s="14">
        <v>9.7210000000000001</v>
      </c>
      <c r="I1767" s="14">
        <v>11.798</v>
      </c>
      <c r="J1767" s="14">
        <v>15.718</v>
      </c>
      <c r="K1767" s="14">
        <v>18.649000000000001</v>
      </c>
      <c r="L1767" s="14">
        <v>20.18</v>
      </c>
      <c r="M1767" s="14">
        <v>20.425999999999998</v>
      </c>
      <c r="N1767" s="14">
        <v>18.356999999999999</v>
      </c>
      <c r="O1767" s="14">
        <v>14.448</v>
      </c>
      <c r="P1767" s="14">
        <v>8.907</v>
      </c>
      <c r="Q1767" s="14">
        <v>6.8550000000000004</v>
      </c>
      <c r="R1767" s="14">
        <v>20.733000000000001</v>
      </c>
      <c r="S1767" s="14">
        <v>26.981000000000002</v>
      </c>
      <c r="T1767" s="14">
        <v>43.4</v>
      </c>
      <c r="U1767" s="14">
        <v>59.648000000000003</v>
      </c>
      <c r="V1767" s="14">
        <v>71.001000000000005</v>
      </c>
      <c r="W1767" s="14">
        <v>75.349999999999994</v>
      </c>
      <c r="X1767" s="14">
        <v>73.495000000000005</v>
      </c>
      <c r="Y1767" s="14">
        <v>60.914000000000001</v>
      </c>
      <c r="Z1767" s="14">
        <v>47.872</v>
      </c>
      <c r="AA1767" s="14">
        <v>35.42</v>
      </c>
      <c r="AB1767" s="14">
        <v>23.776</v>
      </c>
      <c r="AC1767" s="14">
        <v>18.273</v>
      </c>
      <c r="AD1767" s="14">
        <v>26.670999999999999</v>
      </c>
      <c r="AE1767" s="14">
        <v>38.009</v>
      </c>
      <c r="AF1767" s="14">
        <v>59.81</v>
      </c>
      <c r="AG1767" s="14">
        <v>82.24</v>
      </c>
      <c r="AH1767" s="14">
        <v>97.661000000000001</v>
      </c>
      <c r="AI1767" s="14">
        <v>98.471000000000004</v>
      </c>
      <c r="AJ1767" s="14">
        <v>93.744</v>
      </c>
      <c r="AK1767" s="14">
        <v>88.484999999999999</v>
      </c>
      <c r="AL1767" s="14">
        <v>67.914000000000001</v>
      </c>
      <c r="AM1767" s="14">
        <v>52.168999999999997</v>
      </c>
      <c r="AN1767" s="14">
        <v>30.521999999999998</v>
      </c>
      <c r="AO1767" s="14">
        <v>25.841000000000001</v>
      </c>
      <c r="AP1767" s="14">
        <v>68.013000000000005</v>
      </c>
      <c r="AQ1767" s="14">
        <v>82.221000000000004</v>
      </c>
      <c r="AR1767" s="14">
        <v>100.48399999999999</v>
      </c>
      <c r="AS1767" s="14">
        <v>100.40300000000001</v>
      </c>
      <c r="AT1767" s="14">
        <v>97.456999999999994</v>
      </c>
      <c r="AU1767" s="14">
        <v>90.599000000000004</v>
      </c>
      <c r="AV1767" s="14">
        <v>98.012</v>
      </c>
      <c r="AW1767" s="14">
        <v>107.89</v>
      </c>
      <c r="AX1767" s="14">
        <v>102.456</v>
      </c>
      <c r="AY1767" s="14">
        <v>97.591999999999999</v>
      </c>
      <c r="AZ1767" s="14">
        <v>67.745000000000005</v>
      </c>
      <c r="BA1767" s="14">
        <v>73.900000000000006</v>
      </c>
      <c r="BB1767" s="14">
        <v>34.424999999999997</v>
      </c>
      <c r="BC1767" s="14">
        <v>50.67</v>
      </c>
      <c r="BD1767" s="14">
        <v>76.498999999999995</v>
      </c>
      <c r="BE1767" s="14">
        <v>95.915000000000006</v>
      </c>
      <c r="BF1767" s="14">
        <v>106.752</v>
      </c>
      <c r="BG1767" s="14">
        <v>107.708</v>
      </c>
      <c r="BH1767" s="14">
        <v>117.538</v>
      </c>
      <c r="BI1767" s="14">
        <v>109.05800000000001</v>
      </c>
      <c r="BJ1767" s="14">
        <v>86.037999999999997</v>
      </c>
      <c r="BK1767" s="14">
        <v>61.353999999999999</v>
      </c>
      <c r="BL1767" s="14">
        <v>38.335999999999999</v>
      </c>
      <c r="BM1767" s="14">
        <v>33.789000000000001</v>
      </c>
      <c r="BN1767" s="14">
        <v>48.56</v>
      </c>
      <c r="BO1767" s="14">
        <v>70.254999999999995</v>
      </c>
      <c r="BP1767" s="14">
        <v>113.241</v>
      </c>
      <c r="BQ1767" s="14">
        <v>150.28</v>
      </c>
      <c r="BR1767" s="14">
        <v>176.779</v>
      </c>
      <c r="BS1767" s="14">
        <v>175.70500000000001</v>
      </c>
      <c r="BT1767" s="14">
        <v>185.38499999999999</v>
      </c>
      <c r="BU1767" s="14">
        <v>173.67599999999999</v>
      </c>
      <c r="BV1767" s="14">
        <v>129.55799999999999</v>
      </c>
      <c r="BW1767" s="14">
        <v>91.215000000000003</v>
      </c>
      <c r="BX1767" s="14">
        <v>53.406999999999996</v>
      </c>
      <c r="BY1767" s="121">
        <v>44.698999999999998</v>
      </c>
      <c r="BZ1767" s="122" t="str">
        <f t="shared" si="163"/>
        <v>Pyrenees AP</v>
      </c>
      <c r="CA1767" s="14">
        <f t="shared" si="164"/>
        <v>43.384999999999998</v>
      </c>
      <c r="CB1767" s="14">
        <f t="shared" si="165"/>
        <v>-0.41599999999999998</v>
      </c>
      <c r="CC1767" s="14">
        <f t="shared" si="166"/>
        <v>0.14168220458559294</v>
      </c>
      <c r="CD1767" s="14">
        <f t="shared" si="167"/>
        <v>902.04908647243826</v>
      </c>
      <c r="CE1767" s="102"/>
    </row>
    <row r="1768" spans="1:83" x14ac:dyDescent="0.25">
      <c r="A1768" s="14">
        <f t="shared" si="162"/>
        <v>944.08295381184234</v>
      </c>
      <c r="B1768" s="14" t="s">
        <v>2052</v>
      </c>
      <c r="C1768" s="14">
        <v>43.396999999999998</v>
      </c>
      <c r="D1768" s="14">
        <v>3.6920000000000002</v>
      </c>
      <c r="E1768" s="14">
        <v>81</v>
      </c>
      <c r="F1768" s="14">
        <v>8.07</v>
      </c>
      <c r="G1768" s="14">
        <v>8.157</v>
      </c>
      <c r="H1768" s="14">
        <v>11.412000000000001</v>
      </c>
      <c r="I1768" s="14">
        <v>13.903</v>
      </c>
      <c r="J1768" s="14">
        <v>17.077000000000002</v>
      </c>
      <c r="K1768" s="14">
        <v>21.934000000000001</v>
      </c>
      <c r="L1768" s="14">
        <v>24.288</v>
      </c>
      <c r="M1768" s="14">
        <v>23.227</v>
      </c>
      <c r="N1768" s="14">
        <v>20.324000000000002</v>
      </c>
      <c r="O1768" s="14">
        <v>17.041</v>
      </c>
      <c r="P1768" s="14">
        <v>12.523999999999999</v>
      </c>
      <c r="Q1768" s="14">
        <v>8.3439999999999994</v>
      </c>
      <c r="R1768" s="14">
        <v>21.518000000000001</v>
      </c>
      <c r="S1768" s="14">
        <v>27.004999999999999</v>
      </c>
      <c r="T1768" s="14">
        <v>43.862000000000002</v>
      </c>
      <c r="U1768" s="14">
        <v>58.243000000000002</v>
      </c>
      <c r="V1768" s="14">
        <v>72.918000000000006</v>
      </c>
      <c r="W1768" s="14">
        <v>75.576999999999998</v>
      </c>
      <c r="X1768" s="14">
        <v>73.403000000000006</v>
      </c>
      <c r="Y1768" s="14">
        <v>62.747999999999998</v>
      </c>
      <c r="Z1768" s="14">
        <v>47.201000000000001</v>
      </c>
      <c r="AA1768" s="14">
        <v>37.942</v>
      </c>
      <c r="AB1768" s="14">
        <v>23.751000000000001</v>
      </c>
      <c r="AC1768" s="14">
        <v>18.626000000000001</v>
      </c>
      <c r="AD1768" s="14">
        <v>32.747999999999998</v>
      </c>
      <c r="AE1768" s="14">
        <v>47.161000000000001</v>
      </c>
      <c r="AF1768" s="14">
        <v>70.691999999999993</v>
      </c>
      <c r="AG1768" s="14">
        <v>89.962000000000003</v>
      </c>
      <c r="AH1768" s="14">
        <v>112.13</v>
      </c>
      <c r="AI1768" s="14">
        <v>114.446</v>
      </c>
      <c r="AJ1768" s="14">
        <v>114.355</v>
      </c>
      <c r="AK1768" s="14">
        <v>101.46899999999999</v>
      </c>
      <c r="AL1768" s="14">
        <v>75.441999999999993</v>
      </c>
      <c r="AM1768" s="14">
        <v>53.802999999999997</v>
      </c>
      <c r="AN1768" s="14">
        <v>35.802</v>
      </c>
      <c r="AO1768" s="14">
        <v>28.277999999999999</v>
      </c>
      <c r="AP1768" s="14">
        <v>98.813000000000002</v>
      </c>
      <c r="AQ1768" s="14">
        <v>106.071</v>
      </c>
      <c r="AR1768" s="14">
        <v>122.453</v>
      </c>
      <c r="AS1768" s="14">
        <v>110.931</v>
      </c>
      <c r="AT1768" s="14">
        <v>112.52200000000001</v>
      </c>
      <c r="AU1768" s="14">
        <v>105.705</v>
      </c>
      <c r="AV1768" s="14">
        <v>111.166</v>
      </c>
      <c r="AW1768" s="14">
        <v>120.02800000000001</v>
      </c>
      <c r="AX1768" s="14">
        <v>117.986</v>
      </c>
      <c r="AY1768" s="14">
        <v>104.721</v>
      </c>
      <c r="AZ1768" s="14">
        <v>94.718999999999994</v>
      </c>
      <c r="BA1768" s="14">
        <v>86.716999999999999</v>
      </c>
      <c r="BB1768" s="14">
        <v>43.393000000000001</v>
      </c>
      <c r="BC1768" s="14">
        <v>55.875</v>
      </c>
      <c r="BD1768" s="14">
        <v>88.947000000000003</v>
      </c>
      <c r="BE1768" s="14">
        <v>103.935</v>
      </c>
      <c r="BF1768" s="14">
        <v>128.44499999999999</v>
      </c>
      <c r="BG1768" s="14">
        <v>130.18</v>
      </c>
      <c r="BH1768" s="14">
        <v>132.083</v>
      </c>
      <c r="BI1768" s="14">
        <v>117.852</v>
      </c>
      <c r="BJ1768" s="14">
        <v>92.637</v>
      </c>
      <c r="BK1768" s="14">
        <v>67.185000000000002</v>
      </c>
      <c r="BL1768" s="14">
        <v>46.206000000000003</v>
      </c>
      <c r="BM1768" s="14">
        <v>36.476999999999997</v>
      </c>
      <c r="BN1768" s="14">
        <v>58.533999999999999</v>
      </c>
      <c r="BO1768" s="14">
        <v>81.825000000000003</v>
      </c>
      <c r="BP1768" s="14">
        <v>130.74</v>
      </c>
      <c r="BQ1768" s="14">
        <v>166.70599999999999</v>
      </c>
      <c r="BR1768" s="14">
        <v>209.30699999999999</v>
      </c>
      <c r="BS1768" s="14">
        <v>221.803</v>
      </c>
      <c r="BT1768" s="14">
        <v>223.023</v>
      </c>
      <c r="BU1768" s="14">
        <v>192.58099999999999</v>
      </c>
      <c r="BV1768" s="14">
        <v>143.583</v>
      </c>
      <c r="BW1768" s="14">
        <v>97.539000000000001</v>
      </c>
      <c r="BX1768" s="14">
        <v>62.951999999999998</v>
      </c>
      <c r="BY1768" s="121">
        <v>48.652000000000001</v>
      </c>
      <c r="BZ1768" s="122" t="str">
        <f t="shared" si="163"/>
        <v>Sete</v>
      </c>
      <c r="CA1768" s="14">
        <f t="shared" si="164"/>
        <v>43.396999999999998</v>
      </c>
      <c r="CB1768" s="14">
        <f t="shared" si="165"/>
        <v>3.6920000000000002</v>
      </c>
      <c r="CC1768" s="14">
        <f t="shared" si="166"/>
        <v>0.14828434085646328</v>
      </c>
      <c r="CD1768" s="14">
        <f t="shared" si="167"/>
        <v>944.08295381184234</v>
      </c>
      <c r="CE1768" s="102"/>
    </row>
    <row r="1769" spans="1:83" x14ac:dyDescent="0.25">
      <c r="A1769" s="14">
        <f t="shared" si="162"/>
        <v>8596.1014621778395</v>
      </c>
      <c r="B1769" s="14" t="s">
        <v>2053</v>
      </c>
      <c r="C1769" s="14">
        <v>43.408999999999999</v>
      </c>
      <c r="D1769" s="14">
        <v>134.75399999999999</v>
      </c>
      <c r="E1769" s="14">
        <v>30</v>
      </c>
      <c r="F1769" s="14">
        <v>-11.685</v>
      </c>
      <c r="G1769" s="14">
        <v>-8.7829999999999995</v>
      </c>
      <c r="H1769" s="14">
        <v>-3.1920000000000002</v>
      </c>
      <c r="I1769" s="14">
        <v>4.2619999999999996</v>
      </c>
      <c r="J1769" s="14">
        <v>8.7040000000000006</v>
      </c>
      <c r="K1769" s="14">
        <v>11.967000000000001</v>
      </c>
      <c r="L1769" s="14">
        <v>17.173999999999999</v>
      </c>
      <c r="M1769" s="14">
        <v>18.763000000000002</v>
      </c>
      <c r="N1769" s="14">
        <v>13.991</v>
      </c>
      <c r="O1769" s="14">
        <v>7.3</v>
      </c>
      <c r="P1769" s="14">
        <v>-1.464</v>
      </c>
      <c r="Q1769" s="14">
        <v>-8.3780000000000001</v>
      </c>
      <c r="R1769" s="14">
        <v>20.106000000000002</v>
      </c>
      <c r="S1769" s="14">
        <v>26.681999999999999</v>
      </c>
      <c r="T1769" s="14">
        <v>44.1</v>
      </c>
      <c r="U1769" s="14">
        <v>55.656999999999996</v>
      </c>
      <c r="V1769" s="14">
        <v>71.900999999999996</v>
      </c>
      <c r="W1769" s="14">
        <v>73.254999999999995</v>
      </c>
      <c r="X1769" s="14">
        <v>72.537999999999997</v>
      </c>
      <c r="Y1769" s="14">
        <v>64.31</v>
      </c>
      <c r="Z1769" s="14">
        <v>49.744999999999997</v>
      </c>
      <c r="AA1769" s="14">
        <v>36.204999999999998</v>
      </c>
      <c r="AB1769" s="14">
        <v>22.742999999999999</v>
      </c>
      <c r="AC1769" s="14">
        <v>17.858000000000001</v>
      </c>
      <c r="AD1769" s="14">
        <v>39.700000000000003</v>
      </c>
      <c r="AE1769" s="14">
        <v>52.582999999999998</v>
      </c>
      <c r="AF1769" s="14">
        <v>78.236999999999995</v>
      </c>
      <c r="AG1769" s="14">
        <v>88.744</v>
      </c>
      <c r="AH1769" s="14">
        <v>101.378</v>
      </c>
      <c r="AI1769" s="14">
        <v>89.754999999999995</v>
      </c>
      <c r="AJ1769" s="14">
        <v>83.762</v>
      </c>
      <c r="AK1769" s="14">
        <v>74.478999999999999</v>
      </c>
      <c r="AL1769" s="14">
        <v>69.094999999999999</v>
      </c>
      <c r="AM1769" s="14">
        <v>60.658999999999999</v>
      </c>
      <c r="AN1769" s="14">
        <v>39.286999999999999</v>
      </c>
      <c r="AO1769" s="14">
        <v>33.253999999999998</v>
      </c>
      <c r="AP1769" s="14">
        <v>133.45699999999999</v>
      </c>
      <c r="AQ1769" s="14">
        <v>131.464</v>
      </c>
      <c r="AR1769" s="14">
        <v>138.071</v>
      </c>
      <c r="AS1769" s="14">
        <v>115.97799999999999</v>
      </c>
      <c r="AT1769" s="14">
        <v>110.21299999999999</v>
      </c>
      <c r="AU1769" s="14">
        <v>92.885999999999996</v>
      </c>
      <c r="AV1769" s="14">
        <v>89.388999999999996</v>
      </c>
      <c r="AW1769" s="14">
        <v>92.05</v>
      </c>
      <c r="AX1769" s="14">
        <v>111.34399999999999</v>
      </c>
      <c r="AY1769" s="14">
        <v>133.61600000000001</v>
      </c>
      <c r="AZ1769" s="14">
        <v>117.465</v>
      </c>
      <c r="BA1769" s="14">
        <v>120.73099999999999</v>
      </c>
      <c r="BB1769" s="14">
        <v>56.777000000000001</v>
      </c>
      <c r="BC1769" s="14">
        <v>69.542000000000002</v>
      </c>
      <c r="BD1769" s="14">
        <v>100.995</v>
      </c>
      <c r="BE1769" s="14">
        <v>109.43899999999999</v>
      </c>
      <c r="BF1769" s="14">
        <v>124.53</v>
      </c>
      <c r="BG1769" s="14">
        <v>107.991</v>
      </c>
      <c r="BH1769" s="14">
        <v>98.058000000000007</v>
      </c>
      <c r="BI1769" s="14">
        <v>93.926000000000002</v>
      </c>
      <c r="BJ1769" s="14">
        <v>88.655000000000001</v>
      </c>
      <c r="BK1769" s="14">
        <v>77.957999999999998</v>
      </c>
      <c r="BL1769" s="14">
        <v>54.030999999999999</v>
      </c>
      <c r="BM1769" s="14">
        <v>46.622999999999998</v>
      </c>
      <c r="BN1769" s="14">
        <v>68.227999999999994</v>
      </c>
      <c r="BO1769" s="14">
        <v>91.649000000000001</v>
      </c>
      <c r="BP1769" s="14">
        <v>142.202</v>
      </c>
      <c r="BQ1769" s="14">
        <v>169.471</v>
      </c>
      <c r="BR1769" s="14">
        <v>200.14400000000001</v>
      </c>
      <c r="BS1769" s="14">
        <v>176.83199999999999</v>
      </c>
      <c r="BT1769" s="14">
        <v>157.26400000000001</v>
      </c>
      <c r="BU1769" s="14">
        <v>146.03700000000001</v>
      </c>
      <c r="BV1769" s="14">
        <v>135.14500000000001</v>
      </c>
      <c r="BW1769" s="14">
        <v>111.331</v>
      </c>
      <c r="BX1769" s="14">
        <v>69.900000000000006</v>
      </c>
      <c r="BY1769" s="121">
        <v>57.344999999999999</v>
      </c>
      <c r="BZ1769" s="122" t="str">
        <f t="shared" si="163"/>
        <v>Margaritovo</v>
      </c>
      <c r="CA1769" s="14">
        <f t="shared" si="164"/>
        <v>43.408999999999999</v>
      </c>
      <c r="CB1769" s="14">
        <f t="shared" si="165"/>
        <v>134.75399999999999</v>
      </c>
      <c r="CC1769" s="14">
        <f t="shared" si="166"/>
        <v>1.350164446998759</v>
      </c>
      <c r="CD1769" s="14">
        <f t="shared" si="167"/>
        <v>8596.1014621778395</v>
      </c>
      <c r="CE1769" s="102"/>
    </row>
    <row r="1770" spans="1:83" x14ac:dyDescent="0.25">
      <c r="A1770" s="14">
        <f t="shared" si="162"/>
        <v>939.30187467806741</v>
      </c>
      <c r="B1770" s="14" t="s">
        <v>2054</v>
      </c>
      <c r="C1770" s="14">
        <v>43.429000000000002</v>
      </c>
      <c r="D1770" s="14">
        <v>-3.831</v>
      </c>
      <c r="E1770" s="14">
        <v>1</v>
      </c>
      <c r="F1770" s="14">
        <v>9.468</v>
      </c>
      <c r="G1770" s="14">
        <v>10.135999999999999</v>
      </c>
      <c r="H1770" s="14">
        <v>9.7949999999999999</v>
      </c>
      <c r="I1770" s="14">
        <v>12.034000000000001</v>
      </c>
      <c r="J1770" s="14">
        <v>14.504</v>
      </c>
      <c r="K1770" s="14">
        <v>17.004000000000001</v>
      </c>
      <c r="L1770" s="14">
        <v>19.146999999999998</v>
      </c>
      <c r="M1770" s="14">
        <v>19.728999999999999</v>
      </c>
      <c r="N1770" s="14">
        <v>18.369</v>
      </c>
      <c r="O1770" s="14">
        <v>15.694000000000001</v>
      </c>
      <c r="P1770" s="14">
        <v>11.949</v>
      </c>
      <c r="Q1770" s="14">
        <v>11.255000000000001</v>
      </c>
      <c r="R1770" s="14">
        <v>21.036000000000001</v>
      </c>
      <c r="S1770" s="14">
        <v>27.065999999999999</v>
      </c>
      <c r="T1770" s="14">
        <v>44.654000000000003</v>
      </c>
      <c r="U1770" s="14">
        <v>57.796999999999997</v>
      </c>
      <c r="V1770" s="14">
        <v>71.885000000000005</v>
      </c>
      <c r="W1770" s="14">
        <v>69.207999999999998</v>
      </c>
      <c r="X1770" s="14">
        <v>70.543999999999997</v>
      </c>
      <c r="Y1770" s="14">
        <v>60.618000000000002</v>
      </c>
      <c r="Z1770" s="14">
        <v>47.628999999999998</v>
      </c>
      <c r="AA1770" s="14">
        <v>36.957000000000001</v>
      </c>
      <c r="AB1770" s="14">
        <v>22.861999999999998</v>
      </c>
      <c r="AC1770" s="14">
        <v>18.009</v>
      </c>
      <c r="AD1770" s="14">
        <v>28.574999999999999</v>
      </c>
      <c r="AE1770" s="14">
        <v>38.597999999999999</v>
      </c>
      <c r="AF1770" s="14">
        <v>64.39</v>
      </c>
      <c r="AG1770" s="14">
        <v>78.915000000000006</v>
      </c>
      <c r="AH1770" s="14">
        <v>96.025999999999996</v>
      </c>
      <c r="AI1770" s="14">
        <v>89.27</v>
      </c>
      <c r="AJ1770" s="14">
        <v>87.676000000000002</v>
      </c>
      <c r="AK1770" s="14">
        <v>84.162999999999997</v>
      </c>
      <c r="AL1770" s="14">
        <v>67.994</v>
      </c>
      <c r="AM1770" s="14">
        <v>50.29</v>
      </c>
      <c r="AN1770" s="14">
        <v>30.521999999999998</v>
      </c>
      <c r="AO1770" s="14">
        <v>24.305</v>
      </c>
      <c r="AP1770" s="14">
        <v>64.046999999999997</v>
      </c>
      <c r="AQ1770" s="14">
        <v>81.260000000000005</v>
      </c>
      <c r="AR1770" s="14">
        <v>105.188</v>
      </c>
      <c r="AS1770" s="14">
        <v>95.039000000000001</v>
      </c>
      <c r="AT1770" s="14">
        <v>98.590999999999994</v>
      </c>
      <c r="AU1770" s="14">
        <v>89.244</v>
      </c>
      <c r="AV1770" s="14">
        <v>91.879000000000005</v>
      </c>
      <c r="AW1770" s="14">
        <v>98.007000000000005</v>
      </c>
      <c r="AX1770" s="14">
        <v>107.212</v>
      </c>
      <c r="AY1770" s="14">
        <v>95.433000000000007</v>
      </c>
      <c r="AZ1770" s="14">
        <v>65.751999999999995</v>
      </c>
      <c r="BA1770" s="14">
        <v>59.594000000000001</v>
      </c>
      <c r="BB1770" s="14">
        <v>32.534999999999997</v>
      </c>
      <c r="BC1770" s="14">
        <v>48.344999999999999</v>
      </c>
      <c r="BD1770" s="14">
        <v>77.921999999999997</v>
      </c>
      <c r="BE1770" s="14">
        <v>91.638999999999996</v>
      </c>
      <c r="BF1770" s="14">
        <v>109.886</v>
      </c>
      <c r="BG1770" s="14">
        <v>103.51900000000001</v>
      </c>
      <c r="BH1770" s="14">
        <v>101.884</v>
      </c>
      <c r="BI1770" s="14">
        <v>94.040999999999997</v>
      </c>
      <c r="BJ1770" s="14">
        <v>82.991</v>
      </c>
      <c r="BK1770" s="14">
        <v>61.215000000000003</v>
      </c>
      <c r="BL1770" s="14">
        <v>36.546999999999997</v>
      </c>
      <c r="BM1770" s="14">
        <v>29.103000000000002</v>
      </c>
      <c r="BN1770" s="14">
        <v>47.704999999999998</v>
      </c>
      <c r="BO1770" s="14">
        <v>67.777000000000001</v>
      </c>
      <c r="BP1770" s="14">
        <v>118.134</v>
      </c>
      <c r="BQ1770" s="14">
        <v>144.23400000000001</v>
      </c>
      <c r="BR1770" s="14">
        <v>180.13900000000001</v>
      </c>
      <c r="BS1770" s="14">
        <v>173.75</v>
      </c>
      <c r="BT1770" s="14">
        <v>167.19900000000001</v>
      </c>
      <c r="BU1770" s="14">
        <v>157.25800000000001</v>
      </c>
      <c r="BV1770" s="14">
        <v>130.887</v>
      </c>
      <c r="BW1770" s="14">
        <v>90.756</v>
      </c>
      <c r="BX1770" s="14">
        <v>51.819000000000003</v>
      </c>
      <c r="BY1770" s="121">
        <v>39.819000000000003</v>
      </c>
      <c r="BZ1770" s="122" t="str">
        <f t="shared" si="163"/>
        <v>Ballesteros Santander AP</v>
      </c>
      <c r="CA1770" s="14">
        <f t="shared" si="164"/>
        <v>43.429000000000002</v>
      </c>
      <c r="CB1770" s="14">
        <f t="shared" si="165"/>
        <v>-3.831</v>
      </c>
      <c r="CC1770" s="14">
        <f t="shared" si="166"/>
        <v>0.14753339077832459</v>
      </c>
      <c r="CD1770" s="14">
        <f t="shared" si="167"/>
        <v>939.30187467806741</v>
      </c>
      <c r="CE1770" s="102"/>
    </row>
    <row r="1771" spans="1:83" x14ac:dyDescent="0.25">
      <c r="A1771" s="14">
        <f t="shared" si="162"/>
        <v>4822.8028363081185</v>
      </c>
      <c r="B1771" s="14" t="s">
        <v>2055</v>
      </c>
      <c r="C1771" s="14">
        <v>43.451000000000001</v>
      </c>
      <c r="D1771" s="14">
        <v>-65.471999999999994</v>
      </c>
      <c r="E1771" s="14">
        <v>5.7</v>
      </c>
      <c r="F1771" s="14">
        <v>-14.042</v>
      </c>
      <c r="G1771" s="14">
        <v>-5.3380000000000001</v>
      </c>
      <c r="H1771" s="14">
        <v>-6.0410000000000004</v>
      </c>
      <c r="I1771" s="14">
        <v>2.4220000000000002</v>
      </c>
      <c r="J1771" s="14">
        <v>8.0980000000000008</v>
      </c>
      <c r="K1771" s="14">
        <v>12.092000000000001</v>
      </c>
      <c r="L1771" s="14">
        <v>15.01</v>
      </c>
      <c r="M1771" s="14">
        <v>14.946999999999999</v>
      </c>
      <c r="N1771" s="14">
        <v>12.266999999999999</v>
      </c>
      <c r="O1771" s="14">
        <v>9.3620000000000001</v>
      </c>
      <c r="P1771" s="14">
        <v>-5.3070000000000004</v>
      </c>
      <c r="Q1771" s="14">
        <v>-12.209</v>
      </c>
      <c r="R1771" s="14">
        <v>18.838000000000001</v>
      </c>
      <c r="S1771" s="14">
        <v>25.126000000000001</v>
      </c>
      <c r="T1771" s="14">
        <v>42.185000000000002</v>
      </c>
      <c r="U1771" s="14">
        <v>51.832000000000001</v>
      </c>
      <c r="V1771" s="14">
        <v>66.736000000000004</v>
      </c>
      <c r="W1771" s="14">
        <v>72.301000000000002</v>
      </c>
      <c r="X1771" s="14">
        <v>71.92</v>
      </c>
      <c r="Y1771" s="14">
        <v>60.622</v>
      </c>
      <c r="Z1771" s="14">
        <v>39.463999999999999</v>
      </c>
      <c r="AA1771" s="14">
        <v>26.667000000000002</v>
      </c>
      <c r="AB1771" s="14">
        <v>19.199000000000002</v>
      </c>
      <c r="AC1771" s="14">
        <v>16.138999999999999</v>
      </c>
      <c r="AD1771" s="14">
        <v>27.405000000000001</v>
      </c>
      <c r="AE1771" s="14">
        <v>39.933999999999997</v>
      </c>
      <c r="AF1771" s="14">
        <v>63.347999999999999</v>
      </c>
      <c r="AG1771" s="14">
        <v>81.99</v>
      </c>
      <c r="AH1771" s="14">
        <v>89.956999999999994</v>
      </c>
      <c r="AI1771" s="14">
        <v>88.061999999999998</v>
      </c>
      <c r="AJ1771" s="14">
        <v>100.83199999999999</v>
      </c>
      <c r="AK1771" s="14">
        <v>81.722999999999999</v>
      </c>
      <c r="AL1771" s="14">
        <v>66.936999999999998</v>
      </c>
      <c r="AM1771" s="14">
        <v>40.209000000000003</v>
      </c>
      <c r="AN1771" s="14">
        <v>23.738</v>
      </c>
      <c r="AO1771" s="14">
        <v>23.294</v>
      </c>
      <c r="AP1771" s="14">
        <v>64.164000000000001</v>
      </c>
      <c r="AQ1771" s="14">
        <v>91.274000000000001</v>
      </c>
      <c r="AR1771" s="14">
        <v>105.11799999999999</v>
      </c>
      <c r="AS1771" s="14">
        <v>101.014</v>
      </c>
      <c r="AT1771" s="14">
        <v>88.188999999999993</v>
      </c>
      <c r="AU1771" s="14">
        <v>89.305000000000007</v>
      </c>
      <c r="AV1771" s="14">
        <v>98.096999999999994</v>
      </c>
      <c r="AW1771" s="14">
        <v>95.558999999999997</v>
      </c>
      <c r="AX1771" s="14">
        <v>100.384</v>
      </c>
      <c r="AY1771" s="14">
        <v>85.04</v>
      </c>
      <c r="AZ1771" s="14">
        <v>41.372999999999998</v>
      </c>
      <c r="BA1771" s="14">
        <v>55.005000000000003</v>
      </c>
      <c r="BB1771" s="14">
        <v>29.989000000000001</v>
      </c>
      <c r="BC1771" s="14">
        <v>59.517000000000003</v>
      </c>
      <c r="BD1771" s="14">
        <v>79.751000000000005</v>
      </c>
      <c r="BE1771" s="14">
        <v>104.02800000000001</v>
      </c>
      <c r="BF1771" s="14">
        <v>92.539000000000001</v>
      </c>
      <c r="BG1771" s="14">
        <v>106.395</v>
      </c>
      <c r="BH1771" s="14">
        <v>108.876</v>
      </c>
      <c r="BI1771" s="14">
        <v>89.582999999999998</v>
      </c>
      <c r="BJ1771" s="14">
        <v>91.203999999999994</v>
      </c>
      <c r="BK1771" s="14">
        <v>61.38</v>
      </c>
      <c r="BL1771" s="14">
        <v>25.736999999999998</v>
      </c>
      <c r="BM1771" s="14">
        <v>24.832000000000001</v>
      </c>
      <c r="BN1771" s="14">
        <v>45.097000000000001</v>
      </c>
      <c r="BO1771" s="14">
        <v>70.578000000000003</v>
      </c>
      <c r="BP1771" s="14">
        <v>118.253</v>
      </c>
      <c r="BQ1771" s="14">
        <v>147.85900000000001</v>
      </c>
      <c r="BR1771" s="14">
        <v>158.58699999999999</v>
      </c>
      <c r="BS1771" s="14">
        <v>171.239</v>
      </c>
      <c r="BT1771" s="14">
        <v>186.68700000000001</v>
      </c>
      <c r="BU1771" s="14">
        <v>153.26300000000001</v>
      </c>
      <c r="BV1771" s="14">
        <v>119.57</v>
      </c>
      <c r="BW1771" s="14">
        <v>73.278000000000006</v>
      </c>
      <c r="BX1771" s="14">
        <v>39.347999999999999</v>
      </c>
      <c r="BY1771" s="121">
        <v>36.99</v>
      </c>
      <c r="BZ1771" s="122" t="str">
        <f t="shared" si="163"/>
        <v>Baccaro Point</v>
      </c>
      <c r="CA1771" s="14">
        <f t="shared" si="164"/>
        <v>43.451000000000001</v>
      </c>
      <c r="CB1771" s="14">
        <f t="shared" si="165"/>
        <v>-65.471999999999994</v>
      </c>
      <c r="CC1771" s="14">
        <f t="shared" si="166"/>
        <v>0.75750349773306147</v>
      </c>
      <c r="CD1771" s="14">
        <f t="shared" si="167"/>
        <v>4822.8028363081185</v>
      </c>
      <c r="CE1771" s="102"/>
    </row>
    <row r="1772" spans="1:83" x14ac:dyDescent="0.25">
      <c r="A1772" s="14">
        <f t="shared" si="162"/>
        <v>1263.0998439203784</v>
      </c>
      <c r="B1772" s="14" t="s">
        <v>2056</v>
      </c>
      <c r="C1772" s="14">
        <v>43.46</v>
      </c>
      <c r="D1772" s="14">
        <v>11.846</v>
      </c>
      <c r="E1772" s="14">
        <v>249</v>
      </c>
      <c r="F1772" s="14">
        <v>4.5819999999999999</v>
      </c>
      <c r="G1772" s="14">
        <v>5.3879999999999999</v>
      </c>
      <c r="H1772" s="14">
        <v>8.5950000000000006</v>
      </c>
      <c r="I1772" s="14">
        <v>11.991</v>
      </c>
      <c r="J1772" s="14">
        <v>16.292999999999999</v>
      </c>
      <c r="K1772" s="14">
        <v>19.923999999999999</v>
      </c>
      <c r="L1772" s="14">
        <v>23.995999999999999</v>
      </c>
      <c r="M1772" s="14">
        <v>23.504000000000001</v>
      </c>
      <c r="N1772" s="14">
        <v>18.992000000000001</v>
      </c>
      <c r="O1772" s="14">
        <v>14.884</v>
      </c>
      <c r="P1772" s="14">
        <v>9.56</v>
      </c>
      <c r="Q1772" s="14">
        <v>5.75</v>
      </c>
      <c r="R1772" s="14">
        <v>21.547999999999998</v>
      </c>
      <c r="S1772" s="14">
        <v>26.545999999999999</v>
      </c>
      <c r="T1772" s="14">
        <v>44.631999999999998</v>
      </c>
      <c r="U1772" s="14">
        <v>58.448999999999998</v>
      </c>
      <c r="V1772" s="14">
        <v>73.802000000000007</v>
      </c>
      <c r="W1772" s="14">
        <v>76.991</v>
      </c>
      <c r="X1772" s="14">
        <v>73.171999999999997</v>
      </c>
      <c r="Y1772" s="14">
        <v>63.332999999999998</v>
      </c>
      <c r="Z1772" s="14">
        <v>47.517000000000003</v>
      </c>
      <c r="AA1772" s="14">
        <v>34.609000000000002</v>
      </c>
      <c r="AB1772" s="14">
        <v>23.538</v>
      </c>
      <c r="AC1772" s="14">
        <v>18.731999999999999</v>
      </c>
      <c r="AD1772" s="14">
        <v>29.916</v>
      </c>
      <c r="AE1772" s="14">
        <v>40.984999999999999</v>
      </c>
      <c r="AF1772" s="14">
        <v>71.917000000000002</v>
      </c>
      <c r="AG1772" s="14">
        <v>88.408000000000001</v>
      </c>
      <c r="AH1772" s="14">
        <v>106.07599999999999</v>
      </c>
      <c r="AI1772" s="14">
        <v>104.22</v>
      </c>
      <c r="AJ1772" s="14">
        <v>114.05500000000001</v>
      </c>
      <c r="AK1772" s="14">
        <v>96.44</v>
      </c>
      <c r="AL1772" s="14">
        <v>79.727999999999994</v>
      </c>
      <c r="AM1772" s="14">
        <v>50.325000000000003</v>
      </c>
      <c r="AN1772" s="14">
        <v>30.602</v>
      </c>
      <c r="AO1772" s="14">
        <v>24.806000000000001</v>
      </c>
      <c r="AP1772" s="14">
        <v>77.679000000000002</v>
      </c>
      <c r="AQ1772" s="14">
        <v>98.572000000000003</v>
      </c>
      <c r="AR1772" s="14">
        <v>123.569</v>
      </c>
      <c r="AS1772" s="14">
        <v>114.379</v>
      </c>
      <c r="AT1772" s="14">
        <v>112.423</v>
      </c>
      <c r="AU1772" s="14">
        <v>105.577</v>
      </c>
      <c r="AV1772" s="14">
        <v>114.309</v>
      </c>
      <c r="AW1772" s="14">
        <v>126.39100000000001</v>
      </c>
      <c r="AX1772" s="14">
        <v>130.09299999999999</v>
      </c>
      <c r="AY1772" s="14">
        <v>114.126</v>
      </c>
      <c r="AZ1772" s="14">
        <v>82.228999999999999</v>
      </c>
      <c r="BA1772" s="14">
        <v>77.543000000000006</v>
      </c>
      <c r="BB1772" s="14">
        <v>40.430999999999997</v>
      </c>
      <c r="BC1772" s="14">
        <v>55.834000000000003</v>
      </c>
      <c r="BD1772" s="14">
        <v>90.966999999999999</v>
      </c>
      <c r="BE1772" s="14">
        <v>107.321</v>
      </c>
      <c r="BF1772" s="14">
        <v>127.485</v>
      </c>
      <c r="BG1772" s="14">
        <v>140.59299999999999</v>
      </c>
      <c r="BH1772" s="14">
        <v>135.64400000000001</v>
      </c>
      <c r="BI1772" s="14">
        <v>128.922</v>
      </c>
      <c r="BJ1772" s="14">
        <v>100.66</v>
      </c>
      <c r="BK1772" s="14">
        <v>72.186999999999998</v>
      </c>
      <c r="BL1772" s="14">
        <v>44.97</v>
      </c>
      <c r="BM1772" s="14">
        <v>37.130000000000003</v>
      </c>
      <c r="BN1772" s="14">
        <v>51.533999999999999</v>
      </c>
      <c r="BO1772" s="14">
        <v>76.236999999999995</v>
      </c>
      <c r="BP1772" s="14">
        <v>133.47800000000001</v>
      </c>
      <c r="BQ1772" s="14">
        <v>168.042</v>
      </c>
      <c r="BR1772" s="14">
        <v>208.017</v>
      </c>
      <c r="BS1772" s="14">
        <v>220.024</v>
      </c>
      <c r="BT1772" s="14">
        <v>227.87799999999999</v>
      </c>
      <c r="BU1772" s="14">
        <v>201.977</v>
      </c>
      <c r="BV1772" s="14">
        <v>152.791</v>
      </c>
      <c r="BW1772" s="14">
        <v>99.433000000000007</v>
      </c>
      <c r="BX1772" s="14">
        <v>57.75</v>
      </c>
      <c r="BY1772" s="121">
        <v>45.417000000000002</v>
      </c>
      <c r="BZ1772" s="122" t="str">
        <f t="shared" si="163"/>
        <v>Arezzo Molin Bianco AP</v>
      </c>
      <c r="CA1772" s="14">
        <f t="shared" si="164"/>
        <v>43.46</v>
      </c>
      <c r="CB1772" s="14">
        <f t="shared" si="165"/>
        <v>11.846</v>
      </c>
      <c r="CC1772" s="14">
        <f t="shared" si="166"/>
        <v>0.19839138820947699</v>
      </c>
      <c r="CD1772" s="14">
        <f t="shared" si="167"/>
        <v>1263.0998439203784</v>
      </c>
      <c r="CE1772" s="102"/>
    </row>
    <row r="1773" spans="1:83" x14ac:dyDescent="0.25">
      <c r="A1773" s="14">
        <f t="shared" si="162"/>
        <v>7918.5041593387487</v>
      </c>
      <c r="B1773" s="14" t="s">
        <v>2057</v>
      </c>
      <c r="C1773" s="14">
        <v>43.582999999999998</v>
      </c>
      <c r="D1773" s="14">
        <v>-119.05</v>
      </c>
      <c r="E1773" s="14">
        <v>1262.2</v>
      </c>
      <c r="F1773" s="14">
        <v>-3.919</v>
      </c>
      <c r="G1773" s="14">
        <v>-5.5E-2</v>
      </c>
      <c r="H1773" s="14">
        <v>2.702</v>
      </c>
      <c r="I1773" s="14">
        <v>8.4369999999999994</v>
      </c>
      <c r="J1773" s="14">
        <v>11.443</v>
      </c>
      <c r="K1773" s="14">
        <v>15.881</v>
      </c>
      <c r="L1773" s="14">
        <v>20.251999999999999</v>
      </c>
      <c r="M1773" s="14">
        <v>19.777999999999999</v>
      </c>
      <c r="N1773" s="14">
        <v>15.593999999999999</v>
      </c>
      <c r="O1773" s="14">
        <v>8.5510000000000002</v>
      </c>
      <c r="P1773" s="14">
        <v>3.234</v>
      </c>
      <c r="Q1773" s="14">
        <v>-0.92100000000000004</v>
      </c>
      <c r="R1773" s="14">
        <v>21.774000000000001</v>
      </c>
      <c r="S1773" s="14">
        <v>28.378</v>
      </c>
      <c r="T1773" s="14">
        <v>45.256</v>
      </c>
      <c r="U1773" s="14">
        <v>58.186</v>
      </c>
      <c r="V1773" s="14">
        <v>73.725999999999999</v>
      </c>
      <c r="W1773" s="14">
        <v>77.290999999999997</v>
      </c>
      <c r="X1773" s="14">
        <v>76.165000000000006</v>
      </c>
      <c r="Y1773" s="14">
        <v>63.835999999999999</v>
      </c>
      <c r="Z1773" s="14">
        <v>47.302</v>
      </c>
      <c r="AA1773" s="14">
        <v>35.387</v>
      </c>
      <c r="AB1773" s="14">
        <v>24.414000000000001</v>
      </c>
      <c r="AC1773" s="14">
        <v>19.224</v>
      </c>
      <c r="AD1773" s="14">
        <v>30.31</v>
      </c>
      <c r="AE1773" s="14">
        <v>38.533999999999999</v>
      </c>
      <c r="AF1773" s="14">
        <v>70.638999999999996</v>
      </c>
      <c r="AG1773" s="14">
        <v>94.245999999999995</v>
      </c>
      <c r="AH1773" s="14">
        <v>111.533</v>
      </c>
      <c r="AI1773" s="14">
        <v>114.461</v>
      </c>
      <c r="AJ1773" s="14">
        <v>119.136</v>
      </c>
      <c r="AK1773" s="14">
        <v>106.137</v>
      </c>
      <c r="AL1773" s="14">
        <v>76.988</v>
      </c>
      <c r="AM1773" s="14">
        <v>54.805999999999997</v>
      </c>
      <c r="AN1773" s="14">
        <v>31.358000000000001</v>
      </c>
      <c r="AO1773" s="14">
        <v>24.047999999999998</v>
      </c>
      <c r="AP1773" s="14">
        <v>80.75</v>
      </c>
      <c r="AQ1773" s="14">
        <v>89.245000000000005</v>
      </c>
      <c r="AR1773" s="14">
        <v>124.584</v>
      </c>
      <c r="AS1773" s="14">
        <v>125.386</v>
      </c>
      <c r="AT1773" s="14">
        <v>115.057</v>
      </c>
      <c r="AU1773" s="14">
        <v>108.08499999999999</v>
      </c>
      <c r="AV1773" s="14">
        <v>118.375</v>
      </c>
      <c r="AW1773" s="14">
        <v>127.41500000000001</v>
      </c>
      <c r="AX1773" s="14">
        <v>129.31</v>
      </c>
      <c r="AY1773" s="14">
        <v>127.724</v>
      </c>
      <c r="AZ1773" s="14">
        <v>80.596000000000004</v>
      </c>
      <c r="BA1773" s="14">
        <v>62.838999999999999</v>
      </c>
      <c r="BB1773" s="14">
        <v>39.877000000000002</v>
      </c>
      <c r="BC1773" s="14">
        <v>56.024999999999999</v>
      </c>
      <c r="BD1773" s="14">
        <v>88.259</v>
      </c>
      <c r="BE1773" s="14">
        <v>114.009</v>
      </c>
      <c r="BF1773" s="14">
        <v>130.03</v>
      </c>
      <c r="BG1773" s="14">
        <v>134.78</v>
      </c>
      <c r="BH1773" s="14">
        <v>142.24299999999999</v>
      </c>
      <c r="BI1773" s="14">
        <v>126.34</v>
      </c>
      <c r="BJ1773" s="14">
        <v>100.565</v>
      </c>
      <c r="BK1773" s="14">
        <v>77.81</v>
      </c>
      <c r="BL1773" s="14">
        <v>45.405999999999999</v>
      </c>
      <c r="BM1773" s="14">
        <v>32.417000000000002</v>
      </c>
      <c r="BN1773" s="14">
        <v>53.185000000000002</v>
      </c>
      <c r="BO1773" s="14">
        <v>72.759</v>
      </c>
      <c r="BP1773" s="14">
        <v>131.779</v>
      </c>
      <c r="BQ1773" s="14">
        <v>181.29300000000001</v>
      </c>
      <c r="BR1773" s="14">
        <v>213.43</v>
      </c>
      <c r="BS1773" s="14">
        <v>225.66800000000001</v>
      </c>
      <c r="BT1773" s="14">
        <v>236.869</v>
      </c>
      <c r="BU1773" s="14">
        <v>205.976</v>
      </c>
      <c r="BV1773" s="14">
        <v>151.869</v>
      </c>
      <c r="BW1773" s="14">
        <v>106.441</v>
      </c>
      <c r="BX1773" s="14">
        <v>57.534999999999997</v>
      </c>
      <c r="BY1773" s="121">
        <v>41.720999999999997</v>
      </c>
      <c r="BZ1773" s="122" t="str">
        <f t="shared" si="163"/>
        <v>Burns Federal Bldg</v>
      </c>
      <c r="CA1773" s="14">
        <f t="shared" si="164"/>
        <v>43.582999999999998</v>
      </c>
      <c r="CB1773" s="14">
        <f t="shared" si="165"/>
        <v>-119.05</v>
      </c>
      <c r="CC1773" s="14">
        <f t="shared" si="166"/>
        <v>1.2437362258218758</v>
      </c>
      <c r="CD1773" s="14">
        <f t="shared" si="167"/>
        <v>7918.5041593387487</v>
      </c>
      <c r="CE1773" s="102"/>
    </row>
    <row r="1774" spans="1:83" x14ac:dyDescent="0.25">
      <c r="A1774" s="14">
        <f t="shared" si="162"/>
        <v>7195.5103453759402</v>
      </c>
      <c r="B1774" s="14" t="s">
        <v>2058</v>
      </c>
      <c r="C1774" s="14">
        <v>43.582999999999998</v>
      </c>
      <c r="D1774" s="14">
        <v>104.417</v>
      </c>
      <c r="E1774" s="14">
        <v>1465</v>
      </c>
      <c r="F1774" s="14">
        <v>-13.878</v>
      </c>
      <c r="G1774" s="14">
        <v>-9.1820000000000004</v>
      </c>
      <c r="H1774" s="14">
        <v>-1.748</v>
      </c>
      <c r="I1774" s="14">
        <v>7.8819999999999997</v>
      </c>
      <c r="J1774" s="14">
        <v>14.157</v>
      </c>
      <c r="K1774" s="14">
        <v>19.791</v>
      </c>
      <c r="L1774" s="14">
        <v>22.478999999999999</v>
      </c>
      <c r="M1774" s="14">
        <v>20.835999999999999</v>
      </c>
      <c r="N1774" s="14">
        <v>15.016</v>
      </c>
      <c r="O1774" s="14">
        <v>5.9630000000000001</v>
      </c>
      <c r="P1774" s="14">
        <v>-3.7679999999999998</v>
      </c>
      <c r="Q1774" s="14">
        <v>-11.465</v>
      </c>
      <c r="R1774" s="14">
        <v>20.643000000000001</v>
      </c>
      <c r="S1774" s="14">
        <v>27.271000000000001</v>
      </c>
      <c r="T1774" s="14">
        <v>45.646999999999998</v>
      </c>
      <c r="U1774" s="14">
        <v>58.537999999999997</v>
      </c>
      <c r="V1774" s="14">
        <v>74.369</v>
      </c>
      <c r="W1774" s="14">
        <v>78.045000000000002</v>
      </c>
      <c r="X1774" s="14">
        <v>78.731999999999999</v>
      </c>
      <c r="Y1774" s="14">
        <v>66.018000000000001</v>
      </c>
      <c r="Z1774" s="14">
        <v>49.920999999999999</v>
      </c>
      <c r="AA1774" s="14">
        <v>35.442999999999998</v>
      </c>
      <c r="AB1774" s="14">
        <v>23.413</v>
      </c>
      <c r="AC1774" s="14">
        <v>18.974</v>
      </c>
      <c r="AD1774" s="14">
        <v>36.694000000000003</v>
      </c>
      <c r="AE1774" s="14">
        <v>48.51</v>
      </c>
      <c r="AF1774" s="14">
        <v>81.111000000000004</v>
      </c>
      <c r="AG1774" s="14">
        <v>101.398</v>
      </c>
      <c r="AH1774" s="14">
        <v>119.593</v>
      </c>
      <c r="AI1774" s="14">
        <v>118.47</v>
      </c>
      <c r="AJ1774" s="14">
        <v>118.152</v>
      </c>
      <c r="AK1774" s="14">
        <v>104.489</v>
      </c>
      <c r="AL1774" s="14">
        <v>85.352000000000004</v>
      </c>
      <c r="AM1774" s="14">
        <v>62.078000000000003</v>
      </c>
      <c r="AN1774" s="14">
        <v>39.44</v>
      </c>
      <c r="AO1774" s="14">
        <v>30.045000000000002</v>
      </c>
      <c r="AP1774" s="14">
        <v>121.43</v>
      </c>
      <c r="AQ1774" s="14">
        <v>127.20399999999999</v>
      </c>
      <c r="AR1774" s="14">
        <v>142.92699999999999</v>
      </c>
      <c r="AS1774" s="14">
        <v>132.82300000000001</v>
      </c>
      <c r="AT1774" s="14">
        <v>121.53100000000001</v>
      </c>
      <c r="AU1774" s="14">
        <v>107.47499999999999</v>
      </c>
      <c r="AV1774" s="14">
        <v>114.03100000000001</v>
      </c>
      <c r="AW1774" s="14">
        <v>124.065</v>
      </c>
      <c r="AX1774" s="14">
        <v>134.65799999999999</v>
      </c>
      <c r="AY1774" s="14">
        <v>144.102</v>
      </c>
      <c r="AZ1774" s="14">
        <v>120.035</v>
      </c>
      <c r="BA1774" s="14">
        <v>112.595</v>
      </c>
      <c r="BB1774" s="14">
        <v>51.618000000000002</v>
      </c>
      <c r="BC1774" s="14">
        <v>68.183000000000007</v>
      </c>
      <c r="BD1774" s="14">
        <v>101.133</v>
      </c>
      <c r="BE1774" s="14">
        <v>121.521</v>
      </c>
      <c r="BF1774" s="14">
        <v>135.02500000000001</v>
      </c>
      <c r="BG1774" s="14">
        <v>132.54400000000001</v>
      </c>
      <c r="BH1774" s="14">
        <v>134.79300000000001</v>
      </c>
      <c r="BI1774" s="14">
        <v>123.43600000000001</v>
      </c>
      <c r="BJ1774" s="14">
        <v>102.197</v>
      </c>
      <c r="BK1774" s="14">
        <v>81.275999999999996</v>
      </c>
      <c r="BL1774" s="14">
        <v>53.18</v>
      </c>
      <c r="BM1774" s="14">
        <v>45.927999999999997</v>
      </c>
      <c r="BN1774" s="14">
        <v>65.292000000000002</v>
      </c>
      <c r="BO1774" s="14">
        <v>89.7</v>
      </c>
      <c r="BP1774" s="14">
        <v>147.75299999999999</v>
      </c>
      <c r="BQ1774" s="14">
        <v>192.24</v>
      </c>
      <c r="BR1774" s="14">
        <v>227.22</v>
      </c>
      <c r="BS1774" s="14">
        <v>224.64</v>
      </c>
      <c r="BT1774" s="14">
        <v>223.42400000000001</v>
      </c>
      <c r="BU1774" s="14">
        <v>198.70699999999999</v>
      </c>
      <c r="BV1774" s="14">
        <v>158.54499999999999</v>
      </c>
      <c r="BW1774" s="14">
        <v>117.51900000000001</v>
      </c>
      <c r="BX1774" s="14">
        <v>70.963999999999999</v>
      </c>
      <c r="BY1774" s="121">
        <v>55.869</v>
      </c>
      <c r="BZ1774" s="122" t="str">
        <f t="shared" si="163"/>
        <v>Dalanzadgad</v>
      </c>
      <c r="CA1774" s="14">
        <f t="shared" si="164"/>
        <v>43.582999999999998</v>
      </c>
      <c r="CB1774" s="14">
        <f t="shared" si="165"/>
        <v>104.417</v>
      </c>
      <c r="CC1774" s="14">
        <f t="shared" si="166"/>
        <v>1.1301777077764983</v>
      </c>
      <c r="CD1774" s="14">
        <f t="shared" si="167"/>
        <v>7195.5103453759402</v>
      </c>
      <c r="CE1774" s="102"/>
    </row>
    <row r="1775" spans="1:83" x14ac:dyDescent="0.25">
      <c r="A1775" s="14">
        <f t="shared" si="162"/>
        <v>8071.8112953400696</v>
      </c>
      <c r="B1775" s="14" t="s">
        <v>2059</v>
      </c>
      <c r="C1775" s="14">
        <v>43.6</v>
      </c>
      <c r="D1775" s="14">
        <v>122.267</v>
      </c>
      <c r="E1775" s="14">
        <v>180</v>
      </c>
      <c r="F1775" s="14">
        <v>-13.164</v>
      </c>
      <c r="G1775" s="14">
        <v>-8.3979999999999997</v>
      </c>
      <c r="H1775" s="14">
        <v>-0.313</v>
      </c>
      <c r="I1775" s="14">
        <v>8.9710000000000001</v>
      </c>
      <c r="J1775" s="14">
        <v>16.823</v>
      </c>
      <c r="K1775" s="14">
        <v>21.841999999999999</v>
      </c>
      <c r="L1775" s="14">
        <v>24.408000000000001</v>
      </c>
      <c r="M1775" s="14">
        <v>22.626999999999999</v>
      </c>
      <c r="N1775" s="14">
        <v>16.780999999999999</v>
      </c>
      <c r="O1775" s="14">
        <v>8.3539999999999992</v>
      </c>
      <c r="P1775" s="14">
        <v>-1.8140000000000001</v>
      </c>
      <c r="Q1775" s="14">
        <v>-10.827999999999999</v>
      </c>
      <c r="R1775" s="14">
        <v>20.558</v>
      </c>
      <c r="S1775" s="14">
        <v>27.710999999999999</v>
      </c>
      <c r="T1775" s="14">
        <v>45.603000000000002</v>
      </c>
      <c r="U1775" s="14">
        <v>59.137</v>
      </c>
      <c r="V1775" s="14">
        <v>74.376000000000005</v>
      </c>
      <c r="W1775" s="14">
        <v>77.69</v>
      </c>
      <c r="X1775" s="14">
        <v>75.947000000000003</v>
      </c>
      <c r="Y1775" s="14">
        <v>63.314</v>
      </c>
      <c r="Z1775" s="14">
        <v>47.935000000000002</v>
      </c>
      <c r="AA1775" s="14">
        <v>35.555</v>
      </c>
      <c r="AB1775" s="14">
        <v>22.920999999999999</v>
      </c>
      <c r="AC1775" s="14">
        <v>18.338999999999999</v>
      </c>
      <c r="AD1775" s="14">
        <v>36.722999999999999</v>
      </c>
      <c r="AE1775" s="14">
        <v>49.774000000000001</v>
      </c>
      <c r="AF1775" s="14">
        <v>83.17</v>
      </c>
      <c r="AG1775" s="14">
        <v>98.084000000000003</v>
      </c>
      <c r="AH1775" s="14">
        <v>118.35299999999999</v>
      </c>
      <c r="AI1775" s="14">
        <v>113.70399999999999</v>
      </c>
      <c r="AJ1775" s="14">
        <v>96.33</v>
      </c>
      <c r="AK1775" s="14">
        <v>85.947000000000003</v>
      </c>
      <c r="AL1775" s="14">
        <v>73.507000000000005</v>
      </c>
      <c r="AM1775" s="14">
        <v>60.344000000000001</v>
      </c>
      <c r="AN1775" s="14">
        <v>40.457999999999998</v>
      </c>
      <c r="AO1775" s="14">
        <v>31.808</v>
      </c>
      <c r="AP1775" s="14">
        <v>125.71599999999999</v>
      </c>
      <c r="AQ1775" s="14">
        <v>128.929</v>
      </c>
      <c r="AR1775" s="14">
        <v>146.41900000000001</v>
      </c>
      <c r="AS1775" s="14">
        <v>125.782</v>
      </c>
      <c r="AT1775" s="14">
        <v>118.64400000000001</v>
      </c>
      <c r="AU1775" s="14">
        <v>105.11199999999999</v>
      </c>
      <c r="AV1775" s="14">
        <v>103.488</v>
      </c>
      <c r="AW1775" s="14">
        <v>112.295</v>
      </c>
      <c r="AX1775" s="14">
        <v>124.705</v>
      </c>
      <c r="AY1775" s="14">
        <v>135.13399999999999</v>
      </c>
      <c r="AZ1775" s="14">
        <v>118.776</v>
      </c>
      <c r="BA1775" s="14">
        <v>115.761</v>
      </c>
      <c r="BB1775" s="14">
        <v>53.215000000000003</v>
      </c>
      <c r="BC1775" s="14">
        <v>68.918000000000006</v>
      </c>
      <c r="BD1775" s="14">
        <v>102.425</v>
      </c>
      <c r="BE1775" s="14">
        <v>120.176</v>
      </c>
      <c r="BF1775" s="14">
        <v>132.393</v>
      </c>
      <c r="BG1775" s="14">
        <v>123.087</v>
      </c>
      <c r="BH1775" s="14">
        <v>129.40600000000001</v>
      </c>
      <c r="BI1775" s="14">
        <v>118.66500000000001</v>
      </c>
      <c r="BJ1775" s="14">
        <v>101.43300000000001</v>
      </c>
      <c r="BK1775" s="14">
        <v>79.549000000000007</v>
      </c>
      <c r="BL1775" s="14">
        <v>51.665999999999997</v>
      </c>
      <c r="BM1775" s="14">
        <v>44.963000000000001</v>
      </c>
      <c r="BN1775" s="14">
        <v>66.135000000000005</v>
      </c>
      <c r="BO1775" s="14">
        <v>91.625</v>
      </c>
      <c r="BP1775" s="14">
        <v>150.01300000000001</v>
      </c>
      <c r="BQ1775" s="14">
        <v>183.09200000000001</v>
      </c>
      <c r="BR1775" s="14">
        <v>221.22</v>
      </c>
      <c r="BS1775" s="14">
        <v>212.89400000000001</v>
      </c>
      <c r="BT1775" s="14">
        <v>197.40600000000001</v>
      </c>
      <c r="BU1775" s="14">
        <v>179.40700000000001</v>
      </c>
      <c r="BV1775" s="14">
        <v>148.239</v>
      </c>
      <c r="BW1775" s="14">
        <v>112.215</v>
      </c>
      <c r="BX1775" s="14">
        <v>70.555000000000007</v>
      </c>
      <c r="BY1775" s="121">
        <v>56.295999999999999</v>
      </c>
      <c r="BZ1775" s="122" t="str">
        <f t="shared" si="163"/>
        <v>Tongliao</v>
      </c>
      <c r="CA1775" s="14">
        <f t="shared" si="164"/>
        <v>43.6</v>
      </c>
      <c r="CB1775" s="14">
        <f t="shared" si="165"/>
        <v>122.267</v>
      </c>
      <c r="CC1775" s="14">
        <f t="shared" si="166"/>
        <v>1.2678157280719278</v>
      </c>
      <c r="CD1775" s="14">
        <f t="shared" si="167"/>
        <v>8071.8112953400696</v>
      </c>
      <c r="CE1775" s="102"/>
    </row>
    <row r="1776" spans="1:83" x14ac:dyDescent="0.25">
      <c r="A1776" s="14">
        <f t="shared" si="162"/>
        <v>1332.7167214017293</v>
      </c>
      <c r="B1776" s="14" t="s">
        <v>2060</v>
      </c>
      <c r="C1776" s="14">
        <v>43.616999999999997</v>
      </c>
      <c r="D1776" s="14">
        <v>13.36</v>
      </c>
      <c r="E1776" s="14">
        <v>15</v>
      </c>
      <c r="F1776" s="14">
        <v>6.0890000000000004</v>
      </c>
      <c r="G1776" s="14">
        <v>6.0149999999999997</v>
      </c>
      <c r="H1776" s="14">
        <v>9.6129999999999995</v>
      </c>
      <c r="I1776" s="14">
        <v>13.038</v>
      </c>
      <c r="J1776" s="14">
        <v>16.795000000000002</v>
      </c>
      <c r="K1776" s="14">
        <v>21.213999999999999</v>
      </c>
      <c r="L1776" s="14">
        <v>23.875</v>
      </c>
      <c r="M1776" s="14">
        <v>23.495999999999999</v>
      </c>
      <c r="N1776" s="14">
        <v>20.283999999999999</v>
      </c>
      <c r="O1776" s="14">
        <v>15.420999999999999</v>
      </c>
      <c r="P1776" s="14">
        <v>11.518000000000001</v>
      </c>
      <c r="Q1776" s="14">
        <v>7.2809999999999997</v>
      </c>
      <c r="R1776" s="14">
        <v>21.19</v>
      </c>
      <c r="S1776" s="14">
        <v>26.279</v>
      </c>
      <c r="T1776" s="14">
        <v>43.213000000000001</v>
      </c>
      <c r="U1776" s="14">
        <v>57.81</v>
      </c>
      <c r="V1776" s="14">
        <v>72.150000000000006</v>
      </c>
      <c r="W1776" s="14">
        <v>74.935000000000002</v>
      </c>
      <c r="X1776" s="14">
        <v>73.459000000000003</v>
      </c>
      <c r="Y1776" s="14">
        <v>61.944000000000003</v>
      </c>
      <c r="Z1776" s="14">
        <v>47.195</v>
      </c>
      <c r="AA1776" s="14">
        <v>35.662999999999997</v>
      </c>
      <c r="AB1776" s="14">
        <v>23.574000000000002</v>
      </c>
      <c r="AC1776" s="14">
        <v>19.113</v>
      </c>
      <c r="AD1776" s="14">
        <v>30.622</v>
      </c>
      <c r="AE1776" s="14">
        <v>42.911999999999999</v>
      </c>
      <c r="AF1776" s="14">
        <v>67.156000000000006</v>
      </c>
      <c r="AG1776" s="14">
        <v>90.775999999999996</v>
      </c>
      <c r="AH1776" s="14">
        <v>104.917</v>
      </c>
      <c r="AI1776" s="14">
        <v>111.706</v>
      </c>
      <c r="AJ1776" s="14">
        <v>114.64400000000001</v>
      </c>
      <c r="AK1776" s="14">
        <v>98.771000000000001</v>
      </c>
      <c r="AL1776" s="14">
        <v>75.082999999999998</v>
      </c>
      <c r="AM1776" s="14">
        <v>51.177</v>
      </c>
      <c r="AN1776" s="14">
        <v>31.951000000000001</v>
      </c>
      <c r="AO1776" s="14">
        <v>26.26</v>
      </c>
      <c r="AP1776" s="14">
        <v>77.828000000000003</v>
      </c>
      <c r="AQ1776" s="14">
        <v>95.775999999999996</v>
      </c>
      <c r="AR1776" s="14">
        <v>115.125</v>
      </c>
      <c r="AS1776" s="14">
        <v>115.38800000000001</v>
      </c>
      <c r="AT1776" s="14">
        <v>110.41200000000001</v>
      </c>
      <c r="AU1776" s="14">
        <v>105.79300000000001</v>
      </c>
      <c r="AV1776" s="14">
        <v>111.342</v>
      </c>
      <c r="AW1776" s="14">
        <v>121.54</v>
      </c>
      <c r="AX1776" s="14">
        <v>121.383</v>
      </c>
      <c r="AY1776" s="14">
        <v>107.443</v>
      </c>
      <c r="AZ1776" s="14">
        <v>77.757000000000005</v>
      </c>
      <c r="BA1776" s="14">
        <v>70.192999999999998</v>
      </c>
      <c r="BB1776" s="14">
        <v>35.127000000000002</v>
      </c>
      <c r="BC1776" s="14">
        <v>53.853000000000002</v>
      </c>
      <c r="BD1776" s="14">
        <v>81.626000000000005</v>
      </c>
      <c r="BE1776" s="14">
        <v>106.166</v>
      </c>
      <c r="BF1776" s="14">
        <v>133.01599999999999</v>
      </c>
      <c r="BG1776" s="14">
        <v>129.596</v>
      </c>
      <c r="BH1776" s="14">
        <v>133.58199999999999</v>
      </c>
      <c r="BI1776" s="14">
        <v>126.41</v>
      </c>
      <c r="BJ1776" s="14">
        <v>93.881</v>
      </c>
      <c r="BK1776" s="14">
        <v>66.593000000000004</v>
      </c>
      <c r="BL1776" s="14">
        <v>43.100999999999999</v>
      </c>
      <c r="BM1776" s="14">
        <v>33.357999999999997</v>
      </c>
      <c r="BN1776" s="14">
        <v>52.094999999999999</v>
      </c>
      <c r="BO1776" s="14">
        <v>74.138000000000005</v>
      </c>
      <c r="BP1776" s="14">
        <v>124.45099999999999</v>
      </c>
      <c r="BQ1776" s="14">
        <v>170.64599999999999</v>
      </c>
      <c r="BR1776" s="14">
        <v>207.31200000000001</v>
      </c>
      <c r="BS1776" s="14">
        <v>220.68600000000001</v>
      </c>
      <c r="BT1776" s="14">
        <v>223.22499999999999</v>
      </c>
      <c r="BU1776" s="14">
        <v>195.79300000000001</v>
      </c>
      <c r="BV1776" s="14">
        <v>143.01900000000001</v>
      </c>
      <c r="BW1776" s="14">
        <v>94.79</v>
      </c>
      <c r="BX1776" s="14">
        <v>55.104999999999997</v>
      </c>
      <c r="BY1776" s="121">
        <v>43.487000000000002</v>
      </c>
      <c r="BZ1776" s="122" t="str">
        <f t="shared" si="163"/>
        <v>Marche AP</v>
      </c>
      <c r="CA1776" s="14">
        <f t="shared" si="164"/>
        <v>43.616999999999997</v>
      </c>
      <c r="CB1776" s="14">
        <f t="shared" si="165"/>
        <v>13.36</v>
      </c>
      <c r="CC1776" s="14">
        <f t="shared" si="166"/>
        <v>0.20932590699103812</v>
      </c>
      <c r="CD1776" s="14">
        <f t="shared" si="167"/>
        <v>1332.7167214017293</v>
      </c>
      <c r="CE1776" s="102"/>
    </row>
    <row r="1777" spans="1:83" x14ac:dyDescent="0.25">
      <c r="A1777" s="14">
        <f t="shared" si="162"/>
        <v>7875.9674683486546</v>
      </c>
      <c r="B1777" s="14" t="s">
        <v>2061</v>
      </c>
      <c r="C1777" s="14">
        <v>43.633000000000003</v>
      </c>
      <c r="D1777" s="14">
        <v>118.033</v>
      </c>
      <c r="E1777" s="14">
        <v>825.4</v>
      </c>
      <c r="F1777" s="14">
        <v>-13.763</v>
      </c>
      <c r="G1777" s="14">
        <v>-10.124000000000001</v>
      </c>
      <c r="H1777" s="14">
        <v>-1.5940000000000001</v>
      </c>
      <c r="I1777" s="14">
        <v>8.3079999999999998</v>
      </c>
      <c r="J1777" s="14">
        <v>14.725</v>
      </c>
      <c r="K1777" s="14">
        <v>19.100999999999999</v>
      </c>
      <c r="L1777" s="14">
        <v>21.405999999999999</v>
      </c>
      <c r="M1777" s="14">
        <v>19.896999999999998</v>
      </c>
      <c r="N1777" s="14">
        <v>13.836</v>
      </c>
      <c r="O1777" s="14">
        <v>6.3949999999999996</v>
      </c>
      <c r="P1777" s="14">
        <v>-2.99</v>
      </c>
      <c r="Q1777" s="14">
        <v>-10.1</v>
      </c>
      <c r="R1777" s="14">
        <v>20.577999999999999</v>
      </c>
      <c r="S1777" s="14">
        <v>27.657</v>
      </c>
      <c r="T1777" s="14">
        <v>45.204000000000001</v>
      </c>
      <c r="U1777" s="14">
        <v>60.066000000000003</v>
      </c>
      <c r="V1777" s="14">
        <v>75.254999999999995</v>
      </c>
      <c r="W1777" s="14">
        <v>77.587000000000003</v>
      </c>
      <c r="X1777" s="14">
        <v>76.602000000000004</v>
      </c>
      <c r="Y1777" s="14">
        <v>64.465000000000003</v>
      </c>
      <c r="Z1777" s="14">
        <v>48.933999999999997</v>
      </c>
      <c r="AA1777" s="14">
        <v>35.006</v>
      </c>
      <c r="AB1777" s="14">
        <v>22.443999999999999</v>
      </c>
      <c r="AC1777" s="14">
        <v>18.062999999999999</v>
      </c>
      <c r="AD1777" s="14">
        <v>39.094000000000001</v>
      </c>
      <c r="AE1777" s="14">
        <v>52.786999999999999</v>
      </c>
      <c r="AF1777" s="14">
        <v>84.472999999999999</v>
      </c>
      <c r="AG1777" s="14">
        <v>104.723</v>
      </c>
      <c r="AH1777" s="14">
        <v>117.074</v>
      </c>
      <c r="AI1777" s="14">
        <v>112.61799999999999</v>
      </c>
      <c r="AJ1777" s="14">
        <v>103.139</v>
      </c>
      <c r="AK1777" s="14">
        <v>95.656000000000006</v>
      </c>
      <c r="AL1777" s="14">
        <v>79.066999999999993</v>
      </c>
      <c r="AM1777" s="14">
        <v>61.77</v>
      </c>
      <c r="AN1777" s="14">
        <v>39.665999999999997</v>
      </c>
      <c r="AO1777" s="14">
        <v>32.831000000000003</v>
      </c>
      <c r="AP1777" s="14">
        <v>131.547</v>
      </c>
      <c r="AQ1777" s="14">
        <v>133.56299999999999</v>
      </c>
      <c r="AR1777" s="14">
        <v>149.22499999999999</v>
      </c>
      <c r="AS1777" s="14">
        <v>131.47999999999999</v>
      </c>
      <c r="AT1777" s="14">
        <v>118.458</v>
      </c>
      <c r="AU1777" s="14">
        <v>107.542</v>
      </c>
      <c r="AV1777" s="14">
        <v>107.59099999999999</v>
      </c>
      <c r="AW1777" s="14">
        <v>118.867</v>
      </c>
      <c r="AX1777" s="14">
        <v>129.203</v>
      </c>
      <c r="AY1777" s="14">
        <v>145.24700000000001</v>
      </c>
      <c r="AZ1777" s="14">
        <v>124.08199999999999</v>
      </c>
      <c r="BA1777" s="14">
        <v>121.923</v>
      </c>
      <c r="BB1777" s="14">
        <v>54.421999999999997</v>
      </c>
      <c r="BC1777" s="14">
        <v>68.965999999999994</v>
      </c>
      <c r="BD1777" s="14">
        <v>102.837</v>
      </c>
      <c r="BE1777" s="14">
        <v>120.184</v>
      </c>
      <c r="BF1777" s="14">
        <v>136.114</v>
      </c>
      <c r="BG1777" s="14">
        <v>133.93</v>
      </c>
      <c r="BH1777" s="14">
        <v>129.696</v>
      </c>
      <c r="BI1777" s="14">
        <v>122.514</v>
      </c>
      <c r="BJ1777" s="14">
        <v>100.83499999999999</v>
      </c>
      <c r="BK1777" s="14">
        <v>81.346999999999994</v>
      </c>
      <c r="BL1777" s="14">
        <v>54.588999999999999</v>
      </c>
      <c r="BM1777" s="14">
        <v>45.926000000000002</v>
      </c>
      <c r="BN1777" s="14">
        <v>67.858000000000004</v>
      </c>
      <c r="BO1777" s="14">
        <v>93.093000000000004</v>
      </c>
      <c r="BP1777" s="14">
        <v>151.44499999999999</v>
      </c>
      <c r="BQ1777" s="14">
        <v>190.839</v>
      </c>
      <c r="BR1777" s="14">
        <v>222.459</v>
      </c>
      <c r="BS1777" s="14">
        <v>222.274</v>
      </c>
      <c r="BT1777" s="14">
        <v>206.16300000000001</v>
      </c>
      <c r="BU1777" s="14">
        <v>189.65299999999999</v>
      </c>
      <c r="BV1777" s="14">
        <v>152.803</v>
      </c>
      <c r="BW1777" s="14">
        <v>117.126</v>
      </c>
      <c r="BX1777" s="14">
        <v>72.206999999999994</v>
      </c>
      <c r="BY1777" s="121">
        <v>57.648000000000003</v>
      </c>
      <c r="BZ1777" s="122" t="str">
        <f t="shared" si="163"/>
        <v>Linxi</v>
      </c>
      <c r="CA1777" s="14">
        <f t="shared" si="164"/>
        <v>43.633000000000003</v>
      </c>
      <c r="CB1777" s="14">
        <f t="shared" si="165"/>
        <v>118.033</v>
      </c>
      <c r="CC1777" s="14">
        <f t="shared" si="166"/>
        <v>1.2370551125148155</v>
      </c>
      <c r="CD1777" s="14">
        <f t="shared" si="167"/>
        <v>7875.9674683486546</v>
      </c>
      <c r="CE1777" s="102"/>
    </row>
    <row r="1778" spans="1:83" x14ac:dyDescent="0.25">
      <c r="A1778" s="14">
        <f t="shared" si="162"/>
        <v>3858.7704414148657</v>
      </c>
      <c r="B1778" s="14" t="s">
        <v>2062</v>
      </c>
      <c r="C1778" s="14">
        <v>43.646999999999998</v>
      </c>
      <c r="D1778" s="14">
        <v>51.188000000000002</v>
      </c>
      <c r="E1778" s="14">
        <v>15</v>
      </c>
      <c r="F1778" s="14">
        <v>-1.409</v>
      </c>
      <c r="G1778" s="14">
        <v>-0.53100000000000003</v>
      </c>
      <c r="H1778" s="14">
        <v>5.9279999999999999</v>
      </c>
      <c r="I1778" s="14">
        <v>11.488</v>
      </c>
      <c r="J1778" s="14">
        <v>17.922999999999998</v>
      </c>
      <c r="K1778" s="14">
        <v>20.306999999999999</v>
      </c>
      <c r="L1778" s="14">
        <v>24.067</v>
      </c>
      <c r="M1778" s="14">
        <v>24.244</v>
      </c>
      <c r="N1778" s="14">
        <v>20.213999999999999</v>
      </c>
      <c r="O1778" s="14">
        <v>12.010999999999999</v>
      </c>
      <c r="P1778" s="14">
        <v>5.9169999999999998</v>
      </c>
      <c r="Q1778" s="14">
        <v>2.0680000000000001</v>
      </c>
      <c r="R1778" s="14">
        <v>21.702000000000002</v>
      </c>
      <c r="S1778" s="14">
        <v>28.911999999999999</v>
      </c>
      <c r="T1778" s="14">
        <v>47.198999999999998</v>
      </c>
      <c r="U1778" s="14">
        <v>59.722999999999999</v>
      </c>
      <c r="V1778" s="14">
        <v>75.465000000000003</v>
      </c>
      <c r="W1778" s="14">
        <v>79.801000000000002</v>
      </c>
      <c r="X1778" s="14">
        <v>76.875</v>
      </c>
      <c r="Y1778" s="14">
        <v>62.945999999999998</v>
      </c>
      <c r="Z1778" s="14">
        <v>48.206000000000003</v>
      </c>
      <c r="AA1778" s="14">
        <v>37.427999999999997</v>
      </c>
      <c r="AB1778" s="14">
        <v>25.283999999999999</v>
      </c>
      <c r="AC1778" s="14">
        <v>18.539000000000001</v>
      </c>
      <c r="AD1778" s="14">
        <v>30.436</v>
      </c>
      <c r="AE1778" s="14">
        <v>42.546999999999997</v>
      </c>
      <c r="AF1778" s="14">
        <v>67.304000000000002</v>
      </c>
      <c r="AG1778" s="14">
        <v>88.325999999999993</v>
      </c>
      <c r="AH1778" s="14">
        <v>112.76300000000001</v>
      </c>
      <c r="AI1778" s="14">
        <v>112.21299999999999</v>
      </c>
      <c r="AJ1778" s="14">
        <v>116.974</v>
      </c>
      <c r="AK1778" s="14">
        <v>99.710999999999999</v>
      </c>
      <c r="AL1778" s="14">
        <v>79.897000000000006</v>
      </c>
      <c r="AM1778" s="14">
        <v>58.424999999999997</v>
      </c>
      <c r="AN1778" s="14">
        <v>33.021999999999998</v>
      </c>
      <c r="AO1778" s="14">
        <v>25.375</v>
      </c>
      <c r="AP1778" s="14">
        <v>79.144000000000005</v>
      </c>
      <c r="AQ1778" s="14">
        <v>93.546999999999997</v>
      </c>
      <c r="AR1778" s="14">
        <v>109.492</v>
      </c>
      <c r="AS1778" s="14">
        <v>107.23399999999999</v>
      </c>
      <c r="AT1778" s="14">
        <v>114.831</v>
      </c>
      <c r="AU1778" s="14">
        <v>105.577</v>
      </c>
      <c r="AV1778" s="14">
        <v>112.21899999999999</v>
      </c>
      <c r="AW1778" s="14">
        <v>118.411</v>
      </c>
      <c r="AX1778" s="14">
        <v>124.127</v>
      </c>
      <c r="AY1778" s="14">
        <v>123.11499999999999</v>
      </c>
      <c r="AZ1778" s="14">
        <v>75.108999999999995</v>
      </c>
      <c r="BA1778" s="14">
        <v>64.188999999999993</v>
      </c>
      <c r="BB1778" s="14">
        <v>38.777000000000001</v>
      </c>
      <c r="BC1778" s="14">
        <v>53.847999999999999</v>
      </c>
      <c r="BD1778" s="14">
        <v>83.486999999999995</v>
      </c>
      <c r="BE1778" s="14">
        <v>100.538</v>
      </c>
      <c r="BF1778" s="14">
        <v>123.28700000000001</v>
      </c>
      <c r="BG1778" s="14">
        <v>127.73099999999999</v>
      </c>
      <c r="BH1778" s="14">
        <v>129.261</v>
      </c>
      <c r="BI1778" s="14">
        <v>119.428</v>
      </c>
      <c r="BJ1778" s="14">
        <v>97.028999999999996</v>
      </c>
      <c r="BK1778" s="14">
        <v>75.778999999999996</v>
      </c>
      <c r="BL1778" s="14">
        <v>41.103999999999999</v>
      </c>
      <c r="BM1778" s="14">
        <v>30.294</v>
      </c>
      <c r="BN1778" s="14">
        <v>52.631</v>
      </c>
      <c r="BO1778" s="14">
        <v>75.141000000000005</v>
      </c>
      <c r="BP1778" s="14">
        <v>122.702</v>
      </c>
      <c r="BQ1778" s="14">
        <v>158.91200000000001</v>
      </c>
      <c r="BR1778" s="14">
        <v>208.011</v>
      </c>
      <c r="BS1778" s="14">
        <v>211.61600000000001</v>
      </c>
      <c r="BT1778" s="14">
        <v>217.93100000000001</v>
      </c>
      <c r="BU1778" s="14">
        <v>190.02699999999999</v>
      </c>
      <c r="BV1778" s="14">
        <v>148.75200000000001</v>
      </c>
      <c r="BW1778" s="14">
        <v>106.089</v>
      </c>
      <c r="BX1778" s="14">
        <v>57.308999999999997</v>
      </c>
      <c r="BY1778" s="121">
        <v>41.875999999999998</v>
      </c>
      <c r="BZ1778" s="122" t="str">
        <f t="shared" si="163"/>
        <v>Aktau</v>
      </c>
      <c r="CA1778" s="14">
        <f t="shared" si="164"/>
        <v>43.646999999999998</v>
      </c>
      <c r="CB1778" s="14">
        <f t="shared" si="165"/>
        <v>51.188000000000002</v>
      </c>
      <c r="CC1778" s="14">
        <f t="shared" si="166"/>
        <v>0.60608575667138553</v>
      </c>
      <c r="CD1778" s="14">
        <f t="shared" si="167"/>
        <v>3858.7704414148657</v>
      </c>
      <c r="CE1778" s="102"/>
    </row>
    <row r="1779" spans="1:83" x14ac:dyDescent="0.25">
      <c r="A1779" s="14">
        <f t="shared" si="162"/>
        <v>8945.1595745709055</v>
      </c>
      <c r="B1779" s="14" t="s">
        <v>2063</v>
      </c>
      <c r="C1779" s="14">
        <v>43.75</v>
      </c>
      <c r="D1779" s="14">
        <v>146.667</v>
      </c>
      <c r="E1779" s="14">
        <v>65</v>
      </c>
      <c r="F1779" s="14">
        <v>-3.3570000000000002</v>
      </c>
      <c r="G1779" s="14">
        <v>-3.8010000000000002</v>
      </c>
      <c r="H1779" s="14">
        <v>-2.7850000000000001</v>
      </c>
      <c r="I1779" s="14">
        <v>1.8919999999999999</v>
      </c>
      <c r="J1779" s="14">
        <v>5.5060000000000002</v>
      </c>
      <c r="K1779" s="14">
        <v>8.3859999999999992</v>
      </c>
      <c r="L1779" s="14">
        <v>11.7</v>
      </c>
      <c r="M1779" s="14">
        <v>15.45</v>
      </c>
      <c r="N1779" s="14">
        <v>13.904999999999999</v>
      </c>
      <c r="O1779" s="14">
        <v>9.7520000000000007</v>
      </c>
      <c r="P1779" s="14">
        <v>4.4690000000000003</v>
      </c>
      <c r="Q1779" s="14">
        <v>-0.28699999999999998</v>
      </c>
      <c r="R1779" s="14">
        <v>21.411000000000001</v>
      </c>
      <c r="S1779" s="14">
        <v>28.189</v>
      </c>
      <c r="T1779" s="14">
        <v>47.122999999999998</v>
      </c>
      <c r="U1779" s="14">
        <v>58.521999999999998</v>
      </c>
      <c r="V1779" s="14">
        <v>67.754999999999995</v>
      </c>
      <c r="W1779" s="14">
        <v>62.412999999999997</v>
      </c>
      <c r="X1779" s="14">
        <v>61.281999999999996</v>
      </c>
      <c r="Y1779" s="14">
        <v>55.121000000000002</v>
      </c>
      <c r="Z1779" s="14">
        <v>44.917999999999999</v>
      </c>
      <c r="AA1779" s="14">
        <v>35.334000000000003</v>
      </c>
      <c r="AB1779" s="14">
        <v>24.545999999999999</v>
      </c>
      <c r="AC1779" s="14">
        <v>19.916</v>
      </c>
      <c r="AD1779" s="14">
        <v>31.841999999999999</v>
      </c>
      <c r="AE1779" s="14">
        <v>42.094000000000001</v>
      </c>
      <c r="AF1779" s="14">
        <v>70.376000000000005</v>
      </c>
      <c r="AG1779" s="14">
        <v>78.700999999999993</v>
      </c>
      <c r="AH1779" s="14">
        <v>84.054000000000002</v>
      </c>
      <c r="AI1779" s="14">
        <v>69.480999999999995</v>
      </c>
      <c r="AJ1779" s="14">
        <v>64.120999999999995</v>
      </c>
      <c r="AK1779" s="14">
        <v>59.24</v>
      </c>
      <c r="AL1779" s="14">
        <v>54.085999999999999</v>
      </c>
      <c r="AM1779" s="14">
        <v>50.71</v>
      </c>
      <c r="AN1779" s="14">
        <v>34.923000000000002</v>
      </c>
      <c r="AO1779" s="14">
        <v>29.292000000000002</v>
      </c>
      <c r="AP1779" s="14">
        <v>89.953000000000003</v>
      </c>
      <c r="AQ1779" s="14">
        <v>97.397000000000006</v>
      </c>
      <c r="AR1779" s="14">
        <v>113.122</v>
      </c>
      <c r="AS1779" s="14">
        <v>98.887</v>
      </c>
      <c r="AT1779" s="14">
        <v>87.347999999999999</v>
      </c>
      <c r="AU1779" s="14">
        <v>68.653000000000006</v>
      </c>
      <c r="AV1779" s="14">
        <v>66.138999999999996</v>
      </c>
      <c r="AW1779" s="14">
        <v>64.712999999999994</v>
      </c>
      <c r="AX1779" s="14">
        <v>74.335999999999999</v>
      </c>
      <c r="AY1779" s="14">
        <v>96.37</v>
      </c>
      <c r="AZ1779" s="14">
        <v>84.721000000000004</v>
      </c>
      <c r="BA1779" s="14">
        <v>84.275000000000006</v>
      </c>
      <c r="BB1779" s="14">
        <v>39.662999999999997</v>
      </c>
      <c r="BC1779" s="14">
        <v>52.094999999999999</v>
      </c>
      <c r="BD1779" s="14">
        <v>83.284999999999997</v>
      </c>
      <c r="BE1779" s="14">
        <v>91.206999999999994</v>
      </c>
      <c r="BF1779" s="14">
        <v>94.515000000000001</v>
      </c>
      <c r="BG1779" s="14">
        <v>72.447999999999993</v>
      </c>
      <c r="BH1779" s="14">
        <v>66.141999999999996</v>
      </c>
      <c r="BI1779" s="14">
        <v>64.105999999999995</v>
      </c>
      <c r="BJ1779" s="14">
        <v>62.204000000000001</v>
      </c>
      <c r="BK1779" s="14">
        <v>60.832000000000001</v>
      </c>
      <c r="BL1779" s="14">
        <v>44.701000000000001</v>
      </c>
      <c r="BM1779" s="14">
        <v>39.325000000000003</v>
      </c>
      <c r="BN1779" s="14">
        <v>55.475999999999999</v>
      </c>
      <c r="BO1779" s="14">
        <v>76.855999999999995</v>
      </c>
      <c r="BP1779" s="14">
        <v>123.68</v>
      </c>
      <c r="BQ1779" s="14">
        <v>143.38900000000001</v>
      </c>
      <c r="BR1779" s="14">
        <v>154.79300000000001</v>
      </c>
      <c r="BS1779" s="14">
        <v>120.18300000000001</v>
      </c>
      <c r="BT1779" s="14">
        <v>110.56399999999999</v>
      </c>
      <c r="BU1779" s="14">
        <v>103.449</v>
      </c>
      <c r="BV1779" s="14">
        <v>96.781000000000006</v>
      </c>
      <c r="BW1779" s="14">
        <v>89.096999999999994</v>
      </c>
      <c r="BX1779" s="14">
        <v>59.65</v>
      </c>
      <c r="BY1779" s="121">
        <v>48.17</v>
      </c>
      <c r="BZ1779" s="122" t="str">
        <f t="shared" si="163"/>
        <v>Malo Kurilskoye</v>
      </c>
      <c r="CA1779" s="14">
        <f t="shared" si="164"/>
        <v>43.75</v>
      </c>
      <c r="CB1779" s="14">
        <f t="shared" si="165"/>
        <v>146.667</v>
      </c>
      <c r="CC1779" s="14">
        <f t="shared" si="166"/>
        <v>1.4049899810345348</v>
      </c>
      <c r="CD1779" s="14">
        <f t="shared" si="167"/>
        <v>8945.1595745709055</v>
      </c>
      <c r="CE1779" s="102"/>
    </row>
    <row r="1780" spans="1:83" x14ac:dyDescent="0.25">
      <c r="A1780" s="14">
        <f t="shared" si="162"/>
        <v>6223.0189532105942</v>
      </c>
      <c r="B1780" s="14" t="s">
        <v>2064</v>
      </c>
      <c r="C1780" s="14">
        <v>43.783000000000001</v>
      </c>
      <c r="D1780" s="14">
        <v>87.65</v>
      </c>
      <c r="E1780" s="14">
        <v>936</v>
      </c>
      <c r="F1780" s="14">
        <v>-12.472</v>
      </c>
      <c r="G1780" s="14">
        <v>-9.7230000000000008</v>
      </c>
      <c r="H1780" s="14">
        <v>0.221</v>
      </c>
      <c r="I1780" s="14">
        <v>10.849</v>
      </c>
      <c r="J1780" s="14">
        <v>17.827000000000002</v>
      </c>
      <c r="K1780" s="14">
        <v>23.004999999999999</v>
      </c>
      <c r="L1780" s="14">
        <v>24.234000000000002</v>
      </c>
      <c r="M1780" s="14">
        <v>23.373999999999999</v>
      </c>
      <c r="N1780" s="14">
        <v>17.265000000000001</v>
      </c>
      <c r="O1780" s="14">
        <v>8.6859999999999999</v>
      </c>
      <c r="P1780" s="14">
        <v>-1.5109999999999999</v>
      </c>
      <c r="Q1780" s="14">
        <v>-9.7539999999999996</v>
      </c>
      <c r="R1780" s="14">
        <v>23.07</v>
      </c>
      <c r="S1780" s="14">
        <v>28.908999999999999</v>
      </c>
      <c r="T1780" s="14">
        <v>46.94</v>
      </c>
      <c r="U1780" s="14">
        <v>59.146999999999998</v>
      </c>
      <c r="V1780" s="14">
        <v>74.488</v>
      </c>
      <c r="W1780" s="14">
        <v>78.653999999999996</v>
      </c>
      <c r="X1780" s="14">
        <v>75.744</v>
      </c>
      <c r="Y1780" s="14">
        <v>61.884999999999998</v>
      </c>
      <c r="Z1780" s="14">
        <v>47.204999999999998</v>
      </c>
      <c r="AA1780" s="14">
        <v>35.9</v>
      </c>
      <c r="AB1780" s="14">
        <v>24.762</v>
      </c>
      <c r="AC1780" s="14">
        <v>19.27</v>
      </c>
      <c r="AD1780" s="14">
        <v>33.789000000000001</v>
      </c>
      <c r="AE1780" s="14">
        <v>45.963000000000001</v>
      </c>
      <c r="AF1780" s="14">
        <v>75.161000000000001</v>
      </c>
      <c r="AG1780" s="14">
        <v>96.384</v>
      </c>
      <c r="AH1780" s="14">
        <v>115.75</v>
      </c>
      <c r="AI1780" s="14">
        <v>119.276</v>
      </c>
      <c r="AJ1780" s="14">
        <v>118.35599999999999</v>
      </c>
      <c r="AK1780" s="14">
        <v>104.09</v>
      </c>
      <c r="AL1780" s="14">
        <v>82.436999999999998</v>
      </c>
      <c r="AM1780" s="14">
        <v>58.421999999999997</v>
      </c>
      <c r="AN1780" s="14">
        <v>36.688000000000002</v>
      </c>
      <c r="AO1780" s="14">
        <v>27.311</v>
      </c>
      <c r="AP1780" s="14">
        <v>89.61</v>
      </c>
      <c r="AQ1780" s="14">
        <v>99.411000000000001</v>
      </c>
      <c r="AR1780" s="14">
        <v>129.881</v>
      </c>
      <c r="AS1780" s="14">
        <v>125.66800000000001</v>
      </c>
      <c r="AT1780" s="14">
        <v>120.417</v>
      </c>
      <c r="AU1780" s="14">
        <v>109.059</v>
      </c>
      <c r="AV1780" s="14">
        <v>115.54</v>
      </c>
      <c r="AW1780" s="14">
        <v>126.252</v>
      </c>
      <c r="AX1780" s="14">
        <v>134.72499999999999</v>
      </c>
      <c r="AY1780" s="14">
        <v>127.54900000000001</v>
      </c>
      <c r="AZ1780" s="14">
        <v>94.353999999999999</v>
      </c>
      <c r="BA1780" s="14">
        <v>80.320999999999998</v>
      </c>
      <c r="BB1780" s="14">
        <v>41.668999999999997</v>
      </c>
      <c r="BC1780" s="14">
        <v>52.341000000000001</v>
      </c>
      <c r="BD1780" s="14">
        <v>89.966999999999999</v>
      </c>
      <c r="BE1780" s="14">
        <v>115.581</v>
      </c>
      <c r="BF1780" s="14">
        <v>137.51300000000001</v>
      </c>
      <c r="BG1780" s="14">
        <v>135.26300000000001</v>
      </c>
      <c r="BH1780" s="14">
        <v>137.51400000000001</v>
      </c>
      <c r="BI1780" s="14">
        <v>124.505</v>
      </c>
      <c r="BJ1780" s="14">
        <v>100.68899999999999</v>
      </c>
      <c r="BK1780" s="14">
        <v>73.991</v>
      </c>
      <c r="BL1780" s="14">
        <v>44.332999999999998</v>
      </c>
      <c r="BM1780" s="14">
        <v>34.191000000000003</v>
      </c>
      <c r="BN1780" s="14">
        <v>57.167000000000002</v>
      </c>
      <c r="BO1780" s="14">
        <v>77.820999999999998</v>
      </c>
      <c r="BP1780" s="14">
        <v>136.804</v>
      </c>
      <c r="BQ1780" s="14">
        <v>181.87100000000001</v>
      </c>
      <c r="BR1780" s="14">
        <v>223.93700000000001</v>
      </c>
      <c r="BS1780" s="14">
        <v>227.02199999999999</v>
      </c>
      <c r="BT1780" s="14">
        <v>229.172</v>
      </c>
      <c r="BU1780" s="14">
        <v>202.172</v>
      </c>
      <c r="BV1780" s="14">
        <v>156.58000000000001</v>
      </c>
      <c r="BW1780" s="14">
        <v>108.80200000000001</v>
      </c>
      <c r="BX1780" s="14">
        <v>63.317</v>
      </c>
      <c r="BY1780" s="121">
        <v>47.192</v>
      </c>
      <c r="BZ1780" s="122" t="str">
        <f t="shared" si="163"/>
        <v>Wu Lu Mu Qi</v>
      </c>
      <c r="CA1780" s="14">
        <f t="shared" si="164"/>
        <v>43.783000000000001</v>
      </c>
      <c r="CB1780" s="14">
        <f t="shared" si="165"/>
        <v>87.65</v>
      </c>
      <c r="CC1780" s="14">
        <f t="shared" si="166"/>
        <v>0.97743133682087668</v>
      </c>
      <c r="CD1780" s="14">
        <f t="shared" si="167"/>
        <v>6223.0189532105942</v>
      </c>
      <c r="CE1780" s="102"/>
    </row>
    <row r="1781" spans="1:83" x14ac:dyDescent="0.25">
      <c r="A1781" s="14">
        <f t="shared" si="162"/>
        <v>5024.8477662312589</v>
      </c>
      <c r="B1781" s="14" t="s">
        <v>2065</v>
      </c>
      <c r="C1781" s="14">
        <v>43.784999999999997</v>
      </c>
      <c r="D1781" s="14">
        <v>-68.853999999999999</v>
      </c>
      <c r="E1781" s="14">
        <v>16.2</v>
      </c>
      <c r="F1781" s="14">
        <v>-1.0489999999999999</v>
      </c>
      <c r="G1781" s="14">
        <v>-1.754</v>
      </c>
      <c r="H1781" s="14">
        <v>0.254</v>
      </c>
      <c r="I1781" s="14">
        <v>4.8479999999999999</v>
      </c>
      <c r="J1781" s="14">
        <v>7.7320000000000002</v>
      </c>
      <c r="K1781" s="14">
        <v>12.686999999999999</v>
      </c>
      <c r="L1781" s="14">
        <v>15.247</v>
      </c>
      <c r="M1781" s="14">
        <v>16.468</v>
      </c>
      <c r="N1781" s="14">
        <v>14.35</v>
      </c>
      <c r="O1781" s="14">
        <v>10.554</v>
      </c>
      <c r="P1781" s="14">
        <v>6.032</v>
      </c>
      <c r="Q1781" s="14">
        <v>0.83899999999999997</v>
      </c>
      <c r="R1781" s="14">
        <v>22.988</v>
      </c>
      <c r="S1781" s="14">
        <v>22.795999999999999</v>
      </c>
      <c r="T1781" s="14">
        <v>43.328000000000003</v>
      </c>
      <c r="U1781" s="14">
        <v>67.328000000000003</v>
      </c>
      <c r="V1781" s="14">
        <v>65.05</v>
      </c>
      <c r="W1781" s="14">
        <v>74.483999999999995</v>
      </c>
      <c r="X1781" s="14">
        <v>74.180999999999997</v>
      </c>
      <c r="Y1781" s="14">
        <v>61.362000000000002</v>
      </c>
      <c r="Z1781" s="14">
        <v>39.594000000000001</v>
      </c>
      <c r="AA1781" s="14">
        <v>28.036000000000001</v>
      </c>
      <c r="AB1781" s="14">
        <v>26.693999999999999</v>
      </c>
      <c r="AC1781" s="14">
        <v>15.375</v>
      </c>
      <c r="AD1781" s="14">
        <v>30.972000000000001</v>
      </c>
      <c r="AE1781" s="14">
        <v>43.540999999999997</v>
      </c>
      <c r="AF1781" s="14">
        <v>71.325000000000003</v>
      </c>
      <c r="AG1781" s="14">
        <v>83.790999999999997</v>
      </c>
      <c r="AH1781" s="14">
        <v>85.838999999999999</v>
      </c>
      <c r="AI1781" s="14">
        <v>98.227000000000004</v>
      </c>
      <c r="AJ1781" s="14">
        <v>102.7</v>
      </c>
      <c r="AK1781" s="14">
        <v>88.444000000000003</v>
      </c>
      <c r="AL1781" s="14">
        <v>69.561000000000007</v>
      </c>
      <c r="AM1781" s="14">
        <v>52.497999999999998</v>
      </c>
      <c r="AN1781" s="14">
        <v>32.43</v>
      </c>
      <c r="AO1781" s="14">
        <v>25.997</v>
      </c>
      <c r="AP1781" s="14">
        <v>106.32299999999999</v>
      </c>
      <c r="AQ1781" s="14">
        <v>114.67700000000001</v>
      </c>
      <c r="AR1781" s="14">
        <v>128.875</v>
      </c>
      <c r="AS1781" s="14">
        <v>118.83</v>
      </c>
      <c r="AT1781" s="14">
        <v>91.277000000000001</v>
      </c>
      <c r="AU1781" s="14">
        <v>88.474999999999994</v>
      </c>
      <c r="AV1781" s="14">
        <v>96.031000000000006</v>
      </c>
      <c r="AW1781" s="14">
        <v>103.66800000000001</v>
      </c>
      <c r="AX1781" s="14">
        <v>106.72199999999999</v>
      </c>
      <c r="AY1781" s="14">
        <v>112.595</v>
      </c>
      <c r="AZ1781" s="14">
        <v>93.025999999999996</v>
      </c>
      <c r="BA1781" s="14">
        <v>91.126000000000005</v>
      </c>
      <c r="BB1781" s="14">
        <v>53.347000000000001</v>
      </c>
      <c r="BC1781" s="14">
        <v>67.855000000000004</v>
      </c>
      <c r="BD1781" s="14">
        <v>103.633</v>
      </c>
      <c r="BE1781" s="14">
        <v>128.43299999999999</v>
      </c>
      <c r="BF1781" s="14">
        <v>119.553</v>
      </c>
      <c r="BG1781" s="14">
        <v>119.926</v>
      </c>
      <c r="BH1781" s="14">
        <v>132.43899999999999</v>
      </c>
      <c r="BI1781" s="14">
        <v>111.627</v>
      </c>
      <c r="BJ1781" s="14">
        <v>99.783000000000001</v>
      </c>
      <c r="BK1781" s="14">
        <v>75.304000000000002</v>
      </c>
      <c r="BL1781" s="14">
        <v>53.911999999999999</v>
      </c>
      <c r="BM1781" s="14">
        <v>42.765999999999998</v>
      </c>
      <c r="BN1781" s="14">
        <v>61.624000000000002</v>
      </c>
      <c r="BO1781" s="14">
        <v>79.391000000000005</v>
      </c>
      <c r="BP1781" s="14">
        <v>132.50200000000001</v>
      </c>
      <c r="BQ1781" s="14">
        <v>173.66399999999999</v>
      </c>
      <c r="BR1781" s="14">
        <v>167.71600000000001</v>
      </c>
      <c r="BS1781" s="14">
        <v>179.97</v>
      </c>
      <c r="BT1781" s="14">
        <v>189.48500000000001</v>
      </c>
      <c r="BU1781" s="14">
        <v>161.49299999999999</v>
      </c>
      <c r="BV1781" s="14">
        <v>124.111</v>
      </c>
      <c r="BW1781" s="14">
        <v>90.433000000000007</v>
      </c>
      <c r="BX1781" s="14">
        <v>63.514000000000003</v>
      </c>
      <c r="BY1781" s="121">
        <v>43.707000000000001</v>
      </c>
      <c r="BZ1781" s="122" t="str">
        <f t="shared" si="163"/>
        <v>Matinicus Rock</v>
      </c>
      <c r="CA1781" s="14">
        <f t="shared" si="164"/>
        <v>43.784999999999997</v>
      </c>
      <c r="CB1781" s="14">
        <f t="shared" si="165"/>
        <v>-68.853999999999999</v>
      </c>
      <c r="CC1781" s="14">
        <f t="shared" si="166"/>
        <v>0.78923810234177283</v>
      </c>
      <c r="CD1781" s="14">
        <f t="shared" si="167"/>
        <v>5024.8477662312589</v>
      </c>
      <c r="CE1781" s="102"/>
    </row>
    <row r="1782" spans="1:83" x14ac:dyDescent="0.25">
      <c r="A1782" s="14">
        <f t="shared" si="162"/>
        <v>5824.5225004206932</v>
      </c>
      <c r="B1782" s="14" t="s">
        <v>2066</v>
      </c>
      <c r="C1782" s="14">
        <v>43.95</v>
      </c>
      <c r="D1782" s="14">
        <v>81.332999999999998</v>
      </c>
      <c r="E1782" s="14">
        <v>664</v>
      </c>
      <c r="F1782" s="14">
        <v>-8.9239999999999995</v>
      </c>
      <c r="G1782" s="14">
        <v>-4.7930000000000001</v>
      </c>
      <c r="H1782" s="14">
        <v>4.8650000000000002</v>
      </c>
      <c r="I1782" s="14">
        <v>13.387</v>
      </c>
      <c r="J1782" s="14">
        <v>18.440000000000001</v>
      </c>
      <c r="K1782" s="14">
        <v>21.838999999999999</v>
      </c>
      <c r="L1782" s="14">
        <v>23.228000000000002</v>
      </c>
      <c r="M1782" s="14">
        <v>22.326000000000001</v>
      </c>
      <c r="N1782" s="14">
        <v>17.385000000000002</v>
      </c>
      <c r="O1782" s="14">
        <v>10.188000000000001</v>
      </c>
      <c r="P1782" s="14">
        <v>3.109</v>
      </c>
      <c r="Q1782" s="14">
        <v>-4.7130000000000001</v>
      </c>
      <c r="R1782" s="14">
        <v>21.628</v>
      </c>
      <c r="S1782" s="14">
        <v>27.751999999999999</v>
      </c>
      <c r="T1782" s="14">
        <v>46.527000000000001</v>
      </c>
      <c r="U1782" s="14">
        <v>57.731999999999999</v>
      </c>
      <c r="V1782" s="14">
        <v>74.09</v>
      </c>
      <c r="W1782" s="14">
        <v>76.965000000000003</v>
      </c>
      <c r="X1782" s="14">
        <v>72.728999999999999</v>
      </c>
      <c r="Y1782" s="14">
        <v>61.192</v>
      </c>
      <c r="Z1782" s="14">
        <v>44.901000000000003</v>
      </c>
      <c r="AA1782" s="14">
        <v>34.668999999999997</v>
      </c>
      <c r="AB1782" s="14">
        <v>23.199000000000002</v>
      </c>
      <c r="AC1782" s="14">
        <v>18.22</v>
      </c>
      <c r="AD1782" s="14">
        <v>33.024000000000001</v>
      </c>
      <c r="AE1782" s="14">
        <v>44.006</v>
      </c>
      <c r="AF1782" s="14">
        <v>76.453999999999994</v>
      </c>
      <c r="AG1782" s="14">
        <v>97.783000000000001</v>
      </c>
      <c r="AH1782" s="14">
        <v>118.599</v>
      </c>
      <c r="AI1782" s="14">
        <v>118.21299999999999</v>
      </c>
      <c r="AJ1782" s="14">
        <v>118.06</v>
      </c>
      <c r="AK1782" s="14">
        <v>105.89400000000001</v>
      </c>
      <c r="AL1782" s="14">
        <v>80.191000000000003</v>
      </c>
      <c r="AM1782" s="14">
        <v>60.1</v>
      </c>
      <c r="AN1782" s="14">
        <v>34.222999999999999</v>
      </c>
      <c r="AO1782" s="14">
        <v>27.085000000000001</v>
      </c>
      <c r="AP1782" s="14">
        <v>94.296000000000006</v>
      </c>
      <c r="AQ1782" s="14">
        <v>100.358</v>
      </c>
      <c r="AR1782" s="14">
        <v>127.869</v>
      </c>
      <c r="AS1782" s="14">
        <v>121.182</v>
      </c>
      <c r="AT1782" s="14">
        <v>118.655</v>
      </c>
      <c r="AU1782" s="14">
        <v>109.374</v>
      </c>
      <c r="AV1782" s="14">
        <v>114.379</v>
      </c>
      <c r="AW1782" s="14">
        <v>127.333</v>
      </c>
      <c r="AX1782" s="14">
        <v>135.12</v>
      </c>
      <c r="AY1782" s="14">
        <v>134.761</v>
      </c>
      <c r="AZ1782" s="14">
        <v>92.207999999999998</v>
      </c>
      <c r="BA1782" s="14">
        <v>83.856999999999999</v>
      </c>
      <c r="BB1782" s="14">
        <v>41.142000000000003</v>
      </c>
      <c r="BC1782" s="14">
        <v>53.651000000000003</v>
      </c>
      <c r="BD1782" s="14">
        <v>91.933000000000007</v>
      </c>
      <c r="BE1782" s="14">
        <v>112.919</v>
      </c>
      <c r="BF1782" s="14">
        <v>135.102</v>
      </c>
      <c r="BG1782" s="14">
        <v>129.41999999999999</v>
      </c>
      <c r="BH1782" s="14">
        <v>133.82</v>
      </c>
      <c r="BI1782" s="14">
        <v>126.788</v>
      </c>
      <c r="BJ1782" s="14">
        <v>100.973</v>
      </c>
      <c r="BK1782" s="14">
        <v>76.123000000000005</v>
      </c>
      <c r="BL1782" s="14">
        <v>43.433</v>
      </c>
      <c r="BM1782" s="14">
        <v>34.6</v>
      </c>
      <c r="BN1782" s="14">
        <v>57.073</v>
      </c>
      <c r="BO1782" s="14">
        <v>77.778999999999996</v>
      </c>
      <c r="BP1782" s="14">
        <v>135.90100000000001</v>
      </c>
      <c r="BQ1782" s="14">
        <v>177.18600000000001</v>
      </c>
      <c r="BR1782" s="14">
        <v>221.23599999999999</v>
      </c>
      <c r="BS1782" s="14">
        <v>225.702</v>
      </c>
      <c r="BT1782" s="14">
        <v>228.44800000000001</v>
      </c>
      <c r="BU1782" s="14">
        <v>204.64599999999999</v>
      </c>
      <c r="BV1782" s="14">
        <v>156.059</v>
      </c>
      <c r="BW1782" s="14">
        <v>110.785</v>
      </c>
      <c r="BX1782" s="14">
        <v>60.68</v>
      </c>
      <c r="BY1782" s="121">
        <v>46.874000000000002</v>
      </c>
      <c r="BZ1782" s="122" t="str">
        <f t="shared" si="163"/>
        <v>Xinjiang AP</v>
      </c>
      <c r="CA1782" s="14">
        <f t="shared" si="164"/>
        <v>43.95</v>
      </c>
      <c r="CB1782" s="14">
        <f t="shared" si="165"/>
        <v>81.332999999999998</v>
      </c>
      <c r="CC1782" s="14">
        <f t="shared" si="166"/>
        <v>0.9148406676460934</v>
      </c>
      <c r="CD1782" s="14">
        <f t="shared" si="167"/>
        <v>5824.5225004206932</v>
      </c>
      <c r="CE1782" s="102"/>
    </row>
    <row r="1783" spans="1:83" x14ac:dyDescent="0.25">
      <c r="A1783" s="14">
        <f t="shared" si="162"/>
        <v>7757.1009104879467</v>
      </c>
      <c r="B1783" s="14" t="s">
        <v>2067</v>
      </c>
      <c r="C1783" s="14">
        <v>43.95</v>
      </c>
      <c r="D1783" s="14">
        <v>116.117</v>
      </c>
      <c r="E1783" s="14">
        <v>1004</v>
      </c>
      <c r="F1783" s="14">
        <v>-18.202999999999999</v>
      </c>
      <c r="G1783" s="14">
        <v>-14.351000000000001</v>
      </c>
      <c r="H1783" s="14">
        <v>-5.3739999999999997</v>
      </c>
      <c r="I1783" s="14">
        <v>5.2770000000000001</v>
      </c>
      <c r="J1783" s="14">
        <v>13.435</v>
      </c>
      <c r="K1783" s="14">
        <v>19.637</v>
      </c>
      <c r="L1783" s="14">
        <v>21.402000000000001</v>
      </c>
      <c r="M1783" s="14">
        <v>19.728999999999999</v>
      </c>
      <c r="N1783" s="14">
        <v>13.939</v>
      </c>
      <c r="O1783" s="14">
        <v>4.2370000000000001</v>
      </c>
      <c r="P1783" s="14">
        <v>-5.3220000000000001</v>
      </c>
      <c r="Q1783" s="14">
        <v>-15.254</v>
      </c>
      <c r="R1783" s="14">
        <v>22.577000000000002</v>
      </c>
      <c r="S1783" s="14">
        <v>27.529</v>
      </c>
      <c r="T1783" s="14">
        <v>44.901000000000003</v>
      </c>
      <c r="U1783" s="14">
        <v>58.735999999999997</v>
      </c>
      <c r="V1783" s="14">
        <v>75.614999999999995</v>
      </c>
      <c r="W1783" s="14">
        <v>79.013000000000005</v>
      </c>
      <c r="X1783" s="14">
        <v>77.906999999999996</v>
      </c>
      <c r="Y1783" s="14">
        <v>63.488999999999997</v>
      </c>
      <c r="Z1783" s="14">
        <v>49.155000000000001</v>
      </c>
      <c r="AA1783" s="14">
        <v>36.496000000000002</v>
      </c>
      <c r="AB1783" s="14">
        <v>23.376999999999999</v>
      </c>
      <c r="AC1783" s="14">
        <v>19.702000000000002</v>
      </c>
      <c r="AD1783" s="14">
        <v>36.488</v>
      </c>
      <c r="AE1783" s="14">
        <v>49.834000000000003</v>
      </c>
      <c r="AF1783" s="14">
        <v>80.206999999999994</v>
      </c>
      <c r="AG1783" s="14">
        <v>101.307</v>
      </c>
      <c r="AH1783" s="14">
        <v>118.247</v>
      </c>
      <c r="AI1783" s="14">
        <v>114.166</v>
      </c>
      <c r="AJ1783" s="14">
        <v>110.63500000000001</v>
      </c>
      <c r="AK1783" s="14">
        <v>95.337000000000003</v>
      </c>
      <c r="AL1783" s="14">
        <v>78.515000000000001</v>
      </c>
      <c r="AM1783" s="14">
        <v>60.848999999999997</v>
      </c>
      <c r="AN1783" s="14">
        <v>37.82</v>
      </c>
      <c r="AO1783" s="14">
        <v>30.934000000000001</v>
      </c>
      <c r="AP1783" s="14">
        <v>112.884</v>
      </c>
      <c r="AQ1783" s="14">
        <v>124.532</v>
      </c>
      <c r="AR1783" s="14">
        <v>145.42400000000001</v>
      </c>
      <c r="AS1783" s="14">
        <v>129.136</v>
      </c>
      <c r="AT1783" s="14">
        <v>118.99</v>
      </c>
      <c r="AU1783" s="14">
        <v>108.956</v>
      </c>
      <c r="AV1783" s="14">
        <v>112.91500000000001</v>
      </c>
      <c r="AW1783" s="14">
        <v>122.717</v>
      </c>
      <c r="AX1783" s="14">
        <v>129.59700000000001</v>
      </c>
      <c r="AY1783" s="14">
        <v>136.63200000000001</v>
      </c>
      <c r="AZ1783" s="14">
        <v>116.867</v>
      </c>
      <c r="BA1783" s="14">
        <v>101.467</v>
      </c>
      <c r="BB1783" s="14">
        <v>49.698999999999998</v>
      </c>
      <c r="BC1783" s="14">
        <v>66.167000000000002</v>
      </c>
      <c r="BD1783" s="14">
        <v>101.855</v>
      </c>
      <c r="BE1783" s="14">
        <v>117.373</v>
      </c>
      <c r="BF1783" s="14">
        <v>138.41200000000001</v>
      </c>
      <c r="BG1783" s="14">
        <v>134.62</v>
      </c>
      <c r="BH1783" s="14">
        <v>135.33000000000001</v>
      </c>
      <c r="BI1783" s="14">
        <v>122.307</v>
      </c>
      <c r="BJ1783" s="14">
        <v>101.873</v>
      </c>
      <c r="BK1783" s="14">
        <v>77.405000000000001</v>
      </c>
      <c r="BL1783" s="14">
        <v>53.418999999999997</v>
      </c>
      <c r="BM1783" s="14">
        <v>41.728000000000002</v>
      </c>
      <c r="BN1783" s="14">
        <v>63.177999999999997</v>
      </c>
      <c r="BO1783" s="14">
        <v>87.763999999999996</v>
      </c>
      <c r="BP1783" s="14">
        <v>147.35599999999999</v>
      </c>
      <c r="BQ1783" s="14">
        <v>185.614</v>
      </c>
      <c r="BR1783" s="14">
        <v>222.65799999999999</v>
      </c>
      <c r="BS1783" s="14">
        <v>222.38800000000001</v>
      </c>
      <c r="BT1783" s="14">
        <v>216.61699999999999</v>
      </c>
      <c r="BU1783" s="14">
        <v>194.03</v>
      </c>
      <c r="BV1783" s="14">
        <v>152.642</v>
      </c>
      <c r="BW1783" s="14">
        <v>113.38200000000001</v>
      </c>
      <c r="BX1783" s="14">
        <v>69.769000000000005</v>
      </c>
      <c r="BY1783" s="121">
        <v>52.847999999999999</v>
      </c>
      <c r="BZ1783" s="122" t="str">
        <f t="shared" si="163"/>
        <v>Xilin Hot Xilin Gol</v>
      </c>
      <c r="CA1783" s="14">
        <f t="shared" si="164"/>
        <v>43.95</v>
      </c>
      <c r="CB1783" s="14">
        <f t="shared" si="165"/>
        <v>116.117</v>
      </c>
      <c r="CC1783" s="14">
        <f t="shared" si="166"/>
        <v>1.2183850908699116</v>
      </c>
      <c r="CD1783" s="14">
        <f t="shared" si="167"/>
        <v>7757.1009104879467</v>
      </c>
      <c r="CE1783" s="102"/>
    </row>
    <row r="1784" spans="1:83" x14ac:dyDescent="0.25">
      <c r="A1784" s="14">
        <f t="shared" si="162"/>
        <v>4269.8805167779492</v>
      </c>
      <c r="B1784" s="14" t="s">
        <v>2068</v>
      </c>
      <c r="C1784" s="14">
        <v>43.972000000000001</v>
      </c>
      <c r="D1784" s="14">
        <v>57.502000000000002</v>
      </c>
      <c r="E1784" s="14">
        <v>128</v>
      </c>
      <c r="F1784" s="14">
        <v>-5.7270000000000003</v>
      </c>
      <c r="G1784" s="14">
        <v>-4.3970000000000002</v>
      </c>
      <c r="H1784" s="14">
        <v>1.599</v>
      </c>
      <c r="I1784" s="14">
        <v>11.76</v>
      </c>
      <c r="J1784" s="14">
        <v>20.585000000000001</v>
      </c>
      <c r="K1784" s="14">
        <v>25.605</v>
      </c>
      <c r="L1784" s="14">
        <v>27.812999999999999</v>
      </c>
      <c r="M1784" s="14">
        <v>24.692</v>
      </c>
      <c r="N1784" s="14">
        <v>18.523</v>
      </c>
      <c r="O1784" s="14">
        <v>9.8279999999999994</v>
      </c>
      <c r="P1784" s="14">
        <v>2.7349999999999999</v>
      </c>
      <c r="Q1784" s="14">
        <v>-3.49</v>
      </c>
      <c r="R1784" s="14">
        <v>22.026</v>
      </c>
      <c r="S1784" s="14">
        <v>29.177</v>
      </c>
      <c r="T1784" s="14">
        <v>44.670999999999999</v>
      </c>
      <c r="U1784" s="14">
        <v>58.034999999999997</v>
      </c>
      <c r="V1784" s="14">
        <v>74.350999999999999</v>
      </c>
      <c r="W1784" s="14">
        <v>78.180999999999997</v>
      </c>
      <c r="X1784" s="14">
        <v>75.69</v>
      </c>
      <c r="Y1784" s="14">
        <v>62.384</v>
      </c>
      <c r="Z1784" s="14">
        <v>48.003</v>
      </c>
      <c r="AA1784" s="14">
        <v>34.783000000000001</v>
      </c>
      <c r="AB1784" s="14">
        <v>22.468</v>
      </c>
      <c r="AC1784" s="14">
        <v>18.675999999999998</v>
      </c>
      <c r="AD1784" s="14">
        <v>27.46</v>
      </c>
      <c r="AE1784" s="14">
        <v>38.389000000000003</v>
      </c>
      <c r="AF1784" s="14">
        <v>74.457999999999998</v>
      </c>
      <c r="AG1784" s="14">
        <v>91.293999999999997</v>
      </c>
      <c r="AH1784" s="14">
        <v>118.93600000000001</v>
      </c>
      <c r="AI1784" s="14">
        <v>124.508</v>
      </c>
      <c r="AJ1784" s="14">
        <v>120.68</v>
      </c>
      <c r="AK1784" s="14">
        <v>108.949</v>
      </c>
      <c r="AL1784" s="14">
        <v>83.39</v>
      </c>
      <c r="AM1784" s="14">
        <v>58.652000000000001</v>
      </c>
      <c r="AN1784" s="14">
        <v>32.719000000000001</v>
      </c>
      <c r="AO1784" s="14">
        <v>24.888000000000002</v>
      </c>
      <c r="AP1784" s="14">
        <v>69.125</v>
      </c>
      <c r="AQ1784" s="14">
        <v>87.543999999999997</v>
      </c>
      <c r="AR1784" s="14">
        <v>130.982</v>
      </c>
      <c r="AS1784" s="14">
        <v>121.71</v>
      </c>
      <c r="AT1784" s="14">
        <v>119.154</v>
      </c>
      <c r="AU1784" s="14">
        <v>112.286</v>
      </c>
      <c r="AV1784" s="14">
        <v>116.47799999999999</v>
      </c>
      <c r="AW1784" s="14">
        <v>132.65899999999999</v>
      </c>
      <c r="AX1784" s="14">
        <v>136.179</v>
      </c>
      <c r="AY1784" s="14">
        <v>132.44900000000001</v>
      </c>
      <c r="AZ1784" s="14">
        <v>88.954999999999998</v>
      </c>
      <c r="BA1784" s="14">
        <v>70.453999999999994</v>
      </c>
      <c r="BB1784" s="14">
        <v>38.901000000000003</v>
      </c>
      <c r="BC1784" s="14">
        <v>53.807000000000002</v>
      </c>
      <c r="BD1784" s="14">
        <v>94.646000000000001</v>
      </c>
      <c r="BE1784" s="14">
        <v>115.47499999999999</v>
      </c>
      <c r="BF1784" s="14">
        <v>135.547</v>
      </c>
      <c r="BG1784" s="14">
        <v>141.61699999999999</v>
      </c>
      <c r="BH1784" s="14">
        <v>140.16</v>
      </c>
      <c r="BI1784" s="14">
        <v>133.13999999999999</v>
      </c>
      <c r="BJ1784" s="14">
        <v>104.167</v>
      </c>
      <c r="BK1784" s="14">
        <v>76.183999999999997</v>
      </c>
      <c r="BL1784" s="14">
        <v>43.61</v>
      </c>
      <c r="BM1784" s="14">
        <v>33.457000000000001</v>
      </c>
      <c r="BN1784" s="14">
        <v>49.392000000000003</v>
      </c>
      <c r="BO1784" s="14">
        <v>73.215000000000003</v>
      </c>
      <c r="BP1784" s="14">
        <v>136.64599999999999</v>
      </c>
      <c r="BQ1784" s="14">
        <v>176.8</v>
      </c>
      <c r="BR1784" s="14">
        <v>221.739</v>
      </c>
      <c r="BS1784" s="14">
        <v>239.024</v>
      </c>
      <c r="BT1784" s="14">
        <v>232.59299999999999</v>
      </c>
      <c r="BU1784" s="14">
        <v>212.41300000000001</v>
      </c>
      <c r="BV1784" s="14">
        <v>158.738</v>
      </c>
      <c r="BW1784" s="14">
        <v>109.185</v>
      </c>
      <c r="BX1784" s="14">
        <v>59.055999999999997</v>
      </c>
      <c r="BY1784" s="121">
        <v>42.728999999999999</v>
      </c>
      <c r="BZ1784" s="122" t="str">
        <f t="shared" si="163"/>
        <v>Jasliq</v>
      </c>
      <c r="CA1784" s="14">
        <f t="shared" si="164"/>
        <v>43.972000000000001</v>
      </c>
      <c r="CB1784" s="14">
        <f t="shared" si="165"/>
        <v>57.502000000000002</v>
      </c>
      <c r="CC1784" s="14">
        <f t="shared" si="166"/>
        <v>0.67065761055194562</v>
      </c>
      <c r="CD1784" s="14">
        <f t="shared" si="167"/>
        <v>4269.8805167779492</v>
      </c>
      <c r="CE1784" s="102"/>
    </row>
    <row r="1785" spans="1:83" x14ac:dyDescent="0.25">
      <c r="A1785" s="14">
        <f t="shared" si="162"/>
        <v>4735.4663686689119</v>
      </c>
      <c r="B1785" s="14" t="s">
        <v>2069</v>
      </c>
      <c r="C1785" s="14">
        <v>43.99</v>
      </c>
      <c r="D1785" s="14">
        <v>-64.664000000000001</v>
      </c>
      <c r="E1785" s="14">
        <v>10.1</v>
      </c>
      <c r="F1785" s="14">
        <v>-2.8039999999999998</v>
      </c>
      <c r="G1785" s="14">
        <v>-2.6120000000000001</v>
      </c>
      <c r="H1785" s="14">
        <v>-0.4</v>
      </c>
      <c r="I1785" s="14">
        <v>4.3109999999999999</v>
      </c>
      <c r="J1785" s="14">
        <v>8.0559999999999992</v>
      </c>
      <c r="K1785" s="14">
        <v>11.933999999999999</v>
      </c>
      <c r="L1785" s="14">
        <v>15.022</v>
      </c>
      <c r="M1785" s="14">
        <v>16.664999999999999</v>
      </c>
      <c r="N1785" s="14">
        <v>14.664</v>
      </c>
      <c r="O1785" s="14">
        <v>9.9809999999999999</v>
      </c>
      <c r="P1785" s="14">
        <v>5.4859999999999998</v>
      </c>
      <c r="Q1785" s="14">
        <v>0.99299999999999999</v>
      </c>
      <c r="R1785" s="14">
        <v>21.292000000000002</v>
      </c>
      <c r="S1785" s="14">
        <v>26.100999999999999</v>
      </c>
      <c r="T1785" s="14">
        <v>44.210999999999999</v>
      </c>
      <c r="U1785" s="14">
        <v>52.45</v>
      </c>
      <c r="V1785" s="14">
        <v>72.096000000000004</v>
      </c>
      <c r="W1785" s="14">
        <v>72.207999999999998</v>
      </c>
      <c r="X1785" s="14">
        <v>75.207999999999998</v>
      </c>
      <c r="Y1785" s="14">
        <v>58.072000000000003</v>
      </c>
      <c r="Z1785" s="14">
        <v>44.415999999999997</v>
      </c>
      <c r="AA1785" s="14">
        <v>28.707999999999998</v>
      </c>
      <c r="AB1785" s="14">
        <v>22.105</v>
      </c>
      <c r="AC1785" s="14">
        <v>15.332000000000001</v>
      </c>
      <c r="AD1785" s="14">
        <v>28.936</v>
      </c>
      <c r="AE1785" s="14">
        <v>38.911999999999999</v>
      </c>
      <c r="AF1785" s="14">
        <v>63.929000000000002</v>
      </c>
      <c r="AG1785" s="14">
        <v>79.343000000000004</v>
      </c>
      <c r="AH1785" s="14">
        <v>87.384</v>
      </c>
      <c r="AI1785" s="14">
        <v>94.075999999999993</v>
      </c>
      <c r="AJ1785" s="14">
        <v>91.944999999999993</v>
      </c>
      <c r="AK1785" s="14">
        <v>87.870999999999995</v>
      </c>
      <c r="AL1785" s="14">
        <v>73.447999999999993</v>
      </c>
      <c r="AM1785" s="14">
        <v>49.939</v>
      </c>
      <c r="AN1785" s="14">
        <v>28.779</v>
      </c>
      <c r="AO1785" s="14">
        <v>23.123999999999999</v>
      </c>
      <c r="AP1785" s="14">
        <v>76.197999999999993</v>
      </c>
      <c r="AQ1785" s="14">
        <v>102.566</v>
      </c>
      <c r="AR1785" s="14">
        <v>113.206</v>
      </c>
      <c r="AS1785" s="14">
        <v>94.897999999999996</v>
      </c>
      <c r="AT1785" s="14">
        <v>96.313000000000002</v>
      </c>
      <c r="AU1785" s="14">
        <v>85.049000000000007</v>
      </c>
      <c r="AV1785" s="14">
        <v>95.849000000000004</v>
      </c>
      <c r="AW1785" s="14">
        <v>98.796999999999997</v>
      </c>
      <c r="AX1785" s="14">
        <v>108.40600000000001</v>
      </c>
      <c r="AY1785" s="14">
        <v>102.182</v>
      </c>
      <c r="AZ1785" s="14">
        <v>79.227999999999994</v>
      </c>
      <c r="BA1785" s="14">
        <v>75.659000000000006</v>
      </c>
      <c r="BB1785" s="14">
        <v>38.136000000000003</v>
      </c>
      <c r="BC1785" s="14">
        <v>59.104999999999997</v>
      </c>
      <c r="BD1785" s="14">
        <v>84.772999999999996</v>
      </c>
      <c r="BE1785" s="14">
        <v>99.84</v>
      </c>
      <c r="BF1785" s="14">
        <v>106.78</v>
      </c>
      <c r="BG1785" s="14">
        <v>112.462</v>
      </c>
      <c r="BH1785" s="14">
        <v>111.36</v>
      </c>
      <c r="BI1785" s="14">
        <v>107.532</v>
      </c>
      <c r="BJ1785" s="14">
        <v>98.703999999999994</v>
      </c>
      <c r="BK1785" s="14">
        <v>70.855999999999995</v>
      </c>
      <c r="BL1785" s="14">
        <v>41.87</v>
      </c>
      <c r="BM1785" s="14">
        <v>38.76</v>
      </c>
      <c r="BN1785" s="14">
        <v>50.8</v>
      </c>
      <c r="BO1785" s="14">
        <v>77.108000000000004</v>
      </c>
      <c r="BP1785" s="14">
        <v>122.404</v>
      </c>
      <c r="BQ1785" s="14">
        <v>141.28</v>
      </c>
      <c r="BR1785" s="14">
        <v>167.41800000000001</v>
      </c>
      <c r="BS1785" s="14">
        <v>169.54900000000001</v>
      </c>
      <c r="BT1785" s="14">
        <v>175.61199999999999</v>
      </c>
      <c r="BU1785" s="14">
        <v>155.726</v>
      </c>
      <c r="BV1785" s="14">
        <v>129.642</v>
      </c>
      <c r="BW1785" s="14">
        <v>86.444999999999993</v>
      </c>
      <c r="BX1785" s="14">
        <v>54.496000000000002</v>
      </c>
      <c r="BY1785" s="121">
        <v>39.058</v>
      </c>
      <c r="BZ1785" s="122" t="str">
        <f t="shared" si="163"/>
        <v>Western Head</v>
      </c>
      <c r="CA1785" s="14">
        <f t="shared" si="164"/>
        <v>43.99</v>
      </c>
      <c r="CB1785" s="14">
        <f t="shared" si="165"/>
        <v>-64.664000000000001</v>
      </c>
      <c r="CC1785" s="14">
        <f t="shared" si="166"/>
        <v>0.74378581489139817</v>
      </c>
      <c r="CD1785" s="14">
        <f t="shared" si="167"/>
        <v>4735.4663686689119</v>
      </c>
      <c r="CE1785" s="102"/>
    </row>
    <row r="1786" spans="1:83" x14ac:dyDescent="0.25">
      <c r="A1786" s="14">
        <f t="shared" si="162"/>
        <v>4626.6930170425194</v>
      </c>
      <c r="B1786" s="14" t="s">
        <v>2070</v>
      </c>
      <c r="C1786" s="14">
        <v>44.067</v>
      </c>
      <c r="D1786" s="14">
        <v>62.9</v>
      </c>
      <c r="E1786" s="14">
        <v>88</v>
      </c>
      <c r="F1786" s="14">
        <v>-5.3220000000000001</v>
      </c>
      <c r="G1786" s="14">
        <v>-4.4889999999999999</v>
      </c>
      <c r="H1786" s="14">
        <v>1.603</v>
      </c>
      <c r="I1786" s="14">
        <v>13.03</v>
      </c>
      <c r="J1786" s="14">
        <v>21.024999999999999</v>
      </c>
      <c r="K1786" s="14">
        <v>26.041</v>
      </c>
      <c r="L1786" s="14">
        <v>28.832999999999998</v>
      </c>
      <c r="M1786" s="14">
        <v>25.417000000000002</v>
      </c>
      <c r="N1786" s="14">
        <v>18.8</v>
      </c>
      <c r="O1786" s="14">
        <v>9.4</v>
      </c>
      <c r="P1786" s="14">
        <v>1.01</v>
      </c>
      <c r="Q1786" s="14">
        <v>-5.5650000000000004</v>
      </c>
      <c r="R1786" s="14">
        <v>21.306999999999999</v>
      </c>
      <c r="S1786" s="14">
        <v>29.027999999999999</v>
      </c>
      <c r="T1786" s="14">
        <v>44.496000000000002</v>
      </c>
      <c r="U1786" s="14">
        <v>57.29</v>
      </c>
      <c r="V1786" s="14">
        <v>71.754000000000005</v>
      </c>
      <c r="W1786" s="14">
        <v>73.769000000000005</v>
      </c>
      <c r="X1786" s="14">
        <v>73.873000000000005</v>
      </c>
      <c r="Y1786" s="14">
        <v>60.531999999999996</v>
      </c>
      <c r="Z1786" s="14">
        <v>47.311999999999998</v>
      </c>
      <c r="AA1786" s="14">
        <v>34.622999999999998</v>
      </c>
      <c r="AB1786" s="14">
        <v>23.132000000000001</v>
      </c>
      <c r="AC1786" s="14">
        <v>19.100999999999999</v>
      </c>
      <c r="AD1786" s="14">
        <v>29.212</v>
      </c>
      <c r="AE1786" s="14">
        <v>39.603000000000002</v>
      </c>
      <c r="AF1786" s="14">
        <v>77.125</v>
      </c>
      <c r="AG1786" s="14">
        <v>98.286000000000001</v>
      </c>
      <c r="AH1786" s="14">
        <v>120.905</v>
      </c>
      <c r="AI1786" s="14">
        <v>122.127</v>
      </c>
      <c r="AJ1786" s="14">
        <v>122.84</v>
      </c>
      <c r="AK1786" s="14">
        <v>109.02500000000001</v>
      </c>
      <c r="AL1786" s="14">
        <v>85.933000000000007</v>
      </c>
      <c r="AM1786" s="14">
        <v>60.21</v>
      </c>
      <c r="AN1786" s="14">
        <v>36.186999999999998</v>
      </c>
      <c r="AO1786" s="14">
        <v>26.914000000000001</v>
      </c>
      <c r="AP1786" s="14">
        <v>79.77</v>
      </c>
      <c r="AQ1786" s="14">
        <v>91.683999999999997</v>
      </c>
      <c r="AR1786" s="14">
        <v>136.66300000000001</v>
      </c>
      <c r="AS1786" s="14">
        <v>127.517</v>
      </c>
      <c r="AT1786" s="14">
        <v>121.224</v>
      </c>
      <c r="AU1786" s="14">
        <v>109.843</v>
      </c>
      <c r="AV1786" s="14">
        <v>117.82899999999999</v>
      </c>
      <c r="AW1786" s="14">
        <v>132.613</v>
      </c>
      <c r="AX1786" s="14">
        <v>140.989</v>
      </c>
      <c r="AY1786" s="14">
        <v>134.70699999999999</v>
      </c>
      <c r="AZ1786" s="14">
        <v>103.727</v>
      </c>
      <c r="BA1786" s="14">
        <v>74.644000000000005</v>
      </c>
      <c r="BB1786" s="14">
        <v>38.927</v>
      </c>
      <c r="BC1786" s="14">
        <v>53.703000000000003</v>
      </c>
      <c r="BD1786" s="14">
        <v>97.293999999999997</v>
      </c>
      <c r="BE1786" s="14">
        <v>117.992</v>
      </c>
      <c r="BF1786" s="14">
        <v>140.15600000000001</v>
      </c>
      <c r="BG1786" s="14">
        <v>141.87700000000001</v>
      </c>
      <c r="BH1786" s="14">
        <v>144.61199999999999</v>
      </c>
      <c r="BI1786" s="14">
        <v>130.43100000000001</v>
      </c>
      <c r="BJ1786" s="14">
        <v>106.361</v>
      </c>
      <c r="BK1786" s="14">
        <v>76.272000000000006</v>
      </c>
      <c r="BL1786" s="14">
        <v>48.036000000000001</v>
      </c>
      <c r="BM1786" s="14">
        <v>32.39</v>
      </c>
      <c r="BN1786" s="14">
        <v>51.396999999999998</v>
      </c>
      <c r="BO1786" s="14">
        <v>74.320999999999998</v>
      </c>
      <c r="BP1786" s="14">
        <v>141.33699999999999</v>
      </c>
      <c r="BQ1786" s="14">
        <v>183.78899999999999</v>
      </c>
      <c r="BR1786" s="14">
        <v>229.56299999999999</v>
      </c>
      <c r="BS1786" s="14">
        <v>239.53100000000001</v>
      </c>
      <c r="BT1786" s="14">
        <v>239.36500000000001</v>
      </c>
      <c r="BU1786" s="14">
        <v>211.75700000000001</v>
      </c>
      <c r="BV1786" s="14">
        <v>161.828</v>
      </c>
      <c r="BW1786" s="14">
        <v>110.467</v>
      </c>
      <c r="BX1786" s="14">
        <v>64.659000000000006</v>
      </c>
      <c r="BY1786" s="121">
        <v>44.981000000000002</v>
      </c>
      <c r="BZ1786" s="122" t="str">
        <f t="shared" si="163"/>
        <v>Cirik Rabat</v>
      </c>
      <c r="CA1786" s="14">
        <f t="shared" si="164"/>
        <v>44.067</v>
      </c>
      <c r="CB1786" s="14">
        <f t="shared" si="165"/>
        <v>62.9</v>
      </c>
      <c r="CC1786" s="14">
        <f t="shared" si="166"/>
        <v>0.72670110354951478</v>
      </c>
      <c r="CD1786" s="14">
        <f t="shared" si="167"/>
        <v>4626.6930170425194</v>
      </c>
      <c r="CE1786" s="102"/>
    </row>
    <row r="1787" spans="1:83" x14ac:dyDescent="0.25">
      <c r="A1787" s="14">
        <f t="shared" si="162"/>
        <v>2994.9738713069564</v>
      </c>
      <c r="B1787" s="14" t="s">
        <v>2071</v>
      </c>
      <c r="C1787" s="14">
        <v>44.1</v>
      </c>
      <c r="D1787" s="14">
        <v>39.034999999999997</v>
      </c>
      <c r="E1787" s="14">
        <v>59</v>
      </c>
      <c r="F1787" s="14">
        <v>5.6440000000000001</v>
      </c>
      <c r="G1787" s="14">
        <v>5.5890000000000004</v>
      </c>
      <c r="H1787" s="14">
        <v>9.0579999999999998</v>
      </c>
      <c r="I1787" s="14">
        <v>12.388</v>
      </c>
      <c r="J1787" s="14">
        <v>16.353000000000002</v>
      </c>
      <c r="K1787" s="14">
        <v>20.259</v>
      </c>
      <c r="L1787" s="14">
        <v>23.452000000000002</v>
      </c>
      <c r="M1787" s="14">
        <v>23.573</v>
      </c>
      <c r="N1787" s="14">
        <v>20.085000000000001</v>
      </c>
      <c r="O1787" s="14">
        <v>14.675000000000001</v>
      </c>
      <c r="P1787" s="14">
        <v>10.967000000000001</v>
      </c>
      <c r="Q1787" s="14">
        <v>7.1440000000000001</v>
      </c>
      <c r="R1787" s="14">
        <v>20.742000000000001</v>
      </c>
      <c r="S1787" s="14">
        <v>27.850999999999999</v>
      </c>
      <c r="T1787" s="14">
        <v>44.031999999999996</v>
      </c>
      <c r="U1787" s="14">
        <v>57.542999999999999</v>
      </c>
      <c r="V1787" s="14">
        <v>76.77</v>
      </c>
      <c r="W1787" s="14">
        <v>81.188999999999993</v>
      </c>
      <c r="X1787" s="14">
        <v>77.018000000000001</v>
      </c>
      <c r="Y1787" s="14">
        <v>65.897999999999996</v>
      </c>
      <c r="Z1787" s="14">
        <v>49.072000000000003</v>
      </c>
      <c r="AA1787" s="14">
        <v>35.764000000000003</v>
      </c>
      <c r="AB1787" s="14">
        <v>23.181999999999999</v>
      </c>
      <c r="AC1787" s="14">
        <v>18.649999999999999</v>
      </c>
      <c r="AD1787" s="14">
        <v>29.041</v>
      </c>
      <c r="AE1787" s="14">
        <v>40.423999999999999</v>
      </c>
      <c r="AF1787" s="14">
        <v>65.835999999999999</v>
      </c>
      <c r="AG1787" s="14">
        <v>77.430999999999997</v>
      </c>
      <c r="AH1787" s="14">
        <v>97.739000000000004</v>
      </c>
      <c r="AI1787" s="14">
        <v>102.782</v>
      </c>
      <c r="AJ1787" s="14">
        <v>106.235</v>
      </c>
      <c r="AK1787" s="14">
        <v>98.563999999999993</v>
      </c>
      <c r="AL1787" s="14">
        <v>71.063999999999993</v>
      </c>
      <c r="AM1787" s="14">
        <v>52.747</v>
      </c>
      <c r="AN1787" s="14">
        <v>32.328000000000003</v>
      </c>
      <c r="AO1787" s="14">
        <v>24.338000000000001</v>
      </c>
      <c r="AP1787" s="14">
        <v>76.75</v>
      </c>
      <c r="AQ1787" s="14">
        <v>92.251000000000005</v>
      </c>
      <c r="AR1787" s="14">
        <v>105.568</v>
      </c>
      <c r="AS1787" s="14">
        <v>99.314999999999998</v>
      </c>
      <c r="AT1787" s="14">
        <v>105.289</v>
      </c>
      <c r="AU1787" s="14">
        <v>102.55500000000001</v>
      </c>
      <c r="AV1787" s="14">
        <v>108.786</v>
      </c>
      <c r="AW1787" s="14">
        <v>121.586</v>
      </c>
      <c r="AX1787" s="14">
        <v>119.221</v>
      </c>
      <c r="AY1787" s="14">
        <v>113.286</v>
      </c>
      <c r="AZ1787" s="14">
        <v>87.558000000000007</v>
      </c>
      <c r="BA1787" s="14">
        <v>66.3</v>
      </c>
      <c r="BB1787" s="14">
        <v>36.57</v>
      </c>
      <c r="BC1787" s="14">
        <v>54.691000000000003</v>
      </c>
      <c r="BD1787" s="14">
        <v>78.968999999999994</v>
      </c>
      <c r="BE1787" s="14">
        <v>99.394000000000005</v>
      </c>
      <c r="BF1787" s="14">
        <v>119.85599999999999</v>
      </c>
      <c r="BG1787" s="14">
        <v>128.29900000000001</v>
      </c>
      <c r="BH1787" s="14">
        <v>127.95</v>
      </c>
      <c r="BI1787" s="14">
        <v>124.504</v>
      </c>
      <c r="BJ1787" s="14">
        <v>99.182000000000002</v>
      </c>
      <c r="BK1787" s="14">
        <v>70.730999999999995</v>
      </c>
      <c r="BL1787" s="14">
        <v>42.715000000000003</v>
      </c>
      <c r="BM1787" s="14">
        <v>31.466000000000001</v>
      </c>
      <c r="BN1787" s="14">
        <v>49.987000000000002</v>
      </c>
      <c r="BO1787" s="14">
        <v>73.751000000000005</v>
      </c>
      <c r="BP1787" s="14">
        <v>117.218</v>
      </c>
      <c r="BQ1787" s="14">
        <v>145.78200000000001</v>
      </c>
      <c r="BR1787" s="14">
        <v>185.774</v>
      </c>
      <c r="BS1787" s="14">
        <v>197.77799999999999</v>
      </c>
      <c r="BT1787" s="14">
        <v>204.83600000000001</v>
      </c>
      <c r="BU1787" s="14">
        <v>192.44499999999999</v>
      </c>
      <c r="BV1787" s="14">
        <v>141.19999999999999</v>
      </c>
      <c r="BW1787" s="14">
        <v>99.72</v>
      </c>
      <c r="BX1787" s="14">
        <v>58.584000000000003</v>
      </c>
      <c r="BY1787" s="121">
        <v>41.9</v>
      </c>
      <c r="BZ1787" s="122" t="str">
        <f t="shared" si="163"/>
        <v>Tuapse</v>
      </c>
      <c r="CA1787" s="14">
        <f t="shared" si="164"/>
        <v>44.1</v>
      </c>
      <c r="CB1787" s="14">
        <f t="shared" si="165"/>
        <v>39.034999999999997</v>
      </c>
      <c r="CC1787" s="14">
        <f t="shared" si="166"/>
        <v>0.47041176264855394</v>
      </c>
      <c r="CD1787" s="14">
        <f t="shared" si="167"/>
        <v>2994.9738713069564</v>
      </c>
      <c r="CE1787" s="102"/>
    </row>
    <row r="1788" spans="1:83" x14ac:dyDescent="0.25">
      <c r="A1788" s="14">
        <f t="shared" si="162"/>
        <v>4875.5575514895218</v>
      </c>
      <c r="B1788" s="14" t="s">
        <v>2072</v>
      </c>
      <c r="C1788" s="14">
        <v>44.167000000000002</v>
      </c>
      <c r="D1788" s="14">
        <v>66.75</v>
      </c>
      <c r="E1788" s="14">
        <v>153</v>
      </c>
      <c r="F1788" s="14">
        <v>-3.3940000000000001</v>
      </c>
      <c r="G1788" s="14">
        <v>-0.30499999999999999</v>
      </c>
      <c r="H1788" s="14">
        <v>6.3070000000000004</v>
      </c>
      <c r="I1788" s="14">
        <v>13.532999999999999</v>
      </c>
      <c r="J1788" s="14">
        <v>21.227</v>
      </c>
      <c r="K1788" s="14">
        <v>25.85</v>
      </c>
      <c r="L1788" s="14">
        <v>26.831</v>
      </c>
      <c r="M1788" s="14">
        <v>25.457000000000001</v>
      </c>
      <c r="N1788" s="14">
        <v>19.152999999999999</v>
      </c>
      <c r="O1788" s="14">
        <v>11.375</v>
      </c>
      <c r="P1788" s="14">
        <v>2.976</v>
      </c>
      <c r="Q1788" s="14">
        <v>-3.5979999999999999</v>
      </c>
      <c r="R1788" s="14">
        <v>22.053999999999998</v>
      </c>
      <c r="S1788" s="14">
        <v>28.024999999999999</v>
      </c>
      <c r="T1788" s="14">
        <v>44.893999999999998</v>
      </c>
      <c r="U1788" s="14">
        <v>57.552999999999997</v>
      </c>
      <c r="V1788" s="14">
        <v>73.623000000000005</v>
      </c>
      <c r="W1788" s="14">
        <v>77.022999999999996</v>
      </c>
      <c r="X1788" s="14">
        <v>74.206000000000003</v>
      </c>
      <c r="Y1788" s="14">
        <v>59.896000000000001</v>
      </c>
      <c r="Z1788" s="14">
        <v>45.173999999999999</v>
      </c>
      <c r="AA1788" s="14">
        <v>35.020000000000003</v>
      </c>
      <c r="AB1788" s="14">
        <v>22.776</v>
      </c>
      <c r="AC1788" s="14">
        <v>18.763000000000002</v>
      </c>
      <c r="AD1788" s="14">
        <v>29.158000000000001</v>
      </c>
      <c r="AE1788" s="14">
        <v>44.104999999999997</v>
      </c>
      <c r="AF1788" s="14">
        <v>76.888000000000005</v>
      </c>
      <c r="AG1788" s="14">
        <v>97.989000000000004</v>
      </c>
      <c r="AH1788" s="14">
        <v>119.931</v>
      </c>
      <c r="AI1788" s="14">
        <v>124.637</v>
      </c>
      <c r="AJ1788" s="14">
        <v>124.123</v>
      </c>
      <c r="AK1788" s="14">
        <v>111.23699999999999</v>
      </c>
      <c r="AL1788" s="14">
        <v>85.182000000000002</v>
      </c>
      <c r="AM1788" s="14">
        <v>60.524999999999999</v>
      </c>
      <c r="AN1788" s="14">
        <v>34.945999999999998</v>
      </c>
      <c r="AO1788" s="14">
        <v>28.852</v>
      </c>
      <c r="AP1788" s="14">
        <v>76.885999999999996</v>
      </c>
      <c r="AQ1788" s="14">
        <v>106.032</v>
      </c>
      <c r="AR1788" s="14">
        <v>135.994</v>
      </c>
      <c r="AS1788" s="14">
        <v>126.477</v>
      </c>
      <c r="AT1788" s="14">
        <v>122.093</v>
      </c>
      <c r="AU1788" s="14">
        <v>112.711</v>
      </c>
      <c r="AV1788" s="14">
        <v>120.075</v>
      </c>
      <c r="AW1788" s="14">
        <v>134.715</v>
      </c>
      <c r="AX1788" s="14">
        <v>143.405</v>
      </c>
      <c r="AY1788" s="14">
        <v>137.179</v>
      </c>
      <c r="AZ1788" s="14">
        <v>98.206999999999994</v>
      </c>
      <c r="BA1788" s="14">
        <v>92.814999999999998</v>
      </c>
      <c r="BB1788" s="14">
        <v>37.64</v>
      </c>
      <c r="BC1788" s="14">
        <v>59.302999999999997</v>
      </c>
      <c r="BD1788" s="14">
        <v>95.286000000000001</v>
      </c>
      <c r="BE1788" s="14">
        <v>119.78100000000001</v>
      </c>
      <c r="BF1788" s="14">
        <v>141.21</v>
      </c>
      <c r="BG1788" s="14">
        <v>142.09800000000001</v>
      </c>
      <c r="BH1788" s="14">
        <v>145.15</v>
      </c>
      <c r="BI1788" s="14">
        <v>131.98099999999999</v>
      </c>
      <c r="BJ1788" s="14">
        <v>106.733</v>
      </c>
      <c r="BK1788" s="14">
        <v>77.795000000000002</v>
      </c>
      <c r="BL1788" s="14">
        <v>46.204999999999998</v>
      </c>
      <c r="BM1788" s="14">
        <v>38.338999999999999</v>
      </c>
      <c r="BN1788" s="14">
        <v>51.5</v>
      </c>
      <c r="BO1788" s="14">
        <v>80.043000000000006</v>
      </c>
      <c r="BP1788" s="14">
        <v>139.36799999999999</v>
      </c>
      <c r="BQ1788" s="14">
        <v>183.607</v>
      </c>
      <c r="BR1788" s="14">
        <v>228.59100000000001</v>
      </c>
      <c r="BS1788" s="14">
        <v>240.26900000000001</v>
      </c>
      <c r="BT1788" s="14">
        <v>242.524</v>
      </c>
      <c r="BU1788" s="14">
        <v>214.726</v>
      </c>
      <c r="BV1788" s="14">
        <v>162.97</v>
      </c>
      <c r="BW1788" s="14">
        <v>111.768</v>
      </c>
      <c r="BX1788" s="14">
        <v>62.841000000000001</v>
      </c>
      <c r="BY1788" s="121">
        <v>49.433</v>
      </c>
      <c r="BZ1788" s="122" t="str">
        <f t="shared" si="163"/>
        <v>Shieli</v>
      </c>
      <c r="CA1788" s="14">
        <f t="shared" si="164"/>
        <v>44.167000000000002</v>
      </c>
      <c r="CB1788" s="14">
        <f t="shared" si="165"/>
        <v>66.75</v>
      </c>
      <c r="CC1788" s="14">
        <f t="shared" si="166"/>
        <v>0.7657895261335953</v>
      </c>
      <c r="CD1788" s="14">
        <f t="shared" si="167"/>
        <v>4875.5575514895218</v>
      </c>
      <c r="CE1788" s="102"/>
    </row>
    <row r="1789" spans="1:83" x14ac:dyDescent="0.25">
      <c r="A1789" s="14">
        <f t="shared" si="162"/>
        <v>5730.5874372025255</v>
      </c>
      <c r="B1789" s="14" t="s">
        <v>2073</v>
      </c>
      <c r="C1789" s="14">
        <v>44.167000000000002</v>
      </c>
      <c r="D1789" s="14">
        <v>80.066999999999993</v>
      </c>
      <c r="E1789" s="14">
        <v>645</v>
      </c>
      <c r="F1789" s="14">
        <v>-7.0670000000000002</v>
      </c>
      <c r="G1789" s="14">
        <v>-3.5569999999999999</v>
      </c>
      <c r="H1789" s="14">
        <v>4.7009999999999996</v>
      </c>
      <c r="I1789" s="14">
        <v>12.978999999999999</v>
      </c>
      <c r="J1789" s="14">
        <v>18.295999999999999</v>
      </c>
      <c r="K1789" s="14">
        <v>23.077999999999999</v>
      </c>
      <c r="L1789" s="14">
        <v>24.013000000000002</v>
      </c>
      <c r="M1789" s="14">
        <v>23.198</v>
      </c>
      <c r="N1789" s="14">
        <v>17.193000000000001</v>
      </c>
      <c r="O1789" s="14">
        <v>10.25</v>
      </c>
      <c r="P1789" s="14">
        <v>2.919</v>
      </c>
      <c r="Q1789" s="14">
        <v>-4.0979999999999999</v>
      </c>
      <c r="R1789" s="14">
        <v>20.648</v>
      </c>
      <c r="S1789" s="14">
        <v>27.367999999999999</v>
      </c>
      <c r="T1789" s="14">
        <v>46.649000000000001</v>
      </c>
      <c r="U1789" s="14">
        <v>57.646000000000001</v>
      </c>
      <c r="V1789" s="14">
        <v>71.682000000000002</v>
      </c>
      <c r="W1789" s="14">
        <v>76.986000000000004</v>
      </c>
      <c r="X1789" s="14">
        <v>72.825000000000003</v>
      </c>
      <c r="Y1789" s="14">
        <v>62.65</v>
      </c>
      <c r="Z1789" s="14">
        <v>45.268999999999998</v>
      </c>
      <c r="AA1789" s="14">
        <v>34.387999999999998</v>
      </c>
      <c r="AB1789" s="14">
        <v>23.149000000000001</v>
      </c>
      <c r="AC1789" s="14">
        <v>18.446999999999999</v>
      </c>
      <c r="AD1789" s="14">
        <v>30.876999999999999</v>
      </c>
      <c r="AE1789" s="14">
        <v>41.097000000000001</v>
      </c>
      <c r="AF1789" s="14">
        <v>70.988</v>
      </c>
      <c r="AG1789" s="14">
        <v>94.203000000000003</v>
      </c>
      <c r="AH1789" s="14">
        <v>113.735</v>
      </c>
      <c r="AI1789" s="14">
        <v>120.22499999999999</v>
      </c>
      <c r="AJ1789" s="14">
        <v>115.675</v>
      </c>
      <c r="AK1789" s="14">
        <v>104.66800000000001</v>
      </c>
      <c r="AL1789" s="14">
        <v>79.328000000000003</v>
      </c>
      <c r="AM1789" s="14">
        <v>56.87</v>
      </c>
      <c r="AN1789" s="14">
        <v>34.630000000000003</v>
      </c>
      <c r="AO1789" s="14">
        <v>26.498000000000001</v>
      </c>
      <c r="AP1789" s="14">
        <v>93.494</v>
      </c>
      <c r="AQ1789" s="14">
        <v>104.22799999999999</v>
      </c>
      <c r="AR1789" s="14">
        <v>127.97199999999999</v>
      </c>
      <c r="AS1789" s="14">
        <v>123.55</v>
      </c>
      <c r="AT1789" s="14">
        <v>117.712</v>
      </c>
      <c r="AU1789" s="14">
        <v>109.794</v>
      </c>
      <c r="AV1789" s="14">
        <v>114.657</v>
      </c>
      <c r="AW1789" s="14">
        <v>127.438</v>
      </c>
      <c r="AX1789" s="14">
        <v>130.435</v>
      </c>
      <c r="AY1789" s="14">
        <v>128.71199999999999</v>
      </c>
      <c r="AZ1789" s="14">
        <v>99.337000000000003</v>
      </c>
      <c r="BA1789" s="14">
        <v>80.790999999999997</v>
      </c>
      <c r="BB1789" s="14">
        <v>42.926000000000002</v>
      </c>
      <c r="BC1789" s="14">
        <v>59.51</v>
      </c>
      <c r="BD1789" s="14">
        <v>93.724000000000004</v>
      </c>
      <c r="BE1789" s="14">
        <v>114.187</v>
      </c>
      <c r="BF1789" s="14">
        <v>130.85400000000001</v>
      </c>
      <c r="BG1789" s="14">
        <v>134.02199999999999</v>
      </c>
      <c r="BH1789" s="14">
        <v>134.76</v>
      </c>
      <c r="BI1789" s="14">
        <v>124.42</v>
      </c>
      <c r="BJ1789" s="14">
        <v>96.465999999999994</v>
      </c>
      <c r="BK1789" s="14">
        <v>76.043000000000006</v>
      </c>
      <c r="BL1789" s="14">
        <v>48.197000000000003</v>
      </c>
      <c r="BM1789" s="14">
        <v>36.362000000000002</v>
      </c>
      <c r="BN1789" s="14">
        <v>55.191000000000003</v>
      </c>
      <c r="BO1789" s="14">
        <v>78.418000000000006</v>
      </c>
      <c r="BP1789" s="14">
        <v>134.09</v>
      </c>
      <c r="BQ1789" s="14">
        <v>177.488</v>
      </c>
      <c r="BR1789" s="14">
        <v>217.01900000000001</v>
      </c>
      <c r="BS1789" s="14">
        <v>228.72499999999999</v>
      </c>
      <c r="BT1789" s="14">
        <v>226.15899999999999</v>
      </c>
      <c r="BU1789" s="14">
        <v>201.57900000000001</v>
      </c>
      <c r="BV1789" s="14">
        <v>151.33799999999999</v>
      </c>
      <c r="BW1789" s="14">
        <v>105.943</v>
      </c>
      <c r="BX1789" s="14">
        <v>62.984999999999999</v>
      </c>
      <c r="BY1789" s="121">
        <v>45.423000000000002</v>
      </c>
      <c r="BZ1789" s="122" t="str">
        <f t="shared" si="163"/>
        <v>Zharkent</v>
      </c>
      <c r="CA1789" s="14">
        <f t="shared" si="164"/>
        <v>44.167000000000002</v>
      </c>
      <c r="CB1789" s="14">
        <f t="shared" si="165"/>
        <v>80.066999999999993</v>
      </c>
      <c r="CC1789" s="14">
        <f t="shared" si="166"/>
        <v>0.90008656274845089</v>
      </c>
      <c r="CD1789" s="14">
        <f t="shared" si="167"/>
        <v>5730.5874372025255</v>
      </c>
      <c r="CE1789" s="102"/>
    </row>
    <row r="1790" spans="1:83" x14ac:dyDescent="0.25">
      <c r="A1790" s="14">
        <f t="shared" si="162"/>
        <v>8539.7657237408566</v>
      </c>
      <c r="B1790" s="14" t="s">
        <v>2074</v>
      </c>
      <c r="C1790" s="14">
        <v>44.371000000000002</v>
      </c>
      <c r="D1790" s="14">
        <v>135.846</v>
      </c>
      <c r="E1790" s="14">
        <v>34</v>
      </c>
      <c r="F1790" s="14">
        <v>-10.244999999999999</v>
      </c>
      <c r="G1790" s="14">
        <v>-8.4540000000000006</v>
      </c>
      <c r="H1790" s="14">
        <v>-2.62</v>
      </c>
      <c r="I1790" s="14">
        <v>4.1959999999999997</v>
      </c>
      <c r="J1790" s="14">
        <v>8.1920000000000002</v>
      </c>
      <c r="K1790" s="14">
        <v>11.289</v>
      </c>
      <c r="L1790" s="14">
        <v>16.896999999999998</v>
      </c>
      <c r="M1790" s="14">
        <v>19.247</v>
      </c>
      <c r="N1790" s="14">
        <v>14.916</v>
      </c>
      <c r="O1790" s="14">
        <v>7.86</v>
      </c>
      <c r="P1790" s="14">
        <v>-1.1739999999999999</v>
      </c>
      <c r="Q1790" s="14">
        <v>-7.673</v>
      </c>
      <c r="R1790" s="14">
        <v>19.228999999999999</v>
      </c>
      <c r="S1790" s="14">
        <v>26.22</v>
      </c>
      <c r="T1790" s="14">
        <v>44.417999999999999</v>
      </c>
      <c r="U1790" s="14">
        <v>57.908999999999999</v>
      </c>
      <c r="V1790" s="14">
        <v>69.411000000000001</v>
      </c>
      <c r="W1790" s="14">
        <v>71.688000000000002</v>
      </c>
      <c r="X1790" s="14">
        <v>68.753</v>
      </c>
      <c r="Y1790" s="14">
        <v>57.055</v>
      </c>
      <c r="Z1790" s="14">
        <v>46.298999999999999</v>
      </c>
      <c r="AA1790" s="14">
        <v>35.201000000000001</v>
      </c>
      <c r="AB1790" s="14">
        <v>22.260999999999999</v>
      </c>
      <c r="AC1790" s="14">
        <v>17.515999999999998</v>
      </c>
      <c r="AD1790" s="14">
        <v>36.046999999999997</v>
      </c>
      <c r="AE1790" s="14">
        <v>49.215000000000003</v>
      </c>
      <c r="AF1790" s="14">
        <v>77.096999999999994</v>
      </c>
      <c r="AG1790" s="14">
        <v>88.597999999999999</v>
      </c>
      <c r="AH1790" s="14">
        <v>94.245999999999995</v>
      </c>
      <c r="AI1790" s="14">
        <v>85.436000000000007</v>
      </c>
      <c r="AJ1790" s="14">
        <v>80.043999999999997</v>
      </c>
      <c r="AK1790" s="14">
        <v>75.454999999999998</v>
      </c>
      <c r="AL1790" s="14">
        <v>66.727999999999994</v>
      </c>
      <c r="AM1790" s="14">
        <v>59.249000000000002</v>
      </c>
      <c r="AN1790" s="14">
        <v>37.368000000000002</v>
      </c>
      <c r="AO1790" s="14">
        <v>30.32</v>
      </c>
      <c r="AP1790" s="14">
        <v>121.108</v>
      </c>
      <c r="AQ1790" s="14">
        <v>126.85899999999999</v>
      </c>
      <c r="AR1790" s="14">
        <v>135.80699999999999</v>
      </c>
      <c r="AS1790" s="14">
        <v>111.57599999999999</v>
      </c>
      <c r="AT1790" s="14">
        <v>97.27</v>
      </c>
      <c r="AU1790" s="14">
        <v>86.475999999999999</v>
      </c>
      <c r="AV1790" s="14">
        <v>83.287000000000006</v>
      </c>
      <c r="AW1790" s="14">
        <v>91.415999999999997</v>
      </c>
      <c r="AX1790" s="14">
        <v>104.72499999999999</v>
      </c>
      <c r="AY1790" s="14">
        <v>133.691</v>
      </c>
      <c r="AZ1790" s="14">
        <v>114.49299999999999</v>
      </c>
      <c r="BA1790" s="14">
        <v>105.748</v>
      </c>
      <c r="BB1790" s="14">
        <v>48.470999999999997</v>
      </c>
      <c r="BC1790" s="14">
        <v>65.11</v>
      </c>
      <c r="BD1790" s="14">
        <v>94.2</v>
      </c>
      <c r="BE1790" s="14">
        <v>100.547</v>
      </c>
      <c r="BF1790" s="14">
        <v>103.011</v>
      </c>
      <c r="BG1790" s="14">
        <v>95.968999999999994</v>
      </c>
      <c r="BH1790" s="14">
        <v>87.986000000000004</v>
      </c>
      <c r="BI1790" s="14">
        <v>89.227999999999994</v>
      </c>
      <c r="BJ1790" s="14">
        <v>81.040999999999997</v>
      </c>
      <c r="BK1790" s="14">
        <v>76.025999999999996</v>
      </c>
      <c r="BL1790" s="14">
        <v>50.655999999999999</v>
      </c>
      <c r="BM1790" s="14">
        <v>40.649000000000001</v>
      </c>
      <c r="BN1790" s="14">
        <v>61.921999999999997</v>
      </c>
      <c r="BO1790" s="14">
        <v>86.667000000000002</v>
      </c>
      <c r="BP1790" s="14">
        <v>137.29900000000001</v>
      </c>
      <c r="BQ1790" s="14">
        <v>160.483</v>
      </c>
      <c r="BR1790" s="14">
        <v>171.631</v>
      </c>
      <c r="BS1790" s="14">
        <v>157.68100000000001</v>
      </c>
      <c r="BT1790" s="14">
        <v>143.845</v>
      </c>
      <c r="BU1790" s="14">
        <v>141.52799999999999</v>
      </c>
      <c r="BV1790" s="14">
        <v>125.49299999999999</v>
      </c>
      <c r="BW1790" s="14">
        <v>108.908</v>
      </c>
      <c r="BX1790" s="14">
        <v>67.031999999999996</v>
      </c>
      <c r="BY1790" s="121">
        <v>51.381999999999998</v>
      </c>
      <c r="BZ1790" s="122" t="str">
        <f t="shared" si="163"/>
        <v>Rudnaya Pristan</v>
      </c>
      <c r="CA1790" s="14">
        <f t="shared" si="164"/>
        <v>44.371000000000002</v>
      </c>
      <c r="CB1790" s="14">
        <f t="shared" si="165"/>
        <v>135.846</v>
      </c>
      <c r="CC1790" s="14">
        <f t="shared" si="166"/>
        <v>1.3413159577774876</v>
      </c>
      <c r="CD1790" s="14">
        <f t="shared" si="167"/>
        <v>8539.7657237408566</v>
      </c>
      <c r="CE1790" s="102"/>
    </row>
    <row r="1791" spans="1:83" x14ac:dyDescent="0.25">
      <c r="A1791" s="14">
        <f t="shared" si="162"/>
        <v>4896.7091388670269</v>
      </c>
      <c r="B1791" s="14" t="s">
        <v>2075</v>
      </c>
      <c r="C1791" s="14">
        <v>44.527999999999999</v>
      </c>
      <c r="D1791" s="14">
        <v>-67.616</v>
      </c>
      <c r="E1791" s="14">
        <v>0</v>
      </c>
      <c r="F1791" s="14">
        <v>-3.7589999999999999</v>
      </c>
      <c r="G1791" s="14">
        <v>-3.7709999999999999</v>
      </c>
      <c r="H1791" s="14">
        <v>0.122</v>
      </c>
      <c r="I1791" s="14">
        <v>5.5069999999999997</v>
      </c>
      <c r="J1791" s="14">
        <v>8.5950000000000006</v>
      </c>
      <c r="K1791" s="14">
        <v>12.138</v>
      </c>
      <c r="L1791" s="14">
        <v>15.089</v>
      </c>
      <c r="M1791" s="14">
        <v>16.687000000000001</v>
      </c>
      <c r="N1791" s="14">
        <v>13.804</v>
      </c>
      <c r="O1791" s="14">
        <v>10.353999999999999</v>
      </c>
      <c r="P1791" s="14">
        <v>5.577</v>
      </c>
      <c r="Q1791" s="14">
        <v>1.0569999999999999</v>
      </c>
      <c r="R1791" s="14">
        <v>18.05</v>
      </c>
      <c r="S1791" s="14">
        <v>29.536999999999999</v>
      </c>
      <c r="T1791" s="14">
        <v>49.136000000000003</v>
      </c>
      <c r="U1791" s="14">
        <v>46.6</v>
      </c>
      <c r="V1791" s="14">
        <v>84.92</v>
      </c>
      <c r="W1791" s="14">
        <v>74.671999999999997</v>
      </c>
      <c r="X1791" s="14">
        <v>76.606999999999999</v>
      </c>
      <c r="Y1791" s="14">
        <v>72.010999999999996</v>
      </c>
      <c r="Z1791" s="14">
        <v>40.76</v>
      </c>
      <c r="AA1791" s="14">
        <v>39.886000000000003</v>
      </c>
      <c r="AB1791" s="14">
        <v>17.25</v>
      </c>
      <c r="AC1791" s="14">
        <v>14.313000000000001</v>
      </c>
      <c r="AD1791" s="14">
        <v>28.9</v>
      </c>
      <c r="AE1791" s="14">
        <v>41.241999999999997</v>
      </c>
      <c r="AF1791" s="14">
        <v>67.302000000000007</v>
      </c>
      <c r="AG1791" s="14">
        <v>75.965000000000003</v>
      </c>
      <c r="AH1791" s="14">
        <v>103.41800000000001</v>
      </c>
      <c r="AI1791" s="14">
        <v>89.802000000000007</v>
      </c>
      <c r="AJ1791" s="14">
        <v>104.19799999999999</v>
      </c>
      <c r="AK1791" s="14">
        <v>87.805000000000007</v>
      </c>
      <c r="AL1791" s="14">
        <v>74.62</v>
      </c>
      <c r="AM1791" s="14">
        <v>49.595999999999997</v>
      </c>
      <c r="AN1791" s="14">
        <v>26.001999999999999</v>
      </c>
      <c r="AO1791" s="14">
        <v>20.818000000000001</v>
      </c>
      <c r="AP1791" s="14">
        <v>96.891999999999996</v>
      </c>
      <c r="AQ1791" s="14">
        <v>102.58199999999999</v>
      </c>
      <c r="AR1791" s="14">
        <v>122.902</v>
      </c>
      <c r="AS1791" s="14">
        <v>98.54</v>
      </c>
      <c r="AT1791" s="14">
        <v>104.215</v>
      </c>
      <c r="AU1791" s="14">
        <v>83.852999999999994</v>
      </c>
      <c r="AV1791" s="14">
        <v>99.688000000000002</v>
      </c>
      <c r="AW1791" s="14">
        <v>110.717</v>
      </c>
      <c r="AX1791" s="14">
        <v>113.675</v>
      </c>
      <c r="AY1791" s="14">
        <v>101.98</v>
      </c>
      <c r="AZ1791" s="14">
        <v>79.263999999999996</v>
      </c>
      <c r="BA1791" s="14">
        <v>71.022000000000006</v>
      </c>
      <c r="BB1791" s="14">
        <v>48.462000000000003</v>
      </c>
      <c r="BC1791" s="14">
        <v>62.152999999999999</v>
      </c>
      <c r="BD1791" s="14">
        <v>99.197000000000003</v>
      </c>
      <c r="BE1791" s="14">
        <v>100.691</v>
      </c>
      <c r="BF1791" s="14">
        <v>110.02</v>
      </c>
      <c r="BG1791" s="14">
        <v>121.018</v>
      </c>
      <c r="BH1791" s="14">
        <v>128.79499999999999</v>
      </c>
      <c r="BI1791" s="14">
        <v>119.282</v>
      </c>
      <c r="BJ1791" s="14">
        <v>106.09099999999999</v>
      </c>
      <c r="BK1791" s="14">
        <v>73.801000000000002</v>
      </c>
      <c r="BL1791" s="14">
        <v>44.16</v>
      </c>
      <c r="BM1791" s="14">
        <v>33.418999999999997</v>
      </c>
      <c r="BN1791" s="14">
        <v>50.942999999999998</v>
      </c>
      <c r="BO1791" s="14">
        <v>78.997</v>
      </c>
      <c r="BP1791" s="14">
        <v>131.74</v>
      </c>
      <c r="BQ1791" s="14">
        <v>146.37700000000001</v>
      </c>
      <c r="BR1791" s="14">
        <v>175.71100000000001</v>
      </c>
      <c r="BS1791" s="14">
        <v>166.35</v>
      </c>
      <c r="BT1791" s="14">
        <v>189.52799999999999</v>
      </c>
      <c r="BU1791" s="14">
        <v>171.73099999999999</v>
      </c>
      <c r="BV1791" s="14">
        <v>134.43199999999999</v>
      </c>
      <c r="BW1791" s="14">
        <v>94.222999999999999</v>
      </c>
      <c r="BX1791" s="14">
        <v>47.545999999999999</v>
      </c>
      <c r="BY1791" s="121">
        <v>36.728999999999999</v>
      </c>
      <c r="BZ1791" s="122" t="str">
        <f t="shared" si="163"/>
        <v>CGS Jonesport</v>
      </c>
      <c r="CA1791" s="14">
        <f t="shared" si="164"/>
        <v>44.527999999999999</v>
      </c>
      <c r="CB1791" s="14">
        <f t="shared" si="165"/>
        <v>-67.616</v>
      </c>
      <c r="CC1791" s="14">
        <f t="shared" si="166"/>
        <v>0.76911174393201809</v>
      </c>
      <c r="CD1791" s="14">
        <f t="shared" si="167"/>
        <v>4896.7091388670269</v>
      </c>
      <c r="CE1791" s="102"/>
    </row>
    <row r="1792" spans="1:83" x14ac:dyDescent="0.25">
      <c r="A1792" s="14">
        <f t="shared" si="162"/>
        <v>7603.6549457867932</v>
      </c>
      <c r="B1792" s="14" t="s">
        <v>2076</v>
      </c>
      <c r="C1792" s="14">
        <v>44.616999999999997</v>
      </c>
      <c r="D1792" s="14">
        <v>114.15</v>
      </c>
      <c r="E1792" s="14">
        <v>1183</v>
      </c>
      <c r="F1792" s="14">
        <v>-20.835000000000001</v>
      </c>
      <c r="G1792" s="14">
        <v>-15.927</v>
      </c>
      <c r="H1792" s="14">
        <v>-7.26</v>
      </c>
      <c r="I1792" s="14">
        <v>3.37</v>
      </c>
      <c r="J1792" s="14">
        <v>12</v>
      </c>
      <c r="K1792" s="14">
        <v>17.393000000000001</v>
      </c>
      <c r="L1792" s="14">
        <v>20.681000000000001</v>
      </c>
      <c r="M1792" s="14">
        <v>18.323</v>
      </c>
      <c r="N1792" s="14">
        <v>12.023999999999999</v>
      </c>
      <c r="O1792" s="14">
        <v>2.4220000000000002</v>
      </c>
      <c r="P1792" s="14">
        <v>-9.5609999999999999</v>
      </c>
      <c r="Q1792" s="14">
        <v>-16.677</v>
      </c>
      <c r="R1792" s="14">
        <v>22.742000000000001</v>
      </c>
      <c r="S1792" s="14">
        <v>28.780999999999999</v>
      </c>
      <c r="T1792" s="14">
        <v>44.317999999999998</v>
      </c>
      <c r="U1792" s="14">
        <v>58.487000000000002</v>
      </c>
      <c r="V1792" s="14">
        <v>74.067999999999998</v>
      </c>
      <c r="W1792" s="14">
        <v>77.62</v>
      </c>
      <c r="X1792" s="14">
        <v>77.311999999999998</v>
      </c>
      <c r="Y1792" s="14">
        <v>64.587999999999994</v>
      </c>
      <c r="Z1792" s="14">
        <v>49.783000000000001</v>
      </c>
      <c r="AA1792" s="14">
        <v>34.518999999999998</v>
      </c>
      <c r="AB1792" s="14">
        <v>23.13</v>
      </c>
      <c r="AC1792" s="14">
        <v>19.655999999999999</v>
      </c>
      <c r="AD1792" s="14">
        <v>34.411999999999999</v>
      </c>
      <c r="AE1792" s="14">
        <v>47.603999999999999</v>
      </c>
      <c r="AF1792" s="14">
        <v>78.731999999999999</v>
      </c>
      <c r="AG1792" s="14">
        <v>101.116</v>
      </c>
      <c r="AH1792" s="14">
        <v>117.69499999999999</v>
      </c>
      <c r="AI1792" s="14">
        <v>116.976</v>
      </c>
      <c r="AJ1792" s="14">
        <v>115.16200000000001</v>
      </c>
      <c r="AK1792" s="14">
        <v>98.507999999999996</v>
      </c>
      <c r="AL1792" s="14">
        <v>81.076999999999998</v>
      </c>
      <c r="AM1792" s="14">
        <v>56.518999999999998</v>
      </c>
      <c r="AN1792" s="14">
        <v>38.569000000000003</v>
      </c>
      <c r="AO1792" s="14">
        <v>28.126000000000001</v>
      </c>
      <c r="AP1792" s="14">
        <v>103.349</v>
      </c>
      <c r="AQ1792" s="14">
        <v>113.16</v>
      </c>
      <c r="AR1792" s="14">
        <v>146.286</v>
      </c>
      <c r="AS1792" s="14">
        <v>132.04900000000001</v>
      </c>
      <c r="AT1792" s="14">
        <v>121.639</v>
      </c>
      <c r="AU1792" s="14">
        <v>111.479</v>
      </c>
      <c r="AV1792" s="14">
        <v>116.13200000000001</v>
      </c>
      <c r="AW1792" s="14">
        <v>124.676</v>
      </c>
      <c r="AX1792" s="14">
        <v>130.941</v>
      </c>
      <c r="AY1792" s="14">
        <v>130.20500000000001</v>
      </c>
      <c r="AZ1792" s="14">
        <v>113.401</v>
      </c>
      <c r="BA1792" s="14">
        <v>93.221000000000004</v>
      </c>
      <c r="BB1792" s="14">
        <v>47.107999999999997</v>
      </c>
      <c r="BC1792" s="14">
        <v>61.104999999999997</v>
      </c>
      <c r="BD1792" s="14">
        <v>100.88800000000001</v>
      </c>
      <c r="BE1792" s="14">
        <v>122.511</v>
      </c>
      <c r="BF1792" s="14">
        <v>134.304</v>
      </c>
      <c r="BG1792" s="14">
        <v>133.24700000000001</v>
      </c>
      <c r="BH1792" s="14">
        <v>135.37200000000001</v>
      </c>
      <c r="BI1792" s="14">
        <v>124.90900000000001</v>
      </c>
      <c r="BJ1792" s="14">
        <v>103.06699999999999</v>
      </c>
      <c r="BK1792" s="14">
        <v>75.459999999999994</v>
      </c>
      <c r="BL1792" s="14">
        <v>51.435000000000002</v>
      </c>
      <c r="BM1792" s="14">
        <v>41.167000000000002</v>
      </c>
      <c r="BN1792" s="14">
        <v>59.494999999999997</v>
      </c>
      <c r="BO1792" s="14">
        <v>83.548000000000002</v>
      </c>
      <c r="BP1792" s="14">
        <v>145.505</v>
      </c>
      <c r="BQ1792" s="14">
        <v>187.28299999999999</v>
      </c>
      <c r="BR1792" s="14">
        <v>221.86799999999999</v>
      </c>
      <c r="BS1792" s="14">
        <v>226.489</v>
      </c>
      <c r="BT1792" s="14">
        <v>222.721</v>
      </c>
      <c r="BU1792" s="14">
        <v>194.114</v>
      </c>
      <c r="BV1792" s="14">
        <v>152.28100000000001</v>
      </c>
      <c r="BW1792" s="14">
        <v>107.053</v>
      </c>
      <c r="BX1792" s="14">
        <v>66.932000000000002</v>
      </c>
      <c r="BY1792" s="121">
        <v>49.531999999999996</v>
      </c>
      <c r="BZ1792" s="122" t="str">
        <f t="shared" si="163"/>
        <v>Naran Bulag</v>
      </c>
      <c r="CA1792" s="14">
        <f t="shared" si="164"/>
        <v>44.616999999999997</v>
      </c>
      <c r="CB1792" s="14">
        <f t="shared" si="165"/>
        <v>114.15</v>
      </c>
      <c r="CC1792" s="14">
        <f t="shared" si="166"/>
        <v>1.1942837832031181</v>
      </c>
      <c r="CD1792" s="14">
        <f t="shared" si="167"/>
        <v>7603.6549457867932</v>
      </c>
      <c r="CE1792" s="102"/>
    </row>
    <row r="1793" spans="1:83" x14ac:dyDescent="0.25">
      <c r="A1793" s="14">
        <f t="shared" si="162"/>
        <v>5116.9562222038812</v>
      </c>
      <c r="B1793" s="14" t="s">
        <v>2077</v>
      </c>
      <c r="C1793" s="14">
        <v>44.8</v>
      </c>
      <c r="D1793" s="14">
        <v>71.066999999999993</v>
      </c>
      <c r="E1793" s="14">
        <v>266</v>
      </c>
      <c r="F1793" s="14">
        <v>-8.5109999999999992</v>
      </c>
      <c r="G1793" s="14">
        <v>-7.056</v>
      </c>
      <c r="H1793" s="14">
        <v>-0.48099999999999998</v>
      </c>
      <c r="I1793" s="14">
        <v>11.151</v>
      </c>
      <c r="J1793" s="14">
        <v>19.280999999999999</v>
      </c>
      <c r="K1793" s="14">
        <v>24.036000000000001</v>
      </c>
      <c r="L1793" s="14">
        <v>26.992000000000001</v>
      </c>
      <c r="M1793" s="14">
        <v>24.311</v>
      </c>
      <c r="N1793" s="14">
        <v>17.923999999999999</v>
      </c>
      <c r="O1793" s="14">
        <v>8.8949999999999996</v>
      </c>
      <c r="P1793" s="14">
        <v>1.4630000000000001</v>
      </c>
      <c r="Q1793" s="14">
        <v>-5.5060000000000002</v>
      </c>
      <c r="R1793" s="14">
        <v>20.984000000000002</v>
      </c>
      <c r="S1793" s="14">
        <v>29.359000000000002</v>
      </c>
      <c r="T1793" s="14">
        <v>44.832999999999998</v>
      </c>
      <c r="U1793" s="14">
        <v>57.454000000000001</v>
      </c>
      <c r="V1793" s="14">
        <v>72.308000000000007</v>
      </c>
      <c r="W1793" s="14">
        <v>77.393000000000001</v>
      </c>
      <c r="X1793" s="14">
        <v>73.454999999999998</v>
      </c>
      <c r="Y1793" s="14">
        <v>60.764000000000003</v>
      </c>
      <c r="Z1793" s="14">
        <v>46.206000000000003</v>
      </c>
      <c r="AA1793" s="14">
        <v>35.003</v>
      </c>
      <c r="AB1793" s="14">
        <v>23.251000000000001</v>
      </c>
      <c r="AC1793" s="14">
        <v>18.873000000000001</v>
      </c>
      <c r="AD1793" s="14">
        <v>30.605</v>
      </c>
      <c r="AE1793" s="14">
        <v>48.392000000000003</v>
      </c>
      <c r="AF1793" s="14">
        <v>64.713999999999999</v>
      </c>
      <c r="AG1793" s="14">
        <v>93.506</v>
      </c>
      <c r="AH1793" s="14">
        <v>117.831</v>
      </c>
      <c r="AI1793" s="14">
        <v>121.503</v>
      </c>
      <c r="AJ1793" s="14">
        <v>124.545</v>
      </c>
      <c r="AK1793" s="14">
        <v>107.16</v>
      </c>
      <c r="AL1793" s="14">
        <v>83.305000000000007</v>
      </c>
      <c r="AM1793" s="14">
        <v>56.326999999999998</v>
      </c>
      <c r="AN1793" s="14">
        <v>31.468</v>
      </c>
      <c r="AO1793" s="14">
        <v>25.033000000000001</v>
      </c>
      <c r="AP1793" s="14">
        <v>88.884</v>
      </c>
      <c r="AQ1793" s="14">
        <v>101.80200000000001</v>
      </c>
      <c r="AR1793" s="14">
        <v>114.00700000000001</v>
      </c>
      <c r="AS1793" s="14">
        <v>125.199</v>
      </c>
      <c r="AT1793" s="14">
        <v>122.14700000000001</v>
      </c>
      <c r="AU1793" s="14">
        <v>113.095</v>
      </c>
      <c r="AV1793" s="14">
        <v>121.816</v>
      </c>
      <c r="AW1793" s="14">
        <v>132.59399999999999</v>
      </c>
      <c r="AX1793" s="14">
        <v>138.82499999999999</v>
      </c>
      <c r="AY1793" s="14">
        <v>130.02699999999999</v>
      </c>
      <c r="AZ1793" s="14">
        <v>92.144000000000005</v>
      </c>
      <c r="BA1793" s="14">
        <v>69.665999999999997</v>
      </c>
      <c r="BB1793" s="14">
        <v>40.963999999999999</v>
      </c>
      <c r="BC1793" s="14">
        <v>50.63</v>
      </c>
      <c r="BD1793" s="14">
        <v>86.308999999999997</v>
      </c>
      <c r="BE1793" s="14">
        <v>116.10599999999999</v>
      </c>
      <c r="BF1793" s="14">
        <v>138.99299999999999</v>
      </c>
      <c r="BG1793" s="14">
        <v>141.89599999999999</v>
      </c>
      <c r="BH1793" s="14">
        <v>145.179</v>
      </c>
      <c r="BI1793" s="14">
        <v>130.559</v>
      </c>
      <c r="BJ1793" s="14">
        <v>102.075</v>
      </c>
      <c r="BK1793" s="14">
        <v>76.632999999999996</v>
      </c>
      <c r="BL1793" s="14">
        <v>47.008000000000003</v>
      </c>
      <c r="BM1793" s="14">
        <v>32.667999999999999</v>
      </c>
      <c r="BN1793" s="14">
        <v>52.683</v>
      </c>
      <c r="BO1793" s="14">
        <v>78.287000000000006</v>
      </c>
      <c r="BP1793" s="14">
        <v>123.679</v>
      </c>
      <c r="BQ1793" s="14">
        <v>178.05699999999999</v>
      </c>
      <c r="BR1793" s="14">
        <v>225.624</v>
      </c>
      <c r="BS1793" s="14">
        <v>235.94800000000001</v>
      </c>
      <c r="BT1793" s="14">
        <v>243.137</v>
      </c>
      <c r="BU1793" s="14">
        <v>209.84899999999999</v>
      </c>
      <c r="BV1793" s="14">
        <v>157.70400000000001</v>
      </c>
      <c r="BW1793" s="14">
        <v>106.57899999999999</v>
      </c>
      <c r="BX1793" s="14">
        <v>59.332999999999998</v>
      </c>
      <c r="BY1793" s="121">
        <v>42.383000000000003</v>
      </c>
      <c r="BZ1793" s="122" t="str">
        <f t="shared" si="163"/>
        <v>Ulanbel</v>
      </c>
      <c r="CA1793" s="14">
        <f t="shared" si="164"/>
        <v>44.8</v>
      </c>
      <c r="CB1793" s="14">
        <f t="shared" si="165"/>
        <v>71.066999999999993</v>
      </c>
      <c r="CC1793" s="14">
        <f t="shared" si="166"/>
        <v>0.80370530739622303</v>
      </c>
      <c r="CD1793" s="14">
        <f t="shared" si="167"/>
        <v>5116.9562222038812</v>
      </c>
      <c r="CE1793" s="102"/>
    </row>
    <row r="1794" spans="1:83" x14ac:dyDescent="0.25">
      <c r="A1794" s="14">
        <f t="shared" si="162"/>
        <v>7380.5276723810048</v>
      </c>
      <c r="B1794" s="14" t="s">
        <v>2078</v>
      </c>
      <c r="C1794" s="14">
        <v>44.9</v>
      </c>
      <c r="D1794" s="14">
        <v>110.117</v>
      </c>
      <c r="E1794" s="14">
        <v>938</v>
      </c>
      <c r="F1794" s="14">
        <v>-18.132999999999999</v>
      </c>
      <c r="G1794" s="14">
        <v>-12.135999999999999</v>
      </c>
      <c r="H1794" s="14">
        <v>-3.1859999999999999</v>
      </c>
      <c r="I1794" s="14">
        <v>6.556</v>
      </c>
      <c r="J1794" s="14">
        <v>15.265000000000001</v>
      </c>
      <c r="K1794" s="14">
        <v>20.373000000000001</v>
      </c>
      <c r="L1794" s="14">
        <v>23.251000000000001</v>
      </c>
      <c r="M1794" s="14">
        <v>21.288</v>
      </c>
      <c r="N1794" s="14">
        <v>14.656000000000001</v>
      </c>
      <c r="O1794" s="14">
        <v>6.5590000000000002</v>
      </c>
      <c r="P1794" s="14">
        <v>-6.3840000000000003</v>
      </c>
      <c r="Q1794" s="14">
        <v>-14.263999999999999</v>
      </c>
      <c r="R1794" s="14">
        <v>22.238</v>
      </c>
      <c r="S1794" s="14">
        <v>26.667000000000002</v>
      </c>
      <c r="T1794" s="14">
        <v>44.091999999999999</v>
      </c>
      <c r="U1794" s="14">
        <v>56.847000000000001</v>
      </c>
      <c r="V1794" s="14">
        <v>74.225999999999999</v>
      </c>
      <c r="W1794" s="14">
        <v>78.081000000000003</v>
      </c>
      <c r="X1794" s="14">
        <v>78.73</v>
      </c>
      <c r="Y1794" s="14">
        <v>63.613</v>
      </c>
      <c r="Z1794" s="14">
        <v>48.223999999999997</v>
      </c>
      <c r="AA1794" s="14">
        <v>34.945999999999998</v>
      </c>
      <c r="AB1794" s="14">
        <v>22.710999999999999</v>
      </c>
      <c r="AC1794" s="14">
        <v>18.433</v>
      </c>
      <c r="AD1794" s="14">
        <v>34.526000000000003</v>
      </c>
      <c r="AE1794" s="14">
        <v>47.820999999999998</v>
      </c>
      <c r="AF1794" s="14">
        <v>79.155000000000001</v>
      </c>
      <c r="AG1794" s="14">
        <v>99.472999999999999</v>
      </c>
      <c r="AH1794" s="14">
        <v>118.821</v>
      </c>
      <c r="AI1794" s="14">
        <v>118.453</v>
      </c>
      <c r="AJ1794" s="14">
        <v>114.935</v>
      </c>
      <c r="AK1794" s="14">
        <v>97.739000000000004</v>
      </c>
      <c r="AL1794" s="14">
        <v>81.108000000000004</v>
      </c>
      <c r="AM1794" s="14">
        <v>59.079000000000001</v>
      </c>
      <c r="AN1794" s="14">
        <v>35.895000000000003</v>
      </c>
      <c r="AO1794" s="14">
        <v>27.681999999999999</v>
      </c>
      <c r="AP1794" s="14">
        <v>105.486</v>
      </c>
      <c r="AQ1794" s="14">
        <v>125.15300000000001</v>
      </c>
      <c r="AR1794" s="14">
        <v>144.75200000000001</v>
      </c>
      <c r="AS1794" s="14">
        <v>133.87200000000001</v>
      </c>
      <c r="AT1794" s="14">
        <v>123.968</v>
      </c>
      <c r="AU1794" s="14">
        <v>112.26</v>
      </c>
      <c r="AV1794" s="14">
        <v>116.685</v>
      </c>
      <c r="AW1794" s="14">
        <v>125.788</v>
      </c>
      <c r="AX1794" s="14">
        <v>134.482</v>
      </c>
      <c r="AY1794" s="14">
        <v>139.804</v>
      </c>
      <c r="AZ1794" s="14">
        <v>113.62</v>
      </c>
      <c r="BA1794" s="14">
        <v>97.272000000000006</v>
      </c>
      <c r="BB1794" s="14">
        <v>46.843000000000004</v>
      </c>
      <c r="BC1794" s="14">
        <v>63.335999999999999</v>
      </c>
      <c r="BD1794" s="14">
        <v>99.561000000000007</v>
      </c>
      <c r="BE1794" s="14">
        <v>120.214</v>
      </c>
      <c r="BF1794" s="14">
        <v>137.27799999999999</v>
      </c>
      <c r="BG1794" s="14">
        <v>133.31200000000001</v>
      </c>
      <c r="BH1794" s="14">
        <v>136.071</v>
      </c>
      <c r="BI1794" s="14">
        <v>123.467</v>
      </c>
      <c r="BJ1794" s="14">
        <v>101.71899999999999</v>
      </c>
      <c r="BK1794" s="14">
        <v>79.143000000000001</v>
      </c>
      <c r="BL1794" s="14">
        <v>52.796999999999997</v>
      </c>
      <c r="BM1794" s="14">
        <v>41.026000000000003</v>
      </c>
      <c r="BN1794" s="14">
        <v>58.960999999999999</v>
      </c>
      <c r="BO1794" s="14">
        <v>86.102999999999994</v>
      </c>
      <c r="BP1794" s="14">
        <v>143.88999999999999</v>
      </c>
      <c r="BQ1794" s="14">
        <v>187.50700000000001</v>
      </c>
      <c r="BR1794" s="14">
        <v>225.04599999999999</v>
      </c>
      <c r="BS1794" s="14">
        <v>226.84800000000001</v>
      </c>
      <c r="BT1794" s="14">
        <v>221.44200000000001</v>
      </c>
      <c r="BU1794" s="14">
        <v>195.279</v>
      </c>
      <c r="BV1794" s="14">
        <v>153.17400000000001</v>
      </c>
      <c r="BW1794" s="14">
        <v>110.779</v>
      </c>
      <c r="BX1794" s="14">
        <v>66.355999999999995</v>
      </c>
      <c r="BY1794" s="121">
        <v>48.923999999999999</v>
      </c>
      <c r="BZ1794" s="122" t="str">
        <f t="shared" si="163"/>
        <v>Sainshand</v>
      </c>
      <c r="CA1794" s="14">
        <f t="shared" si="164"/>
        <v>44.9</v>
      </c>
      <c r="CB1794" s="14">
        <f t="shared" si="165"/>
        <v>110.117</v>
      </c>
      <c r="CC1794" s="14">
        <f t="shared" si="166"/>
        <v>1.1592378367314784</v>
      </c>
      <c r="CD1794" s="14">
        <f t="shared" si="167"/>
        <v>7380.5276723810048</v>
      </c>
      <c r="CE1794" s="102"/>
    </row>
    <row r="1795" spans="1:83" x14ac:dyDescent="0.25">
      <c r="A1795" s="14">
        <f t="shared" si="162"/>
        <v>5568.5681576609632</v>
      </c>
      <c r="B1795" s="14" t="s">
        <v>2079</v>
      </c>
      <c r="C1795" s="14">
        <v>45</v>
      </c>
      <c r="D1795" s="14">
        <v>78.382999999999996</v>
      </c>
      <c r="E1795" s="14">
        <v>602</v>
      </c>
      <c r="F1795" s="14">
        <v>-5.6150000000000002</v>
      </c>
      <c r="G1795" s="14">
        <v>-7.33</v>
      </c>
      <c r="H1795" s="14">
        <v>2.5659999999999998</v>
      </c>
      <c r="I1795" s="14">
        <v>9.8539999999999992</v>
      </c>
      <c r="J1795" s="14">
        <v>15.801</v>
      </c>
      <c r="K1795" s="14">
        <v>20.041</v>
      </c>
      <c r="L1795" s="14">
        <v>23.582999999999998</v>
      </c>
      <c r="M1795" s="14">
        <v>21.753</v>
      </c>
      <c r="N1795" s="14">
        <v>16.27</v>
      </c>
      <c r="O1795" s="14">
        <v>6.7720000000000002</v>
      </c>
      <c r="P1795" s="14">
        <v>-1.554</v>
      </c>
      <c r="Q1795" s="14">
        <v>-2.8450000000000002</v>
      </c>
      <c r="R1795" s="14">
        <v>19.687999999999999</v>
      </c>
      <c r="S1795" s="14">
        <v>26.335999999999999</v>
      </c>
      <c r="T1795" s="14">
        <v>44.572000000000003</v>
      </c>
      <c r="U1795" s="14">
        <v>58.145000000000003</v>
      </c>
      <c r="V1795" s="14">
        <v>72.787999999999997</v>
      </c>
      <c r="W1795" s="14">
        <v>77.171000000000006</v>
      </c>
      <c r="X1795" s="14">
        <v>75.082999999999998</v>
      </c>
      <c r="Y1795" s="14">
        <v>60.436</v>
      </c>
      <c r="Z1795" s="14">
        <v>46.524000000000001</v>
      </c>
      <c r="AA1795" s="14">
        <v>34.22</v>
      </c>
      <c r="AB1795" s="14">
        <v>21.704000000000001</v>
      </c>
      <c r="AC1795" s="14">
        <v>17.010999999999999</v>
      </c>
      <c r="AD1795" s="14">
        <v>27.634</v>
      </c>
      <c r="AE1795" s="14">
        <v>45.05</v>
      </c>
      <c r="AF1795" s="14">
        <v>72.156000000000006</v>
      </c>
      <c r="AG1795" s="14">
        <v>94.606999999999999</v>
      </c>
      <c r="AH1795" s="14">
        <v>113.13800000000001</v>
      </c>
      <c r="AI1795" s="14">
        <v>112.31699999999999</v>
      </c>
      <c r="AJ1795" s="14">
        <v>120.36799999999999</v>
      </c>
      <c r="AK1795" s="14">
        <v>105.489</v>
      </c>
      <c r="AL1795" s="14">
        <v>79.811999999999998</v>
      </c>
      <c r="AM1795" s="14">
        <v>55.802</v>
      </c>
      <c r="AN1795" s="14">
        <v>31.085999999999999</v>
      </c>
      <c r="AO1795" s="14">
        <v>22.873999999999999</v>
      </c>
      <c r="AP1795" s="14">
        <v>77.875</v>
      </c>
      <c r="AQ1795" s="14">
        <v>111.49299999999999</v>
      </c>
      <c r="AR1795" s="14">
        <v>129.44499999999999</v>
      </c>
      <c r="AS1795" s="14">
        <v>127.893</v>
      </c>
      <c r="AT1795" s="14">
        <v>119.496</v>
      </c>
      <c r="AU1795" s="14">
        <v>110.051</v>
      </c>
      <c r="AV1795" s="14">
        <v>118.102</v>
      </c>
      <c r="AW1795" s="14">
        <v>131.59200000000001</v>
      </c>
      <c r="AX1795" s="14">
        <v>129.369</v>
      </c>
      <c r="AY1795" s="14">
        <v>127.26</v>
      </c>
      <c r="AZ1795" s="14">
        <v>83.536000000000001</v>
      </c>
      <c r="BA1795" s="14">
        <v>59.073</v>
      </c>
      <c r="BB1795" s="14">
        <v>36.253</v>
      </c>
      <c r="BC1795" s="14">
        <v>57.576000000000001</v>
      </c>
      <c r="BD1795" s="14">
        <v>90.573999999999998</v>
      </c>
      <c r="BE1795" s="14">
        <v>118.343</v>
      </c>
      <c r="BF1795" s="14">
        <v>136.25200000000001</v>
      </c>
      <c r="BG1795" s="14">
        <v>140.04300000000001</v>
      </c>
      <c r="BH1795" s="14">
        <v>138.33199999999999</v>
      </c>
      <c r="BI1795" s="14">
        <v>128.32599999999999</v>
      </c>
      <c r="BJ1795" s="14">
        <v>99.063999999999993</v>
      </c>
      <c r="BK1795" s="14">
        <v>73.635000000000005</v>
      </c>
      <c r="BL1795" s="14">
        <v>40.213999999999999</v>
      </c>
      <c r="BM1795" s="14">
        <v>27.094000000000001</v>
      </c>
      <c r="BN1795" s="14">
        <v>48.331000000000003</v>
      </c>
      <c r="BO1795" s="14">
        <v>79.340999999999994</v>
      </c>
      <c r="BP1795" s="14">
        <v>134.00200000000001</v>
      </c>
      <c r="BQ1795" s="14">
        <v>180.31899999999999</v>
      </c>
      <c r="BR1795" s="14">
        <v>217.881</v>
      </c>
      <c r="BS1795" s="14">
        <v>224.739</v>
      </c>
      <c r="BT1795" s="14">
        <v>229.666</v>
      </c>
      <c r="BU1795" s="14">
        <v>206.102</v>
      </c>
      <c r="BV1795" s="14">
        <v>149.51599999999999</v>
      </c>
      <c r="BW1795" s="14">
        <v>103.693</v>
      </c>
      <c r="BX1795" s="14">
        <v>54.796999999999997</v>
      </c>
      <c r="BY1795" s="121">
        <v>37.625</v>
      </c>
      <c r="BZ1795" s="122" t="str">
        <f t="shared" si="163"/>
        <v>Taldykorgan</v>
      </c>
      <c r="CA1795" s="14">
        <f t="shared" si="164"/>
        <v>45</v>
      </c>
      <c r="CB1795" s="14">
        <f t="shared" si="165"/>
        <v>78.382999999999996</v>
      </c>
      <c r="CC1795" s="14">
        <f t="shared" si="166"/>
        <v>0.87463866966251347</v>
      </c>
      <c r="CD1795" s="14">
        <f t="shared" si="167"/>
        <v>5568.5681576609632</v>
      </c>
      <c r="CE1795" s="102"/>
    </row>
    <row r="1796" spans="1:83" x14ac:dyDescent="0.25">
      <c r="A1796" s="14">
        <f t="shared" si="162"/>
        <v>8629.6099729639445</v>
      </c>
      <c r="B1796" s="14" t="s">
        <v>2080</v>
      </c>
      <c r="C1796" s="14">
        <v>45.241999999999997</v>
      </c>
      <c r="D1796" s="14">
        <v>141.18600000000001</v>
      </c>
      <c r="E1796" s="14">
        <v>34.1</v>
      </c>
      <c r="F1796" s="14">
        <v>-4.2590000000000003</v>
      </c>
      <c r="G1796" s="14">
        <v>-3.8260000000000001</v>
      </c>
      <c r="H1796" s="14">
        <v>-1.0129999999999999</v>
      </c>
      <c r="I1796" s="14">
        <v>5.6689999999999996</v>
      </c>
      <c r="J1796" s="14">
        <v>9.8870000000000005</v>
      </c>
      <c r="K1796" s="14">
        <v>13.603</v>
      </c>
      <c r="L1796" s="14">
        <v>17.687000000000001</v>
      </c>
      <c r="M1796" s="14">
        <v>19.991</v>
      </c>
      <c r="N1796" s="14">
        <v>17.678999999999998</v>
      </c>
      <c r="O1796" s="14">
        <v>11.747999999999999</v>
      </c>
      <c r="P1796" s="14">
        <v>3.8109999999999999</v>
      </c>
      <c r="Q1796" s="14">
        <v>-1.3620000000000001</v>
      </c>
      <c r="R1796" s="14">
        <v>19.475000000000001</v>
      </c>
      <c r="S1796" s="14">
        <v>26.928000000000001</v>
      </c>
      <c r="T1796" s="14">
        <v>45.569000000000003</v>
      </c>
      <c r="U1796" s="14">
        <v>57.466000000000001</v>
      </c>
      <c r="V1796" s="14">
        <v>69.283000000000001</v>
      </c>
      <c r="W1796" s="14">
        <v>73.599000000000004</v>
      </c>
      <c r="X1796" s="14">
        <v>71.213999999999999</v>
      </c>
      <c r="Y1796" s="14">
        <v>59.923000000000002</v>
      </c>
      <c r="Z1796" s="14">
        <v>47.098999999999997</v>
      </c>
      <c r="AA1796" s="14">
        <v>34.47</v>
      </c>
      <c r="AB1796" s="14">
        <v>21.853999999999999</v>
      </c>
      <c r="AC1796" s="14">
        <v>17.175000000000001</v>
      </c>
      <c r="AD1796" s="14">
        <v>26.763000000000002</v>
      </c>
      <c r="AE1796" s="14">
        <v>37.944000000000003</v>
      </c>
      <c r="AF1796" s="14">
        <v>68.97</v>
      </c>
      <c r="AG1796" s="14">
        <v>87.281999999999996</v>
      </c>
      <c r="AH1796" s="14">
        <v>96.59</v>
      </c>
      <c r="AI1796" s="14">
        <v>89.825000000000003</v>
      </c>
      <c r="AJ1796" s="14">
        <v>81.509</v>
      </c>
      <c r="AK1796" s="14">
        <v>70.561999999999998</v>
      </c>
      <c r="AL1796" s="14">
        <v>66.11</v>
      </c>
      <c r="AM1796" s="14">
        <v>52.259</v>
      </c>
      <c r="AN1796" s="14">
        <v>31.172999999999998</v>
      </c>
      <c r="AO1796" s="14">
        <v>21.669</v>
      </c>
      <c r="AP1796" s="14">
        <v>40.404000000000003</v>
      </c>
      <c r="AQ1796" s="14">
        <v>66.426000000000002</v>
      </c>
      <c r="AR1796" s="14">
        <v>101.9</v>
      </c>
      <c r="AS1796" s="14">
        <v>99.138999999999996</v>
      </c>
      <c r="AT1796" s="14">
        <v>99.094999999999999</v>
      </c>
      <c r="AU1796" s="14">
        <v>90.203000000000003</v>
      </c>
      <c r="AV1796" s="14">
        <v>89.721999999999994</v>
      </c>
      <c r="AW1796" s="14">
        <v>84.929000000000002</v>
      </c>
      <c r="AX1796" s="14">
        <v>94.959000000000003</v>
      </c>
      <c r="AY1796" s="14">
        <v>91.28</v>
      </c>
      <c r="AZ1796" s="14">
        <v>51.387999999999998</v>
      </c>
      <c r="BA1796" s="14">
        <v>38.488999999999997</v>
      </c>
      <c r="BB1796" s="14">
        <v>22.972999999999999</v>
      </c>
      <c r="BC1796" s="14">
        <v>42.487000000000002</v>
      </c>
      <c r="BD1796" s="14">
        <v>77.808000000000007</v>
      </c>
      <c r="BE1796" s="14">
        <v>92.454999999999998</v>
      </c>
      <c r="BF1796" s="14">
        <v>112.226</v>
      </c>
      <c r="BG1796" s="14">
        <v>105.673</v>
      </c>
      <c r="BH1796" s="14">
        <v>93.974999999999994</v>
      </c>
      <c r="BI1796" s="14">
        <v>86.352000000000004</v>
      </c>
      <c r="BJ1796" s="14">
        <v>77.269000000000005</v>
      </c>
      <c r="BK1796" s="14">
        <v>56.591999999999999</v>
      </c>
      <c r="BL1796" s="14">
        <v>26.959</v>
      </c>
      <c r="BM1796" s="14">
        <v>20.951000000000001</v>
      </c>
      <c r="BN1796" s="14">
        <v>37.241</v>
      </c>
      <c r="BO1796" s="14">
        <v>60.454999999999998</v>
      </c>
      <c r="BP1796" s="14">
        <v>113.28100000000001</v>
      </c>
      <c r="BQ1796" s="14">
        <v>144.01599999999999</v>
      </c>
      <c r="BR1796" s="14">
        <v>173.38200000000001</v>
      </c>
      <c r="BS1796" s="14">
        <v>168.221</v>
      </c>
      <c r="BT1796" s="14">
        <v>154.37200000000001</v>
      </c>
      <c r="BU1796" s="14">
        <v>132.54300000000001</v>
      </c>
      <c r="BV1796" s="14">
        <v>117.149</v>
      </c>
      <c r="BW1796" s="14">
        <v>85.275999999999996</v>
      </c>
      <c r="BX1796" s="14">
        <v>45.017000000000003</v>
      </c>
      <c r="BY1796" s="121">
        <v>32.951999999999998</v>
      </c>
      <c r="BZ1796" s="122" t="str">
        <f t="shared" si="163"/>
        <v>Rishiri AP</v>
      </c>
      <c r="CA1796" s="14">
        <f t="shared" si="164"/>
        <v>45.241999999999997</v>
      </c>
      <c r="CB1796" s="14">
        <f t="shared" si="165"/>
        <v>141.18600000000001</v>
      </c>
      <c r="CC1796" s="14">
        <f t="shared" si="166"/>
        <v>1.3554275305179952</v>
      </c>
      <c r="CD1796" s="14">
        <f t="shared" si="167"/>
        <v>8629.6099729639445</v>
      </c>
      <c r="CE1796" s="102"/>
    </row>
    <row r="1797" spans="1:83" x14ac:dyDescent="0.25">
      <c r="A1797" s="14">
        <f t="shared" si="162"/>
        <v>4829.2089724559764</v>
      </c>
      <c r="B1797" s="14" t="s">
        <v>2081</v>
      </c>
      <c r="C1797" s="14">
        <v>45.25</v>
      </c>
      <c r="D1797" s="14">
        <v>67.066999999999993</v>
      </c>
      <c r="E1797" s="14">
        <v>138</v>
      </c>
      <c r="F1797" s="14">
        <v>-8.9740000000000002</v>
      </c>
      <c r="G1797" s="14">
        <v>-7.8380000000000001</v>
      </c>
      <c r="H1797" s="14">
        <v>2.2029999999999998</v>
      </c>
      <c r="I1797" s="14">
        <v>12.381</v>
      </c>
      <c r="J1797" s="14">
        <v>19.847000000000001</v>
      </c>
      <c r="K1797" s="14">
        <v>25.518999999999998</v>
      </c>
      <c r="L1797" s="14">
        <v>27.946000000000002</v>
      </c>
      <c r="M1797" s="14">
        <v>25.286999999999999</v>
      </c>
      <c r="N1797" s="14">
        <v>17.611000000000001</v>
      </c>
      <c r="O1797" s="14">
        <v>9.0559999999999992</v>
      </c>
      <c r="P1797" s="14">
        <v>0.35399999999999998</v>
      </c>
      <c r="Q1797" s="14">
        <v>-5.9690000000000003</v>
      </c>
      <c r="R1797" s="14">
        <v>21.058</v>
      </c>
      <c r="S1797" s="14">
        <v>28.094000000000001</v>
      </c>
      <c r="T1797" s="14">
        <v>43.996000000000002</v>
      </c>
      <c r="U1797" s="14">
        <v>56.930999999999997</v>
      </c>
      <c r="V1797" s="14">
        <v>72.811999999999998</v>
      </c>
      <c r="W1797" s="14">
        <v>79.304000000000002</v>
      </c>
      <c r="X1797" s="14">
        <v>75.150000000000006</v>
      </c>
      <c r="Y1797" s="14">
        <v>59.893999999999998</v>
      </c>
      <c r="Z1797" s="14">
        <v>46.198999999999998</v>
      </c>
      <c r="AA1797" s="14">
        <v>34.518999999999998</v>
      </c>
      <c r="AB1797" s="14">
        <v>22.356999999999999</v>
      </c>
      <c r="AC1797" s="14">
        <v>17.783000000000001</v>
      </c>
      <c r="AD1797" s="14">
        <v>29.712</v>
      </c>
      <c r="AE1797" s="14">
        <v>42.017000000000003</v>
      </c>
      <c r="AF1797" s="14">
        <v>72.216999999999999</v>
      </c>
      <c r="AG1797" s="14">
        <v>97.98</v>
      </c>
      <c r="AH1797" s="14">
        <v>118.994</v>
      </c>
      <c r="AI1797" s="14">
        <v>125.535</v>
      </c>
      <c r="AJ1797" s="14">
        <v>125.389</v>
      </c>
      <c r="AK1797" s="14">
        <v>110.56</v>
      </c>
      <c r="AL1797" s="14">
        <v>84.808000000000007</v>
      </c>
      <c r="AM1797" s="14">
        <v>56.838000000000001</v>
      </c>
      <c r="AN1797" s="14">
        <v>32.098999999999997</v>
      </c>
      <c r="AO1797" s="14">
        <v>23.856999999999999</v>
      </c>
      <c r="AP1797" s="14">
        <v>74.998999999999995</v>
      </c>
      <c r="AQ1797" s="14">
        <v>92.924999999999997</v>
      </c>
      <c r="AR1797" s="14">
        <v>130.667</v>
      </c>
      <c r="AS1797" s="14">
        <v>128.453</v>
      </c>
      <c r="AT1797" s="14">
        <v>123.51300000000001</v>
      </c>
      <c r="AU1797" s="14">
        <v>115.997</v>
      </c>
      <c r="AV1797" s="14">
        <v>121.027</v>
      </c>
      <c r="AW1797" s="14">
        <v>135.755</v>
      </c>
      <c r="AX1797" s="14">
        <v>141.16999999999999</v>
      </c>
      <c r="AY1797" s="14">
        <v>126.468</v>
      </c>
      <c r="AZ1797" s="14">
        <v>91.421000000000006</v>
      </c>
      <c r="BA1797" s="14">
        <v>65.363</v>
      </c>
      <c r="BB1797" s="14">
        <v>36.241</v>
      </c>
      <c r="BC1797" s="14">
        <v>53.139000000000003</v>
      </c>
      <c r="BD1797" s="14">
        <v>93.650999999999996</v>
      </c>
      <c r="BE1797" s="14">
        <v>118.60299999999999</v>
      </c>
      <c r="BF1797" s="14">
        <v>139.203</v>
      </c>
      <c r="BG1797" s="14">
        <v>142.898</v>
      </c>
      <c r="BH1797" s="14">
        <v>143.35599999999999</v>
      </c>
      <c r="BI1797" s="14">
        <v>130.983</v>
      </c>
      <c r="BJ1797" s="14">
        <v>103.422</v>
      </c>
      <c r="BK1797" s="14">
        <v>72.84</v>
      </c>
      <c r="BL1797" s="14">
        <v>43.616</v>
      </c>
      <c r="BM1797" s="14">
        <v>29.76</v>
      </c>
      <c r="BN1797" s="14">
        <v>47.905000000000001</v>
      </c>
      <c r="BO1797" s="14">
        <v>72.855000000000004</v>
      </c>
      <c r="BP1797" s="14">
        <v>132.70699999999999</v>
      </c>
      <c r="BQ1797" s="14">
        <v>180.43799999999999</v>
      </c>
      <c r="BR1797" s="14">
        <v>225.477</v>
      </c>
      <c r="BS1797" s="14">
        <v>238.31299999999999</v>
      </c>
      <c r="BT1797" s="14">
        <v>237.01900000000001</v>
      </c>
      <c r="BU1797" s="14">
        <v>210.55500000000001</v>
      </c>
      <c r="BV1797" s="14">
        <v>157.905</v>
      </c>
      <c r="BW1797" s="14">
        <v>103.134</v>
      </c>
      <c r="BX1797" s="14">
        <v>57.756</v>
      </c>
      <c r="BY1797" s="121">
        <v>39.938000000000002</v>
      </c>
      <c r="BZ1797" s="122" t="str">
        <f t="shared" si="163"/>
        <v>Zlikha</v>
      </c>
      <c r="CA1797" s="14">
        <f t="shared" si="164"/>
        <v>45.25</v>
      </c>
      <c r="CB1797" s="14">
        <f t="shared" si="165"/>
        <v>67.066999999999993</v>
      </c>
      <c r="CC1797" s="14">
        <f t="shared" si="166"/>
        <v>0.75850969075062036</v>
      </c>
      <c r="CD1797" s="14">
        <f t="shared" si="167"/>
        <v>4829.2089724559764</v>
      </c>
      <c r="CE1797" s="102"/>
    </row>
    <row r="1798" spans="1:83" x14ac:dyDescent="0.25">
      <c r="A1798" s="14">
        <f t="shared" si="162"/>
        <v>8821.7369760795082</v>
      </c>
      <c r="B1798" s="14" t="s">
        <v>2082</v>
      </c>
      <c r="C1798" s="14">
        <v>45.267000000000003</v>
      </c>
      <c r="D1798" s="14">
        <v>147.96700000000001</v>
      </c>
      <c r="E1798" s="14">
        <v>106</v>
      </c>
      <c r="F1798" s="14">
        <v>-4.1580000000000004</v>
      </c>
      <c r="G1798" s="14">
        <v>-6.6260000000000003</v>
      </c>
      <c r="H1798" s="14">
        <v>-4.7300000000000004</v>
      </c>
      <c r="I1798" s="14">
        <v>1.3049999999999999</v>
      </c>
      <c r="J1798" s="14">
        <v>5.798</v>
      </c>
      <c r="K1798" s="14">
        <v>9.2840000000000007</v>
      </c>
      <c r="L1798" s="14">
        <v>12.872</v>
      </c>
      <c r="M1798" s="14">
        <v>15.276999999999999</v>
      </c>
      <c r="N1798" s="14">
        <v>13.923</v>
      </c>
      <c r="O1798" s="14">
        <v>9.1080000000000005</v>
      </c>
      <c r="P1798" s="14">
        <v>3.0680000000000001</v>
      </c>
      <c r="Q1798" s="14">
        <v>-1.6819999999999999</v>
      </c>
      <c r="R1798" s="14">
        <v>19.457999999999998</v>
      </c>
      <c r="S1798" s="14">
        <v>28.032</v>
      </c>
      <c r="T1798" s="14">
        <v>43.463000000000001</v>
      </c>
      <c r="U1798" s="14">
        <v>53.250999999999998</v>
      </c>
      <c r="V1798" s="14">
        <v>67.436000000000007</v>
      </c>
      <c r="W1798" s="14">
        <v>71.350999999999999</v>
      </c>
      <c r="X1798" s="14">
        <v>69.305999999999997</v>
      </c>
      <c r="Y1798" s="14">
        <v>58.994999999999997</v>
      </c>
      <c r="Z1798" s="14">
        <v>48.005000000000003</v>
      </c>
      <c r="AA1798" s="14">
        <v>34.567</v>
      </c>
      <c r="AB1798" s="14">
        <v>21.391999999999999</v>
      </c>
      <c r="AC1798" s="14">
        <v>16.574000000000002</v>
      </c>
      <c r="AD1798" s="14">
        <v>25.114999999999998</v>
      </c>
      <c r="AE1798" s="14">
        <v>37.674999999999997</v>
      </c>
      <c r="AF1798" s="14">
        <v>57.963000000000001</v>
      </c>
      <c r="AG1798" s="14">
        <v>73.635999999999996</v>
      </c>
      <c r="AH1798" s="14">
        <v>86.14</v>
      </c>
      <c r="AI1798" s="14">
        <v>85.423000000000002</v>
      </c>
      <c r="AJ1798" s="14">
        <v>79.096000000000004</v>
      </c>
      <c r="AK1798" s="14">
        <v>68.811999999999998</v>
      </c>
      <c r="AL1798" s="14">
        <v>59.261000000000003</v>
      </c>
      <c r="AM1798" s="14">
        <v>43.241</v>
      </c>
      <c r="AN1798" s="14">
        <v>26.140999999999998</v>
      </c>
      <c r="AO1798" s="14">
        <v>20.141999999999999</v>
      </c>
      <c r="AP1798" s="14">
        <v>58.168999999999997</v>
      </c>
      <c r="AQ1798" s="14">
        <v>73.531000000000006</v>
      </c>
      <c r="AR1798" s="14">
        <v>89.94</v>
      </c>
      <c r="AS1798" s="14">
        <v>90.742000000000004</v>
      </c>
      <c r="AT1798" s="14">
        <v>92.926000000000002</v>
      </c>
      <c r="AU1798" s="14">
        <v>84.744</v>
      </c>
      <c r="AV1798" s="14">
        <v>82.18</v>
      </c>
      <c r="AW1798" s="14">
        <v>79.3</v>
      </c>
      <c r="AX1798" s="14">
        <v>83.956000000000003</v>
      </c>
      <c r="AY1798" s="14">
        <v>68.477000000000004</v>
      </c>
      <c r="AZ1798" s="14">
        <v>48.000999999999998</v>
      </c>
      <c r="BA1798" s="14">
        <v>42.012999999999998</v>
      </c>
      <c r="BB1798" s="14">
        <v>29.733000000000001</v>
      </c>
      <c r="BC1798" s="14">
        <v>44.591999999999999</v>
      </c>
      <c r="BD1798" s="14">
        <v>70.094999999999999</v>
      </c>
      <c r="BE1798" s="14">
        <v>83.161000000000001</v>
      </c>
      <c r="BF1798" s="14">
        <v>97.149000000000001</v>
      </c>
      <c r="BG1798" s="14">
        <v>88.387</v>
      </c>
      <c r="BH1798" s="14">
        <v>89.597999999999999</v>
      </c>
      <c r="BI1798" s="14">
        <v>76.468999999999994</v>
      </c>
      <c r="BJ1798" s="14">
        <v>68.093999999999994</v>
      </c>
      <c r="BK1798" s="14">
        <v>47.743000000000002</v>
      </c>
      <c r="BL1798" s="14">
        <v>27.535</v>
      </c>
      <c r="BM1798" s="14">
        <v>22.431999999999999</v>
      </c>
      <c r="BN1798" s="14">
        <v>41.780999999999999</v>
      </c>
      <c r="BO1798" s="14">
        <v>63.853999999999999</v>
      </c>
      <c r="BP1798" s="14">
        <v>102.782</v>
      </c>
      <c r="BQ1798" s="14">
        <v>132.27799999999999</v>
      </c>
      <c r="BR1798" s="14">
        <v>158.46299999999999</v>
      </c>
      <c r="BS1798" s="14">
        <v>150.00800000000001</v>
      </c>
      <c r="BT1798" s="14">
        <v>141.98699999999999</v>
      </c>
      <c r="BU1798" s="14">
        <v>122.66500000000001</v>
      </c>
      <c r="BV1798" s="14">
        <v>107.31699999999999</v>
      </c>
      <c r="BW1798" s="14">
        <v>73.582999999999998</v>
      </c>
      <c r="BX1798" s="14">
        <v>42.643000000000001</v>
      </c>
      <c r="BY1798" s="121">
        <v>32.569000000000003</v>
      </c>
      <c r="BZ1798" s="122" t="str">
        <f t="shared" si="163"/>
        <v>Kurilsk AP</v>
      </c>
      <c r="CA1798" s="14">
        <f t="shared" si="164"/>
        <v>45.267000000000003</v>
      </c>
      <c r="CB1798" s="14">
        <f t="shared" si="165"/>
        <v>147.96700000000001</v>
      </c>
      <c r="CC1798" s="14">
        <f t="shared" si="166"/>
        <v>1.385604355449205</v>
      </c>
      <c r="CD1798" s="14">
        <f t="shared" si="167"/>
        <v>8821.7369760795082</v>
      </c>
      <c r="CE1798" s="102"/>
    </row>
    <row r="1799" spans="1:83" x14ac:dyDescent="0.25">
      <c r="A1799" s="14">
        <f t="shared" si="162"/>
        <v>3410.4089703711629</v>
      </c>
      <c r="B1799" s="14" t="s">
        <v>2083</v>
      </c>
      <c r="C1799" s="14">
        <v>45.35</v>
      </c>
      <c r="D1799" s="14">
        <v>46.033000000000001</v>
      </c>
      <c r="E1799" s="14">
        <v>-1.7</v>
      </c>
      <c r="F1799" s="14">
        <v>-2.46</v>
      </c>
      <c r="G1799" s="14">
        <v>-1.3520000000000001</v>
      </c>
      <c r="H1799" s="14">
        <v>4.7190000000000003</v>
      </c>
      <c r="I1799" s="14">
        <v>9.7089999999999996</v>
      </c>
      <c r="J1799" s="14">
        <v>21.765999999999998</v>
      </c>
      <c r="K1799" s="14">
        <v>25.244</v>
      </c>
      <c r="L1799" s="14">
        <v>26.904</v>
      </c>
      <c r="M1799" s="14">
        <v>28.035</v>
      </c>
      <c r="N1799" s="14">
        <v>18.713000000000001</v>
      </c>
      <c r="O1799" s="14">
        <v>8.7449999999999992</v>
      </c>
      <c r="P1799" s="14">
        <v>5.7309999999999999</v>
      </c>
      <c r="Q1799" s="14">
        <v>-0.89500000000000002</v>
      </c>
      <c r="R1799" s="14">
        <v>17.745000000000001</v>
      </c>
      <c r="S1799" s="14">
        <v>24.390999999999998</v>
      </c>
      <c r="T1799" s="14">
        <v>42.353000000000002</v>
      </c>
      <c r="U1799" s="14">
        <v>57.38</v>
      </c>
      <c r="V1799" s="14">
        <v>72.355000000000004</v>
      </c>
      <c r="W1799" s="14">
        <v>78.686999999999998</v>
      </c>
      <c r="X1799" s="14">
        <v>74.802000000000007</v>
      </c>
      <c r="Y1799" s="14">
        <v>60.222999999999999</v>
      </c>
      <c r="Z1799" s="14">
        <v>46.207000000000001</v>
      </c>
      <c r="AA1799" s="14">
        <v>35.244999999999997</v>
      </c>
      <c r="AB1799" s="14">
        <v>20.512</v>
      </c>
      <c r="AC1799" s="14">
        <v>14.865</v>
      </c>
      <c r="AD1799" s="14">
        <v>20.881</v>
      </c>
      <c r="AE1799" s="14">
        <v>29.991</v>
      </c>
      <c r="AF1799" s="14">
        <v>55.122999999999998</v>
      </c>
      <c r="AG1799" s="14">
        <v>88.86</v>
      </c>
      <c r="AH1799" s="14">
        <v>109.345</v>
      </c>
      <c r="AI1799" s="14">
        <v>119.139</v>
      </c>
      <c r="AJ1799" s="14">
        <v>119.193</v>
      </c>
      <c r="AK1799" s="14">
        <v>103.952</v>
      </c>
      <c r="AL1799" s="14">
        <v>74.522999999999996</v>
      </c>
      <c r="AM1799" s="14">
        <v>48.524000000000001</v>
      </c>
      <c r="AN1799" s="14">
        <v>24.866</v>
      </c>
      <c r="AO1799" s="14">
        <v>17.672999999999998</v>
      </c>
      <c r="AP1799" s="14">
        <v>47.588000000000001</v>
      </c>
      <c r="AQ1799" s="14">
        <v>67.42</v>
      </c>
      <c r="AR1799" s="14">
        <v>100.426</v>
      </c>
      <c r="AS1799" s="14">
        <v>119.54</v>
      </c>
      <c r="AT1799" s="14">
        <v>121.27800000000001</v>
      </c>
      <c r="AU1799" s="14">
        <v>112.27500000000001</v>
      </c>
      <c r="AV1799" s="14">
        <v>119.80500000000001</v>
      </c>
      <c r="AW1799" s="14">
        <v>132.11199999999999</v>
      </c>
      <c r="AX1799" s="14">
        <v>125.21299999999999</v>
      </c>
      <c r="AY1799" s="14">
        <v>111.746</v>
      </c>
      <c r="AZ1799" s="14">
        <v>58.515000000000001</v>
      </c>
      <c r="BA1799" s="14">
        <v>46.716000000000001</v>
      </c>
      <c r="BB1799" s="14">
        <v>27.966999999999999</v>
      </c>
      <c r="BC1799" s="14">
        <v>42.343000000000004</v>
      </c>
      <c r="BD1799" s="14">
        <v>77.954999999999998</v>
      </c>
      <c r="BE1799" s="14">
        <v>110.06699999999999</v>
      </c>
      <c r="BF1799" s="14">
        <v>135.262</v>
      </c>
      <c r="BG1799" s="14">
        <v>135.309</v>
      </c>
      <c r="BH1799" s="14">
        <v>140.4</v>
      </c>
      <c r="BI1799" s="14">
        <v>128.38200000000001</v>
      </c>
      <c r="BJ1799" s="14">
        <v>97.661000000000001</v>
      </c>
      <c r="BK1799" s="14">
        <v>70.959999999999994</v>
      </c>
      <c r="BL1799" s="14">
        <v>34.848999999999997</v>
      </c>
      <c r="BM1799" s="14">
        <v>24.738</v>
      </c>
      <c r="BN1799" s="14">
        <v>36.811999999999998</v>
      </c>
      <c r="BO1799" s="14">
        <v>56.975000000000001</v>
      </c>
      <c r="BP1799" s="14">
        <v>108.235</v>
      </c>
      <c r="BQ1799" s="14">
        <v>168.86799999999999</v>
      </c>
      <c r="BR1799" s="14">
        <v>217.41800000000001</v>
      </c>
      <c r="BS1799" s="14">
        <v>225.88300000000001</v>
      </c>
      <c r="BT1799" s="14">
        <v>232.05600000000001</v>
      </c>
      <c r="BU1799" s="14">
        <v>205.94800000000001</v>
      </c>
      <c r="BV1799" s="14">
        <v>144.56200000000001</v>
      </c>
      <c r="BW1799" s="14">
        <v>96.361000000000004</v>
      </c>
      <c r="BX1799" s="14">
        <v>45.241</v>
      </c>
      <c r="BY1799" s="121">
        <v>31.478000000000002</v>
      </c>
      <c r="BZ1799" s="122" t="str">
        <f t="shared" si="163"/>
        <v>Komsomolskiy</v>
      </c>
      <c r="CA1799" s="14">
        <f t="shared" si="164"/>
        <v>45.35</v>
      </c>
      <c r="CB1799" s="14">
        <f t="shared" si="165"/>
        <v>46.033000000000001</v>
      </c>
      <c r="CC1799" s="14">
        <f t="shared" si="166"/>
        <v>0.53566293531791331</v>
      </c>
      <c r="CD1799" s="14">
        <f t="shared" si="167"/>
        <v>3410.4089703711629</v>
      </c>
      <c r="CE1799" s="102"/>
    </row>
    <row r="1800" spans="1:83" x14ac:dyDescent="0.25">
      <c r="A1800" s="14">
        <f t="shared" si="162"/>
        <v>4093.9395015872119</v>
      </c>
      <c r="B1800" s="14" t="s">
        <v>2084</v>
      </c>
      <c r="C1800" s="14">
        <v>45.4</v>
      </c>
      <c r="D1800" s="14">
        <v>56.116999999999997</v>
      </c>
      <c r="E1800" s="14">
        <v>88</v>
      </c>
      <c r="F1800" s="14">
        <v>-6.5910000000000002</v>
      </c>
      <c r="G1800" s="14">
        <v>-6.6159999999999997</v>
      </c>
      <c r="H1800" s="14">
        <v>1.639</v>
      </c>
      <c r="I1800" s="14">
        <v>11.471</v>
      </c>
      <c r="J1800" s="14">
        <v>18.777999999999999</v>
      </c>
      <c r="K1800" s="14">
        <v>24.97</v>
      </c>
      <c r="L1800" s="14">
        <v>28.071000000000002</v>
      </c>
      <c r="M1800" s="14">
        <v>25.863</v>
      </c>
      <c r="N1800" s="14">
        <v>18.728000000000002</v>
      </c>
      <c r="O1800" s="14">
        <v>9.0779999999999994</v>
      </c>
      <c r="P1800" s="14">
        <v>2.552</v>
      </c>
      <c r="Q1800" s="14">
        <v>-3.4590000000000001</v>
      </c>
      <c r="R1800" s="14">
        <v>20.524999999999999</v>
      </c>
      <c r="S1800" s="14">
        <v>26.992000000000001</v>
      </c>
      <c r="T1800" s="14">
        <v>46.38</v>
      </c>
      <c r="U1800" s="14">
        <v>57.704999999999998</v>
      </c>
      <c r="V1800" s="14">
        <v>72.706000000000003</v>
      </c>
      <c r="W1800" s="14">
        <v>75.403999999999996</v>
      </c>
      <c r="X1800" s="14">
        <v>76.41</v>
      </c>
      <c r="Y1800" s="14">
        <v>60.546999999999997</v>
      </c>
      <c r="Z1800" s="14">
        <v>47.448</v>
      </c>
      <c r="AA1800" s="14">
        <v>34.521000000000001</v>
      </c>
      <c r="AB1800" s="14">
        <v>21.76</v>
      </c>
      <c r="AC1800" s="14">
        <v>15.798</v>
      </c>
      <c r="AD1800" s="14">
        <v>26.22</v>
      </c>
      <c r="AE1800" s="14">
        <v>39.343000000000004</v>
      </c>
      <c r="AF1800" s="14">
        <v>64.59</v>
      </c>
      <c r="AG1800" s="14">
        <v>96.177999999999997</v>
      </c>
      <c r="AH1800" s="14">
        <v>117.273</v>
      </c>
      <c r="AI1800" s="14">
        <v>120.643</v>
      </c>
      <c r="AJ1800" s="14">
        <v>124.133</v>
      </c>
      <c r="AK1800" s="14">
        <v>106.72199999999999</v>
      </c>
      <c r="AL1800" s="14">
        <v>83.320999999999998</v>
      </c>
      <c r="AM1800" s="14">
        <v>54.652000000000001</v>
      </c>
      <c r="AN1800" s="14">
        <v>29.53</v>
      </c>
      <c r="AO1800" s="14">
        <v>19.969000000000001</v>
      </c>
      <c r="AP1800" s="14">
        <v>69.131</v>
      </c>
      <c r="AQ1800" s="14">
        <v>89.257999999999996</v>
      </c>
      <c r="AR1800" s="14">
        <v>109.38800000000001</v>
      </c>
      <c r="AS1800" s="14">
        <v>127.221</v>
      </c>
      <c r="AT1800" s="14">
        <v>123.71899999999999</v>
      </c>
      <c r="AU1800" s="14">
        <v>112.453</v>
      </c>
      <c r="AV1800" s="14">
        <v>120.58</v>
      </c>
      <c r="AW1800" s="14">
        <v>132.03</v>
      </c>
      <c r="AX1800" s="14">
        <v>138.363</v>
      </c>
      <c r="AY1800" s="14">
        <v>126.446</v>
      </c>
      <c r="AZ1800" s="14">
        <v>81.042000000000002</v>
      </c>
      <c r="BA1800" s="14">
        <v>54.567999999999998</v>
      </c>
      <c r="BB1800" s="14">
        <v>35.188000000000002</v>
      </c>
      <c r="BC1800" s="14">
        <v>51.276000000000003</v>
      </c>
      <c r="BD1800" s="14">
        <v>83.935000000000002</v>
      </c>
      <c r="BE1800" s="14">
        <v>117.06399999999999</v>
      </c>
      <c r="BF1800" s="14">
        <v>134.923</v>
      </c>
      <c r="BG1800" s="14">
        <v>137.94399999999999</v>
      </c>
      <c r="BH1800" s="14">
        <v>138.40600000000001</v>
      </c>
      <c r="BI1800" s="14">
        <v>129.542</v>
      </c>
      <c r="BJ1800" s="14">
        <v>102.667</v>
      </c>
      <c r="BK1800" s="14">
        <v>72.477000000000004</v>
      </c>
      <c r="BL1800" s="14">
        <v>40.073999999999998</v>
      </c>
      <c r="BM1800" s="14">
        <v>26.713999999999999</v>
      </c>
      <c r="BN1800" s="14">
        <v>46.134999999999998</v>
      </c>
      <c r="BO1800" s="14">
        <v>69.379000000000005</v>
      </c>
      <c r="BP1800" s="14">
        <v>120.069</v>
      </c>
      <c r="BQ1800" s="14">
        <v>179.33699999999999</v>
      </c>
      <c r="BR1800" s="14">
        <v>223.261</v>
      </c>
      <c r="BS1800" s="14">
        <v>231.98599999999999</v>
      </c>
      <c r="BT1800" s="14">
        <v>232.55500000000001</v>
      </c>
      <c r="BU1800" s="14">
        <v>205.51300000000001</v>
      </c>
      <c r="BV1800" s="14">
        <v>154.749</v>
      </c>
      <c r="BW1800" s="14">
        <v>102.473</v>
      </c>
      <c r="BX1800" s="14">
        <v>53.13</v>
      </c>
      <c r="BY1800" s="121">
        <v>34.563000000000002</v>
      </c>
      <c r="BZ1800" s="122" t="str">
        <f t="shared" si="163"/>
        <v>Sam</v>
      </c>
      <c r="CA1800" s="14">
        <f t="shared" si="164"/>
        <v>45.4</v>
      </c>
      <c r="CB1800" s="14">
        <f t="shared" si="165"/>
        <v>56.116999999999997</v>
      </c>
      <c r="CC1800" s="14">
        <f t="shared" si="166"/>
        <v>0.64302307127567015</v>
      </c>
      <c r="CD1800" s="14">
        <f t="shared" si="167"/>
        <v>4093.9395015872119</v>
      </c>
      <c r="CE1800" s="102"/>
    </row>
    <row r="1801" spans="1:83" x14ac:dyDescent="0.25">
      <c r="A1801" s="14">
        <f t="shared" ref="A1801:A1864" si="168">CD1801</f>
        <v>4618.5932958038002</v>
      </c>
      <c r="B1801" s="14" t="s">
        <v>2085</v>
      </c>
      <c r="C1801" s="14">
        <v>45.5</v>
      </c>
      <c r="D1801" s="14">
        <v>64.082999999999998</v>
      </c>
      <c r="E1801" s="14">
        <v>103</v>
      </c>
      <c r="F1801" s="14">
        <v>-7.8630000000000004</v>
      </c>
      <c r="G1801" s="14">
        <v>-8.1219999999999999</v>
      </c>
      <c r="H1801" s="14">
        <v>1.081</v>
      </c>
      <c r="I1801" s="14">
        <v>11.961</v>
      </c>
      <c r="J1801" s="14">
        <v>20.376999999999999</v>
      </c>
      <c r="K1801" s="14">
        <v>26.218</v>
      </c>
      <c r="L1801" s="14">
        <v>28.331</v>
      </c>
      <c r="M1801" s="14">
        <v>25.893999999999998</v>
      </c>
      <c r="N1801" s="14">
        <v>18.739999999999998</v>
      </c>
      <c r="O1801" s="14">
        <v>9.65</v>
      </c>
      <c r="P1801" s="14">
        <v>1.226</v>
      </c>
      <c r="Q1801" s="14">
        <v>-5.444</v>
      </c>
      <c r="R1801" s="14">
        <v>19.303000000000001</v>
      </c>
      <c r="S1801" s="14">
        <v>27.827000000000002</v>
      </c>
      <c r="T1801" s="14">
        <v>43.241999999999997</v>
      </c>
      <c r="U1801" s="14">
        <v>56.698999999999998</v>
      </c>
      <c r="V1801" s="14">
        <v>72.768000000000001</v>
      </c>
      <c r="W1801" s="14">
        <v>75.584999999999994</v>
      </c>
      <c r="X1801" s="14">
        <v>75.305000000000007</v>
      </c>
      <c r="Y1801" s="14">
        <v>61.265000000000001</v>
      </c>
      <c r="Z1801" s="14">
        <v>46.496000000000002</v>
      </c>
      <c r="AA1801" s="14">
        <v>33.911999999999999</v>
      </c>
      <c r="AB1801" s="14">
        <v>22.766999999999999</v>
      </c>
      <c r="AC1801" s="14">
        <v>17.495000000000001</v>
      </c>
      <c r="AD1801" s="14">
        <v>27.664999999999999</v>
      </c>
      <c r="AE1801" s="14">
        <v>39.792000000000002</v>
      </c>
      <c r="AF1801" s="14">
        <v>67.853999999999999</v>
      </c>
      <c r="AG1801" s="14">
        <v>94.454999999999998</v>
      </c>
      <c r="AH1801" s="14">
        <v>123.001</v>
      </c>
      <c r="AI1801" s="14">
        <v>123.994</v>
      </c>
      <c r="AJ1801" s="14">
        <v>122.444</v>
      </c>
      <c r="AK1801" s="14">
        <v>110.664</v>
      </c>
      <c r="AL1801" s="14">
        <v>83.635000000000005</v>
      </c>
      <c r="AM1801" s="14">
        <v>58.317</v>
      </c>
      <c r="AN1801" s="14">
        <v>33.838999999999999</v>
      </c>
      <c r="AO1801" s="14">
        <v>24.056000000000001</v>
      </c>
      <c r="AP1801" s="14">
        <v>76.762</v>
      </c>
      <c r="AQ1801" s="14">
        <v>90.933000000000007</v>
      </c>
      <c r="AR1801" s="14">
        <v>123.437</v>
      </c>
      <c r="AS1801" s="14">
        <v>121.178</v>
      </c>
      <c r="AT1801" s="14">
        <v>125.54300000000001</v>
      </c>
      <c r="AU1801" s="14">
        <v>116.336</v>
      </c>
      <c r="AV1801" s="14">
        <v>122.006</v>
      </c>
      <c r="AW1801" s="14">
        <v>135.125</v>
      </c>
      <c r="AX1801" s="14">
        <v>140.02099999999999</v>
      </c>
      <c r="AY1801" s="14">
        <v>130.12200000000001</v>
      </c>
      <c r="AZ1801" s="14">
        <v>91.918999999999997</v>
      </c>
      <c r="BA1801" s="14">
        <v>66.463999999999999</v>
      </c>
      <c r="BB1801" s="14">
        <v>35.654000000000003</v>
      </c>
      <c r="BC1801" s="14">
        <v>51.497</v>
      </c>
      <c r="BD1801" s="14">
        <v>89.501000000000005</v>
      </c>
      <c r="BE1801" s="14">
        <v>111.524</v>
      </c>
      <c r="BF1801" s="14">
        <v>140.374</v>
      </c>
      <c r="BG1801" s="14">
        <v>140.18199999999999</v>
      </c>
      <c r="BH1801" s="14">
        <v>145.70599999999999</v>
      </c>
      <c r="BI1801" s="14">
        <v>130.47499999999999</v>
      </c>
      <c r="BJ1801" s="14">
        <v>104.241</v>
      </c>
      <c r="BK1801" s="14">
        <v>72.816000000000003</v>
      </c>
      <c r="BL1801" s="14">
        <v>44.109000000000002</v>
      </c>
      <c r="BM1801" s="14">
        <v>29.853000000000002</v>
      </c>
      <c r="BN1801" s="14">
        <v>47.122999999999998</v>
      </c>
      <c r="BO1801" s="14">
        <v>71.483000000000004</v>
      </c>
      <c r="BP1801" s="14">
        <v>128.685</v>
      </c>
      <c r="BQ1801" s="14">
        <v>173.18100000000001</v>
      </c>
      <c r="BR1801" s="14">
        <v>229.52099999999999</v>
      </c>
      <c r="BS1801" s="14">
        <v>240.375</v>
      </c>
      <c r="BT1801" s="14">
        <v>237.70699999999999</v>
      </c>
      <c r="BU1801" s="14">
        <v>210.38</v>
      </c>
      <c r="BV1801" s="14">
        <v>156.46199999999999</v>
      </c>
      <c r="BW1801" s="14">
        <v>104.79900000000001</v>
      </c>
      <c r="BX1801" s="14">
        <v>58.302</v>
      </c>
      <c r="BY1801" s="121">
        <v>39.548999999999999</v>
      </c>
      <c r="BZ1801" s="122" t="str">
        <f t="shared" ref="BZ1801:BZ1864" si="169">B1801</f>
        <v>Zhosaly</v>
      </c>
      <c r="CA1801" s="14">
        <f t="shared" ref="CA1801:CA1864" si="170">C1801</f>
        <v>45.5</v>
      </c>
      <c r="CB1801" s="14">
        <f t="shared" ref="CB1801:CB1864" si="171">D1801</f>
        <v>64.082999999999998</v>
      </c>
      <c r="CC1801" s="14">
        <f t="shared" ref="CC1801:CC1864" si="172">2 * ASIN( SQRT( SIN((RADIANS(CA1801) - $CB$4) / 2) ^ 2 + COS(RADIANS(CA1801)) * COS($CB$4) * (SIN((RADIANS(CB1801) - $CB$5) / 2)) ^ 2 ))</f>
        <v>0.72542890408848737</v>
      </c>
      <c r="CD1801" s="14">
        <f t="shared" ref="CD1801:CD1864" si="173">DEGREES(CC1801) * 60 * 1.852</f>
        <v>4618.5932958038002</v>
      </c>
      <c r="CE1801" s="102"/>
    </row>
    <row r="1802" spans="1:83" x14ac:dyDescent="0.25">
      <c r="A1802" s="14">
        <f t="shared" si="168"/>
        <v>7656.9934987812821</v>
      </c>
      <c r="B1802" s="14" t="s">
        <v>2086</v>
      </c>
      <c r="C1802" s="14">
        <v>45.517000000000003</v>
      </c>
      <c r="D1802" s="14">
        <v>116.967</v>
      </c>
      <c r="E1802" s="14">
        <v>841</v>
      </c>
      <c r="F1802" s="14">
        <v>-20.497</v>
      </c>
      <c r="G1802" s="14">
        <v>-15.942</v>
      </c>
      <c r="H1802" s="14">
        <v>-5.4530000000000003</v>
      </c>
      <c r="I1802" s="14">
        <v>4.75</v>
      </c>
      <c r="J1802" s="14">
        <v>12.618</v>
      </c>
      <c r="K1802" s="14">
        <v>18.440000000000001</v>
      </c>
      <c r="L1802" s="14">
        <v>21.582000000000001</v>
      </c>
      <c r="M1802" s="14">
        <v>20.379000000000001</v>
      </c>
      <c r="N1802" s="14">
        <v>13.08</v>
      </c>
      <c r="O1802" s="14">
        <v>3.4750000000000001</v>
      </c>
      <c r="P1802" s="14">
        <v>-10.118</v>
      </c>
      <c r="Q1802" s="14">
        <v>-17.100999999999999</v>
      </c>
      <c r="R1802" s="14">
        <v>19.184999999999999</v>
      </c>
      <c r="S1802" s="14">
        <v>25.762</v>
      </c>
      <c r="T1802" s="14">
        <v>44.002000000000002</v>
      </c>
      <c r="U1802" s="14">
        <v>58.137999999999998</v>
      </c>
      <c r="V1802" s="14">
        <v>73.379000000000005</v>
      </c>
      <c r="W1802" s="14">
        <v>78.186000000000007</v>
      </c>
      <c r="X1802" s="14">
        <v>76.668000000000006</v>
      </c>
      <c r="Y1802" s="14">
        <v>63.603999999999999</v>
      </c>
      <c r="Z1802" s="14">
        <v>47.155999999999999</v>
      </c>
      <c r="AA1802" s="14">
        <v>34.591999999999999</v>
      </c>
      <c r="AB1802" s="14">
        <v>21.728000000000002</v>
      </c>
      <c r="AC1802" s="14">
        <v>17.518999999999998</v>
      </c>
      <c r="AD1802" s="14">
        <v>33.741999999999997</v>
      </c>
      <c r="AE1802" s="14">
        <v>47.207000000000001</v>
      </c>
      <c r="AF1802" s="14">
        <v>76.614999999999995</v>
      </c>
      <c r="AG1802" s="14">
        <v>96.35</v>
      </c>
      <c r="AH1802" s="14">
        <v>117.468</v>
      </c>
      <c r="AI1802" s="14">
        <v>117.22499999999999</v>
      </c>
      <c r="AJ1802" s="14">
        <v>106.58799999999999</v>
      </c>
      <c r="AK1802" s="14">
        <v>96.885000000000005</v>
      </c>
      <c r="AL1802" s="14">
        <v>75.700999999999993</v>
      </c>
      <c r="AM1802" s="14">
        <v>56.006</v>
      </c>
      <c r="AN1802" s="14">
        <v>34.973999999999997</v>
      </c>
      <c r="AO1802" s="14">
        <v>27.082999999999998</v>
      </c>
      <c r="AP1802" s="14">
        <v>115.85299999999999</v>
      </c>
      <c r="AQ1802" s="14">
        <v>126.751</v>
      </c>
      <c r="AR1802" s="14">
        <v>145.70400000000001</v>
      </c>
      <c r="AS1802" s="14">
        <v>130.547</v>
      </c>
      <c r="AT1802" s="14">
        <v>123.532</v>
      </c>
      <c r="AU1802" s="14">
        <v>111.703</v>
      </c>
      <c r="AV1802" s="14">
        <v>113.386</v>
      </c>
      <c r="AW1802" s="14">
        <v>121.715</v>
      </c>
      <c r="AX1802" s="14">
        <v>126.24299999999999</v>
      </c>
      <c r="AY1802" s="14">
        <v>130.471</v>
      </c>
      <c r="AZ1802" s="14">
        <v>110.43300000000001</v>
      </c>
      <c r="BA1802" s="14">
        <v>96.998999999999995</v>
      </c>
      <c r="BB1802" s="14">
        <v>47.155999999999999</v>
      </c>
      <c r="BC1802" s="14">
        <v>62.494999999999997</v>
      </c>
      <c r="BD1802" s="14">
        <v>100.435</v>
      </c>
      <c r="BE1802" s="14">
        <v>118.77</v>
      </c>
      <c r="BF1802" s="14">
        <v>134.732</v>
      </c>
      <c r="BG1802" s="14">
        <v>127.584</v>
      </c>
      <c r="BH1802" s="14">
        <v>131.77000000000001</v>
      </c>
      <c r="BI1802" s="14">
        <v>118.4</v>
      </c>
      <c r="BJ1802" s="14">
        <v>96.977000000000004</v>
      </c>
      <c r="BK1802" s="14">
        <v>74.819999999999993</v>
      </c>
      <c r="BL1802" s="14">
        <v>49.101999999999997</v>
      </c>
      <c r="BM1802" s="14">
        <v>39.290999999999997</v>
      </c>
      <c r="BN1802" s="14">
        <v>58.353999999999999</v>
      </c>
      <c r="BO1802" s="14">
        <v>84.441000000000003</v>
      </c>
      <c r="BP1802" s="14">
        <v>142.89599999999999</v>
      </c>
      <c r="BQ1802" s="14">
        <v>183.32499999999999</v>
      </c>
      <c r="BR1802" s="14">
        <v>222.471</v>
      </c>
      <c r="BS1802" s="14">
        <v>219.55</v>
      </c>
      <c r="BT1802" s="14">
        <v>211.518</v>
      </c>
      <c r="BU1802" s="14">
        <v>188.27699999999999</v>
      </c>
      <c r="BV1802" s="14">
        <v>145.65</v>
      </c>
      <c r="BW1802" s="14">
        <v>105.238</v>
      </c>
      <c r="BX1802" s="14">
        <v>63.301000000000002</v>
      </c>
      <c r="BY1802" s="121">
        <v>47.076999999999998</v>
      </c>
      <c r="BZ1802" s="122" t="str">
        <f t="shared" si="169"/>
        <v>Uliastai</v>
      </c>
      <c r="CA1802" s="14">
        <f t="shared" si="170"/>
        <v>45.517000000000003</v>
      </c>
      <c r="CB1802" s="14">
        <f t="shared" si="171"/>
        <v>116.967</v>
      </c>
      <c r="CC1802" s="14">
        <f t="shared" si="172"/>
        <v>1.2026615132967402</v>
      </c>
      <c r="CD1802" s="14">
        <f t="shared" si="173"/>
        <v>7656.9934987812821</v>
      </c>
      <c r="CE1802" s="102"/>
    </row>
    <row r="1803" spans="1:83" x14ac:dyDescent="0.25">
      <c r="A1803" s="14">
        <f t="shared" si="168"/>
        <v>5513.1228513170026</v>
      </c>
      <c r="B1803" s="14" t="s">
        <v>2087</v>
      </c>
      <c r="C1803" s="14">
        <v>45.533000000000001</v>
      </c>
      <c r="D1803" s="14">
        <v>-78.266999999999996</v>
      </c>
      <c r="E1803" s="14">
        <v>397</v>
      </c>
      <c r="F1803" s="14">
        <v>-9.8140000000000001</v>
      </c>
      <c r="G1803" s="14">
        <v>-10.119999999999999</v>
      </c>
      <c r="H1803" s="14">
        <v>-5.202</v>
      </c>
      <c r="I1803" s="14">
        <v>2.5720000000000001</v>
      </c>
      <c r="J1803" s="14">
        <v>11.683999999999999</v>
      </c>
      <c r="K1803" s="14">
        <v>15.185</v>
      </c>
      <c r="L1803" s="14">
        <v>18.663</v>
      </c>
      <c r="M1803" s="14">
        <v>17.670000000000002</v>
      </c>
      <c r="N1803" s="14">
        <v>12.413</v>
      </c>
      <c r="O1803" s="14">
        <v>6.7169999999999996</v>
      </c>
      <c r="P1803" s="14">
        <v>-1.4710000000000001</v>
      </c>
      <c r="Q1803" s="14">
        <v>-7.3940000000000001</v>
      </c>
      <c r="R1803" s="14">
        <v>16.024999999999999</v>
      </c>
      <c r="S1803" s="14">
        <v>24.539000000000001</v>
      </c>
      <c r="T1803" s="14">
        <v>39.500999999999998</v>
      </c>
      <c r="U1803" s="14">
        <v>50.658999999999999</v>
      </c>
      <c r="V1803" s="14">
        <v>69.962000000000003</v>
      </c>
      <c r="W1803" s="14">
        <v>77.221999999999994</v>
      </c>
      <c r="X1803" s="14">
        <v>76.677999999999997</v>
      </c>
      <c r="Y1803" s="14">
        <v>58.19</v>
      </c>
      <c r="Z1803" s="14">
        <v>38.219000000000001</v>
      </c>
      <c r="AA1803" s="14">
        <v>26.466999999999999</v>
      </c>
      <c r="AB1803" s="14">
        <v>17.553000000000001</v>
      </c>
      <c r="AC1803" s="14">
        <v>13.648999999999999</v>
      </c>
      <c r="AD1803" s="14">
        <v>28.228999999999999</v>
      </c>
      <c r="AE1803" s="14">
        <v>43.414000000000001</v>
      </c>
      <c r="AF1803" s="14">
        <v>73.606999999999999</v>
      </c>
      <c r="AG1803" s="14">
        <v>77.840999999999994</v>
      </c>
      <c r="AH1803" s="14">
        <v>104.23699999999999</v>
      </c>
      <c r="AI1803" s="14">
        <v>107.137</v>
      </c>
      <c r="AJ1803" s="14">
        <v>111.80800000000001</v>
      </c>
      <c r="AK1803" s="14">
        <v>98.444000000000003</v>
      </c>
      <c r="AL1803" s="14">
        <v>67.667000000000002</v>
      </c>
      <c r="AM1803" s="14">
        <v>45.085999999999999</v>
      </c>
      <c r="AN1803" s="14">
        <v>24.51</v>
      </c>
      <c r="AO1803" s="14">
        <v>22.498000000000001</v>
      </c>
      <c r="AP1803" s="14">
        <v>88.870999999999995</v>
      </c>
      <c r="AQ1803" s="14">
        <v>105.46299999999999</v>
      </c>
      <c r="AR1803" s="14">
        <v>133.58000000000001</v>
      </c>
      <c r="AS1803" s="14">
        <v>105.04300000000001</v>
      </c>
      <c r="AT1803" s="14">
        <v>99.41</v>
      </c>
      <c r="AU1803" s="14">
        <v>93.007000000000005</v>
      </c>
      <c r="AV1803" s="14">
        <v>99.802000000000007</v>
      </c>
      <c r="AW1803" s="14">
        <v>107.017</v>
      </c>
      <c r="AX1803" s="14">
        <v>100.501</v>
      </c>
      <c r="AY1803" s="14">
        <v>95.421999999999997</v>
      </c>
      <c r="AZ1803" s="14">
        <v>58.215000000000003</v>
      </c>
      <c r="BA1803" s="14">
        <v>70.575000000000003</v>
      </c>
      <c r="BB1803" s="14">
        <v>41.957000000000001</v>
      </c>
      <c r="BC1803" s="14">
        <v>64.613</v>
      </c>
      <c r="BD1803" s="14">
        <v>104.434</v>
      </c>
      <c r="BE1803" s="14">
        <v>112.185</v>
      </c>
      <c r="BF1803" s="14">
        <v>129.429</v>
      </c>
      <c r="BG1803" s="14">
        <v>123.71599999999999</v>
      </c>
      <c r="BH1803" s="14">
        <v>142.38499999999999</v>
      </c>
      <c r="BI1803" s="14">
        <v>117.709</v>
      </c>
      <c r="BJ1803" s="14">
        <v>89.697000000000003</v>
      </c>
      <c r="BK1803" s="14">
        <v>69.427999999999997</v>
      </c>
      <c r="BL1803" s="14">
        <v>33.747</v>
      </c>
      <c r="BM1803" s="14">
        <v>31.733000000000001</v>
      </c>
      <c r="BN1803" s="14">
        <v>45.610999999999997</v>
      </c>
      <c r="BO1803" s="14">
        <v>73.697999999999993</v>
      </c>
      <c r="BP1803" s="14">
        <v>132.96100000000001</v>
      </c>
      <c r="BQ1803" s="14">
        <v>148.602</v>
      </c>
      <c r="BR1803" s="14">
        <v>183.10599999999999</v>
      </c>
      <c r="BS1803" s="14">
        <v>186.953</v>
      </c>
      <c r="BT1803" s="14">
        <v>197.58</v>
      </c>
      <c r="BU1803" s="14">
        <v>170.49199999999999</v>
      </c>
      <c r="BV1803" s="14">
        <v>115.2</v>
      </c>
      <c r="BW1803" s="14">
        <v>77.478999999999999</v>
      </c>
      <c r="BX1803" s="14">
        <v>39.706000000000003</v>
      </c>
      <c r="BY1803" s="121">
        <v>34.912999999999997</v>
      </c>
      <c r="BZ1803" s="122" t="str">
        <f t="shared" si="169"/>
        <v>Algonquin Park East Gate</v>
      </c>
      <c r="CA1803" s="14">
        <f t="shared" si="170"/>
        <v>45.533000000000001</v>
      </c>
      <c r="CB1803" s="14">
        <f t="shared" si="171"/>
        <v>-78.266999999999996</v>
      </c>
      <c r="CC1803" s="14">
        <f t="shared" si="172"/>
        <v>0.86593003799873547</v>
      </c>
      <c r="CD1803" s="14">
        <f t="shared" si="173"/>
        <v>5513.1228513170026</v>
      </c>
      <c r="CE1803" s="102"/>
    </row>
    <row r="1804" spans="1:83" x14ac:dyDescent="0.25">
      <c r="A1804" s="14">
        <f t="shared" si="168"/>
        <v>6972.990736038164</v>
      </c>
      <c r="B1804" s="14" t="s">
        <v>2088</v>
      </c>
      <c r="C1804" s="14">
        <v>45.6</v>
      </c>
      <c r="D1804" s="14">
        <v>-103.55</v>
      </c>
      <c r="E1804" s="14">
        <v>915</v>
      </c>
      <c r="F1804" s="14">
        <v>-5.4050000000000002</v>
      </c>
      <c r="G1804" s="14">
        <v>-4.1660000000000004</v>
      </c>
      <c r="H1804" s="14">
        <v>-0.622</v>
      </c>
      <c r="I1804" s="14">
        <v>5.4930000000000003</v>
      </c>
      <c r="J1804" s="14">
        <v>12.191000000000001</v>
      </c>
      <c r="K1804" s="14">
        <v>19.151</v>
      </c>
      <c r="L1804" s="14">
        <v>22.026</v>
      </c>
      <c r="M1804" s="14">
        <v>21.344000000000001</v>
      </c>
      <c r="N1804" s="14">
        <v>15.592000000000001</v>
      </c>
      <c r="O1804" s="14">
        <v>7.476</v>
      </c>
      <c r="P1804" s="14">
        <v>0.46899999999999997</v>
      </c>
      <c r="Q1804" s="14">
        <v>-5.6529999999999996</v>
      </c>
      <c r="R1804" s="14">
        <v>16.14</v>
      </c>
      <c r="S1804" s="14">
        <v>22.943999999999999</v>
      </c>
      <c r="T1804" s="14">
        <v>39.418999999999997</v>
      </c>
      <c r="U1804" s="14">
        <v>52.581000000000003</v>
      </c>
      <c r="V1804" s="14">
        <v>74.53</v>
      </c>
      <c r="W1804" s="14">
        <v>83.617999999999995</v>
      </c>
      <c r="X1804" s="14">
        <v>76.915999999999997</v>
      </c>
      <c r="Y1804" s="14">
        <v>59.95</v>
      </c>
      <c r="Z1804" s="14">
        <v>39.337000000000003</v>
      </c>
      <c r="AA1804" s="14">
        <v>25.99</v>
      </c>
      <c r="AB1804" s="14">
        <v>19.077999999999999</v>
      </c>
      <c r="AC1804" s="14">
        <v>14.461</v>
      </c>
      <c r="AD1804" s="14">
        <v>27.861000000000001</v>
      </c>
      <c r="AE1804" s="14">
        <v>40.856999999999999</v>
      </c>
      <c r="AF1804" s="14">
        <v>66.48</v>
      </c>
      <c r="AG1804" s="14">
        <v>85.385000000000005</v>
      </c>
      <c r="AH1804" s="14">
        <v>114.35899999999999</v>
      </c>
      <c r="AI1804" s="14">
        <v>120.251</v>
      </c>
      <c r="AJ1804" s="14">
        <v>118.648</v>
      </c>
      <c r="AK1804" s="14">
        <v>97.188000000000002</v>
      </c>
      <c r="AL1804" s="14">
        <v>78.441999999999993</v>
      </c>
      <c r="AM1804" s="14">
        <v>54.317999999999998</v>
      </c>
      <c r="AN1804" s="14">
        <v>32.347999999999999</v>
      </c>
      <c r="AO1804" s="14">
        <v>23.992999999999999</v>
      </c>
      <c r="AP1804" s="14">
        <v>102.803</v>
      </c>
      <c r="AQ1804" s="14">
        <v>114.128</v>
      </c>
      <c r="AR1804" s="14">
        <v>119.163</v>
      </c>
      <c r="AS1804" s="14">
        <v>106.83199999999999</v>
      </c>
      <c r="AT1804" s="14">
        <v>109.836</v>
      </c>
      <c r="AU1804" s="14">
        <v>102.117</v>
      </c>
      <c r="AV1804" s="14">
        <v>115.33</v>
      </c>
      <c r="AW1804" s="14">
        <v>119.36499999999999</v>
      </c>
      <c r="AX1804" s="14">
        <v>130.369</v>
      </c>
      <c r="AY1804" s="14">
        <v>133.83199999999999</v>
      </c>
      <c r="AZ1804" s="14">
        <v>105.578</v>
      </c>
      <c r="BA1804" s="14">
        <v>103.878</v>
      </c>
      <c r="BB1804" s="14">
        <v>52.533999999999999</v>
      </c>
      <c r="BC1804" s="14">
        <v>65.256</v>
      </c>
      <c r="BD1804" s="14">
        <v>99.326999999999998</v>
      </c>
      <c r="BE1804" s="14">
        <v>111.83199999999999</v>
      </c>
      <c r="BF1804" s="14">
        <v>141.488</v>
      </c>
      <c r="BG1804" s="14">
        <v>149.60900000000001</v>
      </c>
      <c r="BH1804" s="14">
        <v>161.13900000000001</v>
      </c>
      <c r="BI1804" s="14">
        <v>135.63800000000001</v>
      </c>
      <c r="BJ1804" s="14">
        <v>115.89700000000001</v>
      </c>
      <c r="BK1804" s="14">
        <v>87.003</v>
      </c>
      <c r="BL1804" s="14">
        <v>55.505000000000003</v>
      </c>
      <c r="BM1804" s="14">
        <v>47.38</v>
      </c>
      <c r="BN1804" s="14">
        <v>49.758000000000003</v>
      </c>
      <c r="BO1804" s="14">
        <v>74.887</v>
      </c>
      <c r="BP1804" s="14">
        <v>121.143</v>
      </c>
      <c r="BQ1804" s="14">
        <v>154.58099999999999</v>
      </c>
      <c r="BR1804" s="14">
        <v>203.74299999999999</v>
      </c>
      <c r="BS1804" s="14">
        <v>215.07599999999999</v>
      </c>
      <c r="BT1804" s="14">
        <v>232.55600000000001</v>
      </c>
      <c r="BU1804" s="14">
        <v>187.3</v>
      </c>
      <c r="BV1804" s="14">
        <v>142.42500000000001</v>
      </c>
      <c r="BW1804" s="14">
        <v>95.067999999999998</v>
      </c>
      <c r="BX1804" s="14">
        <v>56.576000000000001</v>
      </c>
      <c r="BY1804" s="121">
        <v>43.563000000000002</v>
      </c>
      <c r="BZ1804" s="122" t="str">
        <f t="shared" si="169"/>
        <v>Buffalo</v>
      </c>
      <c r="CA1804" s="14">
        <f t="shared" si="170"/>
        <v>45.6</v>
      </c>
      <c r="CB1804" s="14">
        <f t="shared" si="171"/>
        <v>-103.55</v>
      </c>
      <c r="CC1804" s="14">
        <f t="shared" si="172"/>
        <v>1.0952272053179335</v>
      </c>
      <c r="CD1804" s="14">
        <f t="shared" si="173"/>
        <v>6972.990736038164</v>
      </c>
      <c r="CE1804" s="102"/>
    </row>
    <row r="1805" spans="1:83" x14ac:dyDescent="0.25">
      <c r="A1805" s="14">
        <f t="shared" si="168"/>
        <v>5922.5594710012556</v>
      </c>
      <c r="B1805" s="14" t="s">
        <v>2089</v>
      </c>
      <c r="C1805" s="14">
        <v>45.616999999999997</v>
      </c>
      <c r="D1805" s="14">
        <v>84.85</v>
      </c>
      <c r="E1805" s="14">
        <v>457</v>
      </c>
      <c r="F1805" s="14">
        <v>-15.484</v>
      </c>
      <c r="G1805" s="14">
        <v>-10.792999999999999</v>
      </c>
      <c r="H1805" s="14">
        <v>1.33</v>
      </c>
      <c r="I1805" s="14">
        <v>13.384</v>
      </c>
      <c r="J1805" s="14">
        <v>19.864000000000001</v>
      </c>
      <c r="K1805" s="14">
        <v>26.946999999999999</v>
      </c>
      <c r="L1805" s="14">
        <v>28.05</v>
      </c>
      <c r="M1805" s="14">
        <v>26.100999999999999</v>
      </c>
      <c r="N1805" s="14">
        <v>20.224</v>
      </c>
      <c r="O1805" s="14">
        <v>9.8079999999999998</v>
      </c>
      <c r="P1805" s="14">
        <v>-0.41399999999999998</v>
      </c>
      <c r="Q1805" s="14">
        <v>-10.414999999999999</v>
      </c>
      <c r="R1805" s="14">
        <v>22.062000000000001</v>
      </c>
      <c r="S1805" s="14">
        <v>28.379000000000001</v>
      </c>
      <c r="T1805" s="14">
        <v>44.094999999999999</v>
      </c>
      <c r="U1805" s="14">
        <v>58.274999999999999</v>
      </c>
      <c r="V1805" s="14">
        <v>74.358000000000004</v>
      </c>
      <c r="W1805" s="14">
        <v>79.677999999999997</v>
      </c>
      <c r="X1805" s="14">
        <v>76.352999999999994</v>
      </c>
      <c r="Y1805" s="14">
        <v>61.671999999999997</v>
      </c>
      <c r="Z1805" s="14">
        <v>48.238</v>
      </c>
      <c r="AA1805" s="14">
        <v>34.113</v>
      </c>
      <c r="AB1805" s="14">
        <v>22.574000000000002</v>
      </c>
      <c r="AC1805" s="14">
        <v>17.541</v>
      </c>
      <c r="AD1805" s="14">
        <v>30.777999999999999</v>
      </c>
      <c r="AE1805" s="14">
        <v>42.796999999999997</v>
      </c>
      <c r="AF1805" s="14">
        <v>73.227000000000004</v>
      </c>
      <c r="AG1805" s="14">
        <v>96.197000000000003</v>
      </c>
      <c r="AH1805" s="14">
        <v>117.556</v>
      </c>
      <c r="AI1805" s="14">
        <v>121.393</v>
      </c>
      <c r="AJ1805" s="14">
        <v>119.908</v>
      </c>
      <c r="AK1805" s="14">
        <v>106.142</v>
      </c>
      <c r="AL1805" s="14">
        <v>81.227000000000004</v>
      </c>
      <c r="AM1805" s="14">
        <v>57.585999999999999</v>
      </c>
      <c r="AN1805" s="14">
        <v>34.584000000000003</v>
      </c>
      <c r="AO1805" s="14">
        <v>24.766999999999999</v>
      </c>
      <c r="AP1805" s="14">
        <v>83.799000000000007</v>
      </c>
      <c r="AQ1805" s="14">
        <v>98.207999999999998</v>
      </c>
      <c r="AR1805" s="14">
        <v>129.28299999999999</v>
      </c>
      <c r="AS1805" s="14">
        <v>130.102</v>
      </c>
      <c r="AT1805" s="14">
        <v>123.824</v>
      </c>
      <c r="AU1805" s="14">
        <v>113.913</v>
      </c>
      <c r="AV1805" s="14">
        <v>119.11</v>
      </c>
      <c r="AW1805" s="14">
        <v>132.70699999999999</v>
      </c>
      <c r="AX1805" s="14">
        <v>133.892</v>
      </c>
      <c r="AY1805" s="14">
        <v>132.53</v>
      </c>
      <c r="AZ1805" s="14">
        <v>102.128</v>
      </c>
      <c r="BA1805" s="14">
        <v>71.978999999999999</v>
      </c>
      <c r="BB1805" s="14">
        <v>38.834000000000003</v>
      </c>
      <c r="BC1805" s="14">
        <v>53.396999999999998</v>
      </c>
      <c r="BD1805" s="14">
        <v>89.082999999999998</v>
      </c>
      <c r="BE1805" s="14">
        <v>116.574</v>
      </c>
      <c r="BF1805" s="14">
        <v>135.33199999999999</v>
      </c>
      <c r="BG1805" s="14">
        <v>135.53200000000001</v>
      </c>
      <c r="BH1805" s="14">
        <v>135.40299999999999</v>
      </c>
      <c r="BI1805" s="14">
        <v>125.06399999999999</v>
      </c>
      <c r="BJ1805" s="14">
        <v>99.933000000000007</v>
      </c>
      <c r="BK1805" s="14">
        <v>71.784999999999997</v>
      </c>
      <c r="BL1805" s="14">
        <v>47.356999999999999</v>
      </c>
      <c r="BM1805" s="14">
        <v>30.946999999999999</v>
      </c>
      <c r="BN1805" s="14">
        <v>51.973999999999997</v>
      </c>
      <c r="BO1805" s="14">
        <v>74.52</v>
      </c>
      <c r="BP1805" s="14">
        <v>130.27500000000001</v>
      </c>
      <c r="BQ1805" s="14">
        <v>180.37100000000001</v>
      </c>
      <c r="BR1805" s="14">
        <v>221.80500000000001</v>
      </c>
      <c r="BS1805" s="14">
        <v>226.72300000000001</v>
      </c>
      <c r="BT1805" s="14">
        <v>226.34200000000001</v>
      </c>
      <c r="BU1805" s="14">
        <v>203.702</v>
      </c>
      <c r="BV1805" s="14">
        <v>152.017</v>
      </c>
      <c r="BW1805" s="14">
        <v>104.53</v>
      </c>
      <c r="BX1805" s="14">
        <v>60.488999999999997</v>
      </c>
      <c r="BY1805" s="121">
        <v>40.761000000000003</v>
      </c>
      <c r="BZ1805" s="122" t="str">
        <f t="shared" si="169"/>
        <v>Karamay</v>
      </c>
      <c r="CA1805" s="14">
        <f t="shared" si="170"/>
        <v>45.616999999999997</v>
      </c>
      <c r="CB1805" s="14">
        <f t="shared" si="171"/>
        <v>84.85</v>
      </c>
      <c r="CC1805" s="14">
        <f t="shared" si="172"/>
        <v>0.93023904710354144</v>
      </c>
      <c r="CD1805" s="14">
        <f t="shared" si="173"/>
        <v>5922.5594710012556</v>
      </c>
      <c r="CE1805" s="102"/>
    </row>
    <row r="1806" spans="1:83" x14ac:dyDescent="0.25">
      <c r="A1806" s="14">
        <f t="shared" si="168"/>
        <v>5321.7036313545659</v>
      </c>
      <c r="B1806" s="14" t="s">
        <v>2090</v>
      </c>
      <c r="C1806" s="14">
        <v>45.633000000000003</v>
      </c>
      <c r="D1806" s="14">
        <v>75.117000000000004</v>
      </c>
      <c r="E1806" s="14">
        <v>353</v>
      </c>
      <c r="F1806" s="14">
        <v>-12.414999999999999</v>
      </c>
      <c r="G1806" s="14">
        <v>-10.254</v>
      </c>
      <c r="H1806" s="14">
        <v>-1.2889999999999999</v>
      </c>
      <c r="I1806" s="14">
        <v>11.63</v>
      </c>
      <c r="J1806" s="14">
        <v>17.245999999999999</v>
      </c>
      <c r="K1806" s="14">
        <v>22.643999999999998</v>
      </c>
      <c r="L1806" s="14">
        <v>25.28</v>
      </c>
      <c r="M1806" s="14">
        <v>22.088999999999999</v>
      </c>
      <c r="N1806" s="14">
        <v>16.094999999999999</v>
      </c>
      <c r="O1806" s="14">
        <v>8.0280000000000005</v>
      </c>
      <c r="P1806" s="14">
        <v>-1.4810000000000001</v>
      </c>
      <c r="Q1806" s="14">
        <v>-7.9950000000000001</v>
      </c>
      <c r="R1806" s="14">
        <v>19.925999999999998</v>
      </c>
      <c r="S1806" s="14">
        <v>27.273</v>
      </c>
      <c r="T1806" s="14">
        <v>43.691000000000003</v>
      </c>
      <c r="U1806" s="14">
        <v>57.069000000000003</v>
      </c>
      <c r="V1806" s="14">
        <v>71.070999999999998</v>
      </c>
      <c r="W1806" s="14">
        <v>76.400000000000006</v>
      </c>
      <c r="X1806" s="14">
        <v>73.873000000000005</v>
      </c>
      <c r="Y1806" s="14">
        <v>59.619</v>
      </c>
      <c r="Z1806" s="14">
        <v>44.956000000000003</v>
      </c>
      <c r="AA1806" s="14">
        <v>33.92</v>
      </c>
      <c r="AB1806" s="14">
        <v>21.823</v>
      </c>
      <c r="AC1806" s="14">
        <v>16.844000000000001</v>
      </c>
      <c r="AD1806" s="14">
        <v>27.065000000000001</v>
      </c>
      <c r="AE1806" s="14">
        <v>39.15</v>
      </c>
      <c r="AF1806" s="14">
        <v>68.397999999999996</v>
      </c>
      <c r="AG1806" s="14">
        <v>94.686000000000007</v>
      </c>
      <c r="AH1806" s="14">
        <v>119.056</v>
      </c>
      <c r="AI1806" s="14">
        <v>123.15</v>
      </c>
      <c r="AJ1806" s="14">
        <v>121.68600000000001</v>
      </c>
      <c r="AK1806" s="14">
        <v>105.461</v>
      </c>
      <c r="AL1806" s="14">
        <v>77.430000000000007</v>
      </c>
      <c r="AM1806" s="14">
        <v>56.262</v>
      </c>
      <c r="AN1806" s="14">
        <v>30.521000000000001</v>
      </c>
      <c r="AO1806" s="14">
        <v>21.225000000000001</v>
      </c>
      <c r="AP1806" s="14">
        <v>74.686000000000007</v>
      </c>
      <c r="AQ1806" s="14">
        <v>93.733999999999995</v>
      </c>
      <c r="AR1806" s="14">
        <v>126.809</v>
      </c>
      <c r="AS1806" s="14">
        <v>127.71299999999999</v>
      </c>
      <c r="AT1806" s="14">
        <v>122.32899999999999</v>
      </c>
      <c r="AU1806" s="14">
        <v>115.42</v>
      </c>
      <c r="AV1806" s="14">
        <v>122.209</v>
      </c>
      <c r="AW1806" s="14">
        <v>133.62299999999999</v>
      </c>
      <c r="AX1806" s="14">
        <v>135.11500000000001</v>
      </c>
      <c r="AY1806" s="14">
        <v>122.645</v>
      </c>
      <c r="AZ1806" s="14">
        <v>87.257000000000005</v>
      </c>
      <c r="BA1806" s="14">
        <v>59.414000000000001</v>
      </c>
      <c r="BB1806" s="14">
        <v>35.981000000000002</v>
      </c>
      <c r="BC1806" s="14">
        <v>55.628</v>
      </c>
      <c r="BD1806" s="14">
        <v>88.570999999999998</v>
      </c>
      <c r="BE1806" s="14">
        <v>117.7</v>
      </c>
      <c r="BF1806" s="14">
        <v>134.548</v>
      </c>
      <c r="BG1806" s="14">
        <v>138.946</v>
      </c>
      <c r="BH1806" s="14">
        <v>144.06299999999999</v>
      </c>
      <c r="BI1806" s="14">
        <v>127.129</v>
      </c>
      <c r="BJ1806" s="14">
        <v>101.21</v>
      </c>
      <c r="BK1806" s="14">
        <v>69.819000000000003</v>
      </c>
      <c r="BL1806" s="14">
        <v>43.606999999999999</v>
      </c>
      <c r="BM1806" s="14">
        <v>28.402999999999999</v>
      </c>
      <c r="BN1806" s="14">
        <v>46.468000000000004</v>
      </c>
      <c r="BO1806" s="14">
        <v>71.944999999999993</v>
      </c>
      <c r="BP1806" s="14">
        <v>129.04300000000001</v>
      </c>
      <c r="BQ1806" s="14">
        <v>179.44300000000001</v>
      </c>
      <c r="BR1806" s="14">
        <v>221.785</v>
      </c>
      <c r="BS1806" s="14">
        <v>236.82</v>
      </c>
      <c r="BT1806" s="14">
        <v>238.12299999999999</v>
      </c>
      <c r="BU1806" s="14">
        <v>206.49700000000001</v>
      </c>
      <c r="BV1806" s="14">
        <v>151.38</v>
      </c>
      <c r="BW1806" s="14">
        <v>100.179</v>
      </c>
      <c r="BX1806" s="14">
        <v>55.298999999999999</v>
      </c>
      <c r="BY1806" s="121">
        <v>36.899000000000001</v>
      </c>
      <c r="BZ1806" s="122" t="str">
        <f t="shared" si="169"/>
        <v>Aul</v>
      </c>
      <c r="CA1806" s="14">
        <f t="shared" si="170"/>
        <v>45.633000000000003</v>
      </c>
      <c r="CB1806" s="14">
        <f t="shared" si="171"/>
        <v>75.117000000000004</v>
      </c>
      <c r="CC1806" s="14">
        <f t="shared" si="172"/>
        <v>0.83586438249168205</v>
      </c>
      <c r="CD1806" s="14">
        <f t="shared" si="173"/>
        <v>5321.7036313545659</v>
      </c>
      <c r="CE1806" s="102"/>
    </row>
    <row r="1807" spans="1:83" x14ac:dyDescent="0.25">
      <c r="A1807" s="14">
        <f t="shared" si="168"/>
        <v>1273.7347998892874</v>
      </c>
      <c r="B1807" s="14" t="s">
        <v>2091</v>
      </c>
      <c r="C1807" s="14">
        <v>45.646000000000001</v>
      </c>
      <c r="D1807" s="14">
        <v>14.85</v>
      </c>
      <c r="E1807" s="14">
        <v>467</v>
      </c>
      <c r="F1807" s="14">
        <v>-1.48</v>
      </c>
      <c r="G1807" s="14">
        <v>0.23400000000000001</v>
      </c>
      <c r="H1807" s="14">
        <v>3.5030000000000001</v>
      </c>
      <c r="I1807" s="14">
        <v>7.41</v>
      </c>
      <c r="J1807" s="14">
        <v>11.805</v>
      </c>
      <c r="K1807" s="14">
        <v>16.241</v>
      </c>
      <c r="L1807" s="14">
        <v>17.806999999999999</v>
      </c>
      <c r="M1807" s="14">
        <v>17.617000000000001</v>
      </c>
      <c r="N1807" s="14">
        <v>13.182</v>
      </c>
      <c r="O1807" s="14">
        <v>8.7669999999999995</v>
      </c>
      <c r="P1807" s="14">
        <v>5.5750000000000002</v>
      </c>
      <c r="Q1807" s="14">
        <v>-0.35799999999999998</v>
      </c>
      <c r="R1807" s="14">
        <v>12.301</v>
      </c>
      <c r="S1807" s="14">
        <v>18.158000000000001</v>
      </c>
      <c r="T1807" s="14">
        <v>30.731000000000002</v>
      </c>
      <c r="U1807" s="14">
        <v>42.119</v>
      </c>
      <c r="V1807" s="14">
        <v>48.893999999999998</v>
      </c>
      <c r="W1807" s="14">
        <v>51.978999999999999</v>
      </c>
      <c r="X1807" s="14">
        <v>51.197000000000003</v>
      </c>
      <c r="Y1807" s="14">
        <v>45.3</v>
      </c>
      <c r="Z1807" s="14">
        <v>31.626000000000001</v>
      </c>
      <c r="AA1807" s="14">
        <v>27.596</v>
      </c>
      <c r="AB1807" s="14">
        <v>15.115</v>
      </c>
      <c r="AC1807" s="14">
        <v>10.568</v>
      </c>
      <c r="AD1807" s="14">
        <v>12.301</v>
      </c>
      <c r="AE1807" s="14">
        <v>19.274999999999999</v>
      </c>
      <c r="AF1807" s="14">
        <v>35.109000000000002</v>
      </c>
      <c r="AG1807" s="14">
        <v>49.777999999999999</v>
      </c>
      <c r="AH1807" s="14">
        <v>53.176000000000002</v>
      </c>
      <c r="AI1807" s="14">
        <v>63.003</v>
      </c>
      <c r="AJ1807" s="14">
        <v>56.56</v>
      </c>
      <c r="AK1807" s="14">
        <v>50.835000000000001</v>
      </c>
      <c r="AL1807" s="14">
        <v>32.981999999999999</v>
      </c>
      <c r="AM1807" s="14">
        <v>31.821000000000002</v>
      </c>
      <c r="AN1807" s="14">
        <v>17.925999999999998</v>
      </c>
      <c r="AO1807" s="14">
        <v>10.673999999999999</v>
      </c>
      <c r="AP1807" s="14">
        <v>17.236999999999998</v>
      </c>
      <c r="AQ1807" s="14">
        <v>25.728000000000002</v>
      </c>
      <c r="AR1807" s="14">
        <v>42.356000000000002</v>
      </c>
      <c r="AS1807" s="14">
        <v>57.067</v>
      </c>
      <c r="AT1807" s="14">
        <v>53.054000000000002</v>
      </c>
      <c r="AU1807" s="14">
        <v>55.378</v>
      </c>
      <c r="AV1807" s="14">
        <v>56.268999999999998</v>
      </c>
      <c r="AW1807" s="14">
        <v>53.567</v>
      </c>
      <c r="AX1807" s="14">
        <v>39.651000000000003</v>
      </c>
      <c r="AY1807" s="14">
        <v>49.006999999999998</v>
      </c>
      <c r="AZ1807" s="14">
        <v>29.648</v>
      </c>
      <c r="BA1807" s="14">
        <v>15.396000000000001</v>
      </c>
      <c r="BB1807" s="14">
        <v>14.69</v>
      </c>
      <c r="BC1807" s="14">
        <v>21.856999999999999</v>
      </c>
      <c r="BD1807" s="14">
        <v>36.866999999999997</v>
      </c>
      <c r="BE1807" s="14">
        <v>54.26</v>
      </c>
      <c r="BF1807" s="14">
        <v>53.582000000000001</v>
      </c>
      <c r="BG1807" s="14">
        <v>56.656999999999996</v>
      </c>
      <c r="BH1807" s="14">
        <v>57.287999999999997</v>
      </c>
      <c r="BI1807" s="14">
        <v>52.673000000000002</v>
      </c>
      <c r="BJ1807" s="14">
        <v>38.087000000000003</v>
      </c>
      <c r="BK1807" s="14">
        <v>37.25</v>
      </c>
      <c r="BL1807" s="14">
        <v>19.724</v>
      </c>
      <c r="BM1807" s="14">
        <v>12.872</v>
      </c>
      <c r="BN1807" s="14">
        <v>21.611999999999998</v>
      </c>
      <c r="BO1807" s="14">
        <v>32.976999999999997</v>
      </c>
      <c r="BP1807" s="14">
        <v>58.302999999999997</v>
      </c>
      <c r="BQ1807" s="14">
        <v>86.875</v>
      </c>
      <c r="BR1807" s="14">
        <v>88.655000000000001</v>
      </c>
      <c r="BS1807" s="14">
        <v>97.138000000000005</v>
      </c>
      <c r="BT1807" s="14">
        <v>95.405000000000001</v>
      </c>
      <c r="BU1807" s="14">
        <v>85.887</v>
      </c>
      <c r="BV1807" s="14">
        <v>58.915999999999997</v>
      </c>
      <c r="BW1807" s="14">
        <v>55.901000000000003</v>
      </c>
      <c r="BX1807" s="14">
        <v>29.347000000000001</v>
      </c>
      <c r="BY1807" s="121">
        <v>18.420000000000002</v>
      </c>
      <c r="BZ1807" s="122" t="str">
        <f t="shared" si="169"/>
        <v>Kocevje</v>
      </c>
      <c r="CA1807" s="14">
        <f t="shared" si="170"/>
        <v>45.646000000000001</v>
      </c>
      <c r="CB1807" s="14">
        <f t="shared" si="171"/>
        <v>14.85</v>
      </c>
      <c r="CC1807" s="14">
        <f t="shared" si="172"/>
        <v>0.20006178955452811</v>
      </c>
      <c r="CD1807" s="14">
        <f t="shared" si="173"/>
        <v>1273.7347998892874</v>
      </c>
      <c r="CE1807" s="102"/>
    </row>
    <row r="1808" spans="1:83" x14ac:dyDescent="0.25">
      <c r="A1808" s="14">
        <f t="shared" si="168"/>
        <v>4332.2634136443876</v>
      </c>
      <c r="B1808" s="14" t="s">
        <v>2092</v>
      </c>
      <c r="C1808" s="14">
        <v>45.683</v>
      </c>
      <c r="D1808" s="14">
        <v>59.917000000000002</v>
      </c>
      <c r="E1808" s="14">
        <v>80</v>
      </c>
      <c r="F1808" s="14">
        <v>-7.7759999999999998</v>
      </c>
      <c r="G1808" s="14">
        <v>-6.9370000000000003</v>
      </c>
      <c r="H1808" s="14">
        <v>-1.0629999999999999</v>
      </c>
      <c r="I1808" s="14">
        <v>8.6690000000000005</v>
      </c>
      <c r="J1808" s="14">
        <v>15.499000000000001</v>
      </c>
      <c r="K1808" s="14">
        <v>23.297000000000001</v>
      </c>
      <c r="L1808" s="14">
        <v>25.222000000000001</v>
      </c>
      <c r="M1808" s="14">
        <v>25.167999999999999</v>
      </c>
      <c r="N1808" s="14">
        <v>19.241</v>
      </c>
      <c r="O1808" s="14">
        <v>9.1980000000000004</v>
      </c>
      <c r="P1808" s="14">
        <v>1.351</v>
      </c>
      <c r="Q1808" s="14">
        <v>-3.9470000000000001</v>
      </c>
      <c r="R1808" s="14">
        <v>20.199000000000002</v>
      </c>
      <c r="S1808" s="14">
        <v>31.53</v>
      </c>
      <c r="T1808" s="14">
        <v>41.762999999999998</v>
      </c>
      <c r="U1808" s="14">
        <v>57.088999999999999</v>
      </c>
      <c r="V1808" s="14">
        <v>71.468000000000004</v>
      </c>
      <c r="W1808" s="14">
        <v>74.212999999999994</v>
      </c>
      <c r="X1808" s="14">
        <v>72.448999999999998</v>
      </c>
      <c r="Y1808" s="14">
        <v>57.997</v>
      </c>
      <c r="Z1808" s="14">
        <v>44.881999999999998</v>
      </c>
      <c r="AA1808" s="14">
        <v>34.524999999999999</v>
      </c>
      <c r="AB1808" s="14">
        <v>22.524000000000001</v>
      </c>
      <c r="AC1808" s="14">
        <v>16.16</v>
      </c>
      <c r="AD1808" s="14">
        <v>29.567</v>
      </c>
      <c r="AE1808" s="14">
        <v>41.19</v>
      </c>
      <c r="AF1808" s="14">
        <v>63.466999999999999</v>
      </c>
      <c r="AG1808" s="14">
        <v>91.167000000000002</v>
      </c>
      <c r="AH1808" s="14">
        <v>113.114</v>
      </c>
      <c r="AI1808" s="14">
        <v>121.80200000000001</v>
      </c>
      <c r="AJ1808" s="14">
        <v>110.479</v>
      </c>
      <c r="AK1808" s="14">
        <v>104.739</v>
      </c>
      <c r="AL1808" s="14">
        <v>82.777000000000001</v>
      </c>
      <c r="AM1808" s="14">
        <v>57.026000000000003</v>
      </c>
      <c r="AN1808" s="14">
        <v>30.689</v>
      </c>
      <c r="AO1808" s="14">
        <v>20.835999999999999</v>
      </c>
      <c r="AP1808" s="14">
        <v>82.926000000000002</v>
      </c>
      <c r="AQ1808" s="14">
        <v>77.984999999999999</v>
      </c>
      <c r="AR1808" s="14">
        <v>112.154</v>
      </c>
      <c r="AS1808" s="14">
        <v>126.23</v>
      </c>
      <c r="AT1808" s="14">
        <v>123.33499999999999</v>
      </c>
      <c r="AU1808" s="14">
        <v>114.05500000000001</v>
      </c>
      <c r="AV1808" s="14">
        <v>117.846</v>
      </c>
      <c r="AW1808" s="14">
        <v>133.59899999999999</v>
      </c>
      <c r="AX1808" s="14">
        <v>139.893</v>
      </c>
      <c r="AY1808" s="14">
        <v>132.58000000000001</v>
      </c>
      <c r="AZ1808" s="14">
        <v>77.247</v>
      </c>
      <c r="BA1808" s="14">
        <v>53.414999999999999</v>
      </c>
      <c r="BB1808" s="14">
        <v>37.771000000000001</v>
      </c>
      <c r="BC1808" s="14">
        <v>47.811</v>
      </c>
      <c r="BD1808" s="14">
        <v>82.397999999999996</v>
      </c>
      <c r="BE1808" s="14">
        <v>115.812</v>
      </c>
      <c r="BF1808" s="14">
        <v>138.80099999999999</v>
      </c>
      <c r="BG1808" s="14">
        <v>143.10300000000001</v>
      </c>
      <c r="BH1808" s="14">
        <v>141.09100000000001</v>
      </c>
      <c r="BI1808" s="14">
        <v>126.495</v>
      </c>
      <c r="BJ1808" s="14">
        <v>100.90300000000001</v>
      </c>
      <c r="BK1808" s="14">
        <v>77.975999999999999</v>
      </c>
      <c r="BL1808" s="14">
        <v>40.942</v>
      </c>
      <c r="BM1808" s="14">
        <v>25.783000000000001</v>
      </c>
      <c r="BN1808" s="14">
        <v>49.207999999999998</v>
      </c>
      <c r="BO1808" s="14">
        <v>67.956000000000003</v>
      </c>
      <c r="BP1808" s="14">
        <v>120.61499999999999</v>
      </c>
      <c r="BQ1808" s="14">
        <v>177.24700000000001</v>
      </c>
      <c r="BR1808" s="14">
        <v>221.976</v>
      </c>
      <c r="BS1808" s="14">
        <v>237.965</v>
      </c>
      <c r="BT1808" s="14">
        <v>225.61799999999999</v>
      </c>
      <c r="BU1808" s="14">
        <v>205.345</v>
      </c>
      <c r="BV1808" s="14">
        <v>154.23400000000001</v>
      </c>
      <c r="BW1808" s="14">
        <v>104.58799999999999</v>
      </c>
      <c r="BX1808" s="14">
        <v>53.1</v>
      </c>
      <c r="BY1808" s="121">
        <v>34.454000000000001</v>
      </c>
      <c r="BZ1808" s="122" t="str">
        <f t="shared" si="169"/>
        <v>Barsakelmes Island</v>
      </c>
      <c r="CA1808" s="14">
        <f t="shared" si="170"/>
        <v>45.683</v>
      </c>
      <c r="CB1808" s="14">
        <f t="shared" si="171"/>
        <v>59.917000000000002</v>
      </c>
      <c r="CC1808" s="14">
        <f t="shared" si="172"/>
        <v>0.68045590921331522</v>
      </c>
      <c r="CD1808" s="14">
        <f t="shared" si="173"/>
        <v>4332.2634136443876</v>
      </c>
      <c r="CE1808" s="102"/>
    </row>
    <row r="1809" spans="1:83" x14ac:dyDescent="0.25">
      <c r="A1809" s="14">
        <f t="shared" si="168"/>
        <v>4664.9391720790272</v>
      </c>
      <c r="B1809" s="14" t="s">
        <v>2093</v>
      </c>
      <c r="C1809" s="14">
        <v>45.694000000000003</v>
      </c>
      <c r="D1809" s="14">
        <v>-65.165000000000006</v>
      </c>
      <c r="E1809" s="14">
        <v>404.3</v>
      </c>
      <c r="F1809" s="14">
        <v>-10.276999999999999</v>
      </c>
      <c r="G1809" s="14">
        <v>-6.4909999999999997</v>
      </c>
      <c r="H1809" s="14">
        <v>-5.8230000000000004</v>
      </c>
      <c r="I1809" s="14">
        <v>-3.0990000000000002</v>
      </c>
      <c r="J1809" s="14">
        <v>8.4629999999999992</v>
      </c>
      <c r="K1809" s="14">
        <v>12.044</v>
      </c>
      <c r="L1809" s="14">
        <v>17.277999999999999</v>
      </c>
      <c r="M1809" s="14">
        <v>16.631</v>
      </c>
      <c r="N1809" s="14">
        <v>12.722</v>
      </c>
      <c r="O1809" s="14">
        <v>5.48</v>
      </c>
      <c r="P1809" s="14">
        <v>-1.952</v>
      </c>
      <c r="Q1809" s="14">
        <v>-6.923</v>
      </c>
      <c r="R1809" s="14">
        <v>16.611999999999998</v>
      </c>
      <c r="S1809" s="14">
        <v>24.422000000000001</v>
      </c>
      <c r="T1809" s="14">
        <v>38.320999999999998</v>
      </c>
      <c r="U1809" s="14">
        <v>52.877000000000002</v>
      </c>
      <c r="V1809" s="14">
        <v>65.757999999999996</v>
      </c>
      <c r="W1809" s="14">
        <v>71.575999999999993</v>
      </c>
      <c r="X1809" s="14">
        <v>80.471000000000004</v>
      </c>
      <c r="Y1809" s="14">
        <v>60.512</v>
      </c>
      <c r="Z1809" s="14">
        <v>45.356999999999999</v>
      </c>
      <c r="AA1809" s="14">
        <v>26.404</v>
      </c>
      <c r="AB1809" s="14">
        <v>18.742999999999999</v>
      </c>
      <c r="AC1809" s="14">
        <v>15.781000000000001</v>
      </c>
      <c r="AD1809" s="14">
        <v>31.344000000000001</v>
      </c>
      <c r="AE1809" s="14">
        <v>42.658000000000001</v>
      </c>
      <c r="AF1809" s="14">
        <v>70.956999999999994</v>
      </c>
      <c r="AG1809" s="14">
        <v>86.474000000000004</v>
      </c>
      <c r="AH1809" s="14">
        <v>92.632000000000005</v>
      </c>
      <c r="AI1809" s="14">
        <v>95.924999999999997</v>
      </c>
      <c r="AJ1809" s="14">
        <v>114.31699999999999</v>
      </c>
      <c r="AK1809" s="14">
        <v>91.587999999999994</v>
      </c>
      <c r="AL1809" s="14">
        <v>61.094999999999999</v>
      </c>
      <c r="AM1809" s="14">
        <v>48.061</v>
      </c>
      <c r="AN1809" s="14">
        <v>24.047999999999998</v>
      </c>
      <c r="AO1809" s="14">
        <v>20.120999999999999</v>
      </c>
      <c r="AP1809" s="14">
        <v>107.16200000000001</v>
      </c>
      <c r="AQ1809" s="14">
        <v>94.066999999999993</v>
      </c>
      <c r="AR1809" s="14">
        <v>124.76600000000001</v>
      </c>
      <c r="AS1809" s="14">
        <v>106.834</v>
      </c>
      <c r="AT1809" s="14">
        <v>90.486999999999995</v>
      </c>
      <c r="AU1809" s="14">
        <v>84.171000000000006</v>
      </c>
      <c r="AV1809" s="14">
        <v>101.369</v>
      </c>
      <c r="AW1809" s="14">
        <v>101.922</v>
      </c>
      <c r="AX1809" s="14">
        <v>106.673</v>
      </c>
      <c r="AY1809" s="14">
        <v>101.892</v>
      </c>
      <c r="AZ1809" s="14">
        <v>64.948999999999998</v>
      </c>
      <c r="BA1809" s="14">
        <v>61.213000000000001</v>
      </c>
      <c r="BB1809" s="14">
        <v>51.878</v>
      </c>
      <c r="BC1809" s="14">
        <v>54.838999999999999</v>
      </c>
      <c r="BD1809" s="14">
        <v>93.024000000000001</v>
      </c>
      <c r="BE1809" s="14">
        <v>108.727</v>
      </c>
      <c r="BF1809" s="14">
        <v>109.991</v>
      </c>
      <c r="BG1809" s="14">
        <v>116.592</v>
      </c>
      <c r="BH1809" s="14">
        <v>145.27600000000001</v>
      </c>
      <c r="BI1809" s="14">
        <v>120.64100000000001</v>
      </c>
      <c r="BJ1809" s="14">
        <v>88.325999999999993</v>
      </c>
      <c r="BK1809" s="14">
        <v>69.930000000000007</v>
      </c>
      <c r="BL1809" s="14">
        <v>34.243000000000002</v>
      </c>
      <c r="BM1809" s="14">
        <v>29.079000000000001</v>
      </c>
      <c r="BN1809" s="14">
        <v>50.356000000000002</v>
      </c>
      <c r="BO1809" s="14">
        <v>67.296999999999997</v>
      </c>
      <c r="BP1809" s="14">
        <v>122.086</v>
      </c>
      <c r="BQ1809" s="14">
        <v>149.06800000000001</v>
      </c>
      <c r="BR1809" s="14">
        <v>164.12100000000001</v>
      </c>
      <c r="BS1809" s="14">
        <v>169.69900000000001</v>
      </c>
      <c r="BT1809" s="14">
        <v>197.876</v>
      </c>
      <c r="BU1809" s="14">
        <v>160.27000000000001</v>
      </c>
      <c r="BV1809" s="14">
        <v>125.664</v>
      </c>
      <c r="BW1809" s="14">
        <v>79.241</v>
      </c>
      <c r="BX1809" s="14">
        <v>44.485999999999997</v>
      </c>
      <c r="BY1809" s="121">
        <v>35.959000000000003</v>
      </c>
      <c r="BZ1809" s="122" t="str">
        <f t="shared" si="169"/>
        <v>Mechanic Settlement RCS</v>
      </c>
      <c r="CA1809" s="14">
        <f t="shared" si="170"/>
        <v>45.694000000000003</v>
      </c>
      <c r="CB1809" s="14">
        <f t="shared" si="171"/>
        <v>-65.165000000000006</v>
      </c>
      <c r="CC1809" s="14">
        <f t="shared" si="172"/>
        <v>0.73270831495713951</v>
      </c>
      <c r="CD1809" s="14">
        <f t="shared" si="173"/>
        <v>4664.9391720790272</v>
      </c>
      <c r="CE1809" s="102"/>
    </row>
    <row r="1810" spans="1:83" x14ac:dyDescent="0.25">
      <c r="A1810" s="14">
        <f t="shared" si="168"/>
        <v>7419.8472669751354</v>
      </c>
      <c r="B1810" s="14" t="s">
        <v>2094</v>
      </c>
      <c r="C1810" s="14">
        <v>45.732999999999997</v>
      </c>
      <c r="D1810" s="14">
        <v>112.367</v>
      </c>
      <c r="E1810" s="14">
        <v>1101</v>
      </c>
      <c r="F1810" s="14">
        <v>-19.707000000000001</v>
      </c>
      <c r="G1810" s="14">
        <v>-15.04</v>
      </c>
      <c r="H1810" s="14">
        <v>-5.0839999999999996</v>
      </c>
      <c r="I1810" s="14">
        <v>4.7889999999999997</v>
      </c>
      <c r="J1810" s="14">
        <v>12.59</v>
      </c>
      <c r="K1810" s="14">
        <v>17.584</v>
      </c>
      <c r="L1810" s="14">
        <v>20.905999999999999</v>
      </c>
      <c r="M1810" s="14">
        <v>19.254999999999999</v>
      </c>
      <c r="N1810" s="14">
        <v>12.211</v>
      </c>
      <c r="O1810" s="14">
        <v>3.7149999999999999</v>
      </c>
      <c r="P1810" s="14">
        <v>-9.5860000000000003</v>
      </c>
      <c r="Q1810" s="14">
        <v>-15.680999999999999</v>
      </c>
      <c r="R1810" s="14">
        <v>21.783000000000001</v>
      </c>
      <c r="S1810" s="14">
        <v>28.946000000000002</v>
      </c>
      <c r="T1810" s="14">
        <v>43.692</v>
      </c>
      <c r="U1810" s="14">
        <v>56.726999999999997</v>
      </c>
      <c r="V1810" s="14">
        <v>72.87</v>
      </c>
      <c r="W1810" s="14">
        <v>78.183999999999997</v>
      </c>
      <c r="X1810" s="14">
        <v>76.847999999999999</v>
      </c>
      <c r="Y1810" s="14">
        <v>63.435000000000002</v>
      </c>
      <c r="Z1810" s="14">
        <v>45.674999999999997</v>
      </c>
      <c r="AA1810" s="14">
        <v>33.436</v>
      </c>
      <c r="AB1810" s="14">
        <v>23.04</v>
      </c>
      <c r="AC1810" s="14">
        <v>18.998999999999999</v>
      </c>
      <c r="AD1810" s="14">
        <v>31.266999999999999</v>
      </c>
      <c r="AE1810" s="14">
        <v>44.125999999999998</v>
      </c>
      <c r="AF1810" s="14">
        <v>76.367000000000004</v>
      </c>
      <c r="AG1810" s="14">
        <v>95.936000000000007</v>
      </c>
      <c r="AH1810" s="14">
        <v>114.643</v>
      </c>
      <c r="AI1810" s="14">
        <v>114.601</v>
      </c>
      <c r="AJ1810" s="14">
        <v>111.86799999999999</v>
      </c>
      <c r="AK1810" s="14">
        <v>99.048000000000002</v>
      </c>
      <c r="AL1810" s="14">
        <v>77.347999999999999</v>
      </c>
      <c r="AM1810" s="14">
        <v>56.341000000000001</v>
      </c>
      <c r="AN1810" s="14">
        <v>35.573</v>
      </c>
      <c r="AO1810" s="14">
        <v>26.405000000000001</v>
      </c>
      <c r="AP1810" s="14">
        <v>90.373000000000005</v>
      </c>
      <c r="AQ1810" s="14">
        <v>105.453</v>
      </c>
      <c r="AR1810" s="14">
        <v>142.17400000000001</v>
      </c>
      <c r="AS1810" s="14">
        <v>129.583</v>
      </c>
      <c r="AT1810" s="14">
        <v>123.191</v>
      </c>
      <c r="AU1810" s="14">
        <v>112.27200000000001</v>
      </c>
      <c r="AV1810" s="14">
        <v>115.37</v>
      </c>
      <c r="AW1810" s="14">
        <v>125.541</v>
      </c>
      <c r="AX1810" s="14">
        <v>130.09200000000001</v>
      </c>
      <c r="AY1810" s="14">
        <v>135.85400000000001</v>
      </c>
      <c r="AZ1810" s="14">
        <v>104.084</v>
      </c>
      <c r="BA1810" s="14">
        <v>77.825000000000003</v>
      </c>
      <c r="BB1810" s="14">
        <v>41.796999999999997</v>
      </c>
      <c r="BC1810" s="14">
        <v>57</v>
      </c>
      <c r="BD1810" s="14">
        <v>96.683999999999997</v>
      </c>
      <c r="BE1810" s="14">
        <v>117.179</v>
      </c>
      <c r="BF1810" s="14">
        <v>134.52799999999999</v>
      </c>
      <c r="BG1810" s="14">
        <v>137.97800000000001</v>
      </c>
      <c r="BH1810" s="14">
        <v>134.078</v>
      </c>
      <c r="BI1810" s="14">
        <v>120.86</v>
      </c>
      <c r="BJ1810" s="14">
        <v>95.36</v>
      </c>
      <c r="BK1810" s="14">
        <v>75.043000000000006</v>
      </c>
      <c r="BL1810" s="14">
        <v>47.326999999999998</v>
      </c>
      <c r="BM1810" s="14">
        <v>33.917000000000002</v>
      </c>
      <c r="BN1810" s="14">
        <v>53.005000000000003</v>
      </c>
      <c r="BO1810" s="14">
        <v>77.590999999999994</v>
      </c>
      <c r="BP1810" s="14">
        <v>139.87</v>
      </c>
      <c r="BQ1810" s="14">
        <v>179.214</v>
      </c>
      <c r="BR1810" s="14">
        <v>219.506</v>
      </c>
      <c r="BS1810" s="14">
        <v>223.34100000000001</v>
      </c>
      <c r="BT1810" s="14">
        <v>215.13</v>
      </c>
      <c r="BU1810" s="14">
        <v>192.291</v>
      </c>
      <c r="BV1810" s="14">
        <v>145.77199999999999</v>
      </c>
      <c r="BW1810" s="14">
        <v>105.59099999999999</v>
      </c>
      <c r="BX1810" s="14">
        <v>62.347999999999999</v>
      </c>
      <c r="BY1810" s="121">
        <v>43.814999999999998</v>
      </c>
      <c r="BZ1810" s="122" t="str">
        <f t="shared" si="169"/>
        <v>Bayandelger</v>
      </c>
      <c r="CA1810" s="14">
        <f t="shared" si="170"/>
        <v>45.732999999999997</v>
      </c>
      <c r="CB1810" s="14">
        <f t="shared" si="171"/>
        <v>112.367</v>
      </c>
      <c r="CC1810" s="14">
        <f t="shared" si="172"/>
        <v>1.165413650142358</v>
      </c>
      <c r="CD1810" s="14">
        <f t="shared" si="173"/>
        <v>7419.8472669751354</v>
      </c>
      <c r="CE1810" s="102"/>
    </row>
    <row r="1811" spans="1:83" x14ac:dyDescent="0.25">
      <c r="A1811" s="14">
        <f t="shared" si="168"/>
        <v>4473.2811594731384</v>
      </c>
      <c r="B1811" s="14" t="s">
        <v>2095</v>
      </c>
      <c r="C1811" s="14">
        <v>45.767000000000003</v>
      </c>
      <c r="D1811" s="14">
        <v>62.116999999999997</v>
      </c>
      <c r="E1811" s="14">
        <v>68</v>
      </c>
      <c r="F1811" s="14">
        <v>-7.5979999999999999</v>
      </c>
      <c r="G1811" s="14">
        <v>-8.0269999999999992</v>
      </c>
      <c r="H1811" s="14">
        <v>1.7290000000000001</v>
      </c>
      <c r="I1811" s="14">
        <v>12.568</v>
      </c>
      <c r="J1811" s="14">
        <v>19.815000000000001</v>
      </c>
      <c r="K1811" s="14">
        <v>25.149000000000001</v>
      </c>
      <c r="L1811" s="14">
        <v>26.962</v>
      </c>
      <c r="M1811" s="14">
        <v>24.559000000000001</v>
      </c>
      <c r="N1811" s="14">
        <v>17.818000000000001</v>
      </c>
      <c r="O1811" s="14">
        <v>8.1609999999999996</v>
      </c>
      <c r="P1811" s="14">
        <v>-0.22700000000000001</v>
      </c>
      <c r="Q1811" s="14">
        <v>-5.9180000000000001</v>
      </c>
      <c r="R1811" s="14">
        <v>18.829999999999998</v>
      </c>
      <c r="S1811" s="14">
        <v>27.103999999999999</v>
      </c>
      <c r="T1811" s="14">
        <v>43.631</v>
      </c>
      <c r="U1811" s="14">
        <v>56.024000000000001</v>
      </c>
      <c r="V1811" s="14">
        <v>72.043000000000006</v>
      </c>
      <c r="W1811" s="14">
        <v>75.180000000000007</v>
      </c>
      <c r="X1811" s="14">
        <v>72.058999999999997</v>
      </c>
      <c r="Y1811" s="14">
        <v>60.643000000000001</v>
      </c>
      <c r="Z1811" s="14">
        <v>44.411999999999999</v>
      </c>
      <c r="AA1811" s="14">
        <v>33.439</v>
      </c>
      <c r="AB1811" s="14">
        <v>21.646999999999998</v>
      </c>
      <c r="AC1811" s="14">
        <v>17.53</v>
      </c>
      <c r="AD1811" s="14">
        <v>27.561</v>
      </c>
      <c r="AE1811" s="14">
        <v>41.183</v>
      </c>
      <c r="AF1811" s="14">
        <v>69.174999999999997</v>
      </c>
      <c r="AG1811" s="14">
        <v>97.01</v>
      </c>
      <c r="AH1811" s="14">
        <v>121.26</v>
      </c>
      <c r="AI1811" s="14">
        <v>123.071</v>
      </c>
      <c r="AJ1811" s="14">
        <v>121.29600000000001</v>
      </c>
      <c r="AK1811" s="14">
        <v>108.51300000000001</v>
      </c>
      <c r="AL1811" s="14">
        <v>79.745999999999995</v>
      </c>
      <c r="AM1811" s="14">
        <v>56.093000000000004</v>
      </c>
      <c r="AN1811" s="14">
        <v>31.977</v>
      </c>
      <c r="AO1811" s="14">
        <v>24.256</v>
      </c>
      <c r="AP1811" s="14">
        <v>77.742000000000004</v>
      </c>
      <c r="AQ1811" s="14">
        <v>98.481999999999999</v>
      </c>
      <c r="AR1811" s="14">
        <v>134.227</v>
      </c>
      <c r="AS1811" s="14">
        <v>127.38800000000001</v>
      </c>
      <c r="AT1811" s="14">
        <v>125.679</v>
      </c>
      <c r="AU1811" s="14">
        <v>115.251</v>
      </c>
      <c r="AV1811" s="14">
        <v>122.755</v>
      </c>
      <c r="AW1811" s="14">
        <v>136.42699999999999</v>
      </c>
      <c r="AX1811" s="14">
        <v>135.386</v>
      </c>
      <c r="AY1811" s="14">
        <v>132.93</v>
      </c>
      <c r="AZ1811" s="14">
        <v>88.337999999999994</v>
      </c>
      <c r="BA1811" s="14">
        <v>70.284999999999997</v>
      </c>
      <c r="BB1811" s="14">
        <v>34.868000000000002</v>
      </c>
      <c r="BC1811" s="14">
        <v>54.064</v>
      </c>
      <c r="BD1811" s="14">
        <v>94.966999999999999</v>
      </c>
      <c r="BE1811" s="14">
        <v>115.065</v>
      </c>
      <c r="BF1811" s="14">
        <v>139.12299999999999</v>
      </c>
      <c r="BG1811" s="14">
        <v>143.732</v>
      </c>
      <c r="BH1811" s="14">
        <v>144.02799999999999</v>
      </c>
      <c r="BI1811" s="14">
        <v>130.643</v>
      </c>
      <c r="BJ1811" s="14">
        <v>101.245</v>
      </c>
      <c r="BK1811" s="14">
        <v>74.174999999999997</v>
      </c>
      <c r="BL1811" s="14">
        <v>41.405999999999999</v>
      </c>
      <c r="BM1811" s="14">
        <v>30.908000000000001</v>
      </c>
      <c r="BN1811" s="14">
        <v>46.795999999999999</v>
      </c>
      <c r="BO1811" s="14">
        <v>72.805000000000007</v>
      </c>
      <c r="BP1811" s="14">
        <v>133.012</v>
      </c>
      <c r="BQ1811" s="14">
        <v>178.24</v>
      </c>
      <c r="BR1811" s="14">
        <v>227.375</v>
      </c>
      <c r="BS1811" s="14">
        <v>239.155</v>
      </c>
      <c r="BT1811" s="14">
        <v>239.82</v>
      </c>
      <c r="BU1811" s="14">
        <v>208.96700000000001</v>
      </c>
      <c r="BV1811" s="14">
        <v>150.995</v>
      </c>
      <c r="BW1811" s="14">
        <v>103.905</v>
      </c>
      <c r="BX1811" s="14">
        <v>55.636000000000003</v>
      </c>
      <c r="BY1811" s="121">
        <v>40.134999999999998</v>
      </c>
      <c r="BZ1811" s="122" t="str">
        <f t="shared" si="169"/>
        <v>Kazaly</v>
      </c>
      <c r="CA1811" s="14">
        <f t="shared" si="170"/>
        <v>45.767000000000003</v>
      </c>
      <c r="CB1811" s="14">
        <f t="shared" si="171"/>
        <v>62.116999999999997</v>
      </c>
      <c r="CC1811" s="14">
        <f t="shared" si="172"/>
        <v>0.70260515298988291</v>
      </c>
      <c r="CD1811" s="14">
        <f t="shared" si="173"/>
        <v>4473.2811594731384</v>
      </c>
      <c r="CE1811" s="102"/>
    </row>
    <row r="1812" spans="1:83" x14ac:dyDescent="0.25">
      <c r="A1812" s="14">
        <f t="shared" si="168"/>
        <v>8298.4060791556549</v>
      </c>
      <c r="B1812" s="14" t="s">
        <v>2096</v>
      </c>
      <c r="C1812" s="14">
        <v>45.767000000000003</v>
      </c>
      <c r="D1812" s="14">
        <v>132.96700000000001</v>
      </c>
      <c r="E1812" s="14">
        <v>103</v>
      </c>
      <c r="F1812" s="14">
        <v>-17.456</v>
      </c>
      <c r="G1812" s="14">
        <v>-12.856</v>
      </c>
      <c r="H1812" s="14">
        <v>-4.6159999999999997</v>
      </c>
      <c r="I1812" s="14">
        <v>5.3659999999999997</v>
      </c>
      <c r="J1812" s="14">
        <v>13.044</v>
      </c>
      <c r="K1812" s="14">
        <v>18.620999999999999</v>
      </c>
      <c r="L1812" s="14">
        <v>21.75</v>
      </c>
      <c r="M1812" s="14">
        <v>21.067</v>
      </c>
      <c r="N1812" s="14">
        <v>14.432</v>
      </c>
      <c r="O1812" s="14">
        <v>5.3470000000000004</v>
      </c>
      <c r="P1812" s="14">
        <v>-4.944</v>
      </c>
      <c r="Q1812" s="14">
        <v>-15.058999999999999</v>
      </c>
      <c r="R1812" s="14">
        <v>20.149999999999999</v>
      </c>
      <c r="S1812" s="14">
        <v>26.780999999999999</v>
      </c>
      <c r="T1812" s="14">
        <v>44.591999999999999</v>
      </c>
      <c r="U1812" s="14">
        <v>57.685000000000002</v>
      </c>
      <c r="V1812" s="14">
        <v>73.066000000000003</v>
      </c>
      <c r="W1812" s="14">
        <v>77.206999999999994</v>
      </c>
      <c r="X1812" s="14">
        <v>73.162000000000006</v>
      </c>
      <c r="Y1812" s="14">
        <v>63.731000000000002</v>
      </c>
      <c r="Z1812" s="14">
        <v>48.331000000000003</v>
      </c>
      <c r="AA1812" s="14">
        <v>34.786999999999999</v>
      </c>
      <c r="AB1812" s="14">
        <v>21.699000000000002</v>
      </c>
      <c r="AC1812" s="14">
        <v>17.324999999999999</v>
      </c>
      <c r="AD1812" s="14">
        <v>30.518999999999998</v>
      </c>
      <c r="AE1812" s="14">
        <v>42.225000000000001</v>
      </c>
      <c r="AF1812" s="14">
        <v>68.656000000000006</v>
      </c>
      <c r="AG1812" s="14">
        <v>85.102000000000004</v>
      </c>
      <c r="AH1812" s="14">
        <v>95.11</v>
      </c>
      <c r="AI1812" s="14">
        <v>90.47</v>
      </c>
      <c r="AJ1812" s="14">
        <v>82.647999999999996</v>
      </c>
      <c r="AK1812" s="14">
        <v>72.025000000000006</v>
      </c>
      <c r="AL1812" s="14">
        <v>62.828000000000003</v>
      </c>
      <c r="AM1812" s="14">
        <v>51.158999999999999</v>
      </c>
      <c r="AN1812" s="14">
        <v>32.209000000000003</v>
      </c>
      <c r="AO1812" s="14">
        <v>25.792999999999999</v>
      </c>
      <c r="AP1812" s="14">
        <v>101.095</v>
      </c>
      <c r="AQ1812" s="14">
        <v>110.444</v>
      </c>
      <c r="AR1812" s="14">
        <v>129.304</v>
      </c>
      <c r="AS1812" s="14">
        <v>119.67100000000001</v>
      </c>
      <c r="AT1812" s="14">
        <v>108.94199999999999</v>
      </c>
      <c r="AU1812" s="14">
        <v>97.89</v>
      </c>
      <c r="AV1812" s="14">
        <v>93.052999999999997</v>
      </c>
      <c r="AW1812" s="14">
        <v>95.147000000000006</v>
      </c>
      <c r="AX1812" s="14">
        <v>107.134</v>
      </c>
      <c r="AY1812" s="14">
        <v>114.333</v>
      </c>
      <c r="AZ1812" s="14">
        <v>97.744</v>
      </c>
      <c r="BA1812" s="14">
        <v>89.655000000000001</v>
      </c>
      <c r="BB1812" s="14">
        <v>46.103000000000002</v>
      </c>
      <c r="BC1812" s="14">
        <v>60.576000000000001</v>
      </c>
      <c r="BD1812" s="14">
        <v>94.900999999999996</v>
      </c>
      <c r="BE1812" s="14">
        <v>110.751</v>
      </c>
      <c r="BF1812" s="14">
        <v>128.65100000000001</v>
      </c>
      <c r="BG1812" s="14">
        <v>121.447</v>
      </c>
      <c r="BH1812" s="14">
        <v>113.759</v>
      </c>
      <c r="BI1812" s="14">
        <v>103.827</v>
      </c>
      <c r="BJ1812" s="14">
        <v>90.882000000000005</v>
      </c>
      <c r="BK1812" s="14">
        <v>68.567999999999998</v>
      </c>
      <c r="BL1812" s="14">
        <v>46.984000000000002</v>
      </c>
      <c r="BM1812" s="14">
        <v>37.557000000000002</v>
      </c>
      <c r="BN1812" s="14">
        <v>54.207000000000001</v>
      </c>
      <c r="BO1812" s="14">
        <v>77.751000000000005</v>
      </c>
      <c r="BP1812" s="14">
        <v>130.72800000000001</v>
      </c>
      <c r="BQ1812" s="14">
        <v>166.46100000000001</v>
      </c>
      <c r="BR1812" s="14">
        <v>192.53</v>
      </c>
      <c r="BS1812" s="14">
        <v>181.565</v>
      </c>
      <c r="BT1812" s="14">
        <v>166.16900000000001</v>
      </c>
      <c r="BU1812" s="14">
        <v>146.15199999999999</v>
      </c>
      <c r="BV1812" s="14">
        <v>126.80500000000001</v>
      </c>
      <c r="BW1812" s="14">
        <v>95.849000000000004</v>
      </c>
      <c r="BX1812" s="14">
        <v>58.304000000000002</v>
      </c>
      <c r="BY1812" s="121">
        <v>44.567999999999998</v>
      </c>
      <c r="BZ1812" s="122" t="str">
        <f t="shared" si="169"/>
        <v>Hulin</v>
      </c>
      <c r="CA1812" s="14">
        <f t="shared" si="170"/>
        <v>45.767000000000003</v>
      </c>
      <c r="CB1812" s="14">
        <f t="shared" si="171"/>
        <v>132.96700000000001</v>
      </c>
      <c r="CC1812" s="14">
        <f t="shared" si="172"/>
        <v>1.3034063062345154</v>
      </c>
      <c r="CD1812" s="14">
        <f t="shared" si="173"/>
        <v>8298.4060791556549</v>
      </c>
      <c r="CE1812" s="102"/>
    </row>
    <row r="1813" spans="1:83" x14ac:dyDescent="0.25">
      <c r="A1813" s="14">
        <f t="shared" si="168"/>
        <v>7112.4539256385906</v>
      </c>
      <c r="B1813" s="14" t="s">
        <v>2097</v>
      </c>
      <c r="C1813" s="14">
        <v>45.767000000000003</v>
      </c>
      <c r="D1813" s="14">
        <v>106.283</v>
      </c>
      <c r="E1813" s="14">
        <v>1393</v>
      </c>
      <c r="F1813" s="14">
        <v>-16.625</v>
      </c>
      <c r="G1813" s="14">
        <v>-12.531000000000001</v>
      </c>
      <c r="H1813" s="14">
        <v>-5.3150000000000004</v>
      </c>
      <c r="I1813" s="14">
        <v>3.7879999999999998</v>
      </c>
      <c r="J1813" s="14">
        <v>10.99</v>
      </c>
      <c r="K1813" s="14">
        <v>17.716999999999999</v>
      </c>
      <c r="L1813" s="14">
        <v>19.831</v>
      </c>
      <c r="M1813" s="14">
        <v>18.423999999999999</v>
      </c>
      <c r="N1813" s="14">
        <v>11.372999999999999</v>
      </c>
      <c r="O1813" s="14">
        <v>2.62</v>
      </c>
      <c r="P1813" s="14">
        <v>-7.4790000000000001</v>
      </c>
      <c r="Q1813" s="14">
        <v>-15.101000000000001</v>
      </c>
      <c r="R1813" s="14">
        <v>18.783999999999999</v>
      </c>
      <c r="S1813" s="14">
        <v>26.018000000000001</v>
      </c>
      <c r="T1813" s="14">
        <v>43.08</v>
      </c>
      <c r="U1813" s="14">
        <v>57.194000000000003</v>
      </c>
      <c r="V1813" s="14">
        <v>74.701999999999998</v>
      </c>
      <c r="W1813" s="14">
        <v>78.528000000000006</v>
      </c>
      <c r="X1813" s="14">
        <v>76.466999999999999</v>
      </c>
      <c r="Y1813" s="14">
        <v>63.533000000000001</v>
      </c>
      <c r="Z1813" s="14">
        <v>46.133000000000003</v>
      </c>
      <c r="AA1813" s="14">
        <v>34.786999999999999</v>
      </c>
      <c r="AB1813" s="14">
        <v>21.57</v>
      </c>
      <c r="AC1813" s="14">
        <v>18.172999999999998</v>
      </c>
      <c r="AD1813" s="14">
        <v>30.936</v>
      </c>
      <c r="AE1813" s="14">
        <v>47.787999999999997</v>
      </c>
      <c r="AF1813" s="14">
        <v>75.126000000000005</v>
      </c>
      <c r="AG1813" s="14">
        <v>98.343999999999994</v>
      </c>
      <c r="AH1813" s="14">
        <v>118.607</v>
      </c>
      <c r="AI1813" s="14">
        <v>118.504</v>
      </c>
      <c r="AJ1813" s="14">
        <v>111.57</v>
      </c>
      <c r="AK1813" s="14">
        <v>100.003</v>
      </c>
      <c r="AL1813" s="14">
        <v>78.844999999999999</v>
      </c>
      <c r="AM1813" s="14">
        <v>59.101999999999997</v>
      </c>
      <c r="AN1813" s="14">
        <v>35.088000000000001</v>
      </c>
      <c r="AO1813" s="14">
        <v>27.001999999999999</v>
      </c>
      <c r="AP1813" s="14">
        <v>107.38800000000001</v>
      </c>
      <c r="AQ1813" s="14">
        <v>121.874</v>
      </c>
      <c r="AR1813" s="14">
        <v>143.09899999999999</v>
      </c>
      <c r="AS1813" s="14">
        <v>131.83799999999999</v>
      </c>
      <c r="AT1813" s="14">
        <v>125.538</v>
      </c>
      <c r="AU1813" s="14">
        <v>113.166</v>
      </c>
      <c r="AV1813" s="14">
        <v>116.479</v>
      </c>
      <c r="AW1813" s="14">
        <v>123.98099999999999</v>
      </c>
      <c r="AX1813" s="14">
        <v>132.00200000000001</v>
      </c>
      <c r="AY1813" s="14">
        <v>138.13999999999999</v>
      </c>
      <c r="AZ1813" s="14">
        <v>107.999</v>
      </c>
      <c r="BA1813" s="14">
        <v>89.783000000000001</v>
      </c>
      <c r="BB1813" s="14">
        <v>43.988</v>
      </c>
      <c r="BC1813" s="14">
        <v>60.79</v>
      </c>
      <c r="BD1813" s="14">
        <v>97.43</v>
      </c>
      <c r="BE1813" s="14">
        <v>114.705</v>
      </c>
      <c r="BF1813" s="14">
        <v>133.87899999999999</v>
      </c>
      <c r="BG1813" s="14">
        <v>134.672</v>
      </c>
      <c r="BH1813" s="14">
        <v>137.946</v>
      </c>
      <c r="BI1813" s="14">
        <v>118.508</v>
      </c>
      <c r="BJ1813" s="14">
        <v>96.328000000000003</v>
      </c>
      <c r="BK1813" s="14">
        <v>75.831000000000003</v>
      </c>
      <c r="BL1813" s="14">
        <v>47.097999999999999</v>
      </c>
      <c r="BM1813" s="14">
        <v>36.409999999999997</v>
      </c>
      <c r="BN1813" s="14">
        <v>54.905999999999999</v>
      </c>
      <c r="BO1813" s="14">
        <v>82.429000000000002</v>
      </c>
      <c r="BP1813" s="14">
        <v>139.35400000000001</v>
      </c>
      <c r="BQ1813" s="14">
        <v>181.387</v>
      </c>
      <c r="BR1813" s="14">
        <v>222.31399999999999</v>
      </c>
      <c r="BS1813" s="14">
        <v>225.399</v>
      </c>
      <c r="BT1813" s="14">
        <v>219.476</v>
      </c>
      <c r="BU1813" s="14">
        <v>188.72399999999999</v>
      </c>
      <c r="BV1813" s="14">
        <v>147.095</v>
      </c>
      <c r="BW1813" s="14">
        <v>108.14700000000001</v>
      </c>
      <c r="BX1813" s="14">
        <v>62.055</v>
      </c>
      <c r="BY1813" s="121">
        <v>45.841000000000001</v>
      </c>
      <c r="BZ1813" s="122" t="str">
        <f t="shared" si="169"/>
        <v>Mandalgovi</v>
      </c>
      <c r="CA1813" s="14">
        <f t="shared" si="170"/>
        <v>45.767000000000003</v>
      </c>
      <c r="CB1813" s="14">
        <f t="shared" si="171"/>
        <v>106.283</v>
      </c>
      <c r="CC1813" s="14">
        <f t="shared" si="172"/>
        <v>1.1171322795067435</v>
      </c>
      <c r="CD1813" s="14">
        <f t="shared" si="173"/>
        <v>7112.4539256385906</v>
      </c>
      <c r="CE1813" s="102"/>
    </row>
    <row r="1814" spans="1:83" x14ac:dyDescent="0.25">
      <c r="A1814" s="14">
        <f t="shared" si="168"/>
        <v>7346.3600395950325</v>
      </c>
      <c r="B1814" s="14" t="s">
        <v>2098</v>
      </c>
      <c r="C1814" s="14">
        <v>45.787999999999997</v>
      </c>
      <c r="D1814" s="14">
        <v>-111.161</v>
      </c>
      <c r="E1814" s="14">
        <v>1349.4</v>
      </c>
      <c r="F1814" s="14">
        <v>-6.0209999999999999</v>
      </c>
      <c r="G1814" s="14">
        <v>-3.6379999999999999</v>
      </c>
      <c r="H1814" s="14">
        <v>0.48699999999999999</v>
      </c>
      <c r="I1814" s="14">
        <v>5.7069999999999999</v>
      </c>
      <c r="J1814" s="14">
        <v>10.689</v>
      </c>
      <c r="K1814" s="14">
        <v>15.391</v>
      </c>
      <c r="L1814" s="14">
        <v>19.266999999999999</v>
      </c>
      <c r="M1814" s="14">
        <v>19.239000000000001</v>
      </c>
      <c r="N1814" s="14">
        <v>12.552</v>
      </c>
      <c r="O1814" s="14">
        <v>6.4489999999999998</v>
      </c>
      <c r="P1814" s="14">
        <v>-2.052</v>
      </c>
      <c r="Q1814" s="14">
        <v>-6.7229999999999999</v>
      </c>
      <c r="R1814" s="14">
        <v>16.843</v>
      </c>
      <c r="S1814" s="14">
        <v>22.442</v>
      </c>
      <c r="T1814" s="14">
        <v>39.396000000000001</v>
      </c>
      <c r="U1814" s="14">
        <v>53.959000000000003</v>
      </c>
      <c r="V1814" s="14">
        <v>73.272999999999996</v>
      </c>
      <c r="W1814" s="14">
        <v>70.671000000000006</v>
      </c>
      <c r="X1814" s="14">
        <v>73.277000000000001</v>
      </c>
      <c r="Y1814" s="14">
        <v>55.52</v>
      </c>
      <c r="Z1814" s="14">
        <v>42.552</v>
      </c>
      <c r="AA1814" s="14">
        <v>27.039000000000001</v>
      </c>
      <c r="AB1814" s="14">
        <v>21.587</v>
      </c>
      <c r="AC1814" s="14">
        <v>14.324</v>
      </c>
      <c r="AD1814" s="14">
        <v>20.006</v>
      </c>
      <c r="AE1814" s="14">
        <v>32.505000000000003</v>
      </c>
      <c r="AF1814" s="14">
        <v>55.881999999999998</v>
      </c>
      <c r="AG1814" s="14">
        <v>79.686000000000007</v>
      </c>
      <c r="AH1814" s="14">
        <v>98.578999999999994</v>
      </c>
      <c r="AI1814" s="14">
        <v>98.549000000000007</v>
      </c>
      <c r="AJ1814" s="14">
        <v>123.63800000000001</v>
      </c>
      <c r="AK1814" s="14">
        <v>101.881</v>
      </c>
      <c r="AL1814" s="14">
        <v>67.942999999999998</v>
      </c>
      <c r="AM1814" s="14">
        <v>47.033999999999999</v>
      </c>
      <c r="AN1814" s="14">
        <v>22.664000000000001</v>
      </c>
      <c r="AO1814" s="14">
        <v>19.148</v>
      </c>
      <c r="AP1814" s="14">
        <v>48.328000000000003</v>
      </c>
      <c r="AQ1814" s="14">
        <v>71.965999999999994</v>
      </c>
      <c r="AR1814" s="14">
        <v>84.283000000000001</v>
      </c>
      <c r="AS1814" s="14">
        <v>96.599000000000004</v>
      </c>
      <c r="AT1814" s="14">
        <v>98.366</v>
      </c>
      <c r="AU1814" s="14">
        <v>95.070999999999998</v>
      </c>
      <c r="AV1814" s="14">
        <v>109.121</v>
      </c>
      <c r="AW1814" s="14">
        <v>116.643</v>
      </c>
      <c r="AX1814" s="14">
        <v>111.93600000000001</v>
      </c>
      <c r="AY1814" s="14">
        <v>97.397999999999996</v>
      </c>
      <c r="AZ1814" s="14">
        <v>61.134</v>
      </c>
      <c r="BA1814" s="14">
        <v>54.052999999999997</v>
      </c>
      <c r="BB1814" s="14">
        <v>28.518000000000001</v>
      </c>
      <c r="BC1814" s="14">
        <v>43.219000000000001</v>
      </c>
      <c r="BD1814" s="14">
        <v>62.804000000000002</v>
      </c>
      <c r="BE1814" s="14">
        <v>100.51600000000001</v>
      </c>
      <c r="BF1814" s="14">
        <v>119.636</v>
      </c>
      <c r="BG1814" s="14">
        <v>105.25</v>
      </c>
      <c r="BH1814" s="14">
        <v>132.708</v>
      </c>
      <c r="BI1814" s="14">
        <v>119.77200000000001</v>
      </c>
      <c r="BJ1814" s="14">
        <v>81.623000000000005</v>
      </c>
      <c r="BK1814" s="14">
        <v>64.578999999999994</v>
      </c>
      <c r="BL1814" s="14">
        <v>45.075000000000003</v>
      </c>
      <c r="BM1814" s="14">
        <v>23.745000000000001</v>
      </c>
      <c r="BN1814" s="14">
        <v>36.167000000000002</v>
      </c>
      <c r="BO1814" s="14">
        <v>59.07</v>
      </c>
      <c r="BP1814" s="14">
        <v>95.837000000000003</v>
      </c>
      <c r="BQ1814" s="14">
        <v>139.96700000000001</v>
      </c>
      <c r="BR1814" s="14">
        <v>172.41900000000001</v>
      </c>
      <c r="BS1814" s="14">
        <v>182.66800000000001</v>
      </c>
      <c r="BT1814" s="14">
        <v>214.84100000000001</v>
      </c>
      <c r="BU1814" s="14">
        <v>181.07</v>
      </c>
      <c r="BV1814" s="14">
        <v>127.02500000000001</v>
      </c>
      <c r="BW1814" s="14">
        <v>79.382999999999996</v>
      </c>
      <c r="BX1814" s="14">
        <v>45.436</v>
      </c>
      <c r="BY1814" s="121">
        <v>33.033000000000001</v>
      </c>
      <c r="BZ1814" s="122" t="str">
        <f t="shared" si="169"/>
        <v>Bozeman Yellowstone Intl AP-Gallatin Field</v>
      </c>
      <c r="CA1814" s="14">
        <f t="shared" si="170"/>
        <v>45.787999999999997</v>
      </c>
      <c r="CB1814" s="14">
        <f t="shared" si="171"/>
        <v>-111.161</v>
      </c>
      <c r="CC1814" s="14">
        <f t="shared" si="172"/>
        <v>1.1538712268527205</v>
      </c>
      <c r="CD1814" s="14">
        <f t="shared" si="173"/>
        <v>7346.3600395950325</v>
      </c>
      <c r="CE1814" s="102"/>
    </row>
    <row r="1815" spans="1:83" x14ac:dyDescent="0.25">
      <c r="A1815" s="14">
        <f t="shared" si="168"/>
        <v>7214.1310556417038</v>
      </c>
      <c r="B1815" s="14" t="s">
        <v>2099</v>
      </c>
      <c r="C1815" s="14">
        <v>45.807000000000002</v>
      </c>
      <c r="D1815" s="14">
        <v>-108.542</v>
      </c>
      <c r="E1815" s="14">
        <v>1088</v>
      </c>
      <c r="F1815" s="14">
        <v>-2.516</v>
      </c>
      <c r="G1815" s="14">
        <v>-1.6060000000000001</v>
      </c>
      <c r="H1815" s="14">
        <v>2.923</v>
      </c>
      <c r="I1815" s="14">
        <v>8.0850000000000009</v>
      </c>
      <c r="J1815" s="14">
        <v>13.259</v>
      </c>
      <c r="K1815" s="14">
        <v>18.738</v>
      </c>
      <c r="L1815" s="14">
        <v>22.69</v>
      </c>
      <c r="M1815" s="14">
        <v>21.402000000000001</v>
      </c>
      <c r="N1815" s="14">
        <v>15.718999999999999</v>
      </c>
      <c r="O1815" s="14">
        <v>8.42</v>
      </c>
      <c r="P1815" s="14">
        <v>2.1389999999999998</v>
      </c>
      <c r="Q1815" s="14">
        <v>-2.202</v>
      </c>
      <c r="R1815" s="14">
        <v>16.268999999999998</v>
      </c>
      <c r="S1815" s="14">
        <v>22.593</v>
      </c>
      <c r="T1815" s="14">
        <v>45.595999999999997</v>
      </c>
      <c r="U1815" s="14">
        <v>59.701999999999998</v>
      </c>
      <c r="V1815" s="14">
        <v>86.742000000000004</v>
      </c>
      <c r="W1815" s="14">
        <v>76.319000000000003</v>
      </c>
      <c r="X1815" s="14">
        <v>68.224000000000004</v>
      </c>
      <c r="Y1815" s="14">
        <v>61.719000000000001</v>
      </c>
      <c r="Z1815" s="14">
        <v>50.764000000000003</v>
      </c>
      <c r="AA1815" s="14">
        <v>36.232999999999997</v>
      </c>
      <c r="AB1815" s="14">
        <v>19.126000000000001</v>
      </c>
      <c r="AC1815" s="14">
        <v>16.492999999999999</v>
      </c>
      <c r="AD1815" s="14">
        <v>24.021000000000001</v>
      </c>
      <c r="AE1815" s="14">
        <v>34.841999999999999</v>
      </c>
      <c r="AF1815" s="14">
        <v>50.343000000000004</v>
      </c>
      <c r="AG1815" s="14">
        <v>64.796999999999997</v>
      </c>
      <c r="AH1815" s="14">
        <v>90.36</v>
      </c>
      <c r="AI1815" s="14">
        <v>98.585999999999999</v>
      </c>
      <c r="AJ1815" s="14">
        <v>105.002</v>
      </c>
      <c r="AK1815" s="14">
        <v>103.52500000000001</v>
      </c>
      <c r="AL1815" s="14">
        <v>56.945</v>
      </c>
      <c r="AM1815" s="14">
        <v>39.119</v>
      </c>
      <c r="AN1815" s="14">
        <v>26.904</v>
      </c>
      <c r="AO1815" s="14">
        <v>17.042000000000002</v>
      </c>
      <c r="AP1815" s="14">
        <v>78.114000000000004</v>
      </c>
      <c r="AQ1815" s="14">
        <v>76.989999999999995</v>
      </c>
      <c r="AR1815" s="14">
        <v>90.875</v>
      </c>
      <c r="AS1815" s="14">
        <v>92.424999999999997</v>
      </c>
      <c r="AT1815" s="14">
        <v>107.35899999999999</v>
      </c>
      <c r="AU1815" s="14">
        <v>97.626000000000005</v>
      </c>
      <c r="AV1815" s="14">
        <v>108.955</v>
      </c>
      <c r="AW1815" s="14">
        <v>123.56</v>
      </c>
      <c r="AX1815" s="14">
        <v>103.23099999999999</v>
      </c>
      <c r="AY1815" s="14">
        <v>96.564999999999998</v>
      </c>
      <c r="AZ1815" s="14">
        <v>73.269000000000005</v>
      </c>
      <c r="BA1815" s="14">
        <v>55.765999999999998</v>
      </c>
      <c r="BB1815" s="14">
        <v>40.866999999999997</v>
      </c>
      <c r="BC1815" s="14">
        <v>43.774999999999999</v>
      </c>
      <c r="BD1815" s="14">
        <v>91.278999999999996</v>
      </c>
      <c r="BE1815" s="14">
        <v>105.246</v>
      </c>
      <c r="BF1815" s="14">
        <v>153.072</v>
      </c>
      <c r="BG1815" s="14">
        <v>122.48</v>
      </c>
      <c r="BH1815" s="14">
        <v>115.89700000000001</v>
      </c>
      <c r="BI1815" s="14">
        <v>109.24299999999999</v>
      </c>
      <c r="BJ1815" s="14">
        <v>112.548</v>
      </c>
      <c r="BK1815" s="14">
        <v>84.825999999999993</v>
      </c>
      <c r="BL1815" s="14">
        <v>35.271000000000001</v>
      </c>
      <c r="BM1815" s="14">
        <v>37.738999999999997</v>
      </c>
      <c r="BN1815" s="14">
        <v>41.558</v>
      </c>
      <c r="BO1815" s="14">
        <v>60.320999999999998</v>
      </c>
      <c r="BP1815" s="14">
        <v>105.121</v>
      </c>
      <c r="BQ1815" s="14">
        <v>133.85400000000001</v>
      </c>
      <c r="BR1815" s="14">
        <v>187.047</v>
      </c>
      <c r="BS1815" s="14">
        <v>187.232</v>
      </c>
      <c r="BT1815" s="14">
        <v>203.34</v>
      </c>
      <c r="BU1815" s="14">
        <v>189.49</v>
      </c>
      <c r="BV1815" s="14">
        <v>124.10899999999999</v>
      </c>
      <c r="BW1815" s="14">
        <v>85.751999999999995</v>
      </c>
      <c r="BX1815" s="14">
        <v>47.783000000000001</v>
      </c>
      <c r="BY1815" s="121">
        <v>34.292999999999999</v>
      </c>
      <c r="BZ1815" s="122" t="str">
        <f t="shared" si="169"/>
        <v>Billings Logan Intl AP</v>
      </c>
      <c r="CA1815" s="14">
        <f t="shared" si="170"/>
        <v>45.807000000000002</v>
      </c>
      <c r="CB1815" s="14">
        <f t="shared" si="171"/>
        <v>-108.542</v>
      </c>
      <c r="CC1815" s="14">
        <f t="shared" si="172"/>
        <v>1.1331024081292473</v>
      </c>
      <c r="CD1815" s="14">
        <f t="shared" si="173"/>
        <v>7214.1310556417038</v>
      </c>
      <c r="CE1815" s="102"/>
    </row>
    <row r="1816" spans="1:83" x14ac:dyDescent="0.25">
      <c r="A1816" s="14">
        <f t="shared" si="168"/>
        <v>5191.3460420328756</v>
      </c>
      <c r="B1816" s="14" t="s">
        <v>2100</v>
      </c>
      <c r="C1816" s="14">
        <v>45.808999999999997</v>
      </c>
      <c r="D1816" s="14">
        <v>-73.435000000000002</v>
      </c>
      <c r="E1816" s="14">
        <v>21</v>
      </c>
      <c r="F1816" s="14">
        <v>-9.9359999999999999</v>
      </c>
      <c r="G1816" s="14">
        <v>-9.4890000000000008</v>
      </c>
      <c r="H1816" s="14">
        <v>-2.56</v>
      </c>
      <c r="I1816" s="14">
        <v>5.4180000000000001</v>
      </c>
      <c r="J1816" s="14">
        <v>13.449</v>
      </c>
      <c r="K1816" s="14">
        <v>18.800999999999998</v>
      </c>
      <c r="L1816" s="14">
        <v>20.95</v>
      </c>
      <c r="M1816" s="14">
        <v>19.295000000000002</v>
      </c>
      <c r="N1816" s="14">
        <v>15.646000000000001</v>
      </c>
      <c r="O1816" s="14">
        <v>8.1769999999999996</v>
      </c>
      <c r="P1816" s="14">
        <v>0.75800000000000001</v>
      </c>
      <c r="Q1816" s="14">
        <v>-5.9610000000000003</v>
      </c>
      <c r="R1816" s="14">
        <v>18.663</v>
      </c>
      <c r="S1816" s="14">
        <v>23.949000000000002</v>
      </c>
      <c r="T1816" s="14">
        <v>39.363</v>
      </c>
      <c r="U1816" s="14">
        <v>53.415999999999997</v>
      </c>
      <c r="V1816" s="14">
        <v>67.873999999999995</v>
      </c>
      <c r="W1816" s="14">
        <v>74.129000000000005</v>
      </c>
      <c r="X1816" s="14">
        <v>76.23</v>
      </c>
      <c r="Y1816" s="14">
        <v>60.457999999999998</v>
      </c>
      <c r="Z1816" s="14">
        <v>40.265000000000001</v>
      </c>
      <c r="AA1816" s="14">
        <v>27.82</v>
      </c>
      <c r="AB1816" s="14">
        <v>17.561</v>
      </c>
      <c r="AC1816" s="14">
        <v>13.365</v>
      </c>
      <c r="AD1816" s="14">
        <v>26.564</v>
      </c>
      <c r="AE1816" s="14">
        <v>38.061999999999998</v>
      </c>
      <c r="AF1816" s="14">
        <v>68.742000000000004</v>
      </c>
      <c r="AG1816" s="14">
        <v>80.45</v>
      </c>
      <c r="AH1816" s="14">
        <v>102.80500000000001</v>
      </c>
      <c r="AI1816" s="14">
        <v>106.907</v>
      </c>
      <c r="AJ1816" s="14">
        <v>109.863</v>
      </c>
      <c r="AK1816" s="14">
        <v>93.927999999999997</v>
      </c>
      <c r="AL1816" s="14">
        <v>76.103999999999999</v>
      </c>
      <c r="AM1816" s="14">
        <v>47.259</v>
      </c>
      <c r="AN1816" s="14">
        <v>27.975999999999999</v>
      </c>
      <c r="AO1816" s="14">
        <v>20.506</v>
      </c>
      <c r="AP1816" s="14">
        <v>75.646000000000001</v>
      </c>
      <c r="AQ1816" s="14">
        <v>89.180999999999997</v>
      </c>
      <c r="AR1816" s="14">
        <v>124.86499999999999</v>
      </c>
      <c r="AS1816" s="14">
        <v>106.485</v>
      </c>
      <c r="AT1816" s="14">
        <v>99.992999999999995</v>
      </c>
      <c r="AU1816" s="14">
        <v>90.881</v>
      </c>
      <c r="AV1816" s="14">
        <v>97.603999999999999</v>
      </c>
      <c r="AW1816" s="14">
        <v>108.41</v>
      </c>
      <c r="AX1816" s="14">
        <v>115.41800000000001</v>
      </c>
      <c r="AY1816" s="14">
        <v>97.427000000000007</v>
      </c>
      <c r="AZ1816" s="14">
        <v>79.805000000000007</v>
      </c>
      <c r="BA1816" s="14">
        <v>69.626000000000005</v>
      </c>
      <c r="BB1816" s="14">
        <v>35.512</v>
      </c>
      <c r="BC1816" s="14">
        <v>58.845999999999997</v>
      </c>
      <c r="BD1816" s="14">
        <v>102.824</v>
      </c>
      <c r="BE1816" s="14">
        <v>114.119</v>
      </c>
      <c r="BF1816" s="14">
        <v>125.45399999999999</v>
      </c>
      <c r="BG1816" s="14">
        <v>122.854</v>
      </c>
      <c r="BH1816" s="14">
        <v>130.285</v>
      </c>
      <c r="BI1816" s="14">
        <v>123.929</v>
      </c>
      <c r="BJ1816" s="14">
        <v>97.591999999999999</v>
      </c>
      <c r="BK1816" s="14">
        <v>65.417000000000002</v>
      </c>
      <c r="BL1816" s="14">
        <v>43.920999999999999</v>
      </c>
      <c r="BM1816" s="14">
        <v>33.366</v>
      </c>
      <c r="BN1816" s="14">
        <v>46.350999999999999</v>
      </c>
      <c r="BO1816" s="14">
        <v>65.016000000000005</v>
      </c>
      <c r="BP1816" s="14">
        <v>122.465</v>
      </c>
      <c r="BQ1816" s="14">
        <v>151.36799999999999</v>
      </c>
      <c r="BR1816" s="14">
        <v>184.02799999999999</v>
      </c>
      <c r="BS1816" s="14">
        <v>187.12799999999999</v>
      </c>
      <c r="BT1816" s="14">
        <v>187.68199999999999</v>
      </c>
      <c r="BU1816" s="14">
        <v>170.37</v>
      </c>
      <c r="BV1816" s="14">
        <v>130.488</v>
      </c>
      <c r="BW1816" s="14">
        <v>78.835999999999999</v>
      </c>
      <c r="BX1816" s="14">
        <v>46.354999999999997</v>
      </c>
      <c r="BY1816" s="121">
        <v>33.99</v>
      </c>
      <c r="BZ1816" s="122" t="str">
        <f t="shared" si="169"/>
        <v>L-Assomption</v>
      </c>
      <c r="CA1816" s="14">
        <f t="shared" si="170"/>
        <v>45.808999999999997</v>
      </c>
      <c r="CB1816" s="14">
        <f t="shared" si="171"/>
        <v>-73.435000000000002</v>
      </c>
      <c r="CC1816" s="14">
        <f t="shared" si="172"/>
        <v>0.81538949823478779</v>
      </c>
      <c r="CD1816" s="14">
        <f t="shared" si="173"/>
        <v>5191.3460420328756</v>
      </c>
      <c r="CE1816" s="102"/>
    </row>
    <row r="1817" spans="1:83" x14ac:dyDescent="0.25">
      <c r="A1817" s="14">
        <f t="shared" si="168"/>
        <v>6338.1322211324077</v>
      </c>
      <c r="B1817" s="14" t="s">
        <v>2101</v>
      </c>
      <c r="C1817" s="14">
        <v>45.823</v>
      </c>
      <c r="D1817" s="14">
        <v>-92.373000000000005</v>
      </c>
      <c r="E1817" s="14">
        <v>301</v>
      </c>
      <c r="F1817" s="14">
        <v>-10.590999999999999</v>
      </c>
      <c r="G1817" s="14">
        <v>-8.1129999999999995</v>
      </c>
      <c r="H1817" s="14">
        <v>0.497</v>
      </c>
      <c r="I1817" s="14">
        <v>7.258</v>
      </c>
      <c r="J1817" s="14">
        <v>14.446999999999999</v>
      </c>
      <c r="K1817" s="14">
        <v>18.905999999999999</v>
      </c>
      <c r="L1817" s="14">
        <v>21.052</v>
      </c>
      <c r="M1817" s="14">
        <v>20.117000000000001</v>
      </c>
      <c r="N1817" s="14">
        <v>16.241</v>
      </c>
      <c r="O1817" s="14">
        <v>8.7240000000000002</v>
      </c>
      <c r="P1817" s="14">
        <v>0.90300000000000002</v>
      </c>
      <c r="Q1817" s="14">
        <v>-6.0880000000000001</v>
      </c>
      <c r="R1817" s="14">
        <v>17.114999999999998</v>
      </c>
      <c r="S1817" s="14">
        <v>24.11</v>
      </c>
      <c r="T1817" s="14">
        <v>37.228999999999999</v>
      </c>
      <c r="U1817" s="14">
        <v>48.287999999999997</v>
      </c>
      <c r="V1817" s="14">
        <v>67.703000000000003</v>
      </c>
      <c r="W1817" s="14">
        <v>76.599000000000004</v>
      </c>
      <c r="X1817" s="14">
        <v>74.861000000000004</v>
      </c>
      <c r="Y1817" s="14">
        <v>56.185000000000002</v>
      </c>
      <c r="Z1817" s="14">
        <v>37.951000000000001</v>
      </c>
      <c r="AA1817" s="14">
        <v>26.105</v>
      </c>
      <c r="AB1817" s="14">
        <v>18.675999999999998</v>
      </c>
      <c r="AC1817" s="14">
        <v>13.432</v>
      </c>
      <c r="AD1817" s="14">
        <v>30.928000000000001</v>
      </c>
      <c r="AE1817" s="14">
        <v>45.618000000000002</v>
      </c>
      <c r="AF1817" s="14">
        <v>63.543999999999997</v>
      </c>
      <c r="AG1817" s="14">
        <v>77.549000000000007</v>
      </c>
      <c r="AH1817" s="14">
        <v>102.518</v>
      </c>
      <c r="AI1817" s="14">
        <v>108.782</v>
      </c>
      <c r="AJ1817" s="14">
        <v>107.224</v>
      </c>
      <c r="AK1817" s="14">
        <v>94.334999999999994</v>
      </c>
      <c r="AL1817" s="14">
        <v>69.775999999999996</v>
      </c>
      <c r="AM1817" s="14">
        <v>50.795999999999999</v>
      </c>
      <c r="AN1817" s="14">
        <v>29.853999999999999</v>
      </c>
      <c r="AO1817" s="14">
        <v>23.373999999999999</v>
      </c>
      <c r="AP1817" s="14">
        <v>103.944</v>
      </c>
      <c r="AQ1817" s="14">
        <v>116.85899999999999</v>
      </c>
      <c r="AR1817" s="14">
        <v>118.685</v>
      </c>
      <c r="AS1817" s="14">
        <v>102.46299999999999</v>
      </c>
      <c r="AT1817" s="14">
        <v>96.828999999999994</v>
      </c>
      <c r="AU1817" s="14">
        <v>96.617000000000004</v>
      </c>
      <c r="AV1817" s="14">
        <v>101.44799999999999</v>
      </c>
      <c r="AW1817" s="14">
        <v>107.363</v>
      </c>
      <c r="AX1817" s="14">
        <v>111.42700000000001</v>
      </c>
      <c r="AY1817" s="14">
        <v>104.935</v>
      </c>
      <c r="AZ1817" s="14">
        <v>86.772999999999996</v>
      </c>
      <c r="BA1817" s="14">
        <v>76.311999999999998</v>
      </c>
      <c r="BB1817" s="14">
        <v>51.56</v>
      </c>
      <c r="BC1817" s="14">
        <v>70.914000000000001</v>
      </c>
      <c r="BD1817" s="14">
        <v>94.92</v>
      </c>
      <c r="BE1817" s="14">
        <v>107.999</v>
      </c>
      <c r="BF1817" s="14">
        <v>119.89100000000001</v>
      </c>
      <c r="BG1817" s="14">
        <v>133.578</v>
      </c>
      <c r="BH1817" s="14">
        <v>146.31899999999999</v>
      </c>
      <c r="BI1817" s="14">
        <v>124.4</v>
      </c>
      <c r="BJ1817" s="14">
        <v>105.35</v>
      </c>
      <c r="BK1817" s="14">
        <v>69.891999999999996</v>
      </c>
      <c r="BL1817" s="14">
        <v>46.353999999999999</v>
      </c>
      <c r="BM1817" s="14">
        <v>32.598999999999997</v>
      </c>
      <c r="BN1817" s="14">
        <v>49.631</v>
      </c>
      <c r="BO1817" s="14">
        <v>78.891999999999996</v>
      </c>
      <c r="BP1817" s="14">
        <v>113.646</v>
      </c>
      <c r="BQ1817" s="14">
        <v>144.97999999999999</v>
      </c>
      <c r="BR1817" s="14">
        <v>179.62200000000001</v>
      </c>
      <c r="BS1817" s="14">
        <v>197.96100000000001</v>
      </c>
      <c r="BT1817" s="14">
        <v>200.16900000000001</v>
      </c>
      <c r="BU1817" s="14">
        <v>168.875</v>
      </c>
      <c r="BV1817" s="14">
        <v>123.17400000000001</v>
      </c>
      <c r="BW1817" s="14">
        <v>83.363</v>
      </c>
      <c r="BX1817" s="14">
        <v>49.767000000000003</v>
      </c>
      <c r="BY1817" s="121">
        <v>36.082000000000001</v>
      </c>
      <c r="BZ1817" s="122" t="str">
        <f t="shared" si="169"/>
        <v>Siren Burnett County AP</v>
      </c>
      <c r="CA1817" s="14">
        <f t="shared" si="170"/>
        <v>45.823</v>
      </c>
      <c r="CB1817" s="14">
        <f t="shared" si="171"/>
        <v>-92.373000000000005</v>
      </c>
      <c r="CC1817" s="14">
        <f t="shared" si="172"/>
        <v>0.99551184022229866</v>
      </c>
      <c r="CD1817" s="14">
        <f t="shared" si="173"/>
        <v>6338.1322211324077</v>
      </c>
      <c r="CE1817" s="102"/>
    </row>
    <row r="1818" spans="1:83" x14ac:dyDescent="0.25">
      <c r="A1818" s="14">
        <f t="shared" si="168"/>
        <v>2974.9129479790167</v>
      </c>
      <c r="B1818" s="14" t="s">
        <v>2102</v>
      </c>
      <c r="C1818" s="14">
        <v>45.85</v>
      </c>
      <c r="D1818" s="14">
        <v>40.082999999999998</v>
      </c>
      <c r="E1818" s="14">
        <v>78</v>
      </c>
      <c r="F1818" s="14">
        <v>-1.5720000000000001</v>
      </c>
      <c r="G1818" s="14">
        <v>-0.78500000000000003</v>
      </c>
      <c r="H1818" s="14">
        <v>3.5459999999999998</v>
      </c>
      <c r="I1818" s="14">
        <v>12.722</v>
      </c>
      <c r="J1818" s="14">
        <v>17</v>
      </c>
      <c r="K1818" s="14">
        <v>21.309000000000001</v>
      </c>
      <c r="L1818" s="14">
        <v>23.876000000000001</v>
      </c>
      <c r="M1818" s="14">
        <v>22.81</v>
      </c>
      <c r="N1818" s="14">
        <v>18.544</v>
      </c>
      <c r="O1818" s="14">
        <v>10.352</v>
      </c>
      <c r="P1818" s="14">
        <v>5.4379999999999997</v>
      </c>
      <c r="Q1818" s="14">
        <v>0.57399999999999995</v>
      </c>
      <c r="R1818" s="14">
        <v>18.725999999999999</v>
      </c>
      <c r="S1818" s="14">
        <v>27.007000000000001</v>
      </c>
      <c r="T1818" s="14">
        <v>43.036999999999999</v>
      </c>
      <c r="U1818" s="14">
        <v>56.625999999999998</v>
      </c>
      <c r="V1818" s="14">
        <v>72.739000000000004</v>
      </c>
      <c r="W1818" s="14">
        <v>78.524000000000001</v>
      </c>
      <c r="X1818" s="14">
        <v>72.974000000000004</v>
      </c>
      <c r="Y1818" s="14">
        <v>61.825000000000003</v>
      </c>
      <c r="Z1818" s="14">
        <v>46.417000000000002</v>
      </c>
      <c r="AA1818" s="14">
        <v>32.954000000000001</v>
      </c>
      <c r="AB1818" s="14">
        <v>20.834</v>
      </c>
      <c r="AC1818" s="14">
        <v>15.087</v>
      </c>
      <c r="AD1818" s="14">
        <v>22.248999999999999</v>
      </c>
      <c r="AE1818" s="14">
        <v>36.225999999999999</v>
      </c>
      <c r="AF1818" s="14">
        <v>57.831000000000003</v>
      </c>
      <c r="AG1818" s="14">
        <v>78.435000000000002</v>
      </c>
      <c r="AH1818" s="14">
        <v>99.358999999999995</v>
      </c>
      <c r="AI1818" s="14">
        <v>103.971</v>
      </c>
      <c r="AJ1818" s="14">
        <v>112.119</v>
      </c>
      <c r="AK1818" s="14">
        <v>100.331</v>
      </c>
      <c r="AL1818" s="14">
        <v>67.962000000000003</v>
      </c>
      <c r="AM1818" s="14">
        <v>43.548999999999999</v>
      </c>
      <c r="AN1818" s="14">
        <v>25.016999999999999</v>
      </c>
      <c r="AO1818" s="14">
        <v>18.352</v>
      </c>
      <c r="AP1818" s="14">
        <v>51.738</v>
      </c>
      <c r="AQ1818" s="14">
        <v>74.144000000000005</v>
      </c>
      <c r="AR1818" s="14">
        <v>101.889</v>
      </c>
      <c r="AS1818" s="14">
        <v>111.04300000000001</v>
      </c>
      <c r="AT1818" s="14">
        <v>114.253</v>
      </c>
      <c r="AU1818" s="14">
        <v>108.20099999999999</v>
      </c>
      <c r="AV1818" s="14">
        <v>115.67100000000001</v>
      </c>
      <c r="AW1818" s="14">
        <v>127.077</v>
      </c>
      <c r="AX1818" s="14">
        <v>115.64</v>
      </c>
      <c r="AY1818" s="14">
        <v>95.307000000000002</v>
      </c>
      <c r="AZ1818" s="14">
        <v>57.368000000000002</v>
      </c>
      <c r="BA1818" s="14">
        <v>46.954000000000001</v>
      </c>
      <c r="BB1818" s="14">
        <v>29.638000000000002</v>
      </c>
      <c r="BC1818" s="14">
        <v>45.652999999999999</v>
      </c>
      <c r="BD1818" s="14">
        <v>80.349999999999994</v>
      </c>
      <c r="BE1818" s="14">
        <v>105.746</v>
      </c>
      <c r="BF1818" s="14">
        <v>129.93799999999999</v>
      </c>
      <c r="BG1818" s="14">
        <v>132.78399999999999</v>
      </c>
      <c r="BH1818" s="14">
        <v>134.88399999999999</v>
      </c>
      <c r="BI1818" s="14">
        <v>125.23399999999999</v>
      </c>
      <c r="BJ1818" s="14">
        <v>92.808999999999997</v>
      </c>
      <c r="BK1818" s="14">
        <v>62.332999999999998</v>
      </c>
      <c r="BL1818" s="14">
        <v>32.941000000000003</v>
      </c>
      <c r="BM1818" s="14">
        <v>24.004000000000001</v>
      </c>
      <c r="BN1818" s="14">
        <v>38.436</v>
      </c>
      <c r="BO1818" s="14">
        <v>62.933</v>
      </c>
      <c r="BP1818" s="14">
        <v>109.377</v>
      </c>
      <c r="BQ1818" s="14">
        <v>155.17400000000001</v>
      </c>
      <c r="BR1818" s="14">
        <v>200.107</v>
      </c>
      <c r="BS1818" s="14">
        <v>207.86099999999999</v>
      </c>
      <c r="BT1818" s="14">
        <v>219.14400000000001</v>
      </c>
      <c r="BU1818" s="14">
        <v>195.191</v>
      </c>
      <c r="BV1818" s="14">
        <v>134.16399999999999</v>
      </c>
      <c r="BW1818" s="14">
        <v>85.084000000000003</v>
      </c>
      <c r="BX1818" s="14">
        <v>44.35</v>
      </c>
      <c r="BY1818" s="121">
        <v>31.536999999999999</v>
      </c>
      <c r="BZ1818" s="122" t="str">
        <f t="shared" si="169"/>
        <v>Tikhoretsk</v>
      </c>
      <c r="CA1818" s="14">
        <f t="shared" si="170"/>
        <v>45.85</v>
      </c>
      <c r="CB1818" s="14">
        <f t="shared" si="171"/>
        <v>40.082999999999998</v>
      </c>
      <c r="CC1818" s="14">
        <f t="shared" si="172"/>
        <v>0.4672608522538213</v>
      </c>
      <c r="CD1818" s="14">
        <f t="shared" si="173"/>
        <v>2974.9129479790167</v>
      </c>
      <c r="CE1818" s="102"/>
    </row>
    <row r="1819" spans="1:83" x14ac:dyDescent="0.25">
      <c r="A1819" s="14">
        <f t="shared" si="168"/>
        <v>6506.3844342728717</v>
      </c>
      <c r="B1819" s="14" t="s">
        <v>2103</v>
      </c>
      <c r="C1819" s="14">
        <v>45.868000000000002</v>
      </c>
      <c r="D1819" s="14">
        <v>-95.394000000000005</v>
      </c>
      <c r="E1819" s="14">
        <v>431.6</v>
      </c>
      <c r="F1819" s="14">
        <v>-12.632999999999999</v>
      </c>
      <c r="G1819" s="14">
        <v>-9.4369999999999994</v>
      </c>
      <c r="H1819" s="14">
        <v>-1.208</v>
      </c>
      <c r="I1819" s="14">
        <v>6.61</v>
      </c>
      <c r="J1819" s="14">
        <v>13.884</v>
      </c>
      <c r="K1819" s="14">
        <v>19.498000000000001</v>
      </c>
      <c r="L1819" s="14">
        <v>22.588999999999999</v>
      </c>
      <c r="M1819" s="14">
        <v>20.556999999999999</v>
      </c>
      <c r="N1819" s="14">
        <v>14.502000000000001</v>
      </c>
      <c r="O1819" s="14">
        <v>8.7799999999999994</v>
      </c>
      <c r="P1819" s="14">
        <v>0.20300000000000001</v>
      </c>
      <c r="Q1819" s="14">
        <v>-8.0749999999999993</v>
      </c>
      <c r="R1819" s="14">
        <v>14.699</v>
      </c>
      <c r="S1819" s="14">
        <v>26.082999999999998</v>
      </c>
      <c r="T1819" s="14">
        <v>38.286000000000001</v>
      </c>
      <c r="U1819" s="14">
        <v>50.515000000000001</v>
      </c>
      <c r="V1819" s="14">
        <v>70.653000000000006</v>
      </c>
      <c r="W1819" s="14">
        <v>63.642000000000003</v>
      </c>
      <c r="X1819" s="14">
        <v>75.849000000000004</v>
      </c>
      <c r="Y1819" s="14">
        <v>53.414000000000001</v>
      </c>
      <c r="Z1819" s="14">
        <v>40.970999999999997</v>
      </c>
      <c r="AA1819" s="14">
        <v>24.812999999999999</v>
      </c>
      <c r="AB1819" s="14">
        <v>16.260000000000002</v>
      </c>
      <c r="AC1819" s="14">
        <v>14.076000000000001</v>
      </c>
      <c r="AD1819" s="14">
        <v>24.135000000000002</v>
      </c>
      <c r="AE1819" s="14">
        <v>27.991</v>
      </c>
      <c r="AF1819" s="14">
        <v>54.201000000000001</v>
      </c>
      <c r="AG1819" s="14">
        <v>77.808999999999997</v>
      </c>
      <c r="AH1819" s="14">
        <v>100.503</v>
      </c>
      <c r="AI1819" s="14">
        <v>82.59</v>
      </c>
      <c r="AJ1819" s="14">
        <v>119.14100000000001</v>
      </c>
      <c r="AK1819" s="14">
        <v>78.91</v>
      </c>
      <c r="AL1819" s="14">
        <v>71.784000000000006</v>
      </c>
      <c r="AM1819" s="14">
        <v>44.424999999999997</v>
      </c>
      <c r="AN1819" s="14">
        <v>27.311</v>
      </c>
      <c r="AO1819" s="14">
        <v>19.88</v>
      </c>
      <c r="AP1819" s="14">
        <v>84.323999999999998</v>
      </c>
      <c r="AQ1819" s="14">
        <v>65.384</v>
      </c>
      <c r="AR1819" s="14">
        <v>86.396000000000001</v>
      </c>
      <c r="AS1819" s="14">
        <v>95.23</v>
      </c>
      <c r="AT1819" s="14">
        <v>95.475999999999999</v>
      </c>
      <c r="AU1819" s="14">
        <v>84.409000000000006</v>
      </c>
      <c r="AV1819" s="14">
        <v>108.59699999999999</v>
      </c>
      <c r="AW1819" s="14">
        <v>94.798000000000002</v>
      </c>
      <c r="AX1819" s="14">
        <v>107.196</v>
      </c>
      <c r="AY1819" s="14">
        <v>91.42</v>
      </c>
      <c r="AZ1819" s="14">
        <v>79.171000000000006</v>
      </c>
      <c r="BA1819" s="14">
        <v>55.124000000000002</v>
      </c>
      <c r="BB1819" s="14">
        <v>45.817</v>
      </c>
      <c r="BC1819" s="14">
        <v>52.508000000000003</v>
      </c>
      <c r="BD1819" s="14">
        <v>63.156999999999996</v>
      </c>
      <c r="BE1819" s="14">
        <v>87.117000000000004</v>
      </c>
      <c r="BF1819" s="14">
        <v>127.992</v>
      </c>
      <c r="BG1819" s="14">
        <v>96.795000000000002</v>
      </c>
      <c r="BH1819" s="14">
        <v>150.55500000000001</v>
      </c>
      <c r="BI1819" s="14">
        <v>89.896000000000001</v>
      </c>
      <c r="BJ1819" s="14">
        <v>94.718999999999994</v>
      </c>
      <c r="BK1819" s="14">
        <v>66.072999999999993</v>
      </c>
      <c r="BL1819" s="14">
        <v>44.118000000000002</v>
      </c>
      <c r="BM1819" s="14">
        <v>23.841999999999999</v>
      </c>
      <c r="BN1819" s="14">
        <v>41.031999999999996</v>
      </c>
      <c r="BO1819" s="14">
        <v>57.344000000000001</v>
      </c>
      <c r="BP1819" s="14">
        <v>96.08</v>
      </c>
      <c r="BQ1819" s="14">
        <v>139.815</v>
      </c>
      <c r="BR1819" s="14">
        <v>177.25200000000001</v>
      </c>
      <c r="BS1819" s="14">
        <v>160.52199999999999</v>
      </c>
      <c r="BT1819" s="14">
        <v>216.619</v>
      </c>
      <c r="BU1819" s="14">
        <v>147.62200000000001</v>
      </c>
      <c r="BV1819" s="14">
        <v>123.264</v>
      </c>
      <c r="BW1819" s="14">
        <v>74.956000000000003</v>
      </c>
      <c r="BX1819" s="14">
        <v>43.981000000000002</v>
      </c>
      <c r="BY1819" s="121">
        <v>32.798999999999999</v>
      </c>
      <c r="BZ1819" s="122" t="str">
        <f t="shared" si="169"/>
        <v>Alexandria Muni AP-Chandler Field</v>
      </c>
      <c r="CA1819" s="14">
        <f t="shared" si="170"/>
        <v>45.868000000000002</v>
      </c>
      <c r="CB1819" s="14">
        <f t="shared" si="171"/>
        <v>-95.394000000000005</v>
      </c>
      <c r="CC1819" s="14">
        <f t="shared" si="172"/>
        <v>1.021938721909379</v>
      </c>
      <c r="CD1819" s="14">
        <f t="shared" si="173"/>
        <v>6506.3844342728717</v>
      </c>
      <c r="CE1819" s="102"/>
    </row>
    <row r="1820" spans="1:83" x14ac:dyDescent="0.25">
      <c r="A1820" s="14">
        <f t="shared" si="168"/>
        <v>8358.7109048034345</v>
      </c>
      <c r="B1820" s="14" t="s">
        <v>2104</v>
      </c>
      <c r="C1820" s="14">
        <v>45.883000000000003</v>
      </c>
      <c r="D1820" s="14">
        <v>134.96700000000001</v>
      </c>
      <c r="E1820" s="14">
        <v>150</v>
      </c>
      <c r="F1820" s="14">
        <v>-20.329999999999998</v>
      </c>
      <c r="G1820" s="14">
        <v>-16.544</v>
      </c>
      <c r="H1820" s="14">
        <v>-8.5120000000000005</v>
      </c>
      <c r="I1820" s="14">
        <v>3.794</v>
      </c>
      <c r="J1820" s="14">
        <v>12.005000000000001</v>
      </c>
      <c r="K1820" s="14">
        <v>16.047999999999998</v>
      </c>
      <c r="L1820" s="14">
        <v>22.295000000000002</v>
      </c>
      <c r="M1820" s="14">
        <v>19.257000000000001</v>
      </c>
      <c r="N1820" s="14">
        <v>13.173999999999999</v>
      </c>
      <c r="O1820" s="14">
        <v>3.2469999999999999</v>
      </c>
      <c r="P1820" s="14">
        <v>-6.6609999999999996</v>
      </c>
      <c r="Q1820" s="14">
        <v>-18.401</v>
      </c>
      <c r="R1820" s="14">
        <v>19.579000000000001</v>
      </c>
      <c r="S1820" s="14">
        <v>25.63</v>
      </c>
      <c r="T1820" s="14">
        <v>44.725000000000001</v>
      </c>
      <c r="U1820" s="14">
        <v>53.828000000000003</v>
      </c>
      <c r="V1820" s="14">
        <v>70.239999999999995</v>
      </c>
      <c r="W1820" s="14">
        <v>74.515000000000001</v>
      </c>
      <c r="X1820" s="14">
        <v>73.489999999999995</v>
      </c>
      <c r="Y1820" s="14">
        <v>61.305</v>
      </c>
      <c r="Z1820" s="14">
        <v>47.786999999999999</v>
      </c>
      <c r="AA1820" s="14">
        <v>33.744</v>
      </c>
      <c r="AB1820" s="14">
        <v>21.029</v>
      </c>
      <c r="AC1820" s="14">
        <v>16.710999999999999</v>
      </c>
      <c r="AD1820" s="14">
        <v>28.062999999999999</v>
      </c>
      <c r="AE1820" s="14">
        <v>40.5</v>
      </c>
      <c r="AF1820" s="14">
        <v>68.102999999999994</v>
      </c>
      <c r="AG1820" s="14">
        <v>83.778000000000006</v>
      </c>
      <c r="AH1820" s="14">
        <v>104.10299999999999</v>
      </c>
      <c r="AI1820" s="14">
        <v>96.366</v>
      </c>
      <c r="AJ1820" s="14">
        <v>92.688000000000002</v>
      </c>
      <c r="AK1820" s="14">
        <v>77.364000000000004</v>
      </c>
      <c r="AL1820" s="14">
        <v>66.894999999999996</v>
      </c>
      <c r="AM1820" s="14">
        <v>46.008000000000003</v>
      </c>
      <c r="AN1820" s="14">
        <v>30.541</v>
      </c>
      <c r="AO1820" s="14">
        <v>24.048999999999999</v>
      </c>
      <c r="AP1820" s="14">
        <v>92.036000000000001</v>
      </c>
      <c r="AQ1820" s="14">
        <v>109.09099999999999</v>
      </c>
      <c r="AR1820" s="14">
        <v>130.72200000000001</v>
      </c>
      <c r="AS1820" s="14">
        <v>115.05</v>
      </c>
      <c r="AT1820" s="14">
        <v>112.556</v>
      </c>
      <c r="AU1820" s="14">
        <v>98.364000000000004</v>
      </c>
      <c r="AV1820" s="14">
        <v>103.29</v>
      </c>
      <c r="AW1820" s="14">
        <v>100.102</v>
      </c>
      <c r="AX1820" s="14">
        <v>107.604</v>
      </c>
      <c r="AY1820" s="14">
        <v>109.73399999999999</v>
      </c>
      <c r="AZ1820" s="14">
        <v>90.131</v>
      </c>
      <c r="BA1820" s="14">
        <v>78.811999999999998</v>
      </c>
      <c r="BB1820" s="14">
        <v>41.932000000000002</v>
      </c>
      <c r="BC1820" s="14">
        <v>59.709000000000003</v>
      </c>
      <c r="BD1820" s="14">
        <v>90.227000000000004</v>
      </c>
      <c r="BE1820" s="14">
        <v>99.795000000000002</v>
      </c>
      <c r="BF1820" s="14">
        <v>122.331</v>
      </c>
      <c r="BG1820" s="14">
        <v>114.74299999999999</v>
      </c>
      <c r="BH1820" s="14">
        <v>115.574</v>
      </c>
      <c r="BI1820" s="14">
        <v>100.42700000000001</v>
      </c>
      <c r="BJ1820" s="14">
        <v>85.644000000000005</v>
      </c>
      <c r="BK1820" s="14">
        <v>67.597999999999999</v>
      </c>
      <c r="BL1820" s="14">
        <v>42.692</v>
      </c>
      <c r="BM1820" s="14">
        <v>33.817999999999998</v>
      </c>
      <c r="BN1820" s="14">
        <v>51.158999999999999</v>
      </c>
      <c r="BO1820" s="14">
        <v>75.7</v>
      </c>
      <c r="BP1820" s="14">
        <v>130.91300000000001</v>
      </c>
      <c r="BQ1820" s="14">
        <v>158.51599999999999</v>
      </c>
      <c r="BR1820" s="14">
        <v>197.78700000000001</v>
      </c>
      <c r="BS1820" s="14">
        <v>183.68799999999999</v>
      </c>
      <c r="BT1820" s="14">
        <v>183.69800000000001</v>
      </c>
      <c r="BU1820" s="14">
        <v>151.387</v>
      </c>
      <c r="BV1820" s="14">
        <v>126.434</v>
      </c>
      <c r="BW1820" s="14">
        <v>92.412000000000006</v>
      </c>
      <c r="BX1820" s="14">
        <v>55.616999999999997</v>
      </c>
      <c r="BY1820" s="121">
        <v>41.104999999999997</v>
      </c>
      <c r="BZ1820" s="122" t="str">
        <f t="shared" si="169"/>
        <v>Vostretsovo</v>
      </c>
      <c r="CA1820" s="14">
        <f t="shared" si="170"/>
        <v>45.883000000000003</v>
      </c>
      <c r="CB1820" s="14">
        <f t="shared" si="171"/>
        <v>134.96700000000001</v>
      </c>
      <c r="CC1820" s="14">
        <f t="shared" si="172"/>
        <v>1.3128782083439006</v>
      </c>
      <c r="CD1820" s="14">
        <f t="shared" si="173"/>
        <v>8358.7109048034345</v>
      </c>
      <c r="CE1820" s="102"/>
    </row>
    <row r="1821" spans="1:83" x14ac:dyDescent="0.25">
      <c r="A1821" s="14">
        <f t="shared" si="168"/>
        <v>7548.4269293355183</v>
      </c>
      <c r="B1821" s="14" t="s">
        <v>2105</v>
      </c>
      <c r="C1821" s="14">
        <v>45.9</v>
      </c>
      <c r="D1821" s="14">
        <v>115.367</v>
      </c>
      <c r="E1821" s="14">
        <v>1076</v>
      </c>
      <c r="F1821" s="14">
        <v>-19.03</v>
      </c>
      <c r="G1821" s="14">
        <v>-14.843999999999999</v>
      </c>
      <c r="H1821" s="14">
        <v>-6.27</v>
      </c>
      <c r="I1821" s="14">
        <v>3.5579999999999998</v>
      </c>
      <c r="J1821" s="14">
        <v>11.827</v>
      </c>
      <c r="K1821" s="14">
        <v>17.603000000000002</v>
      </c>
      <c r="L1821" s="14">
        <v>20.498999999999999</v>
      </c>
      <c r="M1821" s="14">
        <v>18.29</v>
      </c>
      <c r="N1821" s="14">
        <v>12.289</v>
      </c>
      <c r="O1821" s="14">
        <v>2.5750000000000002</v>
      </c>
      <c r="P1821" s="14">
        <v>-7.1879999999999997</v>
      </c>
      <c r="Q1821" s="14">
        <v>-16.673999999999999</v>
      </c>
      <c r="R1821" s="14">
        <v>21.263999999999999</v>
      </c>
      <c r="S1821" s="14">
        <v>26.01</v>
      </c>
      <c r="T1821" s="14">
        <v>44.46</v>
      </c>
      <c r="U1821" s="14">
        <v>57.716000000000001</v>
      </c>
      <c r="V1821" s="14">
        <v>73.295000000000002</v>
      </c>
      <c r="W1821" s="14">
        <v>76.108999999999995</v>
      </c>
      <c r="X1821" s="14">
        <v>77.444999999999993</v>
      </c>
      <c r="Y1821" s="14">
        <v>63.341999999999999</v>
      </c>
      <c r="Z1821" s="14">
        <v>47.134</v>
      </c>
      <c r="AA1821" s="14">
        <v>34.478000000000002</v>
      </c>
      <c r="AB1821" s="14">
        <v>22.253</v>
      </c>
      <c r="AC1821" s="14">
        <v>18.052</v>
      </c>
      <c r="AD1821" s="14">
        <v>33.121000000000002</v>
      </c>
      <c r="AE1821" s="14">
        <v>43.256</v>
      </c>
      <c r="AF1821" s="14">
        <v>73.168000000000006</v>
      </c>
      <c r="AG1821" s="14">
        <v>97.754999999999995</v>
      </c>
      <c r="AH1821" s="14">
        <v>117.602</v>
      </c>
      <c r="AI1821" s="14">
        <v>112.07599999999999</v>
      </c>
      <c r="AJ1821" s="14">
        <v>116.602</v>
      </c>
      <c r="AK1821" s="14">
        <v>99.182000000000002</v>
      </c>
      <c r="AL1821" s="14">
        <v>77.554000000000002</v>
      </c>
      <c r="AM1821" s="14">
        <v>55.097000000000001</v>
      </c>
      <c r="AN1821" s="14">
        <v>32.479999999999997</v>
      </c>
      <c r="AO1821" s="14">
        <v>27.19</v>
      </c>
      <c r="AP1821" s="14">
        <v>99.200999999999993</v>
      </c>
      <c r="AQ1821" s="14">
        <v>109.12</v>
      </c>
      <c r="AR1821" s="14">
        <v>137.023</v>
      </c>
      <c r="AS1821" s="14">
        <v>129.11600000000001</v>
      </c>
      <c r="AT1821" s="14">
        <v>122.956</v>
      </c>
      <c r="AU1821" s="14">
        <v>108.821</v>
      </c>
      <c r="AV1821" s="14">
        <v>117.98699999999999</v>
      </c>
      <c r="AW1821" s="14">
        <v>126.21299999999999</v>
      </c>
      <c r="AX1821" s="14">
        <v>131.827</v>
      </c>
      <c r="AY1821" s="14">
        <v>128.93100000000001</v>
      </c>
      <c r="AZ1821" s="14">
        <v>96.801000000000002</v>
      </c>
      <c r="BA1821" s="14">
        <v>90.382000000000005</v>
      </c>
      <c r="BB1821" s="14">
        <v>43.491</v>
      </c>
      <c r="BC1821" s="14">
        <v>57.326000000000001</v>
      </c>
      <c r="BD1821" s="14">
        <v>94.316999999999993</v>
      </c>
      <c r="BE1821" s="14">
        <v>114.136</v>
      </c>
      <c r="BF1821" s="14">
        <v>134.42599999999999</v>
      </c>
      <c r="BG1821" s="14">
        <v>128.5</v>
      </c>
      <c r="BH1821" s="14">
        <v>134.22800000000001</v>
      </c>
      <c r="BI1821" s="14">
        <v>119.113</v>
      </c>
      <c r="BJ1821" s="14">
        <v>98.366</v>
      </c>
      <c r="BK1821" s="14">
        <v>73.141999999999996</v>
      </c>
      <c r="BL1821" s="14">
        <v>46.417000000000002</v>
      </c>
      <c r="BM1821" s="14">
        <v>36.435000000000002</v>
      </c>
      <c r="BN1821" s="14">
        <v>54.536000000000001</v>
      </c>
      <c r="BO1821" s="14">
        <v>76.718999999999994</v>
      </c>
      <c r="BP1821" s="14">
        <v>135.54499999999999</v>
      </c>
      <c r="BQ1821" s="14">
        <v>178.458</v>
      </c>
      <c r="BR1821" s="14">
        <v>219.684</v>
      </c>
      <c r="BS1821" s="14">
        <v>213.64599999999999</v>
      </c>
      <c r="BT1821" s="14">
        <v>220.661</v>
      </c>
      <c r="BU1821" s="14">
        <v>192.625</v>
      </c>
      <c r="BV1821" s="14">
        <v>147.499</v>
      </c>
      <c r="BW1821" s="14">
        <v>102.358</v>
      </c>
      <c r="BX1821" s="14">
        <v>58.500999999999998</v>
      </c>
      <c r="BY1821" s="121">
        <v>45.49</v>
      </c>
      <c r="BZ1821" s="122" t="str">
        <f t="shared" si="169"/>
        <v>Erdenetsagaan</v>
      </c>
      <c r="CA1821" s="14">
        <f t="shared" si="170"/>
        <v>45.9</v>
      </c>
      <c r="CB1821" s="14">
        <f t="shared" si="171"/>
        <v>115.367</v>
      </c>
      <c r="CC1821" s="14">
        <f t="shared" si="172"/>
        <v>1.1856092806255412</v>
      </c>
      <c r="CD1821" s="14">
        <f t="shared" si="173"/>
        <v>7548.4269293355183</v>
      </c>
      <c r="CE1821" s="102"/>
    </row>
    <row r="1822" spans="1:83" x14ac:dyDescent="0.25">
      <c r="A1822" s="14">
        <f t="shared" si="168"/>
        <v>3196.6342634571529</v>
      </c>
      <c r="B1822" s="14" t="s">
        <v>2106</v>
      </c>
      <c r="C1822" s="14">
        <v>45.917000000000002</v>
      </c>
      <c r="D1822" s="14">
        <v>43.35</v>
      </c>
      <c r="E1822" s="14">
        <v>87</v>
      </c>
      <c r="F1822" s="14">
        <v>-2.7730000000000001</v>
      </c>
      <c r="G1822" s="14">
        <v>-3.1440000000000001</v>
      </c>
      <c r="H1822" s="14">
        <v>3.9769999999999999</v>
      </c>
      <c r="I1822" s="14">
        <v>11.659000000000001</v>
      </c>
      <c r="J1822" s="14">
        <v>17.651</v>
      </c>
      <c r="K1822" s="14">
        <v>22.437999999999999</v>
      </c>
      <c r="L1822" s="14">
        <v>24.896000000000001</v>
      </c>
      <c r="M1822" s="14">
        <v>23.867999999999999</v>
      </c>
      <c r="N1822" s="14">
        <v>18.236999999999998</v>
      </c>
      <c r="O1822" s="14">
        <v>10.537000000000001</v>
      </c>
      <c r="P1822" s="14">
        <v>3.8860000000000001</v>
      </c>
      <c r="Q1822" s="14">
        <v>-0.39</v>
      </c>
      <c r="R1822" s="14">
        <v>17.760999999999999</v>
      </c>
      <c r="S1822" s="14">
        <v>25.966999999999999</v>
      </c>
      <c r="T1822" s="14">
        <v>42.683</v>
      </c>
      <c r="U1822" s="14">
        <v>57.792999999999999</v>
      </c>
      <c r="V1822" s="14">
        <v>72.47</v>
      </c>
      <c r="W1822" s="14">
        <v>75.778999999999996</v>
      </c>
      <c r="X1822" s="14">
        <v>74.366</v>
      </c>
      <c r="Y1822" s="14">
        <v>61.622</v>
      </c>
      <c r="Z1822" s="14">
        <v>48.055</v>
      </c>
      <c r="AA1822" s="14">
        <v>33.862000000000002</v>
      </c>
      <c r="AB1822" s="14">
        <v>19.54</v>
      </c>
      <c r="AC1822" s="14">
        <v>15.401999999999999</v>
      </c>
      <c r="AD1822" s="14">
        <v>21.731000000000002</v>
      </c>
      <c r="AE1822" s="14">
        <v>30.18</v>
      </c>
      <c r="AF1822" s="14">
        <v>57.027999999999999</v>
      </c>
      <c r="AG1822" s="14">
        <v>83.912000000000006</v>
      </c>
      <c r="AH1822" s="14">
        <v>102.70099999999999</v>
      </c>
      <c r="AI1822" s="14">
        <v>107.175</v>
      </c>
      <c r="AJ1822" s="14">
        <v>110.077</v>
      </c>
      <c r="AK1822" s="14">
        <v>100.24</v>
      </c>
      <c r="AL1822" s="14">
        <v>72.361000000000004</v>
      </c>
      <c r="AM1822" s="14">
        <v>44.923999999999999</v>
      </c>
      <c r="AN1822" s="14">
        <v>22.832999999999998</v>
      </c>
      <c r="AO1822" s="14">
        <v>17.742000000000001</v>
      </c>
      <c r="AP1822" s="14">
        <v>49.42</v>
      </c>
      <c r="AQ1822" s="14">
        <v>60.558999999999997</v>
      </c>
      <c r="AR1822" s="14">
        <v>98.787000000000006</v>
      </c>
      <c r="AS1822" s="14">
        <v>116.633</v>
      </c>
      <c r="AT1822" s="14">
        <v>116.447</v>
      </c>
      <c r="AU1822" s="14">
        <v>108.604</v>
      </c>
      <c r="AV1822" s="14">
        <v>117.855</v>
      </c>
      <c r="AW1822" s="14">
        <v>127.572</v>
      </c>
      <c r="AX1822" s="14">
        <v>123.545</v>
      </c>
      <c r="AY1822" s="14">
        <v>96.448999999999998</v>
      </c>
      <c r="AZ1822" s="14">
        <v>49.441000000000003</v>
      </c>
      <c r="BA1822" s="14">
        <v>43.52</v>
      </c>
      <c r="BB1822" s="14">
        <v>27.373000000000001</v>
      </c>
      <c r="BC1822" s="14">
        <v>42.09</v>
      </c>
      <c r="BD1822" s="14">
        <v>78.150000000000006</v>
      </c>
      <c r="BE1822" s="14">
        <v>109.384</v>
      </c>
      <c r="BF1822" s="14">
        <v>132.16900000000001</v>
      </c>
      <c r="BG1822" s="14">
        <v>134.148</v>
      </c>
      <c r="BH1822" s="14">
        <v>137.78899999999999</v>
      </c>
      <c r="BI1822" s="14">
        <v>125.491</v>
      </c>
      <c r="BJ1822" s="14">
        <v>95.05</v>
      </c>
      <c r="BK1822" s="14">
        <v>62.805999999999997</v>
      </c>
      <c r="BL1822" s="14">
        <v>30.15</v>
      </c>
      <c r="BM1822" s="14">
        <v>24.058</v>
      </c>
      <c r="BN1822" s="14">
        <v>37.225000000000001</v>
      </c>
      <c r="BO1822" s="14">
        <v>55.564999999999998</v>
      </c>
      <c r="BP1822" s="14">
        <v>108.29300000000001</v>
      </c>
      <c r="BQ1822" s="14">
        <v>163.083</v>
      </c>
      <c r="BR1822" s="14">
        <v>207.36199999999999</v>
      </c>
      <c r="BS1822" s="14">
        <v>214.36600000000001</v>
      </c>
      <c r="BT1822" s="14">
        <v>222.655</v>
      </c>
      <c r="BU1822" s="14">
        <v>195.53299999999999</v>
      </c>
      <c r="BV1822" s="14">
        <v>141.334</v>
      </c>
      <c r="BW1822" s="14">
        <v>86.388999999999996</v>
      </c>
      <c r="BX1822" s="14">
        <v>41.002000000000002</v>
      </c>
      <c r="BY1822" s="121">
        <v>30.959</v>
      </c>
      <c r="BZ1822" s="122" t="str">
        <f t="shared" si="169"/>
        <v>Divnoye</v>
      </c>
      <c r="CA1822" s="14">
        <f t="shared" si="170"/>
        <v>45.917000000000002</v>
      </c>
      <c r="CB1822" s="14">
        <f t="shared" si="171"/>
        <v>43.35</v>
      </c>
      <c r="CC1822" s="14">
        <f t="shared" si="172"/>
        <v>0.50208596903699754</v>
      </c>
      <c r="CD1822" s="14">
        <f t="shared" si="173"/>
        <v>3196.6342634571529</v>
      </c>
      <c r="CE1822" s="102"/>
    </row>
    <row r="1823" spans="1:83" x14ac:dyDescent="0.25">
      <c r="A1823" s="14">
        <f t="shared" si="168"/>
        <v>6870.4149858854653</v>
      </c>
      <c r="B1823" s="14" t="s">
        <v>2107</v>
      </c>
      <c r="C1823" s="14">
        <v>45.918999999999997</v>
      </c>
      <c r="D1823" s="14">
        <v>-102.10599999999999</v>
      </c>
      <c r="E1823" s="14">
        <v>783.6</v>
      </c>
      <c r="F1823" s="14">
        <v>-2.496</v>
      </c>
      <c r="G1823" s="14">
        <v>-4.9089999999999998</v>
      </c>
      <c r="H1823" s="14">
        <v>0.998</v>
      </c>
      <c r="I1823" s="14">
        <v>5.1120000000000001</v>
      </c>
      <c r="J1823" s="14">
        <v>14.279</v>
      </c>
      <c r="K1823" s="14">
        <v>17.791</v>
      </c>
      <c r="L1823" s="14">
        <v>20.661000000000001</v>
      </c>
      <c r="M1823" s="14">
        <v>21.577999999999999</v>
      </c>
      <c r="N1823" s="14">
        <v>15.612</v>
      </c>
      <c r="O1823" s="14">
        <v>7.5759999999999996</v>
      </c>
      <c r="P1823" s="14">
        <v>-0.66300000000000003</v>
      </c>
      <c r="Q1823" s="14">
        <v>-4.976</v>
      </c>
      <c r="R1823" s="14">
        <v>20.117999999999999</v>
      </c>
      <c r="S1823" s="14">
        <v>25.518999999999998</v>
      </c>
      <c r="T1823" s="14">
        <v>42.475000000000001</v>
      </c>
      <c r="U1823" s="14">
        <v>58.170999999999999</v>
      </c>
      <c r="V1823" s="14">
        <v>70.991</v>
      </c>
      <c r="W1823" s="14">
        <v>76.706000000000003</v>
      </c>
      <c r="X1823" s="14">
        <v>71.251000000000005</v>
      </c>
      <c r="Y1823" s="14">
        <v>58.847000000000001</v>
      </c>
      <c r="Z1823" s="14">
        <v>45.993000000000002</v>
      </c>
      <c r="AA1823" s="14">
        <v>33.755000000000003</v>
      </c>
      <c r="AB1823" s="14">
        <v>22.280999999999999</v>
      </c>
      <c r="AC1823" s="14">
        <v>17.8</v>
      </c>
      <c r="AD1823" s="14">
        <v>31.914000000000001</v>
      </c>
      <c r="AE1823" s="14">
        <v>41.566000000000003</v>
      </c>
      <c r="AF1823" s="14">
        <v>65.501999999999995</v>
      </c>
      <c r="AG1823" s="14">
        <v>88.837999999999994</v>
      </c>
      <c r="AH1823" s="14">
        <v>110.79900000000001</v>
      </c>
      <c r="AI1823" s="14">
        <v>113.43300000000001</v>
      </c>
      <c r="AJ1823" s="14">
        <v>104.45099999999999</v>
      </c>
      <c r="AK1823" s="14">
        <v>98.281000000000006</v>
      </c>
      <c r="AL1823" s="14">
        <v>77.986999999999995</v>
      </c>
      <c r="AM1823" s="14">
        <v>54.156999999999996</v>
      </c>
      <c r="AN1823" s="14">
        <v>34.36</v>
      </c>
      <c r="AO1823" s="14">
        <v>26.83</v>
      </c>
      <c r="AP1823" s="14">
        <v>99.28</v>
      </c>
      <c r="AQ1823" s="14">
        <v>119.54</v>
      </c>
      <c r="AR1823" s="14">
        <v>131.518</v>
      </c>
      <c r="AS1823" s="14">
        <v>129.83199999999999</v>
      </c>
      <c r="AT1823" s="14">
        <v>128.87799999999999</v>
      </c>
      <c r="AU1823" s="14">
        <v>115.684</v>
      </c>
      <c r="AV1823" s="14">
        <v>121.419</v>
      </c>
      <c r="AW1823" s="14">
        <v>134.113</v>
      </c>
      <c r="AX1823" s="14">
        <v>137.69900000000001</v>
      </c>
      <c r="AY1823" s="14">
        <v>135.15600000000001</v>
      </c>
      <c r="AZ1823" s="14">
        <v>110.517</v>
      </c>
      <c r="BA1823" s="14">
        <v>94.334999999999994</v>
      </c>
      <c r="BB1823" s="14">
        <v>43.031999999999996</v>
      </c>
      <c r="BC1823" s="14">
        <v>62.911000000000001</v>
      </c>
      <c r="BD1823" s="14">
        <v>96.010999999999996</v>
      </c>
      <c r="BE1823" s="14">
        <v>122.633</v>
      </c>
      <c r="BF1823" s="14">
        <v>145.88300000000001</v>
      </c>
      <c r="BG1823" s="14">
        <v>145.827</v>
      </c>
      <c r="BH1823" s="14">
        <v>145.423</v>
      </c>
      <c r="BI1823" s="14">
        <v>131.35599999999999</v>
      </c>
      <c r="BJ1823" s="14">
        <v>102.637</v>
      </c>
      <c r="BK1823" s="14">
        <v>77.863</v>
      </c>
      <c r="BL1823" s="14">
        <v>50.509</v>
      </c>
      <c r="BM1823" s="14">
        <v>38.042000000000002</v>
      </c>
      <c r="BN1823" s="14">
        <v>53.514000000000003</v>
      </c>
      <c r="BO1823" s="14">
        <v>81.314999999999998</v>
      </c>
      <c r="BP1823" s="14">
        <v>131.89699999999999</v>
      </c>
      <c r="BQ1823" s="14">
        <v>181.66900000000001</v>
      </c>
      <c r="BR1823" s="14">
        <v>231.03800000000001</v>
      </c>
      <c r="BS1823" s="14">
        <v>233.54300000000001</v>
      </c>
      <c r="BT1823" s="14">
        <v>230.03100000000001</v>
      </c>
      <c r="BU1823" s="14">
        <v>204.43100000000001</v>
      </c>
      <c r="BV1823" s="14">
        <v>150.816</v>
      </c>
      <c r="BW1823" s="14">
        <v>105.19</v>
      </c>
      <c r="BX1823" s="14">
        <v>62.856999999999999</v>
      </c>
      <c r="BY1823" s="121">
        <v>46.274000000000001</v>
      </c>
      <c r="BZ1823" s="122" t="str">
        <f t="shared" si="169"/>
        <v>Lemmon Muni AP</v>
      </c>
      <c r="CA1823" s="14">
        <f t="shared" si="170"/>
        <v>45.918999999999997</v>
      </c>
      <c r="CB1823" s="14">
        <f t="shared" si="171"/>
        <v>-102.10599999999999</v>
      </c>
      <c r="CC1823" s="14">
        <f t="shared" si="172"/>
        <v>1.0791159330639049</v>
      </c>
      <c r="CD1823" s="14">
        <f t="shared" si="173"/>
        <v>6870.4149858854653</v>
      </c>
      <c r="CE1823" s="102"/>
    </row>
    <row r="1824" spans="1:83" x14ac:dyDescent="0.25">
      <c r="A1824" s="14">
        <f t="shared" si="168"/>
        <v>8035.6787261655309</v>
      </c>
      <c r="B1824" s="14" t="s">
        <v>2108</v>
      </c>
      <c r="C1824" s="14">
        <v>45.933</v>
      </c>
      <c r="D1824" s="14">
        <v>126.56699999999999</v>
      </c>
      <c r="E1824" s="14">
        <v>117.7</v>
      </c>
      <c r="F1824" s="14">
        <v>-18.317</v>
      </c>
      <c r="G1824" s="14">
        <v>-12.16</v>
      </c>
      <c r="H1824" s="14">
        <v>-3.6850000000000001</v>
      </c>
      <c r="I1824" s="14">
        <v>7.43</v>
      </c>
      <c r="J1824" s="14">
        <v>15.061</v>
      </c>
      <c r="K1824" s="14">
        <v>20.800999999999998</v>
      </c>
      <c r="L1824" s="14">
        <v>23.468</v>
      </c>
      <c r="M1824" s="14">
        <v>21.463000000000001</v>
      </c>
      <c r="N1824" s="14">
        <v>15.101000000000001</v>
      </c>
      <c r="O1824" s="14">
        <v>6.4909999999999997</v>
      </c>
      <c r="P1824" s="14">
        <v>-4.5590000000000002</v>
      </c>
      <c r="Q1824" s="14">
        <v>-13.84</v>
      </c>
      <c r="R1824" s="14">
        <v>18.728000000000002</v>
      </c>
      <c r="S1824" s="14">
        <v>25.376999999999999</v>
      </c>
      <c r="T1824" s="14">
        <v>43.625</v>
      </c>
      <c r="U1824" s="14">
        <v>57.94</v>
      </c>
      <c r="V1824" s="14">
        <v>72.078999999999994</v>
      </c>
      <c r="W1824" s="14">
        <v>77.403000000000006</v>
      </c>
      <c r="X1824" s="14">
        <v>75.349999999999994</v>
      </c>
      <c r="Y1824" s="14">
        <v>64.19</v>
      </c>
      <c r="Z1824" s="14">
        <v>47.811</v>
      </c>
      <c r="AA1824" s="14">
        <v>33.453000000000003</v>
      </c>
      <c r="AB1824" s="14">
        <v>21.382999999999999</v>
      </c>
      <c r="AC1824" s="14">
        <v>16.655000000000001</v>
      </c>
      <c r="AD1824" s="14">
        <v>31.655000000000001</v>
      </c>
      <c r="AE1824" s="14">
        <v>42.826999999999998</v>
      </c>
      <c r="AF1824" s="14">
        <v>71.510999999999996</v>
      </c>
      <c r="AG1824" s="14">
        <v>95.355999999999995</v>
      </c>
      <c r="AH1824" s="14">
        <v>111.123</v>
      </c>
      <c r="AI1824" s="14">
        <v>101.33499999999999</v>
      </c>
      <c r="AJ1824" s="14">
        <v>96.831000000000003</v>
      </c>
      <c r="AK1824" s="14">
        <v>83.712999999999994</v>
      </c>
      <c r="AL1824" s="14">
        <v>70.025999999999996</v>
      </c>
      <c r="AM1824" s="14">
        <v>50.843000000000004</v>
      </c>
      <c r="AN1824" s="14">
        <v>33.151000000000003</v>
      </c>
      <c r="AO1824" s="14">
        <v>26.693000000000001</v>
      </c>
      <c r="AP1824" s="14">
        <v>110.06</v>
      </c>
      <c r="AQ1824" s="14">
        <v>117.411</v>
      </c>
      <c r="AR1824" s="14">
        <v>137.53</v>
      </c>
      <c r="AS1824" s="14">
        <v>126.857</v>
      </c>
      <c r="AT1824" s="14">
        <v>117.545</v>
      </c>
      <c r="AU1824" s="14">
        <v>104.72</v>
      </c>
      <c r="AV1824" s="14">
        <v>103.486</v>
      </c>
      <c r="AW1824" s="14">
        <v>110.974</v>
      </c>
      <c r="AX1824" s="14">
        <v>120.19799999999999</v>
      </c>
      <c r="AY1824" s="14">
        <v>124.956</v>
      </c>
      <c r="AZ1824" s="14">
        <v>101.85599999999999</v>
      </c>
      <c r="BA1824" s="14">
        <v>91.164000000000001</v>
      </c>
      <c r="BB1824" s="14">
        <v>46.209000000000003</v>
      </c>
      <c r="BC1824" s="14">
        <v>60.923000000000002</v>
      </c>
      <c r="BD1824" s="14">
        <v>99.396000000000001</v>
      </c>
      <c r="BE1824" s="14">
        <v>116.15900000000001</v>
      </c>
      <c r="BF1824" s="14">
        <v>130.18600000000001</v>
      </c>
      <c r="BG1824" s="14">
        <v>127.714</v>
      </c>
      <c r="BH1824" s="14">
        <v>121.485</v>
      </c>
      <c r="BI1824" s="14">
        <v>112.85899999999999</v>
      </c>
      <c r="BJ1824" s="14">
        <v>93.379000000000005</v>
      </c>
      <c r="BK1824" s="14">
        <v>72.581999999999994</v>
      </c>
      <c r="BL1824" s="14">
        <v>46.357999999999997</v>
      </c>
      <c r="BM1824" s="14">
        <v>35.567</v>
      </c>
      <c r="BN1824" s="14">
        <v>55.194000000000003</v>
      </c>
      <c r="BO1824" s="14">
        <v>79.168999999999997</v>
      </c>
      <c r="BP1824" s="14">
        <v>135.916</v>
      </c>
      <c r="BQ1824" s="14">
        <v>174.47</v>
      </c>
      <c r="BR1824" s="14">
        <v>207.99799999999999</v>
      </c>
      <c r="BS1824" s="14">
        <v>199.72</v>
      </c>
      <c r="BT1824" s="14">
        <v>187.86199999999999</v>
      </c>
      <c r="BU1824" s="14">
        <v>167.697</v>
      </c>
      <c r="BV1824" s="14">
        <v>137.15899999999999</v>
      </c>
      <c r="BW1824" s="14">
        <v>99.317999999999998</v>
      </c>
      <c r="BX1824" s="14">
        <v>59.493000000000002</v>
      </c>
      <c r="BY1824" s="121">
        <v>44.473999999999997</v>
      </c>
      <c r="BZ1824" s="122" t="str">
        <f t="shared" si="169"/>
        <v>Harbin</v>
      </c>
      <c r="CA1824" s="14">
        <f t="shared" si="170"/>
        <v>45.933</v>
      </c>
      <c r="CB1824" s="14">
        <f t="shared" si="171"/>
        <v>126.56699999999999</v>
      </c>
      <c r="CC1824" s="14">
        <f t="shared" si="172"/>
        <v>1.262140491397159</v>
      </c>
      <c r="CD1824" s="14">
        <f t="shared" si="173"/>
        <v>8035.6787261655309</v>
      </c>
      <c r="CE1824" s="102"/>
    </row>
    <row r="1825" spans="1:83" x14ac:dyDescent="0.25">
      <c r="A1825" s="14">
        <f t="shared" si="168"/>
        <v>7570.6071811413412</v>
      </c>
      <c r="B1825" s="14" t="s">
        <v>2109</v>
      </c>
      <c r="C1825" s="14">
        <v>45.942999999999998</v>
      </c>
      <c r="D1825" s="14">
        <v>-116.123</v>
      </c>
      <c r="E1825" s="14">
        <v>1010.1</v>
      </c>
      <c r="F1825" s="14">
        <v>-0.96199999999999997</v>
      </c>
      <c r="G1825" s="14">
        <v>0.86699999999999999</v>
      </c>
      <c r="H1825" s="14">
        <v>4.8390000000000004</v>
      </c>
      <c r="I1825" s="14">
        <v>7.2869999999999999</v>
      </c>
      <c r="J1825" s="14">
        <v>10.739000000000001</v>
      </c>
      <c r="K1825" s="14">
        <v>15.324999999999999</v>
      </c>
      <c r="L1825" s="14">
        <v>18.460999999999999</v>
      </c>
      <c r="M1825" s="14">
        <v>19.132000000000001</v>
      </c>
      <c r="N1825" s="14">
        <v>14.141</v>
      </c>
      <c r="O1825" s="14">
        <v>7.7770000000000001</v>
      </c>
      <c r="P1825" s="14">
        <v>3.2309999999999999</v>
      </c>
      <c r="Q1825" s="14">
        <v>-0.94399999999999995</v>
      </c>
      <c r="R1825" s="14">
        <v>19.931000000000001</v>
      </c>
      <c r="S1825" s="14">
        <v>21.704000000000001</v>
      </c>
      <c r="T1825" s="14">
        <v>44.142000000000003</v>
      </c>
      <c r="U1825" s="14">
        <v>55.988</v>
      </c>
      <c r="V1825" s="14">
        <v>76.174999999999997</v>
      </c>
      <c r="W1825" s="14">
        <v>73.697000000000003</v>
      </c>
      <c r="X1825" s="14">
        <v>73.135999999999996</v>
      </c>
      <c r="Y1825" s="14">
        <v>66.94</v>
      </c>
      <c r="Z1825" s="14">
        <v>48.411000000000001</v>
      </c>
      <c r="AA1825" s="14">
        <v>34.027000000000001</v>
      </c>
      <c r="AB1825" s="14">
        <v>21.623999999999999</v>
      </c>
      <c r="AC1825" s="14">
        <v>17.282</v>
      </c>
      <c r="AD1825" s="14">
        <v>25.957000000000001</v>
      </c>
      <c r="AE1825" s="14">
        <v>33.213000000000001</v>
      </c>
      <c r="AF1825" s="14">
        <v>59.835999999999999</v>
      </c>
      <c r="AG1825" s="14">
        <v>74.551000000000002</v>
      </c>
      <c r="AH1825" s="14">
        <v>96.421999999999997</v>
      </c>
      <c r="AI1825" s="14">
        <v>100.958</v>
      </c>
      <c r="AJ1825" s="14">
        <v>112.995</v>
      </c>
      <c r="AK1825" s="14">
        <v>99.762</v>
      </c>
      <c r="AL1825" s="14">
        <v>70.129000000000005</v>
      </c>
      <c r="AM1825" s="14">
        <v>50.237000000000002</v>
      </c>
      <c r="AN1825" s="14">
        <v>27.359000000000002</v>
      </c>
      <c r="AO1825" s="14">
        <v>21.062000000000001</v>
      </c>
      <c r="AP1825" s="14">
        <v>65.393000000000001</v>
      </c>
      <c r="AQ1825" s="14">
        <v>87.468999999999994</v>
      </c>
      <c r="AR1825" s="14">
        <v>106.66500000000001</v>
      </c>
      <c r="AS1825" s="14">
        <v>106.846</v>
      </c>
      <c r="AT1825" s="14">
        <v>110.37</v>
      </c>
      <c r="AU1825" s="14">
        <v>105.703</v>
      </c>
      <c r="AV1825" s="14">
        <v>120.855</v>
      </c>
      <c r="AW1825" s="14">
        <v>135.06299999999999</v>
      </c>
      <c r="AX1825" s="14">
        <v>122.13500000000001</v>
      </c>
      <c r="AY1825" s="14">
        <v>115.47199999999999</v>
      </c>
      <c r="AZ1825" s="14">
        <v>61.375</v>
      </c>
      <c r="BA1825" s="14">
        <v>54.494</v>
      </c>
      <c r="BB1825" s="14">
        <v>32.857999999999997</v>
      </c>
      <c r="BC1825" s="14">
        <v>54.091999999999999</v>
      </c>
      <c r="BD1825" s="14">
        <v>83.531999999999996</v>
      </c>
      <c r="BE1825" s="14">
        <v>104.212</v>
      </c>
      <c r="BF1825" s="14">
        <v>129.655</v>
      </c>
      <c r="BG1825" s="14">
        <v>128.643</v>
      </c>
      <c r="BH1825" s="14">
        <v>142.959</v>
      </c>
      <c r="BI1825" s="14">
        <v>139.137</v>
      </c>
      <c r="BJ1825" s="14">
        <v>101.41800000000001</v>
      </c>
      <c r="BK1825" s="14">
        <v>69.417000000000002</v>
      </c>
      <c r="BL1825" s="14">
        <v>33.975999999999999</v>
      </c>
      <c r="BM1825" s="14">
        <v>27.77</v>
      </c>
      <c r="BN1825" s="14">
        <v>44.066000000000003</v>
      </c>
      <c r="BO1825" s="14">
        <v>61.27</v>
      </c>
      <c r="BP1825" s="14">
        <v>114.712</v>
      </c>
      <c r="BQ1825" s="14">
        <v>151.601</v>
      </c>
      <c r="BR1825" s="14">
        <v>193.542</v>
      </c>
      <c r="BS1825" s="14">
        <v>206.81200000000001</v>
      </c>
      <c r="BT1825" s="14">
        <v>231.17099999999999</v>
      </c>
      <c r="BU1825" s="14">
        <v>205.26400000000001</v>
      </c>
      <c r="BV1825" s="14">
        <v>139.40199999999999</v>
      </c>
      <c r="BW1825" s="14">
        <v>94.918999999999997</v>
      </c>
      <c r="BX1825" s="14">
        <v>46.494999999999997</v>
      </c>
      <c r="BY1825" s="121">
        <v>35.762999999999998</v>
      </c>
      <c r="BZ1825" s="122" t="str">
        <f t="shared" si="169"/>
        <v>Grangeville Idaho County AP</v>
      </c>
      <c r="CA1825" s="14">
        <f t="shared" si="170"/>
        <v>45.942999999999998</v>
      </c>
      <c r="CB1825" s="14">
        <f t="shared" si="171"/>
        <v>-116.123</v>
      </c>
      <c r="CC1825" s="14">
        <f t="shared" si="172"/>
        <v>1.1890930677289702</v>
      </c>
      <c r="CD1825" s="14">
        <f t="shared" si="173"/>
        <v>7570.6071811413412</v>
      </c>
      <c r="CE1825" s="102"/>
    </row>
    <row r="1826" spans="1:83" x14ac:dyDescent="0.25">
      <c r="A1826" s="14">
        <f t="shared" si="168"/>
        <v>5761.5050612279083</v>
      </c>
      <c r="B1826" s="14" t="s">
        <v>2110</v>
      </c>
      <c r="C1826" s="14">
        <v>45.95</v>
      </c>
      <c r="D1826" s="14">
        <v>82.566999999999993</v>
      </c>
      <c r="E1826" s="14">
        <v>1067</v>
      </c>
      <c r="F1826" s="14">
        <v>-13.887</v>
      </c>
      <c r="G1826" s="14">
        <v>-10.016</v>
      </c>
      <c r="H1826" s="14">
        <v>0.90400000000000003</v>
      </c>
      <c r="I1826" s="14">
        <v>12.282999999999999</v>
      </c>
      <c r="J1826" s="14">
        <v>20.472000000000001</v>
      </c>
      <c r="K1826" s="14">
        <v>25.584</v>
      </c>
      <c r="L1826" s="14">
        <v>28.591000000000001</v>
      </c>
      <c r="M1826" s="14">
        <v>26.244</v>
      </c>
      <c r="N1826" s="14">
        <v>20.291</v>
      </c>
      <c r="O1826" s="14">
        <v>10.862</v>
      </c>
      <c r="P1826" s="14">
        <v>0.69299999999999995</v>
      </c>
      <c r="Q1826" s="14">
        <v>-11.034000000000001</v>
      </c>
      <c r="R1826" s="14">
        <v>20.495999999999999</v>
      </c>
      <c r="S1826" s="14">
        <v>27.157</v>
      </c>
      <c r="T1826" s="14">
        <v>43.576999999999998</v>
      </c>
      <c r="U1826" s="14">
        <v>58.012</v>
      </c>
      <c r="V1826" s="14">
        <v>73.763000000000005</v>
      </c>
      <c r="W1826" s="14">
        <v>78.387</v>
      </c>
      <c r="X1826" s="14">
        <v>75.899000000000001</v>
      </c>
      <c r="Y1826" s="14">
        <v>60.426000000000002</v>
      </c>
      <c r="Z1826" s="14">
        <v>47.307000000000002</v>
      </c>
      <c r="AA1826" s="14">
        <v>32.377000000000002</v>
      </c>
      <c r="AB1826" s="14">
        <v>21.96</v>
      </c>
      <c r="AC1826" s="14">
        <v>17.314</v>
      </c>
      <c r="AD1826" s="14">
        <v>27.834</v>
      </c>
      <c r="AE1826" s="14">
        <v>42.601999999999997</v>
      </c>
      <c r="AF1826" s="14">
        <v>76.552000000000007</v>
      </c>
      <c r="AG1826" s="14">
        <v>101.443</v>
      </c>
      <c r="AH1826" s="14">
        <v>121.651</v>
      </c>
      <c r="AI1826" s="14">
        <v>126.074</v>
      </c>
      <c r="AJ1826" s="14">
        <v>124.837</v>
      </c>
      <c r="AK1826" s="14">
        <v>108.489</v>
      </c>
      <c r="AL1826" s="14">
        <v>83.316999999999993</v>
      </c>
      <c r="AM1826" s="14">
        <v>56.218000000000004</v>
      </c>
      <c r="AN1826" s="14">
        <v>33.031999999999996</v>
      </c>
      <c r="AO1826" s="14">
        <v>23.38</v>
      </c>
      <c r="AP1826" s="14">
        <v>77.481999999999999</v>
      </c>
      <c r="AQ1826" s="14">
        <v>104.107</v>
      </c>
      <c r="AR1826" s="14">
        <v>137.22900000000001</v>
      </c>
      <c r="AS1826" s="14">
        <v>129.92599999999999</v>
      </c>
      <c r="AT1826" s="14">
        <v>124.294</v>
      </c>
      <c r="AU1826" s="14">
        <v>115.648</v>
      </c>
      <c r="AV1826" s="14">
        <v>121.76600000000001</v>
      </c>
      <c r="AW1826" s="14">
        <v>133.12700000000001</v>
      </c>
      <c r="AX1826" s="14">
        <v>137.47499999999999</v>
      </c>
      <c r="AY1826" s="14">
        <v>131.55000000000001</v>
      </c>
      <c r="AZ1826" s="14">
        <v>95.483000000000004</v>
      </c>
      <c r="BA1826" s="14">
        <v>66.873999999999995</v>
      </c>
      <c r="BB1826" s="14">
        <v>37.831000000000003</v>
      </c>
      <c r="BC1826" s="14">
        <v>56.003</v>
      </c>
      <c r="BD1826" s="14">
        <v>90.242999999999995</v>
      </c>
      <c r="BE1826" s="14">
        <v>115.697</v>
      </c>
      <c r="BF1826" s="14">
        <v>140.702</v>
      </c>
      <c r="BG1826" s="14">
        <v>139.04499999999999</v>
      </c>
      <c r="BH1826" s="14">
        <v>140.892</v>
      </c>
      <c r="BI1826" s="14">
        <v>124.752</v>
      </c>
      <c r="BJ1826" s="14">
        <v>100.27800000000001</v>
      </c>
      <c r="BK1826" s="14">
        <v>72.436000000000007</v>
      </c>
      <c r="BL1826" s="14">
        <v>44.81</v>
      </c>
      <c r="BM1826" s="14">
        <v>30.285</v>
      </c>
      <c r="BN1826" s="14">
        <v>47.872999999999998</v>
      </c>
      <c r="BO1826" s="14">
        <v>75.155000000000001</v>
      </c>
      <c r="BP1826" s="14">
        <v>135.14099999999999</v>
      </c>
      <c r="BQ1826" s="14">
        <v>181.166</v>
      </c>
      <c r="BR1826" s="14">
        <v>223.876</v>
      </c>
      <c r="BS1826" s="14">
        <v>234.04</v>
      </c>
      <c r="BT1826" s="14">
        <v>233.09</v>
      </c>
      <c r="BU1826" s="14">
        <v>203.714</v>
      </c>
      <c r="BV1826" s="14">
        <v>152.83799999999999</v>
      </c>
      <c r="BW1826" s="14">
        <v>101.925</v>
      </c>
      <c r="BX1826" s="14">
        <v>57.947000000000003</v>
      </c>
      <c r="BY1826" s="121">
        <v>39.048999999999999</v>
      </c>
      <c r="BZ1826" s="122" t="str">
        <f t="shared" si="169"/>
        <v>Pa Erh Lu Ko Shan</v>
      </c>
      <c r="CA1826" s="14">
        <f t="shared" si="170"/>
        <v>45.95</v>
      </c>
      <c r="CB1826" s="14">
        <f t="shared" si="171"/>
        <v>82.566999999999993</v>
      </c>
      <c r="CC1826" s="14">
        <f t="shared" si="172"/>
        <v>0.90494270328243775</v>
      </c>
      <c r="CD1826" s="14">
        <f t="shared" si="173"/>
        <v>5761.5050612279083</v>
      </c>
      <c r="CE1826" s="102"/>
    </row>
    <row r="1827" spans="1:83" x14ac:dyDescent="0.25">
      <c r="A1827" s="14">
        <f t="shared" si="168"/>
        <v>7396.5557287860656</v>
      </c>
      <c r="B1827" s="14" t="s">
        <v>2111</v>
      </c>
      <c r="C1827" s="14">
        <v>45.965000000000003</v>
      </c>
      <c r="D1827" s="14">
        <v>-112.501</v>
      </c>
      <c r="E1827" s="14">
        <v>1678.2</v>
      </c>
      <c r="F1827" s="14">
        <v>-6.5860000000000003</v>
      </c>
      <c r="G1827" s="14">
        <v>-4.2830000000000004</v>
      </c>
      <c r="H1827" s="14">
        <v>-1.0149999999999999</v>
      </c>
      <c r="I1827" s="14">
        <v>3.6320000000000001</v>
      </c>
      <c r="J1827" s="14">
        <v>7.625</v>
      </c>
      <c r="K1827" s="14">
        <v>12.41</v>
      </c>
      <c r="L1827" s="14">
        <v>17.678000000000001</v>
      </c>
      <c r="M1827" s="14">
        <v>16.178999999999998</v>
      </c>
      <c r="N1827" s="14">
        <v>10.759</v>
      </c>
      <c r="O1827" s="14">
        <v>4.2469999999999999</v>
      </c>
      <c r="P1827" s="14">
        <v>-1.923</v>
      </c>
      <c r="Q1827" s="14">
        <v>-7.4260000000000002</v>
      </c>
      <c r="R1827" s="14">
        <v>16.579000000000001</v>
      </c>
      <c r="S1827" s="14">
        <v>22.795999999999999</v>
      </c>
      <c r="T1827" s="14">
        <v>37.277999999999999</v>
      </c>
      <c r="U1827" s="14">
        <v>49.99</v>
      </c>
      <c r="V1827" s="14">
        <v>72.736999999999995</v>
      </c>
      <c r="W1827" s="14">
        <v>78.686000000000007</v>
      </c>
      <c r="X1827" s="14">
        <v>71.733000000000004</v>
      </c>
      <c r="Y1827" s="14">
        <v>67.319000000000003</v>
      </c>
      <c r="Z1827" s="14">
        <v>40.07</v>
      </c>
      <c r="AA1827" s="14">
        <v>32.875999999999998</v>
      </c>
      <c r="AB1827" s="14">
        <v>20.343</v>
      </c>
      <c r="AC1827" s="14">
        <v>14.439</v>
      </c>
      <c r="AD1827" s="14">
        <v>22.753</v>
      </c>
      <c r="AE1827" s="14">
        <v>36.338000000000001</v>
      </c>
      <c r="AF1827" s="14">
        <v>60.765000000000001</v>
      </c>
      <c r="AG1827" s="14">
        <v>68.192999999999998</v>
      </c>
      <c r="AH1827" s="14">
        <v>99.132999999999996</v>
      </c>
      <c r="AI1827" s="14">
        <v>113.123</v>
      </c>
      <c r="AJ1827" s="14">
        <v>110.276</v>
      </c>
      <c r="AK1827" s="14">
        <v>106.16500000000001</v>
      </c>
      <c r="AL1827" s="14">
        <v>75.575000000000003</v>
      </c>
      <c r="AM1827" s="14">
        <v>49.835000000000001</v>
      </c>
      <c r="AN1827" s="14">
        <v>27.946999999999999</v>
      </c>
      <c r="AO1827" s="14">
        <v>18.937999999999999</v>
      </c>
      <c r="AP1827" s="14">
        <v>58.685000000000002</v>
      </c>
      <c r="AQ1827" s="14">
        <v>75.480999999999995</v>
      </c>
      <c r="AR1827" s="14">
        <v>101.15300000000001</v>
      </c>
      <c r="AS1827" s="14">
        <v>81.518000000000001</v>
      </c>
      <c r="AT1827" s="14">
        <v>89.644999999999996</v>
      </c>
      <c r="AU1827" s="14">
        <v>92.471999999999994</v>
      </c>
      <c r="AV1827" s="14">
        <v>105.889</v>
      </c>
      <c r="AW1827" s="14">
        <v>113.319</v>
      </c>
      <c r="AX1827" s="14">
        <v>116.753</v>
      </c>
      <c r="AY1827" s="14">
        <v>90.448999999999998</v>
      </c>
      <c r="AZ1827" s="14">
        <v>61.603999999999999</v>
      </c>
      <c r="BA1827" s="14">
        <v>52.420999999999999</v>
      </c>
      <c r="BB1827" s="14">
        <v>28.282</v>
      </c>
      <c r="BC1827" s="14">
        <v>40.768000000000001</v>
      </c>
      <c r="BD1827" s="14">
        <v>78.984999999999999</v>
      </c>
      <c r="BE1827" s="14">
        <v>70.09</v>
      </c>
      <c r="BF1827" s="14">
        <v>103.486</v>
      </c>
      <c r="BG1827" s="14">
        <v>107.932</v>
      </c>
      <c r="BH1827" s="14">
        <v>113.551</v>
      </c>
      <c r="BI1827" s="14">
        <v>110.07</v>
      </c>
      <c r="BJ1827" s="14">
        <v>96.674000000000007</v>
      </c>
      <c r="BK1827" s="14">
        <v>62.939</v>
      </c>
      <c r="BL1827" s="14">
        <v>35.442999999999998</v>
      </c>
      <c r="BM1827" s="14">
        <v>24.478999999999999</v>
      </c>
      <c r="BN1827" s="14">
        <v>39.270000000000003</v>
      </c>
      <c r="BO1827" s="14">
        <v>61.503</v>
      </c>
      <c r="BP1827" s="14">
        <v>105.84399999999999</v>
      </c>
      <c r="BQ1827" s="14">
        <v>117.961</v>
      </c>
      <c r="BR1827" s="14">
        <v>158.643</v>
      </c>
      <c r="BS1827" s="14">
        <v>177.92099999999999</v>
      </c>
      <c r="BT1827" s="14">
        <v>199.226</v>
      </c>
      <c r="BU1827" s="14">
        <v>176.53200000000001</v>
      </c>
      <c r="BV1827" s="14">
        <v>128.745</v>
      </c>
      <c r="BW1827" s="14">
        <v>80.448999999999998</v>
      </c>
      <c r="BX1827" s="14">
        <v>45.256999999999998</v>
      </c>
      <c r="BY1827" s="121">
        <v>32.396999999999998</v>
      </c>
      <c r="BZ1827" s="122" t="str">
        <f t="shared" si="169"/>
        <v>Butte Mooney AP</v>
      </c>
      <c r="CA1827" s="14">
        <f t="shared" si="170"/>
        <v>45.965000000000003</v>
      </c>
      <c r="CB1827" s="14">
        <f t="shared" si="171"/>
        <v>-112.501</v>
      </c>
      <c r="CC1827" s="14">
        <f t="shared" si="172"/>
        <v>1.1617553165457666</v>
      </c>
      <c r="CD1827" s="14">
        <f t="shared" si="173"/>
        <v>7396.5557287860656</v>
      </c>
      <c r="CE1827" s="102"/>
    </row>
    <row r="1828" spans="1:83" x14ac:dyDescent="0.25">
      <c r="A1828" s="14">
        <f t="shared" si="168"/>
        <v>8118.7152624286573</v>
      </c>
      <c r="B1828" s="14" t="s">
        <v>2112</v>
      </c>
      <c r="C1828" s="14">
        <v>45.966999999999999</v>
      </c>
      <c r="D1828" s="14">
        <v>128.733</v>
      </c>
      <c r="E1828" s="14">
        <v>110</v>
      </c>
      <c r="F1828" s="14">
        <v>-20.876999999999999</v>
      </c>
      <c r="G1828" s="14">
        <v>-14.887</v>
      </c>
      <c r="H1828" s="14">
        <v>-4.1900000000000004</v>
      </c>
      <c r="I1828" s="14">
        <v>5.0599999999999996</v>
      </c>
      <c r="J1828" s="14">
        <v>13.186</v>
      </c>
      <c r="K1828" s="14">
        <v>19.18</v>
      </c>
      <c r="L1828" s="14">
        <v>22.245000000000001</v>
      </c>
      <c r="M1828" s="14">
        <v>20.378</v>
      </c>
      <c r="N1828" s="14">
        <v>13.727</v>
      </c>
      <c r="O1828" s="14">
        <v>5.3659999999999997</v>
      </c>
      <c r="P1828" s="14">
        <v>-6.9039999999999999</v>
      </c>
      <c r="Q1828" s="14">
        <v>-15.567</v>
      </c>
      <c r="R1828" s="14">
        <v>21.312999999999999</v>
      </c>
      <c r="S1828" s="14">
        <v>27.773</v>
      </c>
      <c r="T1828" s="14">
        <v>42.484999999999999</v>
      </c>
      <c r="U1828" s="14">
        <v>58.185000000000002</v>
      </c>
      <c r="V1828" s="14">
        <v>73.721000000000004</v>
      </c>
      <c r="W1828" s="14">
        <v>77.231999999999999</v>
      </c>
      <c r="X1828" s="14">
        <v>75.239999999999995</v>
      </c>
      <c r="Y1828" s="14">
        <v>64.046999999999997</v>
      </c>
      <c r="Z1828" s="14">
        <v>46.411999999999999</v>
      </c>
      <c r="AA1828" s="14">
        <v>34.731999999999999</v>
      </c>
      <c r="AB1828" s="14">
        <v>22.260999999999999</v>
      </c>
      <c r="AC1828" s="14">
        <v>17.975999999999999</v>
      </c>
      <c r="AD1828" s="14">
        <v>29.38</v>
      </c>
      <c r="AE1828" s="14">
        <v>40.363</v>
      </c>
      <c r="AF1828" s="14">
        <v>68.813000000000002</v>
      </c>
      <c r="AG1828" s="14">
        <v>85.272000000000006</v>
      </c>
      <c r="AH1828" s="14">
        <v>95.283000000000001</v>
      </c>
      <c r="AI1828" s="14">
        <v>91.412999999999997</v>
      </c>
      <c r="AJ1828" s="14">
        <v>84.793000000000006</v>
      </c>
      <c r="AK1828" s="14">
        <v>72.233999999999995</v>
      </c>
      <c r="AL1828" s="14">
        <v>54.948</v>
      </c>
      <c r="AM1828" s="14">
        <v>45.456000000000003</v>
      </c>
      <c r="AN1828" s="14">
        <v>30.030999999999999</v>
      </c>
      <c r="AO1828" s="14">
        <v>23.881</v>
      </c>
      <c r="AP1828" s="14">
        <v>88.022000000000006</v>
      </c>
      <c r="AQ1828" s="14">
        <v>102.133</v>
      </c>
      <c r="AR1828" s="14">
        <v>133.697</v>
      </c>
      <c r="AS1828" s="14">
        <v>118.634</v>
      </c>
      <c r="AT1828" s="14">
        <v>113.47199999999999</v>
      </c>
      <c r="AU1828" s="14">
        <v>100.72499999999999</v>
      </c>
      <c r="AV1828" s="14">
        <v>99.573999999999998</v>
      </c>
      <c r="AW1828" s="14">
        <v>94.247</v>
      </c>
      <c r="AX1828" s="14">
        <v>102.369</v>
      </c>
      <c r="AY1828" s="14">
        <v>109.401</v>
      </c>
      <c r="AZ1828" s="14">
        <v>86.641000000000005</v>
      </c>
      <c r="BA1828" s="14">
        <v>73.994</v>
      </c>
      <c r="BB1828" s="14">
        <v>43.39</v>
      </c>
      <c r="BC1828" s="14">
        <v>59.695999999999998</v>
      </c>
      <c r="BD1828" s="14">
        <v>93.332999999999998</v>
      </c>
      <c r="BE1828" s="14">
        <v>113.48</v>
      </c>
      <c r="BF1828" s="14">
        <v>134.178</v>
      </c>
      <c r="BG1828" s="14">
        <v>126.88</v>
      </c>
      <c r="BH1828" s="14">
        <v>121.30200000000001</v>
      </c>
      <c r="BI1828" s="14">
        <v>104.35299999999999</v>
      </c>
      <c r="BJ1828" s="14">
        <v>92.991</v>
      </c>
      <c r="BK1828" s="14">
        <v>72.492999999999995</v>
      </c>
      <c r="BL1828" s="14">
        <v>45.011000000000003</v>
      </c>
      <c r="BM1828" s="14">
        <v>34.570999999999998</v>
      </c>
      <c r="BN1828" s="14">
        <v>51.273000000000003</v>
      </c>
      <c r="BO1828" s="14">
        <v>74.727999999999994</v>
      </c>
      <c r="BP1828" s="14">
        <v>130.50299999999999</v>
      </c>
      <c r="BQ1828" s="14">
        <v>166.149</v>
      </c>
      <c r="BR1828" s="14">
        <v>197.45099999999999</v>
      </c>
      <c r="BS1828" s="14">
        <v>188.41200000000001</v>
      </c>
      <c r="BT1828" s="14">
        <v>176.815</v>
      </c>
      <c r="BU1828" s="14">
        <v>146.08000000000001</v>
      </c>
      <c r="BV1828" s="14">
        <v>121.044</v>
      </c>
      <c r="BW1828" s="14">
        <v>92.153000000000006</v>
      </c>
      <c r="BX1828" s="14">
        <v>54.872999999999998</v>
      </c>
      <c r="BY1828" s="121">
        <v>40.957000000000001</v>
      </c>
      <c r="BZ1828" s="122" t="str">
        <f t="shared" si="169"/>
        <v>Tonghe</v>
      </c>
      <c r="CA1828" s="14">
        <f t="shared" si="170"/>
        <v>45.966999999999999</v>
      </c>
      <c r="CB1828" s="14">
        <f t="shared" si="171"/>
        <v>128.733</v>
      </c>
      <c r="CC1828" s="14">
        <f t="shared" si="172"/>
        <v>1.2751827966279297</v>
      </c>
      <c r="CD1828" s="14">
        <f t="shared" si="173"/>
        <v>8118.7152624286573</v>
      </c>
      <c r="CE1828" s="102"/>
    </row>
    <row r="1829" spans="1:83" x14ac:dyDescent="0.25">
      <c r="A1829" s="14">
        <f t="shared" si="168"/>
        <v>4745.3678253413345</v>
      </c>
      <c r="B1829" s="14" t="s">
        <v>2113</v>
      </c>
      <c r="C1829" s="14">
        <v>45.97</v>
      </c>
      <c r="D1829" s="14">
        <v>-66.650000000000006</v>
      </c>
      <c r="E1829" s="14">
        <v>8</v>
      </c>
      <c r="F1829" s="14">
        <v>-6.8579999999999997</v>
      </c>
      <c r="G1829" s="14">
        <v>-7.4740000000000002</v>
      </c>
      <c r="H1829" s="14">
        <v>-1.9390000000000001</v>
      </c>
      <c r="I1829" s="14">
        <v>5.8029999999999999</v>
      </c>
      <c r="J1829" s="14">
        <v>12.936</v>
      </c>
      <c r="K1829" s="14">
        <v>17.216000000000001</v>
      </c>
      <c r="L1829" s="14">
        <v>21.225000000000001</v>
      </c>
      <c r="M1829" s="14">
        <v>20.721</v>
      </c>
      <c r="N1829" s="14">
        <v>16.440999999999999</v>
      </c>
      <c r="O1829" s="14">
        <v>9.5449999999999999</v>
      </c>
      <c r="P1829" s="14">
        <v>3.802</v>
      </c>
      <c r="Q1829" s="14">
        <v>-1.8839999999999999</v>
      </c>
      <c r="R1829" s="14">
        <v>17.681999999999999</v>
      </c>
      <c r="S1829" s="14">
        <v>23.399000000000001</v>
      </c>
      <c r="T1829" s="14">
        <v>37.558999999999997</v>
      </c>
      <c r="U1829" s="14">
        <v>50.603000000000002</v>
      </c>
      <c r="V1829" s="14">
        <v>64.052000000000007</v>
      </c>
      <c r="W1829" s="14">
        <v>72.997</v>
      </c>
      <c r="X1829" s="14">
        <v>73.03</v>
      </c>
      <c r="Y1829" s="14">
        <v>55.747999999999998</v>
      </c>
      <c r="Z1829" s="14">
        <v>40.034999999999997</v>
      </c>
      <c r="AA1829" s="14">
        <v>25.981000000000002</v>
      </c>
      <c r="AB1829" s="14">
        <v>15.811999999999999</v>
      </c>
      <c r="AC1829" s="14">
        <v>13.443</v>
      </c>
      <c r="AD1829" s="14">
        <v>30.428000000000001</v>
      </c>
      <c r="AE1829" s="14">
        <v>41.008000000000003</v>
      </c>
      <c r="AF1829" s="14">
        <v>67.863</v>
      </c>
      <c r="AG1829" s="14">
        <v>83.545000000000002</v>
      </c>
      <c r="AH1829" s="14">
        <v>92.483000000000004</v>
      </c>
      <c r="AI1829" s="14">
        <v>92.06</v>
      </c>
      <c r="AJ1829" s="14">
        <v>103.17100000000001</v>
      </c>
      <c r="AK1829" s="14">
        <v>87.489000000000004</v>
      </c>
      <c r="AL1829" s="14">
        <v>75.813000000000002</v>
      </c>
      <c r="AM1829" s="14">
        <v>47.552999999999997</v>
      </c>
      <c r="AN1829" s="14">
        <v>24.864000000000001</v>
      </c>
      <c r="AO1829" s="14">
        <v>22.268999999999998</v>
      </c>
      <c r="AP1829" s="14">
        <v>99.643000000000001</v>
      </c>
      <c r="AQ1829" s="14">
        <v>101.277</v>
      </c>
      <c r="AR1829" s="14">
        <v>121.31</v>
      </c>
      <c r="AS1829" s="14">
        <v>106.11499999999999</v>
      </c>
      <c r="AT1829" s="14">
        <v>93.897000000000006</v>
      </c>
      <c r="AU1829" s="14">
        <v>85.95</v>
      </c>
      <c r="AV1829" s="14">
        <v>96.558000000000007</v>
      </c>
      <c r="AW1829" s="14">
        <v>102.611</v>
      </c>
      <c r="AX1829" s="14">
        <v>116.116</v>
      </c>
      <c r="AY1829" s="14">
        <v>96.27</v>
      </c>
      <c r="AZ1829" s="14">
        <v>65.611000000000004</v>
      </c>
      <c r="BA1829" s="14">
        <v>80.786000000000001</v>
      </c>
      <c r="BB1829" s="14">
        <v>48.707999999999998</v>
      </c>
      <c r="BC1829" s="14">
        <v>59.058</v>
      </c>
      <c r="BD1829" s="14">
        <v>96.275999999999996</v>
      </c>
      <c r="BE1829" s="14">
        <v>114.937</v>
      </c>
      <c r="BF1829" s="14">
        <v>116.208</v>
      </c>
      <c r="BG1829" s="14">
        <v>112.121</v>
      </c>
      <c r="BH1829" s="14">
        <v>125.339</v>
      </c>
      <c r="BI1829" s="14">
        <v>110.369</v>
      </c>
      <c r="BJ1829" s="14">
        <v>100.148</v>
      </c>
      <c r="BK1829" s="14">
        <v>60.628</v>
      </c>
      <c r="BL1829" s="14">
        <v>39.975000000000001</v>
      </c>
      <c r="BM1829" s="14">
        <v>38.470999999999997</v>
      </c>
      <c r="BN1829" s="14">
        <v>50.104999999999997</v>
      </c>
      <c r="BO1829" s="14">
        <v>69.741</v>
      </c>
      <c r="BP1829" s="14">
        <v>119.5</v>
      </c>
      <c r="BQ1829" s="14">
        <v>152.44999999999999</v>
      </c>
      <c r="BR1829" s="14">
        <v>167.262</v>
      </c>
      <c r="BS1829" s="14">
        <v>164.25700000000001</v>
      </c>
      <c r="BT1829" s="14">
        <v>183.25200000000001</v>
      </c>
      <c r="BU1829" s="14">
        <v>157.77099999999999</v>
      </c>
      <c r="BV1829" s="14">
        <v>128.88300000000001</v>
      </c>
      <c r="BW1829" s="14">
        <v>76.400000000000006</v>
      </c>
      <c r="BX1829" s="14">
        <v>39.134</v>
      </c>
      <c r="BY1829" s="121">
        <v>36.491999999999997</v>
      </c>
      <c r="BZ1829" s="122" t="str">
        <f t="shared" si="169"/>
        <v>Fredericton Aquatic Centre</v>
      </c>
      <c r="CA1829" s="14">
        <f t="shared" si="170"/>
        <v>45.97</v>
      </c>
      <c r="CB1829" s="14">
        <f t="shared" si="171"/>
        <v>-66.650000000000006</v>
      </c>
      <c r="CC1829" s="14">
        <f t="shared" si="172"/>
        <v>0.7453410076530731</v>
      </c>
      <c r="CD1829" s="14">
        <f t="shared" si="173"/>
        <v>4745.3678253413345</v>
      </c>
      <c r="CE1829" s="102"/>
    </row>
    <row r="1830" spans="1:83" x14ac:dyDescent="0.25">
      <c r="A1830" s="14">
        <f t="shared" si="168"/>
        <v>5964.8032515895484</v>
      </c>
      <c r="B1830" s="14" t="s">
        <v>2114</v>
      </c>
      <c r="C1830" s="14">
        <v>45.970999999999997</v>
      </c>
      <c r="D1830" s="14">
        <v>-86.174000000000007</v>
      </c>
      <c r="E1830" s="14">
        <v>209</v>
      </c>
      <c r="F1830" s="14">
        <v>-6.59</v>
      </c>
      <c r="G1830" s="14">
        <v>-4.9640000000000004</v>
      </c>
      <c r="H1830" s="14">
        <v>-2.6320000000000001</v>
      </c>
      <c r="I1830" s="14">
        <v>3.3570000000000002</v>
      </c>
      <c r="J1830" s="14">
        <v>8.6270000000000007</v>
      </c>
      <c r="K1830" s="14">
        <v>14.896000000000001</v>
      </c>
      <c r="L1830" s="14">
        <v>18.177</v>
      </c>
      <c r="M1830" s="14">
        <v>18.141999999999999</v>
      </c>
      <c r="N1830" s="14">
        <v>15.247</v>
      </c>
      <c r="O1830" s="14">
        <v>7.9939999999999998</v>
      </c>
      <c r="P1830" s="14">
        <v>2.5710000000000002</v>
      </c>
      <c r="Q1830" s="14">
        <v>-4.4210000000000003</v>
      </c>
      <c r="R1830" s="14">
        <v>17.977</v>
      </c>
      <c r="S1830" s="14">
        <v>24.95</v>
      </c>
      <c r="T1830" s="14">
        <v>39.113999999999997</v>
      </c>
      <c r="U1830" s="14">
        <v>55.51</v>
      </c>
      <c r="V1830" s="14">
        <v>65.703999999999994</v>
      </c>
      <c r="W1830" s="14">
        <v>78.444000000000003</v>
      </c>
      <c r="X1830" s="14">
        <v>78.722999999999999</v>
      </c>
      <c r="Y1830" s="14">
        <v>57.68</v>
      </c>
      <c r="Z1830" s="14">
        <v>42.319000000000003</v>
      </c>
      <c r="AA1830" s="14">
        <v>29.718</v>
      </c>
      <c r="AB1830" s="14">
        <v>17.367999999999999</v>
      </c>
      <c r="AC1830" s="14">
        <v>14.715</v>
      </c>
      <c r="AD1830" s="14">
        <v>27.376000000000001</v>
      </c>
      <c r="AE1830" s="14">
        <v>37.856000000000002</v>
      </c>
      <c r="AF1830" s="14">
        <v>66.317999999999998</v>
      </c>
      <c r="AG1830" s="14">
        <v>86.564999999999998</v>
      </c>
      <c r="AH1830" s="14">
        <v>98.203999999999994</v>
      </c>
      <c r="AI1830" s="14">
        <v>109.408</v>
      </c>
      <c r="AJ1830" s="14">
        <v>108.848</v>
      </c>
      <c r="AK1830" s="14">
        <v>96.271000000000001</v>
      </c>
      <c r="AL1830" s="14">
        <v>69.694999999999993</v>
      </c>
      <c r="AM1830" s="14">
        <v>47.896999999999998</v>
      </c>
      <c r="AN1830" s="14">
        <v>24.417000000000002</v>
      </c>
      <c r="AO1830" s="14">
        <v>21.164999999999999</v>
      </c>
      <c r="AP1830" s="14">
        <v>83.015000000000001</v>
      </c>
      <c r="AQ1830" s="14">
        <v>89.006</v>
      </c>
      <c r="AR1830" s="14">
        <v>122.66500000000001</v>
      </c>
      <c r="AS1830" s="14">
        <v>107.28700000000001</v>
      </c>
      <c r="AT1830" s="14">
        <v>99.83</v>
      </c>
      <c r="AU1830" s="14">
        <v>98.653000000000006</v>
      </c>
      <c r="AV1830" s="14">
        <v>103.571</v>
      </c>
      <c r="AW1830" s="14">
        <v>109.404</v>
      </c>
      <c r="AX1830" s="14">
        <v>106.91500000000001</v>
      </c>
      <c r="AY1830" s="14">
        <v>95.97</v>
      </c>
      <c r="AZ1830" s="14">
        <v>60.929000000000002</v>
      </c>
      <c r="BA1830" s="14">
        <v>68.558999999999997</v>
      </c>
      <c r="BB1830" s="14">
        <v>41.792999999999999</v>
      </c>
      <c r="BC1830" s="14">
        <v>57.509</v>
      </c>
      <c r="BD1830" s="14">
        <v>105.54900000000001</v>
      </c>
      <c r="BE1830" s="14">
        <v>110.34699999999999</v>
      </c>
      <c r="BF1830" s="14">
        <v>128.202</v>
      </c>
      <c r="BG1830" s="14">
        <v>141.51599999999999</v>
      </c>
      <c r="BH1830" s="14">
        <v>147.47999999999999</v>
      </c>
      <c r="BI1830" s="14">
        <v>128.08500000000001</v>
      </c>
      <c r="BJ1830" s="14">
        <v>90.668000000000006</v>
      </c>
      <c r="BK1830" s="14">
        <v>69.677999999999997</v>
      </c>
      <c r="BL1830" s="14">
        <v>35.826999999999998</v>
      </c>
      <c r="BM1830" s="14">
        <v>34.057000000000002</v>
      </c>
      <c r="BN1830" s="14">
        <v>45.933</v>
      </c>
      <c r="BO1830" s="14">
        <v>65.042000000000002</v>
      </c>
      <c r="BP1830" s="14">
        <v>123.04900000000001</v>
      </c>
      <c r="BQ1830" s="14">
        <v>154.45500000000001</v>
      </c>
      <c r="BR1830" s="14">
        <v>183.20500000000001</v>
      </c>
      <c r="BS1830" s="14">
        <v>202.511</v>
      </c>
      <c r="BT1830" s="14">
        <v>199.214</v>
      </c>
      <c r="BU1830" s="14">
        <v>171.761</v>
      </c>
      <c r="BV1830" s="14">
        <v>121.298</v>
      </c>
      <c r="BW1830" s="14">
        <v>78.274000000000001</v>
      </c>
      <c r="BX1830" s="14">
        <v>39.503</v>
      </c>
      <c r="BY1830" s="121">
        <v>35.176000000000002</v>
      </c>
      <c r="BZ1830" s="122" t="str">
        <f t="shared" si="169"/>
        <v>Manistique Schoolcraft County AP</v>
      </c>
      <c r="CA1830" s="14">
        <f t="shared" si="170"/>
        <v>45.970999999999997</v>
      </c>
      <c r="CB1830" s="14">
        <f t="shared" si="171"/>
        <v>-86.174000000000007</v>
      </c>
      <c r="CC1830" s="14">
        <f t="shared" si="172"/>
        <v>0.93687415383280515</v>
      </c>
      <c r="CD1830" s="14">
        <f t="shared" si="173"/>
        <v>5964.8032515895484</v>
      </c>
      <c r="CE1830" s="102"/>
    </row>
    <row r="1831" spans="1:83" x14ac:dyDescent="0.25">
      <c r="A1831" s="14">
        <f t="shared" si="168"/>
        <v>731.03172176763837</v>
      </c>
      <c r="B1831" s="14" t="s">
        <v>2115</v>
      </c>
      <c r="C1831" s="14">
        <v>45.975999999999999</v>
      </c>
      <c r="D1831" s="14">
        <v>5.3289999999999997</v>
      </c>
      <c r="E1831" s="14">
        <v>252</v>
      </c>
      <c r="F1831" s="14">
        <v>3.4630000000000001</v>
      </c>
      <c r="G1831" s="14">
        <v>5.2729999999999997</v>
      </c>
      <c r="H1831" s="14">
        <v>8.0879999999999992</v>
      </c>
      <c r="I1831" s="14">
        <v>10.804</v>
      </c>
      <c r="J1831" s="14">
        <v>15.17</v>
      </c>
      <c r="K1831" s="14">
        <v>18.504000000000001</v>
      </c>
      <c r="L1831" s="14">
        <v>21.117000000000001</v>
      </c>
      <c r="M1831" s="14">
        <v>20.827000000000002</v>
      </c>
      <c r="N1831" s="14">
        <v>16.216999999999999</v>
      </c>
      <c r="O1831" s="14">
        <v>12.151999999999999</v>
      </c>
      <c r="P1831" s="14">
        <v>7.0330000000000004</v>
      </c>
      <c r="Q1831" s="14">
        <v>3.6680000000000001</v>
      </c>
      <c r="R1831" s="14">
        <v>17.283000000000001</v>
      </c>
      <c r="S1831" s="14">
        <v>25.835999999999999</v>
      </c>
      <c r="T1831" s="14">
        <v>42.488</v>
      </c>
      <c r="U1831" s="14">
        <v>54.790999999999997</v>
      </c>
      <c r="V1831" s="14">
        <v>74.707999999999998</v>
      </c>
      <c r="W1831" s="14">
        <v>74.891000000000005</v>
      </c>
      <c r="X1831" s="14">
        <v>76.524000000000001</v>
      </c>
      <c r="Y1831" s="14">
        <v>58.67</v>
      </c>
      <c r="Z1831" s="14">
        <v>45.683</v>
      </c>
      <c r="AA1831" s="14">
        <v>33.286000000000001</v>
      </c>
      <c r="AB1831" s="14">
        <v>19.591999999999999</v>
      </c>
      <c r="AC1831" s="14">
        <v>15.035</v>
      </c>
      <c r="AD1831" s="14">
        <v>21.344999999999999</v>
      </c>
      <c r="AE1831" s="14">
        <v>32.881</v>
      </c>
      <c r="AF1831" s="14">
        <v>61.179000000000002</v>
      </c>
      <c r="AG1831" s="14">
        <v>80.933000000000007</v>
      </c>
      <c r="AH1831" s="14">
        <v>99.507000000000005</v>
      </c>
      <c r="AI1831" s="14">
        <v>107.04300000000001</v>
      </c>
      <c r="AJ1831" s="14">
        <v>107.922</v>
      </c>
      <c r="AK1831" s="14">
        <v>92.216999999999999</v>
      </c>
      <c r="AL1831" s="14">
        <v>61.677999999999997</v>
      </c>
      <c r="AM1831" s="14">
        <v>41.618000000000002</v>
      </c>
      <c r="AN1831" s="14">
        <v>24.300999999999998</v>
      </c>
      <c r="AO1831" s="14">
        <v>16.797999999999998</v>
      </c>
      <c r="AP1831" s="14">
        <v>50.173999999999999</v>
      </c>
      <c r="AQ1831" s="14">
        <v>70.531000000000006</v>
      </c>
      <c r="AR1831" s="14">
        <v>115.30500000000001</v>
      </c>
      <c r="AS1831" s="14">
        <v>105.98699999999999</v>
      </c>
      <c r="AT1831" s="14">
        <v>109.95699999999999</v>
      </c>
      <c r="AU1831" s="14">
        <v>100.895</v>
      </c>
      <c r="AV1831" s="14">
        <v>111.26900000000001</v>
      </c>
      <c r="AW1831" s="14">
        <v>112.068</v>
      </c>
      <c r="AX1831" s="14">
        <v>111.97499999999999</v>
      </c>
      <c r="AY1831" s="14">
        <v>88.531000000000006</v>
      </c>
      <c r="AZ1831" s="14">
        <v>58.281999999999996</v>
      </c>
      <c r="BA1831" s="14">
        <v>38.243000000000002</v>
      </c>
      <c r="BB1831" s="14">
        <v>27.065000000000001</v>
      </c>
      <c r="BC1831" s="14">
        <v>45.304000000000002</v>
      </c>
      <c r="BD1831" s="14">
        <v>78.453000000000003</v>
      </c>
      <c r="BE1831" s="14">
        <v>107.09699999999999</v>
      </c>
      <c r="BF1831" s="14">
        <v>131.50899999999999</v>
      </c>
      <c r="BG1831" s="14">
        <v>126.893</v>
      </c>
      <c r="BH1831" s="14">
        <v>137.30699999999999</v>
      </c>
      <c r="BI1831" s="14">
        <v>115.996</v>
      </c>
      <c r="BJ1831" s="14">
        <v>92.403999999999996</v>
      </c>
      <c r="BK1831" s="14">
        <v>60.21</v>
      </c>
      <c r="BL1831" s="14">
        <v>32.491999999999997</v>
      </c>
      <c r="BM1831" s="14">
        <v>22.332000000000001</v>
      </c>
      <c r="BN1831" s="14">
        <v>36.99</v>
      </c>
      <c r="BO1831" s="14">
        <v>60.027000000000001</v>
      </c>
      <c r="BP1831" s="14">
        <v>119.289</v>
      </c>
      <c r="BQ1831" s="14">
        <v>151.85499999999999</v>
      </c>
      <c r="BR1831" s="14">
        <v>193.941</v>
      </c>
      <c r="BS1831" s="14">
        <v>200.52799999999999</v>
      </c>
      <c r="BT1831" s="14">
        <v>208.488</v>
      </c>
      <c r="BU1831" s="14">
        <v>173.708</v>
      </c>
      <c r="BV1831" s="14">
        <v>128.21700000000001</v>
      </c>
      <c r="BW1831" s="14">
        <v>80.134</v>
      </c>
      <c r="BX1831" s="14">
        <v>43.148000000000003</v>
      </c>
      <c r="BY1831" s="121">
        <v>29.373999999999999</v>
      </c>
      <c r="BZ1831" s="122" t="str">
        <f t="shared" si="169"/>
        <v>Amberieu en Bugey AB</v>
      </c>
      <c r="CA1831" s="14">
        <f t="shared" si="170"/>
        <v>45.975999999999999</v>
      </c>
      <c r="CB1831" s="14">
        <f t="shared" si="171"/>
        <v>5.3289999999999997</v>
      </c>
      <c r="CC1831" s="14">
        <f t="shared" si="172"/>
        <v>0.1148210086516234</v>
      </c>
      <c r="CD1831" s="14">
        <f t="shared" si="173"/>
        <v>731.03172176763837</v>
      </c>
      <c r="CE1831" s="102"/>
    </row>
    <row r="1832" spans="1:83" x14ac:dyDescent="0.25">
      <c r="A1832" s="14">
        <f t="shared" si="168"/>
        <v>4972.9107258576723</v>
      </c>
      <c r="B1832" s="14" t="s">
        <v>2116</v>
      </c>
      <c r="C1832" s="14">
        <v>46</v>
      </c>
      <c r="D1832" s="14">
        <v>70</v>
      </c>
      <c r="E1832" s="14">
        <v>325</v>
      </c>
      <c r="F1832" s="14">
        <v>-11.803000000000001</v>
      </c>
      <c r="G1832" s="14">
        <v>-10.725</v>
      </c>
      <c r="H1832" s="14">
        <v>-2.27</v>
      </c>
      <c r="I1832" s="14">
        <v>10.273</v>
      </c>
      <c r="J1832" s="14">
        <v>17.533000000000001</v>
      </c>
      <c r="K1832" s="14">
        <v>23.091000000000001</v>
      </c>
      <c r="L1832" s="14">
        <v>26.61</v>
      </c>
      <c r="M1832" s="14">
        <v>22.66</v>
      </c>
      <c r="N1832" s="14">
        <v>16.466999999999999</v>
      </c>
      <c r="O1832" s="14">
        <v>6.6440000000000001</v>
      </c>
      <c r="P1832" s="14">
        <v>-1.7230000000000001</v>
      </c>
      <c r="Q1832" s="14">
        <v>-6.8250000000000002</v>
      </c>
      <c r="R1832" s="14">
        <v>19.745999999999999</v>
      </c>
      <c r="S1832" s="14">
        <v>26.913</v>
      </c>
      <c r="T1832" s="14">
        <v>43.930999999999997</v>
      </c>
      <c r="U1832" s="14">
        <v>57.570999999999998</v>
      </c>
      <c r="V1832" s="14">
        <v>73.293000000000006</v>
      </c>
      <c r="W1832" s="14">
        <v>78.613</v>
      </c>
      <c r="X1832" s="14">
        <v>73.344999999999999</v>
      </c>
      <c r="Y1832" s="14">
        <v>59.526000000000003</v>
      </c>
      <c r="Z1832" s="14">
        <v>44.375999999999998</v>
      </c>
      <c r="AA1832" s="14">
        <v>33.636000000000003</v>
      </c>
      <c r="AB1832" s="14">
        <v>21.433</v>
      </c>
      <c r="AC1832" s="14">
        <v>17.11</v>
      </c>
      <c r="AD1832" s="14">
        <v>29.661000000000001</v>
      </c>
      <c r="AE1832" s="14">
        <v>39.051000000000002</v>
      </c>
      <c r="AF1832" s="14">
        <v>65.822999999999993</v>
      </c>
      <c r="AG1832" s="14">
        <v>90.906999999999996</v>
      </c>
      <c r="AH1832" s="14">
        <v>117.452</v>
      </c>
      <c r="AI1832" s="14">
        <v>124.762</v>
      </c>
      <c r="AJ1832" s="14">
        <v>120.941</v>
      </c>
      <c r="AK1832" s="14">
        <v>105.872</v>
      </c>
      <c r="AL1832" s="14">
        <v>80.328999999999994</v>
      </c>
      <c r="AM1832" s="14">
        <v>52.439</v>
      </c>
      <c r="AN1832" s="14">
        <v>30.760999999999999</v>
      </c>
      <c r="AO1832" s="14">
        <v>22.327999999999999</v>
      </c>
      <c r="AP1832" s="14">
        <v>80.92</v>
      </c>
      <c r="AQ1832" s="14">
        <v>89.980999999999995</v>
      </c>
      <c r="AR1832" s="14">
        <v>113.92700000000001</v>
      </c>
      <c r="AS1832" s="14">
        <v>119.256</v>
      </c>
      <c r="AT1832" s="14">
        <v>125.373</v>
      </c>
      <c r="AU1832" s="14">
        <v>117.03</v>
      </c>
      <c r="AV1832" s="14">
        <v>122.30200000000001</v>
      </c>
      <c r="AW1832" s="14">
        <v>135.57</v>
      </c>
      <c r="AX1832" s="14">
        <v>140.54</v>
      </c>
      <c r="AY1832" s="14">
        <v>115.56</v>
      </c>
      <c r="AZ1832" s="14">
        <v>91.1</v>
      </c>
      <c r="BA1832" s="14">
        <v>65.866</v>
      </c>
      <c r="BB1832" s="14">
        <v>37.950000000000003</v>
      </c>
      <c r="BC1832" s="14">
        <v>50.790999999999997</v>
      </c>
      <c r="BD1832" s="14">
        <v>83.144999999999996</v>
      </c>
      <c r="BE1832" s="14">
        <v>108.97499999999999</v>
      </c>
      <c r="BF1832" s="14">
        <v>136.49600000000001</v>
      </c>
      <c r="BG1832" s="14">
        <v>141.11000000000001</v>
      </c>
      <c r="BH1832" s="14">
        <v>146.06200000000001</v>
      </c>
      <c r="BI1832" s="14">
        <v>128.43100000000001</v>
      </c>
      <c r="BJ1832" s="14">
        <v>102.973</v>
      </c>
      <c r="BK1832" s="14">
        <v>68.504000000000005</v>
      </c>
      <c r="BL1832" s="14">
        <v>43.978999999999999</v>
      </c>
      <c r="BM1832" s="14">
        <v>30.492000000000001</v>
      </c>
      <c r="BN1832" s="14">
        <v>47.918999999999997</v>
      </c>
      <c r="BO1832" s="14">
        <v>68.441999999999993</v>
      </c>
      <c r="BP1832" s="14">
        <v>120.31100000000001</v>
      </c>
      <c r="BQ1832" s="14">
        <v>168.726</v>
      </c>
      <c r="BR1832" s="14">
        <v>223.14400000000001</v>
      </c>
      <c r="BS1832" s="14">
        <v>236.21799999999999</v>
      </c>
      <c r="BT1832" s="14">
        <v>236.73400000000001</v>
      </c>
      <c r="BU1832" s="14">
        <v>206.792</v>
      </c>
      <c r="BV1832" s="14">
        <v>153.77000000000001</v>
      </c>
      <c r="BW1832" s="14">
        <v>96.106999999999999</v>
      </c>
      <c r="BX1832" s="14">
        <v>55.323999999999998</v>
      </c>
      <c r="BY1832" s="121">
        <v>38.415999999999997</v>
      </c>
      <c r="BZ1832" s="122" t="str">
        <f t="shared" si="169"/>
        <v>Betpak Dala Steppe</v>
      </c>
      <c r="CA1832" s="14">
        <f t="shared" si="170"/>
        <v>46</v>
      </c>
      <c r="CB1832" s="14">
        <f t="shared" si="171"/>
        <v>70</v>
      </c>
      <c r="CC1832" s="14">
        <f t="shared" si="172"/>
        <v>0.78108050372531934</v>
      </c>
      <c r="CD1832" s="14">
        <f t="shared" si="173"/>
        <v>4972.9107258576723</v>
      </c>
      <c r="CE1832" s="102"/>
    </row>
    <row r="1833" spans="1:83" x14ac:dyDescent="0.25">
      <c r="A1833" s="14">
        <f t="shared" si="168"/>
        <v>1144.3862817697441</v>
      </c>
      <c r="B1833" s="14" t="s">
        <v>2117</v>
      </c>
      <c r="C1833" s="14">
        <v>46.033000000000001</v>
      </c>
      <c r="D1833" s="14">
        <v>13.183</v>
      </c>
      <c r="E1833" s="14">
        <v>94</v>
      </c>
      <c r="F1833" s="14">
        <v>3.931</v>
      </c>
      <c r="G1833" s="14">
        <v>4.4089999999999998</v>
      </c>
      <c r="H1833" s="14">
        <v>7.5380000000000003</v>
      </c>
      <c r="I1833" s="14">
        <v>12.066000000000001</v>
      </c>
      <c r="J1833" s="14">
        <v>16.722999999999999</v>
      </c>
      <c r="K1833" s="14">
        <v>20.574000000000002</v>
      </c>
      <c r="L1833" s="14">
        <v>22.048999999999999</v>
      </c>
      <c r="M1833" s="14">
        <v>21.169</v>
      </c>
      <c r="N1833" s="14">
        <v>18.395</v>
      </c>
      <c r="O1833" s="14">
        <v>14.333</v>
      </c>
      <c r="P1833" s="14">
        <v>9.3550000000000004</v>
      </c>
      <c r="Q1833" s="14">
        <v>4.24</v>
      </c>
      <c r="R1833" s="14">
        <v>17.382999999999999</v>
      </c>
      <c r="S1833" s="14">
        <v>23.628</v>
      </c>
      <c r="T1833" s="14">
        <v>42.088999999999999</v>
      </c>
      <c r="U1833" s="14">
        <v>55.326999999999998</v>
      </c>
      <c r="V1833" s="14">
        <v>71.989000000000004</v>
      </c>
      <c r="W1833" s="14">
        <v>76.744</v>
      </c>
      <c r="X1833" s="14">
        <v>74.64</v>
      </c>
      <c r="Y1833" s="14">
        <v>62.012999999999998</v>
      </c>
      <c r="Z1833" s="14">
        <v>47.523000000000003</v>
      </c>
      <c r="AA1833" s="14">
        <v>34.332999999999998</v>
      </c>
      <c r="AB1833" s="14">
        <v>21.39</v>
      </c>
      <c r="AC1833" s="14">
        <v>15.976000000000001</v>
      </c>
      <c r="AD1833" s="14">
        <v>21.797000000000001</v>
      </c>
      <c r="AE1833" s="14">
        <v>36.718000000000004</v>
      </c>
      <c r="AF1833" s="14">
        <v>60.203000000000003</v>
      </c>
      <c r="AG1833" s="14">
        <v>79.864999999999995</v>
      </c>
      <c r="AH1833" s="14">
        <v>97.275000000000006</v>
      </c>
      <c r="AI1833" s="14">
        <v>103.467</v>
      </c>
      <c r="AJ1833" s="14">
        <v>108.08199999999999</v>
      </c>
      <c r="AK1833" s="14">
        <v>87.591999999999999</v>
      </c>
      <c r="AL1833" s="14">
        <v>67.558000000000007</v>
      </c>
      <c r="AM1833" s="14">
        <v>45.942999999999998</v>
      </c>
      <c r="AN1833" s="14">
        <v>25.817</v>
      </c>
      <c r="AO1833" s="14">
        <v>20.884</v>
      </c>
      <c r="AP1833" s="14">
        <v>58.960999999999999</v>
      </c>
      <c r="AQ1833" s="14">
        <v>87.798000000000002</v>
      </c>
      <c r="AR1833" s="14">
        <v>108.10899999999999</v>
      </c>
      <c r="AS1833" s="14">
        <v>109.529</v>
      </c>
      <c r="AT1833" s="14">
        <v>111.526</v>
      </c>
      <c r="AU1833" s="14">
        <v>105.07599999999999</v>
      </c>
      <c r="AV1833" s="14">
        <v>115.649</v>
      </c>
      <c r="AW1833" s="14">
        <v>116.001</v>
      </c>
      <c r="AX1833" s="14">
        <v>111.916</v>
      </c>
      <c r="AY1833" s="14">
        <v>103.83499999999999</v>
      </c>
      <c r="AZ1833" s="14">
        <v>66.305999999999997</v>
      </c>
      <c r="BA1833" s="14">
        <v>69.716999999999999</v>
      </c>
      <c r="BB1833" s="14">
        <v>31.51</v>
      </c>
      <c r="BC1833" s="14">
        <v>49.798000000000002</v>
      </c>
      <c r="BD1833" s="14">
        <v>80.022000000000006</v>
      </c>
      <c r="BE1833" s="14">
        <v>104.64100000000001</v>
      </c>
      <c r="BF1833" s="14">
        <v>124.348</v>
      </c>
      <c r="BG1833" s="14">
        <v>126.38800000000001</v>
      </c>
      <c r="BH1833" s="14">
        <v>131.441</v>
      </c>
      <c r="BI1833" s="14">
        <v>114.569</v>
      </c>
      <c r="BJ1833" s="14">
        <v>88.238</v>
      </c>
      <c r="BK1833" s="14">
        <v>66.775999999999996</v>
      </c>
      <c r="BL1833" s="14">
        <v>37.331000000000003</v>
      </c>
      <c r="BM1833" s="14">
        <v>32.155999999999999</v>
      </c>
      <c r="BN1833" s="14">
        <v>39.347000000000001</v>
      </c>
      <c r="BO1833" s="14">
        <v>65.751000000000005</v>
      </c>
      <c r="BP1833" s="14">
        <v>112.535</v>
      </c>
      <c r="BQ1833" s="14">
        <v>157.23699999999999</v>
      </c>
      <c r="BR1833" s="14">
        <v>194.542</v>
      </c>
      <c r="BS1833" s="14">
        <v>201.38900000000001</v>
      </c>
      <c r="BT1833" s="14">
        <v>214.238</v>
      </c>
      <c r="BU1833" s="14">
        <v>178.179</v>
      </c>
      <c r="BV1833" s="14">
        <v>132.102</v>
      </c>
      <c r="BW1833" s="14">
        <v>87.606999999999999</v>
      </c>
      <c r="BX1833" s="14">
        <v>46.463000000000001</v>
      </c>
      <c r="BY1833" s="121">
        <v>37.762</v>
      </c>
      <c r="BZ1833" s="122" t="str">
        <f t="shared" si="169"/>
        <v>Udine Campoformido AF</v>
      </c>
      <c r="CA1833" s="14">
        <f t="shared" si="170"/>
        <v>46.033000000000001</v>
      </c>
      <c r="CB1833" s="14">
        <f t="shared" si="171"/>
        <v>13.183</v>
      </c>
      <c r="CC1833" s="14">
        <f t="shared" si="172"/>
        <v>0.17974539715206619</v>
      </c>
      <c r="CD1833" s="14">
        <f t="shared" si="173"/>
        <v>1144.3862817697441</v>
      </c>
      <c r="CE1833" s="102"/>
    </row>
    <row r="1834" spans="1:83" x14ac:dyDescent="0.25">
      <c r="A1834" s="14">
        <f t="shared" si="168"/>
        <v>8442.8954943583558</v>
      </c>
      <c r="B1834" s="14" t="s">
        <v>2118</v>
      </c>
      <c r="C1834" s="14">
        <v>46.034999999999997</v>
      </c>
      <c r="D1834" s="14">
        <v>137.875</v>
      </c>
      <c r="E1834" s="14">
        <v>10</v>
      </c>
      <c r="F1834" s="14">
        <v>-7.4669999999999996</v>
      </c>
      <c r="G1834" s="14">
        <v>-6.6680000000000001</v>
      </c>
      <c r="H1834" s="14">
        <v>-2.6909999999999998</v>
      </c>
      <c r="I1834" s="14">
        <v>2.496</v>
      </c>
      <c r="J1834" s="14">
        <v>6.3789999999999996</v>
      </c>
      <c r="K1834" s="14">
        <v>10.154999999999999</v>
      </c>
      <c r="L1834" s="14">
        <v>15.101000000000001</v>
      </c>
      <c r="M1834" s="14">
        <v>17.792000000000002</v>
      </c>
      <c r="N1834" s="14">
        <v>15.377000000000001</v>
      </c>
      <c r="O1834" s="14">
        <v>9.2110000000000003</v>
      </c>
      <c r="P1834" s="14">
        <v>0.93600000000000005</v>
      </c>
      <c r="Q1834" s="14">
        <v>-3.4140000000000001</v>
      </c>
      <c r="R1834" s="14">
        <v>18.997</v>
      </c>
      <c r="S1834" s="14">
        <v>26.202999999999999</v>
      </c>
      <c r="T1834" s="14">
        <v>43.426000000000002</v>
      </c>
      <c r="U1834" s="14">
        <v>56.792999999999999</v>
      </c>
      <c r="V1834" s="14">
        <v>68.677000000000007</v>
      </c>
      <c r="W1834" s="14">
        <v>65.227999999999994</v>
      </c>
      <c r="X1834" s="14">
        <v>65.91</v>
      </c>
      <c r="Y1834" s="14">
        <v>61.008000000000003</v>
      </c>
      <c r="Z1834" s="14">
        <v>47.945</v>
      </c>
      <c r="AA1834" s="14">
        <v>35.463000000000001</v>
      </c>
      <c r="AB1834" s="14">
        <v>21.678000000000001</v>
      </c>
      <c r="AC1834" s="14">
        <v>16.045999999999999</v>
      </c>
      <c r="AD1834" s="14">
        <v>24.515000000000001</v>
      </c>
      <c r="AE1834" s="14">
        <v>34.173999999999999</v>
      </c>
      <c r="AF1834" s="14">
        <v>63.804000000000002</v>
      </c>
      <c r="AG1834" s="14">
        <v>77.953000000000003</v>
      </c>
      <c r="AH1834" s="14">
        <v>82.977999999999994</v>
      </c>
      <c r="AI1834" s="14">
        <v>73.326999999999998</v>
      </c>
      <c r="AJ1834" s="14">
        <v>73.018000000000001</v>
      </c>
      <c r="AK1834" s="14">
        <v>70.328000000000003</v>
      </c>
      <c r="AL1834" s="14">
        <v>63.720999999999997</v>
      </c>
      <c r="AM1834" s="14">
        <v>47.921999999999997</v>
      </c>
      <c r="AN1834" s="14">
        <v>32.03</v>
      </c>
      <c r="AO1834" s="14">
        <v>20.713999999999999</v>
      </c>
      <c r="AP1834" s="14">
        <v>55.816000000000003</v>
      </c>
      <c r="AQ1834" s="14">
        <v>74.933999999999997</v>
      </c>
      <c r="AR1834" s="14">
        <v>111.63800000000001</v>
      </c>
      <c r="AS1834" s="14">
        <v>96.558000000000007</v>
      </c>
      <c r="AT1834" s="14">
        <v>87.891000000000005</v>
      </c>
      <c r="AU1834" s="14">
        <v>74.075999999999993</v>
      </c>
      <c r="AV1834" s="14">
        <v>74.588999999999999</v>
      </c>
      <c r="AW1834" s="14">
        <v>81.224000000000004</v>
      </c>
      <c r="AX1834" s="14">
        <v>96.233000000000004</v>
      </c>
      <c r="AY1834" s="14">
        <v>94.531000000000006</v>
      </c>
      <c r="AZ1834" s="14">
        <v>78.356999999999999</v>
      </c>
      <c r="BA1834" s="14">
        <v>51.271999999999998</v>
      </c>
      <c r="BB1834" s="14">
        <v>27.9</v>
      </c>
      <c r="BC1834" s="14">
        <v>44.759</v>
      </c>
      <c r="BD1834" s="14">
        <v>81.271000000000001</v>
      </c>
      <c r="BE1834" s="14">
        <v>84.52</v>
      </c>
      <c r="BF1834" s="14">
        <v>89.930999999999997</v>
      </c>
      <c r="BG1834" s="14">
        <v>80.97</v>
      </c>
      <c r="BH1834" s="14">
        <v>78.713999999999999</v>
      </c>
      <c r="BI1834" s="14">
        <v>78.804000000000002</v>
      </c>
      <c r="BJ1834" s="14">
        <v>76.093000000000004</v>
      </c>
      <c r="BK1834" s="14">
        <v>59.868000000000002</v>
      </c>
      <c r="BL1834" s="14">
        <v>37.889000000000003</v>
      </c>
      <c r="BM1834" s="14">
        <v>24.542999999999999</v>
      </c>
      <c r="BN1834" s="14">
        <v>40.350999999999999</v>
      </c>
      <c r="BO1834" s="14">
        <v>61.68</v>
      </c>
      <c r="BP1834" s="14">
        <v>117.212</v>
      </c>
      <c r="BQ1834" s="14">
        <v>136.41399999999999</v>
      </c>
      <c r="BR1834" s="14">
        <v>145.62700000000001</v>
      </c>
      <c r="BS1834" s="14">
        <v>129.16499999999999</v>
      </c>
      <c r="BT1834" s="14">
        <v>127.24</v>
      </c>
      <c r="BU1834" s="14">
        <v>124.77200000000001</v>
      </c>
      <c r="BV1834" s="14">
        <v>116.178</v>
      </c>
      <c r="BW1834" s="14">
        <v>85.364000000000004</v>
      </c>
      <c r="BX1834" s="14">
        <v>51.363999999999997</v>
      </c>
      <c r="BY1834" s="121">
        <v>33.776000000000003</v>
      </c>
      <c r="BZ1834" s="122" t="str">
        <f t="shared" si="169"/>
        <v>Khucin</v>
      </c>
      <c r="CA1834" s="14">
        <f t="shared" si="170"/>
        <v>46.034999999999997</v>
      </c>
      <c r="CB1834" s="14">
        <f t="shared" si="171"/>
        <v>137.875</v>
      </c>
      <c r="CC1834" s="14">
        <f t="shared" si="172"/>
        <v>1.3261008349383336</v>
      </c>
      <c r="CD1834" s="14">
        <f t="shared" si="173"/>
        <v>8442.8954943583558</v>
      </c>
      <c r="CE1834" s="102"/>
    </row>
    <row r="1835" spans="1:83" x14ac:dyDescent="0.25">
      <c r="A1835" s="14">
        <f t="shared" si="168"/>
        <v>2832.6391910110469</v>
      </c>
      <c r="B1835" s="14" t="s">
        <v>2119</v>
      </c>
      <c r="C1835" s="14">
        <v>46.05</v>
      </c>
      <c r="D1835" s="14">
        <v>38.167000000000002</v>
      </c>
      <c r="E1835" s="14">
        <v>0</v>
      </c>
      <c r="F1835" s="14">
        <v>-1.623</v>
      </c>
      <c r="G1835" s="14">
        <v>-0.54</v>
      </c>
      <c r="H1835" s="14">
        <v>3.9940000000000002</v>
      </c>
      <c r="I1835" s="14">
        <v>11.143000000000001</v>
      </c>
      <c r="J1835" s="14">
        <v>17.465</v>
      </c>
      <c r="K1835" s="14">
        <v>21.529</v>
      </c>
      <c r="L1835" s="14">
        <v>24.084</v>
      </c>
      <c r="M1835" s="14">
        <v>23.7</v>
      </c>
      <c r="N1835" s="14">
        <v>18.773</v>
      </c>
      <c r="O1835" s="14">
        <v>11.318</v>
      </c>
      <c r="P1835" s="14">
        <v>4.9770000000000003</v>
      </c>
      <c r="Q1835" s="14">
        <v>-3.7999999999999999E-2</v>
      </c>
      <c r="R1835" s="14">
        <v>18.497</v>
      </c>
      <c r="S1835" s="14">
        <v>26.166</v>
      </c>
      <c r="T1835" s="14">
        <v>41.011000000000003</v>
      </c>
      <c r="U1835" s="14">
        <v>56.844999999999999</v>
      </c>
      <c r="V1835" s="14">
        <v>73.89</v>
      </c>
      <c r="W1835" s="14">
        <v>75.448999999999998</v>
      </c>
      <c r="X1835" s="14">
        <v>71.841999999999999</v>
      </c>
      <c r="Y1835" s="14">
        <v>62.158000000000001</v>
      </c>
      <c r="Z1835" s="14">
        <v>46.67</v>
      </c>
      <c r="AA1835" s="14">
        <v>34.639000000000003</v>
      </c>
      <c r="AB1835" s="14">
        <v>20.521000000000001</v>
      </c>
      <c r="AC1835" s="14">
        <v>14.798999999999999</v>
      </c>
      <c r="AD1835" s="14">
        <v>22.222999999999999</v>
      </c>
      <c r="AE1835" s="14">
        <v>32.543999999999997</v>
      </c>
      <c r="AF1835" s="14">
        <v>56.058999999999997</v>
      </c>
      <c r="AG1835" s="14">
        <v>78.716999999999999</v>
      </c>
      <c r="AH1835" s="14">
        <v>105.00700000000001</v>
      </c>
      <c r="AI1835" s="14">
        <v>108.14400000000001</v>
      </c>
      <c r="AJ1835" s="14">
        <v>108.866</v>
      </c>
      <c r="AK1835" s="14">
        <v>95.95</v>
      </c>
      <c r="AL1835" s="14">
        <v>68.744</v>
      </c>
      <c r="AM1835" s="14">
        <v>45.167000000000002</v>
      </c>
      <c r="AN1835" s="14">
        <v>24.195</v>
      </c>
      <c r="AO1835" s="14">
        <v>17.048999999999999</v>
      </c>
      <c r="AP1835" s="14">
        <v>49.481000000000002</v>
      </c>
      <c r="AQ1835" s="14">
        <v>65.028000000000006</v>
      </c>
      <c r="AR1835" s="14">
        <v>98.397999999999996</v>
      </c>
      <c r="AS1835" s="14">
        <v>108.175</v>
      </c>
      <c r="AT1835" s="14">
        <v>114.054</v>
      </c>
      <c r="AU1835" s="14">
        <v>108.721</v>
      </c>
      <c r="AV1835" s="14">
        <v>114.845</v>
      </c>
      <c r="AW1835" s="14">
        <v>122.816</v>
      </c>
      <c r="AX1835" s="14">
        <v>114.908</v>
      </c>
      <c r="AY1835" s="14">
        <v>98.227999999999994</v>
      </c>
      <c r="AZ1835" s="14">
        <v>53.948</v>
      </c>
      <c r="BA1835" s="14">
        <v>37.241</v>
      </c>
      <c r="BB1835" s="14">
        <v>29.058</v>
      </c>
      <c r="BC1835" s="14">
        <v>43.006999999999998</v>
      </c>
      <c r="BD1835" s="14">
        <v>73.992999999999995</v>
      </c>
      <c r="BE1835" s="14">
        <v>105.521</v>
      </c>
      <c r="BF1835" s="14">
        <v>127.524</v>
      </c>
      <c r="BG1835" s="14">
        <v>129.63</v>
      </c>
      <c r="BH1835" s="14">
        <v>131.78</v>
      </c>
      <c r="BI1835" s="14">
        <v>123.078</v>
      </c>
      <c r="BJ1835" s="14">
        <v>91.132999999999996</v>
      </c>
      <c r="BK1835" s="14">
        <v>65.277000000000001</v>
      </c>
      <c r="BL1835" s="14">
        <v>32.390999999999998</v>
      </c>
      <c r="BM1835" s="14">
        <v>21.234999999999999</v>
      </c>
      <c r="BN1835" s="14">
        <v>37.39</v>
      </c>
      <c r="BO1835" s="14">
        <v>58.42</v>
      </c>
      <c r="BP1835" s="14">
        <v>105.518</v>
      </c>
      <c r="BQ1835" s="14">
        <v>152.786</v>
      </c>
      <c r="BR1835" s="14">
        <v>201.17099999999999</v>
      </c>
      <c r="BS1835" s="14">
        <v>212.452</v>
      </c>
      <c r="BT1835" s="14">
        <v>214.58799999999999</v>
      </c>
      <c r="BU1835" s="14">
        <v>188.10499999999999</v>
      </c>
      <c r="BV1835" s="14">
        <v>133</v>
      </c>
      <c r="BW1835" s="14">
        <v>87.129000000000005</v>
      </c>
      <c r="BX1835" s="14">
        <v>42.774999999999999</v>
      </c>
      <c r="BY1835" s="121">
        <v>28.748999999999999</v>
      </c>
      <c r="BZ1835" s="122" t="str">
        <f t="shared" si="169"/>
        <v>Primorsko Akhtarsk</v>
      </c>
      <c r="CA1835" s="14">
        <f t="shared" si="170"/>
        <v>46.05</v>
      </c>
      <c r="CB1835" s="14">
        <f t="shared" si="171"/>
        <v>38.167000000000002</v>
      </c>
      <c r="CC1835" s="14">
        <f t="shared" si="172"/>
        <v>0.44491433049110268</v>
      </c>
      <c r="CD1835" s="14">
        <f t="shared" si="173"/>
        <v>2832.6391910110469</v>
      </c>
      <c r="CE1835" s="102"/>
    </row>
    <row r="1836" spans="1:83" x14ac:dyDescent="0.25">
      <c r="A1836" s="14">
        <f t="shared" si="168"/>
        <v>3093.9124536608674</v>
      </c>
      <c r="B1836" s="14" t="s">
        <v>2120</v>
      </c>
      <c r="C1836" s="14">
        <v>46.067</v>
      </c>
      <c r="D1836" s="14">
        <v>41.966999999999999</v>
      </c>
      <c r="E1836" s="14">
        <v>86</v>
      </c>
      <c r="F1836" s="14">
        <v>-1.673</v>
      </c>
      <c r="G1836" s="14">
        <v>-1.821</v>
      </c>
      <c r="H1836" s="14">
        <v>2.5680000000000001</v>
      </c>
      <c r="I1836" s="14">
        <v>10.593</v>
      </c>
      <c r="J1836" s="14">
        <v>16.37</v>
      </c>
      <c r="K1836" s="14">
        <v>21.545999999999999</v>
      </c>
      <c r="L1836" s="14">
        <v>21.664999999999999</v>
      </c>
      <c r="M1836" s="14">
        <v>22.306999999999999</v>
      </c>
      <c r="N1836" s="14">
        <v>16.463999999999999</v>
      </c>
      <c r="O1836" s="14">
        <v>9.9320000000000004</v>
      </c>
      <c r="P1836" s="14">
        <v>4.0999999999999996</v>
      </c>
      <c r="Q1836" s="14">
        <v>-1.2E-2</v>
      </c>
      <c r="R1836" s="14">
        <v>18.914999999999999</v>
      </c>
      <c r="S1836" s="14">
        <v>24.515999999999998</v>
      </c>
      <c r="T1836" s="14">
        <v>43.320999999999998</v>
      </c>
      <c r="U1836" s="14">
        <v>55.753999999999998</v>
      </c>
      <c r="V1836" s="14">
        <v>74.177000000000007</v>
      </c>
      <c r="W1836" s="14">
        <v>77.921000000000006</v>
      </c>
      <c r="X1836" s="14">
        <v>72.325999999999993</v>
      </c>
      <c r="Y1836" s="14">
        <v>60.631</v>
      </c>
      <c r="Z1836" s="14">
        <v>47.225999999999999</v>
      </c>
      <c r="AA1836" s="14">
        <v>32.412999999999997</v>
      </c>
      <c r="AB1836" s="14">
        <v>21.231000000000002</v>
      </c>
      <c r="AC1836" s="14">
        <v>15.712999999999999</v>
      </c>
      <c r="AD1836" s="14">
        <v>21.334</v>
      </c>
      <c r="AE1836" s="14">
        <v>29.041</v>
      </c>
      <c r="AF1836" s="14">
        <v>52.933</v>
      </c>
      <c r="AG1836" s="14">
        <v>78.061999999999998</v>
      </c>
      <c r="AH1836" s="14">
        <v>99.632000000000005</v>
      </c>
      <c r="AI1836" s="14">
        <v>106.739</v>
      </c>
      <c r="AJ1836" s="14">
        <v>104.651</v>
      </c>
      <c r="AK1836" s="14">
        <v>94.878</v>
      </c>
      <c r="AL1836" s="14">
        <v>65.53</v>
      </c>
      <c r="AM1836" s="14">
        <v>43.402999999999999</v>
      </c>
      <c r="AN1836" s="14">
        <v>24.577000000000002</v>
      </c>
      <c r="AO1836" s="14">
        <v>18.957000000000001</v>
      </c>
      <c r="AP1836" s="14">
        <v>46.905000000000001</v>
      </c>
      <c r="AQ1836" s="14">
        <v>59.658000000000001</v>
      </c>
      <c r="AR1836" s="14">
        <v>92.808000000000007</v>
      </c>
      <c r="AS1836" s="14">
        <v>105.491</v>
      </c>
      <c r="AT1836" s="14">
        <v>114.209</v>
      </c>
      <c r="AU1836" s="14">
        <v>106.877</v>
      </c>
      <c r="AV1836" s="14">
        <v>111.624</v>
      </c>
      <c r="AW1836" s="14">
        <v>125.97799999999999</v>
      </c>
      <c r="AX1836" s="14">
        <v>117.59399999999999</v>
      </c>
      <c r="AY1836" s="14">
        <v>93.253</v>
      </c>
      <c r="AZ1836" s="14">
        <v>53.29</v>
      </c>
      <c r="BA1836" s="14">
        <v>49.008000000000003</v>
      </c>
      <c r="BB1836" s="14">
        <v>27.12</v>
      </c>
      <c r="BC1836" s="14">
        <v>38.994999999999997</v>
      </c>
      <c r="BD1836" s="14">
        <v>80.048000000000002</v>
      </c>
      <c r="BE1836" s="14">
        <v>100.712</v>
      </c>
      <c r="BF1836" s="14">
        <v>130.48699999999999</v>
      </c>
      <c r="BG1836" s="14">
        <v>127.509</v>
      </c>
      <c r="BH1836" s="14">
        <v>132.16900000000001</v>
      </c>
      <c r="BI1836" s="14">
        <v>123.43600000000001</v>
      </c>
      <c r="BJ1836" s="14">
        <v>93.659000000000006</v>
      </c>
      <c r="BK1836" s="14">
        <v>61.265999999999998</v>
      </c>
      <c r="BL1836" s="14">
        <v>32.124000000000002</v>
      </c>
      <c r="BM1836" s="14">
        <v>25.02</v>
      </c>
      <c r="BN1836" s="14">
        <v>37.341000000000001</v>
      </c>
      <c r="BO1836" s="14">
        <v>52.731000000000002</v>
      </c>
      <c r="BP1836" s="14">
        <v>105.78100000000001</v>
      </c>
      <c r="BQ1836" s="14">
        <v>148.107</v>
      </c>
      <c r="BR1836" s="14">
        <v>198.77600000000001</v>
      </c>
      <c r="BS1836" s="14">
        <v>204.828</v>
      </c>
      <c r="BT1836" s="14">
        <v>208.42699999999999</v>
      </c>
      <c r="BU1836" s="14">
        <v>190.36</v>
      </c>
      <c r="BV1836" s="14">
        <v>134.11699999999999</v>
      </c>
      <c r="BW1836" s="14">
        <v>83.31</v>
      </c>
      <c r="BX1836" s="14">
        <v>43.076000000000001</v>
      </c>
      <c r="BY1836" s="121">
        <v>32.601999999999997</v>
      </c>
      <c r="BZ1836" s="122" t="str">
        <f t="shared" si="169"/>
        <v>Gorodovikovsk</v>
      </c>
      <c r="CA1836" s="14">
        <f t="shared" si="170"/>
        <v>46.067</v>
      </c>
      <c r="CB1836" s="14">
        <f t="shared" si="171"/>
        <v>41.966999999999999</v>
      </c>
      <c r="CC1836" s="14">
        <f t="shared" si="172"/>
        <v>0.48595175562309778</v>
      </c>
      <c r="CD1836" s="14">
        <f t="shared" si="173"/>
        <v>3093.9124536608674</v>
      </c>
      <c r="CE1836" s="102"/>
    </row>
    <row r="1837" spans="1:83" x14ac:dyDescent="0.25">
      <c r="A1837" s="14">
        <f t="shared" si="168"/>
        <v>6586.5489399996386</v>
      </c>
      <c r="B1837" s="14" t="s">
        <v>2121</v>
      </c>
      <c r="C1837" s="14">
        <v>46.1</v>
      </c>
      <c r="D1837" s="14">
        <v>-97.15</v>
      </c>
      <c r="E1837" s="14">
        <v>351</v>
      </c>
      <c r="F1837" s="14">
        <v>-8.7569999999999997</v>
      </c>
      <c r="G1837" s="14">
        <v>-9.0950000000000006</v>
      </c>
      <c r="H1837" s="14">
        <v>0.03</v>
      </c>
      <c r="I1837" s="14">
        <v>8.7929999999999993</v>
      </c>
      <c r="J1837" s="14">
        <v>14.756</v>
      </c>
      <c r="K1837" s="14">
        <v>18.594000000000001</v>
      </c>
      <c r="L1837" s="14">
        <v>21.393000000000001</v>
      </c>
      <c r="M1837" s="14">
        <v>20.731000000000002</v>
      </c>
      <c r="N1837" s="14">
        <v>14.903</v>
      </c>
      <c r="O1837" s="14">
        <v>6.4260000000000002</v>
      </c>
      <c r="P1837" s="14">
        <v>-3.4969999999999999</v>
      </c>
      <c r="Q1837" s="14">
        <v>-7.2149999999999999</v>
      </c>
      <c r="R1837" s="14">
        <v>20.186</v>
      </c>
      <c r="S1837" s="14">
        <v>25.326000000000001</v>
      </c>
      <c r="T1837" s="14">
        <v>43.322000000000003</v>
      </c>
      <c r="U1837" s="14">
        <v>56.603999999999999</v>
      </c>
      <c r="V1837" s="14">
        <v>73.632000000000005</v>
      </c>
      <c r="W1837" s="14">
        <v>75.143000000000001</v>
      </c>
      <c r="X1837" s="14">
        <v>73.09</v>
      </c>
      <c r="Y1837" s="14">
        <v>58.148000000000003</v>
      </c>
      <c r="Z1837" s="14">
        <v>46.533000000000001</v>
      </c>
      <c r="AA1837" s="14">
        <v>32.243000000000002</v>
      </c>
      <c r="AB1837" s="14">
        <v>22.643999999999998</v>
      </c>
      <c r="AC1837" s="14">
        <v>17.896999999999998</v>
      </c>
      <c r="AD1837" s="14">
        <v>31.925000000000001</v>
      </c>
      <c r="AE1837" s="14">
        <v>44.42</v>
      </c>
      <c r="AF1837" s="14">
        <v>73.998999999999995</v>
      </c>
      <c r="AG1837" s="14">
        <v>100.19799999999999</v>
      </c>
      <c r="AH1837" s="14">
        <v>115.102</v>
      </c>
      <c r="AI1837" s="14">
        <v>113.435</v>
      </c>
      <c r="AJ1837" s="14">
        <v>112.867</v>
      </c>
      <c r="AK1837" s="14">
        <v>102.91</v>
      </c>
      <c r="AL1837" s="14">
        <v>75.613</v>
      </c>
      <c r="AM1837" s="14">
        <v>50.365000000000002</v>
      </c>
      <c r="AN1837" s="14">
        <v>33.094000000000001</v>
      </c>
      <c r="AO1837" s="14">
        <v>26.888000000000002</v>
      </c>
      <c r="AP1837" s="14">
        <v>103.378</v>
      </c>
      <c r="AQ1837" s="14">
        <v>124.566</v>
      </c>
      <c r="AR1837" s="14">
        <v>143.90100000000001</v>
      </c>
      <c r="AS1837" s="14">
        <v>140.02699999999999</v>
      </c>
      <c r="AT1837" s="14">
        <v>127.82299999999999</v>
      </c>
      <c r="AU1837" s="14">
        <v>116.59399999999999</v>
      </c>
      <c r="AV1837" s="14">
        <v>122.248</v>
      </c>
      <c r="AW1837" s="14">
        <v>136.18799999999999</v>
      </c>
      <c r="AX1837" s="14">
        <v>133.595</v>
      </c>
      <c r="AY1837" s="14">
        <v>133.767</v>
      </c>
      <c r="AZ1837" s="14">
        <v>104.30200000000001</v>
      </c>
      <c r="BA1837" s="14">
        <v>91.063000000000002</v>
      </c>
      <c r="BB1837" s="14">
        <v>43.595999999999997</v>
      </c>
      <c r="BC1837" s="14">
        <v>63.000999999999998</v>
      </c>
      <c r="BD1837" s="14">
        <v>98.444999999999993</v>
      </c>
      <c r="BE1837" s="14">
        <v>126.28400000000001</v>
      </c>
      <c r="BF1837" s="14">
        <v>144.38499999999999</v>
      </c>
      <c r="BG1837" s="14">
        <v>145.67500000000001</v>
      </c>
      <c r="BH1837" s="14">
        <v>145.60599999999999</v>
      </c>
      <c r="BI1837" s="14">
        <v>132.596</v>
      </c>
      <c r="BJ1837" s="14">
        <v>102.173</v>
      </c>
      <c r="BK1837" s="14">
        <v>76.733000000000004</v>
      </c>
      <c r="BL1837" s="14">
        <v>49.146999999999998</v>
      </c>
      <c r="BM1837" s="14">
        <v>37.618000000000002</v>
      </c>
      <c r="BN1837" s="14">
        <v>54.975000000000001</v>
      </c>
      <c r="BO1837" s="14">
        <v>82.468000000000004</v>
      </c>
      <c r="BP1837" s="14">
        <v>140.631</v>
      </c>
      <c r="BQ1837" s="14">
        <v>191.78899999999999</v>
      </c>
      <c r="BR1837" s="14">
        <v>227.50200000000001</v>
      </c>
      <c r="BS1837" s="14">
        <v>235.66300000000001</v>
      </c>
      <c r="BT1837" s="14">
        <v>232.28200000000001</v>
      </c>
      <c r="BU1837" s="14">
        <v>207.083</v>
      </c>
      <c r="BV1837" s="14">
        <v>149.13399999999999</v>
      </c>
      <c r="BW1837" s="14">
        <v>102.414</v>
      </c>
      <c r="BX1837" s="14">
        <v>60.557000000000002</v>
      </c>
      <c r="BY1837" s="121">
        <v>45.094999999999999</v>
      </c>
      <c r="BZ1837" s="122" t="str">
        <f t="shared" si="169"/>
        <v>Lidgerwood AMOS</v>
      </c>
      <c r="CA1837" s="14">
        <f t="shared" si="170"/>
        <v>46.1</v>
      </c>
      <c r="CB1837" s="14">
        <f t="shared" si="171"/>
        <v>-97.15</v>
      </c>
      <c r="CC1837" s="14">
        <f t="shared" si="172"/>
        <v>1.034529925726567</v>
      </c>
      <c r="CD1837" s="14">
        <f t="shared" si="173"/>
        <v>6586.5489399996386</v>
      </c>
      <c r="CE1837" s="102"/>
    </row>
    <row r="1838" spans="1:83" x14ac:dyDescent="0.25">
      <c r="A1838" s="14">
        <f t="shared" si="168"/>
        <v>1566.7996112033891</v>
      </c>
      <c r="B1838" s="14" t="s">
        <v>2122</v>
      </c>
      <c r="C1838" s="14">
        <v>46.1</v>
      </c>
      <c r="D1838" s="14">
        <v>19.766999999999999</v>
      </c>
      <c r="E1838" s="14">
        <v>105</v>
      </c>
      <c r="F1838" s="14">
        <v>0.93400000000000005</v>
      </c>
      <c r="G1838" s="14">
        <v>1.7230000000000001</v>
      </c>
      <c r="H1838" s="14">
        <v>6.95</v>
      </c>
      <c r="I1838" s="14">
        <v>11.307</v>
      </c>
      <c r="J1838" s="14">
        <v>17.532</v>
      </c>
      <c r="K1838" s="14">
        <v>20.044</v>
      </c>
      <c r="L1838" s="14">
        <v>22.247</v>
      </c>
      <c r="M1838" s="14">
        <v>21.466000000000001</v>
      </c>
      <c r="N1838" s="14">
        <v>16.739000000000001</v>
      </c>
      <c r="O1838" s="14">
        <v>11.896000000000001</v>
      </c>
      <c r="P1838" s="14">
        <v>6.4109999999999996</v>
      </c>
      <c r="Q1838" s="14">
        <v>2.133</v>
      </c>
      <c r="R1838" s="14">
        <v>17.757000000000001</v>
      </c>
      <c r="S1838" s="14">
        <v>25.222000000000001</v>
      </c>
      <c r="T1838" s="14">
        <v>42.631</v>
      </c>
      <c r="U1838" s="14">
        <v>55.993000000000002</v>
      </c>
      <c r="V1838" s="14">
        <v>67.606999999999999</v>
      </c>
      <c r="W1838" s="14">
        <v>74.584999999999994</v>
      </c>
      <c r="X1838" s="14">
        <v>74.233999999999995</v>
      </c>
      <c r="Y1838" s="14">
        <v>60.444000000000003</v>
      </c>
      <c r="Z1838" s="14">
        <v>46.933999999999997</v>
      </c>
      <c r="AA1838" s="14">
        <v>34.271000000000001</v>
      </c>
      <c r="AB1838" s="14">
        <v>20.498000000000001</v>
      </c>
      <c r="AC1838" s="14">
        <v>14.484</v>
      </c>
      <c r="AD1838" s="14">
        <v>20.927</v>
      </c>
      <c r="AE1838" s="14">
        <v>33.308</v>
      </c>
      <c r="AF1838" s="14">
        <v>64.542000000000002</v>
      </c>
      <c r="AG1838" s="14">
        <v>81.623999999999995</v>
      </c>
      <c r="AH1838" s="14">
        <v>97.902000000000001</v>
      </c>
      <c r="AI1838" s="14">
        <v>104.527</v>
      </c>
      <c r="AJ1838" s="14">
        <v>110.57</v>
      </c>
      <c r="AK1838" s="14">
        <v>90.915000000000006</v>
      </c>
      <c r="AL1838" s="14">
        <v>68.495999999999995</v>
      </c>
      <c r="AM1838" s="14">
        <v>48.475999999999999</v>
      </c>
      <c r="AN1838" s="14">
        <v>25.65</v>
      </c>
      <c r="AO1838" s="14">
        <v>16.52</v>
      </c>
      <c r="AP1838" s="14">
        <v>49.634999999999998</v>
      </c>
      <c r="AQ1838" s="14">
        <v>74.820999999999998</v>
      </c>
      <c r="AR1838" s="14">
        <v>124.697</v>
      </c>
      <c r="AS1838" s="14">
        <v>115.536</v>
      </c>
      <c r="AT1838" s="14">
        <v>112.614</v>
      </c>
      <c r="AU1838" s="14">
        <v>109.328</v>
      </c>
      <c r="AV1838" s="14">
        <v>118.626</v>
      </c>
      <c r="AW1838" s="14">
        <v>126.30200000000001</v>
      </c>
      <c r="AX1838" s="14">
        <v>118.114</v>
      </c>
      <c r="AY1838" s="14">
        <v>108.37</v>
      </c>
      <c r="AZ1838" s="14">
        <v>66.972999999999999</v>
      </c>
      <c r="BA1838" s="14">
        <v>39.441000000000003</v>
      </c>
      <c r="BB1838" s="14">
        <v>27.609000000000002</v>
      </c>
      <c r="BC1838" s="14">
        <v>45.158000000000001</v>
      </c>
      <c r="BD1838" s="14">
        <v>90.316999999999993</v>
      </c>
      <c r="BE1838" s="14">
        <v>108.676</v>
      </c>
      <c r="BF1838" s="14">
        <v>128.53700000000001</v>
      </c>
      <c r="BG1838" s="14">
        <v>134.87100000000001</v>
      </c>
      <c r="BH1838" s="14">
        <v>140.00399999999999</v>
      </c>
      <c r="BI1838" s="14">
        <v>125.235</v>
      </c>
      <c r="BJ1838" s="14">
        <v>92.822000000000003</v>
      </c>
      <c r="BK1838" s="14">
        <v>68.525999999999996</v>
      </c>
      <c r="BL1838" s="14">
        <v>36.936999999999998</v>
      </c>
      <c r="BM1838" s="14">
        <v>21.88</v>
      </c>
      <c r="BN1838" s="14">
        <v>36.567999999999998</v>
      </c>
      <c r="BO1838" s="14">
        <v>60.252000000000002</v>
      </c>
      <c r="BP1838" s="14">
        <v>125.88200000000001</v>
      </c>
      <c r="BQ1838" s="14">
        <v>161.57900000000001</v>
      </c>
      <c r="BR1838" s="14">
        <v>198.80500000000001</v>
      </c>
      <c r="BS1838" s="14">
        <v>214.84399999999999</v>
      </c>
      <c r="BT1838" s="14">
        <v>223.99700000000001</v>
      </c>
      <c r="BU1838" s="14">
        <v>191.50200000000001</v>
      </c>
      <c r="BV1838" s="14">
        <v>135.86099999999999</v>
      </c>
      <c r="BW1838" s="14">
        <v>91.385999999999996</v>
      </c>
      <c r="BX1838" s="14">
        <v>46.360999999999997</v>
      </c>
      <c r="BY1838" s="121">
        <v>28.916</v>
      </c>
      <c r="BZ1838" s="122" t="str">
        <f t="shared" si="169"/>
        <v>Palic</v>
      </c>
      <c r="CA1838" s="14">
        <f t="shared" si="170"/>
        <v>46.1</v>
      </c>
      <c r="CB1838" s="14">
        <f t="shared" si="171"/>
        <v>19.766999999999999</v>
      </c>
      <c r="CC1838" s="14">
        <f t="shared" si="172"/>
        <v>0.24609262000059551</v>
      </c>
      <c r="CD1838" s="14">
        <f t="shared" si="173"/>
        <v>1566.7996112033891</v>
      </c>
      <c r="CE1838" s="102"/>
    </row>
    <row r="1839" spans="1:83" x14ac:dyDescent="0.25">
      <c r="A1839" s="14">
        <f t="shared" si="168"/>
        <v>7857.2902604601941</v>
      </c>
      <c r="B1839" s="14" t="s">
        <v>2123</v>
      </c>
      <c r="C1839" s="14">
        <v>46.116999999999997</v>
      </c>
      <c r="D1839" s="14">
        <v>-122.89400000000001</v>
      </c>
      <c r="E1839" s="14">
        <v>6</v>
      </c>
      <c r="F1839" s="14">
        <v>3.831</v>
      </c>
      <c r="G1839" s="14">
        <v>6.0140000000000002</v>
      </c>
      <c r="H1839" s="14">
        <v>8.3689999999999998</v>
      </c>
      <c r="I1839" s="14">
        <v>9.5850000000000009</v>
      </c>
      <c r="J1839" s="14">
        <v>12.443</v>
      </c>
      <c r="K1839" s="14">
        <v>15.285</v>
      </c>
      <c r="L1839" s="14">
        <v>18.673999999999999</v>
      </c>
      <c r="M1839" s="14">
        <v>17.879000000000001</v>
      </c>
      <c r="N1839" s="14">
        <v>15.52</v>
      </c>
      <c r="O1839" s="14">
        <v>11.242000000000001</v>
      </c>
      <c r="P1839" s="14">
        <v>6.0270000000000001</v>
      </c>
      <c r="Q1839" s="14">
        <v>4.7830000000000004</v>
      </c>
      <c r="R1839" s="14">
        <v>12.709</v>
      </c>
      <c r="S1839" s="14">
        <v>20.802</v>
      </c>
      <c r="T1839" s="14">
        <v>32.844999999999999</v>
      </c>
      <c r="U1839" s="14">
        <v>51.27</v>
      </c>
      <c r="V1839" s="14">
        <v>73.218000000000004</v>
      </c>
      <c r="W1839" s="14">
        <v>72.691000000000003</v>
      </c>
      <c r="X1839" s="14">
        <v>74.576999999999998</v>
      </c>
      <c r="Y1839" s="14">
        <v>53.820999999999998</v>
      </c>
      <c r="Z1839" s="14">
        <v>39.253</v>
      </c>
      <c r="AA1839" s="14">
        <v>25.077999999999999</v>
      </c>
      <c r="AB1839" s="14">
        <v>15.532</v>
      </c>
      <c r="AC1839" s="14">
        <v>10.983000000000001</v>
      </c>
      <c r="AD1839" s="14">
        <v>21.812999999999999</v>
      </c>
      <c r="AE1839" s="14">
        <v>29.969000000000001</v>
      </c>
      <c r="AF1839" s="14">
        <v>47.993000000000002</v>
      </c>
      <c r="AG1839" s="14">
        <v>74.427000000000007</v>
      </c>
      <c r="AH1839" s="14">
        <v>88.552999999999997</v>
      </c>
      <c r="AI1839" s="14">
        <v>88.507999999999996</v>
      </c>
      <c r="AJ1839" s="14">
        <v>100.22199999999999</v>
      </c>
      <c r="AK1839" s="14">
        <v>79.831000000000003</v>
      </c>
      <c r="AL1839" s="14">
        <v>62.463999999999999</v>
      </c>
      <c r="AM1839" s="14">
        <v>40.590000000000003</v>
      </c>
      <c r="AN1839" s="14">
        <v>22.797000000000001</v>
      </c>
      <c r="AO1839" s="14">
        <v>16.574999999999999</v>
      </c>
      <c r="AP1839" s="14">
        <v>56.015999999999998</v>
      </c>
      <c r="AQ1839" s="14">
        <v>64.183000000000007</v>
      </c>
      <c r="AR1839" s="14">
        <v>82.082999999999998</v>
      </c>
      <c r="AS1839" s="14">
        <v>89.655000000000001</v>
      </c>
      <c r="AT1839" s="14">
        <v>93.956000000000003</v>
      </c>
      <c r="AU1839" s="14">
        <v>83.968000000000004</v>
      </c>
      <c r="AV1839" s="14">
        <v>97.396000000000001</v>
      </c>
      <c r="AW1839" s="14">
        <v>103.807</v>
      </c>
      <c r="AX1839" s="14">
        <v>106.587</v>
      </c>
      <c r="AY1839" s="14">
        <v>89.83</v>
      </c>
      <c r="AZ1839" s="14">
        <v>63.430999999999997</v>
      </c>
      <c r="BA1839" s="14">
        <v>49.527000000000001</v>
      </c>
      <c r="BB1839" s="14">
        <v>27.823</v>
      </c>
      <c r="BC1839" s="14">
        <v>44.301000000000002</v>
      </c>
      <c r="BD1839" s="14">
        <v>74.168000000000006</v>
      </c>
      <c r="BE1839" s="14">
        <v>97.643000000000001</v>
      </c>
      <c r="BF1839" s="14">
        <v>120.31</v>
      </c>
      <c r="BG1839" s="14">
        <v>113.916</v>
      </c>
      <c r="BH1839" s="14">
        <v>150.26300000000001</v>
      </c>
      <c r="BI1839" s="14">
        <v>130.79</v>
      </c>
      <c r="BJ1839" s="14">
        <v>102.027</v>
      </c>
      <c r="BK1839" s="14">
        <v>59.241</v>
      </c>
      <c r="BL1839" s="14">
        <v>36.981999999999999</v>
      </c>
      <c r="BM1839" s="14">
        <v>23.286000000000001</v>
      </c>
      <c r="BN1839" s="14">
        <v>32.341999999999999</v>
      </c>
      <c r="BO1839" s="14">
        <v>51.97</v>
      </c>
      <c r="BP1839" s="14">
        <v>86.03</v>
      </c>
      <c r="BQ1839" s="14">
        <v>130.167</v>
      </c>
      <c r="BR1839" s="14">
        <v>163.86199999999999</v>
      </c>
      <c r="BS1839" s="14">
        <v>160.989</v>
      </c>
      <c r="BT1839" s="14">
        <v>192.773</v>
      </c>
      <c r="BU1839" s="14">
        <v>161.28100000000001</v>
      </c>
      <c r="BV1839" s="14">
        <v>119.014</v>
      </c>
      <c r="BW1839" s="14">
        <v>71.66</v>
      </c>
      <c r="BX1839" s="14">
        <v>38.953000000000003</v>
      </c>
      <c r="BY1839" s="121">
        <v>26.033000000000001</v>
      </c>
      <c r="BZ1839" s="122" t="str">
        <f t="shared" si="169"/>
        <v>Kelso Longview Southwest Washington Rgnl AP</v>
      </c>
      <c r="CA1839" s="14">
        <f t="shared" si="170"/>
        <v>46.116999999999997</v>
      </c>
      <c r="CB1839" s="14">
        <f t="shared" si="171"/>
        <v>-122.89400000000001</v>
      </c>
      <c r="CC1839" s="14">
        <f t="shared" si="172"/>
        <v>1.2341215382461592</v>
      </c>
      <c r="CD1839" s="14">
        <f t="shared" si="173"/>
        <v>7857.2902604601941</v>
      </c>
      <c r="CE1839" s="102"/>
    </row>
    <row r="1840" spans="1:83" x14ac:dyDescent="0.25">
      <c r="A1840" s="14">
        <f t="shared" si="168"/>
        <v>6275.7380968581247</v>
      </c>
      <c r="B1840" s="14" t="s">
        <v>2124</v>
      </c>
      <c r="C1840" s="14">
        <v>46.116999999999997</v>
      </c>
      <c r="D1840" s="14">
        <v>91.466999999999999</v>
      </c>
      <c r="E1840" s="14">
        <v>1186</v>
      </c>
      <c r="F1840" s="14">
        <v>-19.939</v>
      </c>
      <c r="G1840" s="14">
        <v>-14.561</v>
      </c>
      <c r="H1840" s="14">
        <v>-2.3380000000000001</v>
      </c>
      <c r="I1840" s="14">
        <v>6.7169999999999996</v>
      </c>
      <c r="J1840" s="14">
        <v>14.253</v>
      </c>
      <c r="K1840" s="14">
        <v>19.782</v>
      </c>
      <c r="L1840" s="14">
        <v>21.148</v>
      </c>
      <c r="M1840" s="14">
        <v>18.797999999999998</v>
      </c>
      <c r="N1840" s="14">
        <v>13.507</v>
      </c>
      <c r="O1840" s="14">
        <v>4.4569999999999999</v>
      </c>
      <c r="P1840" s="14">
        <v>-5.532</v>
      </c>
      <c r="Q1840" s="14">
        <v>-16.228999999999999</v>
      </c>
      <c r="R1840" s="14">
        <v>20.704999999999998</v>
      </c>
      <c r="S1840" s="14">
        <v>26.786999999999999</v>
      </c>
      <c r="T1840" s="14">
        <v>42.968000000000004</v>
      </c>
      <c r="U1840" s="14">
        <v>56.847000000000001</v>
      </c>
      <c r="V1840" s="14">
        <v>73.239000000000004</v>
      </c>
      <c r="W1840" s="14">
        <v>76.284000000000006</v>
      </c>
      <c r="X1840" s="14">
        <v>74.546999999999997</v>
      </c>
      <c r="Y1840" s="14">
        <v>61.646000000000001</v>
      </c>
      <c r="Z1840" s="14">
        <v>45.27</v>
      </c>
      <c r="AA1840" s="14">
        <v>33.603999999999999</v>
      </c>
      <c r="AB1840" s="14">
        <v>21.85</v>
      </c>
      <c r="AC1840" s="14">
        <v>17.288</v>
      </c>
      <c r="AD1840" s="14">
        <v>31.14</v>
      </c>
      <c r="AE1840" s="14">
        <v>43.509</v>
      </c>
      <c r="AF1840" s="14">
        <v>75.802999999999997</v>
      </c>
      <c r="AG1840" s="14">
        <v>95.063999999999993</v>
      </c>
      <c r="AH1840" s="14">
        <v>120.498</v>
      </c>
      <c r="AI1840" s="14">
        <v>118.854</v>
      </c>
      <c r="AJ1840" s="14">
        <v>117.95399999999999</v>
      </c>
      <c r="AK1840" s="14">
        <v>104.07299999999999</v>
      </c>
      <c r="AL1840" s="14">
        <v>79.236000000000004</v>
      </c>
      <c r="AM1840" s="14">
        <v>53.615000000000002</v>
      </c>
      <c r="AN1840" s="14">
        <v>34.078000000000003</v>
      </c>
      <c r="AO1840" s="14">
        <v>24.864999999999998</v>
      </c>
      <c r="AP1840" s="14">
        <v>97.57</v>
      </c>
      <c r="AQ1840" s="14">
        <v>110.31100000000001</v>
      </c>
      <c r="AR1840" s="14">
        <v>145.05699999999999</v>
      </c>
      <c r="AS1840" s="14">
        <v>133.14099999999999</v>
      </c>
      <c r="AT1840" s="14">
        <v>126.607</v>
      </c>
      <c r="AU1840" s="14">
        <v>113.096</v>
      </c>
      <c r="AV1840" s="14">
        <v>120.85899999999999</v>
      </c>
      <c r="AW1840" s="14">
        <v>129.983</v>
      </c>
      <c r="AX1840" s="14">
        <v>137.20099999999999</v>
      </c>
      <c r="AY1840" s="14">
        <v>128.36199999999999</v>
      </c>
      <c r="AZ1840" s="14">
        <v>105.83</v>
      </c>
      <c r="BA1840" s="14">
        <v>75.983999999999995</v>
      </c>
      <c r="BB1840" s="14">
        <v>43.46</v>
      </c>
      <c r="BC1840" s="14">
        <v>57.546999999999997</v>
      </c>
      <c r="BD1840" s="14">
        <v>97.87</v>
      </c>
      <c r="BE1840" s="14">
        <v>118.518</v>
      </c>
      <c r="BF1840" s="14">
        <v>138.32400000000001</v>
      </c>
      <c r="BG1840" s="14">
        <v>135.77099999999999</v>
      </c>
      <c r="BH1840" s="14">
        <v>137.11199999999999</v>
      </c>
      <c r="BI1840" s="14">
        <v>122.82</v>
      </c>
      <c r="BJ1840" s="14">
        <v>102.093</v>
      </c>
      <c r="BK1840" s="14">
        <v>74.165000000000006</v>
      </c>
      <c r="BL1840" s="14">
        <v>46.735999999999997</v>
      </c>
      <c r="BM1840" s="14">
        <v>31.231999999999999</v>
      </c>
      <c r="BN1840" s="14">
        <v>53.603999999999999</v>
      </c>
      <c r="BO1840" s="14">
        <v>77.653999999999996</v>
      </c>
      <c r="BP1840" s="14">
        <v>140.55500000000001</v>
      </c>
      <c r="BQ1840" s="14">
        <v>183.02799999999999</v>
      </c>
      <c r="BR1840" s="14">
        <v>226.589</v>
      </c>
      <c r="BS1840" s="14">
        <v>226.61699999999999</v>
      </c>
      <c r="BT1840" s="14">
        <v>228.44900000000001</v>
      </c>
      <c r="BU1840" s="14">
        <v>198.048</v>
      </c>
      <c r="BV1840" s="14">
        <v>151.142</v>
      </c>
      <c r="BW1840" s="14">
        <v>101.48699999999999</v>
      </c>
      <c r="BX1840" s="14">
        <v>60.851999999999997</v>
      </c>
      <c r="BY1840" s="121">
        <v>41.168999999999997</v>
      </c>
      <c r="BZ1840" s="122" t="str">
        <f t="shared" si="169"/>
        <v>Baitag</v>
      </c>
      <c r="CA1840" s="14">
        <f t="shared" si="170"/>
        <v>46.116999999999997</v>
      </c>
      <c r="CB1840" s="14">
        <f t="shared" si="171"/>
        <v>91.466999999999999</v>
      </c>
      <c r="CC1840" s="14">
        <f t="shared" si="172"/>
        <v>0.98571177810490529</v>
      </c>
      <c r="CD1840" s="14">
        <f t="shared" si="173"/>
        <v>6275.7380968581247</v>
      </c>
      <c r="CE1840" s="102"/>
    </row>
    <row r="1841" spans="1:83" x14ac:dyDescent="0.25">
      <c r="A1841" s="14">
        <f t="shared" si="168"/>
        <v>7896.17153189481</v>
      </c>
      <c r="B1841" s="14" t="s">
        <v>2125</v>
      </c>
      <c r="C1841" s="14">
        <v>46.15</v>
      </c>
      <c r="D1841" s="14">
        <v>-123.883</v>
      </c>
      <c r="E1841" s="14">
        <v>7</v>
      </c>
      <c r="F1841" s="14">
        <v>5.992</v>
      </c>
      <c r="G1841" s="14">
        <v>6.556</v>
      </c>
      <c r="H1841" s="14">
        <v>7.7210000000000001</v>
      </c>
      <c r="I1841" s="14">
        <v>8.9689999999999994</v>
      </c>
      <c r="J1841" s="14">
        <v>11.558999999999999</v>
      </c>
      <c r="K1841" s="14">
        <v>14.02</v>
      </c>
      <c r="L1841" s="14">
        <v>15.531000000000001</v>
      </c>
      <c r="M1841" s="14">
        <v>15.678000000000001</v>
      </c>
      <c r="N1841" s="14">
        <v>15.09</v>
      </c>
      <c r="O1841" s="14">
        <v>11.622999999999999</v>
      </c>
      <c r="P1841" s="14">
        <v>8.3030000000000008</v>
      </c>
      <c r="Q1841" s="14">
        <v>6.2220000000000004</v>
      </c>
      <c r="R1841" s="14">
        <v>12.430999999999999</v>
      </c>
      <c r="S1841" s="14">
        <v>24.463000000000001</v>
      </c>
      <c r="T1841" s="14">
        <v>37.546999999999997</v>
      </c>
      <c r="U1841" s="14">
        <v>42.594000000000001</v>
      </c>
      <c r="V1841" s="14">
        <v>60.807000000000002</v>
      </c>
      <c r="W1841" s="14">
        <v>64.974999999999994</v>
      </c>
      <c r="X1841" s="14">
        <v>64.105999999999995</v>
      </c>
      <c r="Y1841" s="14">
        <v>55.499000000000002</v>
      </c>
      <c r="Z1841" s="14">
        <v>40.261000000000003</v>
      </c>
      <c r="AA1841" s="14">
        <v>29.213000000000001</v>
      </c>
      <c r="AB1841" s="14">
        <v>16.498999999999999</v>
      </c>
      <c r="AC1841" s="14">
        <v>13.06</v>
      </c>
      <c r="AD1841" s="14">
        <v>20.562000000000001</v>
      </c>
      <c r="AE1841" s="14">
        <v>26.47</v>
      </c>
      <c r="AF1841" s="14">
        <v>39.968000000000004</v>
      </c>
      <c r="AG1841" s="14">
        <v>54.107999999999997</v>
      </c>
      <c r="AH1841" s="14">
        <v>75.179000000000002</v>
      </c>
      <c r="AI1841" s="14">
        <v>77.905000000000001</v>
      </c>
      <c r="AJ1841" s="14">
        <v>83.186999999999998</v>
      </c>
      <c r="AK1841" s="14">
        <v>77.683999999999997</v>
      </c>
      <c r="AL1841" s="14">
        <v>56.927999999999997</v>
      </c>
      <c r="AM1841" s="14">
        <v>34.406999999999996</v>
      </c>
      <c r="AN1841" s="14">
        <v>18.137</v>
      </c>
      <c r="AO1841" s="14">
        <v>16.849</v>
      </c>
      <c r="AP1841" s="14">
        <v>55.329000000000001</v>
      </c>
      <c r="AQ1841" s="14">
        <v>61.595999999999997</v>
      </c>
      <c r="AR1841" s="14">
        <v>63.902000000000001</v>
      </c>
      <c r="AS1841" s="14">
        <v>74.001999999999995</v>
      </c>
      <c r="AT1841" s="14">
        <v>82.834000000000003</v>
      </c>
      <c r="AU1841" s="14">
        <v>83.343000000000004</v>
      </c>
      <c r="AV1841" s="14">
        <v>92.769000000000005</v>
      </c>
      <c r="AW1841" s="14">
        <v>95.234999999999999</v>
      </c>
      <c r="AX1841" s="14">
        <v>90.143000000000001</v>
      </c>
      <c r="AY1841" s="14">
        <v>70.643000000000001</v>
      </c>
      <c r="AZ1841" s="14">
        <v>39.429000000000002</v>
      </c>
      <c r="BA1841" s="14">
        <v>40.868000000000002</v>
      </c>
      <c r="BB1841" s="14">
        <v>27.978000000000002</v>
      </c>
      <c r="BC1841" s="14">
        <v>47.975999999999999</v>
      </c>
      <c r="BD1841" s="14">
        <v>67.516000000000005</v>
      </c>
      <c r="BE1841" s="14">
        <v>88.284999999999997</v>
      </c>
      <c r="BF1841" s="14">
        <v>91.131</v>
      </c>
      <c r="BG1841" s="14">
        <v>103.402</v>
      </c>
      <c r="BH1841" s="14">
        <v>111.357</v>
      </c>
      <c r="BI1841" s="14">
        <v>116.46899999999999</v>
      </c>
      <c r="BJ1841" s="14">
        <v>73.135000000000005</v>
      </c>
      <c r="BK1841" s="14">
        <v>56.911000000000001</v>
      </c>
      <c r="BL1841" s="14">
        <v>28.510999999999999</v>
      </c>
      <c r="BM1841" s="14">
        <v>20.166</v>
      </c>
      <c r="BN1841" s="14">
        <v>31.861999999999998</v>
      </c>
      <c r="BO1841" s="14">
        <v>53.848999999999997</v>
      </c>
      <c r="BP1841" s="14">
        <v>79.191999999999993</v>
      </c>
      <c r="BQ1841" s="14">
        <v>107.252</v>
      </c>
      <c r="BR1841" s="14">
        <v>142.726</v>
      </c>
      <c r="BS1841" s="14">
        <v>156.68700000000001</v>
      </c>
      <c r="BT1841" s="14">
        <v>168.43299999999999</v>
      </c>
      <c r="BU1841" s="14">
        <v>147.083</v>
      </c>
      <c r="BV1841" s="14">
        <v>108.331</v>
      </c>
      <c r="BW1841" s="14">
        <v>66.221999999999994</v>
      </c>
      <c r="BX1841" s="14">
        <v>32.594999999999999</v>
      </c>
      <c r="BY1841" s="121">
        <v>27.555</v>
      </c>
      <c r="BZ1841" s="122" t="str">
        <f t="shared" si="169"/>
        <v>Astoria Rgnl AP</v>
      </c>
      <c r="CA1841" s="14">
        <f t="shared" si="170"/>
        <v>46.15</v>
      </c>
      <c r="CB1841" s="14">
        <f t="shared" si="171"/>
        <v>-123.883</v>
      </c>
      <c r="CC1841" s="14">
        <f t="shared" si="172"/>
        <v>1.2402285055238378</v>
      </c>
      <c r="CD1841" s="14">
        <f t="shared" si="173"/>
        <v>7896.17153189481</v>
      </c>
      <c r="CE1841" s="102"/>
    </row>
    <row r="1842" spans="1:83" x14ac:dyDescent="0.25">
      <c r="A1842" s="14">
        <f t="shared" si="168"/>
        <v>599.4164393349472</v>
      </c>
      <c r="B1842" s="14" t="s">
        <v>2126</v>
      </c>
      <c r="C1842" s="14">
        <v>46.15</v>
      </c>
      <c r="D1842" s="14">
        <v>-1.1499999999999999</v>
      </c>
      <c r="E1842" s="14">
        <v>10</v>
      </c>
      <c r="F1842" s="14">
        <v>7.4119999999999999</v>
      </c>
      <c r="G1842" s="14">
        <v>7.266</v>
      </c>
      <c r="H1842" s="14">
        <v>9.2420000000000009</v>
      </c>
      <c r="I1842" s="14">
        <v>11.121</v>
      </c>
      <c r="J1842" s="14">
        <v>14.856999999999999</v>
      </c>
      <c r="K1842" s="14">
        <v>17.655999999999999</v>
      </c>
      <c r="L1842" s="14">
        <v>20.451000000000001</v>
      </c>
      <c r="M1842" s="14">
        <v>19.991</v>
      </c>
      <c r="N1842" s="14">
        <v>17.738</v>
      </c>
      <c r="O1842" s="14">
        <v>14.488</v>
      </c>
      <c r="P1842" s="14">
        <v>9.5129999999999999</v>
      </c>
      <c r="Q1842" s="14">
        <v>7.0039999999999996</v>
      </c>
      <c r="R1842" s="14">
        <v>16.39</v>
      </c>
      <c r="S1842" s="14">
        <v>25.452999999999999</v>
      </c>
      <c r="T1842" s="14">
        <v>39.905000000000001</v>
      </c>
      <c r="U1842" s="14">
        <v>55.243000000000002</v>
      </c>
      <c r="V1842" s="14">
        <v>73.046999999999997</v>
      </c>
      <c r="W1842" s="14">
        <v>76.727000000000004</v>
      </c>
      <c r="X1842" s="14">
        <v>76.391000000000005</v>
      </c>
      <c r="Y1842" s="14">
        <v>63.98</v>
      </c>
      <c r="Z1842" s="14">
        <v>48.889000000000003</v>
      </c>
      <c r="AA1842" s="14">
        <v>33.906999999999996</v>
      </c>
      <c r="AB1842" s="14">
        <v>20.478000000000002</v>
      </c>
      <c r="AC1842" s="14">
        <v>14.614000000000001</v>
      </c>
      <c r="AD1842" s="14">
        <v>20.004000000000001</v>
      </c>
      <c r="AE1842" s="14">
        <v>35.247</v>
      </c>
      <c r="AF1842" s="14">
        <v>58.125999999999998</v>
      </c>
      <c r="AG1842" s="14">
        <v>75.451999999999998</v>
      </c>
      <c r="AH1842" s="14">
        <v>99.021000000000001</v>
      </c>
      <c r="AI1842" s="14">
        <v>98.278000000000006</v>
      </c>
      <c r="AJ1842" s="14">
        <v>103.01</v>
      </c>
      <c r="AK1842" s="14">
        <v>87.674000000000007</v>
      </c>
      <c r="AL1842" s="14">
        <v>68.772000000000006</v>
      </c>
      <c r="AM1842" s="14">
        <v>42.94</v>
      </c>
      <c r="AN1842" s="14">
        <v>23.774000000000001</v>
      </c>
      <c r="AO1842" s="14">
        <v>17.706</v>
      </c>
      <c r="AP1842" s="14">
        <v>44.311999999999998</v>
      </c>
      <c r="AQ1842" s="14">
        <v>76.403999999999996</v>
      </c>
      <c r="AR1842" s="14">
        <v>92.078000000000003</v>
      </c>
      <c r="AS1842" s="14">
        <v>95.841999999999999</v>
      </c>
      <c r="AT1842" s="14">
        <v>107.691</v>
      </c>
      <c r="AU1842" s="14">
        <v>99.59</v>
      </c>
      <c r="AV1842" s="14">
        <v>109.23399999999999</v>
      </c>
      <c r="AW1842" s="14">
        <v>106.94499999999999</v>
      </c>
      <c r="AX1842" s="14">
        <v>105.60599999999999</v>
      </c>
      <c r="AY1842" s="14">
        <v>80.790999999999997</v>
      </c>
      <c r="AZ1842" s="14">
        <v>51.7</v>
      </c>
      <c r="BA1842" s="14">
        <v>37.548000000000002</v>
      </c>
      <c r="BB1842" s="14">
        <v>24.707000000000001</v>
      </c>
      <c r="BC1842" s="14">
        <v>44.133000000000003</v>
      </c>
      <c r="BD1842" s="14">
        <v>64.159000000000006</v>
      </c>
      <c r="BE1842" s="14">
        <v>93.602000000000004</v>
      </c>
      <c r="BF1842" s="14">
        <v>117.256</v>
      </c>
      <c r="BG1842" s="14">
        <v>117.26</v>
      </c>
      <c r="BH1842" s="14">
        <v>122.56399999999999</v>
      </c>
      <c r="BI1842" s="14">
        <v>106.726</v>
      </c>
      <c r="BJ1842" s="14">
        <v>86.825999999999993</v>
      </c>
      <c r="BK1842" s="14">
        <v>52.423000000000002</v>
      </c>
      <c r="BL1842" s="14">
        <v>31.395</v>
      </c>
      <c r="BM1842" s="14">
        <v>19.369</v>
      </c>
      <c r="BN1842" s="14">
        <v>34.104999999999997</v>
      </c>
      <c r="BO1842" s="14">
        <v>60.972999999999999</v>
      </c>
      <c r="BP1842" s="14">
        <v>99.180999999999997</v>
      </c>
      <c r="BQ1842" s="14">
        <v>137.102</v>
      </c>
      <c r="BR1842" s="14">
        <v>185.017</v>
      </c>
      <c r="BS1842" s="14">
        <v>186.923</v>
      </c>
      <c r="BT1842" s="14">
        <v>198.292</v>
      </c>
      <c r="BU1842" s="14">
        <v>163.471</v>
      </c>
      <c r="BV1842" s="14">
        <v>126.848</v>
      </c>
      <c r="BW1842" s="14">
        <v>77.215999999999994</v>
      </c>
      <c r="BX1842" s="14">
        <v>41.749000000000002</v>
      </c>
      <c r="BY1842" s="121">
        <v>28.777999999999999</v>
      </c>
      <c r="BZ1842" s="122" t="str">
        <f t="shared" si="169"/>
        <v>La Rochelle</v>
      </c>
      <c r="CA1842" s="14">
        <f t="shared" si="170"/>
        <v>46.15</v>
      </c>
      <c r="CB1842" s="14">
        <f t="shared" si="171"/>
        <v>-1.1499999999999999</v>
      </c>
      <c r="CC1842" s="14">
        <f t="shared" si="172"/>
        <v>9.4148582226203009E-2</v>
      </c>
      <c r="CD1842" s="14">
        <f t="shared" si="173"/>
        <v>599.4164393349472</v>
      </c>
      <c r="CE1842" s="102"/>
    </row>
    <row r="1843" spans="1:83" x14ac:dyDescent="0.25">
      <c r="A1843" s="14">
        <f t="shared" si="168"/>
        <v>6130.524249529225</v>
      </c>
      <c r="B1843" s="14" t="s">
        <v>2127</v>
      </c>
      <c r="C1843" s="14">
        <v>46.156999999999996</v>
      </c>
      <c r="D1843" s="14">
        <v>-89.210999999999999</v>
      </c>
      <c r="E1843" s="14">
        <v>519</v>
      </c>
      <c r="F1843" s="14">
        <v>-10.041</v>
      </c>
      <c r="G1843" s="14">
        <v>-9.6509999999999998</v>
      </c>
      <c r="H1843" s="14">
        <v>-3.6819999999999999</v>
      </c>
      <c r="I1843" s="14">
        <v>3.3290000000000002</v>
      </c>
      <c r="J1843" s="14">
        <v>12.265000000000001</v>
      </c>
      <c r="K1843" s="14">
        <v>16.257999999999999</v>
      </c>
      <c r="L1843" s="14">
        <v>18.777000000000001</v>
      </c>
      <c r="M1843" s="14">
        <v>17.561</v>
      </c>
      <c r="N1843" s="14">
        <v>13.502000000000001</v>
      </c>
      <c r="O1843" s="14">
        <v>5.7290000000000001</v>
      </c>
      <c r="P1843" s="14">
        <v>3.7999999999999999E-2</v>
      </c>
      <c r="Q1843" s="14">
        <v>-6.194</v>
      </c>
      <c r="R1843" s="14">
        <v>15.693</v>
      </c>
      <c r="S1843" s="14">
        <v>22.757000000000001</v>
      </c>
      <c r="T1843" s="14">
        <v>36.764000000000003</v>
      </c>
      <c r="U1843" s="14">
        <v>55.249000000000002</v>
      </c>
      <c r="V1843" s="14">
        <v>69.872</v>
      </c>
      <c r="W1843" s="14">
        <v>75.268000000000001</v>
      </c>
      <c r="X1843" s="14">
        <v>79.971000000000004</v>
      </c>
      <c r="Y1843" s="14">
        <v>61.04</v>
      </c>
      <c r="Z1843" s="14">
        <v>36.54</v>
      </c>
      <c r="AA1843" s="14">
        <v>24.317</v>
      </c>
      <c r="AB1843" s="14">
        <v>15.981</v>
      </c>
      <c r="AC1843" s="14">
        <v>12.505000000000001</v>
      </c>
      <c r="AD1843" s="14">
        <v>20.405000000000001</v>
      </c>
      <c r="AE1843" s="14">
        <v>30.521999999999998</v>
      </c>
      <c r="AF1843" s="14">
        <v>52.963999999999999</v>
      </c>
      <c r="AG1843" s="14">
        <v>65.228999999999999</v>
      </c>
      <c r="AH1843" s="14">
        <v>84.185000000000002</v>
      </c>
      <c r="AI1843" s="14">
        <v>83.022999999999996</v>
      </c>
      <c r="AJ1843" s="14">
        <v>90.599000000000004</v>
      </c>
      <c r="AK1843" s="14">
        <v>79.516999999999996</v>
      </c>
      <c r="AL1843" s="14">
        <v>57.011000000000003</v>
      </c>
      <c r="AM1843" s="14">
        <v>35.212000000000003</v>
      </c>
      <c r="AN1843" s="14">
        <v>19.606999999999999</v>
      </c>
      <c r="AO1843" s="14">
        <v>14.532999999999999</v>
      </c>
      <c r="AP1843" s="14">
        <v>72.418000000000006</v>
      </c>
      <c r="AQ1843" s="14">
        <v>87.622</v>
      </c>
      <c r="AR1843" s="14">
        <v>110.70099999999999</v>
      </c>
      <c r="AS1843" s="14">
        <v>91.19</v>
      </c>
      <c r="AT1843" s="14">
        <v>95.143000000000001</v>
      </c>
      <c r="AU1843" s="14">
        <v>85.314999999999998</v>
      </c>
      <c r="AV1843" s="14">
        <v>98.373999999999995</v>
      </c>
      <c r="AW1843" s="14">
        <v>99.081999999999994</v>
      </c>
      <c r="AX1843" s="14">
        <v>107.551</v>
      </c>
      <c r="AY1843" s="14">
        <v>83.034999999999997</v>
      </c>
      <c r="AZ1843" s="14">
        <v>65.099000000000004</v>
      </c>
      <c r="BA1843" s="14">
        <v>48.411000000000001</v>
      </c>
      <c r="BB1843" s="14">
        <v>43.274999999999999</v>
      </c>
      <c r="BC1843" s="14">
        <v>69.456999999999994</v>
      </c>
      <c r="BD1843" s="14">
        <v>103.036</v>
      </c>
      <c r="BE1843" s="14">
        <v>112.496</v>
      </c>
      <c r="BF1843" s="14">
        <v>130.14599999999999</v>
      </c>
      <c r="BG1843" s="14">
        <v>135.989</v>
      </c>
      <c r="BH1843" s="14">
        <v>151.708</v>
      </c>
      <c r="BI1843" s="14">
        <v>122.834</v>
      </c>
      <c r="BJ1843" s="14">
        <v>103.255</v>
      </c>
      <c r="BK1843" s="14">
        <v>68.358999999999995</v>
      </c>
      <c r="BL1843" s="14">
        <v>46.776000000000003</v>
      </c>
      <c r="BM1843" s="14">
        <v>31.56</v>
      </c>
      <c r="BN1843" s="14">
        <v>39.630000000000003</v>
      </c>
      <c r="BO1843" s="14">
        <v>61.304000000000002</v>
      </c>
      <c r="BP1843" s="14">
        <v>106.27500000000001</v>
      </c>
      <c r="BQ1843" s="14">
        <v>130.72399999999999</v>
      </c>
      <c r="BR1843" s="14">
        <v>167.73500000000001</v>
      </c>
      <c r="BS1843" s="14">
        <v>169.066</v>
      </c>
      <c r="BT1843" s="14">
        <v>187.52099999999999</v>
      </c>
      <c r="BU1843" s="14">
        <v>152.64599999999999</v>
      </c>
      <c r="BV1843" s="14">
        <v>116.708</v>
      </c>
      <c r="BW1843" s="14">
        <v>65.081999999999994</v>
      </c>
      <c r="BX1843" s="14">
        <v>37.584000000000003</v>
      </c>
      <c r="BY1843" s="121">
        <v>26.372</v>
      </c>
      <c r="BZ1843" s="122" t="str">
        <f t="shared" si="169"/>
        <v>Kings Land O Lakes AP</v>
      </c>
      <c r="CA1843" s="14">
        <f t="shared" si="170"/>
        <v>46.156999999999996</v>
      </c>
      <c r="CB1843" s="14">
        <f t="shared" si="171"/>
        <v>-89.210999999999999</v>
      </c>
      <c r="CC1843" s="14">
        <f t="shared" si="172"/>
        <v>0.96290346497155688</v>
      </c>
      <c r="CD1843" s="14">
        <f t="shared" si="173"/>
        <v>6130.524249529225</v>
      </c>
      <c r="CE1843" s="102"/>
    </row>
    <row r="1844" spans="1:83" x14ac:dyDescent="0.25">
      <c r="A1844" s="14">
        <f t="shared" si="168"/>
        <v>2594.753435130739</v>
      </c>
      <c r="B1844" s="14" t="s">
        <v>2128</v>
      </c>
      <c r="C1844" s="14">
        <v>46.164000000000001</v>
      </c>
      <c r="D1844" s="14">
        <v>34.807000000000002</v>
      </c>
      <c r="E1844" s="14">
        <v>15</v>
      </c>
      <c r="F1844" s="14">
        <v>-2.19</v>
      </c>
      <c r="G1844" s="14">
        <v>-0.31900000000000001</v>
      </c>
      <c r="H1844" s="14">
        <v>3.06</v>
      </c>
      <c r="I1844" s="14">
        <v>9.5229999999999997</v>
      </c>
      <c r="J1844" s="14">
        <v>16.170000000000002</v>
      </c>
      <c r="K1844" s="14">
        <v>20.251999999999999</v>
      </c>
      <c r="L1844" s="14">
        <v>23.117999999999999</v>
      </c>
      <c r="M1844" s="14">
        <v>22.939</v>
      </c>
      <c r="N1844" s="14">
        <v>17.948</v>
      </c>
      <c r="O1844" s="14">
        <v>10.095000000000001</v>
      </c>
      <c r="P1844" s="14">
        <v>4.2779999999999996</v>
      </c>
      <c r="Q1844" s="14">
        <v>1.1240000000000001</v>
      </c>
      <c r="R1844" s="14">
        <v>16.361000000000001</v>
      </c>
      <c r="S1844" s="14">
        <v>23.666</v>
      </c>
      <c r="T1844" s="14">
        <v>40.918999999999997</v>
      </c>
      <c r="U1844" s="14">
        <v>55.972999999999999</v>
      </c>
      <c r="V1844" s="14">
        <v>72.350999999999999</v>
      </c>
      <c r="W1844" s="14">
        <v>75.695999999999998</v>
      </c>
      <c r="X1844" s="14">
        <v>73.894000000000005</v>
      </c>
      <c r="Y1844" s="14">
        <v>59.88</v>
      </c>
      <c r="Z1844" s="14">
        <v>47.185000000000002</v>
      </c>
      <c r="AA1844" s="14">
        <v>33.156999999999996</v>
      </c>
      <c r="AB1844" s="14">
        <v>20.036999999999999</v>
      </c>
      <c r="AC1844" s="14">
        <v>14.279</v>
      </c>
      <c r="AD1844" s="14">
        <v>19.759</v>
      </c>
      <c r="AE1844" s="14">
        <v>28.788</v>
      </c>
      <c r="AF1844" s="14">
        <v>51.386000000000003</v>
      </c>
      <c r="AG1844" s="14">
        <v>70.478999999999999</v>
      </c>
      <c r="AH1844" s="14">
        <v>101.634</v>
      </c>
      <c r="AI1844" s="14">
        <v>108.048</v>
      </c>
      <c r="AJ1844" s="14">
        <v>108.63800000000001</v>
      </c>
      <c r="AK1844" s="14">
        <v>95.817999999999998</v>
      </c>
      <c r="AL1844" s="14">
        <v>67.168999999999997</v>
      </c>
      <c r="AM1844" s="14">
        <v>42.344999999999999</v>
      </c>
      <c r="AN1844" s="14">
        <v>22.981000000000002</v>
      </c>
      <c r="AO1844" s="14">
        <v>16.459</v>
      </c>
      <c r="AP1844" s="14">
        <v>46.271000000000001</v>
      </c>
      <c r="AQ1844" s="14">
        <v>55.195</v>
      </c>
      <c r="AR1844" s="14">
        <v>79.941000000000003</v>
      </c>
      <c r="AS1844" s="14">
        <v>96.700999999999993</v>
      </c>
      <c r="AT1844" s="14">
        <v>110.35599999999999</v>
      </c>
      <c r="AU1844" s="14">
        <v>106.958</v>
      </c>
      <c r="AV1844" s="14">
        <v>117.81</v>
      </c>
      <c r="AW1844" s="14">
        <v>120.018</v>
      </c>
      <c r="AX1844" s="14">
        <v>114.52</v>
      </c>
      <c r="AY1844" s="14">
        <v>83.423000000000002</v>
      </c>
      <c r="AZ1844" s="14">
        <v>42.118000000000002</v>
      </c>
      <c r="BA1844" s="14">
        <v>34.238999999999997</v>
      </c>
      <c r="BB1844" s="14">
        <v>24.042000000000002</v>
      </c>
      <c r="BC1844" s="14">
        <v>36.536000000000001</v>
      </c>
      <c r="BD1844" s="14">
        <v>64.67</v>
      </c>
      <c r="BE1844" s="14">
        <v>94.683000000000007</v>
      </c>
      <c r="BF1844" s="14">
        <v>122.718</v>
      </c>
      <c r="BG1844" s="14">
        <v>125.533</v>
      </c>
      <c r="BH1844" s="14">
        <v>138.44999999999999</v>
      </c>
      <c r="BI1844" s="14">
        <v>118.15300000000001</v>
      </c>
      <c r="BJ1844" s="14">
        <v>91.403999999999996</v>
      </c>
      <c r="BK1844" s="14">
        <v>56.143999999999998</v>
      </c>
      <c r="BL1844" s="14">
        <v>26.187000000000001</v>
      </c>
      <c r="BM1844" s="14">
        <v>19.664999999999999</v>
      </c>
      <c r="BN1844" s="14">
        <v>34.381</v>
      </c>
      <c r="BO1844" s="14">
        <v>50.725999999999999</v>
      </c>
      <c r="BP1844" s="14">
        <v>92.950999999999993</v>
      </c>
      <c r="BQ1844" s="14">
        <v>137.21299999999999</v>
      </c>
      <c r="BR1844" s="14">
        <v>191.45</v>
      </c>
      <c r="BS1844" s="14">
        <v>206.60499999999999</v>
      </c>
      <c r="BT1844" s="14">
        <v>220.73599999999999</v>
      </c>
      <c r="BU1844" s="14">
        <v>185.77500000000001</v>
      </c>
      <c r="BV1844" s="14">
        <v>131.38999999999999</v>
      </c>
      <c r="BW1844" s="14">
        <v>77.709999999999994</v>
      </c>
      <c r="BX1844" s="14">
        <v>38.756999999999998</v>
      </c>
      <c r="BY1844" s="121">
        <v>27.527000000000001</v>
      </c>
      <c r="BZ1844" s="122" t="str">
        <f t="shared" si="169"/>
        <v>Henichesk</v>
      </c>
      <c r="CA1844" s="14">
        <f t="shared" si="170"/>
        <v>46.164000000000001</v>
      </c>
      <c r="CB1844" s="14">
        <f t="shared" si="171"/>
        <v>34.807000000000002</v>
      </c>
      <c r="CC1844" s="14">
        <f t="shared" si="172"/>
        <v>0.40755031245918377</v>
      </c>
      <c r="CD1844" s="14">
        <f t="shared" si="173"/>
        <v>2594.753435130739</v>
      </c>
      <c r="CE1844" s="102"/>
    </row>
    <row r="1845" spans="1:83" x14ac:dyDescent="0.25">
      <c r="A1845" s="14">
        <f t="shared" si="168"/>
        <v>5647.2611957301806</v>
      </c>
      <c r="B1845" s="14" t="s">
        <v>2129</v>
      </c>
      <c r="C1845" s="14">
        <v>46.167000000000002</v>
      </c>
      <c r="D1845" s="14">
        <v>80.933000000000007</v>
      </c>
      <c r="E1845" s="14">
        <v>397</v>
      </c>
      <c r="F1845" s="14">
        <v>-11.347</v>
      </c>
      <c r="G1845" s="14">
        <v>-9.7170000000000005</v>
      </c>
      <c r="H1845" s="14">
        <v>-2.214</v>
      </c>
      <c r="I1845" s="14">
        <v>9.5839999999999996</v>
      </c>
      <c r="J1845" s="14">
        <v>16.306999999999999</v>
      </c>
      <c r="K1845" s="14">
        <v>22.158999999999999</v>
      </c>
      <c r="L1845" s="14">
        <v>24.103000000000002</v>
      </c>
      <c r="M1845" s="14">
        <v>22.247</v>
      </c>
      <c r="N1845" s="14">
        <v>16.748000000000001</v>
      </c>
      <c r="O1845" s="14">
        <v>7.9109999999999996</v>
      </c>
      <c r="P1845" s="14">
        <v>-1.44</v>
      </c>
      <c r="Q1845" s="14">
        <v>-7.0730000000000004</v>
      </c>
      <c r="R1845" s="14">
        <v>19.515000000000001</v>
      </c>
      <c r="S1845" s="14">
        <v>26.04</v>
      </c>
      <c r="T1845" s="14">
        <v>45.886000000000003</v>
      </c>
      <c r="U1845" s="14">
        <v>56.625</v>
      </c>
      <c r="V1845" s="14">
        <v>71.569000000000003</v>
      </c>
      <c r="W1845" s="14">
        <v>75.051000000000002</v>
      </c>
      <c r="X1845" s="14">
        <v>73.522000000000006</v>
      </c>
      <c r="Y1845" s="14">
        <v>60.154000000000003</v>
      </c>
      <c r="Z1845" s="14">
        <v>44.231000000000002</v>
      </c>
      <c r="AA1845" s="14">
        <v>34.4</v>
      </c>
      <c r="AB1845" s="14">
        <v>21.625</v>
      </c>
      <c r="AC1845" s="14">
        <v>15.775</v>
      </c>
      <c r="AD1845" s="14">
        <v>26.064</v>
      </c>
      <c r="AE1845" s="14">
        <v>37.848999999999997</v>
      </c>
      <c r="AF1845" s="14">
        <v>64.771000000000001</v>
      </c>
      <c r="AG1845" s="14">
        <v>92.674999999999997</v>
      </c>
      <c r="AH1845" s="14">
        <v>116.38800000000001</v>
      </c>
      <c r="AI1845" s="14">
        <v>121.55800000000001</v>
      </c>
      <c r="AJ1845" s="14">
        <v>120.982</v>
      </c>
      <c r="AK1845" s="14">
        <v>107.86</v>
      </c>
      <c r="AL1845" s="14">
        <v>79.293000000000006</v>
      </c>
      <c r="AM1845" s="14">
        <v>54.457000000000001</v>
      </c>
      <c r="AN1845" s="14">
        <v>29.800999999999998</v>
      </c>
      <c r="AO1845" s="14">
        <v>19.669</v>
      </c>
      <c r="AP1845" s="14">
        <v>73.513999999999996</v>
      </c>
      <c r="AQ1845" s="14">
        <v>90.566999999999993</v>
      </c>
      <c r="AR1845" s="14">
        <v>111.79900000000001</v>
      </c>
      <c r="AS1845" s="14">
        <v>122.718</v>
      </c>
      <c r="AT1845" s="14">
        <v>123.33799999999999</v>
      </c>
      <c r="AU1845" s="14">
        <v>113.303</v>
      </c>
      <c r="AV1845" s="14">
        <v>120.20399999999999</v>
      </c>
      <c r="AW1845" s="14">
        <v>134.691</v>
      </c>
      <c r="AX1845" s="14">
        <v>137.54400000000001</v>
      </c>
      <c r="AY1845" s="14">
        <v>116.464</v>
      </c>
      <c r="AZ1845" s="14">
        <v>80.296999999999997</v>
      </c>
      <c r="BA1845" s="14">
        <v>53.225000000000001</v>
      </c>
      <c r="BB1845" s="14">
        <v>36.183999999999997</v>
      </c>
      <c r="BC1845" s="14">
        <v>50.844999999999999</v>
      </c>
      <c r="BD1845" s="14">
        <v>80.962999999999994</v>
      </c>
      <c r="BE1845" s="14">
        <v>113.316</v>
      </c>
      <c r="BF1845" s="14">
        <v>135.4</v>
      </c>
      <c r="BG1845" s="14">
        <v>140.047</v>
      </c>
      <c r="BH1845" s="14">
        <v>137.21100000000001</v>
      </c>
      <c r="BI1845" s="14">
        <v>126.834</v>
      </c>
      <c r="BJ1845" s="14">
        <v>102.337</v>
      </c>
      <c r="BK1845" s="14">
        <v>71.441000000000003</v>
      </c>
      <c r="BL1845" s="14">
        <v>40.610999999999997</v>
      </c>
      <c r="BM1845" s="14">
        <v>25.832999999999998</v>
      </c>
      <c r="BN1845" s="14">
        <v>45.723999999999997</v>
      </c>
      <c r="BO1845" s="14">
        <v>67.212000000000003</v>
      </c>
      <c r="BP1845" s="14">
        <v>118.15900000000001</v>
      </c>
      <c r="BQ1845" s="14">
        <v>172.48400000000001</v>
      </c>
      <c r="BR1845" s="14">
        <v>219.583</v>
      </c>
      <c r="BS1845" s="14">
        <v>230.69300000000001</v>
      </c>
      <c r="BT1845" s="14">
        <v>229.83799999999999</v>
      </c>
      <c r="BU1845" s="14">
        <v>204.90100000000001</v>
      </c>
      <c r="BV1845" s="14">
        <v>150.78</v>
      </c>
      <c r="BW1845" s="14">
        <v>96.519000000000005</v>
      </c>
      <c r="BX1845" s="14">
        <v>52.362000000000002</v>
      </c>
      <c r="BY1845" s="121">
        <v>33.738999999999997</v>
      </c>
      <c r="BZ1845" s="122" t="str">
        <f t="shared" si="169"/>
        <v>Usharal</v>
      </c>
      <c r="CA1845" s="14">
        <f t="shared" si="170"/>
        <v>46.167000000000002</v>
      </c>
      <c r="CB1845" s="14">
        <f t="shared" si="171"/>
        <v>80.933000000000007</v>
      </c>
      <c r="CC1845" s="14">
        <f t="shared" si="172"/>
        <v>0.88699875437008258</v>
      </c>
      <c r="CD1845" s="14">
        <f t="shared" si="173"/>
        <v>5647.2611957301806</v>
      </c>
      <c r="CE1845" s="102"/>
    </row>
    <row r="1846" spans="1:83" x14ac:dyDescent="0.25">
      <c r="A1846" s="14">
        <f t="shared" si="168"/>
        <v>1762.814330662475</v>
      </c>
      <c r="B1846" s="14" t="s">
        <v>2130</v>
      </c>
      <c r="C1846" s="14">
        <v>46.168999999999997</v>
      </c>
      <c r="D1846" s="14">
        <v>22.725999999999999</v>
      </c>
      <c r="E1846" s="14">
        <v>274.2</v>
      </c>
      <c r="F1846" s="14">
        <v>-1.6739999999999999</v>
      </c>
      <c r="G1846" s="14">
        <v>1.5840000000000001</v>
      </c>
      <c r="H1846" s="14">
        <v>4.3499999999999996</v>
      </c>
      <c r="I1846" s="14">
        <v>9.7609999999999992</v>
      </c>
      <c r="J1846" s="14">
        <v>14.308</v>
      </c>
      <c r="K1846" s="14">
        <v>18.170000000000002</v>
      </c>
      <c r="L1846" s="14">
        <v>19.152999999999999</v>
      </c>
      <c r="M1846" s="14">
        <v>19.417000000000002</v>
      </c>
      <c r="N1846" s="14">
        <v>14.651999999999999</v>
      </c>
      <c r="O1846" s="14">
        <v>9.1920000000000002</v>
      </c>
      <c r="P1846" s="14">
        <v>5.0640000000000001</v>
      </c>
      <c r="Q1846" s="14">
        <v>-0.503</v>
      </c>
      <c r="R1846" s="14">
        <v>16.326000000000001</v>
      </c>
      <c r="S1846" s="14">
        <v>23.367999999999999</v>
      </c>
      <c r="T1846" s="14">
        <v>41.768999999999998</v>
      </c>
      <c r="U1846" s="14">
        <v>58.061</v>
      </c>
      <c r="V1846" s="14">
        <v>66.763999999999996</v>
      </c>
      <c r="W1846" s="14">
        <v>71.001999999999995</v>
      </c>
      <c r="X1846" s="14">
        <v>72.42</v>
      </c>
      <c r="Y1846" s="14">
        <v>58.66</v>
      </c>
      <c r="Z1846" s="14">
        <v>45.707999999999998</v>
      </c>
      <c r="AA1846" s="14">
        <v>30.484000000000002</v>
      </c>
      <c r="AB1846" s="14">
        <v>18.984000000000002</v>
      </c>
      <c r="AC1846" s="14">
        <v>13.717000000000001</v>
      </c>
      <c r="AD1846" s="14">
        <v>18.411000000000001</v>
      </c>
      <c r="AE1846" s="14">
        <v>31.099</v>
      </c>
      <c r="AF1846" s="14">
        <v>47.49</v>
      </c>
      <c r="AG1846" s="14">
        <v>76.619</v>
      </c>
      <c r="AH1846" s="14">
        <v>87.75</v>
      </c>
      <c r="AI1846" s="14">
        <v>89.263000000000005</v>
      </c>
      <c r="AJ1846" s="14">
        <v>94.468000000000004</v>
      </c>
      <c r="AK1846" s="14">
        <v>68.165000000000006</v>
      </c>
      <c r="AL1846" s="14">
        <v>64.070999999999998</v>
      </c>
      <c r="AM1846" s="14">
        <v>39.055</v>
      </c>
      <c r="AN1846" s="14">
        <v>22.655000000000001</v>
      </c>
      <c r="AO1846" s="14">
        <v>15.364000000000001</v>
      </c>
      <c r="AP1846" s="14">
        <v>41.920999999999999</v>
      </c>
      <c r="AQ1846" s="14">
        <v>72.64</v>
      </c>
      <c r="AR1846" s="14">
        <v>98.24</v>
      </c>
      <c r="AS1846" s="14">
        <v>102.84099999999999</v>
      </c>
      <c r="AT1846" s="14">
        <v>105.509</v>
      </c>
      <c r="AU1846" s="14">
        <v>98.097999999999999</v>
      </c>
      <c r="AV1846" s="14">
        <v>107.578</v>
      </c>
      <c r="AW1846" s="14">
        <v>110.545</v>
      </c>
      <c r="AX1846" s="14">
        <v>103.151</v>
      </c>
      <c r="AY1846" s="14">
        <v>81.225999999999999</v>
      </c>
      <c r="AZ1846" s="14">
        <v>53.177999999999997</v>
      </c>
      <c r="BA1846" s="14">
        <v>35.613</v>
      </c>
      <c r="BB1846" s="14">
        <v>25.545999999999999</v>
      </c>
      <c r="BC1846" s="14">
        <v>44.292000000000002</v>
      </c>
      <c r="BD1846" s="14">
        <v>83.394000000000005</v>
      </c>
      <c r="BE1846" s="14">
        <v>97.661000000000001</v>
      </c>
      <c r="BF1846" s="14">
        <v>115.914</v>
      </c>
      <c r="BG1846" s="14">
        <v>117.396</v>
      </c>
      <c r="BH1846" s="14">
        <v>122.60899999999999</v>
      </c>
      <c r="BI1846" s="14">
        <v>120.012</v>
      </c>
      <c r="BJ1846" s="14">
        <v>81.575999999999993</v>
      </c>
      <c r="BK1846" s="14">
        <v>55.238</v>
      </c>
      <c r="BL1846" s="14">
        <v>32.576999999999998</v>
      </c>
      <c r="BM1846" s="14">
        <v>20.343</v>
      </c>
      <c r="BN1846" s="14">
        <v>32.587000000000003</v>
      </c>
      <c r="BO1846" s="14">
        <v>58.195999999999998</v>
      </c>
      <c r="BP1846" s="14">
        <v>106.199</v>
      </c>
      <c r="BQ1846" s="14">
        <v>146.19900000000001</v>
      </c>
      <c r="BR1846" s="14">
        <v>181.024</v>
      </c>
      <c r="BS1846" s="14">
        <v>185.53200000000001</v>
      </c>
      <c r="BT1846" s="14">
        <v>195.37</v>
      </c>
      <c r="BU1846" s="14">
        <v>166.12</v>
      </c>
      <c r="BV1846" s="14">
        <v>123.071</v>
      </c>
      <c r="BW1846" s="14">
        <v>73.650999999999996</v>
      </c>
      <c r="BX1846" s="14">
        <v>40.664000000000001</v>
      </c>
      <c r="BY1846" s="121">
        <v>26.984999999999999</v>
      </c>
      <c r="BZ1846" s="122" t="str">
        <f t="shared" si="169"/>
        <v>Tebea</v>
      </c>
      <c r="CA1846" s="14">
        <f t="shared" si="170"/>
        <v>46.168999999999997</v>
      </c>
      <c r="CB1846" s="14">
        <f t="shared" si="171"/>
        <v>22.725999999999999</v>
      </c>
      <c r="CC1846" s="14">
        <f t="shared" si="172"/>
        <v>0.27688007713643104</v>
      </c>
      <c r="CD1846" s="14">
        <f t="shared" si="173"/>
        <v>1762.814330662475</v>
      </c>
      <c r="CE1846" s="102"/>
    </row>
    <row r="1847" spans="1:83" x14ac:dyDescent="0.25">
      <c r="A1847" s="14">
        <f t="shared" si="168"/>
        <v>610.23998546417386</v>
      </c>
      <c r="B1847" s="14" t="s">
        <v>2131</v>
      </c>
      <c r="C1847" s="14">
        <v>46.176000000000002</v>
      </c>
      <c r="D1847" s="14">
        <v>1.95</v>
      </c>
      <c r="E1847" s="14">
        <v>366</v>
      </c>
      <c r="F1847" s="14">
        <v>4.1790000000000003</v>
      </c>
      <c r="G1847" s="14">
        <v>4.6760000000000002</v>
      </c>
      <c r="H1847" s="14">
        <v>6.9109999999999996</v>
      </c>
      <c r="I1847" s="14">
        <v>8.3539999999999992</v>
      </c>
      <c r="J1847" s="14">
        <v>13.105</v>
      </c>
      <c r="K1847" s="14">
        <v>16.023</v>
      </c>
      <c r="L1847" s="14">
        <v>17.734999999999999</v>
      </c>
      <c r="M1847" s="14">
        <v>18.263999999999999</v>
      </c>
      <c r="N1847" s="14">
        <v>14.24</v>
      </c>
      <c r="O1847" s="14">
        <v>11.885999999999999</v>
      </c>
      <c r="P1847" s="14">
        <v>7.1959999999999997</v>
      </c>
      <c r="Q1847" s="14">
        <v>4.056</v>
      </c>
      <c r="R1847" s="14">
        <v>17.318000000000001</v>
      </c>
      <c r="S1847" s="14">
        <v>24.766999999999999</v>
      </c>
      <c r="T1847" s="14">
        <v>41.725999999999999</v>
      </c>
      <c r="U1847" s="14">
        <v>54.76</v>
      </c>
      <c r="V1847" s="14">
        <v>72.254000000000005</v>
      </c>
      <c r="W1847" s="14">
        <v>75.712000000000003</v>
      </c>
      <c r="X1847" s="14">
        <v>74.626999999999995</v>
      </c>
      <c r="Y1847" s="14">
        <v>61.420999999999999</v>
      </c>
      <c r="Z1847" s="14">
        <v>45.08</v>
      </c>
      <c r="AA1847" s="14">
        <v>33.055</v>
      </c>
      <c r="AB1847" s="14">
        <v>20.995999999999999</v>
      </c>
      <c r="AC1847" s="14">
        <v>14.46</v>
      </c>
      <c r="AD1847" s="14">
        <v>23.298999999999999</v>
      </c>
      <c r="AE1847" s="14">
        <v>31.289000000000001</v>
      </c>
      <c r="AF1847" s="14">
        <v>60.485999999999997</v>
      </c>
      <c r="AG1847" s="14">
        <v>75.831999999999994</v>
      </c>
      <c r="AH1847" s="14">
        <v>98.756</v>
      </c>
      <c r="AI1847" s="14">
        <v>102.24</v>
      </c>
      <c r="AJ1847" s="14">
        <v>104.541</v>
      </c>
      <c r="AK1847" s="14">
        <v>91.239000000000004</v>
      </c>
      <c r="AL1847" s="14">
        <v>63.381</v>
      </c>
      <c r="AM1847" s="14">
        <v>44.726999999999997</v>
      </c>
      <c r="AN1847" s="14">
        <v>25.009</v>
      </c>
      <c r="AO1847" s="14">
        <v>19.216999999999999</v>
      </c>
      <c r="AP1847" s="14">
        <v>62.38</v>
      </c>
      <c r="AQ1847" s="14">
        <v>68.287000000000006</v>
      </c>
      <c r="AR1847" s="14">
        <v>101.776</v>
      </c>
      <c r="AS1847" s="14">
        <v>103.267</v>
      </c>
      <c r="AT1847" s="14">
        <v>106.761</v>
      </c>
      <c r="AU1847" s="14">
        <v>106.277</v>
      </c>
      <c r="AV1847" s="14">
        <v>114.905</v>
      </c>
      <c r="AW1847" s="14">
        <v>116.116</v>
      </c>
      <c r="AX1847" s="14">
        <v>104.232</v>
      </c>
      <c r="AY1847" s="14">
        <v>86.778999999999996</v>
      </c>
      <c r="AZ1847" s="14">
        <v>63.631</v>
      </c>
      <c r="BA1847" s="14">
        <v>55.417999999999999</v>
      </c>
      <c r="BB1847" s="14">
        <v>30.103999999999999</v>
      </c>
      <c r="BC1847" s="14">
        <v>43.692</v>
      </c>
      <c r="BD1847" s="14">
        <v>77.751000000000005</v>
      </c>
      <c r="BE1847" s="14">
        <v>95.811000000000007</v>
      </c>
      <c r="BF1847" s="14">
        <v>117.762</v>
      </c>
      <c r="BG1847" s="14">
        <v>128.869</v>
      </c>
      <c r="BH1847" s="14">
        <v>132.75899999999999</v>
      </c>
      <c r="BI1847" s="14">
        <v>114.52200000000001</v>
      </c>
      <c r="BJ1847" s="14">
        <v>83.427000000000007</v>
      </c>
      <c r="BK1847" s="14">
        <v>54.448</v>
      </c>
      <c r="BL1847" s="14">
        <v>36.521999999999998</v>
      </c>
      <c r="BM1847" s="14">
        <v>25.260999999999999</v>
      </c>
      <c r="BN1847" s="14">
        <v>40.142000000000003</v>
      </c>
      <c r="BO1847" s="14">
        <v>57.970999999999997</v>
      </c>
      <c r="BP1847" s="14">
        <v>111.42100000000001</v>
      </c>
      <c r="BQ1847" s="14">
        <v>146.21799999999999</v>
      </c>
      <c r="BR1847" s="14">
        <v>186.642</v>
      </c>
      <c r="BS1847" s="14">
        <v>205.03800000000001</v>
      </c>
      <c r="BT1847" s="14">
        <v>210.11500000000001</v>
      </c>
      <c r="BU1847" s="14">
        <v>177.08799999999999</v>
      </c>
      <c r="BV1847" s="14">
        <v>123.92700000000001</v>
      </c>
      <c r="BW1847" s="14">
        <v>78.727000000000004</v>
      </c>
      <c r="BX1847" s="14">
        <v>46.133000000000003</v>
      </c>
      <c r="BY1847" s="121">
        <v>32.777000000000001</v>
      </c>
      <c r="BZ1847" s="122" t="str">
        <f t="shared" si="169"/>
        <v>Gueret St Laurent AP</v>
      </c>
      <c r="CA1847" s="14">
        <f t="shared" si="170"/>
        <v>46.176000000000002</v>
      </c>
      <c r="CB1847" s="14">
        <f t="shared" si="171"/>
        <v>1.95</v>
      </c>
      <c r="CC1847" s="14">
        <f t="shared" si="172"/>
        <v>9.5848604874659557E-2</v>
      </c>
      <c r="CD1847" s="14">
        <f t="shared" si="173"/>
        <v>610.23998546417386</v>
      </c>
      <c r="CE1847" s="102"/>
    </row>
    <row r="1848" spans="1:83" x14ac:dyDescent="0.25">
      <c r="A1848" s="14">
        <f t="shared" si="168"/>
        <v>1669.3824559354491</v>
      </c>
      <c r="B1848" s="14" t="s">
        <v>2132</v>
      </c>
      <c r="C1848" s="14">
        <v>46.177</v>
      </c>
      <c r="D1848" s="14">
        <v>21.353999999999999</v>
      </c>
      <c r="E1848" s="14">
        <v>108</v>
      </c>
      <c r="F1848" s="14">
        <v>-0.40400000000000003</v>
      </c>
      <c r="G1848" s="14">
        <v>1.0429999999999999</v>
      </c>
      <c r="H1848" s="14">
        <v>5.069</v>
      </c>
      <c r="I1848" s="14">
        <v>11.292</v>
      </c>
      <c r="J1848" s="14">
        <v>16.286999999999999</v>
      </c>
      <c r="K1848" s="14">
        <v>19.739000000000001</v>
      </c>
      <c r="L1848" s="14">
        <v>21.968</v>
      </c>
      <c r="M1848" s="14">
        <v>21.259</v>
      </c>
      <c r="N1848" s="14">
        <v>16.686</v>
      </c>
      <c r="O1848" s="14">
        <v>11.430999999999999</v>
      </c>
      <c r="P1848" s="14">
        <v>5.992</v>
      </c>
      <c r="Q1848" s="14">
        <v>1.0109999999999999</v>
      </c>
      <c r="R1848" s="14">
        <v>16.097999999999999</v>
      </c>
      <c r="S1848" s="14">
        <v>24.248000000000001</v>
      </c>
      <c r="T1848" s="14">
        <v>41.823</v>
      </c>
      <c r="U1848" s="14">
        <v>54.661999999999999</v>
      </c>
      <c r="V1848" s="14">
        <v>69.218000000000004</v>
      </c>
      <c r="W1848" s="14">
        <v>74.959000000000003</v>
      </c>
      <c r="X1848" s="14">
        <v>74.328999999999994</v>
      </c>
      <c r="Y1848" s="14">
        <v>58.618000000000002</v>
      </c>
      <c r="Z1848" s="14">
        <v>43.651000000000003</v>
      </c>
      <c r="AA1848" s="14">
        <v>32.801000000000002</v>
      </c>
      <c r="AB1848" s="14">
        <v>19.904</v>
      </c>
      <c r="AC1848" s="14">
        <v>13.369</v>
      </c>
      <c r="AD1848" s="14">
        <v>20.116</v>
      </c>
      <c r="AE1848" s="14">
        <v>29.856000000000002</v>
      </c>
      <c r="AF1848" s="14">
        <v>56.06</v>
      </c>
      <c r="AG1848" s="14">
        <v>84.001999999999995</v>
      </c>
      <c r="AH1848" s="14">
        <v>99.134</v>
      </c>
      <c r="AI1848" s="14">
        <v>103.82299999999999</v>
      </c>
      <c r="AJ1848" s="14">
        <v>102.837</v>
      </c>
      <c r="AK1848" s="14">
        <v>85.369</v>
      </c>
      <c r="AL1848" s="14">
        <v>63.165999999999997</v>
      </c>
      <c r="AM1848" s="14">
        <v>43.994999999999997</v>
      </c>
      <c r="AN1848" s="14">
        <v>23.605</v>
      </c>
      <c r="AO1848" s="14">
        <v>15.388</v>
      </c>
      <c r="AP1848" s="14">
        <v>50.697000000000003</v>
      </c>
      <c r="AQ1848" s="14">
        <v>56.887</v>
      </c>
      <c r="AR1848" s="14">
        <v>101.22199999999999</v>
      </c>
      <c r="AS1848" s="14">
        <v>108.254</v>
      </c>
      <c r="AT1848" s="14">
        <v>106.914</v>
      </c>
      <c r="AU1848" s="14">
        <v>101.378</v>
      </c>
      <c r="AV1848" s="14">
        <v>113.07599999999999</v>
      </c>
      <c r="AW1848" s="14">
        <v>116.196</v>
      </c>
      <c r="AX1848" s="14">
        <v>111.96599999999999</v>
      </c>
      <c r="AY1848" s="14">
        <v>104.636</v>
      </c>
      <c r="AZ1848" s="14">
        <v>57.491999999999997</v>
      </c>
      <c r="BA1848" s="14">
        <v>34.729999999999997</v>
      </c>
      <c r="BB1848" s="14">
        <v>25.873000000000001</v>
      </c>
      <c r="BC1848" s="14">
        <v>37.222999999999999</v>
      </c>
      <c r="BD1848" s="14">
        <v>74.582999999999998</v>
      </c>
      <c r="BE1848" s="14">
        <v>94.194000000000003</v>
      </c>
      <c r="BF1848" s="14">
        <v>119.241</v>
      </c>
      <c r="BG1848" s="14">
        <v>122.586</v>
      </c>
      <c r="BH1848" s="14">
        <v>130.054</v>
      </c>
      <c r="BI1848" s="14">
        <v>117.121</v>
      </c>
      <c r="BJ1848" s="14">
        <v>88.311999999999998</v>
      </c>
      <c r="BK1848" s="14">
        <v>65.436999999999998</v>
      </c>
      <c r="BL1848" s="14">
        <v>33.445</v>
      </c>
      <c r="BM1848" s="14">
        <v>19.155000000000001</v>
      </c>
      <c r="BN1848" s="14">
        <v>35.1</v>
      </c>
      <c r="BO1848" s="14">
        <v>52.298999999999999</v>
      </c>
      <c r="BP1848" s="14">
        <v>107.771</v>
      </c>
      <c r="BQ1848" s="14">
        <v>151.64099999999999</v>
      </c>
      <c r="BR1848" s="14">
        <v>186.31100000000001</v>
      </c>
      <c r="BS1848" s="14">
        <v>196.51599999999999</v>
      </c>
      <c r="BT1848" s="14">
        <v>207.16200000000001</v>
      </c>
      <c r="BU1848" s="14">
        <v>176.995</v>
      </c>
      <c r="BV1848" s="14">
        <v>126.858</v>
      </c>
      <c r="BW1848" s="14">
        <v>87.63</v>
      </c>
      <c r="BX1848" s="14">
        <v>42.917000000000002</v>
      </c>
      <c r="BY1848" s="121">
        <v>26.396000000000001</v>
      </c>
      <c r="BZ1848" s="122" t="str">
        <f t="shared" si="169"/>
        <v>Arad</v>
      </c>
      <c r="CA1848" s="14">
        <f t="shared" si="170"/>
        <v>46.177</v>
      </c>
      <c r="CB1848" s="14">
        <f t="shared" si="171"/>
        <v>21.353999999999999</v>
      </c>
      <c r="CC1848" s="14">
        <f t="shared" si="172"/>
        <v>0.26220500657939833</v>
      </c>
      <c r="CD1848" s="14">
        <f t="shared" si="173"/>
        <v>1669.3824559354491</v>
      </c>
      <c r="CE1848" s="102"/>
    </row>
    <row r="1849" spans="1:83" x14ac:dyDescent="0.25">
      <c r="A1849" s="14">
        <f t="shared" si="168"/>
        <v>3320.4466864158471</v>
      </c>
      <c r="B1849" s="14" t="s">
        <v>2133</v>
      </c>
      <c r="C1849" s="14">
        <v>46.183</v>
      </c>
      <c r="D1849" s="14">
        <v>45.35</v>
      </c>
      <c r="E1849" s="14">
        <v>-7</v>
      </c>
      <c r="F1849" s="14">
        <v>-4.0019999999999998</v>
      </c>
      <c r="G1849" s="14">
        <v>-3.649</v>
      </c>
      <c r="H1849" s="14">
        <v>2.2799999999999998</v>
      </c>
      <c r="I1849" s="14">
        <v>11.632</v>
      </c>
      <c r="J1849" s="14">
        <v>17.645</v>
      </c>
      <c r="K1849" s="14">
        <v>22.972999999999999</v>
      </c>
      <c r="L1849" s="14">
        <v>25.058</v>
      </c>
      <c r="M1849" s="14">
        <v>23.983000000000001</v>
      </c>
      <c r="N1849" s="14">
        <v>18.085000000000001</v>
      </c>
      <c r="O1849" s="14">
        <v>9.6010000000000009</v>
      </c>
      <c r="P1849" s="14">
        <v>2.4700000000000002</v>
      </c>
      <c r="Q1849" s="14">
        <v>-1.113</v>
      </c>
      <c r="R1849" s="14">
        <v>17.326000000000001</v>
      </c>
      <c r="S1849" s="14">
        <v>26.091000000000001</v>
      </c>
      <c r="T1849" s="14">
        <v>42.073999999999998</v>
      </c>
      <c r="U1849" s="14">
        <v>56.738</v>
      </c>
      <c r="V1849" s="14">
        <v>72.165000000000006</v>
      </c>
      <c r="W1849" s="14">
        <v>76.808000000000007</v>
      </c>
      <c r="X1849" s="14">
        <v>72.787999999999997</v>
      </c>
      <c r="Y1849" s="14">
        <v>60.563000000000002</v>
      </c>
      <c r="Z1849" s="14">
        <v>46.881999999999998</v>
      </c>
      <c r="AA1849" s="14">
        <v>34.296999999999997</v>
      </c>
      <c r="AB1849" s="14">
        <v>20.117000000000001</v>
      </c>
      <c r="AC1849" s="14">
        <v>14.787000000000001</v>
      </c>
      <c r="AD1849" s="14">
        <v>21.251000000000001</v>
      </c>
      <c r="AE1849" s="14">
        <v>32.825000000000003</v>
      </c>
      <c r="AF1849" s="14">
        <v>54.427999999999997</v>
      </c>
      <c r="AG1849" s="14">
        <v>83.841999999999999</v>
      </c>
      <c r="AH1849" s="14">
        <v>109.24</v>
      </c>
      <c r="AI1849" s="14">
        <v>108.586</v>
      </c>
      <c r="AJ1849" s="14">
        <v>111.94</v>
      </c>
      <c r="AK1849" s="14">
        <v>99.441000000000003</v>
      </c>
      <c r="AL1849" s="14">
        <v>71.534000000000006</v>
      </c>
      <c r="AM1849" s="14">
        <v>46.222000000000001</v>
      </c>
      <c r="AN1849" s="14">
        <v>23.530999999999999</v>
      </c>
      <c r="AO1849" s="14">
        <v>16.701000000000001</v>
      </c>
      <c r="AP1849" s="14">
        <v>50.167000000000002</v>
      </c>
      <c r="AQ1849" s="14">
        <v>66.992000000000004</v>
      </c>
      <c r="AR1849" s="14">
        <v>103.05500000000001</v>
      </c>
      <c r="AS1849" s="14">
        <v>119.697</v>
      </c>
      <c r="AT1849" s="14">
        <v>121.276</v>
      </c>
      <c r="AU1849" s="14">
        <v>112.795</v>
      </c>
      <c r="AV1849" s="14">
        <v>119.50700000000001</v>
      </c>
      <c r="AW1849" s="14">
        <v>129.34800000000001</v>
      </c>
      <c r="AX1849" s="14">
        <v>124.849</v>
      </c>
      <c r="AY1849" s="14">
        <v>105.35599999999999</v>
      </c>
      <c r="AZ1849" s="14">
        <v>56.9</v>
      </c>
      <c r="BA1849" s="14">
        <v>36.677</v>
      </c>
      <c r="BB1849" s="14">
        <v>27.875</v>
      </c>
      <c r="BC1849" s="14">
        <v>43.124000000000002</v>
      </c>
      <c r="BD1849" s="14">
        <v>77.507999999999996</v>
      </c>
      <c r="BE1849" s="14">
        <v>114.578</v>
      </c>
      <c r="BF1849" s="14">
        <v>134.75899999999999</v>
      </c>
      <c r="BG1849" s="14">
        <v>137.07900000000001</v>
      </c>
      <c r="BH1849" s="14">
        <v>138.03</v>
      </c>
      <c r="BI1849" s="14">
        <v>125.973</v>
      </c>
      <c r="BJ1849" s="14">
        <v>96.06</v>
      </c>
      <c r="BK1849" s="14">
        <v>68.847999999999999</v>
      </c>
      <c r="BL1849" s="14">
        <v>34.369999999999997</v>
      </c>
      <c r="BM1849" s="14">
        <v>21.646000000000001</v>
      </c>
      <c r="BN1849" s="14">
        <v>36.405000000000001</v>
      </c>
      <c r="BO1849" s="14">
        <v>58.546999999999997</v>
      </c>
      <c r="BP1849" s="14">
        <v>107.325</v>
      </c>
      <c r="BQ1849" s="14">
        <v>167.13</v>
      </c>
      <c r="BR1849" s="14">
        <v>214.684</v>
      </c>
      <c r="BS1849" s="14">
        <v>221.18299999999999</v>
      </c>
      <c r="BT1849" s="14">
        <v>225.80199999999999</v>
      </c>
      <c r="BU1849" s="14">
        <v>196.721</v>
      </c>
      <c r="BV1849" s="14">
        <v>140.108</v>
      </c>
      <c r="BW1849" s="14">
        <v>89.844999999999999</v>
      </c>
      <c r="BX1849" s="14">
        <v>43.115000000000002</v>
      </c>
      <c r="BY1849" s="121">
        <v>28.361999999999998</v>
      </c>
      <c r="BZ1849" s="122" t="str">
        <f t="shared" si="169"/>
        <v>Yashkul</v>
      </c>
      <c r="CA1849" s="14">
        <f t="shared" si="170"/>
        <v>46.183</v>
      </c>
      <c r="CB1849" s="14">
        <f t="shared" si="171"/>
        <v>45.35</v>
      </c>
      <c r="CC1849" s="14">
        <f t="shared" si="172"/>
        <v>0.52153282320817307</v>
      </c>
      <c r="CD1849" s="14">
        <f t="shared" si="173"/>
        <v>3320.4466864158471</v>
      </c>
      <c r="CE1849" s="102"/>
    </row>
    <row r="1850" spans="1:83" x14ac:dyDescent="0.25">
      <c r="A1850" s="14">
        <f t="shared" si="168"/>
        <v>787.13658291053991</v>
      </c>
      <c r="B1850" s="14" t="s">
        <v>2134</v>
      </c>
      <c r="C1850" s="14">
        <v>46.183</v>
      </c>
      <c r="D1850" s="14">
        <v>7.0270000000000001</v>
      </c>
      <c r="E1850" s="14">
        <v>482.5</v>
      </c>
      <c r="F1850" s="14">
        <v>0.90900000000000003</v>
      </c>
      <c r="G1850" s="14">
        <v>5.0720000000000001</v>
      </c>
      <c r="H1850" s="14">
        <v>7.7240000000000002</v>
      </c>
      <c r="I1850" s="14">
        <v>10.967000000000001</v>
      </c>
      <c r="J1850" s="14">
        <v>14.625</v>
      </c>
      <c r="K1850" s="14">
        <v>18.789000000000001</v>
      </c>
      <c r="L1850" s="14">
        <v>20.266999999999999</v>
      </c>
      <c r="M1850" s="14">
        <v>20.173999999999999</v>
      </c>
      <c r="N1850" s="14">
        <v>16.635000000000002</v>
      </c>
      <c r="O1850" s="14">
        <v>12.281000000000001</v>
      </c>
      <c r="P1850" s="14">
        <v>7.1449999999999996</v>
      </c>
      <c r="Q1850" s="14">
        <v>3.7210000000000001</v>
      </c>
      <c r="R1850" s="14">
        <v>18.757999999999999</v>
      </c>
      <c r="S1850" s="14">
        <v>24.161999999999999</v>
      </c>
      <c r="T1850" s="14">
        <v>41.039000000000001</v>
      </c>
      <c r="U1850" s="14">
        <v>53.904000000000003</v>
      </c>
      <c r="V1850" s="14">
        <v>69.69</v>
      </c>
      <c r="W1850" s="14">
        <v>70.58</v>
      </c>
      <c r="X1850" s="14">
        <v>69.971999999999994</v>
      </c>
      <c r="Y1850" s="14">
        <v>59.74</v>
      </c>
      <c r="Z1850" s="14">
        <v>46.197000000000003</v>
      </c>
      <c r="AA1850" s="14">
        <v>32.466000000000001</v>
      </c>
      <c r="AB1850" s="14">
        <v>21.824000000000002</v>
      </c>
      <c r="AC1850" s="14">
        <v>17.78</v>
      </c>
      <c r="AD1850" s="14">
        <v>28.501000000000001</v>
      </c>
      <c r="AE1850" s="14">
        <v>35.466999999999999</v>
      </c>
      <c r="AF1850" s="14">
        <v>68.320999999999998</v>
      </c>
      <c r="AG1850" s="14">
        <v>89.998000000000005</v>
      </c>
      <c r="AH1850" s="14">
        <v>103.477</v>
      </c>
      <c r="AI1850" s="14">
        <v>107.839</v>
      </c>
      <c r="AJ1850" s="14">
        <v>103.283</v>
      </c>
      <c r="AK1850" s="14">
        <v>89.921999999999997</v>
      </c>
      <c r="AL1850" s="14">
        <v>71.052999999999997</v>
      </c>
      <c r="AM1850" s="14">
        <v>51.29</v>
      </c>
      <c r="AN1850" s="14">
        <v>28.895</v>
      </c>
      <c r="AO1850" s="14">
        <v>23.702000000000002</v>
      </c>
      <c r="AP1850" s="14">
        <v>96.063000000000002</v>
      </c>
      <c r="AQ1850" s="14">
        <v>92.78</v>
      </c>
      <c r="AR1850" s="14">
        <v>139.65299999999999</v>
      </c>
      <c r="AS1850" s="14">
        <v>131.75</v>
      </c>
      <c r="AT1850" s="14">
        <v>117.80200000000001</v>
      </c>
      <c r="AU1850" s="14">
        <v>111.82299999999999</v>
      </c>
      <c r="AV1850" s="14">
        <v>116.562</v>
      </c>
      <c r="AW1850" s="14">
        <v>123.86799999999999</v>
      </c>
      <c r="AX1850" s="14">
        <v>130.125</v>
      </c>
      <c r="AY1850" s="14">
        <v>128.56399999999999</v>
      </c>
      <c r="AZ1850" s="14">
        <v>74.947000000000003</v>
      </c>
      <c r="BA1850" s="14">
        <v>75.576999999999998</v>
      </c>
      <c r="BB1850" s="14">
        <v>40.957999999999998</v>
      </c>
      <c r="BC1850" s="14">
        <v>49.552</v>
      </c>
      <c r="BD1850" s="14">
        <v>95.831000000000003</v>
      </c>
      <c r="BE1850" s="14">
        <v>118.3</v>
      </c>
      <c r="BF1850" s="14">
        <v>133.047</v>
      </c>
      <c r="BG1850" s="14">
        <v>129.74199999999999</v>
      </c>
      <c r="BH1850" s="14">
        <v>133.679</v>
      </c>
      <c r="BI1850" s="14">
        <v>121.482</v>
      </c>
      <c r="BJ1850" s="14">
        <v>97.481999999999999</v>
      </c>
      <c r="BK1850" s="14">
        <v>72.661000000000001</v>
      </c>
      <c r="BL1850" s="14">
        <v>36.780999999999999</v>
      </c>
      <c r="BM1850" s="14">
        <v>31.516999999999999</v>
      </c>
      <c r="BN1850" s="14">
        <v>51.418999999999997</v>
      </c>
      <c r="BO1850" s="14">
        <v>68.260999999999996</v>
      </c>
      <c r="BP1850" s="14">
        <v>134.69</v>
      </c>
      <c r="BQ1850" s="14">
        <v>180.839</v>
      </c>
      <c r="BR1850" s="14">
        <v>210.96</v>
      </c>
      <c r="BS1850" s="14">
        <v>222.655</v>
      </c>
      <c r="BT1850" s="14">
        <v>218.11600000000001</v>
      </c>
      <c r="BU1850" s="14">
        <v>187.09</v>
      </c>
      <c r="BV1850" s="14">
        <v>143.88</v>
      </c>
      <c r="BW1850" s="14">
        <v>99.501000000000005</v>
      </c>
      <c r="BX1850" s="14">
        <v>50.884999999999998</v>
      </c>
      <c r="BY1850" s="121">
        <v>41.463999999999999</v>
      </c>
      <c r="BZ1850" s="122" t="str">
        <f t="shared" si="169"/>
        <v>Evionnaz</v>
      </c>
      <c r="CA1850" s="14">
        <f t="shared" si="170"/>
        <v>46.183</v>
      </c>
      <c r="CB1850" s="14">
        <f t="shared" si="171"/>
        <v>7.0270000000000001</v>
      </c>
      <c r="CC1850" s="14">
        <f t="shared" si="172"/>
        <v>0.12363323465340399</v>
      </c>
      <c r="CD1850" s="14">
        <f t="shared" si="173"/>
        <v>787.13658291053991</v>
      </c>
      <c r="CE1850" s="102"/>
    </row>
    <row r="1851" spans="1:83" x14ac:dyDescent="0.25">
      <c r="A1851" s="14">
        <f t="shared" si="168"/>
        <v>8787.123234153647</v>
      </c>
      <c r="B1851" s="14" t="s">
        <v>2135</v>
      </c>
      <c r="C1851" s="14">
        <v>46.2</v>
      </c>
      <c r="D1851" s="14">
        <v>150.5</v>
      </c>
      <c r="E1851" s="14">
        <v>76</v>
      </c>
      <c r="F1851" s="14">
        <v>-4.4729999999999999</v>
      </c>
      <c r="G1851" s="14">
        <v>-5.6219999999999999</v>
      </c>
      <c r="H1851" s="14">
        <v>-3.875</v>
      </c>
      <c r="I1851" s="14">
        <v>-0.128</v>
      </c>
      <c r="J1851" s="14">
        <v>2.8130000000000002</v>
      </c>
      <c r="K1851" s="14">
        <v>4.7960000000000003</v>
      </c>
      <c r="L1851" s="14">
        <v>7.7779999999999996</v>
      </c>
      <c r="M1851" s="14">
        <v>10.38</v>
      </c>
      <c r="N1851" s="14">
        <v>9.9619999999999997</v>
      </c>
      <c r="O1851" s="14">
        <v>6.9550000000000001</v>
      </c>
      <c r="P1851" s="14">
        <v>1.909</v>
      </c>
      <c r="Q1851" s="14">
        <v>-1.897</v>
      </c>
      <c r="R1851" s="14">
        <v>18.713999999999999</v>
      </c>
      <c r="S1851" s="14">
        <v>25.972999999999999</v>
      </c>
      <c r="T1851" s="14">
        <v>42.279000000000003</v>
      </c>
      <c r="U1851" s="14">
        <v>53.444000000000003</v>
      </c>
      <c r="V1851" s="14">
        <v>60.33</v>
      </c>
      <c r="W1851" s="14">
        <v>62.563000000000002</v>
      </c>
      <c r="X1851" s="14">
        <v>57.057000000000002</v>
      </c>
      <c r="Y1851" s="14">
        <v>49.371000000000002</v>
      </c>
      <c r="Z1851" s="14">
        <v>40.494</v>
      </c>
      <c r="AA1851" s="14">
        <v>33.195999999999998</v>
      </c>
      <c r="AB1851" s="14">
        <v>20.471</v>
      </c>
      <c r="AC1851" s="14">
        <v>15.63</v>
      </c>
      <c r="AD1851" s="14">
        <v>23.129000000000001</v>
      </c>
      <c r="AE1851" s="14">
        <v>34.295000000000002</v>
      </c>
      <c r="AF1851" s="14">
        <v>57.289000000000001</v>
      </c>
      <c r="AG1851" s="14">
        <v>67.212999999999994</v>
      </c>
      <c r="AH1851" s="14">
        <v>68.039000000000001</v>
      </c>
      <c r="AI1851" s="14">
        <v>68.527000000000001</v>
      </c>
      <c r="AJ1851" s="14">
        <v>60.503999999999998</v>
      </c>
      <c r="AK1851" s="14">
        <v>53.584000000000003</v>
      </c>
      <c r="AL1851" s="14">
        <v>47.616999999999997</v>
      </c>
      <c r="AM1851" s="14">
        <v>42.442</v>
      </c>
      <c r="AN1851" s="14">
        <v>25.77</v>
      </c>
      <c r="AO1851" s="14">
        <v>19.725999999999999</v>
      </c>
      <c r="AP1851" s="14">
        <v>52.726999999999997</v>
      </c>
      <c r="AQ1851" s="14">
        <v>66.64</v>
      </c>
      <c r="AR1851" s="14">
        <v>92.799000000000007</v>
      </c>
      <c r="AS1851" s="14">
        <v>79.521000000000001</v>
      </c>
      <c r="AT1851" s="14">
        <v>73.653000000000006</v>
      </c>
      <c r="AU1851" s="14">
        <v>67.787000000000006</v>
      </c>
      <c r="AV1851" s="14">
        <v>62.52</v>
      </c>
      <c r="AW1851" s="14">
        <v>59.354999999999997</v>
      </c>
      <c r="AX1851" s="14">
        <v>63.232999999999997</v>
      </c>
      <c r="AY1851" s="14">
        <v>76.643000000000001</v>
      </c>
      <c r="AZ1851" s="14">
        <v>56.192999999999998</v>
      </c>
      <c r="BA1851" s="14">
        <v>50.08</v>
      </c>
      <c r="BB1851" s="14">
        <v>27.596</v>
      </c>
      <c r="BC1851" s="14">
        <v>42.738</v>
      </c>
      <c r="BD1851" s="14">
        <v>67.213999999999999</v>
      </c>
      <c r="BE1851" s="14">
        <v>74.120999999999995</v>
      </c>
      <c r="BF1851" s="14">
        <v>74.558999999999997</v>
      </c>
      <c r="BG1851" s="14">
        <v>68.852000000000004</v>
      </c>
      <c r="BH1851" s="14">
        <v>62.811</v>
      </c>
      <c r="BI1851" s="14">
        <v>55.688000000000002</v>
      </c>
      <c r="BJ1851" s="14">
        <v>53.167999999999999</v>
      </c>
      <c r="BK1851" s="14">
        <v>49.786000000000001</v>
      </c>
      <c r="BL1851" s="14">
        <v>30.943999999999999</v>
      </c>
      <c r="BM1851" s="14">
        <v>21.920999999999999</v>
      </c>
      <c r="BN1851" s="14">
        <v>38.682000000000002</v>
      </c>
      <c r="BO1851" s="14">
        <v>58.116</v>
      </c>
      <c r="BP1851" s="14">
        <v>101.571</v>
      </c>
      <c r="BQ1851" s="14">
        <v>116.795</v>
      </c>
      <c r="BR1851" s="14">
        <v>122.57899999999999</v>
      </c>
      <c r="BS1851" s="14">
        <v>115.033</v>
      </c>
      <c r="BT1851" s="14">
        <v>104.285</v>
      </c>
      <c r="BU1851" s="14">
        <v>92.668999999999997</v>
      </c>
      <c r="BV1851" s="14">
        <v>83.572999999999993</v>
      </c>
      <c r="BW1851" s="14">
        <v>73.516000000000005</v>
      </c>
      <c r="BX1851" s="14">
        <v>43.201000000000001</v>
      </c>
      <c r="BY1851" s="121">
        <v>33.219000000000001</v>
      </c>
      <c r="BZ1851" s="122" t="str">
        <f t="shared" si="169"/>
        <v>Urup Island Kuril Islands</v>
      </c>
      <c r="CA1851" s="14">
        <f t="shared" si="170"/>
        <v>46.2</v>
      </c>
      <c r="CB1851" s="14">
        <f t="shared" si="171"/>
        <v>150.5</v>
      </c>
      <c r="CC1851" s="14">
        <f t="shared" si="172"/>
        <v>1.3801676765161428</v>
      </c>
      <c r="CD1851" s="14">
        <f t="shared" si="173"/>
        <v>8787.123234153647</v>
      </c>
      <c r="CE1851" s="102"/>
    </row>
    <row r="1852" spans="1:83" x14ac:dyDescent="0.25">
      <c r="A1852" s="14">
        <f t="shared" si="168"/>
        <v>4997.7171155557671</v>
      </c>
      <c r="B1852" s="14" t="s">
        <v>2136</v>
      </c>
      <c r="C1852" s="14">
        <v>46.204999999999998</v>
      </c>
      <c r="D1852" s="14">
        <v>-70.784999999999997</v>
      </c>
      <c r="E1852" s="14">
        <v>229.2</v>
      </c>
      <c r="F1852" s="14">
        <v>-10.353</v>
      </c>
      <c r="G1852" s="14">
        <v>-7.391</v>
      </c>
      <c r="H1852" s="14">
        <v>-3.2410000000000001</v>
      </c>
      <c r="I1852" s="14">
        <v>3.387</v>
      </c>
      <c r="J1852" s="14">
        <v>11.468999999999999</v>
      </c>
      <c r="K1852" s="14">
        <v>16.335000000000001</v>
      </c>
      <c r="L1852" s="14">
        <v>18.838000000000001</v>
      </c>
      <c r="M1852" s="14">
        <v>17.818000000000001</v>
      </c>
      <c r="N1852" s="14">
        <v>13.680999999999999</v>
      </c>
      <c r="O1852" s="14">
        <v>6.7830000000000004</v>
      </c>
      <c r="P1852" s="14">
        <v>0.67200000000000004</v>
      </c>
      <c r="Q1852" s="14">
        <v>-5.6449999999999996</v>
      </c>
      <c r="R1852" s="14">
        <v>16.683</v>
      </c>
      <c r="S1852" s="14">
        <v>23.952000000000002</v>
      </c>
      <c r="T1852" s="14">
        <v>37.515000000000001</v>
      </c>
      <c r="U1852" s="14">
        <v>52.482999999999997</v>
      </c>
      <c r="V1852" s="14">
        <v>67.474999999999994</v>
      </c>
      <c r="W1852" s="14">
        <v>73.087000000000003</v>
      </c>
      <c r="X1852" s="14">
        <v>76.459000000000003</v>
      </c>
      <c r="Y1852" s="14">
        <v>58.972999999999999</v>
      </c>
      <c r="Z1852" s="14">
        <v>38.481999999999999</v>
      </c>
      <c r="AA1852" s="14">
        <v>27.116</v>
      </c>
      <c r="AB1852" s="14">
        <v>15.259</v>
      </c>
      <c r="AC1852" s="14">
        <v>12.78</v>
      </c>
      <c r="AD1852" s="14">
        <v>29.879000000000001</v>
      </c>
      <c r="AE1852" s="14">
        <v>37.973999999999997</v>
      </c>
      <c r="AF1852" s="14">
        <v>65.194000000000003</v>
      </c>
      <c r="AG1852" s="14">
        <v>83.087999999999994</v>
      </c>
      <c r="AH1852" s="14">
        <v>99.259</v>
      </c>
      <c r="AI1852" s="14">
        <v>101.03400000000001</v>
      </c>
      <c r="AJ1852" s="14">
        <v>112.224</v>
      </c>
      <c r="AK1852" s="14">
        <v>91.254999999999995</v>
      </c>
      <c r="AL1852" s="14">
        <v>68.221000000000004</v>
      </c>
      <c r="AM1852" s="14">
        <v>46.948999999999998</v>
      </c>
      <c r="AN1852" s="14">
        <v>25.149000000000001</v>
      </c>
      <c r="AO1852" s="14">
        <v>23.039000000000001</v>
      </c>
      <c r="AP1852" s="14">
        <v>99.073999999999998</v>
      </c>
      <c r="AQ1852" s="14">
        <v>95.200999999999993</v>
      </c>
      <c r="AR1852" s="14">
        <v>117.88500000000001</v>
      </c>
      <c r="AS1852" s="14">
        <v>104.13</v>
      </c>
      <c r="AT1852" s="14">
        <v>95.516999999999996</v>
      </c>
      <c r="AU1852" s="14">
        <v>86.715999999999994</v>
      </c>
      <c r="AV1852" s="14">
        <v>97.512</v>
      </c>
      <c r="AW1852" s="14">
        <v>103.587</v>
      </c>
      <c r="AX1852" s="14">
        <v>111.265</v>
      </c>
      <c r="AY1852" s="14">
        <v>101.376</v>
      </c>
      <c r="AZ1852" s="14">
        <v>69.52</v>
      </c>
      <c r="BA1852" s="14">
        <v>77.73</v>
      </c>
      <c r="BB1852" s="14">
        <v>45.844999999999999</v>
      </c>
      <c r="BC1852" s="14">
        <v>60.720999999999997</v>
      </c>
      <c r="BD1852" s="14">
        <v>100.005</v>
      </c>
      <c r="BE1852" s="14">
        <v>105.193</v>
      </c>
      <c r="BF1852" s="14">
        <v>114.751</v>
      </c>
      <c r="BG1852" s="14">
        <v>126.47499999999999</v>
      </c>
      <c r="BH1852" s="14">
        <v>123.986</v>
      </c>
      <c r="BI1852" s="14">
        <v>112.31100000000001</v>
      </c>
      <c r="BJ1852" s="14">
        <v>102.39700000000001</v>
      </c>
      <c r="BK1852" s="14">
        <v>71.22</v>
      </c>
      <c r="BL1852" s="14">
        <v>37.454000000000001</v>
      </c>
      <c r="BM1852" s="14">
        <v>33.881999999999998</v>
      </c>
      <c r="BN1852" s="14">
        <v>48.722000000000001</v>
      </c>
      <c r="BO1852" s="14">
        <v>66.070999999999998</v>
      </c>
      <c r="BP1852" s="14">
        <v>115.61</v>
      </c>
      <c r="BQ1852" s="14">
        <v>144.98400000000001</v>
      </c>
      <c r="BR1852" s="14">
        <v>172.53700000000001</v>
      </c>
      <c r="BS1852" s="14">
        <v>178.166</v>
      </c>
      <c r="BT1852" s="14">
        <v>184.01300000000001</v>
      </c>
      <c r="BU1852" s="14">
        <v>159.78</v>
      </c>
      <c r="BV1852" s="14">
        <v>123.35299999999999</v>
      </c>
      <c r="BW1852" s="14">
        <v>78.95</v>
      </c>
      <c r="BX1852" s="14">
        <v>39.286999999999999</v>
      </c>
      <c r="BY1852" s="121">
        <v>35.030999999999999</v>
      </c>
      <c r="BZ1852" s="122" t="str">
        <f t="shared" si="169"/>
        <v>Beauceville</v>
      </c>
      <c r="CA1852" s="14">
        <f t="shared" si="170"/>
        <v>46.204999999999998</v>
      </c>
      <c r="CB1852" s="14">
        <f t="shared" si="171"/>
        <v>-70.784999999999997</v>
      </c>
      <c r="CC1852" s="14">
        <f t="shared" si="172"/>
        <v>0.78497677060585003</v>
      </c>
      <c r="CD1852" s="14">
        <f t="shared" si="173"/>
        <v>4997.7171155557671</v>
      </c>
      <c r="CE1852" s="102"/>
    </row>
    <row r="1853" spans="1:83" x14ac:dyDescent="0.25">
      <c r="A1853" s="14">
        <f t="shared" si="168"/>
        <v>6746.2002398320847</v>
      </c>
      <c r="B1853" s="14" t="s">
        <v>2137</v>
      </c>
      <c r="C1853" s="14">
        <v>46.22</v>
      </c>
      <c r="D1853" s="14">
        <v>-100.24</v>
      </c>
      <c r="E1853" s="14">
        <v>541.9</v>
      </c>
      <c r="F1853" s="14">
        <v>-7.4980000000000002</v>
      </c>
      <c r="G1853" s="14">
        <v>-5.915</v>
      </c>
      <c r="H1853" s="14">
        <v>1.3440000000000001</v>
      </c>
      <c r="I1853" s="14">
        <v>4.5339999999999998</v>
      </c>
      <c r="J1853" s="14">
        <v>13.3</v>
      </c>
      <c r="K1853" s="14">
        <v>18.593</v>
      </c>
      <c r="L1853" s="14">
        <v>21.24</v>
      </c>
      <c r="M1853" s="14">
        <v>20.138000000000002</v>
      </c>
      <c r="N1853" s="14">
        <v>14.452</v>
      </c>
      <c r="O1853" s="14">
        <v>7.9790000000000001</v>
      </c>
      <c r="P1853" s="14">
        <v>-2.8210000000000002</v>
      </c>
      <c r="Q1853" s="14">
        <v>-8.3859999999999992</v>
      </c>
      <c r="R1853" s="14">
        <v>16.102</v>
      </c>
      <c r="S1853" s="14">
        <v>23.181999999999999</v>
      </c>
      <c r="T1853" s="14">
        <v>37.222000000000001</v>
      </c>
      <c r="U1853" s="14">
        <v>54.588000000000001</v>
      </c>
      <c r="V1853" s="14">
        <v>71.061999999999998</v>
      </c>
      <c r="W1853" s="14">
        <v>77.010999999999996</v>
      </c>
      <c r="X1853" s="14">
        <v>77.212999999999994</v>
      </c>
      <c r="Y1853" s="14">
        <v>62.576000000000001</v>
      </c>
      <c r="Z1853" s="14">
        <v>37.613</v>
      </c>
      <c r="AA1853" s="14">
        <v>26.702999999999999</v>
      </c>
      <c r="AB1853" s="14">
        <v>17.489000000000001</v>
      </c>
      <c r="AC1853" s="14">
        <v>14.074999999999999</v>
      </c>
      <c r="AD1853" s="14">
        <v>28.126999999999999</v>
      </c>
      <c r="AE1853" s="14">
        <v>38.466000000000001</v>
      </c>
      <c r="AF1853" s="14">
        <v>67.707999999999998</v>
      </c>
      <c r="AG1853" s="14">
        <v>88.212999999999994</v>
      </c>
      <c r="AH1853" s="14">
        <v>104.446</v>
      </c>
      <c r="AI1853" s="14">
        <v>107.146</v>
      </c>
      <c r="AJ1853" s="14">
        <v>111.13500000000001</v>
      </c>
      <c r="AK1853" s="14">
        <v>102.521</v>
      </c>
      <c r="AL1853" s="14">
        <v>77.097999999999999</v>
      </c>
      <c r="AM1853" s="14">
        <v>53.284999999999997</v>
      </c>
      <c r="AN1853" s="14">
        <v>29.206</v>
      </c>
      <c r="AO1853" s="14">
        <v>21.140999999999998</v>
      </c>
      <c r="AP1853" s="14">
        <v>101.25</v>
      </c>
      <c r="AQ1853" s="14">
        <v>109.34699999999999</v>
      </c>
      <c r="AR1853" s="14">
        <v>128.00800000000001</v>
      </c>
      <c r="AS1853" s="14">
        <v>113.65900000000001</v>
      </c>
      <c r="AT1853" s="14">
        <v>103.42400000000001</v>
      </c>
      <c r="AU1853" s="14">
        <v>99.566000000000003</v>
      </c>
      <c r="AV1853" s="14">
        <v>105.739</v>
      </c>
      <c r="AW1853" s="14">
        <v>116.905</v>
      </c>
      <c r="AX1853" s="14">
        <v>126.706</v>
      </c>
      <c r="AY1853" s="14">
        <v>118.047</v>
      </c>
      <c r="AZ1853" s="14">
        <v>97.376000000000005</v>
      </c>
      <c r="BA1853" s="14">
        <v>81.081000000000003</v>
      </c>
      <c r="BB1853" s="14">
        <v>50.287999999999997</v>
      </c>
      <c r="BC1853" s="14">
        <v>65.849999999999994</v>
      </c>
      <c r="BD1853" s="14">
        <v>99.662000000000006</v>
      </c>
      <c r="BE1853" s="14">
        <v>115.947</v>
      </c>
      <c r="BF1853" s="14">
        <v>133.06700000000001</v>
      </c>
      <c r="BG1853" s="14">
        <v>140.458</v>
      </c>
      <c r="BH1853" s="14">
        <v>153.86000000000001</v>
      </c>
      <c r="BI1853" s="14">
        <v>134.495</v>
      </c>
      <c r="BJ1853" s="14">
        <v>107.985</v>
      </c>
      <c r="BK1853" s="14">
        <v>75.260999999999996</v>
      </c>
      <c r="BL1853" s="14">
        <v>52.195</v>
      </c>
      <c r="BM1853" s="14">
        <v>41.174999999999997</v>
      </c>
      <c r="BN1853" s="14">
        <v>47.771999999999998</v>
      </c>
      <c r="BO1853" s="14">
        <v>70.489999999999995</v>
      </c>
      <c r="BP1853" s="14">
        <v>121.925</v>
      </c>
      <c r="BQ1853" s="14">
        <v>158.535</v>
      </c>
      <c r="BR1853" s="14">
        <v>185.99600000000001</v>
      </c>
      <c r="BS1853" s="14">
        <v>203.31200000000001</v>
      </c>
      <c r="BT1853" s="14">
        <v>208.20699999999999</v>
      </c>
      <c r="BU1853" s="14">
        <v>183.66499999999999</v>
      </c>
      <c r="BV1853" s="14">
        <v>138.41399999999999</v>
      </c>
      <c r="BW1853" s="14">
        <v>86.406999999999996</v>
      </c>
      <c r="BX1853" s="14">
        <v>51.151000000000003</v>
      </c>
      <c r="BY1853" s="121">
        <v>36.643000000000001</v>
      </c>
      <c r="BZ1853" s="122" t="str">
        <f t="shared" si="169"/>
        <v>Linton Muni AP</v>
      </c>
      <c r="CA1853" s="14">
        <f t="shared" si="170"/>
        <v>46.22</v>
      </c>
      <c r="CB1853" s="14">
        <f t="shared" si="171"/>
        <v>-100.24</v>
      </c>
      <c r="CC1853" s="14">
        <f t="shared" si="172"/>
        <v>1.0596058871841341</v>
      </c>
      <c r="CD1853" s="14">
        <f t="shared" si="173"/>
        <v>6746.2002398320847</v>
      </c>
      <c r="CE1853" s="102"/>
    </row>
    <row r="1854" spans="1:83" x14ac:dyDescent="0.25">
      <c r="A1854" s="14">
        <f t="shared" si="168"/>
        <v>2096.4726096905988</v>
      </c>
      <c r="B1854" s="14" t="s">
        <v>2138</v>
      </c>
      <c r="C1854" s="14">
        <v>46.232999999999997</v>
      </c>
      <c r="D1854" s="14">
        <v>27.643999999999998</v>
      </c>
      <c r="E1854" s="14">
        <v>173</v>
      </c>
      <c r="F1854" s="14">
        <v>-2.2669999999999999</v>
      </c>
      <c r="G1854" s="14">
        <v>-0.64900000000000002</v>
      </c>
      <c r="H1854" s="14">
        <v>4.7089999999999996</v>
      </c>
      <c r="I1854" s="14">
        <v>9.7690000000000001</v>
      </c>
      <c r="J1854" s="14">
        <v>15.98</v>
      </c>
      <c r="K1854" s="14">
        <v>19.576000000000001</v>
      </c>
      <c r="L1854" s="14">
        <v>22.039000000000001</v>
      </c>
      <c r="M1854" s="14">
        <v>21.309000000000001</v>
      </c>
      <c r="N1854" s="14">
        <v>16.213999999999999</v>
      </c>
      <c r="O1854" s="14">
        <v>10.391999999999999</v>
      </c>
      <c r="P1854" s="14">
        <v>3.9710000000000001</v>
      </c>
      <c r="Q1854" s="14">
        <v>-0.19900000000000001</v>
      </c>
      <c r="R1854" s="14">
        <v>16.413</v>
      </c>
      <c r="S1854" s="14">
        <v>24.988</v>
      </c>
      <c r="T1854" s="14">
        <v>39.537999999999997</v>
      </c>
      <c r="U1854" s="14">
        <v>55.982999999999997</v>
      </c>
      <c r="V1854" s="14">
        <v>71.168999999999997</v>
      </c>
      <c r="W1854" s="14">
        <v>73.287999999999997</v>
      </c>
      <c r="X1854" s="14">
        <v>70.358000000000004</v>
      </c>
      <c r="Y1854" s="14">
        <v>61.143999999999998</v>
      </c>
      <c r="Z1854" s="14">
        <v>44.834000000000003</v>
      </c>
      <c r="AA1854" s="14">
        <v>30.352</v>
      </c>
      <c r="AB1854" s="14">
        <v>17.937000000000001</v>
      </c>
      <c r="AC1854" s="14">
        <v>13.55</v>
      </c>
      <c r="AD1854" s="14">
        <v>19.771000000000001</v>
      </c>
      <c r="AE1854" s="14">
        <v>30.045999999999999</v>
      </c>
      <c r="AF1854" s="14">
        <v>48.959000000000003</v>
      </c>
      <c r="AG1854" s="14">
        <v>67.944999999999993</v>
      </c>
      <c r="AH1854" s="14">
        <v>95.602000000000004</v>
      </c>
      <c r="AI1854" s="14">
        <v>98.350999999999999</v>
      </c>
      <c r="AJ1854" s="14">
        <v>91.542000000000002</v>
      </c>
      <c r="AK1854" s="14">
        <v>90.587999999999994</v>
      </c>
      <c r="AL1854" s="14">
        <v>59.667000000000002</v>
      </c>
      <c r="AM1854" s="14">
        <v>40.033000000000001</v>
      </c>
      <c r="AN1854" s="14">
        <v>21.61</v>
      </c>
      <c r="AO1854" s="14">
        <v>15.361000000000001</v>
      </c>
      <c r="AP1854" s="14">
        <v>46.286000000000001</v>
      </c>
      <c r="AQ1854" s="14">
        <v>58.566000000000003</v>
      </c>
      <c r="AR1854" s="14">
        <v>78.302999999999997</v>
      </c>
      <c r="AS1854" s="14">
        <v>104.73399999999999</v>
      </c>
      <c r="AT1854" s="14">
        <v>107.94199999999999</v>
      </c>
      <c r="AU1854" s="14">
        <v>103.355</v>
      </c>
      <c r="AV1854" s="14">
        <v>107.60299999999999</v>
      </c>
      <c r="AW1854" s="14">
        <v>114.49</v>
      </c>
      <c r="AX1854" s="14">
        <v>106.54900000000001</v>
      </c>
      <c r="AY1854" s="14">
        <v>86.308999999999997</v>
      </c>
      <c r="AZ1854" s="14">
        <v>55.234999999999999</v>
      </c>
      <c r="BA1854" s="14">
        <v>30.934000000000001</v>
      </c>
      <c r="BB1854" s="14">
        <v>26.341999999999999</v>
      </c>
      <c r="BC1854" s="14">
        <v>41.289000000000001</v>
      </c>
      <c r="BD1854" s="14">
        <v>64.644000000000005</v>
      </c>
      <c r="BE1854" s="14">
        <v>105.825</v>
      </c>
      <c r="BF1854" s="14">
        <v>116.325</v>
      </c>
      <c r="BG1854" s="14">
        <v>119.431</v>
      </c>
      <c r="BH1854" s="14">
        <v>128.56100000000001</v>
      </c>
      <c r="BI1854" s="14">
        <v>107.19799999999999</v>
      </c>
      <c r="BJ1854" s="14">
        <v>88.656999999999996</v>
      </c>
      <c r="BK1854" s="14">
        <v>55.624000000000002</v>
      </c>
      <c r="BL1854" s="14">
        <v>34.204000000000001</v>
      </c>
      <c r="BM1854" s="14">
        <v>17.898</v>
      </c>
      <c r="BN1854" s="14">
        <v>34.218000000000004</v>
      </c>
      <c r="BO1854" s="14">
        <v>53.502000000000002</v>
      </c>
      <c r="BP1854" s="14">
        <v>90.207999999999998</v>
      </c>
      <c r="BQ1854" s="14">
        <v>146.845</v>
      </c>
      <c r="BR1854" s="14">
        <v>184.815</v>
      </c>
      <c r="BS1854" s="14">
        <v>196.66900000000001</v>
      </c>
      <c r="BT1854" s="14">
        <v>196.196</v>
      </c>
      <c r="BU1854" s="14">
        <v>173.53399999999999</v>
      </c>
      <c r="BV1854" s="14">
        <v>123.63</v>
      </c>
      <c r="BW1854" s="14">
        <v>75.573999999999998</v>
      </c>
      <c r="BX1854" s="14">
        <v>40.386000000000003</v>
      </c>
      <c r="BY1854" s="121">
        <v>25.71</v>
      </c>
      <c r="BZ1854" s="122" t="str">
        <f t="shared" si="169"/>
        <v>Barlad</v>
      </c>
      <c r="CA1854" s="14">
        <f t="shared" si="170"/>
        <v>46.232999999999997</v>
      </c>
      <c r="CB1854" s="14">
        <f t="shared" si="171"/>
        <v>27.643999999999998</v>
      </c>
      <c r="CC1854" s="14">
        <f t="shared" si="172"/>
        <v>0.32928680450844966</v>
      </c>
      <c r="CD1854" s="14">
        <f t="shared" si="173"/>
        <v>2096.4726096905988</v>
      </c>
      <c r="CE1854" s="102"/>
    </row>
    <row r="1855" spans="1:83" x14ac:dyDescent="0.25">
      <c r="A1855" s="14">
        <f t="shared" si="168"/>
        <v>1260.29232300026</v>
      </c>
      <c r="B1855" s="14" t="s">
        <v>2139</v>
      </c>
      <c r="C1855" s="14">
        <v>46.237000000000002</v>
      </c>
      <c r="D1855" s="14">
        <v>15.226000000000001</v>
      </c>
      <c r="E1855" s="14">
        <v>243.6</v>
      </c>
      <c r="F1855" s="14">
        <v>0.46300000000000002</v>
      </c>
      <c r="G1855" s="14">
        <v>1.1919999999999999</v>
      </c>
      <c r="H1855" s="14">
        <v>5.3970000000000002</v>
      </c>
      <c r="I1855" s="14">
        <v>9.7799999999999994</v>
      </c>
      <c r="J1855" s="14">
        <v>15.347</v>
      </c>
      <c r="K1855" s="14">
        <v>18.832000000000001</v>
      </c>
      <c r="L1855" s="14">
        <v>19.402999999999999</v>
      </c>
      <c r="M1855" s="14">
        <v>19.163</v>
      </c>
      <c r="N1855" s="14">
        <v>14.977</v>
      </c>
      <c r="O1855" s="14">
        <v>10.641999999999999</v>
      </c>
      <c r="P1855" s="14">
        <v>6.33</v>
      </c>
      <c r="Q1855" s="14">
        <v>0.85</v>
      </c>
      <c r="R1855" s="14">
        <v>18.388999999999999</v>
      </c>
      <c r="S1855" s="14">
        <v>24.893999999999998</v>
      </c>
      <c r="T1855" s="14">
        <v>41.698999999999998</v>
      </c>
      <c r="U1855" s="14">
        <v>54.918999999999997</v>
      </c>
      <c r="V1855" s="14">
        <v>70.415999999999997</v>
      </c>
      <c r="W1855" s="14">
        <v>74.843999999999994</v>
      </c>
      <c r="X1855" s="14">
        <v>73.867999999999995</v>
      </c>
      <c r="Y1855" s="14">
        <v>62.043999999999997</v>
      </c>
      <c r="Z1855" s="14">
        <v>47.442</v>
      </c>
      <c r="AA1855" s="14">
        <v>33.119999999999997</v>
      </c>
      <c r="AB1855" s="14">
        <v>20.277999999999999</v>
      </c>
      <c r="AC1855" s="14">
        <v>14.936</v>
      </c>
      <c r="AD1855" s="14">
        <v>24.332999999999998</v>
      </c>
      <c r="AE1855" s="14">
        <v>37.024000000000001</v>
      </c>
      <c r="AF1855" s="14">
        <v>67.325999999999993</v>
      </c>
      <c r="AG1855" s="14">
        <v>81.66</v>
      </c>
      <c r="AH1855" s="14">
        <v>102.586</v>
      </c>
      <c r="AI1855" s="14">
        <v>103.795</v>
      </c>
      <c r="AJ1855" s="14">
        <v>102.788</v>
      </c>
      <c r="AK1855" s="14">
        <v>90.165000000000006</v>
      </c>
      <c r="AL1855" s="14">
        <v>58.234000000000002</v>
      </c>
      <c r="AM1855" s="14">
        <v>43.033999999999999</v>
      </c>
      <c r="AN1855" s="14">
        <v>23.318999999999999</v>
      </c>
      <c r="AO1855" s="14">
        <v>17.047999999999998</v>
      </c>
      <c r="AP1855" s="14">
        <v>66.558999999999997</v>
      </c>
      <c r="AQ1855" s="14">
        <v>85.477999999999994</v>
      </c>
      <c r="AR1855" s="14">
        <v>126.309</v>
      </c>
      <c r="AS1855" s="14">
        <v>114.21599999999999</v>
      </c>
      <c r="AT1855" s="14">
        <v>115.542</v>
      </c>
      <c r="AU1855" s="14">
        <v>108.258</v>
      </c>
      <c r="AV1855" s="14">
        <v>115.863</v>
      </c>
      <c r="AW1855" s="14">
        <v>124.95</v>
      </c>
      <c r="AX1855" s="14">
        <v>100.03100000000001</v>
      </c>
      <c r="AY1855" s="14">
        <v>91.753</v>
      </c>
      <c r="AZ1855" s="14">
        <v>57.734000000000002</v>
      </c>
      <c r="BA1855" s="14">
        <v>43.32</v>
      </c>
      <c r="BB1855" s="14">
        <v>32.497999999999998</v>
      </c>
      <c r="BC1855" s="14">
        <v>48.326000000000001</v>
      </c>
      <c r="BD1855" s="14">
        <v>89.129000000000005</v>
      </c>
      <c r="BE1855" s="14">
        <v>105.143</v>
      </c>
      <c r="BF1855" s="14">
        <v>130.33000000000001</v>
      </c>
      <c r="BG1855" s="14">
        <v>131.011</v>
      </c>
      <c r="BH1855" s="14">
        <v>133.88800000000001</v>
      </c>
      <c r="BI1855" s="14">
        <v>123.51</v>
      </c>
      <c r="BJ1855" s="14">
        <v>89.206999999999994</v>
      </c>
      <c r="BK1855" s="14">
        <v>58.576000000000001</v>
      </c>
      <c r="BL1855" s="14">
        <v>32.491999999999997</v>
      </c>
      <c r="BM1855" s="14">
        <v>22.917000000000002</v>
      </c>
      <c r="BN1855" s="14">
        <v>42.133000000000003</v>
      </c>
      <c r="BO1855" s="14">
        <v>65.679000000000002</v>
      </c>
      <c r="BP1855" s="14">
        <v>124.492</v>
      </c>
      <c r="BQ1855" s="14">
        <v>157.732</v>
      </c>
      <c r="BR1855" s="14">
        <v>204.11</v>
      </c>
      <c r="BS1855" s="14">
        <v>211.43100000000001</v>
      </c>
      <c r="BT1855" s="14">
        <v>212.559</v>
      </c>
      <c r="BU1855" s="14">
        <v>188.52</v>
      </c>
      <c r="BV1855" s="14">
        <v>120.78700000000001</v>
      </c>
      <c r="BW1855" s="14">
        <v>80.713999999999999</v>
      </c>
      <c r="BX1855" s="14">
        <v>43.854999999999997</v>
      </c>
      <c r="BY1855" s="121">
        <v>30.21</v>
      </c>
      <c r="BZ1855" s="122" t="str">
        <f t="shared" si="169"/>
        <v>Celje</v>
      </c>
      <c r="CA1855" s="14">
        <f t="shared" si="170"/>
        <v>46.237000000000002</v>
      </c>
      <c r="CB1855" s="14">
        <f t="shared" si="171"/>
        <v>15.226000000000001</v>
      </c>
      <c r="CC1855" s="14">
        <f t="shared" si="172"/>
        <v>0.19795041913213099</v>
      </c>
      <c r="CD1855" s="14">
        <f t="shared" si="173"/>
        <v>1260.29232300026</v>
      </c>
      <c r="CE1855" s="102"/>
    </row>
    <row r="1856" spans="1:83" x14ac:dyDescent="0.25">
      <c r="A1856" s="14">
        <f t="shared" si="168"/>
        <v>2416.3304109711262</v>
      </c>
      <c r="B1856" s="14" t="s">
        <v>2140</v>
      </c>
      <c r="C1856" s="14">
        <v>46.243000000000002</v>
      </c>
      <c r="D1856" s="14">
        <v>32.283000000000001</v>
      </c>
      <c r="E1856" s="14">
        <v>7</v>
      </c>
      <c r="F1856" s="14">
        <v>-1.244</v>
      </c>
      <c r="G1856" s="14">
        <v>-1.4990000000000001</v>
      </c>
      <c r="H1856" s="14">
        <v>3.331</v>
      </c>
      <c r="I1856" s="14">
        <v>8.8469999999999995</v>
      </c>
      <c r="J1856" s="14">
        <v>13.756</v>
      </c>
      <c r="K1856" s="14">
        <v>18.523</v>
      </c>
      <c r="L1856" s="14">
        <v>20.448</v>
      </c>
      <c r="M1856" s="14">
        <v>21.329000000000001</v>
      </c>
      <c r="N1856" s="14">
        <v>16.137</v>
      </c>
      <c r="O1856" s="14">
        <v>10.861000000000001</v>
      </c>
      <c r="P1856" s="14">
        <v>5.0880000000000001</v>
      </c>
      <c r="Q1856" s="14">
        <v>2.09</v>
      </c>
      <c r="R1856" s="14">
        <v>17.619</v>
      </c>
      <c r="S1856" s="14">
        <v>25.481000000000002</v>
      </c>
      <c r="T1856" s="14">
        <v>42.051000000000002</v>
      </c>
      <c r="U1856" s="14">
        <v>54.457000000000001</v>
      </c>
      <c r="V1856" s="14">
        <v>70.454999999999998</v>
      </c>
      <c r="W1856" s="14">
        <v>73.957999999999998</v>
      </c>
      <c r="X1856" s="14">
        <v>72.23</v>
      </c>
      <c r="Y1856" s="14">
        <v>60.920999999999999</v>
      </c>
      <c r="Z1856" s="14">
        <v>47.029000000000003</v>
      </c>
      <c r="AA1856" s="14">
        <v>33.622</v>
      </c>
      <c r="AB1856" s="14">
        <v>19.91</v>
      </c>
      <c r="AC1856" s="14">
        <v>14.433999999999999</v>
      </c>
      <c r="AD1856" s="14">
        <v>22.597999999999999</v>
      </c>
      <c r="AE1856" s="14">
        <v>36.542999999999999</v>
      </c>
      <c r="AF1856" s="14">
        <v>54.667000000000002</v>
      </c>
      <c r="AG1856" s="14">
        <v>73.674000000000007</v>
      </c>
      <c r="AH1856" s="14">
        <v>100.206</v>
      </c>
      <c r="AI1856" s="14">
        <v>103.182</v>
      </c>
      <c r="AJ1856" s="14">
        <v>103.486</v>
      </c>
      <c r="AK1856" s="14">
        <v>98.566999999999993</v>
      </c>
      <c r="AL1856" s="14">
        <v>68.614000000000004</v>
      </c>
      <c r="AM1856" s="14">
        <v>46.344999999999999</v>
      </c>
      <c r="AN1856" s="14">
        <v>23.366</v>
      </c>
      <c r="AO1856" s="14">
        <v>16.265000000000001</v>
      </c>
      <c r="AP1856" s="14">
        <v>55.581000000000003</v>
      </c>
      <c r="AQ1856" s="14">
        <v>76.885999999999996</v>
      </c>
      <c r="AR1856" s="14">
        <v>96.548000000000002</v>
      </c>
      <c r="AS1856" s="14">
        <v>107.855</v>
      </c>
      <c r="AT1856" s="14">
        <v>116.76</v>
      </c>
      <c r="AU1856" s="14">
        <v>112.133</v>
      </c>
      <c r="AV1856" s="14">
        <v>114.083</v>
      </c>
      <c r="AW1856" s="14">
        <v>130.024</v>
      </c>
      <c r="AX1856" s="14">
        <v>121.874</v>
      </c>
      <c r="AY1856" s="14">
        <v>100.331</v>
      </c>
      <c r="AZ1856" s="14">
        <v>51.454000000000001</v>
      </c>
      <c r="BA1856" s="14">
        <v>33.250999999999998</v>
      </c>
      <c r="BB1856" s="14">
        <v>28.321999999999999</v>
      </c>
      <c r="BC1856" s="14">
        <v>48.365000000000002</v>
      </c>
      <c r="BD1856" s="14">
        <v>79.58</v>
      </c>
      <c r="BE1856" s="14">
        <v>104.508</v>
      </c>
      <c r="BF1856" s="14">
        <v>129.48500000000001</v>
      </c>
      <c r="BG1856" s="14">
        <v>137.39500000000001</v>
      </c>
      <c r="BH1856" s="14">
        <v>135.07300000000001</v>
      </c>
      <c r="BI1856" s="14">
        <v>124.56699999999999</v>
      </c>
      <c r="BJ1856" s="14">
        <v>97.563999999999993</v>
      </c>
      <c r="BK1856" s="14">
        <v>66.298000000000002</v>
      </c>
      <c r="BL1856" s="14">
        <v>31.797000000000001</v>
      </c>
      <c r="BM1856" s="14">
        <v>19.812999999999999</v>
      </c>
      <c r="BN1856" s="14">
        <v>38.209000000000003</v>
      </c>
      <c r="BO1856" s="14">
        <v>62.715000000000003</v>
      </c>
      <c r="BP1856" s="14">
        <v>104.824</v>
      </c>
      <c r="BQ1856" s="14">
        <v>148.97200000000001</v>
      </c>
      <c r="BR1856" s="14">
        <v>203.39099999999999</v>
      </c>
      <c r="BS1856" s="14">
        <v>219.828</v>
      </c>
      <c r="BT1856" s="14">
        <v>213.72900000000001</v>
      </c>
      <c r="BU1856" s="14">
        <v>196.00200000000001</v>
      </c>
      <c r="BV1856" s="14">
        <v>137.69399999999999</v>
      </c>
      <c r="BW1856" s="14">
        <v>86.617000000000004</v>
      </c>
      <c r="BX1856" s="14">
        <v>41.683999999999997</v>
      </c>
      <c r="BY1856" s="121">
        <v>27.263999999999999</v>
      </c>
      <c r="BZ1856" s="122" t="str">
        <f t="shared" si="169"/>
        <v>Bekhtery</v>
      </c>
      <c r="CA1856" s="14">
        <f t="shared" si="170"/>
        <v>46.243000000000002</v>
      </c>
      <c r="CB1856" s="14">
        <f t="shared" si="171"/>
        <v>32.283000000000001</v>
      </c>
      <c r="CC1856" s="14">
        <f t="shared" si="172"/>
        <v>0.37952593131311974</v>
      </c>
      <c r="CD1856" s="14">
        <f t="shared" si="173"/>
        <v>2416.3304109711262</v>
      </c>
      <c r="CE1856" s="102"/>
    </row>
    <row r="1857" spans="1:83" x14ac:dyDescent="0.25">
      <c r="A1857" s="14">
        <f t="shared" si="168"/>
        <v>5843.2606448497427</v>
      </c>
      <c r="B1857" s="14" t="s">
        <v>2141</v>
      </c>
      <c r="C1857" s="14">
        <v>46.25</v>
      </c>
      <c r="D1857" s="14">
        <v>-84.466999999999999</v>
      </c>
      <c r="E1857" s="14">
        <v>244</v>
      </c>
      <c r="F1857" s="14">
        <v>-8.3209999999999997</v>
      </c>
      <c r="G1857" s="14">
        <v>-8.032</v>
      </c>
      <c r="H1857" s="14">
        <v>-3.9129999999999998</v>
      </c>
      <c r="I1857" s="14">
        <v>3.16</v>
      </c>
      <c r="J1857" s="14">
        <v>9.0239999999999991</v>
      </c>
      <c r="K1857" s="14">
        <v>15.606</v>
      </c>
      <c r="L1857" s="14">
        <v>18.332000000000001</v>
      </c>
      <c r="M1857" s="14">
        <v>17.361999999999998</v>
      </c>
      <c r="N1857" s="14">
        <v>13.228</v>
      </c>
      <c r="O1857" s="14">
        <v>7.7729999999999997</v>
      </c>
      <c r="P1857" s="14">
        <v>1.089</v>
      </c>
      <c r="Q1857" s="14">
        <v>-6.75</v>
      </c>
      <c r="R1857" s="14">
        <v>14.199</v>
      </c>
      <c r="S1857" s="14">
        <v>21.831</v>
      </c>
      <c r="T1857" s="14">
        <v>38.173000000000002</v>
      </c>
      <c r="U1857" s="14">
        <v>52.459000000000003</v>
      </c>
      <c r="V1857" s="14">
        <v>69.728999999999999</v>
      </c>
      <c r="W1857" s="14">
        <v>76.989999999999995</v>
      </c>
      <c r="X1857" s="14">
        <v>75.102000000000004</v>
      </c>
      <c r="Y1857" s="14">
        <v>63.57</v>
      </c>
      <c r="Z1857" s="14">
        <v>38.42</v>
      </c>
      <c r="AA1857" s="14">
        <v>25.832999999999998</v>
      </c>
      <c r="AB1857" s="14">
        <v>15.36</v>
      </c>
      <c r="AC1857" s="14">
        <v>12.679</v>
      </c>
      <c r="AD1857" s="14">
        <v>19.545999999999999</v>
      </c>
      <c r="AE1857" s="14">
        <v>34.494999999999997</v>
      </c>
      <c r="AF1857" s="14">
        <v>55.536000000000001</v>
      </c>
      <c r="AG1857" s="14">
        <v>84.802000000000007</v>
      </c>
      <c r="AH1857" s="14">
        <v>95.548000000000002</v>
      </c>
      <c r="AI1857" s="14">
        <v>97.905000000000001</v>
      </c>
      <c r="AJ1857" s="14">
        <v>107.986</v>
      </c>
      <c r="AK1857" s="14">
        <v>95.718999999999994</v>
      </c>
      <c r="AL1857" s="14">
        <v>65.573999999999998</v>
      </c>
      <c r="AM1857" s="14">
        <v>41.502000000000002</v>
      </c>
      <c r="AN1857" s="14">
        <v>21.292999999999999</v>
      </c>
      <c r="AO1857" s="14">
        <v>17.802</v>
      </c>
      <c r="AP1857" s="14">
        <v>49.581000000000003</v>
      </c>
      <c r="AQ1857" s="14">
        <v>84.037999999999997</v>
      </c>
      <c r="AR1857" s="14">
        <v>98.314999999999998</v>
      </c>
      <c r="AS1857" s="14">
        <v>101.137</v>
      </c>
      <c r="AT1857" s="14">
        <v>96.295000000000002</v>
      </c>
      <c r="AU1857" s="14">
        <v>96.433999999999997</v>
      </c>
      <c r="AV1857" s="14">
        <v>102.661</v>
      </c>
      <c r="AW1857" s="14">
        <v>107.29900000000001</v>
      </c>
      <c r="AX1857" s="14">
        <v>97.825000000000003</v>
      </c>
      <c r="AY1857" s="14">
        <v>86.840999999999994</v>
      </c>
      <c r="AZ1857" s="14">
        <v>48.637999999999998</v>
      </c>
      <c r="BA1857" s="14">
        <v>57.404000000000003</v>
      </c>
      <c r="BB1857" s="14">
        <v>23.49</v>
      </c>
      <c r="BC1857" s="14">
        <v>51.344999999999999</v>
      </c>
      <c r="BD1857" s="14">
        <v>71.948999999999998</v>
      </c>
      <c r="BE1857" s="14">
        <v>100.86499999999999</v>
      </c>
      <c r="BF1857" s="14">
        <v>128.02500000000001</v>
      </c>
      <c r="BG1857" s="14">
        <v>128.24100000000001</v>
      </c>
      <c r="BH1857" s="14">
        <v>143.62200000000001</v>
      </c>
      <c r="BI1857" s="14">
        <v>114.96599999999999</v>
      </c>
      <c r="BJ1857" s="14">
        <v>89.382000000000005</v>
      </c>
      <c r="BK1857" s="14">
        <v>62.935000000000002</v>
      </c>
      <c r="BL1857" s="14">
        <v>30.638999999999999</v>
      </c>
      <c r="BM1857" s="14">
        <v>29.861999999999998</v>
      </c>
      <c r="BN1857" s="14">
        <v>32.845999999999997</v>
      </c>
      <c r="BO1857" s="14">
        <v>60.350999999999999</v>
      </c>
      <c r="BP1857" s="14">
        <v>104.297</v>
      </c>
      <c r="BQ1857" s="14">
        <v>146.61500000000001</v>
      </c>
      <c r="BR1857" s="14">
        <v>174.54900000000001</v>
      </c>
      <c r="BS1857" s="14">
        <v>185.946</v>
      </c>
      <c r="BT1857" s="14">
        <v>197.61500000000001</v>
      </c>
      <c r="BU1857" s="14">
        <v>166.07599999999999</v>
      </c>
      <c r="BV1857" s="14">
        <v>112.374</v>
      </c>
      <c r="BW1857" s="14">
        <v>71.991</v>
      </c>
      <c r="BX1857" s="14">
        <v>33.941000000000003</v>
      </c>
      <c r="BY1857" s="121">
        <v>29.971</v>
      </c>
      <c r="BZ1857" s="122" t="str">
        <f t="shared" si="169"/>
        <v>Sault Ste Marie Chippewa County Intl AP</v>
      </c>
      <c r="CA1857" s="14">
        <f t="shared" si="170"/>
        <v>46.25</v>
      </c>
      <c r="CB1857" s="14">
        <f t="shared" si="171"/>
        <v>-84.466999999999999</v>
      </c>
      <c r="CC1857" s="14">
        <f t="shared" si="172"/>
        <v>0.91778381303847234</v>
      </c>
      <c r="CD1857" s="14">
        <f t="shared" si="173"/>
        <v>5843.2606448497427</v>
      </c>
      <c r="CE1857" s="102"/>
    </row>
    <row r="1858" spans="1:83" x14ac:dyDescent="0.25">
      <c r="A1858" s="14">
        <f t="shared" si="168"/>
        <v>7678.3639627443481</v>
      </c>
      <c r="B1858" s="14" t="s">
        <v>2142</v>
      </c>
      <c r="C1858" s="14">
        <v>46.267000000000003</v>
      </c>
      <c r="D1858" s="14">
        <v>-119.117</v>
      </c>
      <c r="E1858" s="14">
        <v>124</v>
      </c>
      <c r="F1858" s="14">
        <v>1.7030000000000001</v>
      </c>
      <c r="G1858" s="14">
        <v>3.4550000000000001</v>
      </c>
      <c r="H1858" s="14">
        <v>8.0380000000000003</v>
      </c>
      <c r="I1858" s="14">
        <v>11.291</v>
      </c>
      <c r="J1858" s="14">
        <v>16.548999999999999</v>
      </c>
      <c r="K1858" s="14">
        <v>21.17</v>
      </c>
      <c r="L1858" s="14">
        <v>25.738</v>
      </c>
      <c r="M1858" s="14">
        <v>23.341999999999999</v>
      </c>
      <c r="N1858" s="14">
        <v>17.846</v>
      </c>
      <c r="O1858" s="14">
        <v>12.244999999999999</v>
      </c>
      <c r="P1858" s="14">
        <v>5.6710000000000003</v>
      </c>
      <c r="Q1858" s="14">
        <v>-0.10100000000000001</v>
      </c>
      <c r="R1858" s="14">
        <v>13.297000000000001</v>
      </c>
      <c r="S1858" s="14">
        <v>20.913</v>
      </c>
      <c r="T1858" s="14">
        <v>37.514000000000003</v>
      </c>
      <c r="U1858" s="14">
        <v>62.72</v>
      </c>
      <c r="V1858" s="14">
        <v>72.799000000000007</v>
      </c>
      <c r="W1858" s="14">
        <v>76.957999999999998</v>
      </c>
      <c r="X1858" s="14">
        <v>93.674999999999997</v>
      </c>
      <c r="Y1858" s="14">
        <v>57.445999999999998</v>
      </c>
      <c r="Z1858" s="14">
        <v>40.840000000000003</v>
      </c>
      <c r="AA1858" s="14">
        <v>26.922999999999998</v>
      </c>
      <c r="AB1858" s="14">
        <v>18.869</v>
      </c>
      <c r="AC1858" s="14">
        <v>11.944000000000001</v>
      </c>
      <c r="AD1858" s="14">
        <v>20.847000000000001</v>
      </c>
      <c r="AE1858" s="14">
        <v>30.411000000000001</v>
      </c>
      <c r="AF1858" s="14">
        <v>60.356000000000002</v>
      </c>
      <c r="AG1858" s="14">
        <v>70.471999999999994</v>
      </c>
      <c r="AH1858" s="14">
        <v>106.235</v>
      </c>
      <c r="AI1858" s="14">
        <v>112.465</v>
      </c>
      <c r="AJ1858" s="14">
        <v>102.196</v>
      </c>
      <c r="AK1858" s="14">
        <v>102.91800000000001</v>
      </c>
      <c r="AL1858" s="14">
        <v>77.278999999999996</v>
      </c>
      <c r="AM1858" s="14">
        <v>51.820999999999998</v>
      </c>
      <c r="AN1858" s="14">
        <v>19.963000000000001</v>
      </c>
      <c r="AO1858" s="14">
        <v>16.79</v>
      </c>
      <c r="AP1858" s="14">
        <v>60.095999999999997</v>
      </c>
      <c r="AQ1858" s="14">
        <v>64.116</v>
      </c>
      <c r="AR1858" s="14">
        <v>104.453</v>
      </c>
      <c r="AS1858" s="14">
        <v>99.864000000000004</v>
      </c>
      <c r="AT1858" s="14">
        <v>110.497</v>
      </c>
      <c r="AU1858" s="14">
        <v>100.63500000000001</v>
      </c>
      <c r="AV1858" s="14">
        <v>125.643</v>
      </c>
      <c r="AW1858" s="14">
        <v>132.16499999999999</v>
      </c>
      <c r="AX1858" s="14">
        <v>130.53700000000001</v>
      </c>
      <c r="AY1858" s="14">
        <v>121.508</v>
      </c>
      <c r="AZ1858" s="14">
        <v>49.01</v>
      </c>
      <c r="BA1858" s="14">
        <v>51.963999999999999</v>
      </c>
      <c r="BB1858" s="14">
        <v>32.231999999999999</v>
      </c>
      <c r="BC1858" s="14">
        <v>35.631999999999998</v>
      </c>
      <c r="BD1858" s="14">
        <v>79.183999999999997</v>
      </c>
      <c r="BE1858" s="14">
        <v>118.571</v>
      </c>
      <c r="BF1858" s="14">
        <v>135.441</v>
      </c>
      <c r="BG1858" s="14">
        <v>144.37299999999999</v>
      </c>
      <c r="BH1858" s="14">
        <v>176.96299999999999</v>
      </c>
      <c r="BI1858" s="14">
        <v>123.07599999999999</v>
      </c>
      <c r="BJ1858" s="14">
        <v>112.712</v>
      </c>
      <c r="BK1858" s="14">
        <v>76.302000000000007</v>
      </c>
      <c r="BL1858" s="14">
        <v>37.706000000000003</v>
      </c>
      <c r="BM1858" s="14">
        <v>24.646000000000001</v>
      </c>
      <c r="BN1858" s="14">
        <v>33.863</v>
      </c>
      <c r="BO1858" s="14">
        <v>53.749000000000002</v>
      </c>
      <c r="BP1858" s="14">
        <v>106.25700000000001</v>
      </c>
      <c r="BQ1858" s="14">
        <v>144.38900000000001</v>
      </c>
      <c r="BR1858" s="14">
        <v>195.613</v>
      </c>
      <c r="BS1858" s="14">
        <v>211.39099999999999</v>
      </c>
      <c r="BT1858" s="14">
        <v>228.91300000000001</v>
      </c>
      <c r="BU1858" s="14">
        <v>200.02199999999999</v>
      </c>
      <c r="BV1858" s="14">
        <v>139.982</v>
      </c>
      <c r="BW1858" s="14">
        <v>90.962000000000003</v>
      </c>
      <c r="BX1858" s="14">
        <v>37.692</v>
      </c>
      <c r="BY1858" s="121">
        <v>27.898</v>
      </c>
      <c r="BZ1858" s="122" t="str">
        <f t="shared" si="169"/>
        <v>Pasco Tri Cities AP</v>
      </c>
      <c r="CA1858" s="14">
        <f t="shared" si="170"/>
        <v>46.267000000000003</v>
      </c>
      <c r="CB1858" s="14">
        <f t="shared" si="171"/>
        <v>-119.117</v>
      </c>
      <c r="CC1858" s="14">
        <f t="shared" si="172"/>
        <v>1.2060181093985607</v>
      </c>
      <c r="CD1858" s="14">
        <f t="shared" si="173"/>
        <v>7678.3639627443481</v>
      </c>
      <c r="CE1858" s="102"/>
    </row>
    <row r="1859" spans="1:83" x14ac:dyDescent="0.25">
      <c r="A1859" s="14">
        <f t="shared" si="168"/>
        <v>6888.9559191968465</v>
      </c>
      <c r="B1859" s="14" t="s">
        <v>2143</v>
      </c>
      <c r="C1859" s="14">
        <v>46.267000000000003</v>
      </c>
      <c r="D1859" s="14">
        <v>102.783</v>
      </c>
      <c r="E1859" s="14">
        <v>1813</v>
      </c>
      <c r="F1859" s="14">
        <v>-13.932</v>
      </c>
      <c r="G1859" s="14">
        <v>-13.186</v>
      </c>
      <c r="H1859" s="14">
        <v>-5.6829999999999998</v>
      </c>
      <c r="I1859" s="14">
        <v>2.81</v>
      </c>
      <c r="J1859" s="14">
        <v>9.7560000000000002</v>
      </c>
      <c r="K1859" s="14">
        <v>14.497999999999999</v>
      </c>
      <c r="L1859" s="14">
        <v>16.818000000000001</v>
      </c>
      <c r="M1859" s="14">
        <v>15.573</v>
      </c>
      <c r="N1859" s="14">
        <v>9.3260000000000005</v>
      </c>
      <c r="O1859" s="14">
        <v>2.5910000000000002</v>
      </c>
      <c r="P1859" s="14">
        <v>-6.5880000000000001</v>
      </c>
      <c r="Q1859" s="14">
        <v>-12.465999999999999</v>
      </c>
      <c r="R1859" s="14">
        <v>18.552</v>
      </c>
      <c r="S1859" s="14">
        <v>25.177</v>
      </c>
      <c r="T1859" s="14">
        <v>42.468000000000004</v>
      </c>
      <c r="U1859" s="14">
        <v>58.817</v>
      </c>
      <c r="V1859" s="14">
        <v>73.733999999999995</v>
      </c>
      <c r="W1859" s="14">
        <v>77.748999999999995</v>
      </c>
      <c r="X1859" s="14">
        <v>77.95</v>
      </c>
      <c r="Y1859" s="14">
        <v>63.817999999999998</v>
      </c>
      <c r="Z1859" s="14">
        <v>46.662999999999997</v>
      </c>
      <c r="AA1859" s="14">
        <v>33.450000000000003</v>
      </c>
      <c r="AB1859" s="14">
        <v>22.074000000000002</v>
      </c>
      <c r="AC1859" s="14">
        <v>16.32</v>
      </c>
      <c r="AD1859" s="14">
        <v>32.152000000000001</v>
      </c>
      <c r="AE1859" s="14">
        <v>47.039000000000001</v>
      </c>
      <c r="AF1859" s="14">
        <v>78.364000000000004</v>
      </c>
      <c r="AG1859" s="14">
        <v>95.924999999999997</v>
      </c>
      <c r="AH1859" s="14">
        <v>118.431</v>
      </c>
      <c r="AI1859" s="14">
        <v>116.45699999999999</v>
      </c>
      <c r="AJ1859" s="14">
        <v>113.012</v>
      </c>
      <c r="AK1859" s="14">
        <v>102.61799999999999</v>
      </c>
      <c r="AL1859" s="14">
        <v>77.600999999999999</v>
      </c>
      <c r="AM1859" s="14">
        <v>56.637999999999998</v>
      </c>
      <c r="AN1859" s="14">
        <v>35.545999999999999</v>
      </c>
      <c r="AO1859" s="14">
        <v>27.318999999999999</v>
      </c>
      <c r="AP1859" s="14">
        <v>113.985</v>
      </c>
      <c r="AQ1859" s="14">
        <v>123.875</v>
      </c>
      <c r="AR1859" s="14">
        <v>145.69999999999999</v>
      </c>
      <c r="AS1859" s="14">
        <v>130.749</v>
      </c>
      <c r="AT1859" s="14">
        <v>126.163</v>
      </c>
      <c r="AU1859" s="14">
        <v>112.15</v>
      </c>
      <c r="AV1859" s="14">
        <v>116.54900000000001</v>
      </c>
      <c r="AW1859" s="14">
        <v>125.57299999999999</v>
      </c>
      <c r="AX1859" s="14">
        <v>132.279</v>
      </c>
      <c r="AY1859" s="14">
        <v>137.11500000000001</v>
      </c>
      <c r="AZ1859" s="14">
        <v>107.04600000000001</v>
      </c>
      <c r="BA1859" s="14">
        <v>101.236</v>
      </c>
      <c r="BB1859" s="14">
        <v>44.728999999999999</v>
      </c>
      <c r="BC1859" s="14">
        <v>60.905999999999999</v>
      </c>
      <c r="BD1859" s="14">
        <v>94.656000000000006</v>
      </c>
      <c r="BE1859" s="14">
        <v>117.883</v>
      </c>
      <c r="BF1859" s="14">
        <v>136.482</v>
      </c>
      <c r="BG1859" s="14">
        <v>130.33099999999999</v>
      </c>
      <c r="BH1859" s="14">
        <v>131.886</v>
      </c>
      <c r="BI1859" s="14">
        <v>118.31699999999999</v>
      </c>
      <c r="BJ1859" s="14">
        <v>96.171000000000006</v>
      </c>
      <c r="BK1859" s="14">
        <v>74.756</v>
      </c>
      <c r="BL1859" s="14">
        <v>46.372999999999998</v>
      </c>
      <c r="BM1859" s="14">
        <v>36.720999999999997</v>
      </c>
      <c r="BN1859" s="14">
        <v>56.293999999999997</v>
      </c>
      <c r="BO1859" s="14">
        <v>81.677999999999997</v>
      </c>
      <c r="BP1859" s="14">
        <v>138.875</v>
      </c>
      <c r="BQ1859" s="14">
        <v>179.624</v>
      </c>
      <c r="BR1859" s="14">
        <v>222.113</v>
      </c>
      <c r="BS1859" s="14">
        <v>219.35900000000001</v>
      </c>
      <c r="BT1859" s="14">
        <v>214.071</v>
      </c>
      <c r="BU1859" s="14">
        <v>190.77</v>
      </c>
      <c r="BV1859" s="14">
        <v>145.839</v>
      </c>
      <c r="BW1859" s="14">
        <v>105.24</v>
      </c>
      <c r="BX1859" s="14">
        <v>61.04</v>
      </c>
      <c r="BY1859" s="121">
        <v>46.238</v>
      </c>
      <c r="BZ1859" s="122" t="str">
        <f t="shared" si="169"/>
        <v>Arvaikheer</v>
      </c>
      <c r="CA1859" s="14">
        <f t="shared" si="170"/>
        <v>46.267000000000003</v>
      </c>
      <c r="CB1859" s="14">
        <f t="shared" si="171"/>
        <v>102.783</v>
      </c>
      <c r="CC1859" s="14">
        <f t="shared" si="172"/>
        <v>1.0820281030843899</v>
      </c>
      <c r="CD1859" s="14">
        <f t="shared" si="173"/>
        <v>6888.9559191968465</v>
      </c>
      <c r="CE1859" s="102"/>
    </row>
    <row r="1860" spans="1:83" x14ac:dyDescent="0.25">
      <c r="A1860" s="14">
        <f t="shared" si="168"/>
        <v>5322.4891791107093</v>
      </c>
      <c r="B1860" s="14" t="s">
        <v>2144</v>
      </c>
      <c r="C1860" s="14">
        <v>46.274999999999999</v>
      </c>
      <c r="D1860" s="14">
        <v>-75.992000000000004</v>
      </c>
      <c r="E1860" s="14">
        <v>199.7</v>
      </c>
      <c r="F1860" s="14">
        <v>-12.451000000000001</v>
      </c>
      <c r="G1860" s="14">
        <v>-10.215999999999999</v>
      </c>
      <c r="H1860" s="14">
        <v>-3.9630000000000001</v>
      </c>
      <c r="I1860" s="14">
        <v>4.202</v>
      </c>
      <c r="J1860" s="14">
        <v>12.683</v>
      </c>
      <c r="K1860" s="14">
        <v>16.478000000000002</v>
      </c>
      <c r="L1860" s="14">
        <v>19.119</v>
      </c>
      <c r="M1860" s="14">
        <v>17.902000000000001</v>
      </c>
      <c r="N1860" s="14">
        <v>13.722</v>
      </c>
      <c r="O1860" s="14">
        <v>6.2060000000000004</v>
      </c>
      <c r="P1860" s="14">
        <v>0.23599999999999999</v>
      </c>
      <c r="Q1860" s="14">
        <v>-8.31</v>
      </c>
      <c r="R1860" s="14">
        <v>17.920999999999999</v>
      </c>
      <c r="S1860" s="14">
        <v>25.039000000000001</v>
      </c>
      <c r="T1860" s="14">
        <v>41.735999999999997</v>
      </c>
      <c r="U1860" s="14">
        <v>52.911999999999999</v>
      </c>
      <c r="V1860" s="14">
        <v>65.613</v>
      </c>
      <c r="W1860" s="14">
        <v>74.756</v>
      </c>
      <c r="X1860" s="14">
        <v>75.293000000000006</v>
      </c>
      <c r="Y1860" s="14">
        <v>59.707000000000001</v>
      </c>
      <c r="Z1860" s="14">
        <v>41.030999999999999</v>
      </c>
      <c r="AA1860" s="14">
        <v>25.547000000000001</v>
      </c>
      <c r="AB1860" s="14">
        <v>20.123999999999999</v>
      </c>
      <c r="AC1860" s="14">
        <v>13.605</v>
      </c>
      <c r="AD1860" s="14">
        <v>26.303000000000001</v>
      </c>
      <c r="AE1860" s="14">
        <v>43.713999999999999</v>
      </c>
      <c r="AF1860" s="14">
        <v>66.183000000000007</v>
      </c>
      <c r="AG1860" s="14">
        <v>80.495000000000005</v>
      </c>
      <c r="AH1860" s="14">
        <v>101.402</v>
      </c>
      <c r="AI1860" s="14">
        <v>95.322999999999993</v>
      </c>
      <c r="AJ1860" s="14">
        <v>97.07</v>
      </c>
      <c r="AK1860" s="14">
        <v>91.424999999999997</v>
      </c>
      <c r="AL1860" s="14">
        <v>70.063000000000002</v>
      </c>
      <c r="AM1860" s="14">
        <v>44.615000000000002</v>
      </c>
      <c r="AN1860" s="14">
        <v>25.574000000000002</v>
      </c>
      <c r="AO1860" s="14">
        <v>22.863</v>
      </c>
      <c r="AP1860" s="14">
        <v>82.93</v>
      </c>
      <c r="AQ1860" s="14">
        <v>106.526</v>
      </c>
      <c r="AR1860" s="14">
        <v>120.42700000000001</v>
      </c>
      <c r="AS1860" s="14">
        <v>107.655</v>
      </c>
      <c r="AT1860" s="14">
        <v>103.851</v>
      </c>
      <c r="AU1860" s="14">
        <v>103.008</v>
      </c>
      <c r="AV1860" s="14">
        <v>108.39700000000001</v>
      </c>
      <c r="AW1860" s="14">
        <v>105.11499999999999</v>
      </c>
      <c r="AX1860" s="14">
        <v>102.854</v>
      </c>
      <c r="AY1860" s="14">
        <v>92.46</v>
      </c>
      <c r="AZ1860" s="14">
        <v>63.997</v>
      </c>
      <c r="BA1860" s="14">
        <v>71.406000000000006</v>
      </c>
      <c r="BB1860" s="14">
        <v>37.466999999999999</v>
      </c>
      <c r="BC1860" s="14">
        <v>63.83</v>
      </c>
      <c r="BD1860" s="14">
        <v>84.744</v>
      </c>
      <c r="BE1860" s="14">
        <v>113.28100000000001</v>
      </c>
      <c r="BF1860" s="14">
        <v>126.351</v>
      </c>
      <c r="BG1860" s="14">
        <v>124.44</v>
      </c>
      <c r="BH1860" s="14">
        <v>127.50700000000001</v>
      </c>
      <c r="BI1860" s="14">
        <v>124.08799999999999</v>
      </c>
      <c r="BJ1860" s="14">
        <v>94.284999999999997</v>
      </c>
      <c r="BK1860" s="14">
        <v>61.686</v>
      </c>
      <c r="BL1860" s="14">
        <v>34.957000000000001</v>
      </c>
      <c r="BM1860" s="14">
        <v>31.847999999999999</v>
      </c>
      <c r="BN1860" s="14">
        <v>46.877000000000002</v>
      </c>
      <c r="BO1860" s="14">
        <v>73.626999999999995</v>
      </c>
      <c r="BP1860" s="14">
        <v>121.627</v>
      </c>
      <c r="BQ1860" s="14">
        <v>149.71899999999999</v>
      </c>
      <c r="BR1860" s="14">
        <v>185.86500000000001</v>
      </c>
      <c r="BS1860" s="14">
        <v>195.071</v>
      </c>
      <c r="BT1860" s="14">
        <v>196.21899999999999</v>
      </c>
      <c r="BU1860" s="14">
        <v>164.87299999999999</v>
      </c>
      <c r="BV1860" s="14">
        <v>118.827</v>
      </c>
      <c r="BW1860" s="14">
        <v>72.644999999999996</v>
      </c>
      <c r="BX1860" s="14">
        <v>45.607999999999997</v>
      </c>
      <c r="BY1860" s="121">
        <v>34.197000000000003</v>
      </c>
      <c r="BZ1860" s="122" t="str">
        <f t="shared" si="169"/>
        <v>Maniwaki AP</v>
      </c>
      <c r="CA1860" s="14">
        <f t="shared" si="170"/>
        <v>46.274999999999999</v>
      </c>
      <c r="CB1860" s="14">
        <f t="shared" si="171"/>
        <v>-75.992000000000004</v>
      </c>
      <c r="CC1860" s="14">
        <f t="shared" si="172"/>
        <v>0.83598776617397463</v>
      </c>
      <c r="CD1860" s="14">
        <f t="shared" si="173"/>
        <v>5322.4891791107093</v>
      </c>
      <c r="CE1860" s="102"/>
    </row>
    <row r="1861" spans="1:83" x14ac:dyDescent="0.25">
      <c r="A1861" s="14">
        <f t="shared" si="168"/>
        <v>3495.3064396555033</v>
      </c>
      <c r="B1861" s="14" t="s">
        <v>2145</v>
      </c>
      <c r="C1861" s="14">
        <v>46.283000000000001</v>
      </c>
      <c r="D1861" s="14">
        <v>47.982999999999997</v>
      </c>
      <c r="E1861" s="14">
        <v>-21</v>
      </c>
      <c r="F1861" s="14">
        <v>-4.8550000000000004</v>
      </c>
      <c r="G1861" s="14">
        <v>-3.5659999999999998</v>
      </c>
      <c r="H1861" s="14">
        <v>2.0699999999999998</v>
      </c>
      <c r="I1861" s="14">
        <v>11.698</v>
      </c>
      <c r="J1861" s="14">
        <v>18.623999999999999</v>
      </c>
      <c r="K1861" s="14">
        <v>22.783000000000001</v>
      </c>
      <c r="L1861" s="14">
        <v>25.914000000000001</v>
      </c>
      <c r="M1861" s="14">
        <v>24.274999999999999</v>
      </c>
      <c r="N1861" s="14">
        <v>17.606000000000002</v>
      </c>
      <c r="O1861" s="14">
        <v>10.987</v>
      </c>
      <c r="P1861" s="14">
        <v>2.952</v>
      </c>
      <c r="Q1861" s="14">
        <v>-1.9139999999999999</v>
      </c>
      <c r="R1861" s="14">
        <v>17.521000000000001</v>
      </c>
      <c r="S1861" s="14">
        <v>21.826000000000001</v>
      </c>
      <c r="T1861" s="14">
        <v>42.567</v>
      </c>
      <c r="U1861" s="14">
        <v>56.286999999999999</v>
      </c>
      <c r="V1861" s="14">
        <v>70.924000000000007</v>
      </c>
      <c r="W1861" s="14">
        <v>74.438000000000002</v>
      </c>
      <c r="X1861" s="14">
        <v>73.587999999999994</v>
      </c>
      <c r="Y1861" s="14">
        <v>60.136000000000003</v>
      </c>
      <c r="Z1861" s="14">
        <v>46.823999999999998</v>
      </c>
      <c r="AA1861" s="14">
        <v>34.718000000000004</v>
      </c>
      <c r="AB1861" s="14">
        <v>20.518000000000001</v>
      </c>
      <c r="AC1861" s="14">
        <v>14.930999999999999</v>
      </c>
      <c r="AD1861" s="14">
        <v>22.213999999999999</v>
      </c>
      <c r="AE1861" s="14">
        <v>29.864999999999998</v>
      </c>
      <c r="AF1861" s="14">
        <v>65.087999999999994</v>
      </c>
      <c r="AG1861" s="14">
        <v>91.117999999999995</v>
      </c>
      <c r="AH1861" s="14">
        <v>116.468</v>
      </c>
      <c r="AI1861" s="14">
        <v>112.599</v>
      </c>
      <c r="AJ1861" s="14">
        <v>113.349</v>
      </c>
      <c r="AK1861" s="14">
        <v>101.63800000000001</v>
      </c>
      <c r="AL1861" s="14">
        <v>75.564999999999998</v>
      </c>
      <c r="AM1861" s="14">
        <v>49.753999999999998</v>
      </c>
      <c r="AN1861" s="14">
        <v>24.754000000000001</v>
      </c>
      <c r="AO1861" s="14">
        <v>17.564</v>
      </c>
      <c r="AP1861" s="14">
        <v>54.164999999999999</v>
      </c>
      <c r="AQ1861" s="14">
        <v>76.941999999999993</v>
      </c>
      <c r="AR1861" s="14">
        <v>102.176</v>
      </c>
      <c r="AS1861" s="14">
        <v>124.251</v>
      </c>
      <c r="AT1861" s="14">
        <v>122.19799999999999</v>
      </c>
      <c r="AU1861" s="14">
        <v>111.322</v>
      </c>
      <c r="AV1861" s="14">
        <v>117.86199999999999</v>
      </c>
      <c r="AW1861" s="14">
        <v>128.964</v>
      </c>
      <c r="AX1861" s="14">
        <v>128.70500000000001</v>
      </c>
      <c r="AY1861" s="14">
        <v>110.377</v>
      </c>
      <c r="AZ1861" s="14">
        <v>59.478999999999999</v>
      </c>
      <c r="BA1861" s="14">
        <v>38.53</v>
      </c>
      <c r="BB1861" s="14">
        <v>27.298999999999999</v>
      </c>
      <c r="BC1861" s="14">
        <v>43.417000000000002</v>
      </c>
      <c r="BD1861" s="14">
        <v>73.021000000000001</v>
      </c>
      <c r="BE1861" s="14">
        <v>111.75</v>
      </c>
      <c r="BF1861" s="14">
        <v>130.94900000000001</v>
      </c>
      <c r="BG1861" s="14">
        <v>135.494</v>
      </c>
      <c r="BH1861" s="14">
        <v>140.36799999999999</v>
      </c>
      <c r="BI1861" s="14">
        <v>125.736</v>
      </c>
      <c r="BJ1861" s="14">
        <v>97.852000000000004</v>
      </c>
      <c r="BK1861" s="14">
        <v>69.201999999999998</v>
      </c>
      <c r="BL1861" s="14">
        <v>33.905000000000001</v>
      </c>
      <c r="BM1861" s="14">
        <v>20.966000000000001</v>
      </c>
      <c r="BN1861" s="14">
        <v>37.951000000000001</v>
      </c>
      <c r="BO1861" s="14">
        <v>58.307000000000002</v>
      </c>
      <c r="BP1861" s="14">
        <v>112.214</v>
      </c>
      <c r="BQ1861" s="14">
        <v>170.96</v>
      </c>
      <c r="BR1861" s="14">
        <v>217.06800000000001</v>
      </c>
      <c r="BS1861" s="14">
        <v>221.85499999999999</v>
      </c>
      <c r="BT1861" s="14">
        <v>223.209</v>
      </c>
      <c r="BU1861" s="14">
        <v>197.684</v>
      </c>
      <c r="BV1861" s="14">
        <v>143.83500000000001</v>
      </c>
      <c r="BW1861" s="14">
        <v>93.311000000000007</v>
      </c>
      <c r="BX1861" s="14">
        <v>44.63</v>
      </c>
      <c r="BY1861" s="121">
        <v>29.277999999999999</v>
      </c>
      <c r="BZ1861" s="122" t="str">
        <f t="shared" si="169"/>
        <v>Astrakhan</v>
      </c>
      <c r="CA1861" s="14">
        <f t="shared" si="170"/>
        <v>46.283000000000001</v>
      </c>
      <c r="CB1861" s="14">
        <f t="shared" si="171"/>
        <v>47.982999999999997</v>
      </c>
      <c r="CC1861" s="14">
        <f t="shared" si="172"/>
        <v>0.54899753184079392</v>
      </c>
      <c r="CD1861" s="14">
        <f t="shared" si="173"/>
        <v>3495.3064396555033</v>
      </c>
      <c r="CE1861" s="102"/>
    </row>
    <row r="1862" spans="1:83" x14ac:dyDescent="0.25">
      <c r="A1862" s="14">
        <f t="shared" si="168"/>
        <v>1331.7006102130315</v>
      </c>
      <c r="B1862" s="14" t="s">
        <v>2146</v>
      </c>
      <c r="C1862" s="14">
        <v>46.295000000000002</v>
      </c>
      <c r="D1862" s="14">
        <v>16.381</v>
      </c>
      <c r="E1862" s="14">
        <v>167</v>
      </c>
      <c r="F1862" s="14">
        <v>-0.872</v>
      </c>
      <c r="G1862" s="14">
        <v>2.1989999999999998</v>
      </c>
      <c r="H1862" s="14">
        <v>6.774</v>
      </c>
      <c r="I1862" s="14">
        <v>9.6280000000000001</v>
      </c>
      <c r="J1862" s="14">
        <v>13.859</v>
      </c>
      <c r="K1862" s="14">
        <v>17.899999999999999</v>
      </c>
      <c r="L1862" s="14">
        <v>20.212</v>
      </c>
      <c r="M1862" s="14">
        <v>18.356999999999999</v>
      </c>
      <c r="N1862" s="14">
        <v>14.297000000000001</v>
      </c>
      <c r="O1862" s="14">
        <v>10.618</v>
      </c>
      <c r="P1862" s="14">
        <v>5.1829999999999998</v>
      </c>
      <c r="Q1862" s="14">
        <v>-0.151</v>
      </c>
      <c r="R1862" s="14">
        <v>18.297999999999998</v>
      </c>
      <c r="S1862" s="14">
        <v>25.765999999999998</v>
      </c>
      <c r="T1862" s="14">
        <v>42.966000000000001</v>
      </c>
      <c r="U1862" s="14">
        <v>55.22</v>
      </c>
      <c r="V1862" s="14">
        <v>69.917000000000002</v>
      </c>
      <c r="W1862" s="14">
        <v>74.239000000000004</v>
      </c>
      <c r="X1862" s="14">
        <v>70.997</v>
      </c>
      <c r="Y1862" s="14">
        <v>61.076999999999998</v>
      </c>
      <c r="Z1862" s="14">
        <v>48.454000000000001</v>
      </c>
      <c r="AA1862" s="14">
        <v>32.713999999999999</v>
      </c>
      <c r="AB1862" s="14">
        <v>19.695</v>
      </c>
      <c r="AC1862" s="14">
        <v>14.196999999999999</v>
      </c>
      <c r="AD1862" s="14">
        <v>22.454000000000001</v>
      </c>
      <c r="AE1862" s="14">
        <v>32.966000000000001</v>
      </c>
      <c r="AF1862" s="14">
        <v>64.917000000000002</v>
      </c>
      <c r="AG1862" s="14">
        <v>83.977999999999994</v>
      </c>
      <c r="AH1862" s="14">
        <v>94.174999999999997</v>
      </c>
      <c r="AI1862" s="14">
        <v>98.396000000000001</v>
      </c>
      <c r="AJ1862" s="14">
        <v>98.076999999999998</v>
      </c>
      <c r="AK1862" s="14">
        <v>85.64</v>
      </c>
      <c r="AL1862" s="14">
        <v>61.509</v>
      </c>
      <c r="AM1862" s="14">
        <v>43.564999999999998</v>
      </c>
      <c r="AN1862" s="14">
        <v>22.994</v>
      </c>
      <c r="AO1862" s="14">
        <v>16.001999999999999</v>
      </c>
      <c r="AP1862" s="14">
        <v>57.511000000000003</v>
      </c>
      <c r="AQ1862" s="14">
        <v>75.611000000000004</v>
      </c>
      <c r="AR1862" s="14">
        <v>118.033</v>
      </c>
      <c r="AS1862" s="14">
        <v>113.622</v>
      </c>
      <c r="AT1862" s="14">
        <v>111.67400000000001</v>
      </c>
      <c r="AU1862" s="14">
        <v>105.571</v>
      </c>
      <c r="AV1862" s="14">
        <v>110.738</v>
      </c>
      <c r="AW1862" s="14">
        <v>112.937</v>
      </c>
      <c r="AX1862" s="14">
        <v>100.003</v>
      </c>
      <c r="AY1862" s="14">
        <v>94.272999999999996</v>
      </c>
      <c r="AZ1862" s="14">
        <v>50.771999999999998</v>
      </c>
      <c r="BA1862" s="14">
        <v>30.417999999999999</v>
      </c>
      <c r="BB1862" s="14">
        <v>30.469000000000001</v>
      </c>
      <c r="BC1862" s="14">
        <v>46.65</v>
      </c>
      <c r="BD1862" s="14">
        <v>82.522000000000006</v>
      </c>
      <c r="BE1862" s="14">
        <v>101.05500000000001</v>
      </c>
      <c r="BF1862" s="14">
        <v>122.627</v>
      </c>
      <c r="BG1862" s="14">
        <v>125.479</v>
      </c>
      <c r="BH1862" s="14">
        <v>127.331</v>
      </c>
      <c r="BI1862" s="14">
        <v>112.10299999999999</v>
      </c>
      <c r="BJ1862" s="14">
        <v>81.756</v>
      </c>
      <c r="BK1862" s="14">
        <v>61.942999999999998</v>
      </c>
      <c r="BL1862" s="14">
        <v>29.908999999999999</v>
      </c>
      <c r="BM1862" s="14">
        <v>18.155999999999999</v>
      </c>
      <c r="BN1862" s="14">
        <v>39.749000000000002</v>
      </c>
      <c r="BO1862" s="14">
        <v>61.497</v>
      </c>
      <c r="BP1862" s="14">
        <v>121.393</v>
      </c>
      <c r="BQ1862" s="14">
        <v>159.11000000000001</v>
      </c>
      <c r="BR1862" s="14">
        <v>193.804</v>
      </c>
      <c r="BS1862" s="14">
        <v>201.36699999999999</v>
      </c>
      <c r="BT1862" s="14">
        <v>204.28700000000001</v>
      </c>
      <c r="BU1862" s="14">
        <v>173.40199999999999</v>
      </c>
      <c r="BV1862" s="14">
        <v>119.434</v>
      </c>
      <c r="BW1862" s="14">
        <v>82.832999999999998</v>
      </c>
      <c r="BX1862" s="14">
        <v>40.594000000000001</v>
      </c>
      <c r="BY1862" s="121">
        <v>26.468</v>
      </c>
      <c r="BZ1862" s="122" t="str">
        <f t="shared" si="169"/>
        <v>Varazdin AP</v>
      </c>
      <c r="CA1862" s="14">
        <f t="shared" si="170"/>
        <v>46.295000000000002</v>
      </c>
      <c r="CB1862" s="14">
        <f t="shared" si="171"/>
        <v>16.381</v>
      </c>
      <c r="CC1862" s="14">
        <f t="shared" si="172"/>
        <v>0.20916630938656425</v>
      </c>
      <c r="CD1862" s="14">
        <f t="shared" si="173"/>
        <v>1331.7006102130315</v>
      </c>
      <c r="CE1862" s="102"/>
    </row>
    <row r="1863" spans="1:83" x14ac:dyDescent="0.25">
      <c r="A1863" s="14">
        <f t="shared" si="168"/>
        <v>1041.1742807009921</v>
      </c>
      <c r="B1863" s="14" t="s">
        <v>2147</v>
      </c>
      <c r="C1863" s="14">
        <v>46.298000000000002</v>
      </c>
      <c r="D1863" s="14">
        <v>11.787000000000001</v>
      </c>
      <c r="E1863" s="14">
        <v>2006</v>
      </c>
      <c r="F1863" s="14">
        <v>-3.9729999999999999</v>
      </c>
      <c r="G1863" s="14">
        <v>-4.4909999999999997</v>
      </c>
      <c r="H1863" s="14">
        <v>-2.81</v>
      </c>
      <c r="I1863" s="14">
        <v>0.34899999999999998</v>
      </c>
      <c r="J1863" s="14">
        <v>5.1609999999999996</v>
      </c>
      <c r="K1863" s="14">
        <v>9.4700000000000006</v>
      </c>
      <c r="L1863" s="14">
        <v>11.843999999999999</v>
      </c>
      <c r="M1863" s="14">
        <v>11.427</v>
      </c>
      <c r="N1863" s="14">
        <v>7.96</v>
      </c>
      <c r="O1863" s="14">
        <v>4.5739999999999998</v>
      </c>
      <c r="P1863" s="14">
        <v>0.155</v>
      </c>
      <c r="Q1863" s="14">
        <v>-2.8330000000000002</v>
      </c>
      <c r="R1863" s="14">
        <v>18.416</v>
      </c>
      <c r="S1863" s="14">
        <v>25.934999999999999</v>
      </c>
      <c r="T1863" s="14">
        <v>46.07</v>
      </c>
      <c r="U1863" s="14">
        <v>59.61</v>
      </c>
      <c r="V1863" s="14">
        <v>72.216999999999999</v>
      </c>
      <c r="W1863" s="14">
        <v>77.603999999999999</v>
      </c>
      <c r="X1863" s="14">
        <v>78.790999999999997</v>
      </c>
      <c r="Y1863" s="14">
        <v>66.879000000000005</v>
      </c>
      <c r="Z1863" s="14">
        <v>49.637</v>
      </c>
      <c r="AA1863" s="14">
        <v>35.319000000000003</v>
      </c>
      <c r="AB1863" s="14">
        <v>20.747</v>
      </c>
      <c r="AC1863" s="14">
        <v>15.055</v>
      </c>
      <c r="AD1863" s="14">
        <v>28.904</v>
      </c>
      <c r="AE1863" s="14">
        <v>40.298999999999999</v>
      </c>
      <c r="AF1863" s="14">
        <v>67.162999999999997</v>
      </c>
      <c r="AG1863" s="14">
        <v>83.396000000000001</v>
      </c>
      <c r="AH1863" s="14">
        <v>103.10299999999999</v>
      </c>
      <c r="AI1863" s="14">
        <v>109</v>
      </c>
      <c r="AJ1863" s="14">
        <v>114.869</v>
      </c>
      <c r="AK1863" s="14">
        <v>93.74</v>
      </c>
      <c r="AL1863" s="14">
        <v>70.012</v>
      </c>
      <c r="AM1863" s="14">
        <v>47.52</v>
      </c>
      <c r="AN1863" s="14">
        <v>29.716000000000001</v>
      </c>
      <c r="AO1863" s="14">
        <v>22.391999999999999</v>
      </c>
      <c r="AP1863" s="14">
        <v>89.525999999999996</v>
      </c>
      <c r="AQ1863" s="14">
        <v>92.739000000000004</v>
      </c>
      <c r="AR1863" s="14">
        <v>102.62</v>
      </c>
      <c r="AS1863" s="14">
        <v>101.298</v>
      </c>
      <c r="AT1863" s="14">
        <v>101.476</v>
      </c>
      <c r="AU1863" s="14">
        <v>99.066000000000003</v>
      </c>
      <c r="AV1863" s="14">
        <v>109.977</v>
      </c>
      <c r="AW1863" s="14">
        <v>114.76300000000001</v>
      </c>
      <c r="AX1863" s="14">
        <v>110.354</v>
      </c>
      <c r="AY1863" s="14">
        <v>95.265000000000001</v>
      </c>
      <c r="AZ1863" s="14">
        <v>72.069000000000003</v>
      </c>
      <c r="BA1863" s="14">
        <v>74.156999999999996</v>
      </c>
      <c r="BB1863" s="14">
        <v>38.292999999999999</v>
      </c>
      <c r="BC1863" s="14">
        <v>47.963999999999999</v>
      </c>
      <c r="BD1863" s="14">
        <v>74.135999999999996</v>
      </c>
      <c r="BE1863" s="14">
        <v>87.021000000000001</v>
      </c>
      <c r="BF1863" s="14">
        <v>99.343999999999994</v>
      </c>
      <c r="BG1863" s="14">
        <v>108.295</v>
      </c>
      <c r="BH1863" s="14">
        <v>116.633</v>
      </c>
      <c r="BI1863" s="14">
        <v>107.145</v>
      </c>
      <c r="BJ1863" s="14">
        <v>84.442999999999998</v>
      </c>
      <c r="BK1863" s="14">
        <v>59.189</v>
      </c>
      <c r="BL1863" s="14">
        <v>35.372999999999998</v>
      </c>
      <c r="BM1863" s="14">
        <v>29.797999999999998</v>
      </c>
      <c r="BN1863" s="14">
        <v>48.865000000000002</v>
      </c>
      <c r="BO1863" s="14">
        <v>68.933000000000007</v>
      </c>
      <c r="BP1863" s="14">
        <v>113.476</v>
      </c>
      <c r="BQ1863" s="14">
        <v>146.00700000000001</v>
      </c>
      <c r="BR1863" s="14">
        <v>174.89400000000001</v>
      </c>
      <c r="BS1863" s="14">
        <v>185.184</v>
      </c>
      <c r="BT1863" s="14">
        <v>198.608</v>
      </c>
      <c r="BU1863" s="14">
        <v>173.71600000000001</v>
      </c>
      <c r="BV1863" s="14">
        <v>127.553</v>
      </c>
      <c r="BW1863" s="14">
        <v>86.156000000000006</v>
      </c>
      <c r="BX1863" s="14">
        <v>49.68</v>
      </c>
      <c r="BY1863" s="121">
        <v>38.003</v>
      </c>
      <c r="BZ1863" s="122" t="str">
        <f t="shared" si="169"/>
        <v>Rolle Pass</v>
      </c>
      <c r="CA1863" s="14">
        <f t="shared" si="170"/>
        <v>46.298000000000002</v>
      </c>
      <c r="CB1863" s="14">
        <f t="shared" si="171"/>
        <v>11.787000000000001</v>
      </c>
      <c r="CC1863" s="14">
        <f t="shared" si="172"/>
        <v>0.16353419083257709</v>
      </c>
      <c r="CD1863" s="14">
        <f t="shared" si="173"/>
        <v>1041.1742807009921</v>
      </c>
      <c r="CE1863" s="102"/>
    </row>
    <row r="1864" spans="1:83" x14ac:dyDescent="0.25">
      <c r="A1864" s="14">
        <f t="shared" si="168"/>
        <v>2161.3714568447604</v>
      </c>
      <c r="B1864" s="14" t="s">
        <v>2148</v>
      </c>
      <c r="C1864" s="14">
        <v>46.3</v>
      </c>
      <c r="D1864" s="14">
        <v>28.632999999999999</v>
      </c>
      <c r="E1864" s="14">
        <v>133</v>
      </c>
      <c r="F1864" s="14">
        <v>-2.2570000000000001</v>
      </c>
      <c r="G1864" s="14">
        <v>-0.69399999999999995</v>
      </c>
      <c r="H1864" s="14">
        <v>4.6909999999999998</v>
      </c>
      <c r="I1864" s="14">
        <v>10.234</v>
      </c>
      <c r="J1864" s="14">
        <v>15.773</v>
      </c>
      <c r="K1864" s="14">
        <v>19.773</v>
      </c>
      <c r="L1864" s="14">
        <v>21.042999999999999</v>
      </c>
      <c r="M1864" s="14">
        <v>20.783999999999999</v>
      </c>
      <c r="N1864" s="14">
        <v>15.468</v>
      </c>
      <c r="O1864" s="14">
        <v>10.243</v>
      </c>
      <c r="P1864" s="14">
        <v>5.45</v>
      </c>
      <c r="Q1864" s="14">
        <v>-0.48099999999999998</v>
      </c>
      <c r="R1864" s="14">
        <v>17.396000000000001</v>
      </c>
      <c r="S1864" s="14">
        <v>25.452999999999999</v>
      </c>
      <c r="T1864" s="14">
        <v>42.204999999999998</v>
      </c>
      <c r="U1864" s="14">
        <v>55.314</v>
      </c>
      <c r="V1864" s="14">
        <v>72.347999999999999</v>
      </c>
      <c r="W1864" s="14">
        <v>75.087000000000003</v>
      </c>
      <c r="X1864" s="14">
        <v>73.692999999999998</v>
      </c>
      <c r="Y1864" s="14">
        <v>60.783999999999999</v>
      </c>
      <c r="Z1864" s="14">
        <v>46.244999999999997</v>
      </c>
      <c r="AA1864" s="14">
        <v>32.963000000000001</v>
      </c>
      <c r="AB1864" s="14">
        <v>21.646999999999998</v>
      </c>
      <c r="AC1864" s="14">
        <v>15.151999999999999</v>
      </c>
      <c r="AD1864" s="14">
        <v>23.021999999999998</v>
      </c>
      <c r="AE1864" s="14">
        <v>30.922000000000001</v>
      </c>
      <c r="AF1864" s="14">
        <v>53.32</v>
      </c>
      <c r="AG1864" s="14">
        <v>82.751000000000005</v>
      </c>
      <c r="AH1864" s="14">
        <v>103.508</v>
      </c>
      <c r="AI1864" s="14">
        <v>108.264</v>
      </c>
      <c r="AJ1864" s="14">
        <v>104.015</v>
      </c>
      <c r="AK1864" s="14">
        <v>96.55</v>
      </c>
      <c r="AL1864" s="14">
        <v>68.64</v>
      </c>
      <c r="AM1864" s="14">
        <v>45.691000000000003</v>
      </c>
      <c r="AN1864" s="14">
        <v>26.738</v>
      </c>
      <c r="AO1864" s="14">
        <v>17.396999999999998</v>
      </c>
      <c r="AP1864" s="14">
        <v>65</v>
      </c>
      <c r="AQ1864" s="14">
        <v>62.88</v>
      </c>
      <c r="AR1864" s="14">
        <v>97.957999999999998</v>
      </c>
      <c r="AS1864" s="14">
        <v>112.724</v>
      </c>
      <c r="AT1864" s="14">
        <v>120.051</v>
      </c>
      <c r="AU1864" s="14">
        <v>109.47799999999999</v>
      </c>
      <c r="AV1864" s="14">
        <v>114.39</v>
      </c>
      <c r="AW1864" s="14">
        <v>127.124</v>
      </c>
      <c r="AX1864" s="14">
        <v>120.265</v>
      </c>
      <c r="AY1864" s="14">
        <v>105.652</v>
      </c>
      <c r="AZ1864" s="14">
        <v>64.325999999999993</v>
      </c>
      <c r="BA1864" s="14">
        <v>41.703000000000003</v>
      </c>
      <c r="BB1864" s="14">
        <v>31.571999999999999</v>
      </c>
      <c r="BC1864" s="14">
        <v>42.286999999999999</v>
      </c>
      <c r="BD1864" s="14">
        <v>78.912000000000006</v>
      </c>
      <c r="BE1864" s="14">
        <v>104.913</v>
      </c>
      <c r="BF1864" s="14">
        <v>133.91</v>
      </c>
      <c r="BG1864" s="14">
        <v>130.47499999999999</v>
      </c>
      <c r="BH1864" s="14">
        <v>131.00399999999999</v>
      </c>
      <c r="BI1864" s="14">
        <v>124.628</v>
      </c>
      <c r="BJ1864" s="14">
        <v>93.632000000000005</v>
      </c>
      <c r="BK1864" s="14">
        <v>64.150999999999996</v>
      </c>
      <c r="BL1864" s="14">
        <v>36.36</v>
      </c>
      <c r="BM1864" s="14">
        <v>21.989000000000001</v>
      </c>
      <c r="BN1864" s="14">
        <v>40.207000000000001</v>
      </c>
      <c r="BO1864" s="14">
        <v>55.12</v>
      </c>
      <c r="BP1864" s="14">
        <v>105.90600000000001</v>
      </c>
      <c r="BQ1864" s="14">
        <v>157.37799999999999</v>
      </c>
      <c r="BR1864" s="14">
        <v>210.078</v>
      </c>
      <c r="BS1864" s="14">
        <v>214.15199999999999</v>
      </c>
      <c r="BT1864" s="14">
        <v>209.25399999999999</v>
      </c>
      <c r="BU1864" s="14">
        <v>193.858</v>
      </c>
      <c r="BV1864" s="14">
        <v>137.55699999999999</v>
      </c>
      <c r="BW1864" s="14">
        <v>87.820999999999998</v>
      </c>
      <c r="BX1864" s="14">
        <v>46.448</v>
      </c>
      <c r="BY1864" s="121">
        <v>30.305</v>
      </c>
      <c r="BZ1864" s="122" t="str">
        <f t="shared" si="169"/>
        <v>Komrat</v>
      </c>
      <c r="CA1864" s="14">
        <f t="shared" si="170"/>
        <v>46.3</v>
      </c>
      <c r="CB1864" s="14">
        <f t="shared" si="171"/>
        <v>28.632999999999999</v>
      </c>
      <c r="CC1864" s="14">
        <f t="shared" si="172"/>
        <v>0.33948027610302012</v>
      </c>
      <c r="CD1864" s="14">
        <f t="shared" si="173"/>
        <v>2161.3714568447604</v>
      </c>
      <c r="CE1864" s="102"/>
    </row>
    <row r="1865" spans="1:83" x14ac:dyDescent="0.25">
      <c r="A1865" s="14">
        <f t="shared" ref="A1865:A1928" si="174">CD1865</f>
        <v>8118.462645608518</v>
      </c>
      <c r="B1865" s="14" t="s">
        <v>2149</v>
      </c>
      <c r="C1865" s="14">
        <v>46.3</v>
      </c>
      <c r="D1865" s="14">
        <v>129.55000000000001</v>
      </c>
      <c r="E1865" s="14">
        <v>99</v>
      </c>
      <c r="F1865" s="14">
        <v>-17.247</v>
      </c>
      <c r="G1865" s="14">
        <v>-14.212</v>
      </c>
      <c r="H1865" s="14">
        <v>-5.81</v>
      </c>
      <c r="I1865" s="14">
        <v>5.1459999999999999</v>
      </c>
      <c r="J1865" s="14">
        <v>12.036</v>
      </c>
      <c r="K1865" s="14">
        <v>17.952999999999999</v>
      </c>
      <c r="L1865" s="14">
        <v>20.934999999999999</v>
      </c>
      <c r="M1865" s="14">
        <v>20.018999999999998</v>
      </c>
      <c r="N1865" s="14">
        <v>13.504</v>
      </c>
      <c r="O1865" s="14">
        <v>4.4729999999999999</v>
      </c>
      <c r="P1865" s="14">
        <v>-5.0309999999999997</v>
      </c>
      <c r="Q1865" s="14">
        <v>-14.214</v>
      </c>
      <c r="R1865" s="14">
        <v>18.654</v>
      </c>
      <c r="S1865" s="14">
        <v>24.16</v>
      </c>
      <c r="T1865" s="14">
        <v>41.622999999999998</v>
      </c>
      <c r="U1865" s="14">
        <v>54.712000000000003</v>
      </c>
      <c r="V1865" s="14">
        <v>70.358000000000004</v>
      </c>
      <c r="W1865" s="14">
        <v>72.78</v>
      </c>
      <c r="X1865" s="14">
        <v>75.885999999999996</v>
      </c>
      <c r="Y1865" s="14">
        <v>59.173000000000002</v>
      </c>
      <c r="Z1865" s="14">
        <v>44.084000000000003</v>
      </c>
      <c r="AA1865" s="14">
        <v>32.314</v>
      </c>
      <c r="AB1865" s="14">
        <v>20.199000000000002</v>
      </c>
      <c r="AC1865" s="14">
        <v>16.789000000000001</v>
      </c>
      <c r="AD1865" s="14">
        <v>28.395</v>
      </c>
      <c r="AE1865" s="14">
        <v>42.478000000000002</v>
      </c>
      <c r="AF1865" s="14">
        <v>72.331999999999994</v>
      </c>
      <c r="AG1865" s="14">
        <v>87.067999999999998</v>
      </c>
      <c r="AH1865" s="14">
        <v>105.34099999999999</v>
      </c>
      <c r="AI1865" s="14">
        <v>94.103999999999999</v>
      </c>
      <c r="AJ1865" s="14">
        <v>92.474999999999994</v>
      </c>
      <c r="AK1865" s="14">
        <v>70.403000000000006</v>
      </c>
      <c r="AL1865" s="14">
        <v>61.22</v>
      </c>
      <c r="AM1865" s="14">
        <v>50.417999999999999</v>
      </c>
      <c r="AN1865" s="14">
        <v>31.207000000000001</v>
      </c>
      <c r="AO1865" s="14">
        <v>24.393000000000001</v>
      </c>
      <c r="AP1865" s="14">
        <v>99.474000000000004</v>
      </c>
      <c r="AQ1865" s="14">
        <v>120.75</v>
      </c>
      <c r="AR1865" s="14">
        <v>141.80099999999999</v>
      </c>
      <c r="AS1865" s="14">
        <v>120.19799999999999</v>
      </c>
      <c r="AT1865" s="14">
        <v>116.898</v>
      </c>
      <c r="AU1865" s="14">
        <v>104.40600000000001</v>
      </c>
      <c r="AV1865" s="14">
        <v>107.268</v>
      </c>
      <c r="AW1865" s="14">
        <v>91.744</v>
      </c>
      <c r="AX1865" s="14">
        <v>105.202</v>
      </c>
      <c r="AY1865" s="14">
        <v>121.096</v>
      </c>
      <c r="AZ1865" s="14">
        <v>96.966999999999999</v>
      </c>
      <c r="BA1865" s="14">
        <v>86.94</v>
      </c>
      <c r="BB1865" s="14">
        <v>44.042999999999999</v>
      </c>
      <c r="BC1865" s="14">
        <v>61.631999999999998</v>
      </c>
      <c r="BD1865" s="14">
        <v>96.260999999999996</v>
      </c>
      <c r="BE1865" s="14">
        <v>105.49</v>
      </c>
      <c r="BF1865" s="14">
        <v>126.6</v>
      </c>
      <c r="BG1865" s="14">
        <v>125.20099999999999</v>
      </c>
      <c r="BH1865" s="14">
        <v>122.72</v>
      </c>
      <c r="BI1865" s="14">
        <v>93.468000000000004</v>
      </c>
      <c r="BJ1865" s="14">
        <v>83.28</v>
      </c>
      <c r="BK1865" s="14">
        <v>69.748000000000005</v>
      </c>
      <c r="BL1865" s="14">
        <v>44.078000000000003</v>
      </c>
      <c r="BM1865" s="14">
        <v>36.17</v>
      </c>
      <c r="BN1865" s="14">
        <v>51.688000000000002</v>
      </c>
      <c r="BO1865" s="14">
        <v>78.888999999999996</v>
      </c>
      <c r="BP1865" s="14">
        <v>135.85300000000001</v>
      </c>
      <c r="BQ1865" s="14">
        <v>165.79300000000001</v>
      </c>
      <c r="BR1865" s="14">
        <v>203.64099999999999</v>
      </c>
      <c r="BS1865" s="14">
        <v>198.65</v>
      </c>
      <c r="BT1865" s="14">
        <v>189.714</v>
      </c>
      <c r="BU1865" s="14">
        <v>141.08699999999999</v>
      </c>
      <c r="BV1865" s="14">
        <v>121.163</v>
      </c>
      <c r="BW1865" s="14">
        <v>96.338999999999999</v>
      </c>
      <c r="BX1865" s="14">
        <v>56.345999999999997</v>
      </c>
      <c r="BY1865" s="121">
        <v>42.734999999999999</v>
      </c>
      <c r="BZ1865" s="122" t="str">
        <f t="shared" ref="BZ1865:BZ1928" si="175">B1865</f>
        <v>Yilan</v>
      </c>
      <c r="CA1865" s="14">
        <f t="shared" ref="CA1865:CA1928" si="176">C1865</f>
        <v>46.3</v>
      </c>
      <c r="CB1865" s="14">
        <f t="shared" ref="CB1865:CB1928" si="177">D1865</f>
        <v>129.55000000000001</v>
      </c>
      <c r="CC1865" s="14">
        <f t="shared" ref="CC1865:CC1928" si="178">2 * ASIN( SQRT( SIN((RADIANS(CA1865) - $CB$4) / 2) ^ 2 + COS(RADIANS(CA1865)) * COS($CB$4) * (SIN((RADIANS(CB1865) - $CB$5) / 2)) ^ 2 ))</f>
        <v>1.2751431188448361</v>
      </c>
      <c r="CD1865" s="14">
        <f t="shared" ref="CD1865:CD1928" si="179">DEGREES(CC1865) * 60 * 1.852</f>
        <v>8118.462645608518</v>
      </c>
      <c r="CE1865" s="102"/>
    </row>
    <row r="1866" spans="1:83" x14ac:dyDescent="0.25">
      <c r="A1866" s="14">
        <f t="shared" si="174"/>
        <v>5072.8932712036894</v>
      </c>
      <c r="B1866" s="14" t="s">
        <v>2150</v>
      </c>
      <c r="C1866" s="14">
        <v>46.304000000000002</v>
      </c>
      <c r="D1866" s="14">
        <v>-72.061000000000007</v>
      </c>
      <c r="E1866" s="14">
        <v>97.2</v>
      </c>
      <c r="F1866" s="14">
        <v>-12.173999999999999</v>
      </c>
      <c r="G1866" s="14">
        <v>-8.4559999999999995</v>
      </c>
      <c r="H1866" s="14">
        <v>-2.758</v>
      </c>
      <c r="I1866" s="14">
        <v>4.444</v>
      </c>
      <c r="J1866" s="14">
        <v>12.54</v>
      </c>
      <c r="K1866" s="14">
        <v>17.684999999999999</v>
      </c>
      <c r="L1866" s="14">
        <v>19.390999999999998</v>
      </c>
      <c r="M1866" s="14">
        <v>18.760000000000002</v>
      </c>
      <c r="N1866" s="14">
        <v>13.916</v>
      </c>
      <c r="O1866" s="14">
        <v>7.3</v>
      </c>
      <c r="P1866" s="14">
        <v>0.73899999999999999</v>
      </c>
      <c r="Q1866" s="14">
        <v>-7.85</v>
      </c>
      <c r="R1866" s="14">
        <v>17.204000000000001</v>
      </c>
      <c r="S1866" s="14">
        <v>23.259</v>
      </c>
      <c r="T1866" s="14">
        <v>38.65</v>
      </c>
      <c r="U1866" s="14">
        <v>53.008000000000003</v>
      </c>
      <c r="V1866" s="14">
        <v>67.915000000000006</v>
      </c>
      <c r="W1866" s="14">
        <v>76.997</v>
      </c>
      <c r="X1866" s="14">
        <v>75.581000000000003</v>
      </c>
      <c r="Y1866" s="14">
        <v>58.848999999999997</v>
      </c>
      <c r="Z1866" s="14">
        <v>41.427999999999997</v>
      </c>
      <c r="AA1866" s="14">
        <v>27.684000000000001</v>
      </c>
      <c r="AB1866" s="14">
        <v>16.033999999999999</v>
      </c>
      <c r="AC1866" s="14">
        <v>13.086</v>
      </c>
      <c r="AD1866" s="14">
        <v>29.132000000000001</v>
      </c>
      <c r="AE1866" s="14">
        <v>41.942999999999998</v>
      </c>
      <c r="AF1866" s="14">
        <v>68.209000000000003</v>
      </c>
      <c r="AG1866" s="14">
        <v>82.712999999999994</v>
      </c>
      <c r="AH1866" s="14">
        <v>103.843</v>
      </c>
      <c r="AI1866" s="14">
        <v>103.788</v>
      </c>
      <c r="AJ1866" s="14">
        <v>110.36499999999999</v>
      </c>
      <c r="AK1866" s="14">
        <v>91.150999999999996</v>
      </c>
      <c r="AL1866" s="14">
        <v>74.328000000000003</v>
      </c>
      <c r="AM1866" s="14">
        <v>49.606000000000002</v>
      </c>
      <c r="AN1866" s="14">
        <v>27.614999999999998</v>
      </c>
      <c r="AO1866" s="14">
        <v>21.798999999999999</v>
      </c>
      <c r="AP1866" s="14">
        <v>95.701999999999998</v>
      </c>
      <c r="AQ1866" s="14">
        <v>106.44</v>
      </c>
      <c r="AR1866" s="14">
        <v>126.53</v>
      </c>
      <c r="AS1866" s="14">
        <v>104.03400000000001</v>
      </c>
      <c r="AT1866" s="14">
        <v>103.48399999999999</v>
      </c>
      <c r="AU1866" s="14">
        <v>96.201999999999998</v>
      </c>
      <c r="AV1866" s="14">
        <v>97.576999999999998</v>
      </c>
      <c r="AW1866" s="14">
        <v>104.536</v>
      </c>
      <c r="AX1866" s="14">
        <v>112.569</v>
      </c>
      <c r="AY1866" s="14">
        <v>104.703</v>
      </c>
      <c r="AZ1866" s="14">
        <v>78.247</v>
      </c>
      <c r="BA1866" s="14">
        <v>75.72</v>
      </c>
      <c r="BB1866" s="14">
        <v>46.487000000000002</v>
      </c>
      <c r="BC1866" s="14">
        <v>59.353999999999999</v>
      </c>
      <c r="BD1866" s="14">
        <v>100.77</v>
      </c>
      <c r="BE1866" s="14">
        <v>113.06100000000001</v>
      </c>
      <c r="BF1866" s="14">
        <v>124.53100000000001</v>
      </c>
      <c r="BG1866" s="14">
        <v>129.76900000000001</v>
      </c>
      <c r="BH1866" s="14">
        <v>129.179</v>
      </c>
      <c r="BI1866" s="14">
        <v>117.48099999999999</v>
      </c>
      <c r="BJ1866" s="14">
        <v>96.581999999999994</v>
      </c>
      <c r="BK1866" s="14">
        <v>67.058999999999997</v>
      </c>
      <c r="BL1866" s="14">
        <v>44.878999999999998</v>
      </c>
      <c r="BM1866" s="14">
        <v>34.232999999999997</v>
      </c>
      <c r="BN1866" s="14">
        <v>48.231999999999999</v>
      </c>
      <c r="BO1866" s="14">
        <v>72.037000000000006</v>
      </c>
      <c r="BP1866" s="14">
        <v>121.97199999999999</v>
      </c>
      <c r="BQ1866" s="14">
        <v>149.03899999999999</v>
      </c>
      <c r="BR1866" s="14">
        <v>184.42400000000001</v>
      </c>
      <c r="BS1866" s="14">
        <v>190.893</v>
      </c>
      <c r="BT1866" s="14">
        <v>186.10400000000001</v>
      </c>
      <c r="BU1866" s="14">
        <v>162.62799999999999</v>
      </c>
      <c r="BV1866" s="14">
        <v>127.107</v>
      </c>
      <c r="BW1866" s="14">
        <v>80.971999999999994</v>
      </c>
      <c r="BX1866" s="14">
        <v>43.125</v>
      </c>
      <c r="BY1866" s="121">
        <v>34.695</v>
      </c>
      <c r="BZ1866" s="122" t="str">
        <f t="shared" si="175"/>
        <v>Lemieux</v>
      </c>
      <c r="CA1866" s="14">
        <f t="shared" si="176"/>
        <v>46.304000000000002</v>
      </c>
      <c r="CB1866" s="14">
        <f t="shared" si="177"/>
        <v>-72.061000000000007</v>
      </c>
      <c r="CC1866" s="14">
        <f t="shared" si="178"/>
        <v>0.79678446890541776</v>
      </c>
      <c r="CD1866" s="14">
        <f t="shared" si="179"/>
        <v>5072.8932712036894</v>
      </c>
      <c r="CE1866" s="102"/>
    </row>
    <row r="1867" spans="1:83" x14ac:dyDescent="0.25">
      <c r="A1867" s="14">
        <f t="shared" si="174"/>
        <v>6400.214790878128</v>
      </c>
      <c r="B1867" s="14" t="s">
        <v>2151</v>
      </c>
      <c r="C1867" s="14">
        <v>46.308999999999997</v>
      </c>
      <c r="D1867" s="14">
        <v>93.903000000000006</v>
      </c>
      <c r="E1867" s="14">
        <v>2213</v>
      </c>
      <c r="F1867" s="14">
        <v>-15.798999999999999</v>
      </c>
      <c r="G1867" s="14">
        <v>-12.279</v>
      </c>
      <c r="H1867" s="14">
        <v>-5.6859999999999999</v>
      </c>
      <c r="I1867" s="14">
        <v>2.5329999999999999</v>
      </c>
      <c r="J1867" s="14">
        <v>7.0250000000000004</v>
      </c>
      <c r="K1867" s="14">
        <v>14.397</v>
      </c>
      <c r="L1867" s="14">
        <v>15.676</v>
      </c>
      <c r="M1867" s="14">
        <v>14.175000000000001</v>
      </c>
      <c r="N1867" s="14">
        <v>7.7960000000000003</v>
      </c>
      <c r="O1867" s="14">
        <v>0.66800000000000004</v>
      </c>
      <c r="P1867" s="14">
        <v>-7.4989999999999997</v>
      </c>
      <c r="Q1867" s="14">
        <v>-13.612</v>
      </c>
      <c r="R1867" s="14">
        <v>18.986999999999998</v>
      </c>
      <c r="S1867" s="14">
        <v>26.254000000000001</v>
      </c>
      <c r="T1867" s="14">
        <v>43.777000000000001</v>
      </c>
      <c r="U1867" s="14">
        <v>59.215000000000003</v>
      </c>
      <c r="V1867" s="14">
        <v>75.284999999999997</v>
      </c>
      <c r="W1867" s="14">
        <v>79.959999999999994</v>
      </c>
      <c r="X1867" s="14">
        <v>78.896000000000001</v>
      </c>
      <c r="Y1867" s="14">
        <v>65.712000000000003</v>
      </c>
      <c r="Z1867" s="14">
        <v>45.851999999999997</v>
      </c>
      <c r="AA1867" s="14">
        <v>34.188000000000002</v>
      </c>
      <c r="AB1867" s="14">
        <v>24.542000000000002</v>
      </c>
      <c r="AC1867" s="14">
        <v>16.597000000000001</v>
      </c>
      <c r="AD1867" s="14">
        <v>32.747999999999998</v>
      </c>
      <c r="AE1867" s="14">
        <v>44.183</v>
      </c>
      <c r="AF1867" s="14">
        <v>73.366</v>
      </c>
      <c r="AG1867" s="14">
        <v>101.29300000000001</v>
      </c>
      <c r="AH1867" s="14">
        <v>116.113</v>
      </c>
      <c r="AI1867" s="14">
        <v>120.55800000000001</v>
      </c>
      <c r="AJ1867" s="14">
        <v>122.002</v>
      </c>
      <c r="AK1867" s="14">
        <v>104.233</v>
      </c>
      <c r="AL1867" s="14">
        <v>76.064999999999998</v>
      </c>
      <c r="AM1867" s="14">
        <v>54.241999999999997</v>
      </c>
      <c r="AN1867" s="14">
        <v>35.47</v>
      </c>
      <c r="AO1867" s="14">
        <v>26.684999999999999</v>
      </c>
      <c r="AP1867" s="14">
        <v>111.367</v>
      </c>
      <c r="AQ1867" s="14">
        <v>117.254</v>
      </c>
      <c r="AR1867" s="14">
        <v>141.08600000000001</v>
      </c>
      <c r="AS1867" s="14">
        <v>130.483</v>
      </c>
      <c r="AT1867" s="14">
        <v>123.93600000000001</v>
      </c>
      <c r="AU1867" s="14">
        <v>113.254</v>
      </c>
      <c r="AV1867" s="14">
        <v>120.286</v>
      </c>
      <c r="AW1867" s="14">
        <v>128.964</v>
      </c>
      <c r="AX1867" s="14">
        <v>135.55099999999999</v>
      </c>
      <c r="AY1867" s="14">
        <v>128.30500000000001</v>
      </c>
      <c r="AZ1867" s="14">
        <v>99.194999999999993</v>
      </c>
      <c r="BA1867" s="14">
        <v>94.438000000000002</v>
      </c>
      <c r="BB1867" s="14">
        <v>44.039000000000001</v>
      </c>
      <c r="BC1867" s="14">
        <v>58.890999999999998</v>
      </c>
      <c r="BD1867" s="14">
        <v>93.465000000000003</v>
      </c>
      <c r="BE1867" s="14">
        <v>114.31399999999999</v>
      </c>
      <c r="BF1867" s="14">
        <v>133.30699999999999</v>
      </c>
      <c r="BG1867" s="14">
        <v>132.375</v>
      </c>
      <c r="BH1867" s="14">
        <v>132.64400000000001</v>
      </c>
      <c r="BI1867" s="14">
        <v>123.761</v>
      </c>
      <c r="BJ1867" s="14">
        <v>97.228999999999999</v>
      </c>
      <c r="BK1867" s="14">
        <v>72.997</v>
      </c>
      <c r="BL1867" s="14">
        <v>46.244</v>
      </c>
      <c r="BM1867" s="14">
        <v>36.176000000000002</v>
      </c>
      <c r="BN1867" s="14">
        <v>55.670999999999999</v>
      </c>
      <c r="BO1867" s="14">
        <v>79.902000000000001</v>
      </c>
      <c r="BP1867" s="14">
        <v>137.72300000000001</v>
      </c>
      <c r="BQ1867" s="14">
        <v>179.96199999999999</v>
      </c>
      <c r="BR1867" s="14">
        <v>217.16499999999999</v>
      </c>
      <c r="BS1867" s="14">
        <v>220.89599999999999</v>
      </c>
      <c r="BT1867" s="14">
        <v>222.46600000000001</v>
      </c>
      <c r="BU1867" s="14">
        <v>195.274</v>
      </c>
      <c r="BV1867" s="14">
        <v>148.81</v>
      </c>
      <c r="BW1867" s="14">
        <v>101.877</v>
      </c>
      <c r="BX1867" s="14">
        <v>60.862000000000002</v>
      </c>
      <c r="BY1867" s="121">
        <v>44.790999999999997</v>
      </c>
      <c r="BZ1867" s="122" t="str">
        <f t="shared" si="175"/>
        <v>Tonkhil</v>
      </c>
      <c r="CA1867" s="14">
        <f t="shared" si="176"/>
        <v>46.308999999999997</v>
      </c>
      <c r="CB1867" s="14">
        <f t="shared" si="177"/>
        <v>93.903000000000006</v>
      </c>
      <c r="CC1867" s="14">
        <f t="shared" si="178"/>
        <v>1.0052629673835822</v>
      </c>
      <c r="CD1867" s="14">
        <f t="shared" si="179"/>
        <v>6400.214790878128</v>
      </c>
      <c r="CE1867" s="102"/>
    </row>
    <row r="1868" spans="1:83" x14ac:dyDescent="0.25">
      <c r="A1868" s="14">
        <f t="shared" si="174"/>
        <v>8215.8907469361257</v>
      </c>
      <c r="B1868" s="14" t="s">
        <v>2152</v>
      </c>
      <c r="C1868" s="14">
        <v>46.317</v>
      </c>
      <c r="D1868" s="14">
        <v>132.18299999999999</v>
      </c>
      <c r="E1868" s="14">
        <v>83</v>
      </c>
      <c r="F1868" s="14">
        <v>-15.973000000000001</v>
      </c>
      <c r="G1868" s="14">
        <v>-12.726000000000001</v>
      </c>
      <c r="H1868" s="14">
        <v>-4.6379999999999999</v>
      </c>
      <c r="I1868" s="14">
        <v>6.9939999999999998</v>
      </c>
      <c r="J1868" s="14">
        <v>13.872999999999999</v>
      </c>
      <c r="K1868" s="14">
        <v>19.289000000000001</v>
      </c>
      <c r="L1868" s="14">
        <v>23.228000000000002</v>
      </c>
      <c r="M1868" s="14">
        <v>20.484000000000002</v>
      </c>
      <c r="N1868" s="14">
        <v>14.811999999999999</v>
      </c>
      <c r="O1868" s="14">
        <v>6.08</v>
      </c>
      <c r="P1868" s="14">
        <v>-4.5460000000000003</v>
      </c>
      <c r="Q1868" s="14">
        <v>-14.077</v>
      </c>
      <c r="R1868" s="14">
        <v>18.678000000000001</v>
      </c>
      <c r="S1868" s="14">
        <v>24.669</v>
      </c>
      <c r="T1868" s="14">
        <v>41.552999999999997</v>
      </c>
      <c r="U1868" s="14">
        <v>56.975000000000001</v>
      </c>
      <c r="V1868" s="14">
        <v>72.483000000000004</v>
      </c>
      <c r="W1868" s="14">
        <v>78.781999999999996</v>
      </c>
      <c r="X1868" s="14">
        <v>75.275000000000006</v>
      </c>
      <c r="Y1868" s="14">
        <v>62.944000000000003</v>
      </c>
      <c r="Z1868" s="14">
        <v>45.109000000000002</v>
      </c>
      <c r="AA1868" s="14">
        <v>32.786999999999999</v>
      </c>
      <c r="AB1868" s="14">
        <v>20.446999999999999</v>
      </c>
      <c r="AC1868" s="14">
        <v>16.681999999999999</v>
      </c>
      <c r="AD1868" s="14">
        <v>30.501999999999999</v>
      </c>
      <c r="AE1868" s="14">
        <v>44.79</v>
      </c>
      <c r="AF1868" s="14">
        <v>75.83</v>
      </c>
      <c r="AG1868" s="14">
        <v>90.171999999999997</v>
      </c>
      <c r="AH1868" s="14">
        <v>106.363</v>
      </c>
      <c r="AI1868" s="14">
        <v>99.945999999999998</v>
      </c>
      <c r="AJ1868" s="14">
        <v>95.64</v>
      </c>
      <c r="AK1868" s="14">
        <v>78.97</v>
      </c>
      <c r="AL1868" s="14">
        <v>59.15</v>
      </c>
      <c r="AM1868" s="14">
        <v>51.768999999999998</v>
      </c>
      <c r="AN1868" s="14">
        <v>35.22</v>
      </c>
      <c r="AO1868" s="14">
        <v>25.896999999999998</v>
      </c>
      <c r="AP1868" s="14">
        <v>104.5</v>
      </c>
      <c r="AQ1868" s="14">
        <v>117.57599999999999</v>
      </c>
      <c r="AR1868" s="14">
        <v>143.46</v>
      </c>
      <c r="AS1868" s="14">
        <v>119.91500000000001</v>
      </c>
      <c r="AT1868" s="14">
        <v>117.592</v>
      </c>
      <c r="AU1868" s="14">
        <v>104.721</v>
      </c>
      <c r="AV1868" s="14">
        <v>102.264</v>
      </c>
      <c r="AW1868" s="14">
        <v>104.416</v>
      </c>
      <c r="AX1868" s="14">
        <v>112.17</v>
      </c>
      <c r="AY1868" s="14">
        <v>123.667</v>
      </c>
      <c r="AZ1868" s="14">
        <v>108.867</v>
      </c>
      <c r="BA1868" s="14">
        <v>92.450999999999993</v>
      </c>
      <c r="BB1868" s="14">
        <v>43.838999999999999</v>
      </c>
      <c r="BC1868" s="14">
        <v>58.402999999999999</v>
      </c>
      <c r="BD1868" s="14">
        <v>94.37</v>
      </c>
      <c r="BE1868" s="14">
        <v>108.358</v>
      </c>
      <c r="BF1868" s="14">
        <v>131.33500000000001</v>
      </c>
      <c r="BG1868" s="14">
        <v>125.122</v>
      </c>
      <c r="BH1868" s="14">
        <v>120.386</v>
      </c>
      <c r="BI1868" s="14">
        <v>109.648</v>
      </c>
      <c r="BJ1868" s="14">
        <v>91.954999999999998</v>
      </c>
      <c r="BK1868" s="14">
        <v>69.933999999999997</v>
      </c>
      <c r="BL1868" s="14">
        <v>45.875</v>
      </c>
      <c r="BM1868" s="14">
        <v>36.896999999999998</v>
      </c>
      <c r="BN1868" s="14">
        <v>52.807000000000002</v>
      </c>
      <c r="BO1868" s="14">
        <v>77.197999999999993</v>
      </c>
      <c r="BP1868" s="14">
        <v>135.92500000000001</v>
      </c>
      <c r="BQ1868" s="14">
        <v>166.69499999999999</v>
      </c>
      <c r="BR1868" s="14">
        <v>207.065</v>
      </c>
      <c r="BS1868" s="14">
        <v>194.90199999999999</v>
      </c>
      <c r="BT1868" s="14">
        <v>185.149</v>
      </c>
      <c r="BU1868" s="14">
        <v>158.07599999999999</v>
      </c>
      <c r="BV1868" s="14">
        <v>129.26599999999999</v>
      </c>
      <c r="BW1868" s="14">
        <v>96.61</v>
      </c>
      <c r="BX1868" s="14">
        <v>59.786999999999999</v>
      </c>
      <c r="BY1868" s="121">
        <v>44.036000000000001</v>
      </c>
      <c r="BZ1868" s="122" t="str">
        <f t="shared" si="175"/>
        <v>Baoqing</v>
      </c>
      <c r="CA1868" s="14">
        <f t="shared" si="176"/>
        <v>46.317</v>
      </c>
      <c r="CB1868" s="14">
        <f t="shared" si="177"/>
        <v>132.18299999999999</v>
      </c>
      <c r="CC1868" s="14">
        <f t="shared" si="178"/>
        <v>1.2904458649943449</v>
      </c>
      <c r="CD1868" s="14">
        <f t="shared" si="179"/>
        <v>8215.8907469361257</v>
      </c>
      <c r="CE1868" s="102"/>
    </row>
    <row r="1869" spans="1:83" x14ac:dyDescent="0.25">
      <c r="A1869" s="14">
        <f t="shared" si="174"/>
        <v>856.37239003716468</v>
      </c>
      <c r="B1869" s="14" t="s">
        <v>2153</v>
      </c>
      <c r="C1869" s="14">
        <v>46.320999999999998</v>
      </c>
      <c r="D1869" s="14">
        <v>8.6029999999999998</v>
      </c>
      <c r="E1869" s="14">
        <v>422.4</v>
      </c>
      <c r="F1869" s="14">
        <v>2.4340000000000002</v>
      </c>
      <c r="G1869" s="14">
        <v>4.7670000000000003</v>
      </c>
      <c r="H1869" s="14">
        <v>6.843</v>
      </c>
      <c r="I1869" s="14">
        <v>10.93</v>
      </c>
      <c r="J1869" s="14">
        <v>15.327</v>
      </c>
      <c r="K1869" s="14">
        <v>19.027999999999999</v>
      </c>
      <c r="L1869" s="14">
        <v>21.881</v>
      </c>
      <c r="M1869" s="14">
        <v>20.577000000000002</v>
      </c>
      <c r="N1869" s="14">
        <v>16.552</v>
      </c>
      <c r="O1869" s="14">
        <v>13.316000000000001</v>
      </c>
      <c r="P1869" s="14">
        <v>6.6059999999999999</v>
      </c>
      <c r="Q1869" s="14">
        <v>3.5990000000000002</v>
      </c>
      <c r="R1869" s="14">
        <v>17.701000000000001</v>
      </c>
      <c r="S1869" s="14">
        <v>23.154</v>
      </c>
      <c r="T1869" s="14">
        <v>40.462000000000003</v>
      </c>
      <c r="U1869" s="14">
        <v>55.817</v>
      </c>
      <c r="V1869" s="14">
        <v>67.521000000000001</v>
      </c>
      <c r="W1869" s="14">
        <v>74.972999999999999</v>
      </c>
      <c r="X1869" s="14">
        <v>72.034000000000006</v>
      </c>
      <c r="Y1869" s="14">
        <v>59.941000000000003</v>
      </c>
      <c r="Z1869" s="14">
        <v>48.045999999999999</v>
      </c>
      <c r="AA1869" s="14">
        <v>31.29</v>
      </c>
      <c r="AB1869" s="14">
        <v>18.888999999999999</v>
      </c>
      <c r="AC1869" s="14">
        <v>16.378</v>
      </c>
      <c r="AD1869" s="14">
        <v>24.236999999999998</v>
      </c>
      <c r="AE1869" s="14">
        <v>30.012</v>
      </c>
      <c r="AF1869" s="14">
        <v>63.857999999999997</v>
      </c>
      <c r="AG1869" s="14">
        <v>80.372</v>
      </c>
      <c r="AH1869" s="14">
        <v>84.768000000000001</v>
      </c>
      <c r="AI1869" s="14">
        <v>91.191999999999993</v>
      </c>
      <c r="AJ1869" s="14">
        <v>89.135000000000005</v>
      </c>
      <c r="AK1869" s="14">
        <v>70.831999999999994</v>
      </c>
      <c r="AL1869" s="14">
        <v>55.698999999999998</v>
      </c>
      <c r="AM1869" s="14">
        <v>37.433</v>
      </c>
      <c r="AN1869" s="14">
        <v>22.015999999999998</v>
      </c>
      <c r="AO1869" s="14">
        <v>20.631</v>
      </c>
      <c r="AP1869" s="14">
        <v>81.546000000000006</v>
      </c>
      <c r="AQ1869" s="14">
        <v>82.075000000000003</v>
      </c>
      <c r="AR1869" s="14">
        <v>133.024</v>
      </c>
      <c r="AS1869" s="14">
        <v>121.91200000000001</v>
      </c>
      <c r="AT1869" s="14">
        <v>106.708</v>
      </c>
      <c r="AU1869" s="14">
        <v>108.773</v>
      </c>
      <c r="AV1869" s="14">
        <v>114.005</v>
      </c>
      <c r="AW1869" s="14">
        <v>109.553</v>
      </c>
      <c r="AX1869" s="14">
        <v>110.449</v>
      </c>
      <c r="AY1869" s="14">
        <v>94.03</v>
      </c>
      <c r="AZ1869" s="14">
        <v>60.746000000000002</v>
      </c>
      <c r="BA1869" s="14">
        <v>73.475999999999999</v>
      </c>
      <c r="BB1869" s="14">
        <v>39.36</v>
      </c>
      <c r="BC1869" s="14">
        <v>51.176000000000002</v>
      </c>
      <c r="BD1869" s="14">
        <v>95.010999999999996</v>
      </c>
      <c r="BE1869" s="14">
        <v>117.30200000000001</v>
      </c>
      <c r="BF1869" s="14">
        <v>126.32</v>
      </c>
      <c r="BG1869" s="14">
        <v>136.15799999999999</v>
      </c>
      <c r="BH1869" s="14">
        <v>138.76599999999999</v>
      </c>
      <c r="BI1869" s="14">
        <v>118.953</v>
      </c>
      <c r="BJ1869" s="14">
        <v>99.123000000000005</v>
      </c>
      <c r="BK1869" s="14">
        <v>65.007999999999996</v>
      </c>
      <c r="BL1869" s="14">
        <v>35.543999999999997</v>
      </c>
      <c r="BM1869" s="14">
        <v>33.121000000000002</v>
      </c>
      <c r="BN1869" s="14">
        <v>46.362000000000002</v>
      </c>
      <c r="BO1869" s="14">
        <v>62.701000000000001</v>
      </c>
      <c r="BP1869" s="14">
        <v>129.43299999999999</v>
      </c>
      <c r="BQ1869" s="14">
        <v>168.63499999999999</v>
      </c>
      <c r="BR1869" s="14">
        <v>188.40199999999999</v>
      </c>
      <c r="BS1869" s="14">
        <v>207.642</v>
      </c>
      <c r="BT1869" s="14">
        <v>209.09299999999999</v>
      </c>
      <c r="BU1869" s="14">
        <v>165.95599999999999</v>
      </c>
      <c r="BV1869" s="14">
        <v>127.77200000000001</v>
      </c>
      <c r="BW1869" s="14">
        <v>81.849000000000004</v>
      </c>
      <c r="BX1869" s="14">
        <v>43.100999999999999</v>
      </c>
      <c r="BY1869" s="121">
        <v>39.171999999999997</v>
      </c>
      <c r="BZ1869" s="122" t="str">
        <f t="shared" si="175"/>
        <v>Cevio</v>
      </c>
      <c r="CA1869" s="14">
        <f t="shared" si="176"/>
        <v>46.320999999999998</v>
      </c>
      <c r="CB1869" s="14">
        <f t="shared" si="177"/>
        <v>8.6029999999999998</v>
      </c>
      <c r="CC1869" s="14">
        <f t="shared" si="178"/>
        <v>0.13450789983190792</v>
      </c>
      <c r="CD1869" s="14">
        <f t="shared" si="179"/>
        <v>856.37239003716468</v>
      </c>
      <c r="CE1869" s="102"/>
    </row>
    <row r="1870" spans="1:83" x14ac:dyDescent="0.25">
      <c r="A1870" s="14">
        <f t="shared" si="174"/>
        <v>935.74156986971343</v>
      </c>
      <c r="B1870" s="14" t="s">
        <v>2154</v>
      </c>
      <c r="C1870" s="14">
        <v>46.347000000000001</v>
      </c>
      <c r="D1870" s="14">
        <v>10.061</v>
      </c>
      <c r="E1870" s="14">
        <v>1079.0999999999999</v>
      </c>
      <c r="F1870" s="14">
        <v>-1.502</v>
      </c>
      <c r="G1870" s="14">
        <v>-0.19900000000000001</v>
      </c>
      <c r="H1870" s="14">
        <v>3.2240000000000002</v>
      </c>
      <c r="I1870" s="14">
        <v>6.556</v>
      </c>
      <c r="J1870" s="14">
        <v>10.561</v>
      </c>
      <c r="K1870" s="14">
        <v>14.19</v>
      </c>
      <c r="L1870" s="14">
        <v>16.207000000000001</v>
      </c>
      <c r="M1870" s="14">
        <v>15.753</v>
      </c>
      <c r="N1870" s="14">
        <v>12.077</v>
      </c>
      <c r="O1870" s="14">
        <v>8.1690000000000005</v>
      </c>
      <c r="P1870" s="14">
        <v>3.3050000000000002</v>
      </c>
      <c r="Q1870" s="14">
        <v>-0.65700000000000003</v>
      </c>
      <c r="R1870" s="14">
        <v>17.736999999999998</v>
      </c>
      <c r="S1870" s="14">
        <v>23.58</v>
      </c>
      <c r="T1870" s="14">
        <v>42.003999999999998</v>
      </c>
      <c r="U1870" s="14">
        <v>56.265000000000001</v>
      </c>
      <c r="V1870" s="14">
        <v>71.156000000000006</v>
      </c>
      <c r="W1870" s="14">
        <v>76.137</v>
      </c>
      <c r="X1870" s="14">
        <v>73.462999999999994</v>
      </c>
      <c r="Y1870" s="14">
        <v>62.451999999999998</v>
      </c>
      <c r="Z1870" s="14">
        <v>46.335999999999999</v>
      </c>
      <c r="AA1870" s="14">
        <v>33.094999999999999</v>
      </c>
      <c r="AB1870" s="14">
        <v>20.887</v>
      </c>
      <c r="AC1870" s="14">
        <v>15.212</v>
      </c>
      <c r="AD1870" s="14">
        <v>27.016999999999999</v>
      </c>
      <c r="AE1870" s="14">
        <v>37.048999999999999</v>
      </c>
      <c r="AF1870" s="14">
        <v>66.350999999999999</v>
      </c>
      <c r="AG1870" s="14">
        <v>81.768000000000001</v>
      </c>
      <c r="AH1870" s="14">
        <v>100.154</v>
      </c>
      <c r="AI1870" s="14">
        <v>102.938</v>
      </c>
      <c r="AJ1870" s="14">
        <v>99.728999999999999</v>
      </c>
      <c r="AK1870" s="14">
        <v>88.046999999999997</v>
      </c>
      <c r="AL1870" s="14">
        <v>60.832000000000001</v>
      </c>
      <c r="AM1870" s="14">
        <v>41.466999999999999</v>
      </c>
      <c r="AN1870" s="14">
        <v>27.148</v>
      </c>
      <c r="AO1870" s="14">
        <v>21.460999999999999</v>
      </c>
      <c r="AP1870" s="14">
        <v>89.477999999999994</v>
      </c>
      <c r="AQ1870" s="14">
        <v>97.481999999999999</v>
      </c>
      <c r="AR1870" s="14">
        <v>129.15299999999999</v>
      </c>
      <c r="AS1870" s="14">
        <v>119.867</v>
      </c>
      <c r="AT1870" s="14">
        <v>114.499</v>
      </c>
      <c r="AU1870" s="14">
        <v>108.51600000000001</v>
      </c>
      <c r="AV1870" s="14">
        <v>115.39400000000001</v>
      </c>
      <c r="AW1870" s="14">
        <v>120.78400000000001</v>
      </c>
      <c r="AX1870" s="14">
        <v>111.565</v>
      </c>
      <c r="AY1870" s="14">
        <v>101.65600000000001</v>
      </c>
      <c r="AZ1870" s="14">
        <v>79.965999999999994</v>
      </c>
      <c r="BA1870" s="14">
        <v>75.503</v>
      </c>
      <c r="BB1870" s="14">
        <v>39.04</v>
      </c>
      <c r="BC1870" s="14">
        <v>51.610999999999997</v>
      </c>
      <c r="BD1870" s="14">
        <v>91.024000000000001</v>
      </c>
      <c r="BE1870" s="14">
        <v>111.473</v>
      </c>
      <c r="BF1870" s="14">
        <v>122.873</v>
      </c>
      <c r="BG1870" s="14">
        <v>125.798</v>
      </c>
      <c r="BH1870" s="14">
        <v>130.36600000000001</v>
      </c>
      <c r="BI1870" s="14">
        <v>118.69499999999999</v>
      </c>
      <c r="BJ1870" s="14">
        <v>88.649000000000001</v>
      </c>
      <c r="BK1870" s="14">
        <v>64.991</v>
      </c>
      <c r="BL1870" s="14">
        <v>41.279000000000003</v>
      </c>
      <c r="BM1870" s="14">
        <v>31.614999999999998</v>
      </c>
      <c r="BN1870" s="14">
        <v>48.322000000000003</v>
      </c>
      <c r="BO1870" s="14">
        <v>68.674999999999997</v>
      </c>
      <c r="BP1870" s="14">
        <v>128.077</v>
      </c>
      <c r="BQ1870" s="14">
        <v>164.995</v>
      </c>
      <c r="BR1870" s="14">
        <v>199.10499999999999</v>
      </c>
      <c r="BS1870" s="14">
        <v>206.20400000000001</v>
      </c>
      <c r="BT1870" s="14">
        <v>209.84899999999999</v>
      </c>
      <c r="BU1870" s="14">
        <v>181.875</v>
      </c>
      <c r="BV1870" s="14">
        <v>128.81299999999999</v>
      </c>
      <c r="BW1870" s="14">
        <v>86.48</v>
      </c>
      <c r="BX1870" s="14">
        <v>51.097999999999999</v>
      </c>
      <c r="BY1870" s="121">
        <v>38.433999999999997</v>
      </c>
      <c r="BZ1870" s="122" t="str">
        <f t="shared" si="175"/>
        <v>Poschiavo Robbia</v>
      </c>
      <c r="CA1870" s="14">
        <f t="shared" si="176"/>
        <v>46.347000000000001</v>
      </c>
      <c r="CB1870" s="14">
        <f t="shared" si="177"/>
        <v>10.061</v>
      </c>
      <c r="CC1870" s="14">
        <f t="shared" si="178"/>
        <v>0.14697418414333213</v>
      </c>
      <c r="CD1870" s="14">
        <f t="shared" si="179"/>
        <v>935.74156986971343</v>
      </c>
      <c r="CE1870" s="102"/>
    </row>
    <row r="1871" spans="1:83" x14ac:dyDescent="0.25">
      <c r="A1871" s="14">
        <f t="shared" si="174"/>
        <v>6949.6184185787697</v>
      </c>
      <c r="B1871" s="14" t="s">
        <v>2155</v>
      </c>
      <c r="C1871" s="14">
        <v>46.35</v>
      </c>
      <c r="D1871" s="14">
        <v>-104.267</v>
      </c>
      <c r="E1871" s="14">
        <v>906</v>
      </c>
      <c r="F1871" s="14">
        <v>-5.8380000000000001</v>
      </c>
      <c r="G1871" s="14">
        <v>-5.032</v>
      </c>
      <c r="H1871" s="14">
        <v>-1.1930000000000001</v>
      </c>
      <c r="I1871" s="14">
        <v>5.2030000000000003</v>
      </c>
      <c r="J1871" s="14">
        <v>12.430999999999999</v>
      </c>
      <c r="K1871" s="14">
        <v>18.350999999999999</v>
      </c>
      <c r="L1871" s="14">
        <v>22.3</v>
      </c>
      <c r="M1871" s="14">
        <v>20.882999999999999</v>
      </c>
      <c r="N1871" s="14">
        <v>14.686</v>
      </c>
      <c r="O1871" s="14">
        <v>6.617</v>
      </c>
      <c r="P1871" s="14">
        <v>-0.32900000000000001</v>
      </c>
      <c r="Q1871" s="14">
        <v>-5.327</v>
      </c>
      <c r="R1871" s="14">
        <v>15.86</v>
      </c>
      <c r="S1871" s="14">
        <v>21.141999999999999</v>
      </c>
      <c r="T1871" s="14">
        <v>38.04</v>
      </c>
      <c r="U1871" s="14">
        <v>54.600999999999999</v>
      </c>
      <c r="V1871" s="14">
        <v>68.317999999999998</v>
      </c>
      <c r="W1871" s="14">
        <v>81.468000000000004</v>
      </c>
      <c r="X1871" s="14">
        <v>75.022999999999996</v>
      </c>
      <c r="Y1871" s="14">
        <v>61.954000000000001</v>
      </c>
      <c r="Z1871" s="14">
        <v>38.799999999999997</v>
      </c>
      <c r="AA1871" s="14">
        <v>26.574000000000002</v>
      </c>
      <c r="AB1871" s="14">
        <v>17.841999999999999</v>
      </c>
      <c r="AC1871" s="14">
        <v>14.202999999999999</v>
      </c>
      <c r="AD1871" s="14">
        <v>26.962</v>
      </c>
      <c r="AE1871" s="14">
        <v>35.661999999999999</v>
      </c>
      <c r="AF1871" s="14">
        <v>63.063000000000002</v>
      </c>
      <c r="AG1871" s="14">
        <v>87.537000000000006</v>
      </c>
      <c r="AH1871" s="14">
        <v>103.624</v>
      </c>
      <c r="AI1871" s="14">
        <v>112.96</v>
      </c>
      <c r="AJ1871" s="14">
        <v>119.301</v>
      </c>
      <c r="AK1871" s="14">
        <v>100.87</v>
      </c>
      <c r="AL1871" s="14">
        <v>74.222999999999999</v>
      </c>
      <c r="AM1871" s="14">
        <v>50.648000000000003</v>
      </c>
      <c r="AN1871" s="14">
        <v>28.44</v>
      </c>
      <c r="AO1871" s="14">
        <v>21.728000000000002</v>
      </c>
      <c r="AP1871" s="14">
        <v>91.344999999999999</v>
      </c>
      <c r="AQ1871" s="14">
        <v>92.509</v>
      </c>
      <c r="AR1871" s="14">
        <v>122.482</v>
      </c>
      <c r="AS1871" s="14">
        <v>111.661</v>
      </c>
      <c r="AT1871" s="14">
        <v>108.30200000000001</v>
      </c>
      <c r="AU1871" s="14">
        <v>103.60899999999999</v>
      </c>
      <c r="AV1871" s="14">
        <v>115.017</v>
      </c>
      <c r="AW1871" s="14">
        <v>122.246</v>
      </c>
      <c r="AX1871" s="14">
        <v>127.96599999999999</v>
      </c>
      <c r="AY1871" s="14">
        <v>126.85899999999999</v>
      </c>
      <c r="AZ1871" s="14">
        <v>99.084999999999994</v>
      </c>
      <c r="BA1871" s="14">
        <v>76.617999999999995</v>
      </c>
      <c r="BB1871" s="14">
        <v>48.082999999999998</v>
      </c>
      <c r="BC1871" s="14">
        <v>53.570999999999998</v>
      </c>
      <c r="BD1871" s="14">
        <v>100.169</v>
      </c>
      <c r="BE1871" s="14">
        <v>116.205</v>
      </c>
      <c r="BF1871" s="14">
        <v>136.78200000000001</v>
      </c>
      <c r="BG1871" s="14">
        <v>150.66200000000001</v>
      </c>
      <c r="BH1871" s="14">
        <v>161.12200000000001</v>
      </c>
      <c r="BI1871" s="14">
        <v>136.72800000000001</v>
      </c>
      <c r="BJ1871" s="14">
        <v>114.25700000000001</v>
      </c>
      <c r="BK1871" s="14">
        <v>82.6</v>
      </c>
      <c r="BL1871" s="14">
        <v>53.707999999999998</v>
      </c>
      <c r="BM1871" s="14">
        <v>37.377000000000002</v>
      </c>
      <c r="BN1871" s="14">
        <v>44.008000000000003</v>
      </c>
      <c r="BO1871" s="14">
        <v>61.774999999999999</v>
      </c>
      <c r="BP1871" s="14">
        <v>118.155</v>
      </c>
      <c r="BQ1871" s="14">
        <v>158.815</v>
      </c>
      <c r="BR1871" s="14">
        <v>193.16300000000001</v>
      </c>
      <c r="BS1871" s="14">
        <v>213.87299999999999</v>
      </c>
      <c r="BT1871" s="14">
        <v>231.14500000000001</v>
      </c>
      <c r="BU1871" s="14">
        <v>187.56</v>
      </c>
      <c r="BV1871" s="14">
        <v>137.762</v>
      </c>
      <c r="BW1871" s="14">
        <v>89.162999999999997</v>
      </c>
      <c r="BX1871" s="14">
        <v>51.011000000000003</v>
      </c>
      <c r="BY1871" s="121">
        <v>35.677999999999997</v>
      </c>
      <c r="BZ1871" s="122" t="str">
        <f t="shared" si="175"/>
        <v>Baker Muni AP</v>
      </c>
      <c r="CA1871" s="14">
        <f t="shared" si="176"/>
        <v>46.35</v>
      </c>
      <c r="CB1871" s="14">
        <f t="shared" si="177"/>
        <v>-104.267</v>
      </c>
      <c r="CC1871" s="14">
        <f t="shared" si="178"/>
        <v>1.0915561839582522</v>
      </c>
      <c r="CD1871" s="14">
        <f t="shared" si="179"/>
        <v>6949.6184185787697</v>
      </c>
      <c r="CE1871" s="102"/>
    </row>
    <row r="1872" spans="1:83" x14ac:dyDescent="0.25">
      <c r="A1872" s="14">
        <f t="shared" si="174"/>
        <v>6010.4876705123452</v>
      </c>
      <c r="B1872" s="14" t="s">
        <v>2156</v>
      </c>
      <c r="C1872" s="14">
        <v>46.35</v>
      </c>
      <c r="D1872" s="14">
        <v>-87.4</v>
      </c>
      <c r="E1872" s="14">
        <v>372</v>
      </c>
      <c r="F1872" s="14">
        <v>-8.1170000000000009</v>
      </c>
      <c r="G1872" s="14">
        <v>-7.2969999999999997</v>
      </c>
      <c r="H1872" s="14">
        <v>-3.4609999999999999</v>
      </c>
      <c r="I1872" s="14">
        <v>3.5019999999999998</v>
      </c>
      <c r="J1872" s="14">
        <v>9.5909999999999993</v>
      </c>
      <c r="K1872" s="14">
        <v>16.222999999999999</v>
      </c>
      <c r="L1872" s="14">
        <v>18.614999999999998</v>
      </c>
      <c r="M1872" s="14">
        <v>19.347000000000001</v>
      </c>
      <c r="N1872" s="14">
        <v>14.858000000000001</v>
      </c>
      <c r="O1872" s="14">
        <v>7.1219999999999999</v>
      </c>
      <c r="P1872" s="14">
        <v>0.59299999999999997</v>
      </c>
      <c r="Q1872" s="14">
        <v>-5.407</v>
      </c>
      <c r="R1872" s="14">
        <v>16.475000000000001</v>
      </c>
      <c r="S1872" s="14">
        <v>24.158000000000001</v>
      </c>
      <c r="T1872" s="14">
        <v>38.628</v>
      </c>
      <c r="U1872" s="14">
        <v>51.576999999999998</v>
      </c>
      <c r="V1872" s="14">
        <v>70.302999999999997</v>
      </c>
      <c r="W1872" s="14">
        <v>79.683999999999997</v>
      </c>
      <c r="X1872" s="14">
        <v>75.363</v>
      </c>
      <c r="Y1872" s="14">
        <v>59.884</v>
      </c>
      <c r="Z1872" s="14">
        <v>40.936999999999998</v>
      </c>
      <c r="AA1872" s="14">
        <v>26.405000000000001</v>
      </c>
      <c r="AB1872" s="14">
        <v>16.591999999999999</v>
      </c>
      <c r="AC1872" s="14">
        <v>13.651</v>
      </c>
      <c r="AD1872" s="14">
        <v>24.722000000000001</v>
      </c>
      <c r="AE1872" s="14">
        <v>37.122</v>
      </c>
      <c r="AF1872" s="14">
        <v>59.274000000000001</v>
      </c>
      <c r="AG1872" s="14">
        <v>83.004999999999995</v>
      </c>
      <c r="AH1872" s="14">
        <v>99.247</v>
      </c>
      <c r="AI1872" s="14">
        <v>102.148</v>
      </c>
      <c r="AJ1872" s="14">
        <v>107.21</v>
      </c>
      <c r="AK1872" s="14">
        <v>99.578000000000003</v>
      </c>
      <c r="AL1872" s="14">
        <v>69.352000000000004</v>
      </c>
      <c r="AM1872" s="14">
        <v>45.395000000000003</v>
      </c>
      <c r="AN1872" s="14">
        <v>23.355</v>
      </c>
      <c r="AO1872" s="14">
        <v>20.603000000000002</v>
      </c>
      <c r="AP1872" s="14">
        <v>69.352000000000004</v>
      </c>
      <c r="AQ1872" s="14">
        <v>92.638000000000005</v>
      </c>
      <c r="AR1872" s="14">
        <v>110.46599999999999</v>
      </c>
      <c r="AS1872" s="14">
        <v>105.96</v>
      </c>
      <c r="AT1872" s="14">
        <v>100.974</v>
      </c>
      <c r="AU1872" s="14">
        <v>94.947000000000003</v>
      </c>
      <c r="AV1872" s="14">
        <v>102.488</v>
      </c>
      <c r="AW1872" s="14">
        <v>109.79900000000001</v>
      </c>
      <c r="AX1872" s="14">
        <v>101.767</v>
      </c>
      <c r="AY1872" s="14">
        <v>84.028999999999996</v>
      </c>
      <c r="AZ1872" s="14">
        <v>60.43</v>
      </c>
      <c r="BA1872" s="14">
        <v>68.715999999999994</v>
      </c>
      <c r="BB1872" s="14">
        <v>35.728000000000002</v>
      </c>
      <c r="BC1872" s="14">
        <v>59.738999999999997</v>
      </c>
      <c r="BD1872" s="14">
        <v>97.962999999999994</v>
      </c>
      <c r="BE1872" s="14">
        <v>113.684</v>
      </c>
      <c r="BF1872" s="14">
        <v>137.19300000000001</v>
      </c>
      <c r="BG1872" s="14">
        <v>135.62899999999999</v>
      </c>
      <c r="BH1872" s="14">
        <v>138.51599999999999</v>
      </c>
      <c r="BI1872" s="14">
        <v>123.67700000000001</v>
      </c>
      <c r="BJ1872" s="14">
        <v>87.453999999999994</v>
      </c>
      <c r="BK1872" s="14">
        <v>55.951999999999998</v>
      </c>
      <c r="BL1872" s="14">
        <v>37.345999999999997</v>
      </c>
      <c r="BM1872" s="14">
        <v>34.228999999999999</v>
      </c>
      <c r="BN1872" s="14">
        <v>39.515999999999998</v>
      </c>
      <c r="BO1872" s="14">
        <v>66.25</v>
      </c>
      <c r="BP1872" s="14">
        <v>113.331</v>
      </c>
      <c r="BQ1872" s="14">
        <v>147.726</v>
      </c>
      <c r="BR1872" s="14">
        <v>184.249</v>
      </c>
      <c r="BS1872" s="14">
        <v>188.446</v>
      </c>
      <c r="BT1872" s="14">
        <v>198.559</v>
      </c>
      <c r="BU1872" s="14">
        <v>171.822</v>
      </c>
      <c r="BV1872" s="14">
        <v>115.509</v>
      </c>
      <c r="BW1872" s="14">
        <v>71.521000000000001</v>
      </c>
      <c r="BX1872" s="14">
        <v>37.695999999999998</v>
      </c>
      <c r="BY1872" s="121">
        <v>33.427</v>
      </c>
      <c r="BZ1872" s="122" t="str">
        <f t="shared" si="175"/>
        <v>Sawyer Intl AP</v>
      </c>
      <c r="CA1872" s="14">
        <f t="shared" si="176"/>
        <v>46.35</v>
      </c>
      <c r="CB1872" s="14">
        <f t="shared" si="177"/>
        <v>-87.4</v>
      </c>
      <c r="CC1872" s="14">
        <f t="shared" si="178"/>
        <v>0.94404967153495778</v>
      </c>
      <c r="CD1872" s="14">
        <f t="shared" si="179"/>
        <v>6010.4876705123452</v>
      </c>
      <c r="CE1872" s="102"/>
    </row>
    <row r="1873" spans="1:83" x14ac:dyDescent="0.25">
      <c r="A1873" s="14">
        <f t="shared" si="174"/>
        <v>5721.5301384760605</v>
      </c>
      <c r="B1873" s="14" t="s">
        <v>2157</v>
      </c>
      <c r="C1873" s="14">
        <v>46.350999999999999</v>
      </c>
      <c r="D1873" s="14">
        <v>-82.561000000000007</v>
      </c>
      <c r="E1873" s="14">
        <v>331.3</v>
      </c>
      <c r="F1873" s="14">
        <v>-8.5730000000000004</v>
      </c>
      <c r="G1873" s="14">
        <v>-7.2450000000000001</v>
      </c>
      <c r="H1873" s="14">
        <v>-4.7489999999999997</v>
      </c>
      <c r="I1873" s="14">
        <v>3.617</v>
      </c>
      <c r="J1873" s="14">
        <v>10.122999999999999</v>
      </c>
      <c r="K1873" s="14">
        <v>15.772</v>
      </c>
      <c r="L1873" s="14">
        <v>18.027000000000001</v>
      </c>
      <c r="M1873" s="14">
        <v>17.675000000000001</v>
      </c>
      <c r="N1873" s="14">
        <v>13.875999999999999</v>
      </c>
      <c r="O1873" s="14">
        <v>6.77</v>
      </c>
      <c r="P1873" s="14">
        <v>0.997</v>
      </c>
      <c r="Q1873" s="14">
        <v>-4.2619999999999996</v>
      </c>
      <c r="R1873" s="14">
        <v>15.507999999999999</v>
      </c>
      <c r="S1873" s="14">
        <v>21.678000000000001</v>
      </c>
      <c r="T1873" s="14">
        <v>42.131</v>
      </c>
      <c r="U1873" s="14">
        <v>49.496000000000002</v>
      </c>
      <c r="V1873" s="14">
        <v>74.045000000000002</v>
      </c>
      <c r="W1873" s="14">
        <v>78.03</v>
      </c>
      <c r="X1873" s="14">
        <v>74.978999999999999</v>
      </c>
      <c r="Y1873" s="14">
        <v>56.363999999999997</v>
      </c>
      <c r="Z1873" s="14">
        <v>40.481999999999999</v>
      </c>
      <c r="AA1873" s="14">
        <v>27.379000000000001</v>
      </c>
      <c r="AB1873" s="14">
        <v>15.823</v>
      </c>
      <c r="AC1873" s="14">
        <v>12.084</v>
      </c>
      <c r="AD1873" s="14">
        <v>20.135999999999999</v>
      </c>
      <c r="AE1873" s="14">
        <v>29.65</v>
      </c>
      <c r="AF1873" s="14">
        <v>59.253999999999998</v>
      </c>
      <c r="AG1873" s="14">
        <v>72.453000000000003</v>
      </c>
      <c r="AH1873" s="14">
        <v>91.21</v>
      </c>
      <c r="AI1873" s="14">
        <v>89.143000000000001</v>
      </c>
      <c r="AJ1873" s="14">
        <v>93.856999999999999</v>
      </c>
      <c r="AK1873" s="14">
        <v>79.195999999999998</v>
      </c>
      <c r="AL1873" s="14">
        <v>60.848999999999997</v>
      </c>
      <c r="AM1873" s="14">
        <v>36.024999999999999</v>
      </c>
      <c r="AN1873" s="14">
        <v>19.251999999999999</v>
      </c>
      <c r="AO1873" s="14">
        <v>15.204000000000001</v>
      </c>
      <c r="AP1873" s="14">
        <v>76.793000000000006</v>
      </c>
      <c r="AQ1873" s="14">
        <v>84.370999999999995</v>
      </c>
      <c r="AR1873" s="14">
        <v>114.245</v>
      </c>
      <c r="AS1873" s="14">
        <v>109.239</v>
      </c>
      <c r="AT1873" s="14">
        <v>99.769000000000005</v>
      </c>
      <c r="AU1873" s="14">
        <v>93.105000000000004</v>
      </c>
      <c r="AV1873" s="14">
        <v>99.869</v>
      </c>
      <c r="AW1873" s="14">
        <v>100.767</v>
      </c>
      <c r="AX1873" s="14">
        <v>104.849</v>
      </c>
      <c r="AY1873" s="14">
        <v>78.247</v>
      </c>
      <c r="AZ1873" s="14">
        <v>56.728999999999999</v>
      </c>
      <c r="BA1873" s="14">
        <v>59.116999999999997</v>
      </c>
      <c r="BB1873" s="14">
        <v>46.048000000000002</v>
      </c>
      <c r="BC1873" s="14">
        <v>62.402999999999999</v>
      </c>
      <c r="BD1873" s="14">
        <v>109.081</v>
      </c>
      <c r="BE1873" s="14">
        <v>119.455</v>
      </c>
      <c r="BF1873" s="14">
        <v>139.83500000000001</v>
      </c>
      <c r="BG1873" s="14">
        <v>131.19</v>
      </c>
      <c r="BH1873" s="14">
        <v>138.96700000000001</v>
      </c>
      <c r="BI1873" s="14">
        <v>127.488</v>
      </c>
      <c r="BJ1873" s="14">
        <v>102.07899999999999</v>
      </c>
      <c r="BK1873" s="14">
        <v>63.512999999999998</v>
      </c>
      <c r="BL1873" s="14">
        <v>38.142000000000003</v>
      </c>
      <c r="BM1873" s="14">
        <v>34.822000000000003</v>
      </c>
      <c r="BN1873" s="14">
        <v>40</v>
      </c>
      <c r="BO1873" s="14">
        <v>59.749000000000002</v>
      </c>
      <c r="BP1873" s="14">
        <v>117.38800000000001</v>
      </c>
      <c r="BQ1873" s="14">
        <v>149.83099999999999</v>
      </c>
      <c r="BR1873" s="14">
        <v>177.96299999999999</v>
      </c>
      <c r="BS1873" s="14">
        <v>176.07900000000001</v>
      </c>
      <c r="BT1873" s="14">
        <v>184.66300000000001</v>
      </c>
      <c r="BU1873" s="14">
        <v>157.202</v>
      </c>
      <c r="BV1873" s="14">
        <v>119.223</v>
      </c>
      <c r="BW1873" s="14">
        <v>67.263999999999996</v>
      </c>
      <c r="BX1873" s="14">
        <v>36.671999999999997</v>
      </c>
      <c r="BY1873" s="121">
        <v>28.681999999999999</v>
      </c>
      <c r="BZ1873" s="122" t="str">
        <f t="shared" si="175"/>
        <v>Elliot Lake AP</v>
      </c>
      <c r="CA1873" s="14">
        <f t="shared" si="176"/>
        <v>46.350999999999999</v>
      </c>
      <c r="CB1873" s="14">
        <f t="shared" si="177"/>
        <v>-82.561000000000007</v>
      </c>
      <c r="CC1873" s="14">
        <f t="shared" si="178"/>
        <v>0.89866395939969712</v>
      </c>
      <c r="CD1873" s="14">
        <f t="shared" si="179"/>
        <v>5721.5301384760605</v>
      </c>
      <c r="CE1873" s="102"/>
    </row>
    <row r="1874" spans="1:83" x14ac:dyDescent="0.25">
      <c r="A1874" s="14">
        <f t="shared" si="174"/>
        <v>1855.4002487883715</v>
      </c>
      <c r="B1874" s="14" t="s">
        <v>2158</v>
      </c>
      <c r="C1874" s="14">
        <v>46.36</v>
      </c>
      <c r="D1874" s="14">
        <v>24.225999999999999</v>
      </c>
      <c r="E1874" s="14">
        <v>524.29999999999995</v>
      </c>
      <c r="F1874" s="14">
        <v>-2.0369999999999999</v>
      </c>
      <c r="G1874" s="14">
        <v>0.88100000000000001</v>
      </c>
      <c r="H1874" s="14">
        <v>6.2690000000000001</v>
      </c>
      <c r="I1874" s="14">
        <v>9.7100000000000009</v>
      </c>
      <c r="J1874" s="14">
        <v>14.695</v>
      </c>
      <c r="K1874" s="14">
        <v>17.356999999999999</v>
      </c>
      <c r="L1874" s="14">
        <v>19.832000000000001</v>
      </c>
      <c r="M1874" s="14">
        <v>19.927</v>
      </c>
      <c r="N1874" s="14">
        <v>15.782</v>
      </c>
      <c r="O1874" s="14">
        <v>9.1240000000000006</v>
      </c>
      <c r="P1874" s="14">
        <v>3.7130000000000001</v>
      </c>
      <c r="Q1874" s="14">
        <v>-0.64</v>
      </c>
      <c r="R1874" s="14">
        <v>16.149999999999999</v>
      </c>
      <c r="S1874" s="14">
        <v>21.835000000000001</v>
      </c>
      <c r="T1874" s="14">
        <v>41.085999999999999</v>
      </c>
      <c r="U1874" s="14">
        <v>53.21</v>
      </c>
      <c r="V1874" s="14">
        <v>74.183000000000007</v>
      </c>
      <c r="W1874" s="14">
        <v>72.909000000000006</v>
      </c>
      <c r="X1874" s="14">
        <v>73.391000000000005</v>
      </c>
      <c r="Y1874" s="14">
        <v>62.283999999999999</v>
      </c>
      <c r="Z1874" s="14">
        <v>46.006999999999998</v>
      </c>
      <c r="AA1874" s="14">
        <v>32.139000000000003</v>
      </c>
      <c r="AB1874" s="14">
        <v>18.451000000000001</v>
      </c>
      <c r="AC1874" s="14">
        <v>13.03</v>
      </c>
      <c r="AD1874" s="14">
        <v>20.875</v>
      </c>
      <c r="AE1874" s="14">
        <v>26.954000000000001</v>
      </c>
      <c r="AF1874" s="14">
        <v>55.683</v>
      </c>
      <c r="AG1874" s="14">
        <v>76.823999999999998</v>
      </c>
      <c r="AH1874" s="14">
        <v>98.858000000000004</v>
      </c>
      <c r="AI1874" s="14">
        <v>92.097999999999999</v>
      </c>
      <c r="AJ1874" s="14">
        <v>105.126</v>
      </c>
      <c r="AK1874" s="14">
        <v>90.98</v>
      </c>
      <c r="AL1874" s="14">
        <v>68.772999999999996</v>
      </c>
      <c r="AM1874" s="14">
        <v>42.912999999999997</v>
      </c>
      <c r="AN1874" s="14">
        <v>23.818000000000001</v>
      </c>
      <c r="AO1874" s="14">
        <v>16.309000000000001</v>
      </c>
      <c r="AP1874" s="14">
        <v>46.036000000000001</v>
      </c>
      <c r="AQ1874" s="14">
        <v>53.536000000000001</v>
      </c>
      <c r="AR1874" s="14">
        <v>95.823999999999998</v>
      </c>
      <c r="AS1874" s="14">
        <v>96.593999999999994</v>
      </c>
      <c r="AT1874" s="14">
        <v>107.473</v>
      </c>
      <c r="AU1874" s="14">
        <v>95.747</v>
      </c>
      <c r="AV1874" s="14">
        <v>105.505</v>
      </c>
      <c r="AW1874" s="14">
        <v>117.374</v>
      </c>
      <c r="AX1874" s="14">
        <v>100.66</v>
      </c>
      <c r="AY1874" s="14">
        <v>84.721999999999994</v>
      </c>
      <c r="AZ1874" s="14">
        <v>55.62</v>
      </c>
      <c r="BA1874" s="14">
        <v>37.789000000000001</v>
      </c>
      <c r="BB1874" s="14">
        <v>25.638000000000002</v>
      </c>
      <c r="BC1874" s="14">
        <v>34.161000000000001</v>
      </c>
      <c r="BD1874" s="14">
        <v>74.861999999999995</v>
      </c>
      <c r="BE1874" s="14">
        <v>82.165000000000006</v>
      </c>
      <c r="BF1874" s="14">
        <v>117.074</v>
      </c>
      <c r="BG1874" s="14">
        <v>110.10299999999999</v>
      </c>
      <c r="BH1874" s="14">
        <v>112.221</v>
      </c>
      <c r="BI1874" s="14">
        <v>115.261</v>
      </c>
      <c r="BJ1874" s="14">
        <v>75.528999999999996</v>
      </c>
      <c r="BK1874" s="14">
        <v>52.844000000000001</v>
      </c>
      <c r="BL1874" s="14">
        <v>29.625</v>
      </c>
      <c r="BM1874" s="14">
        <v>18.838999999999999</v>
      </c>
      <c r="BN1874" s="14">
        <v>34.179000000000002</v>
      </c>
      <c r="BO1874" s="14">
        <v>47.823</v>
      </c>
      <c r="BP1874" s="14">
        <v>105.319</v>
      </c>
      <c r="BQ1874" s="14">
        <v>135.196</v>
      </c>
      <c r="BR1874" s="14">
        <v>184.136</v>
      </c>
      <c r="BS1874" s="14">
        <v>176.542</v>
      </c>
      <c r="BT1874" s="14">
        <v>191.19200000000001</v>
      </c>
      <c r="BU1874" s="14">
        <v>176.96100000000001</v>
      </c>
      <c r="BV1874" s="14">
        <v>120.86199999999999</v>
      </c>
      <c r="BW1874" s="14">
        <v>77.661000000000001</v>
      </c>
      <c r="BX1874" s="14">
        <v>40.386000000000003</v>
      </c>
      <c r="BY1874" s="121">
        <v>26.78</v>
      </c>
      <c r="BZ1874" s="122" t="str">
        <f t="shared" si="175"/>
        <v>Tarnaveni</v>
      </c>
      <c r="CA1874" s="14">
        <f t="shared" si="176"/>
        <v>46.36</v>
      </c>
      <c r="CB1874" s="14">
        <f t="shared" si="177"/>
        <v>24.225999999999999</v>
      </c>
      <c r="CC1874" s="14">
        <f t="shared" si="178"/>
        <v>0.2914222757710494</v>
      </c>
      <c r="CD1874" s="14">
        <f t="shared" si="179"/>
        <v>1855.4002487883715</v>
      </c>
      <c r="CE1874" s="102"/>
    </row>
    <row r="1875" spans="1:83" x14ac:dyDescent="0.25">
      <c r="A1875" s="14">
        <f t="shared" si="174"/>
        <v>1960.9468384558954</v>
      </c>
      <c r="B1875" s="14" t="s">
        <v>2159</v>
      </c>
      <c r="C1875" s="14">
        <v>46.371000000000002</v>
      </c>
      <c r="D1875" s="14">
        <v>25.773</v>
      </c>
      <c r="E1875" s="14">
        <v>662.2</v>
      </c>
      <c r="F1875" s="14">
        <v>-6.6120000000000001</v>
      </c>
      <c r="G1875" s="14">
        <v>-4.407</v>
      </c>
      <c r="H1875" s="14">
        <v>1.0009999999999999</v>
      </c>
      <c r="I1875" s="14">
        <v>6.1959999999999997</v>
      </c>
      <c r="J1875" s="14">
        <v>11.816000000000001</v>
      </c>
      <c r="K1875" s="14">
        <v>15.907999999999999</v>
      </c>
      <c r="L1875" s="14">
        <v>17.279</v>
      </c>
      <c r="M1875" s="14">
        <v>16.385000000000002</v>
      </c>
      <c r="N1875" s="14">
        <v>12.06</v>
      </c>
      <c r="O1875" s="14">
        <v>5.7539999999999996</v>
      </c>
      <c r="P1875" s="14">
        <v>1.016</v>
      </c>
      <c r="Q1875" s="14">
        <v>-3.7480000000000002</v>
      </c>
      <c r="R1875" s="14">
        <v>17.184000000000001</v>
      </c>
      <c r="S1875" s="14">
        <v>25.738</v>
      </c>
      <c r="T1875" s="14">
        <v>41.726999999999997</v>
      </c>
      <c r="U1875" s="14">
        <v>53.365000000000002</v>
      </c>
      <c r="V1875" s="14">
        <v>72.497</v>
      </c>
      <c r="W1875" s="14">
        <v>74.867999999999995</v>
      </c>
      <c r="X1875" s="14">
        <v>72.918000000000006</v>
      </c>
      <c r="Y1875" s="14">
        <v>61.890999999999998</v>
      </c>
      <c r="Z1875" s="14">
        <v>47.628</v>
      </c>
      <c r="AA1875" s="14">
        <v>33.494999999999997</v>
      </c>
      <c r="AB1875" s="14">
        <v>17.544</v>
      </c>
      <c r="AC1875" s="14">
        <v>13.622999999999999</v>
      </c>
      <c r="AD1875" s="14">
        <v>19.382999999999999</v>
      </c>
      <c r="AE1875" s="14">
        <v>29.943999999999999</v>
      </c>
      <c r="AF1875" s="14">
        <v>54.982999999999997</v>
      </c>
      <c r="AG1875" s="14">
        <v>73.403999999999996</v>
      </c>
      <c r="AH1875" s="14">
        <v>98.683000000000007</v>
      </c>
      <c r="AI1875" s="14">
        <v>93.207999999999998</v>
      </c>
      <c r="AJ1875" s="14">
        <v>90.846000000000004</v>
      </c>
      <c r="AK1875" s="14">
        <v>84.489000000000004</v>
      </c>
      <c r="AL1875" s="14">
        <v>57.232999999999997</v>
      </c>
      <c r="AM1875" s="14">
        <v>40.79</v>
      </c>
      <c r="AN1875" s="14">
        <v>22.178000000000001</v>
      </c>
      <c r="AO1875" s="14">
        <v>16.23</v>
      </c>
      <c r="AP1875" s="14">
        <v>46.308</v>
      </c>
      <c r="AQ1875" s="14">
        <v>57.100999999999999</v>
      </c>
      <c r="AR1875" s="14">
        <v>89.641999999999996</v>
      </c>
      <c r="AS1875" s="14">
        <v>95.233000000000004</v>
      </c>
      <c r="AT1875" s="14">
        <v>108.548</v>
      </c>
      <c r="AU1875" s="14">
        <v>103.315</v>
      </c>
      <c r="AV1875" s="14">
        <v>107.95</v>
      </c>
      <c r="AW1875" s="14">
        <v>111.423</v>
      </c>
      <c r="AX1875" s="14">
        <v>104.07299999999999</v>
      </c>
      <c r="AY1875" s="14">
        <v>88.822000000000003</v>
      </c>
      <c r="AZ1875" s="14">
        <v>55.307000000000002</v>
      </c>
      <c r="BA1875" s="14">
        <v>38.749000000000002</v>
      </c>
      <c r="BB1875" s="14">
        <v>27.469000000000001</v>
      </c>
      <c r="BC1875" s="14">
        <v>41.127000000000002</v>
      </c>
      <c r="BD1875" s="14">
        <v>71.578000000000003</v>
      </c>
      <c r="BE1875" s="14">
        <v>86.897999999999996</v>
      </c>
      <c r="BF1875" s="14">
        <v>106.53400000000001</v>
      </c>
      <c r="BG1875" s="14">
        <v>121.426</v>
      </c>
      <c r="BH1875" s="14">
        <v>126.51</v>
      </c>
      <c r="BI1875" s="14">
        <v>110.232</v>
      </c>
      <c r="BJ1875" s="14">
        <v>92.322999999999993</v>
      </c>
      <c r="BK1875" s="14">
        <v>63.168999999999997</v>
      </c>
      <c r="BL1875" s="14">
        <v>31.859000000000002</v>
      </c>
      <c r="BM1875" s="14">
        <v>20.402000000000001</v>
      </c>
      <c r="BN1875" s="14">
        <v>34.713999999999999</v>
      </c>
      <c r="BO1875" s="14">
        <v>53.677</v>
      </c>
      <c r="BP1875" s="14">
        <v>101.67</v>
      </c>
      <c r="BQ1875" s="14">
        <v>137.03299999999999</v>
      </c>
      <c r="BR1875" s="14">
        <v>181.494</v>
      </c>
      <c r="BS1875" s="14">
        <v>192.03800000000001</v>
      </c>
      <c r="BT1875" s="14">
        <v>192.83699999999999</v>
      </c>
      <c r="BU1875" s="14">
        <v>170.768</v>
      </c>
      <c r="BV1875" s="14">
        <v>123.404</v>
      </c>
      <c r="BW1875" s="14">
        <v>80.099000000000004</v>
      </c>
      <c r="BX1875" s="14">
        <v>39.988999999999997</v>
      </c>
      <c r="BY1875" s="121">
        <v>27.59</v>
      </c>
      <c r="BZ1875" s="122" t="str">
        <f t="shared" si="175"/>
        <v>Miercurea Ciuc</v>
      </c>
      <c r="CA1875" s="14">
        <f t="shared" si="176"/>
        <v>46.371000000000002</v>
      </c>
      <c r="CB1875" s="14">
        <f t="shared" si="177"/>
        <v>25.773</v>
      </c>
      <c r="CC1875" s="14">
        <f t="shared" si="178"/>
        <v>0.30800016907513256</v>
      </c>
      <c r="CD1875" s="14">
        <f t="shared" si="179"/>
        <v>1960.9468384558954</v>
      </c>
      <c r="CE1875" s="102"/>
    </row>
    <row r="1876" spans="1:83" x14ac:dyDescent="0.25">
      <c r="A1876" s="14">
        <f t="shared" si="174"/>
        <v>6524.4958818383011</v>
      </c>
      <c r="B1876" s="14" t="s">
        <v>2160</v>
      </c>
      <c r="C1876" s="14">
        <v>46.378999999999998</v>
      </c>
      <c r="D1876" s="14">
        <v>96.218000000000004</v>
      </c>
      <c r="E1876" s="14">
        <v>2206</v>
      </c>
      <c r="F1876" s="14">
        <v>-18.401</v>
      </c>
      <c r="G1876" s="14">
        <v>-13.839</v>
      </c>
      <c r="H1876" s="14">
        <v>-8.5860000000000003</v>
      </c>
      <c r="I1876" s="14">
        <v>0.376</v>
      </c>
      <c r="J1876" s="14">
        <v>7.4379999999999997</v>
      </c>
      <c r="K1876" s="14">
        <v>13.603999999999999</v>
      </c>
      <c r="L1876" s="14">
        <v>14.388</v>
      </c>
      <c r="M1876" s="14">
        <v>13.598000000000001</v>
      </c>
      <c r="N1876" s="14">
        <v>6.7889999999999997</v>
      </c>
      <c r="O1876" s="14">
        <v>-0.69199999999999995</v>
      </c>
      <c r="P1876" s="14">
        <v>-9.3450000000000006</v>
      </c>
      <c r="Q1876" s="14">
        <v>-15.746</v>
      </c>
      <c r="R1876" s="14">
        <v>19.704999999999998</v>
      </c>
      <c r="S1876" s="14">
        <v>26.029</v>
      </c>
      <c r="T1876" s="14">
        <v>43.64</v>
      </c>
      <c r="U1876" s="14">
        <v>57.832000000000001</v>
      </c>
      <c r="V1876" s="14">
        <v>73.105999999999995</v>
      </c>
      <c r="W1876" s="14">
        <v>77.257000000000005</v>
      </c>
      <c r="X1876" s="14">
        <v>77.605999999999995</v>
      </c>
      <c r="Y1876" s="14">
        <v>63.481000000000002</v>
      </c>
      <c r="Z1876" s="14">
        <v>47.962000000000003</v>
      </c>
      <c r="AA1876" s="14">
        <v>33.701999999999998</v>
      </c>
      <c r="AB1876" s="14">
        <v>22.352</v>
      </c>
      <c r="AC1876" s="14">
        <v>17.285</v>
      </c>
      <c r="AD1876" s="14">
        <v>29.446999999999999</v>
      </c>
      <c r="AE1876" s="14">
        <v>42.883000000000003</v>
      </c>
      <c r="AF1876" s="14">
        <v>75.78</v>
      </c>
      <c r="AG1876" s="14">
        <v>97.274000000000001</v>
      </c>
      <c r="AH1876" s="14">
        <v>114.76900000000001</v>
      </c>
      <c r="AI1876" s="14">
        <v>117.056</v>
      </c>
      <c r="AJ1876" s="14">
        <v>117.667</v>
      </c>
      <c r="AK1876" s="14">
        <v>97.789000000000001</v>
      </c>
      <c r="AL1876" s="14">
        <v>75.150999999999996</v>
      </c>
      <c r="AM1876" s="14">
        <v>55.363999999999997</v>
      </c>
      <c r="AN1876" s="14">
        <v>33.598999999999997</v>
      </c>
      <c r="AO1876" s="14">
        <v>25.887</v>
      </c>
      <c r="AP1876" s="14">
        <v>89.48</v>
      </c>
      <c r="AQ1876" s="14">
        <v>110.462</v>
      </c>
      <c r="AR1876" s="14">
        <v>135.625</v>
      </c>
      <c r="AS1876" s="14">
        <v>131.31100000000001</v>
      </c>
      <c r="AT1876" s="14">
        <v>123.279</v>
      </c>
      <c r="AU1876" s="14">
        <v>111.871</v>
      </c>
      <c r="AV1876" s="14">
        <v>117.16500000000001</v>
      </c>
      <c r="AW1876" s="14">
        <v>122.17</v>
      </c>
      <c r="AX1876" s="14">
        <v>126.828</v>
      </c>
      <c r="AY1876" s="14">
        <v>127.629</v>
      </c>
      <c r="AZ1876" s="14">
        <v>98.269000000000005</v>
      </c>
      <c r="BA1876" s="14">
        <v>85.424999999999997</v>
      </c>
      <c r="BB1876" s="14">
        <v>39.164999999999999</v>
      </c>
      <c r="BC1876" s="14">
        <v>58.302999999999997</v>
      </c>
      <c r="BD1876" s="14">
        <v>92.391000000000005</v>
      </c>
      <c r="BE1876" s="14">
        <v>124.297</v>
      </c>
      <c r="BF1876" s="14">
        <v>132.08500000000001</v>
      </c>
      <c r="BG1876" s="14">
        <v>129.73400000000001</v>
      </c>
      <c r="BH1876" s="14">
        <v>134.26</v>
      </c>
      <c r="BI1876" s="14">
        <v>119.625</v>
      </c>
      <c r="BJ1876" s="14">
        <v>97.465999999999994</v>
      </c>
      <c r="BK1876" s="14">
        <v>71.028000000000006</v>
      </c>
      <c r="BL1876" s="14">
        <v>44.65</v>
      </c>
      <c r="BM1876" s="14">
        <v>34.991999999999997</v>
      </c>
      <c r="BN1876" s="14">
        <v>49.945</v>
      </c>
      <c r="BO1876" s="14">
        <v>76.161000000000001</v>
      </c>
      <c r="BP1876" s="14">
        <v>132.68199999999999</v>
      </c>
      <c r="BQ1876" s="14">
        <v>180.57900000000001</v>
      </c>
      <c r="BR1876" s="14">
        <v>216.92400000000001</v>
      </c>
      <c r="BS1876" s="14">
        <v>218.64</v>
      </c>
      <c r="BT1876" s="14">
        <v>217.93299999999999</v>
      </c>
      <c r="BU1876" s="14">
        <v>188.184</v>
      </c>
      <c r="BV1876" s="14">
        <v>142.22399999999999</v>
      </c>
      <c r="BW1876" s="14">
        <v>100.477</v>
      </c>
      <c r="BX1876" s="14">
        <v>58.271000000000001</v>
      </c>
      <c r="BY1876" s="121">
        <v>42.988</v>
      </c>
      <c r="BZ1876" s="122" t="str">
        <f t="shared" si="175"/>
        <v>Altai AP</v>
      </c>
      <c r="CA1876" s="14">
        <f t="shared" si="176"/>
        <v>46.378999999999998</v>
      </c>
      <c r="CB1876" s="14">
        <f t="shared" si="177"/>
        <v>96.218000000000004</v>
      </c>
      <c r="CC1876" s="14">
        <f t="shared" si="178"/>
        <v>1.0247834338632942</v>
      </c>
      <c r="CD1876" s="14">
        <f t="shared" si="179"/>
        <v>6524.4958818383011</v>
      </c>
      <c r="CE1876" s="102"/>
    </row>
    <row r="1877" spans="1:83" x14ac:dyDescent="0.25">
      <c r="A1877" s="14">
        <f t="shared" si="174"/>
        <v>7942.3119531936854</v>
      </c>
      <c r="B1877" s="14" t="s">
        <v>2161</v>
      </c>
      <c r="C1877" s="14">
        <v>46.383000000000003</v>
      </c>
      <c r="D1877" s="14">
        <v>125.31699999999999</v>
      </c>
      <c r="E1877" s="14">
        <v>150</v>
      </c>
      <c r="F1877" s="14">
        <v>-17.984999999999999</v>
      </c>
      <c r="G1877" s="14">
        <v>-13.547000000000001</v>
      </c>
      <c r="H1877" s="14">
        <v>-3.4870000000000001</v>
      </c>
      <c r="I1877" s="14">
        <v>7.0960000000000001</v>
      </c>
      <c r="J1877" s="14">
        <v>15.635</v>
      </c>
      <c r="K1877" s="14">
        <v>21.027000000000001</v>
      </c>
      <c r="L1877" s="14">
        <v>22.867999999999999</v>
      </c>
      <c r="M1877" s="14">
        <v>21.577000000000002</v>
      </c>
      <c r="N1877" s="14">
        <v>15.39</v>
      </c>
      <c r="O1877" s="14">
        <v>5.6820000000000004</v>
      </c>
      <c r="P1877" s="14">
        <v>-6.3460000000000001</v>
      </c>
      <c r="Q1877" s="14">
        <v>-15.084</v>
      </c>
      <c r="R1877" s="14">
        <v>18.879000000000001</v>
      </c>
      <c r="S1877" s="14">
        <v>24.948</v>
      </c>
      <c r="T1877" s="14">
        <v>41.279000000000003</v>
      </c>
      <c r="U1877" s="14">
        <v>56.601999999999997</v>
      </c>
      <c r="V1877" s="14">
        <v>73.468999999999994</v>
      </c>
      <c r="W1877" s="14">
        <v>75.816999999999993</v>
      </c>
      <c r="X1877" s="14">
        <v>75.03</v>
      </c>
      <c r="Y1877" s="14">
        <v>62.582000000000001</v>
      </c>
      <c r="Z1877" s="14">
        <v>45.366</v>
      </c>
      <c r="AA1877" s="14">
        <v>32.588000000000001</v>
      </c>
      <c r="AB1877" s="14">
        <v>20.853000000000002</v>
      </c>
      <c r="AC1877" s="14">
        <v>16.559000000000001</v>
      </c>
      <c r="AD1877" s="14">
        <v>30.754000000000001</v>
      </c>
      <c r="AE1877" s="14">
        <v>43.073</v>
      </c>
      <c r="AF1877" s="14">
        <v>75.826999999999998</v>
      </c>
      <c r="AG1877" s="14">
        <v>97.331999999999994</v>
      </c>
      <c r="AH1877" s="14">
        <v>114.773</v>
      </c>
      <c r="AI1877" s="14">
        <v>105.892</v>
      </c>
      <c r="AJ1877" s="14">
        <v>100.27200000000001</v>
      </c>
      <c r="AK1877" s="14">
        <v>84.819000000000003</v>
      </c>
      <c r="AL1877" s="14">
        <v>69.492999999999995</v>
      </c>
      <c r="AM1877" s="14">
        <v>53.225000000000001</v>
      </c>
      <c r="AN1877" s="14">
        <v>32.837000000000003</v>
      </c>
      <c r="AO1877" s="14">
        <v>25.605</v>
      </c>
      <c r="AP1877" s="14">
        <v>106.26600000000001</v>
      </c>
      <c r="AQ1877" s="14">
        <v>123.44199999999999</v>
      </c>
      <c r="AR1877" s="14">
        <v>147.89400000000001</v>
      </c>
      <c r="AS1877" s="14">
        <v>132.226</v>
      </c>
      <c r="AT1877" s="14">
        <v>123.556</v>
      </c>
      <c r="AU1877" s="14">
        <v>106.602</v>
      </c>
      <c r="AV1877" s="14">
        <v>106.81</v>
      </c>
      <c r="AW1877" s="14">
        <v>113.69499999999999</v>
      </c>
      <c r="AX1877" s="14">
        <v>123.249</v>
      </c>
      <c r="AY1877" s="14">
        <v>127.26600000000001</v>
      </c>
      <c r="AZ1877" s="14">
        <v>102.6</v>
      </c>
      <c r="BA1877" s="14">
        <v>93.852999999999994</v>
      </c>
      <c r="BB1877" s="14">
        <v>45.051000000000002</v>
      </c>
      <c r="BC1877" s="14">
        <v>64.010999999999996</v>
      </c>
      <c r="BD1877" s="14">
        <v>99.238</v>
      </c>
      <c r="BE1877" s="14">
        <v>117.782</v>
      </c>
      <c r="BF1877" s="14">
        <v>134.65</v>
      </c>
      <c r="BG1877" s="14">
        <v>129.66</v>
      </c>
      <c r="BH1877" s="14">
        <v>121.42400000000001</v>
      </c>
      <c r="BI1877" s="14">
        <v>115.41800000000001</v>
      </c>
      <c r="BJ1877" s="14">
        <v>95.334999999999994</v>
      </c>
      <c r="BK1877" s="14">
        <v>72.055999999999997</v>
      </c>
      <c r="BL1877" s="14">
        <v>45.61</v>
      </c>
      <c r="BM1877" s="14">
        <v>37.481000000000002</v>
      </c>
      <c r="BN1877" s="14">
        <v>53.576999999999998</v>
      </c>
      <c r="BO1877" s="14">
        <v>80.775999999999996</v>
      </c>
      <c r="BP1877" s="14">
        <v>139.72300000000001</v>
      </c>
      <c r="BQ1877" s="14">
        <v>179.50200000000001</v>
      </c>
      <c r="BR1877" s="14">
        <v>217.24100000000001</v>
      </c>
      <c r="BS1877" s="14">
        <v>206.18</v>
      </c>
      <c r="BT1877" s="14">
        <v>193.255</v>
      </c>
      <c r="BU1877" s="14">
        <v>171.78899999999999</v>
      </c>
      <c r="BV1877" s="14">
        <v>138.49600000000001</v>
      </c>
      <c r="BW1877" s="14">
        <v>99.39</v>
      </c>
      <c r="BX1877" s="14">
        <v>58.619</v>
      </c>
      <c r="BY1877" s="121">
        <v>44.2</v>
      </c>
      <c r="BZ1877" s="122" t="str">
        <f t="shared" si="175"/>
        <v>Anda</v>
      </c>
      <c r="CA1877" s="14">
        <f t="shared" si="176"/>
        <v>46.383000000000003</v>
      </c>
      <c r="CB1877" s="14">
        <f t="shared" si="177"/>
        <v>125.31699999999999</v>
      </c>
      <c r="CC1877" s="14">
        <f t="shared" si="178"/>
        <v>1.2474756461818897</v>
      </c>
      <c r="CD1877" s="14">
        <f t="shared" si="179"/>
        <v>7942.3119531936854</v>
      </c>
      <c r="CE1877" s="102"/>
    </row>
    <row r="1878" spans="1:83" x14ac:dyDescent="0.25">
      <c r="A1878" s="14">
        <f t="shared" si="174"/>
        <v>1426.8986222145106</v>
      </c>
      <c r="B1878" s="14" t="s">
        <v>2162</v>
      </c>
      <c r="C1878" s="14">
        <v>46.4</v>
      </c>
      <c r="D1878" s="14">
        <v>17.917000000000002</v>
      </c>
      <c r="E1878" s="14">
        <v>156</v>
      </c>
      <c r="F1878" s="14">
        <v>0.14599999999999999</v>
      </c>
      <c r="G1878" s="14">
        <v>2.0369999999999999</v>
      </c>
      <c r="H1878" s="14">
        <v>6.6180000000000003</v>
      </c>
      <c r="I1878" s="14">
        <v>10.32</v>
      </c>
      <c r="J1878" s="14">
        <v>17.103999999999999</v>
      </c>
      <c r="K1878" s="14">
        <v>20.042000000000002</v>
      </c>
      <c r="L1878" s="14">
        <v>20.827999999999999</v>
      </c>
      <c r="M1878" s="14">
        <v>20.452999999999999</v>
      </c>
      <c r="N1878" s="14">
        <v>15.929</v>
      </c>
      <c r="O1878" s="14">
        <v>10.891999999999999</v>
      </c>
      <c r="P1878" s="14">
        <v>6.2519999999999998</v>
      </c>
      <c r="Q1878" s="14">
        <v>8.3000000000000004E-2</v>
      </c>
      <c r="R1878" s="14">
        <v>16.446000000000002</v>
      </c>
      <c r="S1878" s="14">
        <v>25.105</v>
      </c>
      <c r="T1878" s="14">
        <v>41.872</v>
      </c>
      <c r="U1878" s="14">
        <v>57.226999999999997</v>
      </c>
      <c r="V1878" s="14">
        <v>68.543000000000006</v>
      </c>
      <c r="W1878" s="14">
        <v>74.018000000000001</v>
      </c>
      <c r="X1878" s="14">
        <v>74.001999999999995</v>
      </c>
      <c r="Y1878" s="14">
        <v>61.094999999999999</v>
      </c>
      <c r="Z1878" s="14">
        <v>47.283000000000001</v>
      </c>
      <c r="AA1878" s="14">
        <v>32.642000000000003</v>
      </c>
      <c r="AB1878" s="14">
        <v>20.016999999999999</v>
      </c>
      <c r="AC1878" s="14">
        <v>14.023999999999999</v>
      </c>
      <c r="AD1878" s="14">
        <v>22.388000000000002</v>
      </c>
      <c r="AE1878" s="14">
        <v>38.58</v>
      </c>
      <c r="AF1878" s="14">
        <v>65.921999999999997</v>
      </c>
      <c r="AG1878" s="14">
        <v>87.986999999999995</v>
      </c>
      <c r="AH1878" s="14">
        <v>98.8</v>
      </c>
      <c r="AI1878" s="14">
        <v>103.026</v>
      </c>
      <c r="AJ1878" s="14">
        <v>111.303</v>
      </c>
      <c r="AK1878" s="14">
        <v>85.01</v>
      </c>
      <c r="AL1878" s="14">
        <v>76.283000000000001</v>
      </c>
      <c r="AM1878" s="14">
        <v>50.48</v>
      </c>
      <c r="AN1878" s="14">
        <v>28.573</v>
      </c>
      <c r="AO1878" s="14">
        <v>16.143999999999998</v>
      </c>
      <c r="AP1878" s="14">
        <v>66.241</v>
      </c>
      <c r="AQ1878" s="14">
        <v>93.727000000000004</v>
      </c>
      <c r="AR1878" s="14">
        <v>116.90300000000001</v>
      </c>
      <c r="AS1878" s="14">
        <v>115.864</v>
      </c>
      <c r="AT1878" s="14">
        <v>115.95699999999999</v>
      </c>
      <c r="AU1878" s="14">
        <v>109.943</v>
      </c>
      <c r="AV1878" s="14">
        <v>108.39</v>
      </c>
      <c r="AW1878" s="14">
        <v>124.148</v>
      </c>
      <c r="AX1878" s="14">
        <v>121.137</v>
      </c>
      <c r="AY1878" s="14">
        <v>114.40900000000001</v>
      </c>
      <c r="AZ1878" s="14">
        <v>75.224000000000004</v>
      </c>
      <c r="BA1878" s="14">
        <v>36.718000000000004</v>
      </c>
      <c r="BB1878" s="14">
        <v>31.923999999999999</v>
      </c>
      <c r="BC1878" s="14">
        <v>47.991999999999997</v>
      </c>
      <c r="BD1878" s="14">
        <v>83.581000000000003</v>
      </c>
      <c r="BE1878" s="14">
        <v>104.626</v>
      </c>
      <c r="BF1878" s="14">
        <v>128.072</v>
      </c>
      <c r="BG1878" s="14">
        <v>131.72900000000001</v>
      </c>
      <c r="BH1878" s="14">
        <v>126.39100000000001</v>
      </c>
      <c r="BI1878" s="14">
        <v>118.738</v>
      </c>
      <c r="BJ1878" s="14">
        <v>91.039000000000001</v>
      </c>
      <c r="BK1878" s="14">
        <v>65.262</v>
      </c>
      <c r="BL1878" s="14">
        <v>38.783999999999999</v>
      </c>
      <c r="BM1878" s="14">
        <v>20.954999999999998</v>
      </c>
      <c r="BN1878" s="14">
        <v>40.052</v>
      </c>
      <c r="BO1878" s="14">
        <v>68.399000000000001</v>
      </c>
      <c r="BP1878" s="14">
        <v>118.563</v>
      </c>
      <c r="BQ1878" s="14">
        <v>162.405</v>
      </c>
      <c r="BR1878" s="14">
        <v>202.89500000000001</v>
      </c>
      <c r="BS1878" s="14">
        <v>214.19499999999999</v>
      </c>
      <c r="BT1878" s="14">
        <v>202.5</v>
      </c>
      <c r="BU1878" s="14">
        <v>184.214</v>
      </c>
      <c r="BV1878" s="14">
        <v>136.51400000000001</v>
      </c>
      <c r="BW1878" s="14">
        <v>91.753</v>
      </c>
      <c r="BX1878" s="14">
        <v>47.887</v>
      </c>
      <c r="BY1878" s="121">
        <v>27.518000000000001</v>
      </c>
      <c r="BZ1878" s="122" t="str">
        <f t="shared" si="175"/>
        <v>Taszar AB</v>
      </c>
      <c r="CA1878" s="14">
        <f t="shared" si="176"/>
        <v>46.4</v>
      </c>
      <c r="CB1878" s="14">
        <f t="shared" si="177"/>
        <v>17.917000000000002</v>
      </c>
      <c r="CC1878" s="14">
        <f t="shared" si="178"/>
        <v>0.22411878194576954</v>
      </c>
      <c r="CD1878" s="14">
        <f t="shared" si="179"/>
        <v>1426.8986222145106</v>
      </c>
      <c r="CE1878" s="102"/>
    </row>
    <row r="1879" spans="1:83" x14ac:dyDescent="0.25">
      <c r="A1879" s="14">
        <f t="shared" si="174"/>
        <v>7863.1273944063023</v>
      </c>
      <c r="B1879" s="14" t="s">
        <v>2163</v>
      </c>
      <c r="C1879" s="14">
        <v>46.4</v>
      </c>
      <c r="D1879" s="14">
        <v>123.45</v>
      </c>
      <c r="E1879" s="14">
        <v>139</v>
      </c>
      <c r="F1879" s="14">
        <v>-16.372</v>
      </c>
      <c r="G1879" s="14">
        <v>-10.662000000000001</v>
      </c>
      <c r="H1879" s="14">
        <v>-2.4319999999999999</v>
      </c>
      <c r="I1879" s="14">
        <v>7.3540000000000001</v>
      </c>
      <c r="J1879" s="14">
        <v>16.263999999999999</v>
      </c>
      <c r="K1879" s="14">
        <v>21.248000000000001</v>
      </c>
      <c r="L1879" s="14">
        <v>23.548999999999999</v>
      </c>
      <c r="M1879" s="14">
        <v>21.693999999999999</v>
      </c>
      <c r="N1879" s="14">
        <v>15.933999999999999</v>
      </c>
      <c r="O1879" s="14">
        <v>5.9880000000000004</v>
      </c>
      <c r="P1879" s="14">
        <v>-5.0119999999999996</v>
      </c>
      <c r="Q1879" s="14">
        <v>-14.089</v>
      </c>
      <c r="R1879" s="14">
        <v>17.898</v>
      </c>
      <c r="S1879" s="14">
        <v>24.030999999999999</v>
      </c>
      <c r="T1879" s="14">
        <v>41.084000000000003</v>
      </c>
      <c r="U1879" s="14">
        <v>56.854999999999997</v>
      </c>
      <c r="V1879" s="14">
        <v>72.007999999999996</v>
      </c>
      <c r="W1879" s="14">
        <v>74.774000000000001</v>
      </c>
      <c r="X1879" s="14">
        <v>73.328000000000003</v>
      </c>
      <c r="Y1879" s="14">
        <v>62.515000000000001</v>
      </c>
      <c r="Z1879" s="14">
        <v>45.238999999999997</v>
      </c>
      <c r="AA1879" s="14">
        <v>31.297999999999998</v>
      </c>
      <c r="AB1879" s="14">
        <v>20.649000000000001</v>
      </c>
      <c r="AC1879" s="14">
        <v>16.096</v>
      </c>
      <c r="AD1879" s="14">
        <v>31.427</v>
      </c>
      <c r="AE1879" s="14">
        <v>45.042000000000002</v>
      </c>
      <c r="AF1879" s="14">
        <v>76.632000000000005</v>
      </c>
      <c r="AG1879" s="14">
        <v>98.909000000000006</v>
      </c>
      <c r="AH1879" s="14">
        <v>114.02500000000001</v>
      </c>
      <c r="AI1879" s="14">
        <v>106.13</v>
      </c>
      <c r="AJ1879" s="14">
        <v>96.491</v>
      </c>
      <c r="AK1879" s="14">
        <v>85.570999999999998</v>
      </c>
      <c r="AL1879" s="14">
        <v>71.033000000000001</v>
      </c>
      <c r="AM1879" s="14">
        <v>52.814</v>
      </c>
      <c r="AN1879" s="14">
        <v>34.991999999999997</v>
      </c>
      <c r="AO1879" s="14">
        <v>27.175000000000001</v>
      </c>
      <c r="AP1879" s="14">
        <v>113.86</v>
      </c>
      <c r="AQ1879" s="14">
        <v>130.77799999999999</v>
      </c>
      <c r="AR1879" s="14">
        <v>148.49799999999999</v>
      </c>
      <c r="AS1879" s="14">
        <v>132.79300000000001</v>
      </c>
      <c r="AT1879" s="14">
        <v>121.586</v>
      </c>
      <c r="AU1879" s="14">
        <v>109.727</v>
      </c>
      <c r="AV1879" s="14">
        <v>108.678</v>
      </c>
      <c r="AW1879" s="14">
        <v>114.569</v>
      </c>
      <c r="AX1879" s="14">
        <v>126.56100000000001</v>
      </c>
      <c r="AY1879" s="14">
        <v>128.77600000000001</v>
      </c>
      <c r="AZ1879" s="14">
        <v>114.64400000000001</v>
      </c>
      <c r="BA1879" s="14">
        <v>99.094999999999999</v>
      </c>
      <c r="BB1879" s="14">
        <v>45.445</v>
      </c>
      <c r="BC1879" s="14">
        <v>62.966999999999999</v>
      </c>
      <c r="BD1879" s="14">
        <v>98.263000000000005</v>
      </c>
      <c r="BE1879" s="14">
        <v>117.931</v>
      </c>
      <c r="BF1879" s="14">
        <v>133.072</v>
      </c>
      <c r="BG1879" s="14">
        <v>132.797</v>
      </c>
      <c r="BH1879" s="14">
        <v>126.221</v>
      </c>
      <c r="BI1879" s="14">
        <v>116.566</v>
      </c>
      <c r="BJ1879" s="14">
        <v>96.832999999999998</v>
      </c>
      <c r="BK1879" s="14">
        <v>71.319999999999993</v>
      </c>
      <c r="BL1879" s="14">
        <v>49.332999999999998</v>
      </c>
      <c r="BM1879" s="14">
        <v>37.283000000000001</v>
      </c>
      <c r="BN1879" s="14">
        <v>54.837000000000003</v>
      </c>
      <c r="BO1879" s="14">
        <v>83.156999999999996</v>
      </c>
      <c r="BP1879" s="14">
        <v>139.35499999999999</v>
      </c>
      <c r="BQ1879" s="14">
        <v>181.17099999999999</v>
      </c>
      <c r="BR1879" s="14">
        <v>215.57900000000001</v>
      </c>
      <c r="BS1879" s="14">
        <v>213.84399999999999</v>
      </c>
      <c r="BT1879" s="14">
        <v>195.602</v>
      </c>
      <c r="BU1879" s="14">
        <v>174.66</v>
      </c>
      <c r="BV1879" s="14">
        <v>140.453</v>
      </c>
      <c r="BW1879" s="14">
        <v>100.227</v>
      </c>
      <c r="BX1879" s="14">
        <v>61.853000000000002</v>
      </c>
      <c r="BY1879" s="121">
        <v>45.055</v>
      </c>
      <c r="BZ1879" s="122" t="str">
        <f t="shared" si="175"/>
        <v>Tailai</v>
      </c>
      <c r="CA1879" s="14">
        <f t="shared" si="176"/>
        <v>46.4</v>
      </c>
      <c r="CB1879" s="14">
        <f t="shared" si="177"/>
        <v>123.45</v>
      </c>
      <c r="CC1879" s="14">
        <f t="shared" si="178"/>
        <v>1.2350383597565942</v>
      </c>
      <c r="CD1879" s="14">
        <f t="shared" si="179"/>
        <v>7863.1273944063023</v>
      </c>
      <c r="CE1879" s="102"/>
    </row>
    <row r="1880" spans="1:83" x14ac:dyDescent="0.25">
      <c r="A1880" s="14">
        <f t="shared" si="174"/>
        <v>640.34563342360002</v>
      </c>
      <c r="B1880" s="14" t="s">
        <v>2164</v>
      </c>
      <c r="C1880" s="14">
        <v>46.408000000000001</v>
      </c>
      <c r="D1880" s="14">
        <v>4.016</v>
      </c>
      <c r="E1880" s="14">
        <v>242</v>
      </c>
      <c r="F1880" s="14">
        <v>3.2759999999999998</v>
      </c>
      <c r="G1880" s="14">
        <v>4.8470000000000004</v>
      </c>
      <c r="H1880" s="14">
        <v>7.5419999999999998</v>
      </c>
      <c r="I1880" s="14">
        <v>10.196999999999999</v>
      </c>
      <c r="J1880" s="14">
        <v>14.515000000000001</v>
      </c>
      <c r="K1880" s="14">
        <v>17.927</v>
      </c>
      <c r="L1880" s="14">
        <v>20.111000000000001</v>
      </c>
      <c r="M1880" s="14">
        <v>19.619</v>
      </c>
      <c r="N1880" s="14">
        <v>15.462</v>
      </c>
      <c r="O1880" s="14">
        <v>11.317</v>
      </c>
      <c r="P1880" s="14">
        <v>7.3330000000000002</v>
      </c>
      <c r="Q1880" s="14">
        <v>3.9279999999999999</v>
      </c>
      <c r="R1880" s="14">
        <v>16.763000000000002</v>
      </c>
      <c r="S1880" s="14">
        <v>24.335999999999999</v>
      </c>
      <c r="T1880" s="14">
        <v>36.462000000000003</v>
      </c>
      <c r="U1880" s="14">
        <v>54.552</v>
      </c>
      <c r="V1880" s="14">
        <v>71.765000000000001</v>
      </c>
      <c r="W1880" s="14">
        <v>73.433000000000007</v>
      </c>
      <c r="X1880" s="14">
        <v>70.728999999999999</v>
      </c>
      <c r="Y1880" s="14">
        <v>60.835000000000001</v>
      </c>
      <c r="Z1880" s="14">
        <v>42.902000000000001</v>
      </c>
      <c r="AA1880" s="14">
        <v>32.786999999999999</v>
      </c>
      <c r="AB1880" s="14">
        <v>17.672000000000001</v>
      </c>
      <c r="AC1880" s="14">
        <v>13.826000000000001</v>
      </c>
      <c r="AD1880" s="14">
        <v>20.004000000000001</v>
      </c>
      <c r="AE1880" s="14">
        <v>31.759</v>
      </c>
      <c r="AF1880" s="14">
        <v>62.244999999999997</v>
      </c>
      <c r="AG1880" s="14">
        <v>78.248000000000005</v>
      </c>
      <c r="AH1880" s="14">
        <v>95.902000000000001</v>
      </c>
      <c r="AI1880" s="14">
        <v>108.134</v>
      </c>
      <c r="AJ1880" s="14">
        <v>101.94499999999999</v>
      </c>
      <c r="AK1880" s="14">
        <v>85.135000000000005</v>
      </c>
      <c r="AL1880" s="14">
        <v>66.998999999999995</v>
      </c>
      <c r="AM1880" s="14">
        <v>38.503</v>
      </c>
      <c r="AN1880" s="14">
        <v>25.14</v>
      </c>
      <c r="AO1880" s="14">
        <v>16.463000000000001</v>
      </c>
      <c r="AP1880" s="14">
        <v>45.695999999999998</v>
      </c>
      <c r="AQ1880" s="14">
        <v>67.084000000000003</v>
      </c>
      <c r="AR1880" s="14">
        <v>113.96</v>
      </c>
      <c r="AS1880" s="14">
        <v>109.124</v>
      </c>
      <c r="AT1880" s="14">
        <v>111.126</v>
      </c>
      <c r="AU1880" s="14">
        <v>103.71299999999999</v>
      </c>
      <c r="AV1880" s="14">
        <v>108.834</v>
      </c>
      <c r="AW1880" s="14">
        <v>117.82</v>
      </c>
      <c r="AX1880" s="14">
        <v>108.867</v>
      </c>
      <c r="AY1880" s="14">
        <v>79.275000000000006</v>
      </c>
      <c r="AZ1880" s="14">
        <v>63.746000000000002</v>
      </c>
      <c r="BA1880" s="14">
        <v>34.268000000000001</v>
      </c>
      <c r="BB1880" s="14">
        <v>25.364000000000001</v>
      </c>
      <c r="BC1880" s="14">
        <v>41.725000000000001</v>
      </c>
      <c r="BD1880" s="14">
        <v>78.951999999999998</v>
      </c>
      <c r="BE1880" s="14">
        <v>107.486</v>
      </c>
      <c r="BF1880" s="14">
        <v>135.36500000000001</v>
      </c>
      <c r="BG1880" s="14">
        <v>128.40299999999999</v>
      </c>
      <c r="BH1880" s="14">
        <v>134.78399999999999</v>
      </c>
      <c r="BI1880" s="14">
        <v>121.09099999999999</v>
      </c>
      <c r="BJ1880" s="14">
        <v>88.239000000000004</v>
      </c>
      <c r="BK1880" s="14">
        <v>55.405000000000001</v>
      </c>
      <c r="BL1880" s="14">
        <v>32.427999999999997</v>
      </c>
      <c r="BM1880" s="14">
        <v>18.613</v>
      </c>
      <c r="BN1880" s="14">
        <v>34.369</v>
      </c>
      <c r="BO1880" s="14">
        <v>56.487000000000002</v>
      </c>
      <c r="BP1880" s="14">
        <v>111.907</v>
      </c>
      <c r="BQ1880" s="14">
        <v>153.75299999999999</v>
      </c>
      <c r="BR1880" s="14">
        <v>197.35499999999999</v>
      </c>
      <c r="BS1880" s="14">
        <v>205.488</v>
      </c>
      <c r="BT1880" s="14">
        <v>204.39599999999999</v>
      </c>
      <c r="BU1880" s="14">
        <v>178.44800000000001</v>
      </c>
      <c r="BV1880" s="14">
        <v>124.345</v>
      </c>
      <c r="BW1880" s="14">
        <v>74.759</v>
      </c>
      <c r="BX1880" s="14">
        <v>42.423000000000002</v>
      </c>
      <c r="BY1880" s="121">
        <v>27.091000000000001</v>
      </c>
      <c r="BZ1880" s="122" t="str">
        <f t="shared" si="175"/>
        <v>Charolais AP</v>
      </c>
      <c r="CA1880" s="14">
        <f t="shared" si="176"/>
        <v>46.408000000000001</v>
      </c>
      <c r="CB1880" s="14">
        <f t="shared" si="177"/>
        <v>4.016</v>
      </c>
      <c r="CC1880" s="14">
        <f t="shared" si="178"/>
        <v>0.10057721070923749</v>
      </c>
      <c r="CD1880" s="14">
        <f t="shared" si="179"/>
        <v>640.34563342360002</v>
      </c>
      <c r="CE1880" s="102"/>
    </row>
    <row r="1881" spans="1:83" x14ac:dyDescent="0.25">
      <c r="A1881" s="14">
        <f t="shared" si="174"/>
        <v>7225.8853546678538</v>
      </c>
      <c r="B1881" s="14" t="s">
        <v>2165</v>
      </c>
      <c r="C1881" s="14">
        <v>46.43</v>
      </c>
      <c r="D1881" s="14">
        <v>-109.83</v>
      </c>
      <c r="E1881" s="14">
        <v>1268</v>
      </c>
      <c r="F1881" s="14">
        <v>-3.18</v>
      </c>
      <c r="G1881" s="14">
        <v>-3.7509999999999999</v>
      </c>
      <c r="H1881" s="14">
        <v>-1.776</v>
      </c>
      <c r="I1881" s="14">
        <v>4.0490000000000004</v>
      </c>
      <c r="J1881" s="14">
        <v>9.4589999999999996</v>
      </c>
      <c r="K1881" s="14">
        <v>13.557</v>
      </c>
      <c r="L1881" s="14">
        <v>17.113</v>
      </c>
      <c r="M1881" s="14">
        <v>14.837999999999999</v>
      </c>
      <c r="N1881" s="14">
        <v>9.49</v>
      </c>
      <c r="O1881" s="14">
        <v>5.4720000000000004</v>
      </c>
      <c r="P1881" s="14">
        <v>-0.82899999999999996</v>
      </c>
      <c r="Q1881" s="14">
        <v>-1.742</v>
      </c>
      <c r="R1881" s="14">
        <v>18.045999999999999</v>
      </c>
      <c r="S1881" s="14">
        <v>25.042000000000002</v>
      </c>
      <c r="T1881" s="14">
        <v>39.274000000000001</v>
      </c>
      <c r="U1881" s="14">
        <v>55.835999999999999</v>
      </c>
      <c r="V1881" s="14">
        <v>69.697000000000003</v>
      </c>
      <c r="W1881" s="14">
        <v>74.265000000000001</v>
      </c>
      <c r="X1881" s="14">
        <v>71.103999999999999</v>
      </c>
      <c r="Y1881" s="14">
        <v>57.628</v>
      </c>
      <c r="Z1881" s="14">
        <v>43.642000000000003</v>
      </c>
      <c r="AA1881" s="14">
        <v>31.93</v>
      </c>
      <c r="AB1881" s="14">
        <v>20.815999999999999</v>
      </c>
      <c r="AC1881" s="14">
        <v>15.487</v>
      </c>
      <c r="AD1881" s="14">
        <v>25.065999999999999</v>
      </c>
      <c r="AE1881" s="14">
        <v>35.85</v>
      </c>
      <c r="AF1881" s="14">
        <v>60.143000000000001</v>
      </c>
      <c r="AG1881" s="14">
        <v>79.257000000000005</v>
      </c>
      <c r="AH1881" s="14">
        <v>93.741</v>
      </c>
      <c r="AI1881" s="14">
        <v>100.39400000000001</v>
      </c>
      <c r="AJ1881" s="14">
        <v>102.575</v>
      </c>
      <c r="AK1881" s="14">
        <v>91.853999999999999</v>
      </c>
      <c r="AL1881" s="14">
        <v>65.397000000000006</v>
      </c>
      <c r="AM1881" s="14">
        <v>49.555</v>
      </c>
      <c r="AN1881" s="14">
        <v>26.654</v>
      </c>
      <c r="AO1881" s="14">
        <v>20.58</v>
      </c>
      <c r="AP1881" s="14">
        <v>83.037999999999997</v>
      </c>
      <c r="AQ1881" s="14">
        <v>98.991</v>
      </c>
      <c r="AR1881" s="14">
        <v>116.679</v>
      </c>
      <c r="AS1881" s="14">
        <v>110.61</v>
      </c>
      <c r="AT1881" s="14">
        <v>111.23399999999999</v>
      </c>
      <c r="AU1881" s="14">
        <v>107.52</v>
      </c>
      <c r="AV1881" s="14">
        <v>115.75700000000001</v>
      </c>
      <c r="AW1881" s="14">
        <v>125.095</v>
      </c>
      <c r="AX1881" s="14">
        <v>118.315</v>
      </c>
      <c r="AY1881" s="14">
        <v>119.90300000000001</v>
      </c>
      <c r="AZ1881" s="14">
        <v>83.400999999999996</v>
      </c>
      <c r="BA1881" s="14">
        <v>71.480999999999995</v>
      </c>
      <c r="BB1881" s="14">
        <v>38.966000000000001</v>
      </c>
      <c r="BC1881" s="14">
        <v>57.540999999999997</v>
      </c>
      <c r="BD1881" s="14">
        <v>83.516999999999996</v>
      </c>
      <c r="BE1881" s="14">
        <v>99.986999999999995</v>
      </c>
      <c r="BF1881" s="14">
        <v>128.07599999999999</v>
      </c>
      <c r="BG1881" s="14">
        <v>132.98599999999999</v>
      </c>
      <c r="BH1881" s="14">
        <v>136.68700000000001</v>
      </c>
      <c r="BI1881" s="14">
        <v>119.77500000000001</v>
      </c>
      <c r="BJ1881" s="14">
        <v>88.397000000000006</v>
      </c>
      <c r="BK1881" s="14">
        <v>69.072999999999993</v>
      </c>
      <c r="BL1881" s="14">
        <v>43.817999999999998</v>
      </c>
      <c r="BM1881" s="14">
        <v>32.216999999999999</v>
      </c>
      <c r="BN1881" s="14">
        <v>46.655999999999999</v>
      </c>
      <c r="BO1881" s="14">
        <v>70.965000000000003</v>
      </c>
      <c r="BP1881" s="14">
        <v>116.357</v>
      </c>
      <c r="BQ1881" s="14">
        <v>154.416</v>
      </c>
      <c r="BR1881" s="14">
        <v>195.072</v>
      </c>
      <c r="BS1881" s="14">
        <v>209.23500000000001</v>
      </c>
      <c r="BT1881" s="14">
        <v>215.63</v>
      </c>
      <c r="BU1881" s="14">
        <v>188.69900000000001</v>
      </c>
      <c r="BV1881" s="14">
        <v>131.48599999999999</v>
      </c>
      <c r="BW1881" s="14">
        <v>94.316000000000003</v>
      </c>
      <c r="BX1881" s="14">
        <v>51.698999999999998</v>
      </c>
      <c r="BY1881" s="121">
        <v>37.466999999999999</v>
      </c>
      <c r="BZ1881" s="122" t="str">
        <f t="shared" si="175"/>
        <v>Harlowton</v>
      </c>
      <c r="CA1881" s="14">
        <f t="shared" si="176"/>
        <v>46.43</v>
      </c>
      <c r="CB1881" s="14">
        <f t="shared" si="177"/>
        <v>-109.83</v>
      </c>
      <c r="CC1881" s="14">
        <f t="shared" si="178"/>
        <v>1.1349486214056179</v>
      </c>
      <c r="CD1881" s="14">
        <f t="shared" si="179"/>
        <v>7225.8853546678538</v>
      </c>
      <c r="CE1881" s="102"/>
    </row>
    <row r="1882" spans="1:83" x14ac:dyDescent="0.25">
      <c r="A1882" s="14">
        <f t="shared" si="174"/>
        <v>2302.1824544077417</v>
      </c>
      <c r="B1882" s="14" t="s">
        <v>2166</v>
      </c>
      <c r="C1882" s="14">
        <v>46.441000000000003</v>
      </c>
      <c r="D1882" s="14">
        <v>30.77</v>
      </c>
      <c r="E1882" s="14">
        <v>43</v>
      </c>
      <c r="F1882" s="14">
        <v>-1.294</v>
      </c>
      <c r="G1882" s="14">
        <v>0.71299999999999997</v>
      </c>
      <c r="H1882" s="14">
        <v>3.7879999999999998</v>
      </c>
      <c r="I1882" s="14">
        <v>9.718</v>
      </c>
      <c r="J1882" s="14">
        <v>16.126999999999999</v>
      </c>
      <c r="K1882" s="14">
        <v>20.038</v>
      </c>
      <c r="L1882" s="14">
        <v>22.300999999999998</v>
      </c>
      <c r="M1882" s="14">
        <v>22.393000000000001</v>
      </c>
      <c r="N1882" s="14">
        <v>17.420999999999999</v>
      </c>
      <c r="O1882" s="14">
        <v>11.659000000000001</v>
      </c>
      <c r="P1882" s="14">
        <v>5.9109999999999996</v>
      </c>
      <c r="Q1882" s="14">
        <v>1.204</v>
      </c>
      <c r="R1882" s="14">
        <v>16.696000000000002</v>
      </c>
      <c r="S1882" s="14">
        <v>22.347999999999999</v>
      </c>
      <c r="T1882" s="14">
        <v>37.51</v>
      </c>
      <c r="U1882" s="14">
        <v>54.612000000000002</v>
      </c>
      <c r="V1882" s="14">
        <v>70.22</v>
      </c>
      <c r="W1882" s="14">
        <v>75.894000000000005</v>
      </c>
      <c r="X1882" s="14">
        <v>70.325999999999993</v>
      </c>
      <c r="Y1882" s="14">
        <v>61.149000000000001</v>
      </c>
      <c r="Z1882" s="14">
        <v>44.616999999999997</v>
      </c>
      <c r="AA1882" s="14">
        <v>32.064999999999998</v>
      </c>
      <c r="AB1882" s="14">
        <v>18.198</v>
      </c>
      <c r="AC1882" s="14">
        <v>13.202</v>
      </c>
      <c r="AD1882" s="14">
        <v>20.564</v>
      </c>
      <c r="AE1882" s="14">
        <v>26.998999999999999</v>
      </c>
      <c r="AF1882" s="14">
        <v>52.436</v>
      </c>
      <c r="AG1882" s="14">
        <v>78.085999999999999</v>
      </c>
      <c r="AH1882" s="14">
        <v>89.397000000000006</v>
      </c>
      <c r="AI1882" s="14">
        <v>110.17</v>
      </c>
      <c r="AJ1882" s="14">
        <v>100.73</v>
      </c>
      <c r="AK1882" s="14">
        <v>90.477999999999994</v>
      </c>
      <c r="AL1882" s="14">
        <v>64.453999999999994</v>
      </c>
      <c r="AM1882" s="14">
        <v>44.215000000000003</v>
      </c>
      <c r="AN1882" s="14">
        <v>21.143000000000001</v>
      </c>
      <c r="AO1882" s="14">
        <v>16.34</v>
      </c>
      <c r="AP1882" s="14">
        <v>46.68</v>
      </c>
      <c r="AQ1882" s="14">
        <v>57.819000000000003</v>
      </c>
      <c r="AR1882" s="14">
        <v>88.828000000000003</v>
      </c>
      <c r="AS1882" s="14">
        <v>106.96299999999999</v>
      </c>
      <c r="AT1882" s="14">
        <v>106.277</v>
      </c>
      <c r="AU1882" s="14">
        <v>109.738</v>
      </c>
      <c r="AV1882" s="14">
        <v>110.761</v>
      </c>
      <c r="AW1882" s="14">
        <v>119.46</v>
      </c>
      <c r="AX1882" s="14">
        <v>116.354</v>
      </c>
      <c r="AY1882" s="14">
        <v>91.897000000000006</v>
      </c>
      <c r="AZ1882" s="14">
        <v>41.712000000000003</v>
      </c>
      <c r="BA1882" s="14">
        <v>38.892000000000003</v>
      </c>
      <c r="BB1882" s="14">
        <v>26.152999999999999</v>
      </c>
      <c r="BC1882" s="14">
        <v>37.427</v>
      </c>
      <c r="BD1882" s="14">
        <v>67.978999999999999</v>
      </c>
      <c r="BE1882" s="14">
        <v>97.295000000000002</v>
      </c>
      <c r="BF1882" s="14">
        <v>126.22799999999999</v>
      </c>
      <c r="BG1882" s="14">
        <v>127.836</v>
      </c>
      <c r="BH1882" s="14">
        <v>125.76900000000001</v>
      </c>
      <c r="BI1882" s="14">
        <v>120.64</v>
      </c>
      <c r="BJ1882" s="14">
        <v>92.841999999999999</v>
      </c>
      <c r="BK1882" s="14">
        <v>58.366</v>
      </c>
      <c r="BL1882" s="14">
        <v>25.026</v>
      </c>
      <c r="BM1882" s="14">
        <v>19.940000000000001</v>
      </c>
      <c r="BN1882" s="14">
        <v>34.677999999999997</v>
      </c>
      <c r="BO1882" s="14">
        <v>50.612000000000002</v>
      </c>
      <c r="BP1882" s="14">
        <v>96.789000000000001</v>
      </c>
      <c r="BQ1882" s="14">
        <v>147.16300000000001</v>
      </c>
      <c r="BR1882" s="14">
        <v>185.173</v>
      </c>
      <c r="BS1882" s="14">
        <v>212.185</v>
      </c>
      <c r="BT1882" s="14">
        <v>202.89</v>
      </c>
      <c r="BU1882" s="14">
        <v>181.15700000000001</v>
      </c>
      <c r="BV1882" s="14">
        <v>132.191</v>
      </c>
      <c r="BW1882" s="14">
        <v>80.506</v>
      </c>
      <c r="BX1882" s="14">
        <v>36.131999999999998</v>
      </c>
      <c r="BY1882" s="121">
        <v>26.997</v>
      </c>
      <c r="BZ1882" s="122" t="str">
        <f t="shared" si="175"/>
        <v>Odessa</v>
      </c>
      <c r="CA1882" s="14">
        <f t="shared" si="176"/>
        <v>46.441000000000003</v>
      </c>
      <c r="CB1882" s="14">
        <f t="shared" si="177"/>
        <v>30.77</v>
      </c>
      <c r="CC1882" s="14">
        <f t="shared" si="178"/>
        <v>0.3615970465358111</v>
      </c>
      <c r="CD1882" s="14">
        <f t="shared" si="179"/>
        <v>2302.1824544077417</v>
      </c>
      <c r="CE1882" s="102"/>
    </row>
    <row r="1883" spans="1:83" x14ac:dyDescent="0.25">
      <c r="A1883" s="14">
        <f t="shared" si="174"/>
        <v>4534.2277798582754</v>
      </c>
      <c r="B1883" s="14" t="s">
        <v>2167</v>
      </c>
      <c r="C1883" s="14">
        <v>46.441000000000003</v>
      </c>
      <c r="D1883" s="14">
        <v>-63.838000000000001</v>
      </c>
      <c r="E1883" s="14">
        <v>12.2</v>
      </c>
      <c r="F1883" s="14">
        <v>-7.0830000000000002</v>
      </c>
      <c r="G1883" s="14">
        <v>-7.3070000000000004</v>
      </c>
      <c r="H1883" s="14">
        <v>-2.5670000000000002</v>
      </c>
      <c r="I1883" s="14">
        <v>3.1120000000000001</v>
      </c>
      <c r="J1883" s="14">
        <v>9.2620000000000005</v>
      </c>
      <c r="K1883" s="14">
        <v>14.638</v>
      </c>
      <c r="L1883" s="14">
        <v>19.111999999999998</v>
      </c>
      <c r="M1883" s="14">
        <v>18.946999999999999</v>
      </c>
      <c r="N1883" s="14">
        <v>14.738</v>
      </c>
      <c r="O1883" s="14">
        <v>8.6259999999999994</v>
      </c>
      <c r="P1883" s="14">
        <v>2.7909999999999999</v>
      </c>
      <c r="Q1883" s="14">
        <v>-3.2589999999999999</v>
      </c>
      <c r="R1883" s="14">
        <v>15.76</v>
      </c>
      <c r="S1883" s="14">
        <v>21.931000000000001</v>
      </c>
      <c r="T1883" s="14">
        <v>37.366999999999997</v>
      </c>
      <c r="U1883" s="14">
        <v>53.043999999999997</v>
      </c>
      <c r="V1883" s="14">
        <v>64.834000000000003</v>
      </c>
      <c r="W1883" s="14">
        <v>72.748000000000005</v>
      </c>
      <c r="X1883" s="14">
        <v>67.787999999999997</v>
      </c>
      <c r="Y1883" s="14">
        <v>61.875999999999998</v>
      </c>
      <c r="Z1883" s="14">
        <v>38.225000000000001</v>
      </c>
      <c r="AA1883" s="14">
        <v>28.693999999999999</v>
      </c>
      <c r="AB1883" s="14">
        <v>16.100000000000001</v>
      </c>
      <c r="AC1883" s="14">
        <v>12.782</v>
      </c>
      <c r="AD1883" s="14">
        <v>21.547999999999998</v>
      </c>
      <c r="AE1883" s="14">
        <v>31.132000000000001</v>
      </c>
      <c r="AF1883" s="14">
        <v>59.088999999999999</v>
      </c>
      <c r="AG1883" s="14">
        <v>62.545999999999999</v>
      </c>
      <c r="AH1883" s="14">
        <v>85.087000000000003</v>
      </c>
      <c r="AI1883" s="14">
        <v>96.116</v>
      </c>
      <c r="AJ1883" s="14">
        <v>87.617000000000004</v>
      </c>
      <c r="AK1883" s="14">
        <v>83.387</v>
      </c>
      <c r="AL1883" s="14">
        <v>63.597000000000001</v>
      </c>
      <c r="AM1883" s="14">
        <v>39.856999999999999</v>
      </c>
      <c r="AN1883" s="14">
        <v>23.091000000000001</v>
      </c>
      <c r="AO1883" s="14">
        <v>16.125</v>
      </c>
      <c r="AP1883" s="14">
        <v>58.061</v>
      </c>
      <c r="AQ1883" s="14">
        <v>66.346000000000004</v>
      </c>
      <c r="AR1883" s="14">
        <v>95.573999999999998</v>
      </c>
      <c r="AS1883" s="14">
        <v>87.206000000000003</v>
      </c>
      <c r="AT1883" s="14">
        <v>91.350999999999999</v>
      </c>
      <c r="AU1883" s="14">
        <v>85.706000000000003</v>
      </c>
      <c r="AV1883" s="14">
        <v>92.766000000000005</v>
      </c>
      <c r="AW1883" s="14">
        <v>98.331999999999994</v>
      </c>
      <c r="AX1883" s="14">
        <v>94.182000000000002</v>
      </c>
      <c r="AY1883" s="14">
        <v>68.566999999999993</v>
      </c>
      <c r="AZ1883" s="14">
        <v>57.271000000000001</v>
      </c>
      <c r="BA1883" s="14">
        <v>41.002000000000002</v>
      </c>
      <c r="BB1883" s="14">
        <v>28.225999999999999</v>
      </c>
      <c r="BC1883" s="14">
        <v>37.11</v>
      </c>
      <c r="BD1883" s="14">
        <v>79.346999999999994</v>
      </c>
      <c r="BE1883" s="14">
        <v>87.094999999999999</v>
      </c>
      <c r="BF1883" s="14">
        <v>94.799000000000007</v>
      </c>
      <c r="BG1883" s="14">
        <v>115.425</v>
      </c>
      <c r="BH1883" s="14">
        <v>107.206</v>
      </c>
      <c r="BI1883" s="14">
        <v>112.95</v>
      </c>
      <c r="BJ1883" s="14">
        <v>87.096000000000004</v>
      </c>
      <c r="BK1883" s="14">
        <v>43.484000000000002</v>
      </c>
      <c r="BL1883" s="14">
        <v>33.225000000000001</v>
      </c>
      <c r="BM1883" s="14">
        <v>19.939</v>
      </c>
      <c r="BN1883" s="14">
        <v>36.762</v>
      </c>
      <c r="BO1883" s="14">
        <v>54.52</v>
      </c>
      <c r="BP1883" s="14">
        <v>100.76</v>
      </c>
      <c r="BQ1883" s="14">
        <v>124.336</v>
      </c>
      <c r="BR1883" s="14">
        <v>157.29</v>
      </c>
      <c r="BS1883" s="14">
        <v>167.63399999999999</v>
      </c>
      <c r="BT1883" s="14">
        <v>168.38900000000001</v>
      </c>
      <c r="BU1883" s="14">
        <v>151.191</v>
      </c>
      <c r="BV1883" s="14">
        <v>107.562</v>
      </c>
      <c r="BW1883" s="14">
        <v>66.805000000000007</v>
      </c>
      <c r="BX1883" s="14">
        <v>37.709000000000003</v>
      </c>
      <c r="BY1883" s="121">
        <v>27.332000000000001</v>
      </c>
      <c r="BZ1883" s="122" t="str">
        <f t="shared" si="175"/>
        <v>Summerside AP</v>
      </c>
      <c r="CA1883" s="14">
        <f t="shared" si="176"/>
        <v>46.441000000000003</v>
      </c>
      <c r="CB1883" s="14">
        <f t="shared" si="177"/>
        <v>-63.838000000000001</v>
      </c>
      <c r="CC1883" s="14">
        <f t="shared" si="178"/>
        <v>0.71217785991648241</v>
      </c>
      <c r="CD1883" s="14">
        <f t="shared" si="179"/>
        <v>4534.2277798582754</v>
      </c>
      <c r="CE1883" s="102"/>
    </row>
    <row r="1884" spans="1:83" x14ac:dyDescent="0.25">
      <c r="A1884" s="14">
        <f t="shared" si="174"/>
        <v>7153.7686679856633</v>
      </c>
      <c r="B1884" s="14" t="s">
        <v>2168</v>
      </c>
      <c r="C1884" s="14">
        <v>46.45</v>
      </c>
      <c r="D1884" s="14">
        <v>108.217</v>
      </c>
      <c r="E1884" s="14">
        <v>1286</v>
      </c>
      <c r="F1884" s="14">
        <v>-19.922999999999998</v>
      </c>
      <c r="G1884" s="14">
        <v>-15.023</v>
      </c>
      <c r="H1884" s="14">
        <v>-6.173</v>
      </c>
      <c r="I1884" s="14">
        <v>4.5750000000000002</v>
      </c>
      <c r="J1884" s="14">
        <v>10.954000000000001</v>
      </c>
      <c r="K1884" s="14">
        <v>17.181999999999999</v>
      </c>
      <c r="L1884" s="14">
        <v>19.678999999999998</v>
      </c>
      <c r="M1884" s="14">
        <v>17.672000000000001</v>
      </c>
      <c r="N1884" s="14">
        <v>11.019</v>
      </c>
      <c r="O1884" s="14">
        <v>2.2349999999999999</v>
      </c>
      <c r="P1884" s="14">
        <v>-8.7110000000000003</v>
      </c>
      <c r="Q1884" s="14">
        <v>-16.797000000000001</v>
      </c>
      <c r="R1884" s="14">
        <v>21.696000000000002</v>
      </c>
      <c r="S1884" s="14">
        <v>27.417000000000002</v>
      </c>
      <c r="T1884" s="14">
        <v>43.289000000000001</v>
      </c>
      <c r="U1884" s="14">
        <v>57.884</v>
      </c>
      <c r="V1884" s="14">
        <v>72.665999999999997</v>
      </c>
      <c r="W1884" s="14">
        <v>78.956000000000003</v>
      </c>
      <c r="X1884" s="14">
        <v>76.391000000000005</v>
      </c>
      <c r="Y1884" s="14">
        <v>62.572000000000003</v>
      </c>
      <c r="Z1884" s="14">
        <v>46.076000000000001</v>
      </c>
      <c r="AA1884" s="14">
        <v>33.228999999999999</v>
      </c>
      <c r="AB1884" s="14">
        <v>22.326000000000001</v>
      </c>
      <c r="AC1884" s="14">
        <v>17.295000000000002</v>
      </c>
      <c r="AD1884" s="14">
        <v>30.542000000000002</v>
      </c>
      <c r="AE1884" s="14">
        <v>39.875</v>
      </c>
      <c r="AF1884" s="14">
        <v>73.436999999999998</v>
      </c>
      <c r="AG1884" s="14">
        <v>97.988</v>
      </c>
      <c r="AH1884" s="14">
        <v>112.092</v>
      </c>
      <c r="AI1884" s="14">
        <v>117.88200000000001</v>
      </c>
      <c r="AJ1884" s="14">
        <v>114.76900000000001</v>
      </c>
      <c r="AK1884" s="14">
        <v>91.052999999999997</v>
      </c>
      <c r="AL1884" s="14">
        <v>77.238</v>
      </c>
      <c r="AM1884" s="14">
        <v>54.65</v>
      </c>
      <c r="AN1884" s="14">
        <v>30.285</v>
      </c>
      <c r="AO1884" s="14">
        <v>23.39</v>
      </c>
      <c r="AP1884" s="14">
        <v>84.691999999999993</v>
      </c>
      <c r="AQ1884" s="14">
        <v>102.44799999999999</v>
      </c>
      <c r="AR1884" s="14">
        <v>142.07400000000001</v>
      </c>
      <c r="AS1884" s="14">
        <v>134.30500000000001</v>
      </c>
      <c r="AT1884" s="14">
        <v>125.286</v>
      </c>
      <c r="AU1884" s="14">
        <v>114.384</v>
      </c>
      <c r="AV1884" s="14">
        <v>117.178</v>
      </c>
      <c r="AW1884" s="14">
        <v>121.259</v>
      </c>
      <c r="AX1884" s="14">
        <v>132.215</v>
      </c>
      <c r="AY1884" s="14">
        <v>134.161</v>
      </c>
      <c r="AZ1884" s="14">
        <v>92.210999999999999</v>
      </c>
      <c r="BA1884" s="14">
        <v>70.465999999999994</v>
      </c>
      <c r="BB1884" s="14">
        <v>39.887</v>
      </c>
      <c r="BC1884" s="14">
        <v>56.917000000000002</v>
      </c>
      <c r="BD1884" s="14">
        <v>96.528000000000006</v>
      </c>
      <c r="BE1884" s="14">
        <v>119.358</v>
      </c>
      <c r="BF1884" s="14">
        <v>137.80199999999999</v>
      </c>
      <c r="BG1884" s="14">
        <v>134.32599999999999</v>
      </c>
      <c r="BH1884" s="14">
        <v>129.73699999999999</v>
      </c>
      <c r="BI1884" s="14">
        <v>123.13500000000001</v>
      </c>
      <c r="BJ1884" s="14">
        <v>96.977999999999994</v>
      </c>
      <c r="BK1884" s="14">
        <v>72.625</v>
      </c>
      <c r="BL1884" s="14">
        <v>45.843000000000004</v>
      </c>
      <c r="BM1884" s="14">
        <v>31.335000000000001</v>
      </c>
      <c r="BN1884" s="14">
        <v>50.201000000000001</v>
      </c>
      <c r="BO1884" s="14">
        <v>73.605999999999995</v>
      </c>
      <c r="BP1884" s="14">
        <v>137.029</v>
      </c>
      <c r="BQ1884" s="14">
        <v>182.821</v>
      </c>
      <c r="BR1884" s="14">
        <v>219.505</v>
      </c>
      <c r="BS1884" s="14">
        <v>222.93299999999999</v>
      </c>
      <c r="BT1884" s="14">
        <v>216.52500000000001</v>
      </c>
      <c r="BU1884" s="14">
        <v>183.184</v>
      </c>
      <c r="BV1884" s="14">
        <v>145.624</v>
      </c>
      <c r="BW1884" s="14">
        <v>103.40900000000001</v>
      </c>
      <c r="BX1884" s="14">
        <v>56.286000000000001</v>
      </c>
      <c r="BY1884" s="121">
        <v>39.396999999999998</v>
      </c>
      <c r="BZ1884" s="122" t="str">
        <f t="shared" si="175"/>
        <v>Choir</v>
      </c>
      <c r="CA1884" s="14">
        <f t="shared" si="176"/>
        <v>46.45</v>
      </c>
      <c r="CB1884" s="14">
        <f t="shared" si="177"/>
        <v>108.217</v>
      </c>
      <c r="CC1884" s="14">
        <f t="shared" si="178"/>
        <v>1.1236214649240359</v>
      </c>
      <c r="CD1884" s="14">
        <f t="shared" si="179"/>
        <v>7153.7686679856633</v>
      </c>
      <c r="CE1884" s="102"/>
    </row>
    <row r="1885" spans="1:83" x14ac:dyDescent="0.25">
      <c r="A1885" s="14">
        <f t="shared" si="174"/>
        <v>4450.9907540910644</v>
      </c>
      <c r="B1885" s="14" t="s">
        <v>2169</v>
      </c>
      <c r="C1885" s="14">
        <v>46.45</v>
      </c>
      <c r="D1885" s="14">
        <v>-62.576000000000001</v>
      </c>
      <c r="E1885" s="14">
        <v>30.4</v>
      </c>
      <c r="F1885" s="14">
        <v>-4.3730000000000002</v>
      </c>
      <c r="G1885" s="14">
        <v>-5.6989999999999998</v>
      </c>
      <c r="H1885" s="14">
        <v>-2.7879999999999998</v>
      </c>
      <c r="I1885" s="14">
        <v>3.8250000000000002</v>
      </c>
      <c r="J1885" s="14">
        <v>8.8539999999999992</v>
      </c>
      <c r="K1885" s="14">
        <v>14.025</v>
      </c>
      <c r="L1885" s="14">
        <v>18.672000000000001</v>
      </c>
      <c r="M1885" s="14">
        <v>18.712</v>
      </c>
      <c r="N1885" s="14">
        <v>14.663</v>
      </c>
      <c r="O1885" s="14">
        <v>9.2810000000000006</v>
      </c>
      <c r="P1885" s="14">
        <v>4.617</v>
      </c>
      <c r="Q1885" s="14">
        <v>-1.9279999999999999</v>
      </c>
      <c r="R1885" s="14">
        <v>16.262</v>
      </c>
      <c r="S1885" s="14">
        <v>21.530999999999999</v>
      </c>
      <c r="T1885" s="14">
        <v>38.192999999999998</v>
      </c>
      <c r="U1885" s="14">
        <v>53.710999999999999</v>
      </c>
      <c r="V1885" s="14">
        <v>69.744</v>
      </c>
      <c r="W1885" s="14">
        <v>75.694000000000003</v>
      </c>
      <c r="X1885" s="14">
        <v>75.516999999999996</v>
      </c>
      <c r="Y1885" s="14">
        <v>57.776000000000003</v>
      </c>
      <c r="Z1885" s="14">
        <v>40.673000000000002</v>
      </c>
      <c r="AA1885" s="14">
        <v>27.975000000000001</v>
      </c>
      <c r="AB1885" s="14">
        <v>15.558</v>
      </c>
      <c r="AC1885" s="14">
        <v>11.263999999999999</v>
      </c>
      <c r="AD1885" s="14">
        <v>23.35</v>
      </c>
      <c r="AE1885" s="14">
        <v>31.812000000000001</v>
      </c>
      <c r="AF1885" s="14">
        <v>59.235999999999997</v>
      </c>
      <c r="AG1885" s="14">
        <v>86.575000000000003</v>
      </c>
      <c r="AH1885" s="14">
        <v>92.430999999999997</v>
      </c>
      <c r="AI1885" s="14">
        <v>103.721</v>
      </c>
      <c r="AJ1885" s="14">
        <v>105.059</v>
      </c>
      <c r="AK1885" s="14">
        <v>93.314999999999998</v>
      </c>
      <c r="AL1885" s="14">
        <v>67.938000000000002</v>
      </c>
      <c r="AM1885" s="14">
        <v>45.468000000000004</v>
      </c>
      <c r="AN1885" s="14">
        <v>21.288</v>
      </c>
      <c r="AO1885" s="14">
        <v>15.448</v>
      </c>
      <c r="AP1885" s="14">
        <v>66.986999999999995</v>
      </c>
      <c r="AQ1885" s="14">
        <v>71.793999999999997</v>
      </c>
      <c r="AR1885" s="14">
        <v>101.514</v>
      </c>
      <c r="AS1885" s="14">
        <v>109.833</v>
      </c>
      <c r="AT1885" s="14">
        <v>99.102999999999994</v>
      </c>
      <c r="AU1885" s="14">
        <v>94.466999999999999</v>
      </c>
      <c r="AV1885" s="14">
        <v>101.547</v>
      </c>
      <c r="AW1885" s="14">
        <v>104.99</v>
      </c>
      <c r="AX1885" s="14">
        <v>108.988</v>
      </c>
      <c r="AY1885" s="14">
        <v>94.191000000000003</v>
      </c>
      <c r="AZ1885" s="14">
        <v>53.118000000000002</v>
      </c>
      <c r="BA1885" s="14">
        <v>38.649000000000001</v>
      </c>
      <c r="BB1885" s="14">
        <v>35.683999999999997</v>
      </c>
      <c r="BC1885" s="14">
        <v>47.539000000000001</v>
      </c>
      <c r="BD1885" s="14">
        <v>85.665999999999997</v>
      </c>
      <c r="BE1885" s="14">
        <v>109.622</v>
      </c>
      <c r="BF1885" s="14">
        <v>135.39099999999999</v>
      </c>
      <c r="BG1885" s="14">
        <v>116.548</v>
      </c>
      <c r="BH1885" s="14">
        <v>130.11799999999999</v>
      </c>
      <c r="BI1885" s="14">
        <v>122.992</v>
      </c>
      <c r="BJ1885" s="14">
        <v>99.191999999999993</v>
      </c>
      <c r="BK1885" s="14">
        <v>63.49</v>
      </c>
      <c r="BL1885" s="14">
        <v>31.51</v>
      </c>
      <c r="BM1885" s="14">
        <v>21.606999999999999</v>
      </c>
      <c r="BN1885" s="14">
        <v>38.639000000000003</v>
      </c>
      <c r="BO1885" s="14">
        <v>53.857999999999997</v>
      </c>
      <c r="BP1885" s="14">
        <v>103.30500000000001</v>
      </c>
      <c r="BQ1885" s="14">
        <v>153.12899999999999</v>
      </c>
      <c r="BR1885" s="14">
        <v>179.16800000000001</v>
      </c>
      <c r="BS1885" s="14">
        <v>182.68799999999999</v>
      </c>
      <c r="BT1885" s="14">
        <v>190.041</v>
      </c>
      <c r="BU1885" s="14">
        <v>166.30099999999999</v>
      </c>
      <c r="BV1885" s="14">
        <v>121.88500000000001</v>
      </c>
      <c r="BW1885" s="14">
        <v>75.932000000000002</v>
      </c>
      <c r="BX1885" s="14">
        <v>34.954000000000001</v>
      </c>
      <c r="BY1885" s="121">
        <v>23.303999999999998</v>
      </c>
      <c r="BZ1885" s="122" t="str">
        <f t="shared" si="175"/>
        <v>St Peters Bay</v>
      </c>
      <c r="CA1885" s="14">
        <f t="shared" si="176"/>
        <v>46.45</v>
      </c>
      <c r="CB1885" s="14">
        <f t="shared" si="177"/>
        <v>-62.576000000000001</v>
      </c>
      <c r="CC1885" s="14">
        <f t="shared" si="178"/>
        <v>0.69910406438727801</v>
      </c>
      <c r="CD1885" s="14">
        <f t="shared" si="179"/>
        <v>4450.9907540910644</v>
      </c>
      <c r="CE1885" s="102"/>
    </row>
    <row r="1886" spans="1:83" x14ac:dyDescent="0.25">
      <c r="A1886" s="14">
        <f t="shared" si="174"/>
        <v>2516.8060293204412</v>
      </c>
      <c r="B1886" s="14" t="s">
        <v>2170</v>
      </c>
      <c r="C1886" s="14">
        <v>46.451000000000001</v>
      </c>
      <c r="D1886" s="14">
        <v>33.880000000000003</v>
      </c>
      <c r="E1886" s="14">
        <v>30</v>
      </c>
      <c r="F1886" s="14">
        <v>-3.032</v>
      </c>
      <c r="G1886" s="14">
        <v>0.72699999999999998</v>
      </c>
      <c r="H1886" s="14">
        <v>3.2490000000000001</v>
      </c>
      <c r="I1886" s="14">
        <v>9.1519999999999992</v>
      </c>
      <c r="J1886" s="14">
        <v>13.907</v>
      </c>
      <c r="K1886" s="14">
        <v>20.324000000000002</v>
      </c>
      <c r="L1886" s="14">
        <v>22.12</v>
      </c>
      <c r="M1886" s="14">
        <v>21.850999999999999</v>
      </c>
      <c r="N1886" s="14">
        <v>15.688000000000001</v>
      </c>
      <c r="O1886" s="14">
        <v>9.1430000000000007</v>
      </c>
      <c r="P1886" s="14">
        <v>4.2869999999999999</v>
      </c>
      <c r="Q1886" s="14">
        <v>1.2330000000000001</v>
      </c>
      <c r="R1886" s="14">
        <v>17.242999999999999</v>
      </c>
      <c r="S1886" s="14">
        <v>25.888000000000002</v>
      </c>
      <c r="T1886" s="14">
        <v>42.47</v>
      </c>
      <c r="U1886" s="14">
        <v>54.866999999999997</v>
      </c>
      <c r="V1886" s="14">
        <v>71.286000000000001</v>
      </c>
      <c r="W1886" s="14">
        <v>74.701999999999998</v>
      </c>
      <c r="X1886" s="14">
        <v>71.885999999999996</v>
      </c>
      <c r="Y1886" s="14">
        <v>60.476999999999997</v>
      </c>
      <c r="Z1886" s="14">
        <v>45.762999999999998</v>
      </c>
      <c r="AA1886" s="14">
        <v>32.396000000000001</v>
      </c>
      <c r="AB1886" s="14">
        <v>20.164999999999999</v>
      </c>
      <c r="AC1886" s="14">
        <v>15.137</v>
      </c>
      <c r="AD1886" s="14">
        <v>20.532</v>
      </c>
      <c r="AE1886" s="14">
        <v>33.158999999999999</v>
      </c>
      <c r="AF1886" s="14">
        <v>56.732999999999997</v>
      </c>
      <c r="AG1886" s="14">
        <v>79.034999999999997</v>
      </c>
      <c r="AH1886" s="14">
        <v>98.558000000000007</v>
      </c>
      <c r="AI1886" s="14">
        <v>107.583</v>
      </c>
      <c r="AJ1886" s="14">
        <v>109.30500000000001</v>
      </c>
      <c r="AK1886" s="14">
        <v>96.738</v>
      </c>
      <c r="AL1886" s="14">
        <v>67.417000000000002</v>
      </c>
      <c r="AM1886" s="14">
        <v>48.158000000000001</v>
      </c>
      <c r="AN1886" s="14">
        <v>22.524000000000001</v>
      </c>
      <c r="AO1886" s="14">
        <v>19.376000000000001</v>
      </c>
      <c r="AP1886" s="14">
        <v>41.167000000000002</v>
      </c>
      <c r="AQ1886" s="14">
        <v>72.162999999999997</v>
      </c>
      <c r="AR1886" s="14">
        <v>107.79</v>
      </c>
      <c r="AS1886" s="14">
        <v>113.337</v>
      </c>
      <c r="AT1886" s="14">
        <v>115.96</v>
      </c>
      <c r="AU1886" s="14">
        <v>108.01</v>
      </c>
      <c r="AV1886" s="14">
        <v>118.795</v>
      </c>
      <c r="AW1886" s="14">
        <v>124.842</v>
      </c>
      <c r="AX1886" s="14">
        <v>117.72499999999999</v>
      </c>
      <c r="AY1886" s="14">
        <v>109.82</v>
      </c>
      <c r="AZ1886" s="14">
        <v>43.572000000000003</v>
      </c>
      <c r="BA1886" s="14">
        <v>45.518999999999998</v>
      </c>
      <c r="BB1886" s="14">
        <v>23.527000000000001</v>
      </c>
      <c r="BC1886" s="14">
        <v>45.82</v>
      </c>
      <c r="BD1886" s="14">
        <v>86.37</v>
      </c>
      <c r="BE1886" s="14">
        <v>107.851</v>
      </c>
      <c r="BF1886" s="14">
        <v>130.00299999999999</v>
      </c>
      <c r="BG1886" s="14">
        <v>134.39099999999999</v>
      </c>
      <c r="BH1886" s="14">
        <v>138.97800000000001</v>
      </c>
      <c r="BI1886" s="14">
        <v>122.664</v>
      </c>
      <c r="BJ1886" s="14">
        <v>92.914000000000001</v>
      </c>
      <c r="BK1886" s="14">
        <v>66.921000000000006</v>
      </c>
      <c r="BL1886" s="14">
        <v>28.456</v>
      </c>
      <c r="BM1886" s="14">
        <v>22.015000000000001</v>
      </c>
      <c r="BN1886" s="14">
        <v>33.845999999999997</v>
      </c>
      <c r="BO1886" s="14">
        <v>60.295999999999999</v>
      </c>
      <c r="BP1886" s="14">
        <v>111.976</v>
      </c>
      <c r="BQ1886" s="14">
        <v>158.65299999999999</v>
      </c>
      <c r="BR1886" s="14">
        <v>200.637</v>
      </c>
      <c r="BS1886" s="14">
        <v>212.13800000000001</v>
      </c>
      <c r="BT1886" s="14">
        <v>223.57400000000001</v>
      </c>
      <c r="BU1886" s="14">
        <v>191.58199999999999</v>
      </c>
      <c r="BV1886" s="14">
        <v>132.56299999999999</v>
      </c>
      <c r="BW1886" s="14">
        <v>90.292000000000002</v>
      </c>
      <c r="BX1886" s="14">
        <v>39.250999999999998</v>
      </c>
      <c r="BY1886" s="121">
        <v>30.934000000000001</v>
      </c>
      <c r="BZ1886" s="122" t="str">
        <f t="shared" si="175"/>
        <v>Askaniya Nova</v>
      </c>
      <c r="CA1886" s="14">
        <f t="shared" si="176"/>
        <v>46.451000000000001</v>
      </c>
      <c r="CB1886" s="14">
        <f t="shared" si="177"/>
        <v>33.880000000000003</v>
      </c>
      <c r="CC1886" s="14">
        <f t="shared" si="178"/>
        <v>0.3953073420238179</v>
      </c>
      <c r="CD1886" s="14">
        <f t="shared" si="179"/>
        <v>2516.8060293204412</v>
      </c>
      <c r="CE1886" s="102"/>
    </row>
    <row r="1887" spans="1:83" x14ac:dyDescent="0.25">
      <c r="A1887" s="14">
        <f t="shared" si="174"/>
        <v>5369.8857384745797</v>
      </c>
      <c r="B1887" s="14" t="s">
        <v>2171</v>
      </c>
      <c r="C1887" s="14">
        <v>46.55</v>
      </c>
      <c r="D1887" s="14">
        <v>76.838999999999999</v>
      </c>
      <c r="E1887" s="14">
        <v>349</v>
      </c>
      <c r="F1887" s="14">
        <v>-13.327</v>
      </c>
      <c r="G1887" s="14">
        <v>-11.837999999999999</v>
      </c>
      <c r="H1887" s="14">
        <v>-2.399</v>
      </c>
      <c r="I1887" s="14">
        <v>9.4260000000000002</v>
      </c>
      <c r="J1887" s="14">
        <v>16.077000000000002</v>
      </c>
      <c r="K1887" s="14">
        <v>24.186</v>
      </c>
      <c r="L1887" s="14">
        <v>24.268000000000001</v>
      </c>
      <c r="M1887" s="14">
        <v>23.65</v>
      </c>
      <c r="N1887" s="14">
        <v>17.498000000000001</v>
      </c>
      <c r="O1887" s="14">
        <v>9.6549999999999994</v>
      </c>
      <c r="P1887" s="14">
        <v>2.7280000000000002</v>
      </c>
      <c r="Q1887" s="14">
        <v>-9.1519999999999992</v>
      </c>
      <c r="R1887" s="14">
        <v>19.36</v>
      </c>
      <c r="S1887" s="14">
        <v>26.466999999999999</v>
      </c>
      <c r="T1887" s="14">
        <v>45.508000000000003</v>
      </c>
      <c r="U1887" s="14">
        <v>55.527999999999999</v>
      </c>
      <c r="V1887" s="14">
        <v>71.558999999999997</v>
      </c>
      <c r="W1887" s="14">
        <v>75.141999999999996</v>
      </c>
      <c r="X1887" s="14">
        <v>73.983999999999995</v>
      </c>
      <c r="Y1887" s="14">
        <v>60.776000000000003</v>
      </c>
      <c r="Z1887" s="14">
        <v>44.99</v>
      </c>
      <c r="AA1887" s="14">
        <v>32.406999999999996</v>
      </c>
      <c r="AB1887" s="14">
        <v>21.364000000000001</v>
      </c>
      <c r="AC1887" s="14">
        <v>15.335000000000001</v>
      </c>
      <c r="AD1887" s="14">
        <v>26.853999999999999</v>
      </c>
      <c r="AE1887" s="14">
        <v>40.308999999999997</v>
      </c>
      <c r="AF1887" s="14">
        <v>66.724999999999994</v>
      </c>
      <c r="AG1887" s="14">
        <v>89.942999999999998</v>
      </c>
      <c r="AH1887" s="14">
        <v>114.358</v>
      </c>
      <c r="AI1887" s="14">
        <v>119.114</v>
      </c>
      <c r="AJ1887" s="14">
        <v>113.97199999999999</v>
      </c>
      <c r="AK1887" s="14">
        <v>104.05800000000001</v>
      </c>
      <c r="AL1887" s="14">
        <v>79.850999999999999</v>
      </c>
      <c r="AM1887" s="14">
        <v>54.16</v>
      </c>
      <c r="AN1887" s="14">
        <v>28.919</v>
      </c>
      <c r="AO1887" s="14">
        <v>21.207000000000001</v>
      </c>
      <c r="AP1887" s="14">
        <v>78.17</v>
      </c>
      <c r="AQ1887" s="14">
        <v>93.605999999999995</v>
      </c>
      <c r="AR1887" s="14">
        <v>121.89400000000001</v>
      </c>
      <c r="AS1887" s="14">
        <v>128.797</v>
      </c>
      <c r="AT1887" s="14">
        <v>125.399</v>
      </c>
      <c r="AU1887" s="14">
        <v>114.57299999999999</v>
      </c>
      <c r="AV1887" s="14">
        <v>119.999</v>
      </c>
      <c r="AW1887" s="14">
        <v>132.18</v>
      </c>
      <c r="AX1887" s="14">
        <v>138.92400000000001</v>
      </c>
      <c r="AY1887" s="14">
        <v>126.79</v>
      </c>
      <c r="AZ1887" s="14">
        <v>74.391000000000005</v>
      </c>
      <c r="BA1887" s="14">
        <v>66.295000000000002</v>
      </c>
      <c r="BB1887" s="14">
        <v>35.81</v>
      </c>
      <c r="BC1887" s="14">
        <v>51.612000000000002</v>
      </c>
      <c r="BD1887" s="14">
        <v>90.182000000000002</v>
      </c>
      <c r="BE1887" s="14">
        <v>115.91200000000001</v>
      </c>
      <c r="BF1887" s="14">
        <v>137.41499999999999</v>
      </c>
      <c r="BG1887" s="14">
        <v>138.298</v>
      </c>
      <c r="BH1887" s="14">
        <v>138.55799999999999</v>
      </c>
      <c r="BI1887" s="14">
        <v>126.605</v>
      </c>
      <c r="BJ1887" s="14">
        <v>98.623000000000005</v>
      </c>
      <c r="BK1887" s="14">
        <v>72.150000000000006</v>
      </c>
      <c r="BL1887" s="14">
        <v>37.832999999999998</v>
      </c>
      <c r="BM1887" s="14">
        <v>28.347999999999999</v>
      </c>
      <c r="BN1887" s="14">
        <v>46.177</v>
      </c>
      <c r="BO1887" s="14">
        <v>70.013999999999996</v>
      </c>
      <c r="BP1887" s="14">
        <v>124.922</v>
      </c>
      <c r="BQ1887" s="14">
        <v>174.18199999999999</v>
      </c>
      <c r="BR1887" s="14">
        <v>220.69800000000001</v>
      </c>
      <c r="BS1887" s="14">
        <v>229.88200000000001</v>
      </c>
      <c r="BT1887" s="14">
        <v>224.53800000000001</v>
      </c>
      <c r="BU1887" s="14">
        <v>200.62299999999999</v>
      </c>
      <c r="BV1887" s="14">
        <v>150.91499999999999</v>
      </c>
      <c r="BW1887" s="14">
        <v>99.007999999999996</v>
      </c>
      <c r="BX1887" s="14">
        <v>49.747999999999998</v>
      </c>
      <c r="BY1887" s="121">
        <v>36.116</v>
      </c>
      <c r="BZ1887" s="122" t="str">
        <f t="shared" si="175"/>
        <v>Algazy Island</v>
      </c>
      <c r="CA1887" s="14">
        <f t="shared" si="176"/>
        <v>46.55</v>
      </c>
      <c r="CB1887" s="14">
        <f t="shared" si="177"/>
        <v>76.838999999999999</v>
      </c>
      <c r="CC1887" s="14">
        <f t="shared" si="178"/>
        <v>0.8434322047540368</v>
      </c>
      <c r="CD1887" s="14">
        <f t="shared" si="179"/>
        <v>5369.8857384745797</v>
      </c>
      <c r="CE1887" s="102"/>
    </row>
    <row r="1888" spans="1:83" x14ac:dyDescent="0.25">
      <c r="A1888" s="14">
        <f t="shared" si="174"/>
        <v>6200.75797345104</v>
      </c>
      <c r="B1888" s="14" t="s">
        <v>2172</v>
      </c>
      <c r="C1888" s="14">
        <v>46.55</v>
      </c>
      <c r="D1888" s="14">
        <v>-90.917000000000002</v>
      </c>
      <c r="E1888" s="14">
        <v>252</v>
      </c>
      <c r="F1888" s="14">
        <v>-8.7949999999999999</v>
      </c>
      <c r="G1888" s="14">
        <v>-7.0529999999999999</v>
      </c>
      <c r="H1888" s="14">
        <v>-2.4289999999999998</v>
      </c>
      <c r="I1888" s="14">
        <v>4.202</v>
      </c>
      <c r="J1888" s="14">
        <v>10.99</v>
      </c>
      <c r="K1888" s="14">
        <v>14.747</v>
      </c>
      <c r="L1888" s="14">
        <v>20.062000000000001</v>
      </c>
      <c r="M1888" s="14">
        <v>19.428999999999998</v>
      </c>
      <c r="N1888" s="14">
        <v>15.170999999999999</v>
      </c>
      <c r="O1888" s="14">
        <v>7.1</v>
      </c>
      <c r="P1888" s="14">
        <v>-8.6999999999999994E-2</v>
      </c>
      <c r="Q1888" s="14">
        <v>-4.6479999999999997</v>
      </c>
      <c r="R1888" s="14">
        <v>16.486000000000001</v>
      </c>
      <c r="S1888" s="14">
        <v>23.376000000000001</v>
      </c>
      <c r="T1888" s="14">
        <v>37.984999999999999</v>
      </c>
      <c r="U1888" s="14">
        <v>50.960999999999999</v>
      </c>
      <c r="V1888" s="14">
        <v>71.125</v>
      </c>
      <c r="W1888" s="14">
        <v>71.622</v>
      </c>
      <c r="X1888" s="14">
        <v>75.361999999999995</v>
      </c>
      <c r="Y1888" s="14">
        <v>60.317</v>
      </c>
      <c r="Z1888" s="14">
        <v>37.637999999999998</v>
      </c>
      <c r="AA1888" s="14">
        <v>25.01</v>
      </c>
      <c r="AB1888" s="14">
        <v>16.670000000000002</v>
      </c>
      <c r="AC1888" s="14">
        <v>13.705</v>
      </c>
      <c r="AD1888" s="14">
        <v>24.68</v>
      </c>
      <c r="AE1888" s="14">
        <v>37.006999999999998</v>
      </c>
      <c r="AF1888" s="14">
        <v>65.578000000000003</v>
      </c>
      <c r="AG1888" s="14">
        <v>78.605000000000004</v>
      </c>
      <c r="AH1888" s="14">
        <v>92.325999999999993</v>
      </c>
      <c r="AI1888" s="14">
        <v>91.784000000000006</v>
      </c>
      <c r="AJ1888" s="14">
        <v>115.60599999999999</v>
      </c>
      <c r="AK1888" s="14">
        <v>96.647999999999996</v>
      </c>
      <c r="AL1888" s="14">
        <v>70.525999999999996</v>
      </c>
      <c r="AM1888" s="14">
        <v>43.158999999999999</v>
      </c>
      <c r="AN1888" s="14">
        <v>25.687999999999999</v>
      </c>
      <c r="AO1888" s="14">
        <v>19.361999999999998</v>
      </c>
      <c r="AP1888" s="14">
        <v>72.873999999999995</v>
      </c>
      <c r="AQ1888" s="14">
        <v>89.656000000000006</v>
      </c>
      <c r="AR1888" s="14">
        <v>122.815</v>
      </c>
      <c r="AS1888" s="14">
        <v>104.30200000000001</v>
      </c>
      <c r="AT1888" s="14">
        <v>95.326999999999998</v>
      </c>
      <c r="AU1888" s="14">
        <v>89.724999999999994</v>
      </c>
      <c r="AV1888" s="14">
        <v>109.678</v>
      </c>
      <c r="AW1888" s="14">
        <v>117.145</v>
      </c>
      <c r="AX1888" s="14">
        <v>113.306</v>
      </c>
      <c r="AY1888" s="14">
        <v>99.301000000000002</v>
      </c>
      <c r="AZ1888" s="14">
        <v>74.144000000000005</v>
      </c>
      <c r="BA1888" s="14">
        <v>56.328000000000003</v>
      </c>
      <c r="BB1888" s="14">
        <v>38.406999999999996</v>
      </c>
      <c r="BC1888" s="14">
        <v>57.343000000000004</v>
      </c>
      <c r="BD1888" s="14">
        <v>103.06699999999999</v>
      </c>
      <c r="BE1888" s="14">
        <v>113.846</v>
      </c>
      <c r="BF1888" s="14">
        <v>121.622</v>
      </c>
      <c r="BG1888" s="14">
        <v>125.83499999999999</v>
      </c>
      <c r="BH1888" s="14">
        <v>142.86799999999999</v>
      </c>
      <c r="BI1888" s="14">
        <v>138.36099999999999</v>
      </c>
      <c r="BJ1888" s="14">
        <v>104.316</v>
      </c>
      <c r="BK1888" s="14">
        <v>69.576999999999998</v>
      </c>
      <c r="BL1888" s="14">
        <v>39.411000000000001</v>
      </c>
      <c r="BM1888" s="14">
        <v>29.86</v>
      </c>
      <c r="BN1888" s="14">
        <v>39.39</v>
      </c>
      <c r="BO1888" s="14">
        <v>63.625999999999998</v>
      </c>
      <c r="BP1888" s="14">
        <v>117.705</v>
      </c>
      <c r="BQ1888" s="14">
        <v>145.08600000000001</v>
      </c>
      <c r="BR1888" s="14">
        <v>168.024</v>
      </c>
      <c r="BS1888" s="14">
        <v>177.636</v>
      </c>
      <c r="BT1888" s="14">
        <v>210.44900000000001</v>
      </c>
      <c r="BU1888" s="14">
        <v>180.494</v>
      </c>
      <c r="BV1888" s="14">
        <v>122.986</v>
      </c>
      <c r="BW1888" s="14">
        <v>74.605999999999995</v>
      </c>
      <c r="BX1888" s="14">
        <v>42.828000000000003</v>
      </c>
      <c r="BY1888" s="121">
        <v>30.407</v>
      </c>
      <c r="BZ1888" s="122" t="str">
        <f t="shared" si="175"/>
        <v>Ashland Kennedy Meml AP</v>
      </c>
      <c r="CA1888" s="14">
        <f t="shared" si="176"/>
        <v>46.55</v>
      </c>
      <c r="CB1888" s="14">
        <f t="shared" si="177"/>
        <v>-90.917000000000002</v>
      </c>
      <c r="CC1888" s="14">
        <f t="shared" si="178"/>
        <v>0.97393487001450496</v>
      </c>
      <c r="CD1888" s="14">
        <f t="shared" si="179"/>
        <v>6200.75797345104</v>
      </c>
      <c r="CE1888" s="102"/>
    </row>
    <row r="1889" spans="1:83" x14ac:dyDescent="0.25">
      <c r="A1889" s="14">
        <f t="shared" si="174"/>
        <v>4848.5897598406937</v>
      </c>
      <c r="B1889" s="14" t="s">
        <v>2173</v>
      </c>
      <c r="C1889" s="14">
        <v>46.582999999999998</v>
      </c>
      <c r="D1889" s="14">
        <v>68.617000000000004</v>
      </c>
      <c r="E1889" s="14">
        <v>276</v>
      </c>
      <c r="F1889" s="14">
        <v>-10.782</v>
      </c>
      <c r="G1889" s="14">
        <v>-13.506</v>
      </c>
      <c r="H1889" s="14">
        <v>-5.9130000000000003</v>
      </c>
      <c r="I1889" s="14">
        <v>8.5380000000000003</v>
      </c>
      <c r="J1889" s="14">
        <v>16.286000000000001</v>
      </c>
      <c r="K1889" s="14">
        <v>22.617000000000001</v>
      </c>
      <c r="L1889" s="14">
        <v>25.247</v>
      </c>
      <c r="M1889" s="14">
        <v>22.49</v>
      </c>
      <c r="N1889" s="14">
        <v>16.463999999999999</v>
      </c>
      <c r="O1889" s="14">
        <v>5.57</v>
      </c>
      <c r="P1889" s="14">
        <v>-1.262</v>
      </c>
      <c r="Q1889" s="14">
        <v>-8.9860000000000007</v>
      </c>
      <c r="R1889" s="14">
        <v>20.347000000000001</v>
      </c>
      <c r="S1889" s="14">
        <v>28.69</v>
      </c>
      <c r="T1889" s="14">
        <v>45.472000000000001</v>
      </c>
      <c r="U1889" s="14">
        <v>55.851999999999997</v>
      </c>
      <c r="V1889" s="14">
        <v>71.319000000000003</v>
      </c>
      <c r="W1889" s="14">
        <v>75.543999999999997</v>
      </c>
      <c r="X1889" s="14">
        <v>74.606999999999999</v>
      </c>
      <c r="Y1889" s="14">
        <v>59.012999999999998</v>
      </c>
      <c r="Z1889" s="14">
        <v>46.417999999999999</v>
      </c>
      <c r="AA1889" s="14">
        <v>33.137</v>
      </c>
      <c r="AB1889" s="14">
        <v>20.576000000000001</v>
      </c>
      <c r="AC1889" s="14">
        <v>15.558</v>
      </c>
      <c r="AD1889" s="14">
        <v>27.559000000000001</v>
      </c>
      <c r="AE1889" s="14">
        <v>43.302</v>
      </c>
      <c r="AF1889" s="14">
        <v>68.037000000000006</v>
      </c>
      <c r="AG1889" s="14">
        <v>95.497</v>
      </c>
      <c r="AH1889" s="14">
        <v>120.982</v>
      </c>
      <c r="AI1889" s="14">
        <v>121.73399999999999</v>
      </c>
      <c r="AJ1889" s="14">
        <v>124.917</v>
      </c>
      <c r="AK1889" s="14">
        <v>109.248</v>
      </c>
      <c r="AL1889" s="14">
        <v>79.778000000000006</v>
      </c>
      <c r="AM1889" s="14">
        <v>54.598999999999997</v>
      </c>
      <c r="AN1889" s="14">
        <v>28.202999999999999</v>
      </c>
      <c r="AO1889" s="14">
        <v>21.071999999999999</v>
      </c>
      <c r="AP1889" s="14">
        <v>75.415000000000006</v>
      </c>
      <c r="AQ1889" s="14">
        <v>99.066000000000003</v>
      </c>
      <c r="AR1889" s="14">
        <v>121.562</v>
      </c>
      <c r="AS1889" s="14">
        <v>130.566</v>
      </c>
      <c r="AT1889" s="14">
        <v>129.07599999999999</v>
      </c>
      <c r="AU1889" s="14">
        <v>116.599</v>
      </c>
      <c r="AV1889" s="14">
        <v>125.149</v>
      </c>
      <c r="AW1889" s="14">
        <v>137.96299999999999</v>
      </c>
      <c r="AX1889" s="14">
        <v>136.17699999999999</v>
      </c>
      <c r="AY1889" s="14">
        <v>126.613</v>
      </c>
      <c r="AZ1889" s="14">
        <v>85.197999999999993</v>
      </c>
      <c r="BA1889" s="14">
        <v>62.933</v>
      </c>
      <c r="BB1889" s="14">
        <v>35.909999999999997</v>
      </c>
      <c r="BC1889" s="14">
        <v>54.085000000000001</v>
      </c>
      <c r="BD1889" s="14">
        <v>87.254999999999995</v>
      </c>
      <c r="BE1889" s="14">
        <v>116.69799999999999</v>
      </c>
      <c r="BF1889" s="14">
        <v>138.05099999999999</v>
      </c>
      <c r="BG1889" s="14">
        <v>144.34299999999999</v>
      </c>
      <c r="BH1889" s="14">
        <v>141.262</v>
      </c>
      <c r="BI1889" s="14">
        <v>129.87899999999999</v>
      </c>
      <c r="BJ1889" s="14">
        <v>99.314999999999998</v>
      </c>
      <c r="BK1889" s="14">
        <v>71.22</v>
      </c>
      <c r="BL1889" s="14">
        <v>41.637</v>
      </c>
      <c r="BM1889" s="14">
        <v>27.76</v>
      </c>
      <c r="BN1889" s="14">
        <v>46.140999999999998</v>
      </c>
      <c r="BO1889" s="14">
        <v>73.311000000000007</v>
      </c>
      <c r="BP1889" s="14">
        <v>124.398</v>
      </c>
      <c r="BQ1889" s="14">
        <v>178.50299999999999</v>
      </c>
      <c r="BR1889" s="14">
        <v>227.935</v>
      </c>
      <c r="BS1889" s="14">
        <v>236.21899999999999</v>
      </c>
      <c r="BT1889" s="14">
        <v>237.416</v>
      </c>
      <c r="BU1889" s="14">
        <v>208.24199999999999</v>
      </c>
      <c r="BV1889" s="14">
        <v>150.40600000000001</v>
      </c>
      <c r="BW1889" s="14">
        <v>99.715000000000003</v>
      </c>
      <c r="BX1889" s="14">
        <v>51.618000000000002</v>
      </c>
      <c r="BY1889" s="121">
        <v>35.344000000000001</v>
      </c>
      <c r="BZ1889" s="122" t="str">
        <f t="shared" si="175"/>
        <v>Jeti Konur</v>
      </c>
      <c r="CA1889" s="14">
        <f t="shared" si="176"/>
        <v>46.582999999999998</v>
      </c>
      <c r="CB1889" s="14">
        <f t="shared" si="177"/>
        <v>68.617000000000004</v>
      </c>
      <c r="CC1889" s="14">
        <f t="shared" si="178"/>
        <v>0.76155377418737613</v>
      </c>
      <c r="CD1889" s="14">
        <f t="shared" si="179"/>
        <v>4848.5897598406937</v>
      </c>
      <c r="CE1889" s="102"/>
    </row>
    <row r="1890" spans="1:83" x14ac:dyDescent="0.25">
      <c r="A1890" s="14">
        <f t="shared" si="174"/>
        <v>545.98541972547787</v>
      </c>
      <c r="B1890" s="14" t="s">
        <v>2174</v>
      </c>
      <c r="C1890" s="14">
        <v>46.594000000000001</v>
      </c>
      <c r="D1890" s="14">
        <v>0.314</v>
      </c>
      <c r="E1890" s="14">
        <v>120</v>
      </c>
      <c r="F1890" s="14">
        <v>5.77</v>
      </c>
      <c r="G1890" s="14">
        <v>5.149</v>
      </c>
      <c r="H1890" s="14">
        <v>7.8559999999999999</v>
      </c>
      <c r="I1890" s="14">
        <v>10.208</v>
      </c>
      <c r="J1890" s="14">
        <v>13.74</v>
      </c>
      <c r="K1890" s="14">
        <v>17.495999999999999</v>
      </c>
      <c r="L1890" s="14">
        <v>19.786999999999999</v>
      </c>
      <c r="M1890" s="14">
        <v>19.379000000000001</v>
      </c>
      <c r="N1890" s="14">
        <v>16.248999999999999</v>
      </c>
      <c r="O1890" s="14">
        <v>12.818</v>
      </c>
      <c r="P1890" s="14">
        <v>7.7320000000000002</v>
      </c>
      <c r="Q1890" s="14">
        <v>4.9249999999999998</v>
      </c>
      <c r="R1890" s="14">
        <v>16.489000000000001</v>
      </c>
      <c r="S1890" s="14">
        <v>23.800999999999998</v>
      </c>
      <c r="T1890" s="14">
        <v>42.133000000000003</v>
      </c>
      <c r="U1890" s="14">
        <v>55.694000000000003</v>
      </c>
      <c r="V1890" s="14">
        <v>72.697000000000003</v>
      </c>
      <c r="W1890" s="14">
        <v>71.781000000000006</v>
      </c>
      <c r="X1890" s="14">
        <v>75.674000000000007</v>
      </c>
      <c r="Y1890" s="14">
        <v>64.319000000000003</v>
      </c>
      <c r="Z1890" s="14">
        <v>42.399000000000001</v>
      </c>
      <c r="AA1890" s="14">
        <v>31.088999999999999</v>
      </c>
      <c r="AB1890" s="14">
        <v>19.535</v>
      </c>
      <c r="AC1890" s="14">
        <v>13.656000000000001</v>
      </c>
      <c r="AD1890" s="14">
        <v>20.7</v>
      </c>
      <c r="AE1890" s="14">
        <v>32.799999999999997</v>
      </c>
      <c r="AF1890" s="14">
        <v>56.457999999999998</v>
      </c>
      <c r="AG1890" s="14">
        <v>78.186000000000007</v>
      </c>
      <c r="AH1890" s="14">
        <v>93.914000000000001</v>
      </c>
      <c r="AI1890" s="14">
        <v>100.721</v>
      </c>
      <c r="AJ1890" s="14">
        <v>108.581</v>
      </c>
      <c r="AK1890" s="14">
        <v>93.135000000000005</v>
      </c>
      <c r="AL1890" s="14">
        <v>65.683999999999997</v>
      </c>
      <c r="AM1890" s="14">
        <v>40.680999999999997</v>
      </c>
      <c r="AN1890" s="14">
        <v>23.466999999999999</v>
      </c>
      <c r="AO1890" s="14">
        <v>16.843</v>
      </c>
      <c r="AP1890" s="14">
        <v>48.991999999999997</v>
      </c>
      <c r="AQ1890" s="14">
        <v>67.414000000000001</v>
      </c>
      <c r="AR1890" s="14">
        <v>97.623999999999995</v>
      </c>
      <c r="AS1890" s="14">
        <v>103.545</v>
      </c>
      <c r="AT1890" s="14">
        <v>103.41</v>
      </c>
      <c r="AU1890" s="14">
        <v>96.481999999999999</v>
      </c>
      <c r="AV1890" s="14">
        <v>113.682</v>
      </c>
      <c r="AW1890" s="14">
        <v>113.38500000000001</v>
      </c>
      <c r="AX1890" s="14">
        <v>105.705</v>
      </c>
      <c r="AY1890" s="14">
        <v>79.498000000000005</v>
      </c>
      <c r="AZ1890" s="14">
        <v>56.314999999999998</v>
      </c>
      <c r="BA1890" s="14">
        <v>37.725999999999999</v>
      </c>
      <c r="BB1890" s="14">
        <v>26.501999999999999</v>
      </c>
      <c r="BC1890" s="14">
        <v>39.235999999999997</v>
      </c>
      <c r="BD1890" s="14">
        <v>74.132999999999996</v>
      </c>
      <c r="BE1890" s="14">
        <v>97.759</v>
      </c>
      <c r="BF1890" s="14">
        <v>113.41200000000001</v>
      </c>
      <c r="BG1890" s="14">
        <v>125.729</v>
      </c>
      <c r="BH1890" s="14">
        <v>132.05099999999999</v>
      </c>
      <c r="BI1890" s="14">
        <v>124.78100000000001</v>
      </c>
      <c r="BJ1890" s="14">
        <v>85.789000000000001</v>
      </c>
      <c r="BK1890" s="14">
        <v>52.424999999999997</v>
      </c>
      <c r="BL1890" s="14">
        <v>32.049999999999997</v>
      </c>
      <c r="BM1890" s="14">
        <v>18.936</v>
      </c>
      <c r="BN1890" s="14">
        <v>35.130000000000003</v>
      </c>
      <c r="BO1890" s="14">
        <v>55.938000000000002</v>
      </c>
      <c r="BP1890" s="14">
        <v>103.83199999999999</v>
      </c>
      <c r="BQ1890" s="14">
        <v>146.94499999999999</v>
      </c>
      <c r="BR1890" s="14">
        <v>176.49700000000001</v>
      </c>
      <c r="BS1890" s="14">
        <v>191.60499999999999</v>
      </c>
      <c r="BT1890" s="14">
        <v>209.80799999999999</v>
      </c>
      <c r="BU1890" s="14">
        <v>175.77</v>
      </c>
      <c r="BV1890" s="14">
        <v>122.879</v>
      </c>
      <c r="BW1890" s="14">
        <v>74.08</v>
      </c>
      <c r="BX1890" s="14">
        <v>41.804000000000002</v>
      </c>
      <c r="BY1890" s="121">
        <v>27.478999999999999</v>
      </c>
      <c r="BZ1890" s="122" t="str">
        <f t="shared" si="175"/>
        <v>Poitiers Biard AP</v>
      </c>
      <c r="CA1890" s="14">
        <f t="shared" si="176"/>
        <v>46.594000000000001</v>
      </c>
      <c r="CB1890" s="14">
        <f t="shared" si="177"/>
        <v>0.314</v>
      </c>
      <c r="CC1890" s="14">
        <f t="shared" si="178"/>
        <v>8.5756328672541238E-2</v>
      </c>
      <c r="CD1890" s="14">
        <f t="shared" si="179"/>
        <v>545.98541972547787</v>
      </c>
      <c r="CE1890" s="102"/>
    </row>
    <row r="1891" spans="1:83" x14ac:dyDescent="0.25">
      <c r="A1891" s="14">
        <f t="shared" si="174"/>
        <v>3566.4869431507072</v>
      </c>
      <c r="B1891" s="14" t="s">
        <v>2175</v>
      </c>
      <c r="C1891" s="14">
        <v>46.6</v>
      </c>
      <c r="D1891" s="14">
        <v>49.267000000000003</v>
      </c>
      <c r="E1891" s="14">
        <v>-23</v>
      </c>
      <c r="F1891" s="14">
        <v>-5.3380000000000001</v>
      </c>
      <c r="G1891" s="14">
        <v>-5.7240000000000002</v>
      </c>
      <c r="H1891" s="14">
        <v>2.645</v>
      </c>
      <c r="I1891" s="14">
        <v>10.273999999999999</v>
      </c>
      <c r="J1891" s="14">
        <v>18.634</v>
      </c>
      <c r="K1891" s="14">
        <v>24.73</v>
      </c>
      <c r="L1891" s="14">
        <v>25.847000000000001</v>
      </c>
      <c r="M1891" s="14">
        <v>24.507999999999999</v>
      </c>
      <c r="N1891" s="14">
        <v>18.128</v>
      </c>
      <c r="O1891" s="14">
        <v>10.055999999999999</v>
      </c>
      <c r="P1891" s="14">
        <v>2.2360000000000002</v>
      </c>
      <c r="Q1891" s="14">
        <v>-2.121</v>
      </c>
      <c r="R1891" s="14">
        <v>18.597999999999999</v>
      </c>
      <c r="S1891" s="14">
        <v>25.193999999999999</v>
      </c>
      <c r="T1891" s="14">
        <v>42.701999999999998</v>
      </c>
      <c r="U1891" s="14">
        <v>54.451999999999998</v>
      </c>
      <c r="V1891" s="14">
        <v>71.531999999999996</v>
      </c>
      <c r="W1891" s="14">
        <v>74.010000000000005</v>
      </c>
      <c r="X1891" s="14">
        <v>73.950999999999993</v>
      </c>
      <c r="Y1891" s="14">
        <v>60.19</v>
      </c>
      <c r="Z1891" s="14">
        <v>44.073999999999998</v>
      </c>
      <c r="AA1891" s="14">
        <v>32.918999999999997</v>
      </c>
      <c r="AB1891" s="14">
        <v>20.440999999999999</v>
      </c>
      <c r="AC1891" s="14">
        <v>15.544</v>
      </c>
      <c r="AD1891" s="14">
        <v>24.765000000000001</v>
      </c>
      <c r="AE1891" s="14">
        <v>39.075000000000003</v>
      </c>
      <c r="AF1891" s="14">
        <v>68.283000000000001</v>
      </c>
      <c r="AG1891" s="14">
        <v>88.221999999999994</v>
      </c>
      <c r="AH1891" s="14">
        <v>117.074</v>
      </c>
      <c r="AI1891" s="14">
        <v>120.893</v>
      </c>
      <c r="AJ1891" s="14">
        <v>119.251</v>
      </c>
      <c r="AK1891" s="14">
        <v>103.846</v>
      </c>
      <c r="AL1891" s="14">
        <v>77.091999999999999</v>
      </c>
      <c r="AM1891" s="14">
        <v>53.347000000000001</v>
      </c>
      <c r="AN1891" s="14">
        <v>29.135000000000002</v>
      </c>
      <c r="AO1891" s="14">
        <v>19.652999999999999</v>
      </c>
      <c r="AP1891" s="14">
        <v>68.066000000000003</v>
      </c>
      <c r="AQ1891" s="14">
        <v>97.552999999999997</v>
      </c>
      <c r="AR1891" s="14">
        <v>122.943</v>
      </c>
      <c r="AS1891" s="14">
        <v>121.526</v>
      </c>
      <c r="AT1891" s="14">
        <v>123.986</v>
      </c>
      <c r="AU1891" s="14">
        <v>115.601</v>
      </c>
      <c r="AV1891" s="14">
        <v>122.126</v>
      </c>
      <c r="AW1891" s="14">
        <v>134.26</v>
      </c>
      <c r="AX1891" s="14">
        <v>136.023</v>
      </c>
      <c r="AY1891" s="14">
        <v>125.136</v>
      </c>
      <c r="AZ1891" s="14">
        <v>77.453999999999994</v>
      </c>
      <c r="BA1891" s="14">
        <v>53.362000000000002</v>
      </c>
      <c r="BB1891" s="14">
        <v>31.907</v>
      </c>
      <c r="BC1891" s="14">
        <v>51.417999999999999</v>
      </c>
      <c r="BD1891" s="14">
        <v>84.042000000000002</v>
      </c>
      <c r="BE1891" s="14">
        <v>109.691</v>
      </c>
      <c r="BF1891" s="14">
        <v>133.39599999999999</v>
      </c>
      <c r="BG1891" s="14">
        <v>138.078</v>
      </c>
      <c r="BH1891" s="14">
        <v>142.42500000000001</v>
      </c>
      <c r="BI1891" s="14">
        <v>128.50800000000001</v>
      </c>
      <c r="BJ1891" s="14">
        <v>99.756</v>
      </c>
      <c r="BK1891" s="14">
        <v>72.31</v>
      </c>
      <c r="BL1891" s="14">
        <v>37.518000000000001</v>
      </c>
      <c r="BM1891" s="14">
        <v>25.282</v>
      </c>
      <c r="BN1891" s="14">
        <v>42.545000000000002</v>
      </c>
      <c r="BO1891" s="14">
        <v>69.135999999999996</v>
      </c>
      <c r="BP1891" s="14">
        <v>124.505</v>
      </c>
      <c r="BQ1891" s="14">
        <v>168.31200000000001</v>
      </c>
      <c r="BR1891" s="14">
        <v>219.15600000000001</v>
      </c>
      <c r="BS1891" s="14">
        <v>233.131</v>
      </c>
      <c r="BT1891" s="14">
        <v>230.542</v>
      </c>
      <c r="BU1891" s="14">
        <v>202.18700000000001</v>
      </c>
      <c r="BV1891" s="14">
        <v>147.67699999999999</v>
      </c>
      <c r="BW1891" s="14">
        <v>97.185000000000002</v>
      </c>
      <c r="BX1891" s="14">
        <v>50.116999999999997</v>
      </c>
      <c r="BY1891" s="121">
        <v>33.197000000000003</v>
      </c>
      <c r="BZ1891" s="122" t="str">
        <f t="shared" si="175"/>
        <v>Ganyushkino</v>
      </c>
      <c r="CA1891" s="14">
        <f t="shared" si="176"/>
        <v>46.6</v>
      </c>
      <c r="CB1891" s="14">
        <f t="shared" si="177"/>
        <v>49.267000000000003</v>
      </c>
      <c r="CC1891" s="14">
        <f t="shared" si="178"/>
        <v>0.56017764477472698</v>
      </c>
      <c r="CD1891" s="14">
        <f t="shared" si="179"/>
        <v>3566.4869431507072</v>
      </c>
      <c r="CE1891" s="102"/>
    </row>
    <row r="1892" spans="1:83" x14ac:dyDescent="0.25">
      <c r="A1892" s="14">
        <f t="shared" si="174"/>
        <v>8537.8038391934424</v>
      </c>
      <c r="B1892" s="14" t="s">
        <v>2176</v>
      </c>
      <c r="C1892" s="14">
        <v>46.633000000000003</v>
      </c>
      <c r="D1892" s="14">
        <v>142.85</v>
      </c>
      <c r="E1892" s="14">
        <v>34</v>
      </c>
      <c r="F1892" s="14">
        <v>-8.7639999999999993</v>
      </c>
      <c r="G1892" s="14">
        <v>-9.5449999999999999</v>
      </c>
      <c r="H1892" s="14">
        <v>-4.5780000000000003</v>
      </c>
      <c r="I1892" s="14">
        <v>1.452</v>
      </c>
      <c r="J1892" s="14">
        <v>5.8780000000000001</v>
      </c>
      <c r="K1892" s="14">
        <v>10.061</v>
      </c>
      <c r="L1892" s="14">
        <v>14.305999999999999</v>
      </c>
      <c r="M1892" s="14">
        <v>17.596</v>
      </c>
      <c r="N1892" s="14">
        <v>13.952</v>
      </c>
      <c r="O1892" s="14">
        <v>7.8689999999999998</v>
      </c>
      <c r="P1892" s="14">
        <v>0.89100000000000001</v>
      </c>
      <c r="Q1892" s="14">
        <v>-5.2839999999999998</v>
      </c>
      <c r="R1892" s="14">
        <v>19.312000000000001</v>
      </c>
      <c r="S1892" s="14">
        <v>26.306999999999999</v>
      </c>
      <c r="T1892" s="14">
        <v>43.133000000000003</v>
      </c>
      <c r="U1892" s="14">
        <v>60.59</v>
      </c>
      <c r="V1892" s="14">
        <v>69.575999999999993</v>
      </c>
      <c r="W1892" s="14">
        <v>69.748000000000005</v>
      </c>
      <c r="X1892" s="14">
        <v>66.058000000000007</v>
      </c>
      <c r="Y1892" s="14">
        <v>60.122</v>
      </c>
      <c r="Z1892" s="14">
        <v>48.203000000000003</v>
      </c>
      <c r="AA1892" s="14">
        <v>33.698999999999998</v>
      </c>
      <c r="AB1892" s="14">
        <v>21.911999999999999</v>
      </c>
      <c r="AC1892" s="14">
        <v>15.731</v>
      </c>
      <c r="AD1892" s="14">
        <v>27.594000000000001</v>
      </c>
      <c r="AE1892" s="14">
        <v>40.72</v>
      </c>
      <c r="AF1892" s="14">
        <v>65.052999999999997</v>
      </c>
      <c r="AG1892" s="14">
        <v>76.927000000000007</v>
      </c>
      <c r="AH1892" s="14">
        <v>82.768000000000001</v>
      </c>
      <c r="AI1892" s="14">
        <v>79.721999999999994</v>
      </c>
      <c r="AJ1892" s="14">
        <v>70.382999999999996</v>
      </c>
      <c r="AK1892" s="14">
        <v>67.055000000000007</v>
      </c>
      <c r="AL1892" s="14">
        <v>59.277000000000001</v>
      </c>
      <c r="AM1892" s="14">
        <v>44.595999999999997</v>
      </c>
      <c r="AN1892" s="14">
        <v>30.417000000000002</v>
      </c>
      <c r="AO1892" s="14">
        <v>20.623000000000001</v>
      </c>
      <c r="AP1892" s="14">
        <v>81.528000000000006</v>
      </c>
      <c r="AQ1892" s="14">
        <v>99.986000000000004</v>
      </c>
      <c r="AR1892" s="14">
        <v>111.508</v>
      </c>
      <c r="AS1892" s="14">
        <v>93.122</v>
      </c>
      <c r="AT1892" s="14">
        <v>90.475999999999999</v>
      </c>
      <c r="AU1892" s="14">
        <v>81.367000000000004</v>
      </c>
      <c r="AV1892" s="14">
        <v>72.320999999999998</v>
      </c>
      <c r="AW1892" s="14">
        <v>78.001000000000005</v>
      </c>
      <c r="AX1892" s="14">
        <v>82.825000000000003</v>
      </c>
      <c r="AY1892" s="14">
        <v>88.551000000000002</v>
      </c>
      <c r="AZ1892" s="14">
        <v>76.733000000000004</v>
      </c>
      <c r="BA1892" s="14">
        <v>60.692999999999998</v>
      </c>
      <c r="BB1892" s="14">
        <v>37.720999999999997</v>
      </c>
      <c r="BC1892" s="14">
        <v>53.109000000000002</v>
      </c>
      <c r="BD1892" s="14">
        <v>77.763999999999996</v>
      </c>
      <c r="BE1892" s="14">
        <v>88.44</v>
      </c>
      <c r="BF1892" s="14">
        <v>98.311000000000007</v>
      </c>
      <c r="BG1892" s="14">
        <v>92.094999999999999</v>
      </c>
      <c r="BH1892" s="14">
        <v>77.629000000000005</v>
      </c>
      <c r="BI1892" s="14">
        <v>78.650999999999996</v>
      </c>
      <c r="BJ1892" s="14">
        <v>66.308000000000007</v>
      </c>
      <c r="BK1892" s="14">
        <v>56.173000000000002</v>
      </c>
      <c r="BL1892" s="14">
        <v>37.095999999999997</v>
      </c>
      <c r="BM1892" s="14">
        <v>27.658999999999999</v>
      </c>
      <c r="BN1892" s="14">
        <v>47.006</v>
      </c>
      <c r="BO1892" s="14">
        <v>71.468999999999994</v>
      </c>
      <c r="BP1892" s="14">
        <v>115.962</v>
      </c>
      <c r="BQ1892" s="14">
        <v>135.39599999999999</v>
      </c>
      <c r="BR1892" s="14">
        <v>152.51599999999999</v>
      </c>
      <c r="BS1892" s="14">
        <v>143.387</v>
      </c>
      <c r="BT1892" s="14">
        <v>121.193</v>
      </c>
      <c r="BU1892" s="14">
        <v>120.354</v>
      </c>
      <c r="BV1892" s="14">
        <v>103.73</v>
      </c>
      <c r="BW1892" s="14">
        <v>79.548000000000002</v>
      </c>
      <c r="BX1892" s="14">
        <v>51.302999999999997</v>
      </c>
      <c r="BY1892" s="121">
        <v>34.987000000000002</v>
      </c>
      <c r="BZ1892" s="122" t="str">
        <f t="shared" si="175"/>
        <v>Korsakov</v>
      </c>
      <c r="CA1892" s="14">
        <f t="shared" si="176"/>
        <v>46.633000000000003</v>
      </c>
      <c r="CB1892" s="14">
        <f t="shared" si="177"/>
        <v>142.85</v>
      </c>
      <c r="CC1892" s="14">
        <f t="shared" si="178"/>
        <v>1.3410078103252163</v>
      </c>
      <c r="CD1892" s="14">
        <f t="shared" si="179"/>
        <v>8537.8038391934424</v>
      </c>
      <c r="CE1892" s="102"/>
    </row>
    <row r="1893" spans="1:83" x14ac:dyDescent="0.25">
      <c r="A1893" s="14">
        <f t="shared" si="174"/>
        <v>4105.6260122042677</v>
      </c>
      <c r="B1893" s="14" t="s">
        <v>2177</v>
      </c>
      <c r="C1893" s="14">
        <v>46.655999999999999</v>
      </c>
      <c r="D1893" s="14">
        <v>57.326999999999998</v>
      </c>
      <c r="E1893" s="14">
        <v>44</v>
      </c>
      <c r="F1893" s="14">
        <v>-10.382999999999999</v>
      </c>
      <c r="G1893" s="14">
        <v>-6.694</v>
      </c>
      <c r="H1893" s="14">
        <v>-0.35899999999999999</v>
      </c>
      <c r="I1893" s="14">
        <v>10.734</v>
      </c>
      <c r="J1893" s="14">
        <v>19.004999999999999</v>
      </c>
      <c r="K1893" s="14">
        <v>23.873000000000001</v>
      </c>
      <c r="L1893" s="14">
        <v>26.376999999999999</v>
      </c>
      <c r="M1893" s="14">
        <v>24.183</v>
      </c>
      <c r="N1893" s="14">
        <v>17.672999999999998</v>
      </c>
      <c r="O1893" s="14">
        <v>6.48</v>
      </c>
      <c r="P1893" s="14">
        <v>1.1319999999999999</v>
      </c>
      <c r="Q1893" s="14">
        <v>-5.665</v>
      </c>
      <c r="R1893" s="14">
        <v>18.486999999999998</v>
      </c>
      <c r="S1893" s="14">
        <v>25.372</v>
      </c>
      <c r="T1893" s="14">
        <v>43.881999999999998</v>
      </c>
      <c r="U1893" s="14">
        <v>55.73</v>
      </c>
      <c r="V1893" s="14">
        <v>72.674000000000007</v>
      </c>
      <c r="W1893" s="14">
        <v>75.667000000000002</v>
      </c>
      <c r="X1893" s="14">
        <v>75.704999999999998</v>
      </c>
      <c r="Y1893" s="14">
        <v>59.267000000000003</v>
      </c>
      <c r="Z1893" s="14">
        <v>43.878999999999998</v>
      </c>
      <c r="AA1893" s="14">
        <v>34.314</v>
      </c>
      <c r="AB1893" s="14">
        <v>21.114999999999998</v>
      </c>
      <c r="AC1893" s="14">
        <v>15.208</v>
      </c>
      <c r="AD1893" s="14">
        <v>24.597999999999999</v>
      </c>
      <c r="AE1893" s="14">
        <v>38.045000000000002</v>
      </c>
      <c r="AF1893" s="14">
        <v>64.356999999999999</v>
      </c>
      <c r="AG1893" s="14">
        <v>91.724999999999994</v>
      </c>
      <c r="AH1893" s="14">
        <v>120.277</v>
      </c>
      <c r="AI1893" s="14">
        <v>120.072</v>
      </c>
      <c r="AJ1893" s="14">
        <v>121.182</v>
      </c>
      <c r="AK1893" s="14">
        <v>103.224</v>
      </c>
      <c r="AL1893" s="14">
        <v>79.070999999999998</v>
      </c>
      <c r="AM1893" s="14">
        <v>51.226999999999997</v>
      </c>
      <c r="AN1893" s="14">
        <v>27.594999999999999</v>
      </c>
      <c r="AO1893" s="14">
        <v>19.867999999999999</v>
      </c>
      <c r="AP1893" s="14">
        <v>71.087999999999994</v>
      </c>
      <c r="AQ1893" s="14">
        <v>89.457999999999998</v>
      </c>
      <c r="AR1893" s="14">
        <v>119.069</v>
      </c>
      <c r="AS1893" s="14">
        <v>126.236</v>
      </c>
      <c r="AT1893" s="14">
        <v>127.23</v>
      </c>
      <c r="AU1893" s="14">
        <v>114.20099999999999</v>
      </c>
      <c r="AV1893" s="14">
        <v>123.45399999999999</v>
      </c>
      <c r="AW1893" s="14">
        <v>132.18899999999999</v>
      </c>
      <c r="AX1893" s="14">
        <v>135.04300000000001</v>
      </c>
      <c r="AY1893" s="14">
        <v>116.15600000000001</v>
      </c>
      <c r="AZ1893" s="14">
        <v>75.908000000000001</v>
      </c>
      <c r="BA1893" s="14">
        <v>60.188000000000002</v>
      </c>
      <c r="BB1893" s="14">
        <v>33.988</v>
      </c>
      <c r="BC1893" s="14">
        <v>49.823999999999998</v>
      </c>
      <c r="BD1893" s="14">
        <v>85.97</v>
      </c>
      <c r="BE1893" s="14">
        <v>114.083</v>
      </c>
      <c r="BF1893" s="14">
        <v>137.48699999999999</v>
      </c>
      <c r="BG1893" s="14">
        <v>138.798</v>
      </c>
      <c r="BH1893" s="14">
        <v>138.41900000000001</v>
      </c>
      <c r="BI1893" s="14">
        <v>129.57599999999999</v>
      </c>
      <c r="BJ1893" s="14">
        <v>99.078000000000003</v>
      </c>
      <c r="BK1893" s="14">
        <v>67.022000000000006</v>
      </c>
      <c r="BL1893" s="14">
        <v>38.603000000000002</v>
      </c>
      <c r="BM1893" s="14">
        <v>27.106000000000002</v>
      </c>
      <c r="BN1893" s="14">
        <v>43.369</v>
      </c>
      <c r="BO1893" s="14">
        <v>67.731999999999999</v>
      </c>
      <c r="BP1893" s="14">
        <v>121.315</v>
      </c>
      <c r="BQ1893" s="14">
        <v>171.30699999999999</v>
      </c>
      <c r="BR1893" s="14">
        <v>224.78</v>
      </c>
      <c r="BS1893" s="14">
        <v>228.68</v>
      </c>
      <c r="BT1893" s="14">
        <v>231.09200000000001</v>
      </c>
      <c r="BU1893" s="14">
        <v>200.16300000000001</v>
      </c>
      <c r="BV1893" s="14">
        <v>147.62</v>
      </c>
      <c r="BW1893" s="14">
        <v>94.117000000000004</v>
      </c>
      <c r="BX1893" s="14">
        <v>49.493000000000002</v>
      </c>
      <c r="BY1893" s="121">
        <v>34.133000000000003</v>
      </c>
      <c r="BZ1893" s="122" t="str">
        <f t="shared" si="175"/>
        <v>Aktumsyk</v>
      </c>
      <c r="CA1893" s="14">
        <f t="shared" si="176"/>
        <v>46.655999999999999</v>
      </c>
      <c r="CB1893" s="14">
        <f t="shared" si="177"/>
        <v>57.326999999999998</v>
      </c>
      <c r="CC1893" s="14">
        <f t="shared" si="178"/>
        <v>0.64485863722542625</v>
      </c>
      <c r="CD1893" s="14">
        <f t="shared" si="179"/>
        <v>4105.6260122042677</v>
      </c>
      <c r="CE1893" s="102"/>
    </row>
    <row r="1894" spans="1:83" x14ac:dyDescent="0.25">
      <c r="A1894" s="14">
        <f t="shared" si="174"/>
        <v>3807.4031835462256</v>
      </c>
      <c r="B1894" s="14" t="s">
        <v>2178</v>
      </c>
      <c r="C1894" s="14">
        <v>46.66</v>
      </c>
      <c r="D1894" s="14">
        <v>-53.076000000000001</v>
      </c>
      <c r="E1894" s="14">
        <v>27</v>
      </c>
      <c r="F1894" s="14">
        <v>-3.117</v>
      </c>
      <c r="G1894" s="14">
        <v>-3.9630000000000001</v>
      </c>
      <c r="H1894" s="14">
        <v>-2.2320000000000002</v>
      </c>
      <c r="I1894" s="14">
        <v>0.92100000000000004</v>
      </c>
      <c r="J1894" s="14">
        <v>4.3170000000000002</v>
      </c>
      <c r="K1894" s="14">
        <v>7.2089999999999996</v>
      </c>
      <c r="L1894" s="14">
        <v>11.178000000000001</v>
      </c>
      <c r="M1894" s="14">
        <v>14.475</v>
      </c>
      <c r="N1894" s="14">
        <v>11.837999999999999</v>
      </c>
      <c r="O1894" s="14">
        <v>8.0259999999999998</v>
      </c>
      <c r="P1894" s="14">
        <v>4.1130000000000004</v>
      </c>
      <c r="Q1894" s="14">
        <v>-6.7000000000000004E-2</v>
      </c>
      <c r="R1894" s="14">
        <v>16.192</v>
      </c>
      <c r="S1894" s="14">
        <v>23.61</v>
      </c>
      <c r="T1894" s="14">
        <v>43.744</v>
      </c>
      <c r="U1894" s="14">
        <v>57.828000000000003</v>
      </c>
      <c r="V1894" s="14">
        <v>69.052999999999997</v>
      </c>
      <c r="W1894" s="14">
        <v>74.799000000000007</v>
      </c>
      <c r="X1894" s="14">
        <v>72.445999999999998</v>
      </c>
      <c r="Y1894" s="14">
        <v>58.262999999999998</v>
      </c>
      <c r="Z1894" s="14">
        <v>39.619999999999997</v>
      </c>
      <c r="AA1894" s="14">
        <v>27.521999999999998</v>
      </c>
      <c r="AB1894" s="14">
        <v>20.728999999999999</v>
      </c>
      <c r="AC1894" s="14">
        <v>14.433999999999999</v>
      </c>
      <c r="AD1894" s="14">
        <v>23.731999999999999</v>
      </c>
      <c r="AE1894" s="14">
        <v>30.602</v>
      </c>
      <c r="AF1894" s="14">
        <v>59.765999999999998</v>
      </c>
      <c r="AG1894" s="14">
        <v>72.873999999999995</v>
      </c>
      <c r="AH1894" s="14">
        <v>98.018000000000001</v>
      </c>
      <c r="AI1894" s="14">
        <v>89.674999999999997</v>
      </c>
      <c r="AJ1894" s="14">
        <v>88.168000000000006</v>
      </c>
      <c r="AK1894" s="14">
        <v>87.688999999999993</v>
      </c>
      <c r="AL1894" s="14">
        <v>67.122</v>
      </c>
      <c r="AM1894" s="14">
        <v>46.308</v>
      </c>
      <c r="AN1894" s="14">
        <v>25.84</v>
      </c>
      <c r="AO1894" s="14">
        <v>17.885999999999999</v>
      </c>
      <c r="AP1894" s="14">
        <v>65.384</v>
      </c>
      <c r="AQ1894" s="14">
        <v>70.19</v>
      </c>
      <c r="AR1894" s="14">
        <v>101.765</v>
      </c>
      <c r="AS1894" s="14">
        <v>90.688999999999993</v>
      </c>
      <c r="AT1894" s="14">
        <v>95.025999999999996</v>
      </c>
      <c r="AU1894" s="14">
        <v>92.87</v>
      </c>
      <c r="AV1894" s="14">
        <v>86.804000000000002</v>
      </c>
      <c r="AW1894" s="14">
        <v>90.799000000000007</v>
      </c>
      <c r="AX1894" s="14">
        <v>97.096000000000004</v>
      </c>
      <c r="AY1894" s="14">
        <v>93.837000000000003</v>
      </c>
      <c r="AZ1894" s="14">
        <v>57.335999999999999</v>
      </c>
      <c r="BA1894" s="14">
        <v>48.029000000000003</v>
      </c>
      <c r="BB1894" s="14">
        <v>32.585999999999999</v>
      </c>
      <c r="BC1894" s="14">
        <v>42.780999999999999</v>
      </c>
      <c r="BD1894" s="14">
        <v>74.414000000000001</v>
      </c>
      <c r="BE1894" s="14">
        <v>84.153000000000006</v>
      </c>
      <c r="BF1894" s="14">
        <v>106.49299999999999</v>
      </c>
      <c r="BG1894" s="14">
        <v>101.601</v>
      </c>
      <c r="BH1894" s="14">
        <v>104.556</v>
      </c>
      <c r="BI1894" s="14">
        <v>97.962000000000003</v>
      </c>
      <c r="BJ1894" s="14">
        <v>81.135999999999996</v>
      </c>
      <c r="BK1894" s="14">
        <v>62.268999999999998</v>
      </c>
      <c r="BL1894" s="14">
        <v>32.08</v>
      </c>
      <c r="BM1894" s="14">
        <v>22.925999999999998</v>
      </c>
      <c r="BN1894" s="14">
        <v>38.521000000000001</v>
      </c>
      <c r="BO1894" s="14">
        <v>57.359000000000002</v>
      </c>
      <c r="BP1894" s="14">
        <v>109.61199999999999</v>
      </c>
      <c r="BQ1894" s="14">
        <v>132.62299999999999</v>
      </c>
      <c r="BR1894" s="14">
        <v>165.309</v>
      </c>
      <c r="BS1894" s="14">
        <v>165.61500000000001</v>
      </c>
      <c r="BT1894" s="14">
        <v>153.94200000000001</v>
      </c>
      <c r="BU1894" s="14">
        <v>142.75700000000001</v>
      </c>
      <c r="BV1894" s="14">
        <v>112.673</v>
      </c>
      <c r="BW1894" s="14">
        <v>74.769000000000005</v>
      </c>
      <c r="BX1894" s="14">
        <v>44.32</v>
      </c>
      <c r="BY1894" s="121">
        <v>30.492000000000001</v>
      </c>
      <c r="BZ1894" s="122" t="str">
        <f t="shared" si="175"/>
        <v>Cape Race</v>
      </c>
      <c r="CA1894" s="14">
        <f t="shared" si="176"/>
        <v>46.66</v>
      </c>
      <c r="CB1894" s="14">
        <f t="shared" si="177"/>
        <v>-53.076000000000001</v>
      </c>
      <c r="CC1894" s="14">
        <f t="shared" si="178"/>
        <v>0.59801765212199087</v>
      </c>
      <c r="CD1894" s="14">
        <f t="shared" si="179"/>
        <v>3807.4031835462256</v>
      </c>
      <c r="CE1894" s="102"/>
    </row>
    <row r="1895" spans="1:83" x14ac:dyDescent="0.25">
      <c r="A1895" s="14">
        <f t="shared" si="174"/>
        <v>8324.2243429787031</v>
      </c>
      <c r="B1895" s="14" t="s">
        <v>2179</v>
      </c>
      <c r="C1895" s="14">
        <v>46.683</v>
      </c>
      <c r="D1895" s="14">
        <v>136.267</v>
      </c>
      <c r="E1895" s="14">
        <v>244</v>
      </c>
      <c r="F1895" s="14">
        <v>-21.443999999999999</v>
      </c>
      <c r="G1895" s="14">
        <v>-16.885000000000002</v>
      </c>
      <c r="H1895" s="14">
        <v>-8.3629999999999995</v>
      </c>
      <c r="I1895" s="14">
        <v>2.137</v>
      </c>
      <c r="J1895" s="14">
        <v>9.9450000000000003</v>
      </c>
      <c r="K1895" s="14">
        <v>15.874000000000001</v>
      </c>
      <c r="L1895" s="14">
        <v>19.861999999999998</v>
      </c>
      <c r="M1895" s="14">
        <v>17.969000000000001</v>
      </c>
      <c r="N1895" s="14">
        <v>10.961</v>
      </c>
      <c r="O1895" s="14">
        <v>2.948</v>
      </c>
      <c r="P1895" s="14">
        <v>-8.2029999999999994</v>
      </c>
      <c r="Q1895" s="14">
        <v>-19.547000000000001</v>
      </c>
      <c r="R1895" s="14">
        <v>18.102</v>
      </c>
      <c r="S1895" s="14">
        <v>25.015000000000001</v>
      </c>
      <c r="T1895" s="14">
        <v>40.682000000000002</v>
      </c>
      <c r="U1895" s="14">
        <v>55.231000000000002</v>
      </c>
      <c r="V1895" s="14">
        <v>70.203000000000003</v>
      </c>
      <c r="W1895" s="14">
        <v>73.165000000000006</v>
      </c>
      <c r="X1895" s="14">
        <v>72.039000000000001</v>
      </c>
      <c r="Y1895" s="14">
        <v>60.436999999999998</v>
      </c>
      <c r="Z1895" s="14">
        <v>45.915999999999997</v>
      </c>
      <c r="AA1895" s="14">
        <v>32.161999999999999</v>
      </c>
      <c r="AB1895" s="14">
        <v>20.28</v>
      </c>
      <c r="AC1895" s="14">
        <v>15.513999999999999</v>
      </c>
      <c r="AD1895" s="14">
        <v>28.672999999999998</v>
      </c>
      <c r="AE1895" s="14">
        <v>41.543999999999997</v>
      </c>
      <c r="AF1895" s="14">
        <v>67.924999999999997</v>
      </c>
      <c r="AG1895" s="14">
        <v>83.387</v>
      </c>
      <c r="AH1895" s="14">
        <v>98.206000000000003</v>
      </c>
      <c r="AI1895" s="14">
        <v>93.826999999999998</v>
      </c>
      <c r="AJ1895" s="14">
        <v>93.01</v>
      </c>
      <c r="AK1895" s="14">
        <v>75.81</v>
      </c>
      <c r="AL1895" s="14">
        <v>56.121000000000002</v>
      </c>
      <c r="AM1895" s="14">
        <v>46.268000000000001</v>
      </c>
      <c r="AN1895" s="14">
        <v>29.92</v>
      </c>
      <c r="AO1895" s="14">
        <v>22.364999999999998</v>
      </c>
      <c r="AP1895" s="14">
        <v>88.539000000000001</v>
      </c>
      <c r="AQ1895" s="14">
        <v>110.29</v>
      </c>
      <c r="AR1895" s="14">
        <v>136.18799999999999</v>
      </c>
      <c r="AS1895" s="14">
        <v>113.816</v>
      </c>
      <c r="AT1895" s="14">
        <v>110.807</v>
      </c>
      <c r="AU1895" s="14">
        <v>98.171999999999997</v>
      </c>
      <c r="AV1895" s="14">
        <v>103.782</v>
      </c>
      <c r="AW1895" s="14">
        <v>99.540999999999997</v>
      </c>
      <c r="AX1895" s="14">
        <v>96.576999999999998</v>
      </c>
      <c r="AY1895" s="14">
        <v>102.831</v>
      </c>
      <c r="AZ1895" s="14">
        <v>87.061000000000007</v>
      </c>
      <c r="BA1895" s="14">
        <v>73.882000000000005</v>
      </c>
      <c r="BB1895" s="14">
        <v>36.146999999999998</v>
      </c>
      <c r="BC1895" s="14">
        <v>57.435000000000002</v>
      </c>
      <c r="BD1895" s="14">
        <v>93.215000000000003</v>
      </c>
      <c r="BE1895" s="14">
        <v>105.438</v>
      </c>
      <c r="BF1895" s="14">
        <v>128.27199999999999</v>
      </c>
      <c r="BG1895" s="14">
        <v>117.926</v>
      </c>
      <c r="BH1895" s="14">
        <v>116</v>
      </c>
      <c r="BI1895" s="14">
        <v>96.882000000000005</v>
      </c>
      <c r="BJ1895" s="14">
        <v>79.126999999999995</v>
      </c>
      <c r="BK1895" s="14">
        <v>61.66</v>
      </c>
      <c r="BL1895" s="14">
        <v>39.936</v>
      </c>
      <c r="BM1895" s="14">
        <v>30.93</v>
      </c>
      <c r="BN1895" s="14">
        <v>47.685000000000002</v>
      </c>
      <c r="BO1895" s="14">
        <v>74.701999999999998</v>
      </c>
      <c r="BP1895" s="14">
        <v>128.756</v>
      </c>
      <c r="BQ1895" s="14">
        <v>156.018</v>
      </c>
      <c r="BR1895" s="14">
        <v>193.32900000000001</v>
      </c>
      <c r="BS1895" s="14">
        <v>183.517</v>
      </c>
      <c r="BT1895" s="14">
        <v>185.929</v>
      </c>
      <c r="BU1895" s="14">
        <v>149.96199999999999</v>
      </c>
      <c r="BV1895" s="14">
        <v>114.32</v>
      </c>
      <c r="BW1895" s="14">
        <v>85.924000000000007</v>
      </c>
      <c r="BX1895" s="14">
        <v>52.918999999999997</v>
      </c>
      <c r="BY1895" s="121">
        <v>37.783000000000001</v>
      </c>
      <c r="BZ1895" s="122" t="str">
        <f t="shared" si="175"/>
        <v>Gamcanza</v>
      </c>
      <c r="CA1895" s="14">
        <f t="shared" si="176"/>
        <v>46.683</v>
      </c>
      <c r="CB1895" s="14">
        <f t="shared" si="177"/>
        <v>136.267</v>
      </c>
      <c r="CC1895" s="14">
        <f t="shared" si="178"/>
        <v>1.3074615052163432</v>
      </c>
      <c r="CD1895" s="14">
        <f t="shared" si="179"/>
        <v>8324.2243429787031</v>
      </c>
      <c r="CE1895" s="102"/>
    </row>
    <row r="1896" spans="1:83" x14ac:dyDescent="0.25">
      <c r="A1896" s="14">
        <f t="shared" si="174"/>
        <v>558.07579637277172</v>
      </c>
      <c r="B1896" s="14" t="s">
        <v>2180</v>
      </c>
      <c r="C1896" s="14">
        <v>46.694000000000003</v>
      </c>
      <c r="D1896" s="14">
        <v>-2.33</v>
      </c>
      <c r="E1896" s="14">
        <v>32</v>
      </c>
      <c r="F1896" s="14">
        <v>7.6959999999999997</v>
      </c>
      <c r="G1896" s="14">
        <v>8.7629999999999999</v>
      </c>
      <c r="H1896" s="14">
        <v>9.2129999999999992</v>
      </c>
      <c r="I1896" s="14">
        <v>10.897</v>
      </c>
      <c r="J1896" s="14">
        <v>13.718</v>
      </c>
      <c r="K1896" s="14">
        <v>16.666</v>
      </c>
      <c r="L1896" s="14">
        <v>18.513999999999999</v>
      </c>
      <c r="M1896" s="14">
        <v>19.012</v>
      </c>
      <c r="N1896" s="14">
        <v>17.177</v>
      </c>
      <c r="O1896" s="14">
        <v>14.784000000000001</v>
      </c>
      <c r="P1896" s="14">
        <v>10.551</v>
      </c>
      <c r="Q1896" s="14">
        <v>8.7159999999999993</v>
      </c>
      <c r="R1896" s="14">
        <v>17.204000000000001</v>
      </c>
      <c r="S1896" s="14">
        <v>24.244</v>
      </c>
      <c r="T1896" s="14">
        <v>41.531999999999996</v>
      </c>
      <c r="U1896" s="14">
        <v>57.601999999999997</v>
      </c>
      <c r="V1896" s="14">
        <v>75.536000000000001</v>
      </c>
      <c r="W1896" s="14">
        <v>78.804000000000002</v>
      </c>
      <c r="X1896" s="14">
        <v>79.346000000000004</v>
      </c>
      <c r="Y1896" s="14">
        <v>66.739000000000004</v>
      </c>
      <c r="Z1896" s="14">
        <v>48.265999999999998</v>
      </c>
      <c r="AA1896" s="14">
        <v>33.622999999999998</v>
      </c>
      <c r="AB1896" s="14">
        <v>20.518999999999998</v>
      </c>
      <c r="AC1896" s="14">
        <v>14.114000000000001</v>
      </c>
      <c r="AD1896" s="14">
        <v>20.928000000000001</v>
      </c>
      <c r="AE1896" s="14">
        <v>32.363</v>
      </c>
      <c r="AF1896" s="14">
        <v>55.341999999999999</v>
      </c>
      <c r="AG1896" s="14">
        <v>78.012</v>
      </c>
      <c r="AH1896" s="14">
        <v>97.727999999999994</v>
      </c>
      <c r="AI1896" s="14">
        <v>98.977000000000004</v>
      </c>
      <c r="AJ1896" s="14">
        <v>101.996</v>
      </c>
      <c r="AK1896" s="14">
        <v>89.988</v>
      </c>
      <c r="AL1896" s="14">
        <v>68.765000000000001</v>
      </c>
      <c r="AM1896" s="14">
        <v>42.491</v>
      </c>
      <c r="AN1896" s="14">
        <v>24.687000000000001</v>
      </c>
      <c r="AO1896" s="14">
        <v>17.062000000000001</v>
      </c>
      <c r="AP1896" s="14">
        <v>47.636000000000003</v>
      </c>
      <c r="AQ1896" s="14">
        <v>69.355999999999995</v>
      </c>
      <c r="AR1896" s="14">
        <v>91.956000000000003</v>
      </c>
      <c r="AS1896" s="14">
        <v>104.89400000000001</v>
      </c>
      <c r="AT1896" s="14">
        <v>108.688</v>
      </c>
      <c r="AU1896" s="14">
        <v>104.69199999999999</v>
      </c>
      <c r="AV1896" s="14">
        <v>111.294</v>
      </c>
      <c r="AW1896" s="14">
        <v>115.27200000000001</v>
      </c>
      <c r="AX1896" s="14">
        <v>111.381</v>
      </c>
      <c r="AY1896" s="14">
        <v>78.022999999999996</v>
      </c>
      <c r="AZ1896" s="14">
        <v>52.131999999999998</v>
      </c>
      <c r="BA1896" s="14">
        <v>39.892000000000003</v>
      </c>
      <c r="BB1896" s="14">
        <v>24.989000000000001</v>
      </c>
      <c r="BC1896" s="14">
        <v>40.841999999999999</v>
      </c>
      <c r="BD1896" s="14">
        <v>68.638000000000005</v>
      </c>
      <c r="BE1896" s="14">
        <v>98.396000000000001</v>
      </c>
      <c r="BF1896" s="14">
        <v>116.97799999999999</v>
      </c>
      <c r="BG1896" s="14">
        <v>123.375</v>
      </c>
      <c r="BH1896" s="14">
        <v>123.521</v>
      </c>
      <c r="BI1896" s="14">
        <v>112.625</v>
      </c>
      <c r="BJ1896" s="14">
        <v>85.251999999999995</v>
      </c>
      <c r="BK1896" s="14">
        <v>52.521000000000001</v>
      </c>
      <c r="BL1896" s="14">
        <v>29.942</v>
      </c>
      <c r="BM1896" s="14">
        <v>19.571999999999999</v>
      </c>
      <c r="BN1896" s="14">
        <v>35.481000000000002</v>
      </c>
      <c r="BO1896" s="14">
        <v>57.061999999999998</v>
      </c>
      <c r="BP1896" s="14">
        <v>100.794</v>
      </c>
      <c r="BQ1896" s="14">
        <v>149.619</v>
      </c>
      <c r="BR1896" s="14">
        <v>184.36600000000001</v>
      </c>
      <c r="BS1896" s="14">
        <v>193.19900000000001</v>
      </c>
      <c r="BT1896" s="14">
        <v>196.185</v>
      </c>
      <c r="BU1896" s="14">
        <v>173.774</v>
      </c>
      <c r="BV1896" s="14">
        <v>129.24100000000001</v>
      </c>
      <c r="BW1896" s="14">
        <v>75.700999999999993</v>
      </c>
      <c r="BX1896" s="14">
        <v>41.68</v>
      </c>
      <c r="BY1896" s="121">
        <v>28.47</v>
      </c>
      <c r="BZ1896" s="122" t="str">
        <f t="shared" si="175"/>
        <v>St Sauveur d Yeu Island</v>
      </c>
      <c r="CA1896" s="14">
        <f t="shared" si="176"/>
        <v>46.694000000000003</v>
      </c>
      <c r="CB1896" s="14">
        <f t="shared" si="177"/>
        <v>-2.33</v>
      </c>
      <c r="CC1896" s="14">
        <f t="shared" si="178"/>
        <v>8.7655328675254607E-2</v>
      </c>
      <c r="CD1896" s="14">
        <f t="shared" si="179"/>
        <v>558.07579637277172</v>
      </c>
      <c r="CE1896" s="102"/>
    </row>
    <row r="1897" spans="1:83" x14ac:dyDescent="0.25">
      <c r="A1897" s="14">
        <f t="shared" si="174"/>
        <v>6713.3034673745933</v>
      </c>
      <c r="B1897" s="14" t="s">
        <v>2181</v>
      </c>
      <c r="C1897" s="14">
        <v>46.7</v>
      </c>
      <c r="D1897" s="14">
        <v>100.133</v>
      </c>
      <c r="E1897" s="14">
        <v>2126</v>
      </c>
      <c r="F1897" s="14">
        <v>-25.152999999999999</v>
      </c>
      <c r="G1897" s="14">
        <v>-19.582999999999998</v>
      </c>
      <c r="H1897" s="14">
        <v>-11.726000000000001</v>
      </c>
      <c r="I1897" s="14">
        <v>-1.2729999999999999</v>
      </c>
      <c r="J1897" s="14">
        <v>6.5720000000000001</v>
      </c>
      <c r="K1897" s="14">
        <v>12.997999999999999</v>
      </c>
      <c r="L1897" s="14">
        <v>14.294</v>
      </c>
      <c r="M1897" s="14">
        <v>12.548</v>
      </c>
      <c r="N1897" s="14">
        <v>5.8769999999999998</v>
      </c>
      <c r="O1897" s="14">
        <v>-2.6179999999999999</v>
      </c>
      <c r="P1897" s="14">
        <v>-13.651</v>
      </c>
      <c r="Q1897" s="14">
        <v>-21.61</v>
      </c>
      <c r="R1897" s="14">
        <v>19.164000000000001</v>
      </c>
      <c r="S1897" s="14">
        <v>26.538</v>
      </c>
      <c r="T1897" s="14">
        <v>41.793999999999997</v>
      </c>
      <c r="U1897" s="14">
        <v>57.595999999999997</v>
      </c>
      <c r="V1897" s="14">
        <v>75.090999999999994</v>
      </c>
      <c r="W1897" s="14">
        <v>77.754999999999995</v>
      </c>
      <c r="X1897" s="14">
        <v>75.03</v>
      </c>
      <c r="Y1897" s="14">
        <v>63.938000000000002</v>
      </c>
      <c r="Z1897" s="14">
        <v>49.220999999999997</v>
      </c>
      <c r="AA1897" s="14">
        <v>33.341999999999999</v>
      </c>
      <c r="AB1897" s="14">
        <v>21.724</v>
      </c>
      <c r="AC1897" s="14">
        <v>16.648</v>
      </c>
      <c r="AD1897" s="14">
        <v>29.768999999999998</v>
      </c>
      <c r="AE1897" s="14">
        <v>42.781999999999996</v>
      </c>
      <c r="AF1897" s="14">
        <v>74.603999999999999</v>
      </c>
      <c r="AG1897" s="14">
        <v>97.009</v>
      </c>
      <c r="AH1897" s="14">
        <v>118.729</v>
      </c>
      <c r="AI1897" s="14">
        <v>115.28700000000001</v>
      </c>
      <c r="AJ1897" s="14">
        <v>114.03</v>
      </c>
      <c r="AK1897" s="14">
        <v>100.846</v>
      </c>
      <c r="AL1897" s="14">
        <v>79.867000000000004</v>
      </c>
      <c r="AM1897" s="14">
        <v>56.338999999999999</v>
      </c>
      <c r="AN1897" s="14">
        <v>32.881999999999998</v>
      </c>
      <c r="AO1897" s="14">
        <v>24.867999999999999</v>
      </c>
      <c r="AP1897" s="14">
        <v>94.411000000000001</v>
      </c>
      <c r="AQ1897" s="14">
        <v>103.26600000000001</v>
      </c>
      <c r="AR1897" s="14">
        <v>147.56700000000001</v>
      </c>
      <c r="AS1897" s="14">
        <v>135.65100000000001</v>
      </c>
      <c r="AT1897" s="14">
        <v>128.13399999999999</v>
      </c>
      <c r="AU1897" s="14">
        <v>113.80800000000001</v>
      </c>
      <c r="AV1897" s="14">
        <v>119.986</v>
      </c>
      <c r="AW1897" s="14">
        <v>128.29400000000001</v>
      </c>
      <c r="AX1897" s="14">
        <v>133.98699999999999</v>
      </c>
      <c r="AY1897" s="14">
        <v>136.82599999999999</v>
      </c>
      <c r="AZ1897" s="14">
        <v>103.84</v>
      </c>
      <c r="BA1897" s="14">
        <v>87.849000000000004</v>
      </c>
      <c r="BB1897" s="14">
        <v>40.634</v>
      </c>
      <c r="BC1897" s="14">
        <v>54.429000000000002</v>
      </c>
      <c r="BD1897" s="14">
        <v>96.341999999999999</v>
      </c>
      <c r="BE1897" s="14">
        <v>122.31399999999999</v>
      </c>
      <c r="BF1897" s="14">
        <v>137.197</v>
      </c>
      <c r="BG1897" s="14">
        <v>137.28200000000001</v>
      </c>
      <c r="BH1897" s="14">
        <v>134.59399999999999</v>
      </c>
      <c r="BI1897" s="14">
        <v>123.105</v>
      </c>
      <c r="BJ1897" s="14">
        <v>98.597999999999999</v>
      </c>
      <c r="BK1897" s="14">
        <v>73.733000000000004</v>
      </c>
      <c r="BL1897" s="14">
        <v>45.978000000000002</v>
      </c>
      <c r="BM1897" s="14">
        <v>34.932000000000002</v>
      </c>
      <c r="BN1897" s="14">
        <v>50.369</v>
      </c>
      <c r="BO1897" s="14">
        <v>74.28</v>
      </c>
      <c r="BP1897" s="14">
        <v>137.78399999999999</v>
      </c>
      <c r="BQ1897" s="14">
        <v>184.172</v>
      </c>
      <c r="BR1897" s="14">
        <v>223.989</v>
      </c>
      <c r="BS1897" s="14">
        <v>221.55699999999999</v>
      </c>
      <c r="BT1897" s="14">
        <v>221.61699999999999</v>
      </c>
      <c r="BU1897" s="14">
        <v>193.333</v>
      </c>
      <c r="BV1897" s="14">
        <v>148.90199999999999</v>
      </c>
      <c r="BW1897" s="14">
        <v>104.375</v>
      </c>
      <c r="BX1897" s="14">
        <v>59.067</v>
      </c>
      <c r="BY1897" s="121">
        <v>42.484999999999999</v>
      </c>
      <c r="BZ1897" s="122" t="str">
        <f t="shared" si="175"/>
        <v>Galuut</v>
      </c>
      <c r="CA1897" s="14">
        <f t="shared" si="176"/>
        <v>46.7</v>
      </c>
      <c r="CB1897" s="14">
        <f t="shared" si="177"/>
        <v>100.133</v>
      </c>
      <c r="CC1897" s="14">
        <f t="shared" si="178"/>
        <v>1.0544388876101365</v>
      </c>
      <c r="CD1897" s="14">
        <f t="shared" si="179"/>
        <v>6713.3034673745933</v>
      </c>
      <c r="CE1897" s="102"/>
    </row>
    <row r="1898" spans="1:83" x14ac:dyDescent="0.25">
      <c r="A1898" s="14">
        <f t="shared" si="174"/>
        <v>4224.4298555758078</v>
      </c>
      <c r="B1898" s="14" t="s">
        <v>2182</v>
      </c>
      <c r="C1898" s="14">
        <v>46.716999999999999</v>
      </c>
      <c r="D1898" s="14">
        <v>59.167000000000002</v>
      </c>
      <c r="E1898" s="14">
        <v>114</v>
      </c>
      <c r="F1898" s="14">
        <v>-12.34</v>
      </c>
      <c r="G1898" s="14">
        <v>-11.459</v>
      </c>
      <c r="H1898" s="14">
        <v>-1.6559999999999999</v>
      </c>
      <c r="I1898" s="14">
        <v>9.85</v>
      </c>
      <c r="J1898" s="14">
        <v>17.623999999999999</v>
      </c>
      <c r="K1898" s="14">
        <v>22.902999999999999</v>
      </c>
      <c r="L1898" s="14">
        <v>26.641999999999999</v>
      </c>
      <c r="M1898" s="14">
        <v>23.375</v>
      </c>
      <c r="N1898" s="14">
        <v>16.283000000000001</v>
      </c>
      <c r="O1898" s="14">
        <v>6.1210000000000004</v>
      </c>
      <c r="P1898" s="14">
        <v>0.33400000000000002</v>
      </c>
      <c r="Q1898" s="14">
        <v>-5.95</v>
      </c>
      <c r="R1898" s="14">
        <v>17.774999999999999</v>
      </c>
      <c r="S1898" s="14">
        <v>25.983000000000001</v>
      </c>
      <c r="T1898" s="14">
        <v>45.143000000000001</v>
      </c>
      <c r="U1898" s="14">
        <v>56.674999999999997</v>
      </c>
      <c r="V1898" s="14">
        <v>70.572999999999993</v>
      </c>
      <c r="W1898" s="14">
        <v>75.751000000000005</v>
      </c>
      <c r="X1898" s="14">
        <v>74.832999999999998</v>
      </c>
      <c r="Y1898" s="14">
        <v>60.183999999999997</v>
      </c>
      <c r="Z1898" s="14">
        <v>46.000999999999998</v>
      </c>
      <c r="AA1898" s="14">
        <v>33.292999999999999</v>
      </c>
      <c r="AB1898" s="14">
        <v>21.047000000000001</v>
      </c>
      <c r="AC1898" s="14">
        <v>15.536</v>
      </c>
      <c r="AD1898" s="14">
        <v>24.463000000000001</v>
      </c>
      <c r="AE1898" s="14">
        <v>37.462000000000003</v>
      </c>
      <c r="AF1898" s="14">
        <v>64.018000000000001</v>
      </c>
      <c r="AG1898" s="14">
        <v>91.061000000000007</v>
      </c>
      <c r="AH1898" s="14">
        <v>119.672</v>
      </c>
      <c r="AI1898" s="14">
        <v>122.43899999999999</v>
      </c>
      <c r="AJ1898" s="14">
        <v>123.962</v>
      </c>
      <c r="AK1898" s="14">
        <v>104.245</v>
      </c>
      <c r="AL1898" s="14">
        <v>81.001999999999995</v>
      </c>
      <c r="AM1898" s="14">
        <v>53.741999999999997</v>
      </c>
      <c r="AN1898" s="14">
        <v>28.294</v>
      </c>
      <c r="AO1898" s="14">
        <v>20.530999999999999</v>
      </c>
      <c r="AP1898" s="14">
        <v>72.760999999999996</v>
      </c>
      <c r="AQ1898" s="14">
        <v>84.106999999999999</v>
      </c>
      <c r="AR1898" s="14">
        <v>117.012</v>
      </c>
      <c r="AS1898" s="14">
        <v>127.054</v>
      </c>
      <c r="AT1898" s="14">
        <v>125.896</v>
      </c>
      <c r="AU1898" s="14">
        <v>116.767</v>
      </c>
      <c r="AV1898" s="14">
        <v>124.258</v>
      </c>
      <c r="AW1898" s="14">
        <v>136.80600000000001</v>
      </c>
      <c r="AX1898" s="14">
        <v>138.27099999999999</v>
      </c>
      <c r="AY1898" s="14">
        <v>125.21299999999999</v>
      </c>
      <c r="AZ1898" s="14">
        <v>78.563000000000002</v>
      </c>
      <c r="BA1898" s="14">
        <v>60.765000000000001</v>
      </c>
      <c r="BB1898" s="14">
        <v>34.112000000000002</v>
      </c>
      <c r="BC1898" s="14">
        <v>46.354999999999997</v>
      </c>
      <c r="BD1898" s="14">
        <v>87.905000000000001</v>
      </c>
      <c r="BE1898" s="14">
        <v>114.919</v>
      </c>
      <c r="BF1898" s="14">
        <v>137.626</v>
      </c>
      <c r="BG1898" s="14">
        <v>141.35</v>
      </c>
      <c r="BH1898" s="14">
        <v>139.97900000000001</v>
      </c>
      <c r="BI1898" s="14">
        <v>128.34899999999999</v>
      </c>
      <c r="BJ1898" s="14">
        <v>102.482</v>
      </c>
      <c r="BK1898" s="14">
        <v>70.165000000000006</v>
      </c>
      <c r="BL1898" s="14">
        <v>39.226999999999997</v>
      </c>
      <c r="BM1898" s="14">
        <v>27.228000000000002</v>
      </c>
      <c r="BN1898" s="14">
        <v>43.234000000000002</v>
      </c>
      <c r="BO1898" s="14">
        <v>64.668999999999997</v>
      </c>
      <c r="BP1898" s="14">
        <v>121.321</v>
      </c>
      <c r="BQ1898" s="14">
        <v>173.95</v>
      </c>
      <c r="BR1898" s="14">
        <v>223.10499999999999</v>
      </c>
      <c r="BS1898" s="14">
        <v>234.422</v>
      </c>
      <c r="BT1898" s="14">
        <v>234.233</v>
      </c>
      <c r="BU1898" s="14">
        <v>204.197</v>
      </c>
      <c r="BV1898" s="14">
        <v>150.619</v>
      </c>
      <c r="BW1898" s="14">
        <v>97.99</v>
      </c>
      <c r="BX1898" s="14">
        <v>50.35</v>
      </c>
      <c r="BY1898" s="121">
        <v>34.978000000000002</v>
      </c>
      <c r="BZ1898" s="122" t="str">
        <f t="shared" si="175"/>
        <v>Ayak Kum</v>
      </c>
      <c r="CA1898" s="14">
        <f t="shared" si="176"/>
        <v>46.716999999999999</v>
      </c>
      <c r="CB1898" s="14">
        <f t="shared" si="177"/>
        <v>59.167000000000002</v>
      </c>
      <c r="CC1898" s="14">
        <f t="shared" si="178"/>
        <v>0.66351880848943823</v>
      </c>
      <c r="CD1898" s="14">
        <f t="shared" si="179"/>
        <v>4224.4298555758078</v>
      </c>
      <c r="CE1898" s="102"/>
    </row>
    <row r="1899" spans="1:83" x14ac:dyDescent="0.25">
      <c r="A1899" s="14">
        <f t="shared" si="174"/>
        <v>2703.223755960084</v>
      </c>
      <c r="B1899" s="14" t="s">
        <v>2183</v>
      </c>
      <c r="C1899" s="14">
        <v>46.753</v>
      </c>
      <c r="D1899" s="14">
        <v>36.783000000000001</v>
      </c>
      <c r="E1899" s="14">
        <v>2</v>
      </c>
      <c r="F1899" s="14">
        <v>-1.716</v>
      </c>
      <c r="G1899" s="14">
        <v>-0.93100000000000005</v>
      </c>
      <c r="H1899" s="14">
        <v>1.298</v>
      </c>
      <c r="I1899" s="14">
        <v>9.8719999999999999</v>
      </c>
      <c r="J1899" s="14">
        <v>17.03</v>
      </c>
      <c r="K1899" s="14">
        <v>20.456</v>
      </c>
      <c r="L1899" s="14">
        <v>22.835000000000001</v>
      </c>
      <c r="M1899" s="14">
        <v>22.619</v>
      </c>
      <c r="N1899" s="14">
        <v>17.425999999999998</v>
      </c>
      <c r="O1899" s="14">
        <v>10.246</v>
      </c>
      <c r="P1899" s="14">
        <v>5.5309999999999997</v>
      </c>
      <c r="Q1899" s="14">
        <v>1.34</v>
      </c>
      <c r="R1899" s="14">
        <v>17.094999999999999</v>
      </c>
      <c r="S1899" s="14">
        <v>24.423999999999999</v>
      </c>
      <c r="T1899" s="14">
        <v>42.509</v>
      </c>
      <c r="U1899" s="14">
        <v>55.747999999999998</v>
      </c>
      <c r="V1899" s="14">
        <v>73.814999999999998</v>
      </c>
      <c r="W1899" s="14">
        <v>78.707999999999998</v>
      </c>
      <c r="X1899" s="14">
        <v>74.981999999999999</v>
      </c>
      <c r="Y1899" s="14">
        <v>60.261000000000003</v>
      </c>
      <c r="Z1899" s="14">
        <v>47.351999999999997</v>
      </c>
      <c r="AA1899" s="14">
        <v>33.845999999999997</v>
      </c>
      <c r="AB1899" s="14">
        <v>19.771000000000001</v>
      </c>
      <c r="AC1899" s="14">
        <v>12.974</v>
      </c>
      <c r="AD1899" s="14">
        <v>20.562000000000001</v>
      </c>
      <c r="AE1899" s="14">
        <v>30.402999999999999</v>
      </c>
      <c r="AF1899" s="14">
        <v>54.603000000000002</v>
      </c>
      <c r="AG1899" s="14">
        <v>76.28</v>
      </c>
      <c r="AH1899" s="14">
        <v>104.47499999999999</v>
      </c>
      <c r="AI1899" s="14">
        <v>115.71</v>
      </c>
      <c r="AJ1899" s="14">
        <v>109.265</v>
      </c>
      <c r="AK1899" s="14">
        <v>99.376000000000005</v>
      </c>
      <c r="AL1899" s="14">
        <v>68.114000000000004</v>
      </c>
      <c r="AM1899" s="14">
        <v>43.609000000000002</v>
      </c>
      <c r="AN1899" s="14">
        <v>24.390999999999998</v>
      </c>
      <c r="AO1899" s="14">
        <v>13.929</v>
      </c>
      <c r="AP1899" s="14">
        <v>46.557000000000002</v>
      </c>
      <c r="AQ1899" s="14">
        <v>55.014000000000003</v>
      </c>
      <c r="AR1899" s="14">
        <v>91.406999999999996</v>
      </c>
      <c r="AS1899" s="14">
        <v>102.809</v>
      </c>
      <c r="AT1899" s="14">
        <v>114.511</v>
      </c>
      <c r="AU1899" s="14">
        <v>112.458</v>
      </c>
      <c r="AV1899" s="14">
        <v>117.93300000000001</v>
      </c>
      <c r="AW1899" s="14">
        <v>129.864</v>
      </c>
      <c r="AX1899" s="14">
        <v>117.113</v>
      </c>
      <c r="AY1899" s="14">
        <v>89.316000000000003</v>
      </c>
      <c r="AZ1899" s="14">
        <v>48.420999999999999</v>
      </c>
      <c r="BA1899" s="14">
        <v>25.128</v>
      </c>
      <c r="BB1899" s="14">
        <v>25.806999999999999</v>
      </c>
      <c r="BC1899" s="14">
        <v>37.936</v>
      </c>
      <c r="BD1899" s="14">
        <v>71.524000000000001</v>
      </c>
      <c r="BE1899" s="14">
        <v>97.207999999999998</v>
      </c>
      <c r="BF1899" s="14">
        <v>125.345</v>
      </c>
      <c r="BG1899" s="14">
        <v>132.398</v>
      </c>
      <c r="BH1899" s="14">
        <v>138.84299999999999</v>
      </c>
      <c r="BI1899" s="14">
        <v>124.886</v>
      </c>
      <c r="BJ1899" s="14">
        <v>92.275000000000006</v>
      </c>
      <c r="BK1899" s="14">
        <v>60.417999999999999</v>
      </c>
      <c r="BL1899" s="14">
        <v>28.158999999999999</v>
      </c>
      <c r="BM1899" s="14">
        <v>16.946000000000002</v>
      </c>
      <c r="BN1899" s="14">
        <v>34.887999999999998</v>
      </c>
      <c r="BO1899" s="14">
        <v>52.427999999999997</v>
      </c>
      <c r="BP1899" s="14">
        <v>100.673</v>
      </c>
      <c r="BQ1899" s="14">
        <v>143.078</v>
      </c>
      <c r="BR1899" s="14">
        <v>198.566</v>
      </c>
      <c r="BS1899" s="14">
        <v>216.8</v>
      </c>
      <c r="BT1899" s="14">
        <v>218.09399999999999</v>
      </c>
      <c r="BU1899" s="14">
        <v>194.26400000000001</v>
      </c>
      <c r="BV1899" s="14">
        <v>133.66300000000001</v>
      </c>
      <c r="BW1899" s="14">
        <v>80.81</v>
      </c>
      <c r="BX1899" s="14">
        <v>40.161000000000001</v>
      </c>
      <c r="BY1899" s="121">
        <v>23.565000000000001</v>
      </c>
      <c r="BZ1899" s="122" t="str">
        <f t="shared" si="175"/>
        <v>Berdyansk</v>
      </c>
      <c r="CA1899" s="14">
        <f t="shared" si="176"/>
        <v>46.753</v>
      </c>
      <c r="CB1899" s="14">
        <f t="shared" si="177"/>
        <v>36.783000000000001</v>
      </c>
      <c r="CC1899" s="14">
        <f t="shared" si="178"/>
        <v>0.42458742764246887</v>
      </c>
      <c r="CD1899" s="14">
        <f t="shared" si="179"/>
        <v>2703.223755960084</v>
      </c>
      <c r="CE1899" s="102"/>
    </row>
    <row r="1900" spans="1:83" x14ac:dyDescent="0.25">
      <c r="A1900" s="14">
        <f t="shared" si="174"/>
        <v>4009.8076429899093</v>
      </c>
      <c r="B1900" s="14" t="s">
        <v>2184</v>
      </c>
      <c r="C1900" s="14">
        <v>46.762999999999998</v>
      </c>
      <c r="D1900" s="14">
        <v>-56.176000000000002</v>
      </c>
      <c r="E1900" s="14">
        <v>8.1999999999999993</v>
      </c>
      <c r="F1900" s="14">
        <v>-1.5529999999999999</v>
      </c>
      <c r="G1900" s="14">
        <v>-2.2530000000000001</v>
      </c>
      <c r="H1900" s="14">
        <v>-1.3069999999999999</v>
      </c>
      <c r="I1900" s="14">
        <v>1.7350000000000001</v>
      </c>
      <c r="J1900" s="14">
        <v>5.024</v>
      </c>
      <c r="K1900" s="14">
        <v>9.0790000000000006</v>
      </c>
      <c r="L1900" s="14">
        <v>13.436</v>
      </c>
      <c r="M1900" s="14">
        <v>16.093</v>
      </c>
      <c r="N1900" s="14">
        <v>13.717000000000001</v>
      </c>
      <c r="O1900" s="14">
        <v>9.3740000000000006</v>
      </c>
      <c r="P1900" s="14">
        <v>5.0069999999999997</v>
      </c>
      <c r="Q1900" s="14">
        <v>1.1759999999999999</v>
      </c>
      <c r="R1900" s="14">
        <v>16.792999999999999</v>
      </c>
      <c r="S1900" s="14">
        <v>21.408000000000001</v>
      </c>
      <c r="T1900" s="14">
        <v>37.027000000000001</v>
      </c>
      <c r="U1900" s="14">
        <v>54.758000000000003</v>
      </c>
      <c r="V1900" s="14">
        <v>66.480999999999995</v>
      </c>
      <c r="W1900" s="14">
        <v>71.606999999999999</v>
      </c>
      <c r="X1900" s="14">
        <v>69.867000000000004</v>
      </c>
      <c r="Y1900" s="14">
        <v>59.87</v>
      </c>
      <c r="Z1900" s="14">
        <v>39.155999999999999</v>
      </c>
      <c r="AA1900" s="14">
        <v>25.898</v>
      </c>
      <c r="AB1900" s="14">
        <v>15.412000000000001</v>
      </c>
      <c r="AC1900" s="14">
        <v>13</v>
      </c>
      <c r="AD1900" s="14">
        <v>19.803000000000001</v>
      </c>
      <c r="AE1900" s="14">
        <v>29.951000000000001</v>
      </c>
      <c r="AF1900" s="14">
        <v>51.712000000000003</v>
      </c>
      <c r="AG1900" s="14">
        <v>77.376999999999995</v>
      </c>
      <c r="AH1900" s="14">
        <v>94.63</v>
      </c>
      <c r="AI1900" s="14">
        <v>91.698999999999998</v>
      </c>
      <c r="AJ1900" s="14">
        <v>86.867000000000004</v>
      </c>
      <c r="AK1900" s="14">
        <v>77.061999999999998</v>
      </c>
      <c r="AL1900" s="14">
        <v>60.594000000000001</v>
      </c>
      <c r="AM1900" s="14">
        <v>41.076000000000001</v>
      </c>
      <c r="AN1900" s="14">
        <v>21.742000000000001</v>
      </c>
      <c r="AO1900" s="14">
        <v>14.983000000000001</v>
      </c>
      <c r="AP1900" s="14">
        <v>39.380000000000003</v>
      </c>
      <c r="AQ1900" s="14">
        <v>66.588999999999999</v>
      </c>
      <c r="AR1900" s="14">
        <v>94.078000000000003</v>
      </c>
      <c r="AS1900" s="14">
        <v>90.846999999999994</v>
      </c>
      <c r="AT1900" s="14">
        <v>94.497</v>
      </c>
      <c r="AU1900" s="14">
        <v>88.236999999999995</v>
      </c>
      <c r="AV1900" s="14">
        <v>91.135999999999996</v>
      </c>
      <c r="AW1900" s="14">
        <v>87.713999999999999</v>
      </c>
      <c r="AX1900" s="14">
        <v>97.981999999999999</v>
      </c>
      <c r="AY1900" s="14">
        <v>87.771000000000001</v>
      </c>
      <c r="AZ1900" s="14">
        <v>54.893999999999998</v>
      </c>
      <c r="BA1900" s="14">
        <v>29.626999999999999</v>
      </c>
      <c r="BB1900" s="14">
        <v>22.594000000000001</v>
      </c>
      <c r="BC1900" s="14">
        <v>41.813000000000002</v>
      </c>
      <c r="BD1900" s="14">
        <v>78.262</v>
      </c>
      <c r="BE1900" s="14">
        <v>95.364999999999995</v>
      </c>
      <c r="BF1900" s="14">
        <v>115.37</v>
      </c>
      <c r="BG1900" s="14">
        <v>113.666</v>
      </c>
      <c r="BH1900" s="14">
        <v>99.063999999999993</v>
      </c>
      <c r="BI1900" s="14">
        <v>103.19199999999999</v>
      </c>
      <c r="BJ1900" s="14">
        <v>85.59</v>
      </c>
      <c r="BK1900" s="14">
        <v>60.826000000000001</v>
      </c>
      <c r="BL1900" s="14">
        <v>31.559000000000001</v>
      </c>
      <c r="BM1900" s="14">
        <v>16.917999999999999</v>
      </c>
      <c r="BN1900" s="14">
        <v>32.682000000000002</v>
      </c>
      <c r="BO1900" s="14">
        <v>51.329000000000001</v>
      </c>
      <c r="BP1900" s="14">
        <v>98.96</v>
      </c>
      <c r="BQ1900" s="14">
        <v>132.56800000000001</v>
      </c>
      <c r="BR1900" s="14">
        <v>168.251</v>
      </c>
      <c r="BS1900" s="14">
        <v>168.22200000000001</v>
      </c>
      <c r="BT1900" s="14">
        <v>159.32499999999999</v>
      </c>
      <c r="BU1900" s="14">
        <v>137.69999999999999</v>
      </c>
      <c r="BV1900" s="14">
        <v>110.764</v>
      </c>
      <c r="BW1900" s="14">
        <v>69.983000000000004</v>
      </c>
      <c r="BX1900" s="14">
        <v>35.542000000000002</v>
      </c>
      <c r="BY1900" s="121">
        <v>24.902000000000001</v>
      </c>
      <c r="BZ1900" s="122" t="str">
        <f t="shared" si="175"/>
        <v>Saint Pierre AP</v>
      </c>
      <c r="CA1900" s="14">
        <f t="shared" si="176"/>
        <v>46.762999999999998</v>
      </c>
      <c r="CB1900" s="14">
        <f t="shared" si="177"/>
        <v>-56.176000000000002</v>
      </c>
      <c r="CC1900" s="14">
        <f t="shared" si="178"/>
        <v>0.62980872697810675</v>
      </c>
      <c r="CD1900" s="14">
        <f t="shared" si="179"/>
        <v>4009.8076429899093</v>
      </c>
      <c r="CE1900" s="102"/>
    </row>
    <row r="1901" spans="1:83" x14ac:dyDescent="0.25">
      <c r="A1901" s="14">
        <f t="shared" si="174"/>
        <v>3870.0490099689177</v>
      </c>
      <c r="B1901" s="14" t="s">
        <v>2185</v>
      </c>
      <c r="C1901" s="14">
        <v>46.8</v>
      </c>
      <c r="D1901" s="14">
        <v>53.917000000000002</v>
      </c>
      <c r="E1901" s="14">
        <v>18</v>
      </c>
      <c r="F1901" s="14">
        <v>-8.5449999999999999</v>
      </c>
      <c r="G1901" s="14">
        <v>-7.8239999999999998</v>
      </c>
      <c r="H1901" s="14">
        <v>0.73</v>
      </c>
      <c r="I1901" s="14">
        <v>10.95</v>
      </c>
      <c r="J1901" s="14">
        <v>19.132000000000001</v>
      </c>
      <c r="K1901" s="14">
        <v>24.187999999999999</v>
      </c>
      <c r="L1901" s="14">
        <v>27.053999999999998</v>
      </c>
      <c r="M1901" s="14">
        <v>24.210999999999999</v>
      </c>
      <c r="N1901" s="14">
        <v>17.25</v>
      </c>
      <c r="O1901" s="14">
        <v>8.2390000000000008</v>
      </c>
      <c r="P1901" s="14">
        <v>1.5649999999999999</v>
      </c>
      <c r="Q1901" s="14">
        <v>-3.9670000000000001</v>
      </c>
      <c r="R1901" s="14">
        <v>18.675999999999998</v>
      </c>
      <c r="S1901" s="14">
        <v>24.989000000000001</v>
      </c>
      <c r="T1901" s="14">
        <v>43.790999999999997</v>
      </c>
      <c r="U1901" s="14">
        <v>56.515000000000001</v>
      </c>
      <c r="V1901" s="14">
        <v>71.676000000000002</v>
      </c>
      <c r="W1901" s="14">
        <v>74.69</v>
      </c>
      <c r="X1901" s="14">
        <v>75.061999999999998</v>
      </c>
      <c r="Y1901" s="14">
        <v>60.124000000000002</v>
      </c>
      <c r="Z1901" s="14">
        <v>44.457999999999998</v>
      </c>
      <c r="AA1901" s="14">
        <v>33.463000000000001</v>
      </c>
      <c r="AB1901" s="14">
        <v>20.974</v>
      </c>
      <c r="AC1901" s="14">
        <v>14.455</v>
      </c>
      <c r="AD1901" s="14">
        <v>23.718</v>
      </c>
      <c r="AE1901" s="14">
        <v>36.682000000000002</v>
      </c>
      <c r="AF1901" s="14">
        <v>69.984999999999999</v>
      </c>
      <c r="AG1901" s="14">
        <v>87.62</v>
      </c>
      <c r="AH1901" s="14">
        <v>117.19499999999999</v>
      </c>
      <c r="AI1901" s="14">
        <v>122.123</v>
      </c>
      <c r="AJ1901" s="14">
        <v>122.90900000000001</v>
      </c>
      <c r="AK1901" s="14">
        <v>103.73</v>
      </c>
      <c r="AL1901" s="14">
        <v>76.762</v>
      </c>
      <c r="AM1901" s="14">
        <v>49.393000000000001</v>
      </c>
      <c r="AN1901" s="14">
        <v>26.542000000000002</v>
      </c>
      <c r="AO1901" s="14">
        <v>18.358000000000001</v>
      </c>
      <c r="AP1901" s="14">
        <v>57.341000000000001</v>
      </c>
      <c r="AQ1901" s="14">
        <v>82.614000000000004</v>
      </c>
      <c r="AR1901" s="14">
        <v>124.447</v>
      </c>
      <c r="AS1901" s="14">
        <v>120.691</v>
      </c>
      <c r="AT1901" s="14">
        <v>126.821</v>
      </c>
      <c r="AU1901" s="14">
        <v>115.663</v>
      </c>
      <c r="AV1901" s="14">
        <v>123.059</v>
      </c>
      <c r="AW1901" s="14">
        <v>131.93100000000001</v>
      </c>
      <c r="AX1901" s="14">
        <v>134.58099999999999</v>
      </c>
      <c r="AY1901" s="14">
        <v>118.184</v>
      </c>
      <c r="AZ1901" s="14">
        <v>65.805999999999997</v>
      </c>
      <c r="BA1901" s="14">
        <v>51.99</v>
      </c>
      <c r="BB1901" s="14">
        <v>30.071000000000002</v>
      </c>
      <c r="BC1901" s="14">
        <v>46.738999999999997</v>
      </c>
      <c r="BD1901" s="14">
        <v>82.823999999999998</v>
      </c>
      <c r="BE1901" s="14">
        <v>111.80200000000001</v>
      </c>
      <c r="BF1901" s="14">
        <v>139.423</v>
      </c>
      <c r="BG1901" s="14">
        <v>137.53899999999999</v>
      </c>
      <c r="BH1901" s="14">
        <v>138.46799999999999</v>
      </c>
      <c r="BI1901" s="14">
        <v>126.021</v>
      </c>
      <c r="BJ1901" s="14">
        <v>97.873000000000005</v>
      </c>
      <c r="BK1901" s="14">
        <v>66.194999999999993</v>
      </c>
      <c r="BL1901" s="14">
        <v>35.180999999999997</v>
      </c>
      <c r="BM1901" s="14">
        <v>24.896999999999998</v>
      </c>
      <c r="BN1901" s="14">
        <v>39.564999999999998</v>
      </c>
      <c r="BO1901" s="14">
        <v>64.619</v>
      </c>
      <c r="BP1901" s="14">
        <v>125.261</v>
      </c>
      <c r="BQ1901" s="14">
        <v>166.12100000000001</v>
      </c>
      <c r="BR1901" s="14">
        <v>222.95500000000001</v>
      </c>
      <c r="BS1901" s="14">
        <v>231.429</v>
      </c>
      <c r="BT1901" s="14">
        <v>231.23</v>
      </c>
      <c r="BU1901" s="14">
        <v>198.34800000000001</v>
      </c>
      <c r="BV1901" s="14">
        <v>146.92500000000001</v>
      </c>
      <c r="BW1901" s="14">
        <v>94.882000000000005</v>
      </c>
      <c r="BX1901" s="14">
        <v>45.954999999999998</v>
      </c>
      <c r="BY1901" s="121">
        <v>31.456</v>
      </c>
      <c r="BZ1901" s="122" t="str">
        <f t="shared" si="175"/>
        <v>Kulsary</v>
      </c>
      <c r="CA1901" s="14">
        <f t="shared" si="176"/>
        <v>46.8</v>
      </c>
      <c r="CB1901" s="14">
        <f t="shared" si="177"/>
        <v>53.917000000000002</v>
      </c>
      <c r="CC1901" s="14">
        <f t="shared" si="178"/>
        <v>0.60785724835767152</v>
      </c>
      <c r="CD1901" s="14">
        <f t="shared" si="179"/>
        <v>3870.0490099689177</v>
      </c>
      <c r="CE1901" s="102"/>
    </row>
    <row r="1902" spans="1:83" x14ac:dyDescent="0.25">
      <c r="A1902" s="14">
        <f t="shared" si="174"/>
        <v>6592.0462995959224</v>
      </c>
      <c r="B1902" s="14" t="s">
        <v>2186</v>
      </c>
      <c r="C1902" s="14">
        <v>46.832999999999998</v>
      </c>
      <c r="D1902" s="14">
        <v>98.082999999999998</v>
      </c>
      <c r="E1902" s="14">
        <v>2255</v>
      </c>
      <c r="F1902" s="14">
        <v>-23.516999999999999</v>
      </c>
      <c r="G1902" s="14">
        <v>-18.567</v>
      </c>
      <c r="H1902" s="14">
        <v>-10.141</v>
      </c>
      <c r="I1902" s="14">
        <v>-1.149</v>
      </c>
      <c r="J1902" s="14">
        <v>6.0750000000000002</v>
      </c>
      <c r="K1902" s="14">
        <v>12.292</v>
      </c>
      <c r="L1902" s="14">
        <v>14.239000000000001</v>
      </c>
      <c r="M1902" s="14">
        <v>11.929</v>
      </c>
      <c r="N1902" s="14">
        <v>4.6219999999999999</v>
      </c>
      <c r="O1902" s="14">
        <v>-3.2650000000000001</v>
      </c>
      <c r="P1902" s="14">
        <v>-12.303000000000001</v>
      </c>
      <c r="Q1902" s="14">
        <v>-19.952999999999999</v>
      </c>
      <c r="R1902" s="14">
        <v>20.202999999999999</v>
      </c>
      <c r="S1902" s="14">
        <v>26.062000000000001</v>
      </c>
      <c r="T1902" s="14">
        <v>43.496000000000002</v>
      </c>
      <c r="U1902" s="14">
        <v>57.613999999999997</v>
      </c>
      <c r="V1902" s="14">
        <v>74.98</v>
      </c>
      <c r="W1902" s="14">
        <v>80.543999999999997</v>
      </c>
      <c r="X1902" s="14">
        <v>75.978999999999999</v>
      </c>
      <c r="Y1902" s="14">
        <v>66.281999999999996</v>
      </c>
      <c r="Z1902" s="14">
        <v>48.633000000000003</v>
      </c>
      <c r="AA1902" s="14">
        <v>33.725000000000001</v>
      </c>
      <c r="AB1902" s="14">
        <v>22.184999999999999</v>
      </c>
      <c r="AC1902" s="14">
        <v>16.286000000000001</v>
      </c>
      <c r="AD1902" s="14">
        <v>31.251999999999999</v>
      </c>
      <c r="AE1902" s="14">
        <v>40.177</v>
      </c>
      <c r="AF1902" s="14">
        <v>74.302999999999997</v>
      </c>
      <c r="AG1902" s="14">
        <v>100.004</v>
      </c>
      <c r="AH1902" s="14">
        <v>117.392</v>
      </c>
      <c r="AI1902" s="14">
        <v>119.28</v>
      </c>
      <c r="AJ1902" s="14">
        <v>109.898</v>
      </c>
      <c r="AK1902" s="14">
        <v>101.532</v>
      </c>
      <c r="AL1902" s="14">
        <v>79.512</v>
      </c>
      <c r="AM1902" s="14">
        <v>55.404000000000003</v>
      </c>
      <c r="AN1902" s="14">
        <v>33.283000000000001</v>
      </c>
      <c r="AO1902" s="14">
        <v>24.753</v>
      </c>
      <c r="AP1902" s="14">
        <v>94.397000000000006</v>
      </c>
      <c r="AQ1902" s="14">
        <v>106.869</v>
      </c>
      <c r="AR1902" s="14">
        <v>142.76300000000001</v>
      </c>
      <c r="AS1902" s="14">
        <v>135.92099999999999</v>
      </c>
      <c r="AT1902" s="14">
        <v>126.035</v>
      </c>
      <c r="AU1902" s="14">
        <v>114.944</v>
      </c>
      <c r="AV1902" s="14">
        <v>115.444</v>
      </c>
      <c r="AW1902" s="14">
        <v>127.39700000000001</v>
      </c>
      <c r="AX1902" s="14">
        <v>132.39500000000001</v>
      </c>
      <c r="AY1902" s="14">
        <v>133.06200000000001</v>
      </c>
      <c r="AZ1902" s="14">
        <v>100.697</v>
      </c>
      <c r="BA1902" s="14">
        <v>90.1</v>
      </c>
      <c r="BB1902" s="14">
        <v>40.520000000000003</v>
      </c>
      <c r="BC1902" s="14">
        <v>57.372</v>
      </c>
      <c r="BD1902" s="14">
        <v>96.287000000000006</v>
      </c>
      <c r="BE1902" s="14">
        <v>122.483</v>
      </c>
      <c r="BF1902" s="14">
        <v>135.499</v>
      </c>
      <c r="BG1902" s="14">
        <v>133.93899999999999</v>
      </c>
      <c r="BH1902" s="14">
        <v>130.09200000000001</v>
      </c>
      <c r="BI1902" s="14">
        <v>122.566</v>
      </c>
      <c r="BJ1902" s="14">
        <v>96.561000000000007</v>
      </c>
      <c r="BK1902" s="14">
        <v>71.364000000000004</v>
      </c>
      <c r="BL1902" s="14">
        <v>45.006</v>
      </c>
      <c r="BM1902" s="14">
        <v>35.478000000000002</v>
      </c>
      <c r="BN1902" s="14">
        <v>51.308</v>
      </c>
      <c r="BO1902" s="14">
        <v>74.382000000000005</v>
      </c>
      <c r="BP1902" s="14">
        <v>136.39099999999999</v>
      </c>
      <c r="BQ1902" s="14">
        <v>184.01499999999999</v>
      </c>
      <c r="BR1902" s="14">
        <v>219.375</v>
      </c>
      <c r="BS1902" s="14">
        <v>221.07599999999999</v>
      </c>
      <c r="BT1902" s="14">
        <v>211.91399999999999</v>
      </c>
      <c r="BU1902" s="14">
        <v>190.19399999999999</v>
      </c>
      <c r="BV1902" s="14">
        <v>146.077</v>
      </c>
      <c r="BW1902" s="14">
        <v>102.348</v>
      </c>
      <c r="BX1902" s="14">
        <v>58.451000000000001</v>
      </c>
      <c r="BY1902" s="121">
        <v>42.530999999999999</v>
      </c>
      <c r="BZ1902" s="122" t="str">
        <f t="shared" si="175"/>
        <v>Bayanbulag</v>
      </c>
      <c r="CA1902" s="14">
        <f t="shared" si="176"/>
        <v>46.832999999999998</v>
      </c>
      <c r="CB1902" s="14">
        <f t="shared" si="177"/>
        <v>98.082999999999998</v>
      </c>
      <c r="CC1902" s="14">
        <f t="shared" si="178"/>
        <v>1.0353933798763264</v>
      </c>
      <c r="CD1902" s="14">
        <f t="shared" si="179"/>
        <v>6592.0462995959224</v>
      </c>
      <c r="CE1902" s="102"/>
    </row>
    <row r="1903" spans="1:83" x14ac:dyDescent="0.25">
      <c r="A1903" s="14">
        <f t="shared" si="174"/>
        <v>8750.1875657158234</v>
      </c>
      <c r="B1903" s="14" t="s">
        <v>2187</v>
      </c>
      <c r="C1903" s="14">
        <v>46.85</v>
      </c>
      <c r="D1903" s="14">
        <v>151.86699999999999</v>
      </c>
      <c r="E1903" s="14">
        <v>25</v>
      </c>
      <c r="F1903" s="14">
        <v>-3.4820000000000002</v>
      </c>
      <c r="G1903" s="14">
        <v>-4.2619999999999996</v>
      </c>
      <c r="H1903" s="14">
        <v>-3.1629999999999998</v>
      </c>
      <c r="I1903" s="14">
        <v>1.1060000000000001</v>
      </c>
      <c r="J1903" s="14">
        <v>3.57</v>
      </c>
      <c r="K1903" s="14">
        <v>4.58</v>
      </c>
      <c r="L1903" s="14">
        <v>9.1750000000000007</v>
      </c>
      <c r="M1903" s="14">
        <v>10.933</v>
      </c>
      <c r="N1903" s="14">
        <v>10.019</v>
      </c>
      <c r="O1903" s="14">
        <v>6.65</v>
      </c>
      <c r="P1903" s="14">
        <v>2.3109999999999999</v>
      </c>
      <c r="Q1903" s="14">
        <v>-1.2190000000000001</v>
      </c>
      <c r="R1903" s="14">
        <v>18.074999999999999</v>
      </c>
      <c r="S1903" s="14">
        <v>26.744</v>
      </c>
      <c r="T1903" s="14">
        <v>46.521999999999998</v>
      </c>
      <c r="U1903" s="14">
        <v>55.158999999999999</v>
      </c>
      <c r="V1903" s="14">
        <v>64.652000000000001</v>
      </c>
      <c r="W1903" s="14">
        <v>62.506</v>
      </c>
      <c r="X1903" s="14">
        <v>61.314999999999998</v>
      </c>
      <c r="Y1903" s="14">
        <v>52.807000000000002</v>
      </c>
      <c r="Z1903" s="14">
        <v>42.631</v>
      </c>
      <c r="AA1903" s="14">
        <v>31.169</v>
      </c>
      <c r="AB1903" s="14">
        <v>19.347000000000001</v>
      </c>
      <c r="AC1903" s="14">
        <v>14.457000000000001</v>
      </c>
      <c r="AD1903" s="14">
        <v>21.968</v>
      </c>
      <c r="AE1903" s="14">
        <v>33.548000000000002</v>
      </c>
      <c r="AF1903" s="14">
        <v>60.171999999999997</v>
      </c>
      <c r="AG1903" s="14">
        <v>69.024000000000001</v>
      </c>
      <c r="AH1903" s="14">
        <v>76.03</v>
      </c>
      <c r="AI1903" s="14">
        <v>67.444999999999993</v>
      </c>
      <c r="AJ1903" s="14">
        <v>66.492999999999995</v>
      </c>
      <c r="AK1903" s="14">
        <v>57.26</v>
      </c>
      <c r="AL1903" s="14">
        <v>50.645000000000003</v>
      </c>
      <c r="AM1903" s="14">
        <v>40.341999999999999</v>
      </c>
      <c r="AN1903" s="14">
        <v>23.536000000000001</v>
      </c>
      <c r="AO1903" s="14">
        <v>18.614000000000001</v>
      </c>
      <c r="AP1903" s="14">
        <v>52.24</v>
      </c>
      <c r="AQ1903" s="14">
        <v>63.994999999999997</v>
      </c>
      <c r="AR1903" s="14">
        <v>87.97</v>
      </c>
      <c r="AS1903" s="14">
        <v>82.984999999999999</v>
      </c>
      <c r="AT1903" s="14">
        <v>80.816999999999993</v>
      </c>
      <c r="AU1903" s="14">
        <v>69.265000000000001</v>
      </c>
      <c r="AV1903" s="14">
        <v>68.340999999999994</v>
      </c>
      <c r="AW1903" s="14">
        <v>63.23</v>
      </c>
      <c r="AX1903" s="14">
        <v>65.301000000000002</v>
      </c>
      <c r="AY1903" s="14">
        <v>72.680999999999997</v>
      </c>
      <c r="AZ1903" s="14">
        <v>46.71</v>
      </c>
      <c r="BA1903" s="14">
        <v>45.792000000000002</v>
      </c>
      <c r="BB1903" s="14">
        <v>26.606000000000002</v>
      </c>
      <c r="BC1903" s="14">
        <v>38.792000000000002</v>
      </c>
      <c r="BD1903" s="14">
        <v>64.587999999999994</v>
      </c>
      <c r="BE1903" s="14">
        <v>76.674000000000007</v>
      </c>
      <c r="BF1903" s="14">
        <v>83.518000000000001</v>
      </c>
      <c r="BG1903" s="14">
        <v>73.275999999999996</v>
      </c>
      <c r="BH1903" s="14">
        <v>68.643000000000001</v>
      </c>
      <c r="BI1903" s="14">
        <v>63.189</v>
      </c>
      <c r="BJ1903" s="14">
        <v>53.109000000000002</v>
      </c>
      <c r="BK1903" s="14">
        <v>45.737000000000002</v>
      </c>
      <c r="BL1903" s="14">
        <v>26.209</v>
      </c>
      <c r="BM1903" s="14">
        <v>21.95</v>
      </c>
      <c r="BN1903" s="14">
        <v>37.658000000000001</v>
      </c>
      <c r="BO1903" s="14">
        <v>57.158999999999999</v>
      </c>
      <c r="BP1903" s="14">
        <v>101.54900000000001</v>
      </c>
      <c r="BQ1903" s="14">
        <v>119.02200000000001</v>
      </c>
      <c r="BR1903" s="14">
        <v>133.44200000000001</v>
      </c>
      <c r="BS1903" s="14">
        <v>118.166</v>
      </c>
      <c r="BT1903" s="14">
        <v>113.958</v>
      </c>
      <c r="BU1903" s="14">
        <v>99.513000000000005</v>
      </c>
      <c r="BV1903" s="14">
        <v>86.763999999999996</v>
      </c>
      <c r="BW1903" s="14">
        <v>69.367000000000004</v>
      </c>
      <c r="BX1903" s="14">
        <v>38.51</v>
      </c>
      <c r="BY1903" s="121">
        <v>29.954999999999998</v>
      </c>
      <c r="BZ1903" s="122" t="str">
        <f t="shared" si="175"/>
        <v>Simusir Island</v>
      </c>
      <c r="CA1903" s="14">
        <f t="shared" si="176"/>
        <v>46.85</v>
      </c>
      <c r="CB1903" s="14">
        <f t="shared" si="177"/>
        <v>151.86699999999999</v>
      </c>
      <c r="CC1903" s="14">
        <f t="shared" si="178"/>
        <v>1.3743662993953276</v>
      </c>
      <c r="CD1903" s="14">
        <f t="shared" si="179"/>
        <v>8750.1875657158234</v>
      </c>
      <c r="CE1903" s="102"/>
    </row>
    <row r="1904" spans="1:83" x14ac:dyDescent="0.25">
      <c r="A1904" s="14">
        <f t="shared" si="174"/>
        <v>4575.8158165121686</v>
      </c>
      <c r="B1904" s="14" t="s">
        <v>2188</v>
      </c>
      <c r="C1904" s="14">
        <v>46.883000000000003</v>
      </c>
      <c r="D1904" s="14">
        <v>64.667000000000002</v>
      </c>
      <c r="E1904" s="14">
        <v>79</v>
      </c>
      <c r="F1904" s="14">
        <v>-11.002000000000001</v>
      </c>
      <c r="G1904" s="14">
        <v>-12.276999999999999</v>
      </c>
      <c r="H1904" s="14">
        <v>-3.12</v>
      </c>
      <c r="I1904" s="14">
        <v>10.414</v>
      </c>
      <c r="J1904" s="14">
        <v>18.693000000000001</v>
      </c>
      <c r="K1904" s="14">
        <v>24.954999999999998</v>
      </c>
      <c r="L1904" s="14">
        <v>27.501999999999999</v>
      </c>
      <c r="M1904" s="14">
        <v>23.885000000000002</v>
      </c>
      <c r="N1904" s="14">
        <v>18.204999999999998</v>
      </c>
      <c r="O1904" s="14">
        <v>7.3739999999999997</v>
      </c>
      <c r="P1904" s="14">
        <v>-1.036</v>
      </c>
      <c r="Q1904" s="14">
        <v>-7.2050000000000001</v>
      </c>
      <c r="R1904" s="14">
        <v>17.423999999999999</v>
      </c>
      <c r="S1904" s="14">
        <v>26.277999999999999</v>
      </c>
      <c r="T1904" s="14">
        <v>45.168999999999997</v>
      </c>
      <c r="U1904" s="14">
        <v>54.64</v>
      </c>
      <c r="V1904" s="14">
        <v>71.605000000000004</v>
      </c>
      <c r="W1904" s="14">
        <v>76.855999999999995</v>
      </c>
      <c r="X1904" s="14">
        <v>74.373999999999995</v>
      </c>
      <c r="Y1904" s="14">
        <v>58.350999999999999</v>
      </c>
      <c r="Z1904" s="14">
        <v>44.223999999999997</v>
      </c>
      <c r="AA1904" s="14">
        <v>32.950000000000003</v>
      </c>
      <c r="AB1904" s="14">
        <v>20.606999999999999</v>
      </c>
      <c r="AC1904" s="14">
        <v>14.061999999999999</v>
      </c>
      <c r="AD1904" s="14">
        <v>25.689</v>
      </c>
      <c r="AE1904" s="14">
        <v>39.04</v>
      </c>
      <c r="AF1904" s="14">
        <v>66.837999999999994</v>
      </c>
      <c r="AG1904" s="14">
        <v>96.936000000000007</v>
      </c>
      <c r="AH1904" s="14">
        <v>116.535</v>
      </c>
      <c r="AI1904" s="14">
        <v>123.46</v>
      </c>
      <c r="AJ1904" s="14">
        <v>123.012</v>
      </c>
      <c r="AK1904" s="14">
        <v>107.419</v>
      </c>
      <c r="AL1904" s="14">
        <v>80.596999999999994</v>
      </c>
      <c r="AM1904" s="14">
        <v>50.593000000000004</v>
      </c>
      <c r="AN1904" s="14">
        <v>27.745000000000001</v>
      </c>
      <c r="AO1904" s="14">
        <v>20.983000000000001</v>
      </c>
      <c r="AP1904" s="14">
        <v>75.421999999999997</v>
      </c>
      <c r="AQ1904" s="14">
        <v>99.570999999999998</v>
      </c>
      <c r="AR1904" s="14">
        <v>108.876</v>
      </c>
      <c r="AS1904" s="14">
        <v>131.42400000000001</v>
      </c>
      <c r="AT1904" s="14">
        <v>126.148</v>
      </c>
      <c r="AU1904" s="14">
        <v>117.54900000000001</v>
      </c>
      <c r="AV1904" s="14">
        <v>124.78100000000001</v>
      </c>
      <c r="AW1904" s="14">
        <v>137.01300000000001</v>
      </c>
      <c r="AX1904" s="14">
        <v>140.88999999999999</v>
      </c>
      <c r="AY1904" s="14">
        <v>117.95699999999999</v>
      </c>
      <c r="AZ1904" s="14">
        <v>78.924999999999997</v>
      </c>
      <c r="BA1904" s="14">
        <v>68.111999999999995</v>
      </c>
      <c r="BB1904" s="14">
        <v>32.24</v>
      </c>
      <c r="BC1904" s="14">
        <v>52.341000000000001</v>
      </c>
      <c r="BD1904" s="14">
        <v>75.557000000000002</v>
      </c>
      <c r="BE1904" s="14">
        <v>116.133</v>
      </c>
      <c r="BF1904" s="14">
        <v>137.703</v>
      </c>
      <c r="BG1904" s="14">
        <v>139.06</v>
      </c>
      <c r="BH1904" s="14">
        <v>141.58600000000001</v>
      </c>
      <c r="BI1904" s="14">
        <v>129.38399999999999</v>
      </c>
      <c r="BJ1904" s="14">
        <v>100.009</v>
      </c>
      <c r="BK1904" s="14">
        <v>67.790000000000006</v>
      </c>
      <c r="BL1904" s="14">
        <v>37.956000000000003</v>
      </c>
      <c r="BM1904" s="14">
        <v>27.791</v>
      </c>
      <c r="BN1904" s="14">
        <v>42.515000000000001</v>
      </c>
      <c r="BO1904" s="14">
        <v>71.53</v>
      </c>
      <c r="BP1904" s="14">
        <v>115.137</v>
      </c>
      <c r="BQ1904" s="14">
        <v>177.99299999999999</v>
      </c>
      <c r="BR1904" s="14">
        <v>222.78200000000001</v>
      </c>
      <c r="BS1904" s="14">
        <v>233.53100000000001</v>
      </c>
      <c r="BT1904" s="14">
        <v>234.21600000000001</v>
      </c>
      <c r="BU1904" s="14">
        <v>205.78</v>
      </c>
      <c r="BV1904" s="14">
        <v>151.24700000000001</v>
      </c>
      <c r="BW1904" s="14">
        <v>94.686999999999998</v>
      </c>
      <c r="BX1904" s="14">
        <v>49.749000000000002</v>
      </c>
      <c r="BY1904" s="121">
        <v>34.860999999999997</v>
      </c>
      <c r="BZ1904" s="122" t="str">
        <f t="shared" si="175"/>
        <v>Kara Kum</v>
      </c>
      <c r="CA1904" s="14">
        <f t="shared" si="176"/>
        <v>46.883000000000003</v>
      </c>
      <c r="CB1904" s="14">
        <f t="shared" si="177"/>
        <v>64.667000000000002</v>
      </c>
      <c r="CC1904" s="14">
        <f t="shared" si="178"/>
        <v>0.71870997086906085</v>
      </c>
      <c r="CD1904" s="14">
        <f t="shared" si="179"/>
        <v>4575.8158165121686</v>
      </c>
      <c r="CE1904" s="102"/>
    </row>
    <row r="1905" spans="1:83" x14ac:dyDescent="0.25">
      <c r="A1905" s="14">
        <f t="shared" si="174"/>
        <v>3651.4152752792861</v>
      </c>
      <c r="B1905" s="14" t="s">
        <v>2189</v>
      </c>
      <c r="C1905" s="14">
        <v>47.216999999999999</v>
      </c>
      <c r="D1905" s="14">
        <v>50.982999999999997</v>
      </c>
      <c r="E1905" s="14">
        <v>-27</v>
      </c>
      <c r="F1905" s="14">
        <v>-6.9020000000000001</v>
      </c>
      <c r="G1905" s="14">
        <v>-1.982</v>
      </c>
      <c r="H1905" s="14">
        <v>2.6920000000000002</v>
      </c>
      <c r="I1905" s="14">
        <v>13.981999999999999</v>
      </c>
      <c r="J1905" s="14">
        <v>18.84</v>
      </c>
      <c r="K1905" s="14">
        <v>27.481000000000002</v>
      </c>
      <c r="L1905" s="14">
        <v>30.228999999999999</v>
      </c>
      <c r="M1905" s="14">
        <v>27.65</v>
      </c>
      <c r="N1905" s="14">
        <v>20.048999999999999</v>
      </c>
      <c r="O1905" s="14">
        <v>14.19</v>
      </c>
      <c r="P1905" s="14">
        <v>1.556</v>
      </c>
      <c r="Q1905" s="14">
        <v>0.443</v>
      </c>
      <c r="R1905" s="14">
        <v>15.987</v>
      </c>
      <c r="S1905" s="14">
        <v>26.358000000000001</v>
      </c>
      <c r="T1905" s="14">
        <v>41.94</v>
      </c>
      <c r="U1905" s="14">
        <v>54.398000000000003</v>
      </c>
      <c r="V1905" s="14">
        <v>67.734999999999999</v>
      </c>
      <c r="W1905" s="14">
        <v>74.724999999999994</v>
      </c>
      <c r="X1905" s="14">
        <v>69.73</v>
      </c>
      <c r="Y1905" s="14">
        <v>56.345999999999997</v>
      </c>
      <c r="Z1905" s="14">
        <v>41.514000000000003</v>
      </c>
      <c r="AA1905" s="14">
        <v>30.713999999999999</v>
      </c>
      <c r="AB1905" s="14">
        <v>19.356999999999999</v>
      </c>
      <c r="AC1905" s="14">
        <v>14.532999999999999</v>
      </c>
      <c r="AD1905" s="14">
        <v>32.573999999999998</v>
      </c>
      <c r="AE1905" s="14">
        <v>37.401000000000003</v>
      </c>
      <c r="AF1905" s="14">
        <v>69.117000000000004</v>
      </c>
      <c r="AG1905" s="14">
        <v>99.087000000000003</v>
      </c>
      <c r="AH1905" s="14">
        <v>110.005</v>
      </c>
      <c r="AI1905" s="14">
        <v>126.26300000000001</v>
      </c>
      <c r="AJ1905" s="14">
        <v>122.753</v>
      </c>
      <c r="AK1905" s="14">
        <v>107.13800000000001</v>
      </c>
      <c r="AL1905" s="14">
        <v>80.686999999999998</v>
      </c>
      <c r="AM1905" s="14">
        <v>53.456000000000003</v>
      </c>
      <c r="AN1905" s="14">
        <v>29.792000000000002</v>
      </c>
      <c r="AO1905" s="14">
        <v>17.384</v>
      </c>
      <c r="AP1905" s="14">
        <v>123.657</v>
      </c>
      <c r="AQ1905" s="14">
        <v>92.619</v>
      </c>
      <c r="AR1905" s="14">
        <v>135.05000000000001</v>
      </c>
      <c r="AS1905" s="14">
        <v>138.87799999999999</v>
      </c>
      <c r="AT1905" s="14">
        <v>121.328</v>
      </c>
      <c r="AU1905" s="14">
        <v>121.57</v>
      </c>
      <c r="AV1905" s="14">
        <v>126.59</v>
      </c>
      <c r="AW1905" s="14">
        <v>140.92699999999999</v>
      </c>
      <c r="AX1905" s="14">
        <v>147.423</v>
      </c>
      <c r="AY1905" s="14">
        <v>132.58799999999999</v>
      </c>
      <c r="AZ1905" s="14">
        <v>93.863</v>
      </c>
      <c r="BA1905" s="14">
        <v>41.957999999999998</v>
      </c>
      <c r="BB1905" s="14">
        <v>45.768000000000001</v>
      </c>
      <c r="BC1905" s="14">
        <v>49.747999999999998</v>
      </c>
      <c r="BD1905" s="14">
        <v>89.227000000000004</v>
      </c>
      <c r="BE1905" s="14">
        <v>119.57299999999999</v>
      </c>
      <c r="BF1905" s="14">
        <v>129.88200000000001</v>
      </c>
      <c r="BG1905" s="14">
        <v>149.08000000000001</v>
      </c>
      <c r="BH1905" s="14">
        <v>143.27500000000001</v>
      </c>
      <c r="BI1905" s="14">
        <v>131.56299999999999</v>
      </c>
      <c r="BJ1905" s="14">
        <v>103.164</v>
      </c>
      <c r="BK1905" s="14">
        <v>70.581000000000003</v>
      </c>
      <c r="BL1905" s="14">
        <v>41.671999999999997</v>
      </c>
      <c r="BM1905" s="14">
        <v>21.263000000000002</v>
      </c>
      <c r="BN1905" s="14">
        <v>54.636000000000003</v>
      </c>
      <c r="BO1905" s="14">
        <v>67.918000000000006</v>
      </c>
      <c r="BP1905" s="14">
        <v>129.595</v>
      </c>
      <c r="BQ1905" s="14">
        <v>185.3</v>
      </c>
      <c r="BR1905" s="14">
        <v>212.36099999999999</v>
      </c>
      <c r="BS1905" s="14">
        <v>246.39599999999999</v>
      </c>
      <c r="BT1905" s="14">
        <v>240.52199999999999</v>
      </c>
      <c r="BU1905" s="14">
        <v>209.28399999999999</v>
      </c>
      <c r="BV1905" s="14">
        <v>153.85300000000001</v>
      </c>
      <c r="BW1905" s="14">
        <v>99.433000000000007</v>
      </c>
      <c r="BX1905" s="14">
        <v>52.825000000000003</v>
      </c>
      <c r="BY1905" s="121">
        <v>29.084</v>
      </c>
      <c r="BZ1905" s="122" t="str">
        <f t="shared" si="175"/>
        <v>Akkystau</v>
      </c>
      <c r="CA1905" s="14">
        <f t="shared" si="176"/>
        <v>47.216999999999999</v>
      </c>
      <c r="CB1905" s="14">
        <f t="shared" si="177"/>
        <v>50.982999999999997</v>
      </c>
      <c r="CC1905" s="14">
        <f t="shared" si="178"/>
        <v>0.57351708883404118</v>
      </c>
      <c r="CD1905" s="14">
        <f t="shared" si="179"/>
        <v>3651.4152752792861</v>
      </c>
      <c r="CE1905" s="102"/>
    </row>
    <row r="1906" spans="1:83" x14ac:dyDescent="0.25">
      <c r="A1906" s="14">
        <f t="shared" si="174"/>
        <v>5110.0564299348453</v>
      </c>
      <c r="B1906" s="14" t="s">
        <v>2190</v>
      </c>
      <c r="C1906" s="14">
        <v>47.216999999999999</v>
      </c>
      <c r="D1906" s="14">
        <v>73.349999999999994</v>
      </c>
      <c r="E1906" s="14">
        <v>582</v>
      </c>
      <c r="F1906" s="14">
        <v>-15.374000000000001</v>
      </c>
      <c r="G1906" s="14">
        <v>-14.327999999999999</v>
      </c>
      <c r="H1906" s="14">
        <v>-7.3170000000000002</v>
      </c>
      <c r="I1906" s="14">
        <v>8.2870000000000008</v>
      </c>
      <c r="J1906" s="14">
        <v>14.456</v>
      </c>
      <c r="K1906" s="14">
        <v>21.295999999999999</v>
      </c>
      <c r="L1906" s="14">
        <v>22.998999999999999</v>
      </c>
      <c r="M1906" s="14">
        <v>20.356000000000002</v>
      </c>
      <c r="N1906" s="14">
        <v>14.2</v>
      </c>
      <c r="O1906" s="14">
        <v>4.5540000000000003</v>
      </c>
      <c r="P1906" s="14">
        <v>-4.819</v>
      </c>
      <c r="Q1906" s="14">
        <v>-11.683</v>
      </c>
      <c r="R1906" s="14">
        <v>18.843</v>
      </c>
      <c r="S1906" s="14">
        <v>25.11</v>
      </c>
      <c r="T1906" s="14">
        <v>44.073</v>
      </c>
      <c r="U1906" s="14">
        <v>56.92</v>
      </c>
      <c r="V1906" s="14">
        <v>71.635999999999996</v>
      </c>
      <c r="W1906" s="14">
        <v>77.590999999999994</v>
      </c>
      <c r="X1906" s="14">
        <v>74.718999999999994</v>
      </c>
      <c r="Y1906" s="14">
        <v>59.307000000000002</v>
      </c>
      <c r="Z1906" s="14">
        <v>44.826000000000001</v>
      </c>
      <c r="AA1906" s="14">
        <v>32.738999999999997</v>
      </c>
      <c r="AB1906" s="14">
        <v>21.038</v>
      </c>
      <c r="AC1906" s="14">
        <v>15.872999999999999</v>
      </c>
      <c r="AD1906" s="14">
        <v>25.693000000000001</v>
      </c>
      <c r="AE1906" s="14">
        <v>38.582000000000001</v>
      </c>
      <c r="AF1906" s="14">
        <v>65.509</v>
      </c>
      <c r="AG1906" s="14">
        <v>95.968999999999994</v>
      </c>
      <c r="AH1906" s="14">
        <v>116.904</v>
      </c>
      <c r="AI1906" s="14">
        <v>125.49299999999999</v>
      </c>
      <c r="AJ1906" s="14">
        <v>122.44199999999999</v>
      </c>
      <c r="AK1906" s="14">
        <v>105.501</v>
      </c>
      <c r="AL1906" s="14">
        <v>78.277000000000001</v>
      </c>
      <c r="AM1906" s="14">
        <v>52.661999999999999</v>
      </c>
      <c r="AN1906" s="14">
        <v>28.216000000000001</v>
      </c>
      <c r="AO1906" s="14">
        <v>20.221</v>
      </c>
      <c r="AP1906" s="14">
        <v>69.606999999999999</v>
      </c>
      <c r="AQ1906" s="14">
        <v>94.344999999999999</v>
      </c>
      <c r="AR1906" s="14">
        <v>116.60599999999999</v>
      </c>
      <c r="AS1906" s="14">
        <v>132.49600000000001</v>
      </c>
      <c r="AT1906" s="14">
        <v>128.86099999999999</v>
      </c>
      <c r="AU1906" s="14">
        <v>118.86499999999999</v>
      </c>
      <c r="AV1906" s="14">
        <v>125.705</v>
      </c>
      <c r="AW1906" s="14">
        <v>137.87299999999999</v>
      </c>
      <c r="AX1906" s="14">
        <v>138.68199999999999</v>
      </c>
      <c r="AY1906" s="14">
        <v>119.925</v>
      </c>
      <c r="AZ1906" s="14">
        <v>77.495000000000005</v>
      </c>
      <c r="BA1906" s="14">
        <v>61.139000000000003</v>
      </c>
      <c r="BB1906" s="14">
        <v>33.341000000000001</v>
      </c>
      <c r="BC1906" s="14">
        <v>51.604999999999997</v>
      </c>
      <c r="BD1906" s="14">
        <v>81.849000000000004</v>
      </c>
      <c r="BE1906" s="14">
        <v>116.444</v>
      </c>
      <c r="BF1906" s="14">
        <v>137.54499999999999</v>
      </c>
      <c r="BG1906" s="14">
        <v>139.38399999999999</v>
      </c>
      <c r="BH1906" s="14">
        <v>139.19300000000001</v>
      </c>
      <c r="BI1906" s="14">
        <v>127.471</v>
      </c>
      <c r="BJ1906" s="14">
        <v>98.697999999999993</v>
      </c>
      <c r="BK1906" s="14">
        <v>68.454999999999998</v>
      </c>
      <c r="BL1906" s="14">
        <v>38.902999999999999</v>
      </c>
      <c r="BM1906" s="14">
        <v>27.247</v>
      </c>
      <c r="BN1906" s="14">
        <v>42.564</v>
      </c>
      <c r="BO1906" s="14">
        <v>67.703000000000003</v>
      </c>
      <c r="BP1906" s="14">
        <v>116.8</v>
      </c>
      <c r="BQ1906" s="14">
        <v>178.68199999999999</v>
      </c>
      <c r="BR1906" s="14">
        <v>224.61199999999999</v>
      </c>
      <c r="BS1906" s="14">
        <v>234.41200000000001</v>
      </c>
      <c r="BT1906" s="14">
        <v>233.29400000000001</v>
      </c>
      <c r="BU1906" s="14">
        <v>203.7</v>
      </c>
      <c r="BV1906" s="14">
        <v>149.11699999999999</v>
      </c>
      <c r="BW1906" s="14">
        <v>95.222999999999999</v>
      </c>
      <c r="BX1906" s="14">
        <v>48.994999999999997</v>
      </c>
      <c r="BY1906" s="121">
        <v>34.975999999999999</v>
      </c>
      <c r="BZ1906" s="122" t="str">
        <f t="shared" si="175"/>
        <v>Moyynty</v>
      </c>
      <c r="CA1906" s="14">
        <f t="shared" si="176"/>
        <v>47.216999999999999</v>
      </c>
      <c r="CB1906" s="14">
        <f t="shared" si="177"/>
        <v>73.349999999999994</v>
      </c>
      <c r="CC1906" s="14">
        <f t="shared" si="178"/>
        <v>0.80262157725944894</v>
      </c>
      <c r="CD1906" s="14">
        <f t="shared" si="179"/>
        <v>5110.0564299348453</v>
      </c>
      <c r="CE1906" s="102"/>
    </row>
    <row r="1907" spans="1:83" x14ac:dyDescent="0.25">
      <c r="A1907" s="14">
        <f t="shared" si="174"/>
        <v>7199.7000999377142</v>
      </c>
      <c r="B1907" s="14" t="s">
        <v>2191</v>
      </c>
      <c r="C1907" s="14">
        <v>47.317</v>
      </c>
      <c r="D1907" s="14">
        <v>110.633</v>
      </c>
      <c r="E1907" s="14">
        <v>1033</v>
      </c>
      <c r="F1907" s="14">
        <v>-22.718</v>
      </c>
      <c r="G1907" s="14">
        <v>-17.651</v>
      </c>
      <c r="H1907" s="14">
        <v>-7.1820000000000004</v>
      </c>
      <c r="I1907" s="14">
        <v>3.516</v>
      </c>
      <c r="J1907" s="14">
        <v>10.723000000000001</v>
      </c>
      <c r="K1907" s="14">
        <v>17.463999999999999</v>
      </c>
      <c r="L1907" s="14">
        <v>19.315999999999999</v>
      </c>
      <c r="M1907" s="14">
        <v>16.934999999999999</v>
      </c>
      <c r="N1907" s="14">
        <v>10.707000000000001</v>
      </c>
      <c r="O1907" s="14">
        <v>1.5509999999999999</v>
      </c>
      <c r="P1907" s="14">
        <v>-11.858000000000001</v>
      </c>
      <c r="Q1907" s="14">
        <v>-18.344000000000001</v>
      </c>
      <c r="R1907" s="14">
        <v>19.544</v>
      </c>
      <c r="S1907" s="14">
        <v>23.896999999999998</v>
      </c>
      <c r="T1907" s="14">
        <v>41.554000000000002</v>
      </c>
      <c r="U1907" s="14">
        <v>56.594000000000001</v>
      </c>
      <c r="V1907" s="14">
        <v>74.203999999999994</v>
      </c>
      <c r="W1907" s="14">
        <v>77.686999999999998</v>
      </c>
      <c r="X1907" s="14">
        <v>75.430999999999997</v>
      </c>
      <c r="Y1907" s="14">
        <v>63.57</v>
      </c>
      <c r="Z1907" s="14">
        <v>46.857999999999997</v>
      </c>
      <c r="AA1907" s="14">
        <v>33.130000000000003</v>
      </c>
      <c r="AB1907" s="14">
        <v>20.378</v>
      </c>
      <c r="AC1907" s="14">
        <v>16.225000000000001</v>
      </c>
      <c r="AD1907" s="14">
        <v>30.483000000000001</v>
      </c>
      <c r="AE1907" s="14">
        <v>41.006999999999998</v>
      </c>
      <c r="AF1907" s="14">
        <v>75.477000000000004</v>
      </c>
      <c r="AG1907" s="14">
        <v>96.832999999999998</v>
      </c>
      <c r="AH1907" s="14">
        <v>117.581</v>
      </c>
      <c r="AI1907" s="14">
        <v>116.69499999999999</v>
      </c>
      <c r="AJ1907" s="14">
        <v>110.26600000000001</v>
      </c>
      <c r="AK1907" s="14">
        <v>93.744</v>
      </c>
      <c r="AL1907" s="14">
        <v>75.992000000000004</v>
      </c>
      <c r="AM1907" s="14">
        <v>56.143999999999998</v>
      </c>
      <c r="AN1907" s="14">
        <v>29.838999999999999</v>
      </c>
      <c r="AO1907" s="14">
        <v>23.832999999999998</v>
      </c>
      <c r="AP1907" s="14">
        <v>92.908000000000001</v>
      </c>
      <c r="AQ1907" s="14">
        <v>118.10599999999999</v>
      </c>
      <c r="AR1907" s="14">
        <v>145.47399999999999</v>
      </c>
      <c r="AS1907" s="14">
        <v>134.30199999999999</v>
      </c>
      <c r="AT1907" s="14">
        <v>128.53800000000001</v>
      </c>
      <c r="AU1907" s="14">
        <v>114.931</v>
      </c>
      <c r="AV1907" s="14">
        <v>117.69799999999999</v>
      </c>
      <c r="AW1907" s="14">
        <v>122.014</v>
      </c>
      <c r="AX1907" s="14">
        <v>129.69800000000001</v>
      </c>
      <c r="AY1907" s="14">
        <v>131.61000000000001</v>
      </c>
      <c r="AZ1907" s="14">
        <v>100.404</v>
      </c>
      <c r="BA1907" s="14">
        <v>81.647999999999996</v>
      </c>
      <c r="BB1907" s="14">
        <v>39.802999999999997</v>
      </c>
      <c r="BC1907" s="14">
        <v>58.206000000000003</v>
      </c>
      <c r="BD1907" s="14">
        <v>95.073999999999998</v>
      </c>
      <c r="BE1907" s="14">
        <v>117.83499999999999</v>
      </c>
      <c r="BF1907" s="14">
        <v>134.279</v>
      </c>
      <c r="BG1907" s="14">
        <v>133.14599999999999</v>
      </c>
      <c r="BH1907" s="14">
        <v>128.25899999999999</v>
      </c>
      <c r="BI1907" s="14">
        <v>116.717</v>
      </c>
      <c r="BJ1907" s="14">
        <v>93.879000000000005</v>
      </c>
      <c r="BK1907" s="14">
        <v>69.697000000000003</v>
      </c>
      <c r="BL1907" s="14">
        <v>46.213999999999999</v>
      </c>
      <c r="BM1907" s="14">
        <v>32.398000000000003</v>
      </c>
      <c r="BN1907" s="14">
        <v>49.216999999999999</v>
      </c>
      <c r="BO1907" s="14">
        <v>76.036000000000001</v>
      </c>
      <c r="BP1907" s="14">
        <v>135.339</v>
      </c>
      <c r="BQ1907" s="14">
        <v>180.01499999999999</v>
      </c>
      <c r="BR1907" s="14">
        <v>221.33699999999999</v>
      </c>
      <c r="BS1907" s="14">
        <v>220.24299999999999</v>
      </c>
      <c r="BT1907" s="14">
        <v>211.56700000000001</v>
      </c>
      <c r="BU1907" s="14">
        <v>181.84100000000001</v>
      </c>
      <c r="BV1907" s="14">
        <v>142.376</v>
      </c>
      <c r="BW1907" s="14">
        <v>99.888000000000005</v>
      </c>
      <c r="BX1907" s="14">
        <v>55.91</v>
      </c>
      <c r="BY1907" s="121">
        <v>39.853000000000002</v>
      </c>
      <c r="BZ1907" s="122" t="str">
        <f t="shared" si="175"/>
        <v>Undurkhaan AP</v>
      </c>
      <c r="CA1907" s="14">
        <f t="shared" si="176"/>
        <v>47.317</v>
      </c>
      <c r="CB1907" s="14">
        <f t="shared" si="177"/>
        <v>110.633</v>
      </c>
      <c r="CC1907" s="14">
        <f t="shared" si="178"/>
        <v>1.130835780238282</v>
      </c>
      <c r="CD1907" s="14">
        <f t="shared" si="179"/>
        <v>7199.7000999377142</v>
      </c>
      <c r="CE1907" s="102"/>
    </row>
    <row r="1908" spans="1:83" x14ac:dyDescent="0.25">
      <c r="A1908" s="14">
        <f t="shared" si="174"/>
        <v>8349.953475542301</v>
      </c>
      <c r="B1908" s="14" t="s">
        <v>2192</v>
      </c>
      <c r="C1908" s="14">
        <v>47.317</v>
      </c>
      <c r="D1908" s="14">
        <v>138.983</v>
      </c>
      <c r="E1908" s="14">
        <v>26</v>
      </c>
      <c r="F1908" s="14">
        <v>-10.124000000000001</v>
      </c>
      <c r="G1908" s="14">
        <v>-9.0980000000000008</v>
      </c>
      <c r="H1908" s="14">
        <v>-3.4860000000000002</v>
      </c>
      <c r="I1908" s="14">
        <v>1.43</v>
      </c>
      <c r="J1908" s="14">
        <v>5.452</v>
      </c>
      <c r="K1908" s="14">
        <v>9.5960000000000001</v>
      </c>
      <c r="L1908" s="14">
        <v>13.933999999999999</v>
      </c>
      <c r="M1908" s="14">
        <v>16.585999999999999</v>
      </c>
      <c r="N1908" s="14">
        <v>14.106</v>
      </c>
      <c r="O1908" s="14">
        <v>6.4960000000000004</v>
      </c>
      <c r="P1908" s="14">
        <v>-1.75</v>
      </c>
      <c r="Q1908" s="14">
        <v>-9.0709999999999997</v>
      </c>
      <c r="R1908" s="14">
        <v>16.919</v>
      </c>
      <c r="S1908" s="14">
        <v>23.841999999999999</v>
      </c>
      <c r="T1908" s="14">
        <v>39.61</v>
      </c>
      <c r="U1908" s="14">
        <v>54.472000000000001</v>
      </c>
      <c r="V1908" s="14">
        <v>67.465999999999994</v>
      </c>
      <c r="W1908" s="14">
        <v>64.45</v>
      </c>
      <c r="X1908" s="14">
        <v>64.775000000000006</v>
      </c>
      <c r="Y1908" s="14">
        <v>58.524999999999999</v>
      </c>
      <c r="Z1908" s="14">
        <v>46.768000000000001</v>
      </c>
      <c r="AA1908" s="14">
        <v>31.123999999999999</v>
      </c>
      <c r="AB1908" s="14">
        <v>18.939</v>
      </c>
      <c r="AC1908" s="14">
        <v>14.98</v>
      </c>
      <c r="AD1908" s="14">
        <v>29.591999999999999</v>
      </c>
      <c r="AE1908" s="14">
        <v>43.838000000000001</v>
      </c>
      <c r="AF1908" s="14">
        <v>70.03</v>
      </c>
      <c r="AG1908" s="14">
        <v>78.293999999999997</v>
      </c>
      <c r="AH1908" s="14">
        <v>81.275999999999996</v>
      </c>
      <c r="AI1908" s="14">
        <v>72.067999999999998</v>
      </c>
      <c r="AJ1908" s="14">
        <v>71.509</v>
      </c>
      <c r="AK1908" s="14">
        <v>70.195999999999998</v>
      </c>
      <c r="AL1908" s="14">
        <v>66.153999999999996</v>
      </c>
      <c r="AM1908" s="14">
        <v>49.509</v>
      </c>
      <c r="AN1908" s="14">
        <v>30.507000000000001</v>
      </c>
      <c r="AO1908" s="14">
        <v>24.966000000000001</v>
      </c>
      <c r="AP1908" s="14">
        <v>100.711</v>
      </c>
      <c r="AQ1908" s="14">
        <v>115.928</v>
      </c>
      <c r="AR1908" s="14">
        <v>128.27799999999999</v>
      </c>
      <c r="AS1908" s="14">
        <v>99.79</v>
      </c>
      <c r="AT1908" s="14">
        <v>83.331999999999994</v>
      </c>
      <c r="AU1908" s="14">
        <v>72.957999999999998</v>
      </c>
      <c r="AV1908" s="14">
        <v>73.376999999999995</v>
      </c>
      <c r="AW1908" s="14">
        <v>79.260999999999996</v>
      </c>
      <c r="AX1908" s="14">
        <v>100.917</v>
      </c>
      <c r="AY1908" s="14">
        <v>112.74</v>
      </c>
      <c r="AZ1908" s="14">
        <v>97.971999999999994</v>
      </c>
      <c r="BA1908" s="14">
        <v>91.813999999999993</v>
      </c>
      <c r="BB1908" s="14">
        <v>39.591999999999999</v>
      </c>
      <c r="BC1908" s="14">
        <v>56.558</v>
      </c>
      <c r="BD1908" s="14">
        <v>78.679000000000002</v>
      </c>
      <c r="BE1908" s="14">
        <v>83.855000000000004</v>
      </c>
      <c r="BF1908" s="14">
        <v>87.308999999999997</v>
      </c>
      <c r="BG1908" s="14">
        <v>77.706999999999994</v>
      </c>
      <c r="BH1908" s="14">
        <v>75.295000000000002</v>
      </c>
      <c r="BI1908" s="14">
        <v>74.674000000000007</v>
      </c>
      <c r="BJ1908" s="14">
        <v>76.513999999999996</v>
      </c>
      <c r="BK1908" s="14">
        <v>63.183999999999997</v>
      </c>
      <c r="BL1908" s="14">
        <v>41.712000000000003</v>
      </c>
      <c r="BM1908" s="14">
        <v>33.548000000000002</v>
      </c>
      <c r="BN1908" s="14">
        <v>49.231000000000002</v>
      </c>
      <c r="BO1908" s="14">
        <v>75.337000000000003</v>
      </c>
      <c r="BP1908" s="14">
        <v>120.43</v>
      </c>
      <c r="BQ1908" s="14">
        <v>137.63999999999999</v>
      </c>
      <c r="BR1908" s="14">
        <v>139.62200000000001</v>
      </c>
      <c r="BS1908" s="14">
        <v>125.586</v>
      </c>
      <c r="BT1908" s="14">
        <v>122.729</v>
      </c>
      <c r="BU1908" s="14">
        <v>121.63</v>
      </c>
      <c r="BV1908" s="14">
        <v>116.73699999999999</v>
      </c>
      <c r="BW1908" s="14">
        <v>88.596000000000004</v>
      </c>
      <c r="BX1908" s="14">
        <v>53.628</v>
      </c>
      <c r="BY1908" s="121">
        <v>41.061999999999998</v>
      </c>
      <c r="BZ1908" s="122" t="str">
        <f t="shared" si="175"/>
        <v>Zolotoy Cape</v>
      </c>
      <c r="CA1908" s="14">
        <f t="shared" si="176"/>
        <v>47.317</v>
      </c>
      <c r="CB1908" s="14">
        <f t="shared" si="177"/>
        <v>138.983</v>
      </c>
      <c r="CC1908" s="14">
        <f t="shared" si="178"/>
        <v>1.3115027046126437</v>
      </c>
      <c r="CD1908" s="14">
        <f t="shared" si="179"/>
        <v>8349.953475542301</v>
      </c>
      <c r="CE1908" s="102"/>
    </row>
    <row r="1909" spans="1:83" x14ac:dyDescent="0.25">
      <c r="A1909" s="14">
        <f t="shared" si="174"/>
        <v>3873.9720619268983</v>
      </c>
      <c r="B1909" s="14" t="s">
        <v>2193</v>
      </c>
      <c r="C1909" s="14">
        <v>47.328000000000003</v>
      </c>
      <c r="D1909" s="14">
        <v>-54.585000000000001</v>
      </c>
      <c r="E1909" s="14">
        <v>26.6</v>
      </c>
      <c r="F1909" s="14">
        <v>-1.77</v>
      </c>
      <c r="G1909" s="14">
        <v>-2.927</v>
      </c>
      <c r="H1909" s="14">
        <v>-1.3340000000000001</v>
      </c>
      <c r="I1909" s="14">
        <v>1.917</v>
      </c>
      <c r="J1909" s="14">
        <v>4.5010000000000003</v>
      </c>
      <c r="K1909" s="14">
        <v>9.0660000000000007</v>
      </c>
      <c r="L1909" s="14">
        <v>14.343</v>
      </c>
      <c r="M1909" s="14">
        <v>16.634</v>
      </c>
      <c r="N1909" s="14">
        <v>12.914</v>
      </c>
      <c r="O1909" s="14">
        <v>8.9939999999999998</v>
      </c>
      <c r="P1909" s="14">
        <v>4.7930000000000001</v>
      </c>
      <c r="Q1909" s="14">
        <v>0.60599999999999998</v>
      </c>
      <c r="R1909" s="14">
        <v>14.295</v>
      </c>
      <c r="S1909" s="14">
        <v>20.367000000000001</v>
      </c>
      <c r="T1909" s="14">
        <v>35.639000000000003</v>
      </c>
      <c r="U1909" s="14">
        <v>48.494</v>
      </c>
      <c r="V1909" s="14">
        <v>63.106999999999999</v>
      </c>
      <c r="W1909" s="14">
        <v>63.042000000000002</v>
      </c>
      <c r="X1909" s="14">
        <v>66.004000000000005</v>
      </c>
      <c r="Y1909" s="14">
        <v>49.956000000000003</v>
      </c>
      <c r="Z1909" s="14">
        <v>36.718000000000004</v>
      </c>
      <c r="AA1909" s="14">
        <v>25.556000000000001</v>
      </c>
      <c r="AB1909" s="14">
        <v>14.37</v>
      </c>
      <c r="AC1909" s="14">
        <v>11.446999999999999</v>
      </c>
      <c r="AD1909" s="14">
        <v>20.768999999999998</v>
      </c>
      <c r="AE1909" s="14">
        <v>35.247</v>
      </c>
      <c r="AF1909" s="14">
        <v>63.628999999999998</v>
      </c>
      <c r="AG1909" s="14">
        <v>82.385000000000005</v>
      </c>
      <c r="AH1909" s="14">
        <v>81.801000000000002</v>
      </c>
      <c r="AI1909" s="14">
        <v>80.680000000000007</v>
      </c>
      <c r="AJ1909" s="14">
        <v>91.302999999999997</v>
      </c>
      <c r="AK1909" s="14">
        <v>78.257000000000005</v>
      </c>
      <c r="AL1909" s="14">
        <v>62.036000000000001</v>
      </c>
      <c r="AM1909" s="14">
        <v>41.412999999999997</v>
      </c>
      <c r="AN1909" s="14">
        <v>23.873000000000001</v>
      </c>
      <c r="AO1909" s="14">
        <v>19.695</v>
      </c>
      <c r="AP1909" s="14">
        <v>56.277000000000001</v>
      </c>
      <c r="AQ1909" s="14">
        <v>77.075000000000003</v>
      </c>
      <c r="AR1909" s="14">
        <v>108.66200000000001</v>
      </c>
      <c r="AS1909" s="14">
        <v>102.208</v>
      </c>
      <c r="AT1909" s="14">
        <v>83.963999999999999</v>
      </c>
      <c r="AU1909" s="14">
        <v>78.66</v>
      </c>
      <c r="AV1909" s="14">
        <v>85.563000000000002</v>
      </c>
      <c r="AW1909" s="14">
        <v>86.850999999999999</v>
      </c>
      <c r="AX1909" s="14">
        <v>92.078999999999994</v>
      </c>
      <c r="AY1909" s="14">
        <v>85.218999999999994</v>
      </c>
      <c r="AZ1909" s="14">
        <v>60.319000000000003</v>
      </c>
      <c r="BA1909" s="14">
        <v>61.747</v>
      </c>
      <c r="BB1909" s="14">
        <v>27.792999999999999</v>
      </c>
      <c r="BC1909" s="14">
        <v>41.911999999999999</v>
      </c>
      <c r="BD1909" s="14">
        <v>79.72</v>
      </c>
      <c r="BE1909" s="14">
        <v>101.161</v>
      </c>
      <c r="BF1909" s="14">
        <v>105.128</v>
      </c>
      <c r="BG1909" s="14">
        <v>97.466999999999999</v>
      </c>
      <c r="BH1909" s="14">
        <v>101.09099999999999</v>
      </c>
      <c r="BI1909" s="14">
        <v>92.061999999999998</v>
      </c>
      <c r="BJ1909" s="14">
        <v>78.802999999999997</v>
      </c>
      <c r="BK1909" s="14">
        <v>58.301000000000002</v>
      </c>
      <c r="BL1909" s="14">
        <v>28.347000000000001</v>
      </c>
      <c r="BM1909" s="14">
        <v>25.629000000000001</v>
      </c>
      <c r="BN1909" s="14">
        <v>32.969000000000001</v>
      </c>
      <c r="BO1909" s="14">
        <v>54.314999999999998</v>
      </c>
      <c r="BP1909" s="14">
        <v>106.11199999999999</v>
      </c>
      <c r="BQ1909" s="14">
        <v>143.559</v>
      </c>
      <c r="BR1909" s="14">
        <v>145.048</v>
      </c>
      <c r="BS1909" s="14">
        <v>148.14500000000001</v>
      </c>
      <c r="BT1909" s="14">
        <v>155.77500000000001</v>
      </c>
      <c r="BU1909" s="14">
        <v>131.614</v>
      </c>
      <c r="BV1909" s="14">
        <v>104.041</v>
      </c>
      <c r="BW1909" s="14">
        <v>68.307000000000002</v>
      </c>
      <c r="BX1909" s="14">
        <v>36.085999999999999</v>
      </c>
      <c r="BY1909" s="121">
        <v>28.777000000000001</v>
      </c>
      <c r="BZ1909" s="122" t="str">
        <f t="shared" si="175"/>
        <v>Marticot Island</v>
      </c>
      <c r="CA1909" s="14">
        <f t="shared" si="176"/>
        <v>47.328000000000003</v>
      </c>
      <c r="CB1909" s="14">
        <f t="shared" si="177"/>
        <v>-54.585000000000001</v>
      </c>
      <c r="CC1909" s="14">
        <f t="shared" si="178"/>
        <v>0.60847343062363246</v>
      </c>
      <c r="CD1909" s="14">
        <f t="shared" si="179"/>
        <v>3873.9720619268983</v>
      </c>
      <c r="CE1909" s="102"/>
    </row>
    <row r="1910" spans="1:83" x14ac:dyDescent="0.25">
      <c r="A1910" s="14">
        <f t="shared" si="174"/>
        <v>6722.0943031857541</v>
      </c>
      <c r="B1910" s="14" t="s">
        <v>2194</v>
      </c>
      <c r="C1910" s="14">
        <v>47.476999999999997</v>
      </c>
      <c r="D1910" s="14">
        <v>101.45399999999999</v>
      </c>
      <c r="E1910" s="14">
        <v>1704</v>
      </c>
      <c r="F1910" s="14">
        <v>-14.295999999999999</v>
      </c>
      <c r="G1910" s="14">
        <v>-11.69</v>
      </c>
      <c r="H1910" s="14">
        <v>-5.5149999999999997</v>
      </c>
      <c r="I1910" s="14">
        <v>1.9630000000000001</v>
      </c>
      <c r="J1910" s="14">
        <v>9.0820000000000007</v>
      </c>
      <c r="K1910" s="14">
        <v>14.221</v>
      </c>
      <c r="L1910" s="14">
        <v>15.41</v>
      </c>
      <c r="M1910" s="14">
        <v>13.504</v>
      </c>
      <c r="N1910" s="14">
        <v>9.2249999999999996</v>
      </c>
      <c r="O1910" s="14">
        <v>0.82599999999999996</v>
      </c>
      <c r="P1910" s="14">
        <v>-6</v>
      </c>
      <c r="Q1910" s="14">
        <v>-13.212999999999999</v>
      </c>
      <c r="R1910" s="14">
        <v>17.555</v>
      </c>
      <c r="S1910" s="14">
        <v>23.425999999999998</v>
      </c>
      <c r="T1910" s="14">
        <v>41.716000000000001</v>
      </c>
      <c r="U1910" s="14">
        <v>57.500999999999998</v>
      </c>
      <c r="V1910" s="14">
        <v>72.456999999999994</v>
      </c>
      <c r="W1910" s="14">
        <v>78.462000000000003</v>
      </c>
      <c r="X1910" s="14">
        <v>75.679000000000002</v>
      </c>
      <c r="Y1910" s="14">
        <v>64.915000000000006</v>
      </c>
      <c r="Z1910" s="14">
        <v>48.430999999999997</v>
      </c>
      <c r="AA1910" s="14">
        <v>33.097000000000001</v>
      </c>
      <c r="AB1910" s="14">
        <v>20.748000000000001</v>
      </c>
      <c r="AC1910" s="14">
        <v>15.162000000000001</v>
      </c>
      <c r="AD1910" s="14">
        <v>30.381</v>
      </c>
      <c r="AE1910" s="14">
        <v>44.811</v>
      </c>
      <c r="AF1910" s="14">
        <v>74.415999999999997</v>
      </c>
      <c r="AG1910" s="14">
        <v>98.03</v>
      </c>
      <c r="AH1910" s="14">
        <v>113.443</v>
      </c>
      <c r="AI1910" s="14">
        <v>112.18</v>
      </c>
      <c r="AJ1910" s="14">
        <v>113.011</v>
      </c>
      <c r="AK1910" s="14">
        <v>95.069000000000003</v>
      </c>
      <c r="AL1910" s="14">
        <v>77.19</v>
      </c>
      <c r="AM1910" s="14">
        <v>53.917999999999999</v>
      </c>
      <c r="AN1910" s="14">
        <v>32.838999999999999</v>
      </c>
      <c r="AO1910" s="14">
        <v>24.425000000000001</v>
      </c>
      <c r="AP1910" s="14">
        <v>107.72</v>
      </c>
      <c r="AQ1910" s="14">
        <v>123.414</v>
      </c>
      <c r="AR1910" s="14">
        <v>140.327</v>
      </c>
      <c r="AS1910" s="14">
        <v>129.67400000000001</v>
      </c>
      <c r="AT1910" s="14">
        <v>123.559</v>
      </c>
      <c r="AU1910" s="14">
        <v>112.91800000000001</v>
      </c>
      <c r="AV1910" s="14">
        <v>117.46299999999999</v>
      </c>
      <c r="AW1910" s="14">
        <v>122.242</v>
      </c>
      <c r="AX1910" s="14">
        <v>127.357</v>
      </c>
      <c r="AY1910" s="14">
        <v>128.02500000000001</v>
      </c>
      <c r="AZ1910" s="14">
        <v>102.71899999999999</v>
      </c>
      <c r="BA1910" s="14">
        <v>92.241</v>
      </c>
      <c r="BB1910" s="14">
        <v>42.633000000000003</v>
      </c>
      <c r="BC1910" s="14">
        <v>57.838999999999999</v>
      </c>
      <c r="BD1910" s="14">
        <v>91.272000000000006</v>
      </c>
      <c r="BE1910" s="14">
        <v>109.83</v>
      </c>
      <c r="BF1910" s="14">
        <v>131.09700000000001</v>
      </c>
      <c r="BG1910" s="14">
        <v>129.583</v>
      </c>
      <c r="BH1910" s="14">
        <v>125.047</v>
      </c>
      <c r="BI1910" s="14">
        <v>115.94499999999999</v>
      </c>
      <c r="BJ1910" s="14">
        <v>92.563000000000002</v>
      </c>
      <c r="BK1910" s="14">
        <v>68.602000000000004</v>
      </c>
      <c r="BL1910" s="14">
        <v>44.008000000000003</v>
      </c>
      <c r="BM1910" s="14">
        <v>33.768000000000001</v>
      </c>
      <c r="BN1910" s="14">
        <v>51.253999999999998</v>
      </c>
      <c r="BO1910" s="14">
        <v>77.119</v>
      </c>
      <c r="BP1910" s="14">
        <v>131.887</v>
      </c>
      <c r="BQ1910" s="14">
        <v>173.845</v>
      </c>
      <c r="BR1910" s="14">
        <v>212.012</v>
      </c>
      <c r="BS1910" s="14">
        <v>212.55199999999999</v>
      </c>
      <c r="BT1910" s="14">
        <v>210.47200000000001</v>
      </c>
      <c r="BU1910" s="14">
        <v>180.446</v>
      </c>
      <c r="BV1910" s="14">
        <v>140.13900000000001</v>
      </c>
      <c r="BW1910" s="14">
        <v>97.828000000000003</v>
      </c>
      <c r="BX1910" s="14">
        <v>56.704999999999998</v>
      </c>
      <c r="BY1910" s="121">
        <v>41.116</v>
      </c>
      <c r="BZ1910" s="122" t="str">
        <f t="shared" si="175"/>
        <v>Tsetserleg</v>
      </c>
      <c r="CA1910" s="14">
        <f t="shared" si="176"/>
        <v>47.476999999999997</v>
      </c>
      <c r="CB1910" s="14">
        <f t="shared" si="177"/>
        <v>101.45399999999999</v>
      </c>
      <c r="CC1910" s="14">
        <f t="shared" si="178"/>
        <v>1.0558196384102354</v>
      </c>
      <c r="CD1910" s="14">
        <f t="shared" si="179"/>
        <v>6722.0943031857541</v>
      </c>
      <c r="CE1910" s="102"/>
    </row>
    <row r="1911" spans="1:83" x14ac:dyDescent="0.25">
      <c r="A1911" s="14">
        <f t="shared" si="174"/>
        <v>7543.4697811838914</v>
      </c>
      <c r="B1911" s="14" t="s">
        <v>2195</v>
      </c>
      <c r="C1911" s="14">
        <v>47.616999999999997</v>
      </c>
      <c r="D1911" s="14">
        <v>118.617</v>
      </c>
      <c r="E1911" s="14">
        <v>688</v>
      </c>
      <c r="F1911" s="14">
        <v>-24.297999999999998</v>
      </c>
      <c r="G1911" s="14">
        <v>-19.605</v>
      </c>
      <c r="H1911" s="14">
        <v>-9.1240000000000006</v>
      </c>
      <c r="I1911" s="14">
        <v>3.4550000000000001</v>
      </c>
      <c r="J1911" s="14">
        <v>12.978999999999999</v>
      </c>
      <c r="K1911" s="14">
        <v>18.242000000000001</v>
      </c>
      <c r="L1911" s="14">
        <v>20.538</v>
      </c>
      <c r="M1911" s="14">
        <v>19.099</v>
      </c>
      <c r="N1911" s="14">
        <v>11.170999999999999</v>
      </c>
      <c r="O1911" s="14">
        <v>2.5470000000000002</v>
      </c>
      <c r="P1911" s="14">
        <v>-9.93</v>
      </c>
      <c r="Q1911" s="14">
        <v>-20.048999999999999</v>
      </c>
      <c r="R1911" s="14">
        <v>19.545000000000002</v>
      </c>
      <c r="S1911" s="14">
        <v>26.248999999999999</v>
      </c>
      <c r="T1911" s="14">
        <v>43.603999999999999</v>
      </c>
      <c r="U1911" s="14">
        <v>57.231000000000002</v>
      </c>
      <c r="V1911" s="14">
        <v>72.346999999999994</v>
      </c>
      <c r="W1911" s="14">
        <v>76.174000000000007</v>
      </c>
      <c r="X1911" s="14">
        <v>76.718999999999994</v>
      </c>
      <c r="Y1911" s="14">
        <v>63.171999999999997</v>
      </c>
      <c r="Z1911" s="14">
        <v>46.295000000000002</v>
      </c>
      <c r="AA1911" s="14">
        <v>32.241</v>
      </c>
      <c r="AB1911" s="14">
        <v>21.625</v>
      </c>
      <c r="AC1911" s="14">
        <v>16.576000000000001</v>
      </c>
      <c r="AD1911" s="14">
        <v>28.568999999999999</v>
      </c>
      <c r="AE1911" s="14">
        <v>41.35</v>
      </c>
      <c r="AF1911" s="14">
        <v>68.454999999999998</v>
      </c>
      <c r="AG1911" s="14">
        <v>95.35</v>
      </c>
      <c r="AH1911" s="14">
        <v>115.246</v>
      </c>
      <c r="AI1911" s="14">
        <v>109.642</v>
      </c>
      <c r="AJ1911" s="14">
        <v>107.416</v>
      </c>
      <c r="AK1911" s="14">
        <v>92.998000000000005</v>
      </c>
      <c r="AL1911" s="14">
        <v>69.873000000000005</v>
      </c>
      <c r="AM1911" s="14">
        <v>51.915999999999997</v>
      </c>
      <c r="AN1911" s="14">
        <v>29.477</v>
      </c>
      <c r="AO1911" s="14">
        <v>21.876000000000001</v>
      </c>
      <c r="AP1911" s="14">
        <v>84.274000000000001</v>
      </c>
      <c r="AQ1911" s="14">
        <v>107.92</v>
      </c>
      <c r="AR1911" s="14">
        <v>133.08799999999999</v>
      </c>
      <c r="AS1911" s="14">
        <v>133.78899999999999</v>
      </c>
      <c r="AT1911" s="14">
        <v>123.492</v>
      </c>
      <c r="AU1911" s="14">
        <v>113.37</v>
      </c>
      <c r="AV1911" s="14">
        <v>116.092</v>
      </c>
      <c r="AW1911" s="14">
        <v>125.373</v>
      </c>
      <c r="AX1911" s="14">
        <v>122.126</v>
      </c>
      <c r="AY1911" s="14">
        <v>130.249</v>
      </c>
      <c r="AZ1911" s="14">
        <v>85.370999999999995</v>
      </c>
      <c r="BA1911" s="14">
        <v>69.581000000000003</v>
      </c>
      <c r="BB1911" s="14">
        <v>39.091000000000001</v>
      </c>
      <c r="BC1911" s="14">
        <v>58.735999999999997</v>
      </c>
      <c r="BD1911" s="14">
        <v>92.507999999999996</v>
      </c>
      <c r="BE1911" s="14">
        <v>116.236</v>
      </c>
      <c r="BF1911" s="14">
        <v>130.33500000000001</v>
      </c>
      <c r="BG1911" s="14">
        <v>131.72800000000001</v>
      </c>
      <c r="BH1911" s="14">
        <v>132.38300000000001</v>
      </c>
      <c r="BI1911" s="14">
        <v>119.246</v>
      </c>
      <c r="BJ1911" s="14">
        <v>93.094999999999999</v>
      </c>
      <c r="BK1911" s="14">
        <v>70.694000000000003</v>
      </c>
      <c r="BL1911" s="14">
        <v>41.328000000000003</v>
      </c>
      <c r="BM1911" s="14">
        <v>29.568999999999999</v>
      </c>
      <c r="BN1911" s="14">
        <v>46.524000000000001</v>
      </c>
      <c r="BO1911" s="14">
        <v>73.177000000000007</v>
      </c>
      <c r="BP1911" s="14">
        <v>127.01300000000001</v>
      </c>
      <c r="BQ1911" s="14">
        <v>178.166</v>
      </c>
      <c r="BR1911" s="14">
        <v>213.15600000000001</v>
      </c>
      <c r="BS1911" s="14">
        <v>214.411</v>
      </c>
      <c r="BT1911" s="14">
        <v>207.90100000000001</v>
      </c>
      <c r="BU1911" s="14">
        <v>184.40799999999999</v>
      </c>
      <c r="BV1911" s="14">
        <v>134.547</v>
      </c>
      <c r="BW1911" s="14">
        <v>97.984999999999999</v>
      </c>
      <c r="BX1911" s="14">
        <v>51.585999999999999</v>
      </c>
      <c r="BY1911" s="121">
        <v>37.094999999999999</v>
      </c>
      <c r="BZ1911" s="122" t="str">
        <f t="shared" si="175"/>
        <v>Khalkhgol</v>
      </c>
      <c r="CA1911" s="14">
        <f t="shared" si="176"/>
        <v>47.616999999999997</v>
      </c>
      <c r="CB1911" s="14">
        <f t="shared" si="177"/>
        <v>118.617</v>
      </c>
      <c r="CC1911" s="14">
        <f t="shared" si="178"/>
        <v>1.1848306759031237</v>
      </c>
      <c r="CD1911" s="14">
        <f t="shared" si="179"/>
        <v>7543.4697811838914</v>
      </c>
      <c r="CE1911" s="102"/>
    </row>
    <row r="1912" spans="1:83" x14ac:dyDescent="0.25">
      <c r="A1912" s="14">
        <f t="shared" si="174"/>
        <v>3787.1468249659811</v>
      </c>
      <c r="B1912" s="14" t="s">
        <v>2196</v>
      </c>
      <c r="C1912" s="14">
        <v>47.633000000000003</v>
      </c>
      <c r="D1912" s="14">
        <v>53.317</v>
      </c>
      <c r="E1912" s="14">
        <v>-22</v>
      </c>
      <c r="F1912" s="14">
        <v>-6.4340000000000002</v>
      </c>
      <c r="G1912" s="14">
        <v>-5.9020000000000001</v>
      </c>
      <c r="H1912" s="14">
        <v>1.9370000000000001</v>
      </c>
      <c r="I1912" s="14">
        <v>11.032</v>
      </c>
      <c r="J1912" s="14">
        <v>19.241</v>
      </c>
      <c r="K1912" s="14">
        <v>27.408000000000001</v>
      </c>
      <c r="L1912" s="14">
        <v>27.905999999999999</v>
      </c>
      <c r="M1912" s="14">
        <v>25.052</v>
      </c>
      <c r="N1912" s="14">
        <v>17.518999999999998</v>
      </c>
      <c r="O1912" s="14">
        <v>10.050000000000001</v>
      </c>
      <c r="P1912" s="14">
        <v>-2.677</v>
      </c>
      <c r="Q1912" s="14">
        <v>-2.125</v>
      </c>
      <c r="R1912" s="14">
        <v>16.811</v>
      </c>
      <c r="S1912" s="14">
        <v>25.571999999999999</v>
      </c>
      <c r="T1912" s="14">
        <v>39.954000000000001</v>
      </c>
      <c r="U1912" s="14">
        <v>53.155000000000001</v>
      </c>
      <c r="V1912" s="14">
        <v>67.950999999999993</v>
      </c>
      <c r="W1912" s="14">
        <v>75.045000000000002</v>
      </c>
      <c r="X1912" s="14">
        <v>71.256</v>
      </c>
      <c r="Y1912" s="14">
        <v>56.429000000000002</v>
      </c>
      <c r="Z1912" s="14">
        <v>43.536000000000001</v>
      </c>
      <c r="AA1912" s="14">
        <v>30.663</v>
      </c>
      <c r="AB1912" s="14">
        <v>22.477</v>
      </c>
      <c r="AC1912" s="14">
        <v>14.385999999999999</v>
      </c>
      <c r="AD1912" s="14">
        <v>20.94</v>
      </c>
      <c r="AE1912" s="14">
        <v>33.268999999999998</v>
      </c>
      <c r="AF1912" s="14">
        <v>57.524999999999999</v>
      </c>
      <c r="AG1912" s="14">
        <v>97.968000000000004</v>
      </c>
      <c r="AH1912" s="14">
        <v>107.02500000000001</v>
      </c>
      <c r="AI1912" s="14">
        <v>127.393</v>
      </c>
      <c r="AJ1912" s="14">
        <v>122.551</v>
      </c>
      <c r="AK1912" s="14">
        <v>108.142</v>
      </c>
      <c r="AL1912" s="14">
        <v>80.231999999999999</v>
      </c>
      <c r="AM1912" s="14">
        <v>51.113</v>
      </c>
      <c r="AN1912" s="14">
        <v>29.167000000000002</v>
      </c>
      <c r="AO1912" s="14">
        <v>15.863</v>
      </c>
      <c r="AP1912" s="14">
        <v>43.752000000000002</v>
      </c>
      <c r="AQ1912" s="14">
        <v>67.427000000000007</v>
      </c>
      <c r="AR1912" s="14">
        <v>111.41500000000001</v>
      </c>
      <c r="AS1912" s="14">
        <v>140.316</v>
      </c>
      <c r="AT1912" s="14">
        <v>124.905</v>
      </c>
      <c r="AU1912" s="14">
        <v>122.104</v>
      </c>
      <c r="AV1912" s="14">
        <v>128.88900000000001</v>
      </c>
      <c r="AW1912" s="14">
        <v>142.37700000000001</v>
      </c>
      <c r="AX1912" s="14">
        <v>145.739</v>
      </c>
      <c r="AY1912" s="14">
        <v>130.70099999999999</v>
      </c>
      <c r="AZ1912" s="14">
        <v>67.429000000000002</v>
      </c>
      <c r="BA1912" s="14">
        <v>38.987000000000002</v>
      </c>
      <c r="BB1912" s="14">
        <v>24.506</v>
      </c>
      <c r="BC1912" s="14">
        <v>41.22</v>
      </c>
      <c r="BD1912" s="14">
        <v>80.293000000000006</v>
      </c>
      <c r="BE1912" s="14">
        <v>121.863</v>
      </c>
      <c r="BF1912" s="14">
        <v>137.41</v>
      </c>
      <c r="BG1912" s="14">
        <v>146.011</v>
      </c>
      <c r="BH1912" s="14">
        <v>146.595</v>
      </c>
      <c r="BI1912" s="14">
        <v>131.38900000000001</v>
      </c>
      <c r="BJ1912" s="14">
        <v>103.363</v>
      </c>
      <c r="BK1912" s="14">
        <v>72.903000000000006</v>
      </c>
      <c r="BL1912" s="14">
        <v>34.930999999999997</v>
      </c>
      <c r="BM1912" s="14">
        <v>21.327000000000002</v>
      </c>
      <c r="BN1912" s="14">
        <v>33.216999999999999</v>
      </c>
      <c r="BO1912" s="14">
        <v>56.085000000000001</v>
      </c>
      <c r="BP1912" s="14">
        <v>112.309</v>
      </c>
      <c r="BQ1912" s="14">
        <v>185.53399999999999</v>
      </c>
      <c r="BR1912" s="14">
        <v>217.24799999999999</v>
      </c>
      <c r="BS1912" s="14">
        <v>243.904</v>
      </c>
      <c r="BT1912" s="14">
        <v>241.34299999999999</v>
      </c>
      <c r="BU1912" s="14">
        <v>209.31100000000001</v>
      </c>
      <c r="BV1912" s="14">
        <v>152.62</v>
      </c>
      <c r="BW1912" s="14">
        <v>97.316999999999993</v>
      </c>
      <c r="BX1912" s="14">
        <v>48.186</v>
      </c>
      <c r="BY1912" s="121">
        <v>27.963000000000001</v>
      </c>
      <c r="BZ1912" s="122" t="str">
        <f t="shared" si="175"/>
        <v>Makat</v>
      </c>
      <c r="CA1912" s="14">
        <f t="shared" si="176"/>
        <v>47.633000000000003</v>
      </c>
      <c r="CB1912" s="14">
        <f t="shared" si="177"/>
        <v>53.317</v>
      </c>
      <c r="CC1912" s="14">
        <f t="shared" si="178"/>
        <v>0.59483604528532896</v>
      </c>
      <c r="CD1912" s="14">
        <f t="shared" si="179"/>
        <v>3787.1468249659811</v>
      </c>
      <c r="CE1912" s="102"/>
    </row>
    <row r="1913" spans="1:83" x14ac:dyDescent="0.25">
      <c r="A1913" s="14">
        <f t="shared" si="174"/>
        <v>492.74256428677649</v>
      </c>
      <c r="B1913" s="14" t="s">
        <v>2197</v>
      </c>
      <c r="C1913" s="14">
        <v>47.652000000000001</v>
      </c>
      <c r="D1913" s="14">
        <v>-3.5019999999999998</v>
      </c>
      <c r="E1913" s="14">
        <v>45</v>
      </c>
      <c r="F1913" s="14">
        <v>8.0030000000000001</v>
      </c>
      <c r="G1913" s="14">
        <v>8.3190000000000008</v>
      </c>
      <c r="H1913" s="14">
        <v>9.0939999999999994</v>
      </c>
      <c r="I1913" s="14">
        <v>10.484</v>
      </c>
      <c r="J1913" s="14">
        <v>13.129</v>
      </c>
      <c r="K1913" s="14">
        <v>16.434999999999999</v>
      </c>
      <c r="L1913" s="14">
        <v>18.2</v>
      </c>
      <c r="M1913" s="14">
        <v>17.637</v>
      </c>
      <c r="N1913" s="14">
        <v>16.419</v>
      </c>
      <c r="O1913" s="14">
        <v>13.824</v>
      </c>
      <c r="P1913" s="14">
        <v>11.175000000000001</v>
      </c>
      <c r="Q1913" s="14">
        <v>9.4559999999999995</v>
      </c>
      <c r="R1913" s="14">
        <v>15.558999999999999</v>
      </c>
      <c r="S1913" s="14">
        <v>21.891999999999999</v>
      </c>
      <c r="T1913" s="14">
        <v>40.073</v>
      </c>
      <c r="U1913" s="14">
        <v>57.292999999999999</v>
      </c>
      <c r="V1913" s="14">
        <v>75.210999999999999</v>
      </c>
      <c r="W1913" s="14">
        <v>77.161000000000001</v>
      </c>
      <c r="X1913" s="14">
        <v>77.805000000000007</v>
      </c>
      <c r="Y1913" s="14">
        <v>64.56</v>
      </c>
      <c r="Z1913" s="14">
        <v>46.152000000000001</v>
      </c>
      <c r="AA1913" s="14">
        <v>31.92</v>
      </c>
      <c r="AB1913" s="14">
        <v>19.628</v>
      </c>
      <c r="AC1913" s="14">
        <v>13.43</v>
      </c>
      <c r="AD1913" s="14">
        <v>18.475000000000001</v>
      </c>
      <c r="AE1913" s="14">
        <v>29.042000000000002</v>
      </c>
      <c r="AF1913" s="14">
        <v>51.38</v>
      </c>
      <c r="AG1913" s="14">
        <v>74.028000000000006</v>
      </c>
      <c r="AH1913" s="14">
        <v>96.006</v>
      </c>
      <c r="AI1913" s="14">
        <v>95.528999999999996</v>
      </c>
      <c r="AJ1913" s="14">
        <v>100.5</v>
      </c>
      <c r="AK1913" s="14">
        <v>82.072000000000003</v>
      </c>
      <c r="AL1913" s="14">
        <v>62.42</v>
      </c>
      <c r="AM1913" s="14">
        <v>38.491</v>
      </c>
      <c r="AN1913" s="14">
        <v>24.047999999999998</v>
      </c>
      <c r="AO1913" s="14">
        <v>16.306999999999999</v>
      </c>
      <c r="AP1913" s="14">
        <v>41.04</v>
      </c>
      <c r="AQ1913" s="14">
        <v>69.262</v>
      </c>
      <c r="AR1913" s="14">
        <v>82.53</v>
      </c>
      <c r="AS1913" s="14">
        <v>99.884</v>
      </c>
      <c r="AT1913" s="14">
        <v>110.62</v>
      </c>
      <c r="AU1913" s="14">
        <v>100.996</v>
      </c>
      <c r="AV1913" s="14">
        <v>107.30200000000001</v>
      </c>
      <c r="AW1913" s="14">
        <v>103.869</v>
      </c>
      <c r="AX1913" s="14">
        <v>97.489000000000004</v>
      </c>
      <c r="AY1913" s="14">
        <v>76.241</v>
      </c>
      <c r="AZ1913" s="14">
        <v>59.686999999999998</v>
      </c>
      <c r="BA1913" s="14">
        <v>40.72</v>
      </c>
      <c r="BB1913" s="14">
        <v>22.945</v>
      </c>
      <c r="BC1913" s="14">
        <v>40.311999999999998</v>
      </c>
      <c r="BD1913" s="14">
        <v>63.996000000000002</v>
      </c>
      <c r="BE1913" s="14">
        <v>92.754000000000005</v>
      </c>
      <c r="BF1913" s="14">
        <v>120.339</v>
      </c>
      <c r="BG1913" s="14">
        <v>116.19799999999999</v>
      </c>
      <c r="BH1913" s="14">
        <v>116.432</v>
      </c>
      <c r="BI1913" s="14">
        <v>100.73</v>
      </c>
      <c r="BJ1913" s="14">
        <v>74.838999999999999</v>
      </c>
      <c r="BK1913" s="14">
        <v>50.820999999999998</v>
      </c>
      <c r="BL1913" s="14">
        <v>31.916</v>
      </c>
      <c r="BM1913" s="14">
        <v>20.146999999999998</v>
      </c>
      <c r="BN1913" s="14">
        <v>31.245999999999999</v>
      </c>
      <c r="BO1913" s="14">
        <v>52.432000000000002</v>
      </c>
      <c r="BP1913" s="14">
        <v>91.73</v>
      </c>
      <c r="BQ1913" s="14">
        <v>137.583</v>
      </c>
      <c r="BR1913" s="14">
        <v>184.339</v>
      </c>
      <c r="BS1913" s="14">
        <v>181.07499999999999</v>
      </c>
      <c r="BT1913" s="14">
        <v>185.86699999999999</v>
      </c>
      <c r="BU1913" s="14">
        <v>152.77799999999999</v>
      </c>
      <c r="BV1913" s="14">
        <v>114.712</v>
      </c>
      <c r="BW1913" s="14">
        <v>71.61</v>
      </c>
      <c r="BX1913" s="14">
        <v>42.247999999999998</v>
      </c>
      <c r="BY1913" s="121">
        <v>27.189</v>
      </c>
      <c r="BZ1913" s="122" t="str">
        <f t="shared" si="175"/>
        <v>Ile de Groix</v>
      </c>
      <c r="CA1913" s="14">
        <f t="shared" si="176"/>
        <v>47.652000000000001</v>
      </c>
      <c r="CB1913" s="14">
        <f t="shared" si="177"/>
        <v>-3.5019999999999998</v>
      </c>
      <c r="CC1913" s="14">
        <f t="shared" si="178"/>
        <v>7.73936295133556E-2</v>
      </c>
      <c r="CD1913" s="14">
        <f t="shared" si="179"/>
        <v>492.74256428677649</v>
      </c>
      <c r="CE1913" s="102"/>
    </row>
    <row r="1914" spans="1:83" x14ac:dyDescent="0.25">
      <c r="A1914" s="14">
        <f t="shared" si="174"/>
        <v>8652.7853459455728</v>
      </c>
      <c r="B1914" s="14" t="s">
        <v>2198</v>
      </c>
      <c r="C1914" s="14">
        <v>48.052</v>
      </c>
      <c r="D1914" s="14">
        <v>153.25</v>
      </c>
      <c r="E1914" s="14">
        <v>58</v>
      </c>
      <c r="F1914" s="14">
        <v>-4.3849999999999998</v>
      </c>
      <c r="G1914" s="14">
        <v>-4.8739999999999997</v>
      </c>
      <c r="H1914" s="14">
        <v>-3.3959999999999999</v>
      </c>
      <c r="I1914" s="14">
        <v>-0.28499999999999998</v>
      </c>
      <c r="J1914" s="14">
        <v>2.7450000000000001</v>
      </c>
      <c r="K1914" s="14">
        <v>5.3019999999999996</v>
      </c>
      <c r="L1914" s="14">
        <v>8.6080000000000005</v>
      </c>
      <c r="M1914" s="14">
        <v>10.478</v>
      </c>
      <c r="N1914" s="14">
        <v>9.2370000000000001</v>
      </c>
      <c r="O1914" s="14">
        <v>6.0019999999999998</v>
      </c>
      <c r="P1914" s="14">
        <v>0.93300000000000005</v>
      </c>
      <c r="Q1914" s="14">
        <v>-2.0649999999999999</v>
      </c>
      <c r="R1914" s="14">
        <v>16.637</v>
      </c>
      <c r="S1914" s="14">
        <v>24.286999999999999</v>
      </c>
      <c r="T1914" s="14">
        <v>40.841999999999999</v>
      </c>
      <c r="U1914" s="14">
        <v>52.350999999999999</v>
      </c>
      <c r="V1914" s="14">
        <v>63.460999999999999</v>
      </c>
      <c r="W1914" s="14">
        <v>66.551000000000002</v>
      </c>
      <c r="X1914" s="14">
        <v>62.252000000000002</v>
      </c>
      <c r="Y1914" s="14">
        <v>54.377000000000002</v>
      </c>
      <c r="Z1914" s="14">
        <v>43.231999999999999</v>
      </c>
      <c r="AA1914" s="14">
        <v>30.861000000000001</v>
      </c>
      <c r="AB1914" s="14">
        <v>19.812000000000001</v>
      </c>
      <c r="AC1914" s="14">
        <v>13.33</v>
      </c>
      <c r="AD1914" s="14">
        <v>22.971</v>
      </c>
      <c r="AE1914" s="14">
        <v>31.875</v>
      </c>
      <c r="AF1914" s="14">
        <v>55.113</v>
      </c>
      <c r="AG1914" s="14">
        <v>66.302000000000007</v>
      </c>
      <c r="AH1914" s="14">
        <v>77.003</v>
      </c>
      <c r="AI1914" s="14">
        <v>75.23</v>
      </c>
      <c r="AJ1914" s="14">
        <v>69.049000000000007</v>
      </c>
      <c r="AK1914" s="14">
        <v>60.572000000000003</v>
      </c>
      <c r="AL1914" s="14">
        <v>53.244999999999997</v>
      </c>
      <c r="AM1914" s="14">
        <v>39.502000000000002</v>
      </c>
      <c r="AN1914" s="14">
        <v>25.792999999999999</v>
      </c>
      <c r="AO1914" s="14">
        <v>17.579999999999998</v>
      </c>
      <c r="AP1914" s="14">
        <v>60.801000000000002</v>
      </c>
      <c r="AQ1914" s="14">
        <v>63.02</v>
      </c>
      <c r="AR1914" s="14">
        <v>88.022999999999996</v>
      </c>
      <c r="AS1914" s="14">
        <v>79.289000000000001</v>
      </c>
      <c r="AT1914" s="14">
        <v>85.944000000000003</v>
      </c>
      <c r="AU1914" s="14">
        <v>76.293000000000006</v>
      </c>
      <c r="AV1914" s="14">
        <v>71.888999999999996</v>
      </c>
      <c r="AW1914" s="14">
        <v>69.361000000000004</v>
      </c>
      <c r="AX1914" s="14">
        <v>74.355000000000004</v>
      </c>
      <c r="AY1914" s="14">
        <v>70.596999999999994</v>
      </c>
      <c r="AZ1914" s="14">
        <v>55.094000000000001</v>
      </c>
      <c r="BA1914" s="14">
        <v>50.813000000000002</v>
      </c>
      <c r="BB1914" s="14">
        <v>27.37</v>
      </c>
      <c r="BC1914" s="14">
        <v>37.975999999999999</v>
      </c>
      <c r="BD1914" s="14">
        <v>63.088000000000001</v>
      </c>
      <c r="BE1914" s="14">
        <v>70.02</v>
      </c>
      <c r="BF1914" s="14">
        <v>89.403999999999996</v>
      </c>
      <c r="BG1914" s="14">
        <v>77.866</v>
      </c>
      <c r="BH1914" s="14">
        <v>72.853999999999999</v>
      </c>
      <c r="BI1914" s="14">
        <v>67.225999999999999</v>
      </c>
      <c r="BJ1914" s="14">
        <v>57.398000000000003</v>
      </c>
      <c r="BK1914" s="14">
        <v>45.021999999999998</v>
      </c>
      <c r="BL1914" s="14">
        <v>28.384</v>
      </c>
      <c r="BM1914" s="14">
        <v>22.248000000000001</v>
      </c>
      <c r="BN1914" s="14">
        <v>37.247999999999998</v>
      </c>
      <c r="BO1914" s="14">
        <v>52.968000000000004</v>
      </c>
      <c r="BP1914" s="14">
        <v>94.176000000000002</v>
      </c>
      <c r="BQ1914" s="14">
        <v>113.251</v>
      </c>
      <c r="BR1914" s="14">
        <v>140.63999999999999</v>
      </c>
      <c r="BS1914" s="14">
        <v>129.48699999999999</v>
      </c>
      <c r="BT1914" s="14">
        <v>120.535</v>
      </c>
      <c r="BU1914" s="14">
        <v>106.071</v>
      </c>
      <c r="BV1914" s="14">
        <v>92.596999999999994</v>
      </c>
      <c r="BW1914" s="14">
        <v>67.507000000000005</v>
      </c>
      <c r="BX1914" s="14">
        <v>41.118000000000002</v>
      </c>
      <c r="BY1914" s="121">
        <v>29.056999999999999</v>
      </c>
      <c r="BZ1914" s="122" t="str">
        <f t="shared" si="175"/>
        <v>Matua AP</v>
      </c>
      <c r="CA1914" s="14">
        <f t="shared" si="176"/>
        <v>48.052</v>
      </c>
      <c r="CB1914" s="14">
        <f t="shared" si="177"/>
        <v>153.25</v>
      </c>
      <c r="CC1914" s="14">
        <f t="shared" si="178"/>
        <v>1.3590676183861303</v>
      </c>
      <c r="CD1914" s="14">
        <f t="shared" si="179"/>
        <v>8652.7853459455728</v>
      </c>
      <c r="CE1914" s="102"/>
    </row>
    <row r="1915" spans="1:83" x14ac:dyDescent="0.25">
      <c r="A1915" s="14">
        <f t="shared" si="174"/>
        <v>5447.1035526605365</v>
      </c>
      <c r="B1915" s="14" t="s">
        <v>2199</v>
      </c>
      <c r="C1915" s="14">
        <v>48.15</v>
      </c>
      <c r="D1915" s="14">
        <v>-80</v>
      </c>
      <c r="E1915" s="14">
        <v>324</v>
      </c>
      <c r="F1915" s="14">
        <v>-12.202999999999999</v>
      </c>
      <c r="G1915" s="14">
        <v>-13.717000000000001</v>
      </c>
      <c r="H1915" s="14">
        <v>-6.5670000000000002</v>
      </c>
      <c r="I1915" s="14">
        <v>1.1519999999999999</v>
      </c>
      <c r="J1915" s="14">
        <v>10.77</v>
      </c>
      <c r="K1915" s="14">
        <v>16.224</v>
      </c>
      <c r="L1915" s="14">
        <v>18.917999999999999</v>
      </c>
      <c r="M1915" s="14">
        <v>17.03</v>
      </c>
      <c r="N1915" s="14">
        <v>13.04</v>
      </c>
      <c r="O1915" s="14">
        <v>5.8360000000000003</v>
      </c>
      <c r="P1915" s="14">
        <v>-2.7970000000000002</v>
      </c>
      <c r="Q1915" s="14">
        <v>-10.048999999999999</v>
      </c>
      <c r="R1915" s="14">
        <v>14.641</v>
      </c>
      <c r="S1915" s="14">
        <v>22.428999999999998</v>
      </c>
      <c r="T1915" s="14">
        <v>36.716000000000001</v>
      </c>
      <c r="U1915" s="14">
        <v>52.703000000000003</v>
      </c>
      <c r="V1915" s="14">
        <v>69.950999999999993</v>
      </c>
      <c r="W1915" s="14">
        <v>73.968999999999994</v>
      </c>
      <c r="X1915" s="14">
        <v>78.593999999999994</v>
      </c>
      <c r="Y1915" s="14">
        <v>58.19</v>
      </c>
      <c r="Z1915" s="14">
        <v>38.524999999999999</v>
      </c>
      <c r="AA1915" s="14">
        <v>26.187000000000001</v>
      </c>
      <c r="AB1915" s="14">
        <v>14.974</v>
      </c>
      <c r="AC1915" s="14">
        <v>12.052</v>
      </c>
      <c r="AD1915" s="14">
        <v>25.468</v>
      </c>
      <c r="AE1915" s="14">
        <v>41.62</v>
      </c>
      <c r="AF1915" s="14">
        <v>68.203999999999994</v>
      </c>
      <c r="AG1915" s="14">
        <v>90.72</v>
      </c>
      <c r="AH1915" s="14">
        <v>104.304</v>
      </c>
      <c r="AI1915" s="14">
        <v>105.884</v>
      </c>
      <c r="AJ1915" s="14">
        <v>111.706</v>
      </c>
      <c r="AK1915" s="14">
        <v>90.284000000000006</v>
      </c>
      <c r="AL1915" s="14">
        <v>61.960999999999999</v>
      </c>
      <c r="AM1915" s="14">
        <v>40.027999999999999</v>
      </c>
      <c r="AN1915" s="14">
        <v>23.17</v>
      </c>
      <c r="AO1915" s="14">
        <v>19.86</v>
      </c>
      <c r="AP1915" s="14">
        <v>84.36</v>
      </c>
      <c r="AQ1915" s="14">
        <v>107.157</v>
      </c>
      <c r="AR1915" s="14">
        <v>125.033</v>
      </c>
      <c r="AS1915" s="14">
        <v>117.842</v>
      </c>
      <c r="AT1915" s="14">
        <v>110.03100000000001</v>
      </c>
      <c r="AU1915" s="14">
        <v>95.852999999999994</v>
      </c>
      <c r="AV1915" s="14">
        <v>101.52200000000001</v>
      </c>
      <c r="AW1915" s="14">
        <v>103.97</v>
      </c>
      <c r="AX1915" s="14">
        <v>92.757999999999996</v>
      </c>
      <c r="AY1915" s="14">
        <v>78.206000000000003</v>
      </c>
      <c r="AZ1915" s="14">
        <v>70.180999999999997</v>
      </c>
      <c r="BA1915" s="14">
        <v>71.147999999999996</v>
      </c>
      <c r="BB1915" s="14">
        <v>40.197000000000003</v>
      </c>
      <c r="BC1915" s="14">
        <v>62.042000000000002</v>
      </c>
      <c r="BD1915" s="14">
        <v>90.162999999999997</v>
      </c>
      <c r="BE1915" s="14">
        <v>114.91500000000001</v>
      </c>
      <c r="BF1915" s="14">
        <v>134.393</v>
      </c>
      <c r="BG1915" s="14">
        <v>122.185</v>
      </c>
      <c r="BH1915" s="14">
        <v>138.65199999999999</v>
      </c>
      <c r="BI1915" s="14">
        <v>107.997</v>
      </c>
      <c r="BJ1915" s="14">
        <v>87.097999999999999</v>
      </c>
      <c r="BK1915" s="14">
        <v>58.286999999999999</v>
      </c>
      <c r="BL1915" s="14">
        <v>39.533999999999999</v>
      </c>
      <c r="BM1915" s="14">
        <v>30.716999999999999</v>
      </c>
      <c r="BN1915" s="14">
        <v>39.981000000000002</v>
      </c>
      <c r="BO1915" s="14">
        <v>67.915000000000006</v>
      </c>
      <c r="BP1915" s="14">
        <v>114.95099999999999</v>
      </c>
      <c r="BQ1915" s="14">
        <v>157.86199999999999</v>
      </c>
      <c r="BR1915" s="14">
        <v>191.90199999999999</v>
      </c>
      <c r="BS1915" s="14">
        <v>184.06399999999999</v>
      </c>
      <c r="BT1915" s="14">
        <v>188.48599999999999</v>
      </c>
      <c r="BU1915" s="14">
        <v>154.92599999999999</v>
      </c>
      <c r="BV1915" s="14">
        <v>104.117</v>
      </c>
      <c r="BW1915" s="14">
        <v>65.09</v>
      </c>
      <c r="BX1915" s="14">
        <v>37.631999999999998</v>
      </c>
      <c r="BY1915" s="121">
        <v>31.061</v>
      </c>
      <c r="BZ1915" s="122" t="str">
        <f t="shared" si="175"/>
        <v>Kirkland Lake</v>
      </c>
      <c r="CA1915" s="14">
        <f t="shared" si="176"/>
        <v>48.15</v>
      </c>
      <c r="CB1915" s="14">
        <f t="shared" si="177"/>
        <v>-80</v>
      </c>
      <c r="CC1915" s="14">
        <f t="shared" si="178"/>
        <v>0.85556058037263027</v>
      </c>
      <c r="CD1915" s="14">
        <f t="shared" si="179"/>
        <v>5447.1035526605365</v>
      </c>
      <c r="CE1915" s="102"/>
    </row>
    <row r="1916" spans="1:83" x14ac:dyDescent="0.25">
      <c r="A1916" s="14">
        <f t="shared" si="174"/>
        <v>3720.3245972185887</v>
      </c>
      <c r="B1916" s="14" t="s">
        <v>2200</v>
      </c>
      <c r="C1916" s="14">
        <v>48.45</v>
      </c>
      <c r="D1916" s="14">
        <v>52.917000000000002</v>
      </c>
      <c r="E1916" s="14">
        <v>0</v>
      </c>
      <c r="F1916" s="14">
        <v>-10.153</v>
      </c>
      <c r="G1916" s="14">
        <v>-9.8689999999999998</v>
      </c>
      <c r="H1916" s="14">
        <v>-3.7120000000000002</v>
      </c>
      <c r="I1916" s="14">
        <v>9.3160000000000007</v>
      </c>
      <c r="J1916" s="14">
        <v>15.281000000000001</v>
      </c>
      <c r="K1916" s="14">
        <v>23.782</v>
      </c>
      <c r="L1916" s="14">
        <v>24.986999999999998</v>
      </c>
      <c r="M1916" s="14">
        <v>23.206</v>
      </c>
      <c r="N1916" s="14">
        <v>16.166</v>
      </c>
      <c r="O1916" s="14">
        <v>6.2439999999999998</v>
      </c>
      <c r="P1916" s="14">
        <v>-4.4999999999999998E-2</v>
      </c>
      <c r="Q1916" s="14">
        <v>-7.16</v>
      </c>
      <c r="R1916" s="14">
        <v>15.831</v>
      </c>
      <c r="S1916" s="14">
        <v>22.745000000000001</v>
      </c>
      <c r="T1916" s="14">
        <v>42.494</v>
      </c>
      <c r="U1916" s="14">
        <v>54.991999999999997</v>
      </c>
      <c r="V1916" s="14">
        <v>71.733999999999995</v>
      </c>
      <c r="W1916" s="14">
        <v>76.221999999999994</v>
      </c>
      <c r="X1916" s="14">
        <v>71.622</v>
      </c>
      <c r="Y1916" s="14">
        <v>58.850999999999999</v>
      </c>
      <c r="Z1916" s="14">
        <v>45.39</v>
      </c>
      <c r="AA1916" s="14">
        <v>32.591999999999999</v>
      </c>
      <c r="AB1916" s="14">
        <v>18.359000000000002</v>
      </c>
      <c r="AC1916" s="14">
        <v>13.108000000000001</v>
      </c>
      <c r="AD1916" s="14">
        <v>21.541</v>
      </c>
      <c r="AE1916" s="14">
        <v>34.789000000000001</v>
      </c>
      <c r="AF1916" s="14">
        <v>59.567999999999998</v>
      </c>
      <c r="AG1916" s="14">
        <v>88.406999999999996</v>
      </c>
      <c r="AH1916" s="14">
        <v>115.633</v>
      </c>
      <c r="AI1916" s="14">
        <v>123.351</v>
      </c>
      <c r="AJ1916" s="14">
        <v>119.559</v>
      </c>
      <c r="AK1916" s="14">
        <v>106.88</v>
      </c>
      <c r="AL1916" s="14">
        <v>74.215000000000003</v>
      </c>
      <c r="AM1916" s="14">
        <v>51.152000000000001</v>
      </c>
      <c r="AN1916" s="14">
        <v>23.702000000000002</v>
      </c>
      <c r="AO1916" s="14">
        <v>16.312999999999999</v>
      </c>
      <c r="AP1916" s="14">
        <v>59.963999999999999</v>
      </c>
      <c r="AQ1916" s="14">
        <v>79.625</v>
      </c>
      <c r="AR1916" s="14">
        <v>102.114</v>
      </c>
      <c r="AS1916" s="14">
        <v>127.056</v>
      </c>
      <c r="AT1916" s="14">
        <v>129.517</v>
      </c>
      <c r="AU1916" s="14">
        <v>121.637</v>
      </c>
      <c r="AV1916" s="14">
        <v>127.358</v>
      </c>
      <c r="AW1916" s="14">
        <v>137.72800000000001</v>
      </c>
      <c r="AX1916" s="14">
        <v>129.46</v>
      </c>
      <c r="AY1916" s="14">
        <v>115.80500000000001</v>
      </c>
      <c r="AZ1916" s="14">
        <v>65.290999999999997</v>
      </c>
      <c r="BA1916" s="14">
        <v>43.69</v>
      </c>
      <c r="BB1916" s="14">
        <v>27.742000000000001</v>
      </c>
      <c r="BC1916" s="14">
        <v>41.89</v>
      </c>
      <c r="BD1916" s="14">
        <v>72.881</v>
      </c>
      <c r="BE1916" s="14">
        <v>117.024</v>
      </c>
      <c r="BF1916" s="14">
        <v>140.73400000000001</v>
      </c>
      <c r="BG1916" s="14">
        <v>144.363</v>
      </c>
      <c r="BH1916" s="14">
        <v>142.16999999999999</v>
      </c>
      <c r="BI1916" s="14">
        <v>124.96899999999999</v>
      </c>
      <c r="BJ1916" s="14">
        <v>96.834999999999994</v>
      </c>
      <c r="BK1916" s="14">
        <v>63.701000000000001</v>
      </c>
      <c r="BL1916" s="14">
        <v>33.116</v>
      </c>
      <c r="BM1916" s="14">
        <v>20.925000000000001</v>
      </c>
      <c r="BN1916" s="14">
        <v>35.82</v>
      </c>
      <c r="BO1916" s="14">
        <v>56.933</v>
      </c>
      <c r="BP1916" s="14">
        <v>108.348</v>
      </c>
      <c r="BQ1916" s="14">
        <v>168.75</v>
      </c>
      <c r="BR1916" s="14">
        <v>221.06800000000001</v>
      </c>
      <c r="BS1916" s="14">
        <v>235.7</v>
      </c>
      <c r="BT1916" s="14">
        <v>232.047</v>
      </c>
      <c r="BU1916" s="14">
        <v>199.36500000000001</v>
      </c>
      <c r="BV1916" s="14">
        <v>137.88300000000001</v>
      </c>
      <c r="BW1916" s="14">
        <v>89.093000000000004</v>
      </c>
      <c r="BX1916" s="14">
        <v>41.393000000000001</v>
      </c>
      <c r="BY1916" s="121">
        <v>27.190999999999999</v>
      </c>
      <c r="BZ1916" s="122" t="str">
        <f t="shared" si="175"/>
        <v>Karabau</v>
      </c>
      <c r="CA1916" s="14">
        <f t="shared" si="176"/>
        <v>48.45</v>
      </c>
      <c r="CB1916" s="14">
        <f t="shared" si="177"/>
        <v>52.917000000000002</v>
      </c>
      <c r="CC1916" s="14">
        <f t="shared" si="178"/>
        <v>0.5843404739416509</v>
      </c>
      <c r="CD1916" s="14">
        <f t="shared" si="179"/>
        <v>3720.3245972185887</v>
      </c>
      <c r="CE1916" s="102"/>
    </row>
    <row r="1917" spans="1:83" x14ac:dyDescent="0.25">
      <c r="A1917" s="14">
        <f t="shared" si="174"/>
        <v>6661.4332986701229</v>
      </c>
      <c r="B1917" s="14" t="s">
        <v>2201</v>
      </c>
      <c r="C1917" s="14">
        <v>48.551000000000002</v>
      </c>
      <c r="D1917" s="14">
        <v>-102.12</v>
      </c>
      <c r="E1917" s="14">
        <v>693.4</v>
      </c>
      <c r="F1917" s="14">
        <v>-10.084</v>
      </c>
      <c r="G1917" s="14">
        <v>-15.994</v>
      </c>
      <c r="H1917" s="14">
        <v>1.9E-2</v>
      </c>
      <c r="I1917" s="14">
        <v>3.9180000000000001</v>
      </c>
      <c r="J1917" s="14">
        <v>12.475</v>
      </c>
      <c r="K1917" s="14">
        <v>17.082000000000001</v>
      </c>
      <c r="L1917" s="14">
        <v>18.911999999999999</v>
      </c>
      <c r="M1917" s="14">
        <v>18.957999999999998</v>
      </c>
      <c r="N1917" s="14">
        <v>13.282</v>
      </c>
      <c r="O1917" s="14">
        <v>6.3689999999999998</v>
      </c>
      <c r="P1917" s="14">
        <v>-4.9850000000000003</v>
      </c>
      <c r="Q1917" s="14">
        <v>-7.9089999999999998</v>
      </c>
      <c r="R1917" s="14">
        <v>12.189</v>
      </c>
      <c r="S1917" s="14">
        <v>22.686</v>
      </c>
      <c r="T1917" s="14">
        <v>37.816000000000003</v>
      </c>
      <c r="U1917" s="14">
        <v>49.024999999999999</v>
      </c>
      <c r="V1917" s="14">
        <v>75.257000000000005</v>
      </c>
      <c r="W1917" s="14">
        <v>82.632999999999996</v>
      </c>
      <c r="X1917" s="14">
        <v>70.861999999999995</v>
      </c>
      <c r="Y1917" s="14">
        <v>62.448999999999998</v>
      </c>
      <c r="Z1917" s="14">
        <v>37.442</v>
      </c>
      <c r="AA1917" s="14">
        <v>25.745999999999999</v>
      </c>
      <c r="AB1917" s="14">
        <v>15.122</v>
      </c>
      <c r="AC1917" s="14">
        <v>11.278</v>
      </c>
      <c r="AD1917" s="14">
        <v>24.449000000000002</v>
      </c>
      <c r="AE1917" s="14">
        <v>40.683</v>
      </c>
      <c r="AF1917" s="14">
        <v>63.652999999999999</v>
      </c>
      <c r="AG1917" s="14">
        <v>78.209000000000003</v>
      </c>
      <c r="AH1917" s="14">
        <v>116.776</v>
      </c>
      <c r="AI1917" s="14">
        <v>116.879</v>
      </c>
      <c r="AJ1917" s="14">
        <v>120.73699999999999</v>
      </c>
      <c r="AK1917" s="14">
        <v>109.027</v>
      </c>
      <c r="AL1917" s="14">
        <v>66.688000000000002</v>
      </c>
      <c r="AM1917" s="14">
        <v>45.161000000000001</v>
      </c>
      <c r="AN1917" s="14">
        <v>23.823</v>
      </c>
      <c r="AO1917" s="14">
        <v>16.794</v>
      </c>
      <c r="AP1917" s="14">
        <v>104.711</v>
      </c>
      <c r="AQ1917" s="14">
        <v>122.583</v>
      </c>
      <c r="AR1917" s="14">
        <v>112.744</v>
      </c>
      <c r="AS1917" s="14">
        <v>104.37</v>
      </c>
      <c r="AT1917" s="14">
        <v>115.574</v>
      </c>
      <c r="AU1917" s="14">
        <v>107.996</v>
      </c>
      <c r="AV1917" s="14">
        <v>128.78800000000001</v>
      </c>
      <c r="AW1917" s="14">
        <v>126.556</v>
      </c>
      <c r="AX1917" s="14">
        <v>106.738</v>
      </c>
      <c r="AY1917" s="14">
        <v>106.363</v>
      </c>
      <c r="AZ1917" s="14">
        <v>85.953000000000003</v>
      </c>
      <c r="BA1917" s="14">
        <v>66.373000000000005</v>
      </c>
      <c r="BB1917" s="14">
        <v>48.774000000000001</v>
      </c>
      <c r="BC1917" s="14">
        <v>58.215000000000003</v>
      </c>
      <c r="BD1917" s="14">
        <v>87.822000000000003</v>
      </c>
      <c r="BE1917" s="14">
        <v>110.56399999999999</v>
      </c>
      <c r="BF1917" s="14">
        <v>148.804</v>
      </c>
      <c r="BG1917" s="14">
        <v>151.13900000000001</v>
      </c>
      <c r="BH1917" s="14">
        <v>142.99100000000001</v>
      </c>
      <c r="BI1917" s="14">
        <v>143.084</v>
      </c>
      <c r="BJ1917" s="14">
        <v>93.590999999999994</v>
      </c>
      <c r="BK1917" s="14">
        <v>71.721000000000004</v>
      </c>
      <c r="BL1917" s="14">
        <v>48.131999999999998</v>
      </c>
      <c r="BM1917" s="14">
        <v>31.245999999999999</v>
      </c>
      <c r="BN1917" s="14">
        <v>40.207000000000001</v>
      </c>
      <c r="BO1917" s="14">
        <v>74.927000000000007</v>
      </c>
      <c r="BP1917" s="14">
        <v>107.726</v>
      </c>
      <c r="BQ1917" s="14">
        <v>139.95400000000001</v>
      </c>
      <c r="BR1917" s="14">
        <v>203.92400000000001</v>
      </c>
      <c r="BS1917" s="14">
        <v>212.93700000000001</v>
      </c>
      <c r="BT1917" s="14">
        <v>234.99799999999999</v>
      </c>
      <c r="BU1917" s="14">
        <v>187.53899999999999</v>
      </c>
      <c r="BV1917" s="14">
        <v>115.282</v>
      </c>
      <c r="BW1917" s="14">
        <v>75.447999999999993</v>
      </c>
      <c r="BX1917" s="14">
        <v>40.374000000000002</v>
      </c>
      <c r="BY1917" s="121">
        <v>28.495000000000001</v>
      </c>
      <c r="BZ1917" s="122" t="str">
        <f t="shared" si="175"/>
        <v>Kilo Donnybrook 2</v>
      </c>
      <c r="CA1917" s="14">
        <f t="shared" si="176"/>
        <v>48.551000000000002</v>
      </c>
      <c r="CB1917" s="14">
        <f t="shared" si="177"/>
        <v>-102.12</v>
      </c>
      <c r="CC1917" s="14">
        <f t="shared" si="178"/>
        <v>1.0462917923306374</v>
      </c>
      <c r="CD1917" s="14">
        <f t="shared" si="179"/>
        <v>6661.4332986701229</v>
      </c>
      <c r="CE1917" s="102"/>
    </row>
    <row r="1918" spans="1:83" x14ac:dyDescent="0.25">
      <c r="A1918" s="14">
        <f t="shared" si="174"/>
        <v>4911.7979791512644</v>
      </c>
      <c r="B1918" s="14" t="s">
        <v>2202</v>
      </c>
      <c r="C1918" s="14">
        <v>48.582999999999998</v>
      </c>
      <c r="D1918" s="14">
        <v>-71.7</v>
      </c>
      <c r="E1918" s="14">
        <v>113</v>
      </c>
      <c r="F1918" s="14">
        <v>-16.151</v>
      </c>
      <c r="G1918" s="14">
        <v>-13.712999999999999</v>
      </c>
      <c r="H1918" s="14">
        <v>-6.992</v>
      </c>
      <c r="I1918" s="14">
        <v>1.425</v>
      </c>
      <c r="J1918" s="14">
        <v>11.005000000000001</v>
      </c>
      <c r="K1918" s="14">
        <v>16.163</v>
      </c>
      <c r="L1918" s="14">
        <v>18.363</v>
      </c>
      <c r="M1918" s="14">
        <v>16.911000000000001</v>
      </c>
      <c r="N1918" s="14">
        <v>13.936999999999999</v>
      </c>
      <c r="O1918" s="14">
        <v>6.1790000000000003</v>
      </c>
      <c r="P1918" s="14">
        <v>-0.83299999999999996</v>
      </c>
      <c r="Q1918" s="14">
        <v>-10.454000000000001</v>
      </c>
      <c r="R1918" s="14">
        <v>13.8</v>
      </c>
      <c r="S1918" s="14">
        <v>20.928999999999998</v>
      </c>
      <c r="T1918" s="14">
        <v>37.411999999999999</v>
      </c>
      <c r="U1918" s="14">
        <v>51.691000000000003</v>
      </c>
      <c r="V1918" s="14">
        <v>63.558999999999997</v>
      </c>
      <c r="W1918" s="14">
        <v>73.739000000000004</v>
      </c>
      <c r="X1918" s="14">
        <v>72.744</v>
      </c>
      <c r="Y1918" s="14">
        <v>55.877000000000002</v>
      </c>
      <c r="Z1918" s="14">
        <v>37.524999999999999</v>
      </c>
      <c r="AA1918" s="14">
        <v>25.388000000000002</v>
      </c>
      <c r="AB1918" s="14">
        <v>14.66</v>
      </c>
      <c r="AC1918" s="14">
        <v>10.566000000000001</v>
      </c>
      <c r="AD1918" s="14">
        <v>20.754000000000001</v>
      </c>
      <c r="AE1918" s="14">
        <v>32.197000000000003</v>
      </c>
      <c r="AF1918" s="14">
        <v>59.426000000000002</v>
      </c>
      <c r="AG1918" s="14">
        <v>85.254999999999995</v>
      </c>
      <c r="AH1918" s="14">
        <v>91.981999999999999</v>
      </c>
      <c r="AI1918" s="14">
        <v>98.265000000000001</v>
      </c>
      <c r="AJ1918" s="14">
        <v>101.42700000000001</v>
      </c>
      <c r="AK1918" s="14">
        <v>85.132999999999996</v>
      </c>
      <c r="AL1918" s="14">
        <v>63.219000000000001</v>
      </c>
      <c r="AM1918" s="14">
        <v>40.009</v>
      </c>
      <c r="AN1918" s="14">
        <v>20.297000000000001</v>
      </c>
      <c r="AO1918" s="14">
        <v>15.374000000000001</v>
      </c>
      <c r="AP1918" s="14">
        <v>70.144000000000005</v>
      </c>
      <c r="AQ1918" s="14">
        <v>82.738</v>
      </c>
      <c r="AR1918" s="14">
        <v>106.282</v>
      </c>
      <c r="AS1918" s="14">
        <v>112.23</v>
      </c>
      <c r="AT1918" s="14">
        <v>102.178</v>
      </c>
      <c r="AU1918" s="14">
        <v>98.227000000000004</v>
      </c>
      <c r="AV1918" s="14">
        <v>102.184</v>
      </c>
      <c r="AW1918" s="14">
        <v>103.223</v>
      </c>
      <c r="AX1918" s="14">
        <v>94.540999999999997</v>
      </c>
      <c r="AY1918" s="14">
        <v>82.777000000000001</v>
      </c>
      <c r="AZ1918" s="14">
        <v>51.82</v>
      </c>
      <c r="BA1918" s="14">
        <v>54.052</v>
      </c>
      <c r="BB1918" s="14">
        <v>33.642000000000003</v>
      </c>
      <c r="BC1918" s="14">
        <v>51.710999999999999</v>
      </c>
      <c r="BD1918" s="14">
        <v>85.456000000000003</v>
      </c>
      <c r="BE1918" s="14">
        <v>109.749</v>
      </c>
      <c r="BF1918" s="14">
        <v>126.738</v>
      </c>
      <c r="BG1918" s="14">
        <v>128.374</v>
      </c>
      <c r="BH1918" s="14">
        <v>125.633</v>
      </c>
      <c r="BI1918" s="14">
        <v>110.429</v>
      </c>
      <c r="BJ1918" s="14">
        <v>83.728999999999999</v>
      </c>
      <c r="BK1918" s="14">
        <v>58.011000000000003</v>
      </c>
      <c r="BL1918" s="14">
        <v>30.4</v>
      </c>
      <c r="BM1918" s="14">
        <v>26.093</v>
      </c>
      <c r="BN1918" s="14">
        <v>35.031999999999996</v>
      </c>
      <c r="BO1918" s="14">
        <v>56.173999999999999</v>
      </c>
      <c r="BP1918" s="14">
        <v>104.089</v>
      </c>
      <c r="BQ1918" s="14">
        <v>149.309</v>
      </c>
      <c r="BR1918" s="14">
        <v>176.48400000000001</v>
      </c>
      <c r="BS1918" s="14">
        <v>186.53299999999999</v>
      </c>
      <c r="BT1918" s="14">
        <v>181.97399999999999</v>
      </c>
      <c r="BU1918" s="14">
        <v>151.90600000000001</v>
      </c>
      <c r="BV1918" s="14">
        <v>104.664</v>
      </c>
      <c r="BW1918" s="14">
        <v>64.754999999999995</v>
      </c>
      <c r="BX1918" s="14">
        <v>31.898</v>
      </c>
      <c r="BY1918" s="121">
        <v>24.978000000000002</v>
      </c>
      <c r="BZ1918" s="122" t="str">
        <f t="shared" si="175"/>
        <v>Mistook</v>
      </c>
      <c r="CA1918" s="14">
        <f t="shared" si="176"/>
        <v>48.582999999999998</v>
      </c>
      <c r="CB1918" s="14">
        <f t="shared" si="177"/>
        <v>-71.7</v>
      </c>
      <c r="CC1918" s="14">
        <f t="shared" si="178"/>
        <v>0.77148170382463432</v>
      </c>
      <c r="CD1918" s="14">
        <f t="shared" si="179"/>
        <v>4911.7979791512644</v>
      </c>
      <c r="CE1918" s="102"/>
    </row>
    <row r="1919" spans="1:83" x14ac:dyDescent="0.25">
      <c r="A1919" s="14">
        <f t="shared" si="174"/>
        <v>4634.1961134479816</v>
      </c>
      <c r="B1919" s="14" t="s">
        <v>2203</v>
      </c>
      <c r="C1919" s="14">
        <v>48.582999999999998</v>
      </c>
      <c r="D1919" s="14">
        <v>67.082999999999998</v>
      </c>
      <c r="E1919" s="14">
        <v>632</v>
      </c>
      <c r="F1919" s="14">
        <v>-12.162000000000001</v>
      </c>
      <c r="G1919" s="14">
        <v>-11.085000000000001</v>
      </c>
      <c r="H1919" s="14">
        <v>-5.6420000000000003</v>
      </c>
      <c r="I1919" s="14">
        <v>6.7069999999999999</v>
      </c>
      <c r="J1919" s="14">
        <v>13.734999999999999</v>
      </c>
      <c r="K1919" s="14">
        <v>19.343</v>
      </c>
      <c r="L1919" s="14">
        <v>23.861999999999998</v>
      </c>
      <c r="M1919" s="14">
        <v>18.786000000000001</v>
      </c>
      <c r="N1919" s="14">
        <v>14.105</v>
      </c>
      <c r="O1919" s="14">
        <v>2.5569999999999999</v>
      </c>
      <c r="P1919" s="14">
        <v>-5.2450000000000001</v>
      </c>
      <c r="Q1919" s="14">
        <v>-13.138999999999999</v>
      </c>
      <c r="R1919" s="14">
        <v>17.053999999999998</v>
      </c>
      <c r="S1919" s="14">
        <v>23.248999999999999</v>
      </c>
      <c r="T1919" s="14">
        <v>42.997999999999998</v>
      </c>
      <c r="U1919" s="14">
        <v>53.905000000000001</v>
      </c>
      <c r="V1919" s="14">
        <v>71.135000000000005</v>
      </c>
      <c r="W1919" s="14">
        <v>76.063999999999993</v>
      </c>
      <c r="X1919" s="14">
        <v>73.62</v>
      </c>
      <c r="Y1919" s="14">
        <v>60.83</v>
      </c>
      <c r="Z1919" s="14">
        <v>44.372</v>
      </c>
      <c r="AA1919" s="14">
        <v>30.779</v>
      </c>
      <c r="AB1919" s="14">
        <v>17.818000000000001</v>
      </c>
      <c r="AC1919" s="14">
        <v>14.125999999999999</v>
      </c>
      <c r="AD1919" s="14">
        <v>23.942</v>
      </c>
      <c r="AE1919" s="14">
        <v>35.470999999999997</v>
      </c>
      <c r="AF1919" s="14">
        <v>59.701000000000001</v>
      </c>
      <c r="AG1919" s="14">
        <v>85.658000000000001</v>
      </c>
      <c r="AH1919" s="14">
        <v>114.342</v>
      </c>
      <c r="AI1919" s="14">
        <v>117.636</v>
      </c>
      <c r="AJ1919" s="14">
        <v>123.509</v>
      </c>
      <c r="AK1919" s="14">
        <v>104.367</v>
      </c>
      <c r="AL1919" s="14">
        <v>74.748000000000005</v>
      </c>
      <c r="AM1919" s="14">
        <v>48.052999999999997</v>
      </c>
      <c r="AN1919" s="14">
        <v>24.463999999999999</v>
      </c>
      <c r="AO1919" s="14">
        <v>20.952000000000002</v>
      </c>
      <c r="AP1919" s="14">
        <v>72.134</v>
      </c>
      <c r="AQ1919" s="14">
        <v>78.962999999999994</v>
      </c>
      <c r="AR1919" s="14">
        <v>98.793999999999997</v>
      </c>
      <c r="AS1919" s="14">
        <v>120.751</v>
      </c>
      <c r="AT1919" s="14">
        <v>126.38800000000001</v>
      </c>
      <c r="AU1919" s="14">
        <v>117.642</v>
      </c>
      <c r="AV1919" s="14">
        <v>126.13500000000001</v>
      </c>
      <c r="AW1919" s="14">
        <v>133.93100000000001</v>
      </c>
      <c r="AX1919" s="14">
        <v>132.298</v>
      </c>
      <c r="AY1919" s="14">
        <v>111.098</v>
      </c>
      <c r="AZ1919" s="14">
        <v>63.843000000000004</v>
      </c>
      <c r="BA1919" s="14">
        <v>76.209000000000003</v>
      </c>
      <c r="BB1919" s="14">
        <v>32.024999999999999</v>
      </c>
      <c r="BC1919" s="14">
        <v>43.274999999999999</v>
      </c>
      <c r="BD1919" s="14">
        <v>69.308999999999997</v>
      </c>
      <c r="BE1919" s="14">
        <v>108.75700000000001</v>
      </c>
      <c r="BF1919" s="14">
        <v>133.827</v>
      </c>
      <c r="BG1919" s="14">
        <v>141.04300000000001</v>
      </c>
      <c r="BH1919" s="14">
        <v>138.429</v>
      </c>
      <c r="BI1919" s="14">
        <v>124.916</v>
      </c>
      <c r="BJ1919" s="14">
        <v>94.427999999999997</v>
      </c>
      <c r="BK1919" s="14">
        <v>61.613999999999997</v>
      </c>
      <c r="BL1919" s="14">
        <v>30.2</v>
      </c>
      <c r="BM1919" s="14">
        <v>29.283000000000001</v>
      </c>
      <c r="BN1919" s="14">
        <v>39.890999999999998</v>
      </c>
      <c r="BO1919" s="14">
        <v>59.146000000000001</v>
      </c>
      <c r="BP1919" s="14">
        <v>104.13</v>
      </c>
      <c r="BQ1919" s="14">
        <v>159.22</v>
      </c>
      <c r="BR1919" s="14">
        <v>214.03200000000001</v>
      </c>
      <c r="BS1919" s="14">
        <v>224.71799999999999</v>
      </c>
      <c r="BT1919" s="14">
        <v>229.06200000000001</v>
      </c>
      <c r="BU1919" s="14">
        <v>193.88499999999999</v>
      </c>
      <c r="BV1919" s="14">
        <v>138.69399999999999</v>
      </c>
      <c r="BW1919" s="14">
        <v>86.379000000000005</v>
      </c>
      <c r="BX1919" s="14">
        <v>40.651000000000003</v>
      </c>
      <c r="BY1919" s="121">
        <v>34.902999999999999</v>
      </c>
      <c r="BZ1919" s="122" t="str">
        <f t="shared" si="175"/>
        <v>Ulytau</v>
      </c>
      <c r="CA1919" s="14">
        <f t="shared" si="176"/>
        <v>48.582999999999998</v>
      </c>
      <c r="CB1919" s="14">
        <f t="shared" si="177"/>
        <v>67.082999999999998</v>
      </c>
      <c r="CC1919" s="14">
        <f t="shared" si="178"/>
        <v>0.72787959289769566</v>
      </c>
      <c r="CD1919" s="14">
        <f t="shared" si="179"/>
        <v>4634.1961134479816</v>
      </c>
      <c r="CE1919" s="102"/>
    </row>
    <row r="1920" spans="1:83" x14ac:dyDescent="0.25">
      <c r="A1920" s="14">
        <f t="shared" si="174"/>
        <v>4913.1722547244808</v>
      </c>
      <c r="B1920" s="14" t="s">
        <v>2204</v>
      </c>
      <c r="C1920" s="14">
        <v>48.7</v>
      </c>
      <c r="D1920" s="14">
        <v>71.632999999999996</v>
      </c>
      <c r="E1920" s="14">
        <v>488</v>
      </c>
      <c r="F1920" s="14">
        <v>-16.356999999999999</v>
      </c>
      <c r="G1920" s="14">
        <v>-13.73</v>
      </c>
      <c r="H1920" s="14">
        <v>-7.7969999999999997</v>
      </c>
      <c r="I1920" s="14">
        <v>6.4569999999999999</v>
      </c>
      <c r="J1920" s="14">
        <v>13.284000000000001</v>
      </c>
      <c r="K1920" s="14">
        <v>18.431999999999999</v>
      </c>
      <c r="L1920" s="14">
        <v>22.34</v>
      </c>
      <c r="M1920" s="14">
        <v>18.643999999999998</v>
      </c>
      <c r="N1920" s="14">
        <v>12.888</v>
      </c>
      <c r="O1920" s="14">
        <v>3.278</v>
      </c>
      <c r="P1920" s="14">
        <v>-6.5170000000000003</v>
      </c>
      <c r="Q1920" s="14">
        <v>-10.493</v>
      </c>
      <c r="R1920" s="14">
        <v>16.225999999999999</v>
      </c>
      <c r="S1920" s="14">
        <v>21.85</v>
      </c>
      <c r="T1920" s="14">
        <v>42.593000000000004</v>
      </c>
      <c r="U1920" s="14">
        <v>54.201000000000001</v>
      </c>
      <c r="V1920" s="14">
        <v>72.003</v>
      </c>
      <c r="W1920" s="14">
        <v>76.055000000000007</v>
      </c>
      <c r="X1920" s="14">
        <v>74.647999999999996</v>
      </c>
      <c r="Y1920" s="14">
        <v>61.661999999999999</v>
      </c>
      <c r="Z1920" s="14">
        <v>44.881999999999998</v>
      </c>
      <c r="AA1920" s="14">
        <v>31.321999999999999</v>
      </c>
      <c r="AB1920" s="14">
        <v>19.097000000000001</v>
      </c>
      <c r="AC1920" s="14">
        <v>14.081</v>
      </c>
      <c r="AD1920" s="14">
        <v>23.184999999999999</v>
      </c>
      <c r="AE1920" s="14">
        <v>35.664999999999999</v>
      </c>
      <c r="AF1920" s="14">
        <v>62.472000000000001</v>
      </c>
      <c r="AG1920" s="14">
        <v>83.42</v>
      </c>
      <c r="AH1920" s="14">
        <v>112.93600000000001</v>
      </c>
      <c r="AI1920" s="14">
        <v>118.605</v>
      </c>
      <c r="AJ1920" s="14">
        <v>120.35599999999999</v>
      </c>
      <c r="AK1920" s="14">
        <v>104.68600000000001</v>
      </c>
      <c r="AL1920" s="14">
        <v>76.049000000000007</v>
      </c>
      <c r="AM1920" s="14">
        <v>45.933999999999997</v>
      </c>
      <c r="AN1920" s="14">
        <v>24.754999999999999</v>
      </c>
      <c r="AO1920" s="14">
        <v>18.381</v>
      </c>
      <c r="AP1920" s="14">
        <v>67.94</v>
      </c>
      <c r="AQ1920" s="14">
        <v>90.614000000000004</v>
      </c>
      <c r="AR1920" s="14">
        <v>109.68</v>
      </c>
      <c r="AS1920" s="14">
        <v>116.48</v>
      </c>
      <c r="AT1920" s="14">
        <v>127.51300000000001</v>
      </c>
      <c r="AU1920" s="14">
        <v>118.831</v>
      </c>
      <c r="AV1920" s="14">
        <v>126.57299999999999</v>
      </c>
      <c r="AW1920" s="14">
        <v>133.54400000000001</v>
      </c>
      <c r="AX1920" s="14">
        <v>134.31899999999999</v>
      </c>
      <c r="AY1920" s="14">
        <v>104.53400000000001</v>
      </c>
      <c r="AZ1920" s="14">
        <v>69.268000000000001</v>
      </c>
      <c r="BA1920" s="14">
        <v>57.890999999999998</v>
      </c>
      <c r="BB1920" s="14">
        <v>30.251000000000001</v>
      </c>
      <c r="BC1920" s="14">
        <v>47.508000000000003</v>
      </c>
      <c r="BD1920" s="14">
        <v>75.59</v>
      </c>
      <c r="BE1920" s="14">
        <v>105.194</v>
      </c>
      <c r="BF1920" s="14">
        <v>133.029</v>
      </c>
      <c r="BG1920" s="14">
        <v>138.892</v>
      </c>
      <c r="BH1920" s="14">
        <v>139.39500000000001</v>
      </c>
      <c r="BI1920" s="14">
        <v>120.26</v>
      </c>
      <c r="BJ1920" s="14">
        <v>92.712000000000003</v>
      </c>
      <c r="BK1920" s="14">
        <v>60.655999999999999</v>
      </c>
      <c r="BL1920" s="14">
        <v>34.895000000000003</v>
      </c>
      <c r="BM1920" s="14">
        <v>24.452000000000002</v>
      </c>
      <c r="BN1920" s="14">
        <v>38.576999999999998</v>
      </c>
      <c r="BO1920" s="14">
        <v>62.213000000000001</v>
      </c>
      <c r="BP1920" s="14">
        <v>108.896</v>
      </c>
      <c r="BQ1920" s="14">
        <v>157.315</v>
      </c>
      <c r="BR1920" s="14">
        <v>214.565</v>
      </c>
      <c r="BS1920" s="14">
        <v>225.48099999999999</v>
      </c>
      <c r="BT1920" s="14">
        <v>228.441</v>
      </c>
      <c r="BU1920" s="14">
        <v>190.70500000000001</v>
      </c>
      <c r="BV1920" s="14">
        <v>140.64500000000001</v>
      </c>
      <c r="BW1920" s="14">
        <v>84.072000000000003</v>
      </c>
      <c r="BX1920" s="14">
        <v>43.406999999999996</v>
      </c>
      <c r="BY1920" s="121">
        <v>31.07</v>
      </c>
      <c r="BZ1920" s="122" t="str">
        <f t="shared" si="175"/>
        <v>Atasu</v>
      </c>
      <c r="CA1920" s="14">
        <f t="shared" si="176"/>
        <v>48.7</v>
      </c>
      <c r="CB1920" s="14">
        <f t="shared" si="177"/>
        <v>71.632999999999996</v>
      </c>
      <c r="CC1920" s="14">
        <f t="shared" si="178"/>
        <v>0.77169755725860067</v>
      </c>
      <c r="CD1920" s="14">
        <f t="shared" si="179"/>
        <v>4913.1722547244808</v>
      </c>
      <c r="CE1920" s="102"/>
    </row>
    <row r="1921" spans="1:83" x14ac:dyDescent="0.25">
      <c r="A1921" s="14">
        <f t="shared" si="174"/>
        <v>6456.7727030404176</v>
      </c>
      <c r="B1921" s="14" t="s">
        <v>2205</v>
      </c>
      <c r="C1921" s="14">
        <v>48.738999999999997</v>
      </c>
      <c r="D1921" s="14">
        <v>98.296999999999997</v>
      </c>
      <c r="E1921" s="14">
        <v>1723</v>
      </c>
      <c r="F1921" s="14">
        <v>-30.213000000000001</v>
      </c>
      <c r="G1921" s="14">
        <v>-27.271000000000001</v>
      </c>
      <c r="H1921" s="14">
        <v>-16.146999999999998</v>
      </c>
      <c r="I1921" s="14">
        <v>-0.81</v>
      </c>
      <c r="J1921" s="14">
        <v>8.0329999999999995</v>
      </c>
      <c r="K1921" s="14">
        <v>13.063000000000001</v>
      </c>
      <c r="L1921" s="14">
        <v>15.069000000000001</v>
      </c>
      <c r="M1921" s="14">
        <v>12.461</v>
      </c>
      <c r="N1921" s="14">
        <v>6.4580000000000002</v>
      </c>
      <c r="O1921" s="14">
        <v>-2.952</v>
      </c>
      <c r="P1921" s="14">
        <v>-15.821999999999999</v>
      </c>
      <c r="Q1921" s="14">
        <v>-25.859000000000002</v>
      </c>
      <c r="R1921" s="14">
        <v>18.016999999999999</v>
      </c>
      <c r="S1921" s="14">
        <v>27.667000000000002</v>
      </c>
      <c r="T1921" s="14">
        <v>44.57</v>
      </c>
      <c r="U1921" s="14">
        <v>55.865000000000002</v>
      </c>
      <c r="V1921" s="14">
        <v>74.632000000000005</v>
      </c>
      <c r="W1921" s="14">
        <v>76.518000000000001</v>
      </c>
      <c r="X1921" s="14">
        <v>75.623000000000005</v>
      </c>
      <c r="Y1921" s="14">
        <v>62.984999999999999</v>
      </c>
      <c r="Z1921" s="14">
        <v>46.847999999999999</v>
      </c>
      <c r="AA1921" s="14">
        <v>32.732999999999997</v>
      </c>
      <c r="AB1921" s="14">
        <v>20.324000000000002</v>
      </c>
      <c r="AC1921" s="14">
        <v>14.561999999999999</v>
      </c>
      <c r="AD1921" s="14">
        <v>24.48</v>
      </c>
      <c r="AE1921" s="14">
        <v>38.18</v>
      </c>
      <c r="AF1921" s="14">
        <v>65.096999999999994</v>
      </c>
      <c r="AG1921" s="14">
        <v>86.974999999999994</v>
      </c>
      <c r="AH1921" s="14">
        <v>108.723</v>
      </c>
      <c r="AI1921" s="14">
        <v>111.711</v>
      </c>
      <c r="AJ1921" s="14">
        <v>103.152</v>
      </c>
      <c r="AK1921" s="14">
        <v>87.715000000000003</v>
      </c>
      <c r="AL1921" s="14">
        <v>70.308000000000007</v>
      </c>
      <c r="AM1921" s="14">
        <v>47.847999999999999</v>
      </c>
      <c r="AN1921" s="14">
        <v>27.329000000000001</v>
      </c>
      <c r="AO1921" s="14">
        <v>18.934999999999999</v>
      </c>
      <c r="AP1921" s="14">
        <v>71.236000000000004</v>
      </c>
      <c r="AQ1921" s="14">
        <v>84.352999999999994</v>
      </c>
      <c r="AR1921" s="14">
        <v>123.373</v>
      </c>
      <c r="AS1921" s="14">
        <v>127.776</v>
      </c>
      <c r="AT1921" s="14">
        <v>129.654</v>
      </c>
      <c r="AU1921" s="14">
        <v>114.926</v>
      </c>
      <c r="AV1921" s="14">
        <v>119.798</v>
      </c>
      <c r="AW1921" s="14">
        <v>119.741</v>
      </c>
      <c r="AX1921" s="14">
        <v>124.85899999999999</v>
      </c>
      <c r="AY1921" s="14">
        <v>116.31</v>
      </c>
      <c r="AZ1921" s="14">
        <v>80.194999999999993</v>
      </c>
      <c r="BA1921" s="14">
        <v>55.749000000000002</v>
      </c>
      <c r="BB1921" s="14">
        <v>33.103000000000002</v>
      </c>
      <c r="BC1921" s="14">
        <v>49.01</v>
      </c>
      <c r="BD1921" s="14">
        <v>88.843000000000004</v>
      </c>
      <c r="BE1921" s="14">
        <v>113.402</v>
      </c>
      <c r="BF1921" s="14">
        <v>134.78800000000001</v>
      </c>
      <c r="BG1921" s="14">
        <v>135.05799999999999</v>
      </c>
      <c r="BH1921" s="14">
        <v>138.27500000000001</v>
      </c>
      <c r="BI1921" s="14">
        <v>112.61199999999999</v>
      </c>
      <c r="BJ1921" s="14">
        <v>92.570999999999998</v>
      </c>
      <c r="BK1921" s="14">
        <v>66.707999999999998</v>
      </c>
      <c r="BL1921" s="14">
        <v>38.286000000000001</v>
      </c>
      <c r="BM1921" s="14">
        <v>24.454999999999998</v>
      </c>
      <c r="BN1921" s="14">
        <v>40.581000000000003</v>
      </c>
      <c r="BO1921" s="14">
        <v>63.905999999999999</v>
      </c>
      <c r="BP1921" s="14">
        <v>120.209</v>
      </c>
      <c r="BQ1921" s="14">
        <v>167.423</v>
      </c>
      <c r="BR1921" s="14">
        <v>214.006</v>
      </c>
      <c r="BS1921" s="14">
        <v>214.809</v>
      </c>
      <c r="BT1921" s="14">
        <v>210.20599999999999</v>
      </c>
      <c r="BU1921" s="14">
        <v>173.54599999999999</v>
      </c>
      <c r="BV1921" s="14">
        <v>135.06200000000001</v>
      </c>
      <c r="BW1921" s="14">
        <v>90.185000000000002</v>
      </c>
      <c r="BX1921" s="14">
        <v>47.637999999999998</v>
      </c>
      <c r="BY1921" s="121">
        <v>30.991</v>
      </c>
      <c r="BZ1921" s="122" t="str">
        <f t="shared" si="175"/>
        <v>Tosontsengel AP</v>
      </c>
      <c r="CA1921" s="14">
        <f t="shared" si="176"/>
        <v>48.738999999999997</v>
      </c>
      <c r="CB1921" s="14">
        <f t="shared" si="177"/>
        <v>98.296999999999997</v>
      </c>
      <c r="CC1921" s="14">
        <f t="shared" si="178"/>
        <v>1.0141463527803218</v>
      </c>
      <c r="CD1921" s="14">
        <f t="shared" si="179"/>
        <v>6456.7727030404176</v>
      </c>
      <c r="CE1921" s="102"/>
    </row>
    <row r="1922" spans="1:83" x14ac:dyDescent="0.25">
      <c r="A1922" s="14">
        <f t="shared" si="174"/>
        <v>413.7037791333571</v>
      </c>
      <c r="B1922" s="14" t="s">
        <v>2206</v>
      </c>
      <c r="C1922" s="14">
        <v>48.75</v>
      </c>
      <c r="D1922" s="14">
        <v>-4.0170000000000003</v>
      </c>
      <c r="E1922" s="14">
        <v>37</v>
      </c>
      <c r="F1922" s="14">
        <v>7.556</v>
      </c>
      <c r="G1922" s="14">
        <v>8.1769999999999996</v>
      </c>
      <c r="H1922" s="14">
        <v>8.6349999999999998</v>
      </c>
      <c r="I1922" s="14">
        <v>9.9589999999999996</v>
      </c>
      <c r="J1922" s="14">
        <v>12.093999999999999</v>
      </c>
      <c r="K1922" s="14">
        <v>14.09</v>
      </c>
      <c r="L1922" s="14">
        <v>15.858000000000001</v>
      </c>
      <c r="M1922" s="14">
        <v>16.344999999999999</v>
      </c>
      <c r="N1922" s="14">
        <v>15.335000000000001</v>
      </c>
      <c r="O1922" s="14">
        <v>13.545</v>
      </c>
      <c r="P1922" s="14">
        <v>10.856</v>
      </c>
      <c r="Q1922" s="14">
        <v>8.9350000000000005</v>
      </c>
      <c r="R1922" s="14">
        <v>14.843</v>
      </c>
      <c r="S1922" s="14">
        <v>22.771999999999998</v>
      </c>
      <c r="T1922" s="14">
        <v>38.677999999999997</v>
      </c>
      <c r="U1922" s="14">
        <v>56.039000000000001</v>
      </c>
      <c r="V1922" s="14">
        <v>66.94</v>
      </c>
      <c r="W1922" s="14">
        <v>74.233999999999995</v>
      </c>
      <c r="X1922" s="14">
        <v>70.738</v>
      </c>
      <c r="Y1922" s="14">
        <v>62.232999999999997</v>
      </c>
      <c r="Z1922" s="14">
        <v>44.201000000000001</v>
      </c>
      <c r="AA1922" s="14">
        <v>28.472000000000001</v>
      </c>
      <c r="AB1922" s="14">
        <v>17.724</v>
      </c>
      <c r="AC1922" s="14">
        <v>11.510999999999999</v>
      </c>
      <c r="AD1922" s="14">
        <v>17.251000000000001</v>
      </c>
      <c r="AE1922" s="14">
        <v>27.398</v>
      </c>
      <c r="AF1922" s="14">
        <v>44.901000000000003</v>
      </c>
      <c r="AG1922" s="14">
        <v>68.394999999999996</v>
      </c>
      <c r="AH1922" s="14">
        <v>78.590999999999994</v>
      </c>
      <c r="AI1922" s="14">
        <v>82.111000000000004</v>
      </c>
      <c r="AJ1922" s="14">
        <v>80.064999999999998</v>
      </c>
      <c r="AK1922" s="14">
        <v>72.700999999999993</v>
      </c>
      <c r="AL1922" s="14">
        <v>51.706000000000003</v>
      </c>
      <c r="AM1922" s="14">
        <v>34.603000000000002</v>
      </c>
      <c r="AN1922" s="14">
        <v>21.48</v>
      </c>
      <c r="AO1922" s="14">
        <v>13.41</v>
      </c>
      <c r="AP1922" s="14">
        <v>34.070999999999998</v>
      </c>
      <c r="AQ1922" s="14">
        <v>45.951999999999998</v>
      </c>
      <c r="AR1922" s="14">
        <v>63.707000000000001</v>
      </c>
      <c r="AS1922" s="14">
        <v>84.417000000000002</v>
      </c>
      <c r="AT1922" s="14">
        <v>83.406000000000006</v>
      </c>
      <c r="AU1922" s="14">
        <v>87.391000000000005</v>
      </c>
      <c r="AV1922" s="14">
        <v>88.067999999999998</v>
      </c>
      <c r="AW1922" s="14">
        <v>85.013999999999996</v>
      </c>
      <c r="AX1922" s="14">
        <v>71.555000000000007</v>
      </c>
      <c r="AY1922" s="14">
        <v>56.701999999999998</v>
      </c>
      <c r="AZ1922" s="14">
        <v>43.427999999999997</v>
      </c>
      <c r="BA1922" s="14">
        <v>29.29</v>
      </c>
      <c r="BB1922" s="14">
        <v>20.026</v>
      </c>
      <c r="BC1922" s="14">
        <v>30.416</v>
      </c>
      <c r="BD1922" s="14">
        <v>51.262</v>
      </c>
      <c r="BE1922" s="14">
        <v>78.444000000000003</v>
      </c>
      <c r="BF1922" s="14">
        <v>85.430999999999997</v>
      </c>
      <c r="BG1922" s="14">
        <v>90.941999999999993</v>
      </c>
      <c r="BH1922" s="14">
        <v>89.052000000000007</v>
      </c>
      <c r="BI1922" s="14">
        <v>79.308000000000007</v>
      </c>
      <c r="BJ1922" s="14">
        <v>58.628999999999998</v>
      </c>
      <c r="BK1922" s="14">
        <v>38.417999999999999</v>
      </c>
      <c r="BL1922" s="14">
        <v>24.652000000000001</v>
      </c>
      <c r="BM1922" s="14">
        <v>15.566000000000001</v>
      </c>
      <c r="BN1922" s="14">
        <v>28.317</v>
      </c>
      <c r="BO1922" s="14">
        <v>44.813000000000002</v>
      </c>
      <c r="BP1922" s="14">
        <v>77.033000000000001</v>
      </c>
      <c r="BQ1922" s="14">
        <v>120.218</v>
      </c>
      <c r="BR1922" s="14">
        <v>135.95400000000001</v>
      </c>
      <c r="BS1922" s="14">
        <v>146.666</v>
      </c>
      <c r="BT1922" s="14">
        <v>145.13999999999999</v>
      </c>
      <c r="BU1922" s="14">
        <v>128.16800000000001</v>
      </c>
      <c r="BV1922" s="14">
        <v>91.424000000000007</v>
      </c>
      <c r="BW1922" s="14">
        <v>57.947000000000003</v>
      </c>
      <c r="BX1922" s="14">
        <v>35.033999999999999</v>
      </c>
      <c r="BY1922" s="121">
        <v>22.015000000000001</v>
      </c>
      <c r="BZ1922" s="122" t="str">
        <f t="shared" si="175"/>
        <v>Batz Island</v>
      </c>
      <c r="CA1922" s="14">
        <f t="shared" si="176"/>
        <v>48.75</v>
      </c>
      <c r="CB1922" s="14">
        <f t="shared" si="177"/>
        <v>-4.0170000000000003</v>
      </c>
      <c r="CC1922" s="14">
        <f t="shared" si="178"/>
        <v>6.4979239325238428E-2</v>
      </c>
      <c r="CD1922" s="14">
        <f t="shared" si="179"/>
        <v>413.7037791333571</v>
      </c>
      <c r="CE1922" s="102"/>
    </row>
    <row r="1923" spans="1:83" x14ac:dyDescent="0.25">
      <c r="A1923" s="14">
        <f t="shared" si="174"/>
        <v>5560.8395325283182</v>
      </c>
      <c r="B1923" s="14" t="s">
        <v>2207</v>
      </c>
      <c r="C1923" s="14">
        <v>48.75</v>
      </c>
      <c r="D1923" s="14">
        <v>82.367000000000004</v>
      </c>
      <c r="E1923" s="14">
        <v>512</v>
      </c>
      <c r="F1923" s="14">
        <v>-20.408000000000001</v>
      </c>
      <c r="G1923" s="14">
        <v>-18.138000000000002</v>
      </c>
      <c r="H1923" s="14">
        <v>-9.0950000000000006</v>
      </c>
      <c r="I1923" s="14">
        <v>5.4080000000000004</v>
      </c>
      <c r="J1923" s="14">
        <v>12.958</v>
      </c>
      <c r="K1923" s="14">
        <v>19.021000000000001</v>
      </c>
      <c r="L1923" s="14">
        <v>20.978999999999999</v>
      </c>
      <c r="M1923" s="14">
        <v>19.088999999999999</v>
      </c>
      <c r="N1923" s="14">
        <v>12.188000000000001</v>
      </c>
      <c r="O1923" s="14">
        <v>3.419</v>
      </c>
      <c r="P1923" s="14">
        <v>-7.585</v>
      </c>
      <c r="Q1923" s="14">
        <v>-14.337999999999999</v>
      </c>
      <c r="R1923" s="14">
        <v>17.593</v>
      </c>
      <c r="S1923" s="14">
        <v>23.759</v>
      </c>
      <c r="T1923" s="14">
        <v>41.289000000000001</v>
      </c>
      <c r="U1923" s="14">
        <v>57</v>
      </c>
      <c r="V1923" s="14">
        <v>70.808999999999997</v>
      </c>
      <c r="W1923" s="14">
        <v>75.177000000000007</v>
      </c>
      <c r="X1923" s="14">
        <v>74.427000000000007</v>
      </c>
      <c r="Y1923" s="14">
        <v>61.023000000000003</v>
      </c>
      <c r="Z1923" s="14">
        <v>44.88</v>
      </c>
      <c r="AA1923" s="14">
        <v>32.250999999999998</v>
      </c>
      <c r="AB1923" s="14">
        <v>19.556000000000001</v>
      </c>
      <c r="AC1923" s="14">
        <v>14.334</v>
      </c>
      <c r="AD1923" s="14">
        <v>24.344000000000001</v>
      </c>
      <c r="AE1923" s="14">
        <v>38.654000000000003</v>
      </c>
      <c r="AF1923" s="14">
        <v>67.927000000000007</v>
      </c>
      <c r="AG1923" s="14">
        <v>93.31</v>
      </c>
      <c r="AH1923" s="14">
        <v>113.83199999999999</v>
      </c>
      <c r="AI1923" s="14">
        <v>115.956</v>
      </c>
      <c r="AJ1923" s="14">
        <v>115.05500000000001</v>
      </c>
      <c r="AK1923" s="14">
        <v>105.383</v>
      </c>
      <c r="AL1923" s="14">
        <v>74.61</v>
      </c>
      <c r="AM1923" s="14">
        <v>49.960999999999999</v>
      </c>
      <c r="AN1923" s="14">
        <v>27.568999999999999</v>
      </c>
      <c r="AO1923" s="14">
        <v>19.507999999999999</v>
      </c>
      <c r="AP1923" s="14">
        <v>74.781999999999996</v>
      </c>
      <c r="AQ1923" s="14">
        <v>102.047</v>
      </c>
      <c r="AR1923" s="14">
        <v>129.58000000000001</v>
      </c>
      <c r="AS1923" s="14">
        <v>127.342</v>
      </c>
      <c r="AT1923" s="14">
        <v>128.70599999999999</v>
      </c>
      <c r="AU1923" s="14">
        <v>119.143</v>
      </c>
      <c r="AV1923" s="14">
        <v>125.512</v>
      </c>
      <c r="AW1923" s="14">
        <v>136.37</v>
      </c>
      <c r="AX1923" s="14">
        <v>130.93600000000001</v>
      </c>
      <c r="AY1923" s="14">
        <v>118.045</v>
      </c>
      <c r="AZ1923" s="14">
        <v>77.094999999999999</v>
      </c>
      <c r="BA1923" s="14">
        <v>62.884999999999998</v>
      </c>
      <c r="BB1923" s="14">
        <v>32.709000000000003</v>
      </c>
      <c r="BC1923" s="14">
        <v>51.96</v>
      </c>
      <c r="BD1923" s="14">
        <v>85.715000000000003</v>
      </c>
      <c r="BE1923" s="14">
        <v>109.52200000000001</v>
      </c>
      <c r="BF1923" s="14">
        <v>135.88300000000001</v>
      </c>
      <c r="BG1923" s="14">
        <v>137.285</v>
      </c>
      <c r="BH1923" s="14">
        <v>139.102</v>
      </c>
      <c r="BI1923" s="14">
        <v>126.47199999999999</v>
      </c>
      <c r="BJ1923" s="14">
        <v>93.718999999999994</v>
      </c>
      <c r="BK1923" s="14">
        <v>66.272999999999996</v>
      </c>
      <c r="BL1923" s="14">
        <v>36.524000000000001</v>
      </c>
      <c r="BM1923" s="14">
        <v>25.853999999999999</v>
      </c>
      <c r="BN1923" s="14">
        <v>41.085999999999999</v>
      </c>
      <c r="BO1923" s="14">
        <v>66.131</v>
      </c>
      <c r="BP1923" s="14">
        <v>121.67</v>
      </c>
      <c r="BQ1923" s="14">
        <v>168.07599999999999</v>
      </c>
      <c r="BR1923" s="14">
        <v>216.30199999999999</v>
      </c>
      <c r="BS1923" s="14">
        <v>225.38</v>
      </c>
      <c r="BT1923" s="14">
        <v>223.94499999999999</v>
      </c>
      <c r="BU1923" s="14">
        <v>196.29300000000001</v>
      </c>
      <c r="BV1923" s="14">
        <v>138.721</v>
      </c>
      <c r="BW1923" s="14">
        <v>89.242999999999995</v>
      </c>
      <c r="BX1923" s="14">
        <v>46.145000000000003</v>
      </c>
      <c r="BY1923" s="121">
        <v>32.133000000000003</v>
      </c>
      <c r="BZ1923" s="122" t="str">
        <f t="shared" si="175"/>
        <v>Kokpekty</v>
      </c>
      <c r="CA1923" s="14">
        <f t="shared" si="176"/>
        <v>48.75</v>
      </c>
      <c r="CB1923" s="14">
        <f t="shared" si="177"/>
        <v>82.367000000000004</v>
      </c>
      <c r="CC1923" s="14">
        <f t="shared" si="178"/>
        <v>0.87342475717855883</v>
      </c>
      <c r="CD1923" s="14">
        <f t="shared" si="179"/>
        <v>5560.8395325283182</v>
      </c>
      <c r="CE1923" s="102"/>
    </row>
    <row r="1924" spans="1:83" x14ac:dyDescent="0.25">
      <c r="A1924" s="14">
        <f t="shared" si="174"/>
        <v>5780.9493539110954</v>
      </c>
      <c r="B1924" s="14" t="s">
        <v>2208</v>
      </c>
      <c r="C1924" s="14">
        <v>48.755000000000003</v>
      </c>
      <c r="D1924" s="14">
        <v>-86.343999999999994</v>
      </c>
      <c r="E1924" s="14">
        <v>315.5</v>
      </c>
      <c r="F1924" s="14">
        <v>-13.513</v>
      </c>
      <c r="G1924" s="14">
        <v>-12.577999999999999</v>
      </c>
      <c r="H1924" s="14">
        <v>-8.5150000000000006</v>
      </c>
      <c r="I1924" s="14">
        <v>-1.077</v>
      </c>
      <c r="J1924" s="14">
        <v>7.2869999999999999</v>
      </c>
      <c r="K1924" s="14">
        <v>13.036</v>
      </c>
      <c r="L1924" s="14">
        <v>15.271000000000001</v>
      </c>
      <c r="M1924" s="14">
        <v>14.946999999999999</v>
      </c>
      <c r="N1924" s="14">
        <v>11.247</v>
      </c>
      <c r="O1924" s="14">
        <v>4.7539999999999996</v>
      </c>
      <c r="P1924" s="14">
        <v>-3.927</v>
      </c>
      <c r="Q1924" s="14">
        <v>-8.9830000000000005</v>
      </c>
      <c r="R1924" s="14">
        <v>14.59</v>
      </c>
      <c r="S1924" s="14">
        <v>20.957999999999998</v>
      </c>
      <c r="T1924" s="14">
        <v>37.817</v>
      </c>
      <c r="U1924" s="14">
        <v>53.029000000000003</v>
      </c>
      <c r="V1924" s="14">
        <v>65.183000000000007</v>
      </c>
      <c r="W1924" s="14">
        <v>79.274000000000001</v>
      </c>
      <c r="X1924" s="14">
        <v>76.507999999999996</v>
      </c>
      <c r="Y1924" s="14">
        <v>59.170999999999999</v>
      </c>
      <c r="Z1924" s="14">
        <v>38.692</v>
      </c>
      <c r="AA1924" s="14">
        <v>25.253</v>
      </c>
      <c r="AB1924" s="14">
        <v>15.195</v>
      </c>
      <c r="AC1924" s="14">
        <v>13.026</v>
      </c>
      <c r="AD1924" s="14">
        <v>23.074000000000002</v>
      </c>
      <c r="AE1924" s="14">
        <v>36.976999999999997</v>
      </c>
      <c r="AF1924" s="14">
        <v>67.584999999999994</v>
      </c>
      <c r="AG1924" s="14">
        <v>87.289000000000001</v>
      </c>
      <c r="AH1924" s="14">
        <v>85.745999999999995</v>
      </c>
      <c r="AI1924" s="14">
        <v>105.61</v>
      </c>
      <c r="AJ1924" s="14">
        <v>110.907</v>
      </c>
      <c r="AK1924" s="14">
        <v>86.24</v>
      </c>
      <c r="AL1924" s="14">
        <v>58.52</v>
      </c>
      <c r="AM1924" s="14">
        <v>38.268999999999998</v>
      </c>
      <c r="AN1924" s="14">
        <v>21.667000000000002</v>
      </c>
      <c r="AO1924" s="14">
        <v>20.93</v>
      </c>
      <c r="AP1924" s="14">
        <v>82.539000000000001</v>
      </c>
      <c r="AQ1924" s="14">
        <v>94.575000000000003</v>
      </c>
      <c r="AR1924" s="14">
        <v>130.12899999999999</v>
      </c>
      <c r="AS1924" s="14">
        <v>121.44499999999999</v>
      </c>
      <c r="AT1924" s="14">
        <v>96.295000000000002</v>
      </c>
      <c r="AU1924" s="14">
        <v>99.631</v>
      </c>
      <c r="AV1924" s="14">
        <v>104.49</v>
      </c>
      <c r="AW1924" s="14">
        <v>101.374</v>
      </c>
      <c r="AX1924" s="14">
        <v>92.021000000000001</v>
      </c>
      <c r="AY1924" s="14">
        <v>79.263000000000005</v>
      </c>
      <c r="AZ1924" s="14">
        <v>57.649000000000001</v>
      </c>
      <c r="BA1924" s="14">
        <v>81.817999999999998</v>
      </c>
      <c r="BB1924" s="14">
        <v>39.715000000000003</v>
      </c>
      <c r="BC1924" s="14">
        <v>54.341000000000001</v>
      </c>
      <c r="BD1924" s="14">
        <v>96.058000000000007</v>
      </c>
      <c r="BE1924" s="14">
        <v>125.43</v>
      </c>
      <c r="BF1924" s="14">
        <v>121.422</v>
      </c>
      <c r="BG1924" s="14">
        <v>138.32</v>
      </c>
      <c r="BH1924" s="14">
        <v>135.44200000000001</v>
      </c>
      <c r="BI1924" s="14">
        <v>124.54900000000001</v>
      </c>
      <c r="BJ1924" s="14">
        <v>85.275000000000006</v>
      </c>
      <c r="BK1924" s="14">
        <v>53.084000000000003</v>
      </c>
      <c r="BL1924" s="14">
        <v>31.925999999999998</v>
      </c>
      <c r="BM1924" s="14">
        <v>36.716000000000001</v>
      </c>
      <c r="BN1924" s="14">
        <v>38.451000000000001</v>
      </c>
      <c r="BO1924" s="14">
        <v>59.848999999999997</v>
      </c>
      <c r="BP1924" s="14">
        <v>119.36499999999999</v>
      </c>
      <c r="BQ1924" s="14">
        <v>161.726</v>
      </c>
      <c r="BR1924" s="14">
        <v>165.56800000000001</v>
      </c>
      <c r="BS1924" s="14">
        <v>192.01599999999999</v>
      </c>
      <c r="BT1924" s="14">
        <v>191.96600000000001</v>
      </c>
      <c r="BU1924" s="14">
        <v>152.50299999999999</v>
      </c>
      <c r="BV1924" s="14">
        <v>102.771</v>
      </c>
      <c r="BW1924" s="14">
        <v>64.340999999999994</v>
      </c>
      <c r="BX1924" s="14">
        <v>34.006999999999998</v>
      </c>
      <c r="BY1924" s="121">
        <v>33.533000000000001</v>
      </c>
      <c r="BZ1924" s="122" t="str">
        <f t="shared" si="175"/>
        <v>Marathon AP</v>
      </c>
      <c r="CA1924" s="14">
        <f t="shared" si="176"/>
        <v>48.755000000000003</v>
      </c>
      <c r="CB1924" s="14">
        <f t="shared" si="177"/>
        <v>-86.343999999999994</v>
      </c>
      <c r="CC1924" s="14">
        <f t="shared" si="178"/>
        <v>0.90799676131018303</v>
      </c>
      <c r="CD1924" s="14">
        <f t="shared" si="179"/>
        <v>5780.9493539110954</v>
      </c>
      <c r="CE1924" s="102"/>
    </row>
    <row r="1925" spans="1:83" x14ac:dyDescent="0.25">
      <c r="A1925" s="14">
        <f t="shared" si="174"/>
        <v>3339.2853584209352</v>
      </c>
      <c r="B1925" s="14" t="s">
        <v>2209</v>
      </c>
      <c r="C1925" s="14">
        <v>48.767000000000003</v>
      </c>
      <c r="D1925" s="14">
        <v>47.433</v>
      </c>
      <c r="E1925" s="14">
        <v>4</v>
      </c>
      <c r="F1925" s="14">
        <v>-7.2190000000000003</v>
      </c>
      <c r="G1925" s="14">
        <v>-8.8209999999999997</v>
      </c>
      <c r="H1925" s="14">
        <v>-0.93100000000000005</v>
      </c>
      <c r="I1925" s="14">
        <v>9.5609999999999999</v>
      </c>
      <c r="J1925" s="14">
        <v>15.569000000000001</v>
      </c>
      <c r="K1925" s="14">
        <v>23.751999999999999</v>
      </c>
      <c r="L1925" s="14">
        <v>24.387</v>
      </c>
      <c r="M1925" s="14">
        <v>23.975999999999999</v>
      </c>
      <c r="N1925" s="14">
        <v>16.494</v>
      </c>
      <c r="O1925" s="14">
        <v>6.5460000000000003</v>
      </c>
      <c r="P1925" s="14">
        <v>1.47</v>
      </c>
      <c r="Q1925" s="14">
        <v>-4.3739999999999997</v>
      </c>
      <c r="R1925" s="14">
        <v>15.497</v>
      </c>
      <c r="S1925" s="14">
        <v>22.2</v>
      </c>
      <c r="T1925" s="14">
        <v>39.042999999999999</v>
      </c>
      <c r="U1925" s="14">
        <v>56.13</v>
      </c>
      <c r="V1925" s="14">
        <v>70.924000000000007</v>
      </c>
      <c r="W1925" s="14">
        <v>76.006</v>
      </c>
      <c r="X1925" s="14">
        <v>71.837000000000003</v>
      </c>
      <c r="Y1925" s="14">
        <v>60.337000000000003</v>
      </c>
      <c r="Z1925" s="14">
        <v>45.473999999999997</v>
      </c>
      <c r="AA1925" s="14">
        <v>30.645</v>
      </c>
      <c r="AB1925" s="14">
        <v>17.390999999999998</v>
      </c>
      <c r="AC1925" s="14">
        <v>12.272</v>
      </c>
      <c r="AD1925" s="14">
        <v>20.167999999999999</v>
      </c>
      <c r="AE1925" s="14">
        <v>30.756</v>
      </c>
      <c r="AF1925" s="14">
        <v>54.862000000000002</v>
      </c>
      <c r="AG1925" s="14">
        <v>90.531999999999996</v>
      </c>
      <c r="AH1925" s="14">
        <v>117.126</v>
      </c>
      <c r="AI1925" s="14">
        <v>118.059</v>
      </c>
      <c r="AJ1925" s="14">
        <v>113.78700000000001</v>
      </c>
      <c r="AK1925" s="14">
        <v>102.255</v>
      </c>
      <c r="AL1925" s="14">
        <v>71.716999999999999</v>
      </c>
      <c r="AM1925" s="14">
        <v>48.58</v>
      </c>
      <c r="AN1925" s="14">
        <v>22.306000000000001</v>
      </c>
      <c r="AO1925" s="14">
        <v>14.574</v>
      </c>
      <c r="AP1925" s="14">
        <v>52.453000000000003</v>
      </c>
      <c r="AQ1925" s="14">
        <v>74.712999999999994</v>
      </c>
      <c r="AR1925" s="14">
        <v>99.957999999999998</v>
      </c>
      <c r="AS1925" s="14">
        <v>123.736</v>
      </c>
      <c r="AT1925" s="14">
        <v>127.44199999999999</v>
      </c>
      <c r="AU1925" s="14">
        <v>116.51600000000001</v>
      </c>
      <c r="AV1925" s="14">
        <v>122.343</v>
      </c>
      <c r="AW1925" s="14">
        <v>134.26499999999999</v>
      </c>
      <c r="AX1925" s="14">
        <v>120.669</v>
      </c>
      <c r="AY1925" s="14">
        <v>115.21</v>
      </c>
      <c r="AZ1925" s="14">
        <v>52.173000000000002</v>
      </c>
      <c r="BA1925" s="14">
        <v>35.158000000000001</v>
      </c>
      <c r="BB1925" s="14">
        <v>23.872</v>
      </c>
      <c r="BC1925" s="14">
        <v>40.024000000000001</v>
      </c>
      <c r="BD1925" s="14">
        <v>71.123999999999995</v>
      </c>
      <c r="BE1925" s="14">
        <v>106.071</v>
      </c>
      <c r="BF1925" s="14">
        <v>134.93899999999999</v>
      </c>
      <c r="BG1925" s="14">
        <v>133.23400000000001</v>
      </c>
      <c r="BH1925" s="14">
        <v>135.28100000000001</v>
      </c>
      <c r="BI1925" s="14">
        <v>121.43899999999999</v>
      </c>
      <c r="BJ1925" s="14">
        <v>89.048000000000002</v>
      </c>
      <c r="BK1925" s="14">
        <v>64.965000000000003</v>
      </c>
      <c r="BL1925" s="14">
        <v>26.120999999999999</v>
      </c>
      <c r="BM1925" s="14">
        <v>17.57</v>
      </c>
      <c r="BN1925" s="14">
        <v>33.265999999999998</v>
      </c>
      <c r="BO1925" s="14">
        <v>53.527999999999999</v>
      </c>
      <c r="BP1925" s="14">
        <v>100.756</v>
      </c>
      <c r="BQ1925" s="14">
        <v>164.39099999999999</v>
      </c>
      <c r="BR1925" s="14">
        <v>217.065</v>
      </c>
      <c r="BS1925" s="14">
        <v>219.88</v>
      </c>
      <c r="BT1925" s="14">
        <v>219.15700000000001</v>
      </c>
      <c r="BU1925" s="14">
        <v>192.666</v>
      </c>
      <c r="BV1925" s="14">
        <v>130.41200000000001</v>
      </c>
      <c r="BW1925" s="14">
        <v>86.944000000000003</v>
      </c>
      <c r="BX1925" s="14">
        <v>37.267000000000003</v>
      </c>
      <c r="BY1925" s="121">
        <v>24.402999999999999</v>
      </c>
      <c r="BZ1925" s="122" t="str">
        <f t="shared" si="175"/>
        <v>Orda</v>
      </c>
      <c r="CA1925" s="14">
        <f t="shared" si="176"/>
        <v>48.767000000000003</v>
      </c>
      <c r="CB1925" s="14">
        <f t="shared" si="177"/>
        <v>47.433</v>
      </c>
      <c r="CC1925" s="14">
        <f t="shared" si="178"/>
        <v>0.52449175817210469</v>
      </c>
      <c r="CD1925" s="14">
        <f t="shared" si="179"/>
        <v>3339.2853584209352</v>
      </c>
      <c r="CE1925" s="102"/>
    </row>
    <row r="1926" spans="1:83" x14ac:dyDescent="0.25">
      <c r="A1926" s="14">
        <f t="shared" si="174"/>
        <v>3130.5713620732431</v>
      </c>
      <c r="B1926" s="14" t="s">
        <v>2210</v>
      </c>
      <c r="C1926" s="14">
        <v>48.783000000000001</v>
      </c>
      <c r="D1926" s="14">
        <v>44.345999999999997</v>
      </c>
      <c r="E1926" s="14">
        <v>146.9</v>
      </c>
      <c r="F1926" s="14">
        <v>-6.8159999999999998</v>
      </c>
      <c r="G1926" s="14">
        <v>-7.8419999999999996</v>
      </c>
      <c r="H1926" s="14">
        <v>-1.0049999999999999</v>
      </c>
      <c r="I1926" s="14">
        <v>10.287000000000001</v>
      </c>
      <c r="J1926" s="14">
        <v>16.849</v>
      </c>
      <c r="K1926" s="14">
        <v>21.388000000000002</v>
      </c>
      <c r="L1926" s="14">
        <v>22.677</v>
      </c>
      <c r="M1926" s="14">
        <v>22.783000000000001</v>
      </c>
      <c r="N1926" s="14">
        <v>15.561999999999999</v>
      </c>
      <c r="O1926" s="14">
        <v>8.3610000000000007</v>
      </c>
      <c r="P1926" s="14">
        <v>0.23499999999999999</v>
      </c>
      <c r="Q1926" s="14">
        <v>-4.7480000000000002</v>
      </c>
      <c r="R1926" s="14">
        <v>14.314</v>
      </c>
      <c r="S1926" s="14">
        <v>21.05</v>
      </c>
      <c r="T1926" s="14">
        <v>39.043999999999997</v>
      </c>
      <c r="U1926" s="14">
        <v>53.610999999999997</v>
      </c>
      <c r="V1926" s="14">
        <v>68.984999999999999</v>
      </c>
      <c r="W1926" s="14">
        <v>76.293000000000006</v>
      </c>
      <c r="X1926" s="14">
        <v>74.11</v>
      </c>
      <c r="Y1926" s="14">
        <v>62.093000000000004</v>
      </c>
      <c r="Z1926" s="14">
        <v>44.49</v>
      </c>
      <c r="AA1926" s="14">
        <v>31.032</v>
      </c>
      <c r="AB1926" s="14">
        <v>16.77</v>
      </c>
      <c r="AC1926" s="14">
        <v>11.119</v>
      </c>
      <c r="AD1926" s="14">
        <v>17.245000000000001</v>
      </c>
      <c r="AE1926" s="14">
        <v>27.501000000000001</v>
      </c>
      <c r="AF1926" s="14">
        <v>53.844999999999999</v>
      </c>
      <c r="AG1926" s="14">
        <v>82.522000000000006</v>
      </c>
      <c r="AH1926" s="14">
        <v>102.43</v>
      </c>
      <c r="AI1926" s="14">
        <v>109.58499999999999</v>
      </c>
      <c r="AJ1926" s="14">
        <v>112.309</v>
      </c>
      <c r="AK1926" s="14">
        <v>100.639</v>
      </c>
      <c r="AL1926" s="14">
        <v>66.944000000000003</v>
      </c>
      <c r="AM1926" s="14">
        <v>44.505000000000003</v>
      </c>
      <c r="AN1926" s="14">
        <v>21.507999999999999</v>
      </c>
      <c r="AO1926" s="14">
        <v>12.757999999999999</v>
      </c>
      <c r="AP1926" s="14">
        <v>36.555</v>
      </c>
      <c r="AQ1926" s="14">
        <v>56.691000000000003</v>
      </c>
      <c r="AR1926" s="14">
        <v>88.962999999999994</v>
      </c>
      <c r="AS1926" s="14">
        <v>113.459</v>
      </c>
      <c r="AT1926" s="14">
        <v>114.294</v>
      </c>
      <c r="AU1926" s="14">
        <v>113.998</v>
      </c>
      <c r="AV1926" s="14">
        <v>121.449</v>
      </c>
      <c r="AW1926" s="14">
        <v>129.56100000000001</v>
      </c>
      <c r="AX1926" s="14">
        <v>118.098</v>
      </c>
      <c r="AY1926" s="14">
        <v>98.884</v>
      </c>
      <c r="AZ1926" s="14">
        <v>44.473999999999997</v>
      </c>
      <c r="BA1926" s="14">
        <v>28.032</v>
      </c>
      <c r="BB1926" s="14">
        <v>19.628</v>
      </c>
      <c r="BC1926" s="14">
        <v>33.222000000000001</v>
      </c>
      <c r="BD1926" s="14">
        <v>66.673000000000002</v>
      </c>
      <c r="BE1926" s="14">
        <v>101.97499999999999</v>
      </c>
      <c r="BF1926" s="14">
        <v>123.169</v>
      </c>
      <c r="BG1926" s="14">
        <v>132.24799999999999</v>
      </c>
      <c r="BH1926" s="14">
        <v>133.18299999999999</v>
      </c>
      <c r="BI1926" s="14">
        <v>119.14700000000001</v>
      </c>
      <c r="BJ1926" s="14">
        <v>89.694000000000003</v>
      </c>
      <c r="BK1926" s="14">
        <v>59.741</v>
      </c>
      <c r="BL1926" s="14">
        <v>23.587</v>
      </c>
      <c r="BM1926" s="14">
        <v>15.617000000000001</v>
      </c>
      <c r="BN1926" s="14">
        <v>28.274000000000001</v>
      </c>
      <c r="BO1926" s="14">
        <v>47.176000000000002</v>
      </c>
      <c r="BP1926" s="14">
        <v>95.783000000000001</v>
      </c>
      <c r="BQ1926" s="14">
        <v>152.072</v>
      </c>
      <c r="BR1926" s="14">
        <v>195.678</v>
      </c>
      <c r="BS1926" s="14">
        <v>211.48099999999999</v>
      </c>
      <c r="BT1926" s="14">
        <v>215.05099999999999</v>
      </c>
      <c r="BU1926" s="14">
        <v>187.04300000000001</v>
      </c>
      <c r="BV1926" s="14">
        <v>128.518</v>
      </c>
      <c r="BW1926" s="14">
        <v>80.552000000000007</v>
      </c>
      <c r="BX1926" s="14">
        <v>34.698999999999998</v>
      </c>
      <c r="BY1926" s="121">
        <v>21.167999999999999</v>
      </c>
      <c r="BZ1926" s="122" t="str">
        <f t="shared" si="175"/>
        <v>Volgograd Gumrak Intl AP</v>
      </c>
      <c r="CA1926" s="14">
        <f t="shared" si="176"/>
        <v>48.783000000000001</v>
      </c>
      <c r="CB1926" s="14">
        <f t="shared" si="177"/>
        <v>44.345999999999997</v>
      </c>
      <c r="CC1926" s="14">
        <f t="shared" si="178"/>
        <v>0.49170966285836598</v>
      </c>
      <c r="CD1926" s="14">
        <f t="shared" si="179"/>
        <v>3130.5713620732431</v>
      </c>
      <c r="CE1926" s="102"/>
    </row>
    <row r="1927" spans="1:83" x14ac:dyDescent="0.25">
      <c r="A1927" s="14">
        <f t="shared" si="174"/>
        <v>1957.7877085183295</v>
      </c>
      <c r="B1927" s="14" t="s">
        <v>2211</v>
      </c>
      <c r="C1927" s="14">
        <v>48.843000000000004</v>
      </c>
      <c r="D1927" s="14">
        <v>27.260999999999999</v>
      </c>
      <c r="E1927" s="14">
        <v>290</v>
      </c>
      <c r="F1927" s="14">
        <v>-4.25</v>
      </c>
      <c r="G1927" s="14">
        <v>-1.0489999999999999</v>
      </c>
      <c r="H1927" s="14">
        <v>2.4649999999999999</v>
      </c>
      <c r="I1927" s="14">
        <v>6.2240000000000002</v>
      </c>
      <c r="J1927" s="14">
        <v>15.124000000000001</v>
      </c>
      <c r="K1927" s="14">
        <v>15.609</v>
      </c>
      <c r="L1927" s="14">
        <v>17.248000000000001</v>
      </c>
      <c r="M1927" s="14">
        <v>17.722999999999999</v>
      </c>
      <c r="N1927" s="14">
        <v>13.593999999999999</v>
      </c>
      <c r="O1927" s="14">
        <v>7.61</v>
      </c>
      <c r="P1927" s="14">
        <v>3.7469999999999999</v>
      </c>
      <c r="Q1927" s="14">
        <v>-1.3120000000000001</v>
      </c>
      <c r="R1927" s="14">
        <v>14.337</v>
      </c>
      <c r="S1927" s="14">
        <v>20.827000000000002</v>
      </c>
      <c r="T1927" s="14">
        <v>40.585000000000001</v>
      </c>
      <c r="U1927" s="14">
        <v>57.061999999999998</v>
      </c>
      <c r="V1927" s="14">
        <v>72.724000000000004</v>
      </c>
      <c r="W1927" s="14">
        <v>74.161000000000001</v>
      </c>
      <c r="X1927" s="14">
        <v>76.263999999999996</v>
      </c>
      <c r="Y1927" s="14">
        <v>64.498000000000005</v>
      </c>
      <c r="Z1927" s="14">
        <v>47.018000000000001</v>
      </c>
      <c r="AA1927" s="14">
        <v>31.577999999999999</v>
      </c>
      <c r="AB1927" s="14">
        <v>15.827</v>
      </c>
      <c r="AC1927" s="14">
        <v>12.811</v>
      </c>
      <c r="AD1927" s="14">
        <v>17.63</v>
      </c>
      <c r="AE1927" s="14">
        <v>26.3</v>
      </c>
      <c r="AF1927" s="14">
        <v>50</v>
      </c>
      <c r="AG1927" s="14">
        <v>72.123999999999995</v>
      </c>
      <c r="AH1927" s="14">
        <v>101.57</v>
      </c>
      <c r="AI1927" s="14">
        <v>98.037000000000006</v>
      </c>
      <c r="AJ1927" s="14">
        <v>96.617999999999995</v>
      </c>
      <c r="AK1927" s="14">
        <v>84.757999999999996</v>
      </c>
      <c r="AL1927" s="14">
        <v>59.627000000000002</v>
      </c>
      <c r="AM1927" s="14">
        <v>39.338999999999999</v>
      </c>
      <c r="AN1927" s="14">
        <v>17.75</v>
      </c>
      <c r="AO1927" s="14">
        <v>14.882999999999999</v>
      </c>
      <c r="AP1927" s="14">
        <v>43.838999999999999</v>
      </c>
      <c r="AQ1927" s="14">
        <v>59.457999999999998</v>
      </c>
      <c r="AR1927" s="14">
        <v>84.539000000000001</v>
      </c>
      <c r="AS1927" s="14">
        <v>96.114000000000004</v>
      </c>
      <c r="AT1927" s="14">
        <v>120.154</v>
      </c>
      <c r="AU1927" s="14">
        <v>107.474</v>
      </c>
      <c r="AV1927" s="14">
        <v>114.04900000000001</v>
      </c>
      <c r="AW1927" s="14">
        <v>118.996</v>
      </c>
      <c r="AX1927" s="14">
        <v>99.597999999999999</v>
      </c>
      <c r="AY1927" s="14">
        <v>77.775000000000006</v>
      </c>
      <c r="AZ1927" s="14">
        <v>36.415999999999997</v>
      </c>
      <c r="BA1927" s="14">
        <v>36.122</v>
      </c>
      <c r="BB1927" s="14">
        <v>22.19</v>
      </c>
      <c r="BC1927" s="14">
        <v>36.787999999999997</v>
      </c>
      <c r="BD1927" s="14">
        <v>70.606999999999999</v>
      </c>
      <c r="BE1927" s="14">
        <v>92.072999999999993</v>
      </c>
      <c r="BF1927" s="14">
        <v>127.89100000000001</v>
      </c>
      <c r="BG1927" s="14">
        <v>123.402</v>
      </c>
      <c r="BH1927" s="14">
        <v>129.41499999999999</v>
      </c>
      <c r="BI1927" s="14">
        <v>117.708</v>
      </c>
      <c r="BJ1927" s="14">
        <v>82.334999999999994</v>
      </c>
      <c r="BK1927" s="14">
        <v>52.179000000000002</v>
      </c>
      <c r="BL1927" s="14">
        <v>22.795999999999999</v>
      </c>
      <c r="BM1927" s="14">
        <v>18.594999999999999</v>
      </c>
      <c r="BN1927" s="14">
        <v>29.593</v>
      </c>
      <c r="BO1927" s="14">
        <v>46.808</v>
      </c>
      <c r="BP1927" s="14">
        <v>94.275999999999996</v>
      </c>
      <c r="BQ1927" s="14">
        <v>134.19</v>
      </c>
      <c r="BR1927" s="14">
        <v>199.01599999999999</v>
      </c>
      <c r="BS1927" s="14">
        <v>194.309</v>
      </c>
      <c r="BT1927" s="14">
        <v>195.62100000000001</v>
      </c>
      <c r="BU1927" s="14">
        <v>172.17500000000001</v>
      </c>
      <c r="BV1927" s="14">
        <v>114.629</v>
      </c>
      <c r="BW1927" s="14">
        <v>71.177999999999997</v>
      </c>
      <c r="BX1927" s="14">
        <v>30.594000000000001</v>
      </c>
      <c r="BY1927" s="121">
        <v>24.946999999999999</v>
      </c>
      <c r="BZ1927" s="122" t="str">
        <f t="shared" si="175"/>
        <v>Nova Ushytsya</v>
      </c>
      <c r="CA1927" s="14">
        <f t="shared" si="176"/>
        <v>48.843000000000004</v>
      </c>
      <c r="CB1927" s="14">
        <f t="shared" si="177"/>
        <v>27.260999999999999</v>
      </c>
      <c r="CC1927" s="14">
        <f t="shared" si="178"/>
        <v>0.30750397380057487</v>
      </c>
      <c r="CD1927" s="14">
        <f t="shared" si="179"/>
        <v>1957.7877085183295</v>
      </c>
      <c r="CE1927" s="102"/>
    </row>
    <row r="1928" spans="1:83" x14ac:dyDescent="0.25">
      <c r="A1928" s="14">
        <f t="shared" si="174"/>
        <v>7108.4191284668859</v>
      </c>
      <c r="B1928" s="14" t="s">
        <v>2212</v>
      </c>
      <c r="C1928" s="14">
        <v>48.85</v>
      </c>
      <c r="D1928" s="14">
        <v>111.45</v>
      </c>
      <c r="E1928" s="14">
        <v>1053</v>
      </c>
      <c r="F1928" s="14">
        <v>-19.248000000000001</v>
      </c>
      <c r="G1928" s="14">
        <v>-14.609</v>
      </c>
      <c r="H1928" s="14">
        <v>-5.859</v>
      </c>
      <c r="I1928" s="14">
        <v>3.2160000000000002</v>
      </c>
      <c r="J1928" s="14">
        <v>10.204000000000001</v>
      </c>
      <c r="K1928" s="14">
        <v>16.821000000000002</v>
      </c>
      <c r="L1928" s="14">
        <v>18.559000000000001</v>
      </c>
      <c r="M1928" s="14">
        <v>16.056000000000001</v>
      </c>
      <c r="N1928" s="14">
        <v>10.888999999999999</v>
      </c>
      <c r="O1928" s="14">
        <v>0.82699999999999996</v>
      </c>
      <c r="P1928" s="14">
        <v>-11.244</v>
      </c>
      <c r="Q1928" s="14">
        <v>-16.224</v>
      </c>
      <c r="R1928" s="14">
        <v>16.957000000000001</v>
      </c>
      <c r="S1928" s="14">
        <v>22.372</v>
      </c>
      <c r="T1928" s="14">
        <v>40.375</v>
      </c>
      <c r="U1928" s="14">
        <v>55.246000000000002</v>
      </c>
      <c r="V1928" s="14">
        <v>74.802000000000007</v>
      </c>
      <c r="W1928" s="14">
        <v>77.725999999999999</v>
      </c>
      <c r="X1928" s="14">
        <v>77.510000000000005</v>
      </c>
      <c r="Y1928" s="14">
        <v>62.442999999999998</v>
      </c>
      <c r="Z1928" s="14">
        <v>44.497</v>
      </c>
      <c r="AA1928" s="14">
        <v>30.641999999999999</v>
      </c>
      <c r="AB1928" s="14">
        <v>18.666</v>
      </c>
      <c r="AC1928" s="14">
        <v>14.196999999999999</v>
      </c>
      <c r="AD1928" s="14">
        <v>25.013000000000002</v>
      </c>
      <c r="AE1928" s="14">
        <v>40.448999999999998</v>
      </c>
      <c r="AF1928" s="14">
        <v>74.064999999999998</v>
      </c>
      <c r="AG1928" s="14">
        <v>93.188000000000002</v>
      </c>
      <c r="AH1928" s="14">
        <v>118.774</v>
      </c>
      <c r="AI1928" s="14">
        <v>117.163</v>
      </c>
      <c r="AJ1928" s="14">
        <v>111.321</v>
      </c>
      <c r="AK1928" s="14">
        <v>87.817999999999998</v>
      </c>
      <c r="AL1928" s="14">
        <v>71.055000000000007</v>
      </c>
      <c r="AM1928" s="14">
        <v>52.064999999999998</v>
      </c>
      <c r="AN1928" s="14">
        <v>28.349</v>
      </c>
      <c r="AO1928" s="14">
        <v>21.41</v>
      </c>
      <c r="AP1928" s="14">
        <v>89.103999999999999</v>
      </c>
      <c r="AQ1928" s="14">
        <v>120.14100000000001</v>
      </c>
      <c r="AR1928" s="14">
        <v>144.86099999999999</v>
      </c>
      <c r="AS1928" s="14">
        <v>134.65</v>
      </c>
      <c r="AT1928" s="14">
        <v>131.38300000000001</v>
      </c>
      <c r="AU1928" s="14">
        <v>120.663</v>
      </c>
      <c r="AV1928" s="14">
        <v>120.625</v>
      </c>
      <c r="AW1928" s="14">
        <v>121.976</v>
      </c>
      <c r="AX1928" s="14">
        <v>128.14500000000001</v>
      </c>
      <c r="AY1928" s="14">
        <v>131.20699999999999</v>
      </c>
      <c r="AZ1928" s="14">
        <v>92.103999999999999</v>
      </c>
      <c r="BA1928" s="14">
        <v>82.054000000000002</v>
      </c>
      <c r="BB1928" s="14">
        <v>37.703000000000003</v>
      </c>
      <c r="BC1928" s="14">
        <v>56.609000000000002</v>
      </c>
      <c r="BD1928" s="14">
        <v>91.421999999999997</v>
      </c>
      <c r="BE1928" s="14">
        <v>116.188</v>
      </c>
      <c r="BF1928" s="14">
        <v>134.06100000000001</v>
      </c>
      <c r="BG1928" s="14">
        <v>136.65700000000001</v>
      </c>
      <c r="BH1928" s="14">
        <v>129.358</v>
      </c>
      <c r="BI1928" s="14">
        <v>116.996</v>
      </c>
      <c r="BJ1928" s="14">
        <v>90.778000000000006</v>
      </c>
      <c r="BK1928" s="14">
        <v>67.751000000000005</v>
      </c>
      <c r="BL1928" s="14">
        <v>39.968000000000004</v>
      </c>
      <c r="BM1928" s="14">
        <v>31.015999999999998</v>
      </c>
      <c r="BN1928" s="14">
        <v>43.732999999999997</v>
      </c>
      <c r="BO1928" s="14">
        <v>72.290999999999997</v>
      </c>
      <c r="BP1928" s="14">
        <v>130.066</v>
      </c>
      <c r="BQ1928" s="14">
        <v>175.215</v>
      </c>
      <c r="BR1928" s="14">
        <v>218.90100000000001</v>
      </c>
      <c r="BS1928" s="14">
        <v>224.649</v>
      </c>
      <c r="BT1928" s="14">
        <v>209.81100000000001</v>
      </c>
      <c r="BU1928" s="14">
        <v>176.86099999999999</v>
      </c>
      <c r="BV1928" s="14">
        <v>135.99299999999999</v>
      </c>
      <c r="BW1928" s="14">
        <v>94.158000000000001</v>
      </c>
      <c r="BX1928" s="14">
        <v>49.215000000000003</v>
      </c>
      <c r="BY1928" s="121">
        <v>35.957999999999998</v>
      </c>
      <c r="BZ1928" s="122" t="str">
        <f t="shared" si="175"/>
        <v>Tataal</v>
      </c>
      <c r="CA1928" s="14">
        <f t="shared" si="176"/>
        <v>48.85</v>
      </c>
      <c r="CB1928" s="14">
        <f t="shared" si="177"/>
        <v>111.45</v>
      </c>
      <c r="CC1928" s="14">
        <f t="shared" si="178"/>
        <v>1.1164985457477765</v>
      </c>
      <c r="CD1928" s="14">
        <f t="shared" si="179"/>
        <v>7108.4191284668859</v>
      </c>
      <c r="CE1928" s="102"/>
    </row>
    <row r="1929" spans="1:83" x14ac:dyDescent="0.25">
      <c r="A1929" s="14">
        <f t="shared" ref="A1929:A1992" si="180">CD1929</f>
        <v>4851.6870951448245</v>
      </c>
      <c r="B1929" s="14" t="s">
        <v>2213</v>
      </c>
      <c r="C1929" s="14">
        <v>48.883000000000003</v>
      </c>
      <c r="D1929" s="14">
        <v>-71.016999999999996</v>
      </c>
      <c r="E1929" s="14">
        <v>304</v>
      </c>
      <c r="F1929" s="14">
        <v>-14.83</v>
      </c>
      <c r="G1929" s="14">
        <v>-13.930999999999999</v>
      </c>
      <c r="H1929" s="14">
        <v>-8.58</v>
      </c>
      <c r="I1929" s="14">
        <v>0.80100000000000005</v>
      </c>
      <c r="J1929" s="14">
        <v>8.875</v>
      </c>
      <c r="K1929" s="14">
        <v>15.146000000000001</v>
      </c>
      <c r="L1929" s="14">
        <v>17.187000000000001</v>
      </c>
      <c r="M1929" s="14">
        <v>16.635000000000002</v>
      </c>
      <c r="N1929" s="14">
        <v>12.167999999999999</v>
      </c>
      <c r="O1929" s="14">
        <v>5.343</v>
      </c>
      <c r="P1929" s="14">
        <v>-2.2839999999999998</v>
      </c>
      <c r="Q1929" s="14">
        <v>-11.260999999999999</v>
      </c>
      <c r="R1929" s="14">
        <v>13.941000000000001</v>
      </c>
      <c r="S1929" s="14">
        <v>19.59</v>
      </c>
      <c r="T1929" s="14">
        <v>33.424999999999997</v>
      </c>
      <c r="U1929" s="14">
        <v>54.411000000000001</v>
      </c>
      <c r="V1929" s="14">
        <v>67.897000000000006</v>
      </c>
      <c r="W1929" s="14">
        <v>72.510999999999996</v>
      </c>
      <c r="X1929" s="14">
        <v>74.325000000000003</v>
      </c>
      <c r="Y1929" s="14">
        <v>59.595999999999997</v>
      </c>
      <c r="Z1929" s="14">
        <v>37.442999999999998</v>
      </c>
      <c r="AA1929" s="14">
        <v>21.766999999999999</v>
      </c>
      <c r="AB1929" s="14">
        <v>13.381</v>
      </c>
      <c r="AC1929" s="14">
        <v>12.074999999999999</v>
      </c>
      <c r="AD1929" s="14">
        <v>25.105</v>
      </c>
      <c r="AE1929" s="14">
        <v>36.436999999999998</v>
      </c>
      <c r="AF1929" s="14">
        <v>68.739000000000004</v>
      </c>
      <c r="AG1929" s="14">
        <v>86.960999999999999</v>
      </c>
      <c r="AH1929" s="14">
        <v>102.81699999999999</v>
      </c>
      <c r="AI1929" s="14">
        <v>98.495999999999995</v>
      </c>
      <c r="AJ1929" s="14">
        <v>92.55</v>
      </c>
      <c r="AK1929" s="14">
        <v>90.834999999999994</v>
      </c>
      <c r="AL1929" s="14">
        <v>62.854999999999997</v>
      </c>
      <c r="AM1929" s="14">
        <v>33.338000000000001</v>
      </c>
      <c r="AN1929" s="14">
        <v>22.7</v>
      </c>
      <c r="AO1929" s="14">
        <v>18.890999999999998</v>
      </c>
      <c r="AP1929" s="14">
        <v>87.962000000000003</v>
      </c>
      <c r="AQ1929" s="14">
        <v>99.457999999999998</v>
      </c>
      <c r="AR1929" s="14">
        <v>128.61199999999999</v>
      </c>
      <c r="AS1929" s="14">
        <v>113.568</v>
      </c>
      <c r="AT1929" s="14">
        <v>106.297</v>
      </c>
      <c r="AU1929" s="14">
        <v>91.45</v>
      </c>
      <c r="AV1929" s="14">
        <v>94.427000000000007</v>
      </c>
      <c r="AW1929" s="14">
        <v>96.016000000000005</v>
      </c>
      <c r="AX1929" s="14">
        <v>92.471000000000004</v>
      </c>
      <c r="AY1929" s="14">
        <v>69.34</v>
      </c>
      <c r="AZ1929" s="14">
        <v>59.588999999999999</v>
      </c>
      <c r="BA1929" s="14">
        <v>65.227999999999994</v>
      </c>
      <c r="BB1929" s="14">
        <v>40.118000000000002</v>
      </c>
      <c r="BC1929" s="14">
        <v>58.372</v>
      </c>
      <c r="BD1929" s="14">
        <v>95.840999999999994</v>
      </c>
      <c r="BE1929" s="14">
        <v>112.384</v>
      </c>
      <c r="BF1929" s="14">
        <v>126.994</v>
      </c>
      <c r="BG1929" s="14">
        <v>117.232</v>
      </c>
      <c r="BH1929" s="14">
        <v>119.76300000000001</v>
      </c>
      <c r="BI1929" s="14">
        <v>102.68300000000001</v>
      </c>
      <c r="BJ1929" s="14">
        <v>78.656000000000006</v>
      </c>
      <c r="BK1929" s="14">
        <v>47.91</v>
      </c>
      <c r="BL1929" s="14">
        <v>34.091000000000001</v>
      </c>
      <c r="BM1929" s="14">
        <v>30.323</v>
      </c>
      <c r="BN1929" s="14">
        <v>40.326999999999998</v>
      </c>
      <c r="BO1929" s="14">
        <v>59.866999999999997</v>
      </c>
      <c r="BP1929" s="14">
        <v>115.64400000000001</v>
      </c>
      <c r="BQ1929" s="14">
        <v>154.39400000000001</v>
      </c>
      <c r="BR1929" s="14">
        <v>181.78</v>
      </c>
      <c r="BS1929" s="14">
        <v>172.86500000000001</v>
      </c>
      <c r="BT1929" s="14">
        <v>166.20599999999999</v>
      </c>
      <c r="BU1929" s="14">
        <v>144.863</v>
      </c>
      <c r="BV1929" s="14">
        <v>102.774</v>
      </c>
      <c r="BW1929" s="14">
        <v>54.645000000000003</v>
      </c>
      <c r="BX1929" s="14">
        <v>32.938000000000002</v>
      </c>
      <c r="BY1929" s="121">
        <v>28.806999999999999</v>
      </c>
      <c r="BZ1929" s="122" t="str">
        <f t="shared" ref="BZ1929:BZ1992" si="181">B1929</f>
        <v>Onatchiway</v>
      </c>
      <c r="CA1929" s="14">
        <f t="shared" ref="CA1929:CA1992" si="182">C1929</f>
        <v>48.883000000000003</v>
      </c>
      <c r="CB1929" s="14">
        <f t="shared" ref="CB1929:CB1992" si="183">D1929</f>
        <v>-71.016999999999996</v>
      </c>
      <c r="CC1929" s="14">
        <f t="shared" ref="CC1929:CC1992" si="184">2 * ASIN( SQRT( SIN((RADIANS(CA1929) - $CB$4) / 2) ^ 2 + COS(RADIANS(CA1929)) * COS($CB$4) * (SIN((RADIANS(CB1929) - $CB$5) / 2)) ^ 2 ))</f>
        <v>0.76204026356008436</v>
      </c>
      <c r="CD1929" s="14">
        <f t="shared" ref="CD1929:CD1992" si="185">DEGREES(CC1929) * 60 * 1.852</f>
        <v>4851.6870951448245</v>
      </c>
      <c r="CE1929" s="102"/>
    </row>
    <row r="1930" spans="1:83" x14ac:dyDescent="0.25">
      <c r="A1930" s="14">
        <f t="shared" si="180"/>
        <v>1778.2671484855548</v>
      </c>
      <c r="B1930" s="14" t="s">
        <v>2214</v>
      </c>
      <c r="C1930" s="14">
        <v>48.889000000000003</v>
      </c>
      <c r="D1930" s="14">
        <v>24.689</v>
      </c>
      <c r="E1930" s="14">
        <v>280</v>
      </c>
      <c r="F1930" s="14">
        <v>-3.508</v>
      </c>
      <c r="G1930" s="14">
        <v>-1.9550000000000001</v>
      </c>
      <c r="H1930" s="14">
        <v>2.8340000000000001</v>
      </c>
      <c r="I1930" s="14">
        <v>8.7690000000000001</v>
      </c>
      <c r="J1930" s="14">
        <v>13.566000000000001</v>
      </c>
      <c r="K1930" s="14">
        <v>17.504999999999999</v>
      </c>
      <c r="L1930" s="14">
        <v>18.789000000000001</v>
      </c>
      <c r="M1930" s="14">
        <v>17.936</v>
      </c>
      <c r="N1930" s="14">
        <v>12.887</v>
      </c>
      <c r="O1930" s="14">
        <v>7.8159999999999998</v>
      </c>
      <c r="P1930" s="14">
        <v>4.351</v>
      </c>
      <c r="Q1930" s="14">
        <v>-1.4870000000000001</v>
      </c>
      <c r="R1930" s="14">
        <v>15.462999999999999</v>
      </c>
      <c r="S1930" s="14">
        <v>23.263999999999999</v>
      </c>
      <c r="T1930" s="14">
        <v>41.369</v>
      </c>
      <c r="U1930" s="14">
        <v>54.420999999999999</v>
      </c>
      <c r="V1930" s="14">
        <v>69.998000000000005</v>
      </c>
      <c r="W1930" s="14">
        <v>76.352000000000004</v>
      </c>
      <c r="X1930" s="14">
        <v>76.108000000000004</v>
      </c>
      <c r="Y1930" s="14">
        <v>61.472999999999999</v>
      </c>
      <c r="Z1930" s="14">
        <v>45.1</v>
      </c>
      <c r="AA1930" s="14">
        <v>31.439</v>
      </c>
      <c r="AB1930" s="14">
        <v>16.795999999999999</v>
      </c>
      <c r="AC1930" s="14">
        <v>12.347</v>
      </c>
      <c r="AD1930" s="14">
        <v>19.023</v>
      </c>
      <c r="AE1930" s="14">
        <v>30.413</v>
      </c>
      <c r="AF1930" s="14">
        <v>52.118000000000002</v>
      </c>
      <c r="AG1930" s="14">
        <v>74.537000000000006</v>
      </c>
      <c r="AH1930" s="14">
        <v>92.478999999999999</v>
      </c>
      <c r="AI1930" s="14">
        <v>96.914000000000001</v>
      </c>
      <c r="AJ1930" s="14">
        <v>96.149000000000001</v>
      </c>
      <c r="AK1930" s="14">
        <v>78.569000000000003</v>
      </c>
      <c r="AL1930" s="14">
        <v>55.393000000000001</v>
      </c>
      <c r="AM1930" s="14">
        <v>36.518999999999998</v>
      </c>
      <c r="AN1930" s="14">
        <v>19.564</v>
      </c>
      <c r="AO1930" s="14">
        <v>13.945</v>
      </c>
      <c r="AP1930" s="14">
        <v>47.231999999999999</v>
      </c>
      <c r="AQ1930" s="14">
        <v>68.454999999999998</v>
      </c>
      <c r="AR1930" s="14">
        <v>90.6</v>
      </c>
      <c r="AS1930" s="14">
        <v>109.614</v>
      </c>
      <c r="AT1930" s="14">
        <v>110.887</v>
      </c>
      <c r="AU1930" s="14">
        <v>107.705</v>
      </c>
      <c r="AV1930" s="14">
        <v>113.14100000000001</v>
      </c>
      <c r="AW1930" s="14">
        <v>114.229</v>
      </c>
      <c r="AX1930" s="14">
        <v>93.212999999999994</v>
      </c>
      <c r="AY1930" s="14">
        <v>77.355000000000004</v>
      </c>
      <c r="AZ1930" s="14">
        <v>43.680999999999997</v>
      </c>
      <c r="BA1930" s="14">
        <v>31.65</v>
      </c>
      <c r="BB1930" s="14">
        <v>25.736000000000001</v>
      </c>
      <c r="BC1930" s="14">
        <v>41.381</v>
      </c>
      <c r="BD1930" s="14">
        <v>70.736999999999995</v>
      </c>
      <c r="BE1930" s="14">
        <v>100.02200000000001</v>
      </c>
      <c r="BF1930" s="14">
        <v>115.616</v>
      </c>
      <c r="BG1930" s="14">
        <v>127.785</v>
      </c>
      <c r="BH1930" s="14">
        <v>126.664</v>
      </c>
      <c r="BI1930" s="14">
        <v>113.03400000000001</v>
      </c>
      <c r="BJ1930" s="14">
        <v>78.525000000000006</v>
      </c>
      <c r="BK1930" s="14">
        <v>55.265000000000001</v>
      </c>
      <c r="BL1930" s="14">
        <v>25.756</v>
      </c>
      <c r="BM1930" s="14">
        <v>16.579000000000001</v>
      </c>
      <c r="BN1930" s="14">
        <v>31.974</v>
      </c>
      <c r="BO1930" s="14">
        <v>53.735999999999997</v>
      </c>
      <c r="BP1930" s="14">
        <v>96.123000000000005</v>
      </c>
      <c r="BQ1930" s="14">
        <v>144.82</v>
      </c>
      <c r="BR1930" s="14">
        <v>179.917</v>
      </c>
      <c r="BS1930" s="14">
        <v>194.768</v>
      </c>
      <c r="BT1930" s="14">
        <v>194.523</v>
      </c>
      <c r="BU1930" s="14">
        <v>165.28200000000001</v>
      </c>
      <c r="BV1930" s="14">
        <v>108.877</v>
      </c>
      <c r="BW1930" s="14">
        <v>70.233999999999995</v>
      </c>
      <c r="BX1930" s="14">
        <v>33.341000000000001</v>
      </c>
      <c r="BY1930" s="121">
        <v>23.567</v>
      </c>
      <c r="BZ1930" s="122" t="str">
        <f t="shared" si="181"/>
        <v>Ivano Frankivsk AP</v>
      </c>
      <c r="CA1930" s="14">
        <f t="shared" si="182"/>
        <v>48.889000000000003</v>
      </c>
      <c r="CB1930" s="14">
        <f t="shared" si="183"/>
        <v>24.689</v>
      </c>
      <c r="CC1930" s="14">
        <f t="shared" si="184"/>
        <v>0.27930720591364133</v>
      </c>
      <c r="CD1930" s="14">
        <f t="shared" si="185"/>
        <v>1778.2671484855548</v>
      </c>
      <c r="CE1930" s="102"/>
    </row>
    <row r="1931" spans="1:83" x14ac:dyDescent="0.25">
      <c r="A1931" s="14">
        <f t="shared" si="180"/>
        <v>6842.3278250107733</v>
      </c>
      <c r="B1931" s="14" t="s">
        <v>2215</v>
      </c>
      <c r="C1931" s="14">
        <v>48.917000000000002</v>
      </c>
      <c r="D1931" s="14">
        <v>106.06699999999999</v>
      </c>
      <c r="E1931" s="14">
        <v>807</v>
      </c>
      <c r="F1931" s="14">
        <v>-23.433</v>
      </c>
      <c r="G1931" s="14">
        <v>-19.309000000000001</v>
      </c>
      <c r="H1931" s="14">
        <v>-6.27</v>
      </c>
      <c r="I1931" s="14">
        <v>4.08</v>
      </c>
      <c r="J1931" s="14">
        <v>11.448</v>
      </c>
      <c r="K1931" s="14">
        <v>17.097000000000001</v>
      </c>
      <c r="L1931" s="14">
        <v>19.722000000000001</v>
      </c>
      <c r="M1931" s="14">
        <v>17.038</v>
      </c>
      <c r="N1931" s="14">
        <v>9.9009999999999998</v>
      </c>
      <c r="O1931" s="14">
        <v>0.78700000000000003</v>
      </c>
      <c r="P1931" s="14">
        <v>-10.119</v>
      </c>
      <c r="Q1931" s="14">
        <v>-19.960999999999999</v>
      </c>
      <c r="R1931" s="14">
        <v>16.728999999999999</v>
      </c>
      <c r="S1931" s="14">
        <v>24.716000000000001</v>
      </c>
      <c r="T1931" s="14">
        <v>40.948999999999998</v>
      </c>
      <c r="U1931" s="14">
        <v>55.463000000000001</v>
      </c>
      <c r="V1931" s="14">
        <v>73.825999999999993</v>
      </c>
      <c r="W1931" s="14">
        <v>76.984999999999999</v>
      </c>
      <c r="X1931" s="14">
        <v>73.555999999999997</v>
      </c>
      <c r="Y1931" s="14">
        <v>61.707999999999998</v>
      </c>
      <c r="Z1931" s="14">
        <v>44.77</v>
      </c>
      <c r="AA1931" s="14">
        <v>30.867000000000001</v>
      </c>
      <c r="AB1931" s="14">
        <v>19.324000000000002</v>
      </c>
      <c r="AC1931" s="14">
        <v>14.647</v>
      </c>
      <c r="AD1931" s="14">
        <v>25.28</v>
      </c>
      <c r="AE1931" s="14">
        <v>39.680999999999997</v>
      </c>
      <c r="AF1931" s="14">
        <v>68.515000000000001</v>
      </c>
      <c r="AG1931" s="14">
        <v>93.748000000000005</v>
      </c>
      <c r="AH1931" s="14">
        <v>114.21</v>
      </c>
      <c r="AI1931" s="14">
        <v>113.428</v>
      </c>
      <c r="AJ1931" s="14">
        <v>103.072</v>
      </c>
      <c r="AK1931" s="14">
        <v>90.724999999999994</v>
      </c>
      <c r="AL1931" s="14">
        <v>68.981999999999999</v>
      </c>
      <c r="AM1931" s="14">
        <v>48.542999999999999</v>
      </c>
      <c r="AN1931" s="14">
        <v>27.771000000000001</v>
      </c>
      <c r="AO1931" s="14">
        <v>20.561</v>
      </c>
      <c r="AP1931" s="14">
        <v>86.366</v>
      </c>
      <c r="AQ1931" s="14">
        <v>108.10599999999999</v>
      </c>
      <c r="AR1931" s="14">
        <v>140.11199999999999</v>
      </c>
      <c r="AS1931" s="14">
        <v>134.584</v>
      </c>
      <c r="AT1931" s="14">
        <v>129.83099999999999</v>
      </c>
      <c r="AU1931" s="14">
        <v>118.559</v>
      </c>
      <c r="AV1931" s="14">
        <v>116.413</v>
      </c>
      <c r="AW1931" s="14">
        <v>123.508</v>
      </c>
      <c r="AX1931" s="14">
        <v>125.944</v>
      </c>
      <c r="AY1931" s="14">
        <v>122.249</v>
      </c>
      <c r="AZ1931" s="14">
        <v>88.557000000000002</v>
      </c>
      <c r="BA1931" s="14">
        <v>69.453000000000003</v>
      </c>
      <c r="BB1931" s="14">
        <v>35.238</v>
      </c>
      <c r="BC1931" s="14">
        <v>54.481999999999999</v>
      </c>
      <c r="BD1931" s="14">
        <v>92.430999999999997</v>
      </c>
      <c r="BE1931" s="14">
        <v>113.967</v>
      </c>
      <c r="BF1931" s="14">
        <v>136.56100000000001</v>
      </c>
      <c r="BG1931" s="14">
        <v>131.70500000000001</v>
      </c>
      <c r="BH1931" s="14">
        <v>129.01900000000001</v>
      </c>
      <c r="BI1931" s="14">
        <v>114.982</v>
      </c>
      <c r="BJ1931" s="14">
        <v>93.951999999999998</v>
      </c>
      <c r="BK1931" s="14">
        <v>66.962999999999994</v>
      </c>
      <c r="BL1931" s="14">
        <v>40.201999999999998</v>
      </c>
      <c r="BM1931" s="14">
        <v>27.521000000000001</v>
      </c>
      <c r="BN1931" s="14">
        <v>42.694000000000003</v>
      </c>
      <c r="BO1931" s="14">
        <v>69.697999999999993</v>
      </c>
      <c r="BP1931" s="14">
        <v>128.02600000000001</v>
      </c>
      <c r="BQ1931" s="14">
        <v>173.345</v>
      </c>
      <c r="BR1931" s="14">
        <v>216.887</v>
      </c>
      <c r="BS1931" s="14">
        <v>218.489</v>
      </c>
      <c r="BT1931" s="14">
        <v>203.89599999999999</v>
      </c>
      <c r="BU1931" s="14">
        <v>177.23599999999999</v>
      </c>
      <c r="BV1931" s="14">
        <v>133.39500000000001</v>
      </c>
      <c r="BW1931" s="14">
        <v>90.673000000000002</v>
      </c>
      <c r="BX1931" s="14">
        <v>49.100999999999999</v>
      </c>
      <c r="BY1931" s="121">
        <v>33.725000000000001</v>
      </c>
      <c r="BZ1931" s="122" t="str">
        <f t="shared" si="181"/>
        <v>Baruunharaa</v>
      </c>
      <c r="CA1931" s="14">
        <f t="shared" si="182"/>
        <v>48.917000000000002</v>
      </c>
      <c r="CB1931" s="14">
        <f t="shared" si="183"/>
        <v>106.06699999999999</v>
      </c>
      <c r="CC1931" s="14">
        <f t="shared" si="184"/>
        <v>1.0747043650761374</v>
      </c>
      <c r="CD1931" s="14">
        <f t="shared" si="185"/>
        <v>6842.3278250107733</v>
      </c>
      <c r="CE1931" s="102"/>
    </row>
    <row r="1932" spans="1:83" x14ac:dyDescent="0.25">
      <c r="A1932" s="14">
        <f t="shared" si="180"/>
        <v>6691.9237811299481</v>
      </c>
      <c r="B1932" s="14" t="s">
        <v>2216</v>
      </c>
      <c r="C1932" s="14">
        <v>48.929000000000002</v>
      </c>
      <c r="D1932" s="14">
        <v>-103.297</v>
      </c>
      <c r="E1932" s="14">
        <v>594.4</v>
      </c>
      <c r="F1932" s="14">
        <v>-11.598000000000001</v>
      </c>
      <c r="G1932" s="14">
        <v>-12.968999999999999</v>
      </c>
      <c r="H1932" s="14">
        <v>0.61499999999999999</v>
      </c>
      <c r="I1932" s="14">
        <v>5.2279999999999998</v>
      </c>
      <c r="J1932" s="14">
        <v>11.382999999999999</v>
      </c>
      <c r="K1932" s="14">
        <v>17.405999999999999</v>
      </c>
      <c r="L1932" s="14">
        <v>19.84</v>
      </c>
      <c r="M1932" s="14">
        <v>19.335999999999999</v>
      </c>
      <c r="N1932" s="14">
        <v>14.212</v>
      </c>
      <c r="O1932" s="14">
        <v>7.4669999999999996</v>
      </c>
      <c r="P1932" s="14">
        <v>-1.6659999999999999</v>
      </c>
      <c r="Q1932" s="14">
        <v>-6.3109999999999999</v>
      </c>
      <c r="R1932" s="14">
        <v>13.977</v>
      </c>
      <c r="S1932" s="14">
        <v>19.385000000000002</v>
      </c>
      <c r="T1932" s="14">
        <v>37.680999999999997</v>
      </c>
      <c r="U1932" s="14">
        <v>49.146000000000001</v>
      </c>
      <c r="V1932" s="14">
        <v>71.840999999999994</v>
      </c>
      <c r="W1932" s="14">
        <v>78.344999999999999</v>
      </c>
      <c r="X1932" s="14">
        <v>71.448999999999998</v>
      </c>
      <c r="Y1932" s="14">
        <v>59.064</v>
      </c>
      <c r="Z1932" s="14">
        <v>37.866999999999997</v>
      </c>
      <c r="AA1932" s="14">
        <v>22.716000000000001</v>
      </c>
      <c r="AB1932" s="14">
        <v>15.146000000000001</v>
      </c>
      <c r="AC1932" s="14">
        <v>10.895</v>
      </c>
      <c r="AD1932" s="14">
        <v>22.311</v>
      </c>
      <c r="AE1932" s="14">
        <v>31.788</v>
      </c>
      <c r="AF1932" s="14">
        <v>59.64</v>
      </c>
      <c r="AG1932" s="14">
        <v>78.275999999999996</v>
      </c>
      <c r="AH1932" s="14">
        <v>106.19499999999999</v>
      </c>
      <c r="AI1932" s="14">
        <v>116.066</v>
      </c>
      <c r="AJ1932" s="14">
        <v>117.55800000000001</v>
      </c>
      <c r="AK1932" s="14">
        <v>102.334</v>
      </c>
      <c r="AL1932" s="14">
        <v>73.991</v>
      </c>
      <c r="AM1932" s="14">
        <v>41.072000000000003</v>
      </c>
      <c r="AN1932" s="14">
        <v>26.681000000000001</v>
      </c>
      <c r="AO1932" s="14">
        <v>14.97</v>
      </c>
      <c r="AP1932" s="14">
        <v>76.37</v>
      </c>
      <c r="AQ1932" s="14">
        <v>89.111999999999995</v>
      </c>
      <c r="AR1932" s="14">
        <v>106.98</v>
      </c>
      <c r="AS1932" s="14">
        <v>110.53400000000001</v>
      </c>
      <c r="AT1932" s="14">
        <v>111.25700000000001</v>
      </c>
      <c r="AU1932" s="14">
        <v>109.864</v>
      </c>
      <c r="AV1932" s="14">
        <v>119.13500000000001</v>
      </c>
      <c r="AW1932" s="14">
        <v>123.66800000000001</v>
      </c>
      <c r="AX1932" s="14">
        <v>128.53399999999999</v>
      </c>
      <c r="AY1932" s="14">
        <v>111.724</v>
      </c>
      <c r="AZ1932" s="14">
        <v>93.510999999999996</v>
      </c>
      <c r="BA1932" s="14">
        <v>50.774000000000001</v>
      </c>
      <c r="BB1932" s="14">
        <v>30.382999999999999</v>
      </c>
      <c r="BC1932" s="14">
        <v>55.591000000000001</v>
      </c>
      <c r="BD1932" s="14">
        <v>85.218000000000004</v>
      </c>
      <c r="BE1932" s="14">
        <v>114.033</v>
      </c>
      <c r="BF1932" s="14">
        <v>135.36799999999999</v>
      </c>
      <c r="BG1932" s="14">
        <v>146.76599999999999</v>
      </c>
      <c r="BH1932" s="14">
        <v>135.53200000000001</v>
      </c>
      <c r="BI1932" s="14">
        <v>137.858</v>
      </c>
      <c r="BJ1932" s="14">
        <v>109.107</v>
      </c>
      <c r="BK1932" s="14">
        <v>74.445999999999998</v>
      </c>
      <c r="BL1932" s="14">
        <v>45.982999999999997</v>
      </c>
      <c r="BM1932" s="14">
        <v>20.85</v>
      </c>
      <c r="BN1932" s="14">
        <v>37.837000000000003</v>
      </c>
      <c r="BO1932" s="14">
        <v>56.329000000000001</v>
      </c>
      <c r="BP1932" s="14">
        <v>103.04600000000001</v>
      </c>
      <c r="BQ1932" s="14">
        <v>145.91999999999999</v>
      </c>
      <c r="BR1932" s="14">
        <v>191.74100000000001</v>
      </c>
      <c r="BS1932" s="14">
        <v>216.03200000000001</v>
      </c>
      <c r="BT1932" s="14">
        <v>217.322</v>
      </c>
      <c r="BU1932" s="14">
        <v>180.56</v>
      </c>
      <c r="BV1932" s="14">
        <v>129.85499999999999</v>
      </c>
      <c r="BW1932" s="14">
        <v>74.477999999999994</v>
      </c>
      <c r="BX1932" s="14">
        <v>42.936999999999998</v>
      </c>
      <c r="BY1932" s="121">
        <v>25.413</v>
      </c>
      <c r="BZ1932" s="122" t="str">
        <f t="shared" si="181"/>
        <v>Crosby Muni AP</v>
      </c>
      <c r="CA1932" s="14">
        <f t="shared" si="182"/>
        <v>48.929000000000002</v>
      </c>
      <c r="CB1932" s="14">
        <f t="shared" si="183"/>
        <v>-103.297</v>
      </c>
      <c r="CC1932" s="14">
        <f t="shared" si="184"/>
        <v>1.0510808429915943</v>
      </c>
      <c r="CD1932" s="14">
        <f t="shared" si="185"/>
        <v>6691.9237811299481</v>
      </c>
      <c r="CE1932" s="102"/>
    </row>
    <row r="1933" spans="1:83" x14ac:dyDescent="0.25">
      <c r="A1933" s="14">
        <f t="shared" si="180"/>
        <v>3890.1065203596363</v>
      </c>
      <c r="B1933" s="14" t="s">
        <v>2217</v>
      </c>
      <c r="C1933" s="14">
        <v>48.966999999999999</v>
      </c>
      <c r="D1933" s="14">
        <v>-56.067</v>
      </c>
      <c r="E1933" s="14">
        <v>102.7</v>
      </c>
      <c r="F1933" s="14">
        <v>-8.516</v>
      </c>
      <c r="G1933" s="14">
        <v>-9.02</v>
      </c>
      <c r="H1933" s="14">
        <v>-4.7489999999999997</v>
      </c>
      <c r="I1933" s="14">
        <v>2.081</v>
      </c>
      <c r="J1933" s="14">
        <v>7.7290000000000001</v>
      </c>
      <c r="K1933" s="14">
        <v>12.282</v>
      </c>
      <c r="L1933" s="14">
        <v>16.542000000000002</v>
      </c>
      <c r="M1933" s="14">
        <v>15.438000000000001</v>
      </c>
      <c r="N1933" s="14">
        <v>11.794</v>
      </c>
      <c r="O1933" s="14">
        <v>6.5709999999999997</v>
      </c>
      <c r="P1933" s="14">
        <v>1.147</v>
      </c>
      <c r="Q1933" s="14">
        <v>-3.4809999999999999</v>
      </c>
      <c r="R1933" s="14">
        <v>15.292999999999999</v>
      </c>
      <c r="S1933" s="14">
        <v>22.09</v>
      </c>
      <c r="T1933" s="14">
        <v>39.308999999999997</v>
      </c>
      <c r="U1933" s="14">
        <v>51.323999999999998</v>
      </c>
      <c r="V1933" s="14">
        <v>71.667000000000002</v>
      </c>
      <c r="W1933" s="14">
        <v>71.846999999999994</v>
      </c>
      <c r="X1933" s="14">
        <v>67.971999999999994</v>
      </c>
      <c r="Y1933" s="14">
        <v>58.344999999999999</v>
      </c>
      <c r="Z1933" s="14">
        <v>38.021000000000001</v>
      </c>
      <c r="AA1933" s="14">
        <v>26.669</v>
      </c>
      <c r="AB1933" s="14">
        <v>15.853</v>
      </c>
      <c r="AC1933" s="14">
        <v>12.044</v>
      </c>
      <c r="AD1933" s="14">
        <v>20.753</v>
      </c>
      <c r="AE1933" s="14">
        <v>39.357999999999997</v>
      </c>
      <c r="AF1933" s="14">
        <v>61.783999999999999</v>
      </c>
      <c r="AG1933" s="14">
        <v>85.305999999999997</v>
      </c>
      <c r="AH1933" s="14">
        <v>108.663</v>
      </c>
      <c r="AI1933" s="14">
        <v>102.949</v>
      </c>
      <c r="AJ1933" s="14">
        <v>91.043000000000006</v>
      </c>
      <c r="AK1933" s="14">
        <v>93.221000000000004</v>
      </c>
      <c r="AL1933" s="14">
        <v>68.569000000000003</v>
      </c>
      <c r="AM1933" s="14">
        <v>47.368000000000002</v>
      </c>
      <c r="AN1933" s="14">
        <v>27.611000000000001</v>
      </c>
      <c r="AO1933" s="14">
        <v>21.085999999999999</v>
      </c>
      <c r="AP1933" s="14">
        <v>72.108999999999995</v>
      </c>
      <c r="AQ1933" s="14">
        <v>89.003</v>
      </c>
      <c r="AR1933" s="14">
        <v>105.95099999999999</v>
      </c>
      <c r="AS1933" s="14">
        <v>105.438</v>
      </c>
      <c r="AT1933" s="14">
        <v>103.149</v>
      </c>
      <c r="AU1933" s="14">
        <v>90.968999999999994</v>
      </c>
      <c r="AV1933" s="14">
        <v>105.35599999999999</v>
      </c>
      <c r="AW1933" s="14">
        <v>101.10299999999999</v>
      </c>
      <c r="AX1933" s="14">
        <v>102.755</v>
      </c>
      <c r="AY1933" s="14">
        <v>92.373999999999995</v>
      </c>
      <c r="AZ1933" s="14">
        <v>68.144999999999996</v>
      </c>
      <c r="BA1933" s="14">
        <v>65.2</v>
      </c>
      <c r="BB1933" s="14">
        <v>32.267000000000003</v>
      </c>
      <c r="BC1933" s="14">
        <v>46.893000000000001</v>
      </c>
      <c r="BD1933" s="14">
        <v>75.661000000000001</v>
      </c>
      <c r="BE1933" s="14">
        <v>99.647999999999996</v>
      </c>
      <c r="BF1933" s="14">
        <v>122.88</v>
      </c>
      <c r="BG1933" s="14">
        <v>111.877</v>
      </c>
      <c r="BH1933" s="14">
        <v>116.66500000000001</v>
      </c>
      <c r="BI1933" s="14">
        <v>109.485</v>
      </c>
      <c r="BJ1933" s="14">
        <v>86.766000000000005</v>
      </c>
      <c r="BK1933" s="14">
        <v>59.661000000000001</v>
      </c>
      <c r="BL1933" s="14">
        <v>32.188000000000002</v>
      </c>
      <c r="BM1933" s="14">
        <v>26.364000000000001</v>
      </c>
      <c r="BN1933" s="14">
        <v>37.585999999999999</v>
      </c>
      <c r="BO1933" s="14">
        <v>58.505000000000003</v>
      </c>
      <c r="BP1933" s="14">
        <v>106.95</v>
      </c>
      <c r="BQ1933" s="14">
        <v>141</v>
      </c>
      <c r="BR1933" s="14">
        <v>177.65799999999999</v>
      </c>
      <c r="BS1933" s="14">
        <v>171.52699999999999</v>
      </c>
      <c r="BT1933" s="14">
        <v>184.30199999999999</v>
      </c>
      <c r="BU1933" s="14">
        <v>151.69499999999999</v>
      </c>
      <c r="BV1933" s="14">
        <v>112.512</v>
      </c>
      <c r="BW1933" s="14">
        <v>71.287999999999997</v>
      </c>
      <c r="BX1933" s="14">
        <v>38.393999999999998</v>
      </c>
      <c r="BY1933" s="121">
        <v>28.9</v>
      </c>
      <c r="BZ1933" s="122" t="str">
        <f t="shared" si="181"/>
        <v>Badger</v>
      </c>
      <c r="CA1933" s="14">
        <f t="shared" si="182"/>
        <v>48.966999999999999</v>
      </c>
      <c r="CB1933" s="14">
        <f t="shared" si="183"/>
        <v>-56.067</v>
      </c>
      <c r="CC1933" s="14">
        <f t="shared" si="184"/>
        <v>0.61100762269236386</v>
      </c>
      <c r="CD1933" s="14">
        <f t="shared" si="185"/>
        <v>3890.1065203596363</v>
      </c>
      <c r="CE1933" s="102"/>
    </row>
    <row r="1934" spans="1:83" x14ac:dyDescent="0.25">
      <c r="A1934" s="14">
        <f t="shared" si="180"/>
        <v>6369.7463694756834</v>
      </c>
      <c r="B1934" s="14" t="s">
        <v>2218</v>
      </c>
      <c r="C1934" s="14">
        <v>49</v>
      </c>
      <c r="D1934" s="14">
        <v>-97.236999999999995</v>
      </c>
      <c r="E1934" s="14">
        <v>242</v>
      </c>
      <c r="F1934" s="14">
        <v>-14.282999999999999</v>
      </c>
      <c r="G1934" s="14">
        <v>-12.125999999999999</v>
      </c>
      <c r="H1934" s="14">
        <v>-4.9560000000000004</v>
      </c>
      <c r="I1934" s="14">
        <v>3.3639999999999999</v>
      </c>
      <c r="J1934" s="14">
        <v>11.586</v>
      </c>
      <c r="K1934" s="14">
        <v>17.864000000000001</v>
      </c>
      <c r="L1934" s="14">
        <v>20.283000000000001</v>
      </c>
      <c r="M1934" s="14">
        <v>18.908999999999999</v>
      </c>
      <c r="N1934" s="14">
        <v>13.632</v>
      </c>
      <c r="O1934" s="14">
        <v>6.8979999999999997</v>
      </c>
      <c r="P1934" s="14">
        <v>-2.2890000000000001</v>
      </c>
      <c r="Q1934" s="14">
        <v>-11.459</v>
      </c>
      <c r="R1934" s="14">
        <v>10.807</v>
      </c>
      <c r="S1934" s="14">
        <v>17.600000000000001</v>
      </c>
      <c r="T1934" s="14">
        <v>36.244</v>
      </c>
      <c r="U1934" s="14">
        <v>53.210999999999999</v>
      </c>
      <c r="V1934" s="14">
        <v>68.766000000000005</v>
      </c>
      <c r="W1934" s="14">
        <v>75.323999999999998</v>
      </c>
      <c r="X1934" s="14">
        <v>74.972999999999999</v>
      </c>
      <c r="Y1934" s="14">
        <v>61.970999999999997</v>
      </c>
      <c r="Z1934" s="14">
        <v>37.640999999999998</v>
      </c>
      <c r="AA1934" s="14">
        <v>25.227</v>
      </c>
      <c r="AB1934" s="14">
        <v>14.356</v>
      </c>
      <c r="AC1934" s="14">
        <v>10.337999999999999</v>
      </c>
      <c r="AD1934" s="14">
        <v>16.765999999999998</v>
      </c>
      <c r="AE1934" s="14">
        <v>29.151</v>
      </c>
      <c r="AF1934" s="14">
        <v>59.176000000000002</v>
      </c>
      <c r="AG1934" s="14">
        <v>90.486000000000004</v>
      </c>
      <c r="AH1934" s="14">
        <v>97.566000000000003</v>
      </c>
      <c r="AI1934" s="14">
        <v>106.988</v>
      </c>
      <c r="AJ1934" s="14">
        <v>114.16800000000001</v>
      </c>
      <c r="AK1934" s="14">
        <v>98.527000000000001</v>
      </c>
      <c r="AL1934" s="14">
        <v>69.766000000000005</v>
      </c>
      <c r="AM1934" s="14">
        <v>46.847999999999999</v>
      </c>
      <c r="AN1934" s="14">
        <v>22.443000000000001</v>
      </c>
      <c r="AO1934" s="14">
        <v>15.776</v>
      </c>
      <c r="AP1934" s="14">
        <v>70.403000000000006</v>
      </c>
      <c r="AQ1934" s="14">
        <v>84.334999999999994</v>
      </c>
      <c r="AR1934" s="14">
        <v>114.48</v>
      </c>
      <c r="AS1934" s="14">
        <v>127.535</v>
      </c>
      <c r="AT1934" s="14">
        <v>101.349</v>
      </c>
      <c r="AU1934" s="14">
        <v>99.869</v>
      </c>
      <c r="AV1934" s="14">
        <v>112.639</v>
      </c>
      <c r="AW1934" s="14">
        <v>115.696</v>
      </c>
      <c r="AX1934" s="14">
        <v>112.92100000000001</v>
      </c>
      <c r="AY1934" s="14">
        <v>106.961</v>
      </c>
      <c r="AZ1934" s="14">
        <v>67.191000000000003</v>
      </c>
      <c r="BA1934" s="14">
        <v>71.185000000000002</v>
      </c>
      <c r="BB1934" s="14">
        <v>37.171999999999997</v>
      </c>
      <c r="BC1934" s="14">
        <v>53.253</v>
      </c>
      <c r="BD1934" s="14">
        <v>93.078999999999994</v>
      </c>
      <c r="BE1934" s="14">
        <v>127.789</v>
      </c>
      <c r="BF1934" s="14">
        <v>129.05199999999999</v>
      </c>
      <c r="BG1934" s="14">
        <v>131.56700000000001</v>
      </c>
      <c r="BH1934" s="14">
        <v>149.81200000000001</v>
      </c>
      <c r="BI1934" s="14">
        <v>128.34</v>
      </c>
      <c r="BJ1934" s="14">
        <v>98.617000000000004</v>
      </c>
      <c r="BK1934" s="14">
        <v>66.111000000000004</v>
      </c>
      <c r="BL1934" s="14">
        <v>35.753999999999998</v>
      </c>
      <c r="BM1934" s="14">
        <v>30.577999999999999</v>
      </c>
      <c r="BN1934" s="14">
        <v>30.184999999999999</v>
      </c>
      <c r="BO1934" s="14">
        <v>52.173000000000002</v>
      </c>
      <c r="BP1934" s="14">
        <v>104.72</v>
      </c>
      <c r="BQ1934" s="14">
        <v>165.34</v>
      </c>
      <c r="BR1934" s="14">
        <v>171.90799999999999</v>
      </c>
      <c r="BS1934" s="14">
        <v>191.666</v>
      </c>
      <c r="BT1934" s="14">
        <v>208.602</v>
      </c>
      <c r="BU1934" s="14">
        <v>172.65199999999999</v>
      </c>
      <c r="BV1934" s="14">
        <v>118.535</v>
      </c>
      <c r="BW1934" s="14">
        <v>75.905000000000001</v>
      </c>
      <c r="BX1934" s="14">
        <v>35.863999999999997</v>
      </c>
      <c r="BY1934" s="121">
        <v>28.134</v>
      </c>
      <c r="BZ1934" s="122" t="str">
        <f t="shared" si="181"/>
        <v>Emerson</v>
      </c>
      <c r="CA1934" s="14">
        <f t="shared" si="182"/>
        <v>49</v>
      </c>
      <c r="CB1934" s="14">
        <f t="shared" si="183"/>
        <v>-97.236999999999995</v>
      </c>
      <c r="CC1934" s="14">
        <f t="shared" si="184"/>
        <v>1.00047738178821</v>
      </c>
      <c r="CD1934" s="14">
        <f t="shared" si="185"/>
        <v>6369.7463694756834</v>
      </c>
      <c r="CE1934" s="102"/>
    </row>
    <row r="1935" spans="1:83" x14ac:dyDescent="0.25">
      <c r="A1935" s="14">
        <f t="shared" si="180"/>
        <v>5364.4760203834348</v>
      </c>
      <c r="B1935" s="14" t="s">
        <v>2219</v>
      </c>
      <c r="C1935" s="14">
        <v>49</v>
      </c>
      <c r="D1935" s="14">
        <v>79.332999999999998</v>
      </c>
      <c r="E1935" s="14">
        <v>618</v>
      </c>
      <c r="F1935" s="14">
        <v>-12.614000000000001</v>
      </c>
      <c r="G1935" s="14">
        <v>-11.507</v>
      </c>
      <c r="H1935" s="14">
        <v>-5.8239999999999998</v>
      </c>
      <c r="I1935" s="14">
        <v>5.91</v>
      </c>
      <c r="J1935" s="14">
        <v>12.55</v>
      </c>
      <c r="K1935" s="14">
        <v>18.895</v>
      </c>
      <c r="L1935" s="14">
        <v>20.777999999999999</v>
      </c>
      <c r="M1935" s="14">
        <v>19.201000000000001</v>
      </c>
      <c r="N1935" s="14">
        <v>13.678000000000001</v>
      </c>
      <c r="O1935" s="14">
        <v>4.1470000000000002</v>
      </c>
      <c r="P1935" s="14">
        <v>-4.6100000000000003</v>
      </c>
      <c r="Q1935" s="14">
        <v>-7.641</v>
      </c>
      <c r="R1935" s="14">
        <v>16.789000000000001</v>
      </c>
      <c r="S1935" s="14">
        <v>23.315000000000001</v>
      </c>
      <c r="T1935" s="14">
        <v>42.954000000000001</v>
      </c>
      <c r="U1935" s="14">
        <v>55.970999999999997</v>
      </c>
      <c r="V1935" s="14">
        <v>72.930999999999997</v>
      </c>
      <c r="W1935" s="14">
        <v>78.021000000000001</v>
      </c>
      <c r="X1935" s="14">
        <v>75.551000000000002</v>
      </c>
      <c r="Y1935" s="14">
        <v>61.524000000000001</v>
      </c>
      <c r="Z1935" s="14">
        <v>44.305999999999997</v>
      </c>
      <c r="AA1935" s="14">
        <v>31.158000000000001</v>
      </c>
      <c r="AB1935" s="14">
        <v>19.837</v>
      </c>
      <c r="AC1935" s="14">
        <v>14.2</v>
      </c>
      <c r="AD1935" s="14">
        <v>24.460999999999999</v>
      </c>
      <c r="AE1935" s="14">
        <v>39.180999999999997</v>
      </c>
      <c r="AF1935" s="14">
        <v>67.119</v>
      </c>
      <c r="AG1935" s="14">
        <v>95.671999999999997</v>
      </c>
      <c r="AH1935" s="14">
        <v>110.536</v>
      </c>
      <c r="AI1935" s="14">
        <v>122.191</v>
      </c>
      <c r="AJ1935" s="14">
        <v>115.854</v>
      </c>
      <c r="AK1935" s="14">
        <v>103.646</v>
      </c>
      <c r="AL1935" s="14">
        <v>75.802000000000007</v>
      </c>
      <c r="AM1935" s="14">
        <v>50.854999999999997</v>
      </c>
      <c r="AN1935" s="14">
        <v>28.757999999999999</v>
      </c>
      <c r="AO1935" s="14">
        <v>20.472999999999999</v>
      </c>
      <c r="AP1935" s="14">
        <v>78.057000000000002</v>
      </c>
      <c r="AQ1935" s="14">
        <v>110.435</v>
      </c>
      <c r="AR1935" s="14">
        <v>126.672</v>
      </c>
      <c r="AS1935" s="14">
        <v>129.20500000000001</v>
      </c>
      <c r="AT1935" s="14">
        <v>127.88500000000001</v>
      </c>
      <c r="AU1935" s="14">
        <v>119.059</v>
      </c>
      <c r="AV1935" s="14">
        <v>125.283</v>
      </c>
      <c r="AW1935" s="14">
        <v>134.88</v>
      </c>
      <c r="AX1935" s="14">
        <v>131.434</v>
      </c>
      <c r="AY1935" s="14">
        <v>117.038</v>
      </c>
      <c r="AZ1935" s="14">
        <v>81.504000000000005</v>
      </c>
      <c r="BA1935" s="14">
        <v>70.090999999999994</v>
      </c>
      <c r="BB1935" s="14">
        <v>33.628</v>
      </c>
      <c r="BC1935" s="14">
        <v>53.468000000000004</v>
      </c>
      <c r="BD1935" s="14">
        <v>82.480999999999995</v>
      </c>
      <c r="BE1935" s="14">
        <v>109.354</v>
      </c>
      <c r="BF1935" s="14">
        <v>136.69499999999999</v>
      </c>
      <c r="BG1935" s="14">
        <v>135.023</v>
      </c>
      <c r="BH1935" s="14">
        <v>139.102</v>
      </c>
      <c r="BI1935" s="14">
        <v>122.02800000000001</v>
      </c>
      <c r="BJ1935" s="14">
        <v>92.805999999999997</v>
      </c>
      <c r="BK1935" s="14">
        <v>62.655999999999999</v>
      </c>
      <c r="BL1935" s="14">
        <v>36.154000000000003</v>
      </c>
      <c r="BM1935" s="14">
        <v>27.495999999999999</v>
      </c>
      <c r="BN1935" s="14">
        <v>40.686999999999998</v>
      </c>
      <c r="BO1935" s="14">
        <v>68.935000000000002</v>
      </c>
      <c r="BP1935" s="14">
        <v>119.211</v>
      </c>
      <c r="BQ1935" s="14">
        <v>169.393</v>
      </c>
      <c r="BR1935" s="14">
        <v>212.113</v>
      </c>
      <c r="BS1935" s="14">
        <v>223.02199999999999</v>
      </c>
      <c r="BT1935" s="14">
        <v>221.77099999999999</v>
      </c>
      <c r="BU1935" s="14">
        <v>193.309</v>
      </c>
      <c r="BV1935" s="14">
        <v>137.64400000000001</v>
      </c>
      <c r="BW1935" s="14">
        <v>87.799000000000007</v>
      </c>
      <c r="BX1935" s="14">
        <v>47.494</v>
      </c>
      <c r="BY1935" s="121">
        <v>33.305</v>
      </c>
      <c r="BZ1935" s="122" t="str">
        <f t="shared" si="181"/>
        <v>Karaul</v>
      </c>
      <c r="CA1935" s="14">
        <f t="shared" si="182"/>
        <v>49</v>
      </c>
      <c r="CB1935" s="14">
        <f t="shared" si="183"/>
        <v>79.332999999999998</v>
      </c>
      <c r="CC1935" s="14">
        <f t="shared" si="184"/>
        <v>0.84258251619846458</v>
      </c>
      <c r="CD1935" s="14">
        <f t="shared" si="185"/>
        <v>5364.4760203834348</v>
      </c>
      <c r="CE1935" s="102"/>
    </row>
    <row r="1936" spans="1:83" x14ac:dyDescent="0.25">
      <c r="A1936" s="14">
        <f t="shared" si="180"/>
        <v>7915.4130271452332</v>
      </c>
      <c r="B1936" s="14" t="s">
        <v>2220</v>
      </c>
      <c r="C1936" s="14">
        <v>49</v>
      </c>
      <c r="D1936" s="14">
        <v>131.083</v>
      </c>
      <c r="E1936" s="14">
        <v>257</v>
      </c>
      <c r="F1936" s="14">
        <v>-24.088000000000001</v>
      </c>
      <c r="G1936" s="14">
        <v>-19.513000000000002</v>
      </c>
      <c r="H1936" s="14">
        <v>-9.5869999999999997</v>
      </c>
      <c r="I1936" s="14">
        <v>3.2890000000000001</v>
      </c>
      <c r="J1936" s="14">
        <v>10.632</v>
      </c>
      <c r="K1936" s="14">
        <v>16.321999999999999</v>
      </c>
      <c r="L1936" s="14">
        <v>20.274999999999999</v>
      </c>
      <c r="M1936" s="14">
        <v>18.199000000000002</v>
      </c>
      <c r="N1936" s="14">
        <v>11.667999999999999</v>
      </c>
      <c r="O1936" s="14">
        <v>1.38</v>
      </c>
      <c r="P1936" s="14">
        <v>-11.071999999999999</v>
      </c>
      <c r="Q1936" s="14">
        <v>-23.026</v>
      </c>
      <c r="R1936" s="14">
        <v>15.233000000000001</v>
      </c>
      <c r="S1936" s="14">
        <v>22.856999999999999</v>
      </c>
      <c r="T1936" s="14">
        <v>40.585000000000001</v>
      </c>
      <c r="U1936" s="14">
        <v>53.984000000000002</v>
      </c>
      <c r="V1936" s="14">
        <v>69.459000000000003</v>
      </c>
      <c r="W1936" s="14">
        <v>73.218999999999994</v>
      </c>
      <c r="X1936" s="14">
        <v>70.873999999999995</v>
      </c>
      <c r="Y1936" s="14">
        <v>62.259</v>
      </c>
      <c r="Z1936" s="14">
        <v>43.688000000000002</v>
      </c>
      <c r="AA1936" s="14">
        <v>29.79</v>
      </c>
      <c r="AB1936" s="14">
        <v>17.916</v>
      </c>
      <c r="AC1936" s="14">
        <v>13.48</v>
      </c>
      <c r="AD1936" s="14">
        <v>25.64</v>
      </c>
      <c r="AE1936" s="14">
        <v>38.134</v>
      </c>
      <c r="AF1936" s="14">
        <v>68.825999999999993</v>
      </c>
      <c r="AG1936" s="14">
        <v>86.15</v>
      </c>
      <c r="AH1936" s="14">
        <v>104.858</v>
      </c>
      <c r="AI1936" s="14">
        <v>95.007999999999996</v>
      </c>
      <c r="AJ1936" s="14">
        <v>91.82</v>
      </c>
      <c r="AK1936" s="14">
        <v>79.486999999999995</v>
      </c>
      <c r="AL1936" s="14">
        <v>61.91</v>
      </c>
      <c r="AM1936" s="14">
        <v>43.414999999999999</v>
      </c>
      <c r="AN1936" s="14">
        <v>27.271999999999998</v>
      </c>
      <c r="AO1936" s="14">
        <v>19.931999999999999</v>
      </c>
      <c r="AP1936" s="14">
        <v>89.108999999999995</v>
      </c>
      <c r="AQ1936" s="14">
        <v>104.986</v>
      </c>
      <c r="AR1936" s="14">
        <v>130.488</v>
      </c>
      <c r="AS1936" s="14">
        <v>119.965</v>
      </c>
      <c r="AT1936" s="14">
        <v>119.729</v>
      </c>
      <c r="AU1936" s="14">
        <v>104.166</v>
      </c>
      <c r="AV1936" s="14">
        <v>103.254</v>
      </c>
      <c r="AW1936" s="14">
        <v>109.54900000000001</v>
      </c>
      <c r="AX1936" s="14">
        <v>106.55200000000001</v>
      </c>
      <c r="AY1936" s="14">
        <v>102.554</v>
      </c>
      <c r="AZ1936" s="14">
        <v>83.587000000000003</v>
      </c>
      <c r="BA1936" s="14">
        <v>74.525000000000006</v>
      </c>
      <c r="BB1936" s="14">
        <v>35.125</v>
      </c>
      <c r="BC1936" s="14">
        <v>52.76</v>
      </c>
      <c r="BD1936" s="14">
        <v>87.233000000000004</v>
      </c>
      <c r="BE1936" s="14">
        <v>103.723</v>
      </c>
      <c r="BF1936" s="14">
        <v>124.22199999999999</v>
      </c>
      <c r="BG1936" s="14">
        <v>120.178</v>
      </c>
      <c r="BH1936" s="14">
        <v>112.60299999999999</v>
      </c>
      <c r="BI1936" s="14">
        <v>106.9</v>
      </c>
      <c r="BJ1936" s="14">
        <v>80.058000000000007</v>
      </c>
      <c r="BK1936" s="14">
        <v>60.075000000000003</v>
      </c>
      <c r="BL1936" s="14">
        <v>35.496000000000002</v>
      </c>
      <c r="BM1936" s="14">
        <v>28.611000000000001</v>
      </c>
      <c r="BN1936" s="14">
        <v>41.893999999999998</v>
      </c>
      <c r="BO1936" s="14">
        <v>66.774000000000001</v>
      </c>
      <c r="BP1936" s="14">
        <v>120.254</v>
      </c>
      <c r="BQ1936" s="14">
        <v>158.97900000000001</v>
      </c>
      <c r="BR1936" s="14">
        <v>197.90899999999999</v>
      </c>
      <c r="BS1936" s="14">
        <v>187.99799999999999</v>
      </c>
      <c r="BT1936" s="14">
        <v>177.34800000000001</v>
      </c>
      <c r="BU1936" s="14">
        <v>158.15199999999999</v>
      </c>
      <c r="BV1936" s="14">
        <v>116.033</v>
      </c>
      <c r="BW1936" s="14">
        <v>80.087999999999994</v>
      </c>
      <c r="BX1936" s="14">
        <v>45.893999999999998</v>
      </c>
      <c r="BY1936" s="121">
        <v>33.348999999999997</v>
      </c>
      <c r="BZ1936" s="122" t="str">
        <f t="shared" si="181"/>
        <v>Obluchye</v>
      </c>
      <c r="CA1936" s="14">
        <f t="shared" si="182"/>
        <v>49</v>
      </c>
      <c r="CB1936" s="14">
        <f t="shared" si="183"/>
        <v>131.083</v>
      </c>
      <c r="CC1936" s="14">
        <f t="shared" si="184"/>
        <v>1.2432507107535602</v>
      </c>
      <c r="CD1936" s="14">
        <f t="shared" si="185"/>
        <v>7915.4130271452332</v>
      </c>
      <c r="CE1936" s="102"/>
    </row>
    <row r="1937" spans="1:83" x14ac:dyDescent="0.25">
      <c r="A1937" s="14">
        <f t="shared" si="180"/>
        <v>6279.7386308353962</v>
      </c>
      <c r="B1937" s="14" t="s">
        <v>2221</v>
      </c>
      <c r="C1937" s="14">
        <v>49.024000000000001</v>
      </c>
      <c r="D1937" s="14">
        <v>-95.597999999999999</v>
      </c>
      <c r="E1937" s="14">
        <v>329</v>
      </c>
      <c r="F1937" s="14">
        <v>-13.288</v>
      </c>
      <c r="G1937" s="14">
        <v>-12.855</v>
      </c>
      <c r="H1937" s="14">
        <v>-4.79</v>
      </c>
      <c r="I1937" s="14">
        <v>2.335</v>
      </c>
      <c r="J1937" s="14">
        <v>10.996</v>
      </c>
      <c r="K1937" s="14">
        <v>16.855</v>
      </c>
      <c r="L1937" s="14">
        <v>18.841999999999999</v>
      </c>
      <c r="M1937" s="14">
        <v>17.635999999999999</v>
      </c>
      <c r="N1937" s="14">
        <v>13.141999999999999</v>
      </c>
      <c r="O1937" s="14">
        <v>5.5730000000000004</v>
      </c>
      <c r="P1937" s="14">
        <v>-1.607</v>
      </c>
      <c r="Q1937" s="14">
        <v>-12.368</v>
      </c>
      <c r="R1937" s="14">
        <v>14.571999999999999</v>
      </c>
      <c r="S1937" s="14">
        <v>21.663</v>
      </c>
      <c r="T1937" s="14">
        <v>39.802</v>
      </c>
      <c r="U1937" s="14">
        <v>51.341999999999999</v>
      </c>
      <c r="V1937" s="14">
        <v>66.281000000000006</v>
      </c>
      <c r="W1937" s="14">
        <v>80.488</v>
      </c>
      <c r="X1937" s="14">
        <v>76.301000000000002</v>
      </c>
      <c r="Y1937" s="14">
        <v>60.323999999999998</v>
      </c>
      <c r="Z1937" s="14">
        <v>43.127000000000002</v>
      </c>
      <c r="AA1937" s="14">
        <v>25.385999999999999</v>
      </c>
      <c r="AB1937" s="14">
        <v>15.361000000000001</v>
      </c>
      <c r="AC1937" s="14">
        <v>10.704000000000001</v>
      </c>
      <c r="AD1937" s="14">
        <v>23.298999999999999</v>
      </c>
      <c r="AE1937" s="14">
        <v>35.630000000000003</v>
      </c>
      <c r="AF1937" s="14">
        <v>57.779000000000003</v>
      </c>
      <c r="AG1937" s="14">
        <v>87.408000000000001</v>
      </c>
      <c r="AH1937" s="14">
        <v>95.745000000000005</v>
      </c>
      <c r="AI1937" s="14">
        <v>109.524</v>
      </c>
      <c r="AJ1937" s="14">
        <v>113.10899999999999</v>
      </c>
      <c r="AK1937" s="14">
        <v>95.191000000000003</v>
      </c>
      <c r="AL1937" s="14">
        <v>51.045000000000002</v>
      </c>
      <c r="AM1937" s="14">
        <v>44.151000000000003</v>
      </c>
      <c r="AN1937" s="14">
        <v>23.533999999999999</v>
      </c>
      <c r="AO1937" s="14">
        <v>16.681000000000001</v>
      </c>
      <c r="AP1937" s="14">
        <v>91.096999999999994</v>
      </c>
      <c r="AQ1937" s="14">
        <v>94.204999999999998</v>
      </c>
      <c r="AR1937" s="14">
        <v>120.812</v>
      </c>
      <c r="AS1937" s="14">
        <v>121.836</v>
      </c>
      <c r="AT1937" s="14">
        <v>101.07899999999999</v>
      </c>
      <c r="AU1937" s="14">
        <v>99.960999999999999</v>
      </c>
      <c r="AV1937" s="14">
        <v>106.562</v>
      </c>
      <c r="AW1937" s="14">
        <v>106.435</v>
      </c>
      <c r="AX1937" s="14">
        <v>102.319</v>
      </c>
      <c r="AY1937" s="14">
        <v>105.809</v>
      </c>
      <c r="AZ1937" s="14">
        <v>78.674999999999997</v>
      </c>
      <c r="BA1937" s="14">
        <v>73.772999999999996</v>
      </c>
      <c r="BB1937" s="14">
        <v>45.511000000000003</v>
      </c>
      <c r="BC1937" s="14">
        <v>56.506999999999998</v>
      </c>
      <c r="BD1937" s="14">
        <v>88.102000000000004</v>
      </c>
      <c r="BE1937" s="14">
        <v>121.714</v>
      </c>
      <c r="BF1937" s="14">
        <v>123.282</v>
      </c>
      <c r="BG1937" s="14">
        <v>133.34800000000001</v>
      </c>
      <c r="BH1937" s="14">
        <v>140.661</v>
      </c>
      <c r="BI1937" s="14">
        <v>121.374</v>
      </c>
      <c r="BJ1937" s="14">
        <v>86.120999999999995</v>
      </c>
      <c r="BK1937" s="14">
        <v>68.736000000000004</v>
      </c>
      <c r="BL1937" s="14">
        <v>40.707999999999998</v>
      </c>
      <c r="BM1937" s="14">
        <v>33.875999999999998</v>
      </c>
      <c r="BN1937" s="14">
        <v>39.905000000000001</v>
      </c>
      <c r="BO1937" s="14">
        <v>60.835000000000001</v>
      </c>
      <c r="BP1937" s="14">
        <v>114.267</v>
      </c>
      <c r="BQ1937" s="14">
        <v>157.90600000000001</v>
      </c>
      <c r="BR1937" s="14">
        <v>174.96199999999999</v>
      </c>
      <c r="BS1937" s="14">
        <v>188.95599999999999</v>
      </c>
      <c r="BT1937" s="14">
        <v>194.87200000000001</v>
      </c>
      <c r="BU1937" s="14">
        <v>160.73400000000001</v>
      </c>
      <c r="BV1937" s="14">
        <v>112.752</v>
      </c>
      <c r="BW1937" s="14">
        <v>74.158000000000001</v>
      </c>
      <c r="BX1937" s="14">
        <v>39.662999999999997</v>
      </c>
      <c r="BY1937" s="121">
        <v>28.638999999999999</v>
      </c>
      <c r="BZ1937" s="122" t="str">
        <f t="shared" si="181"/>
        <v>Sprague</v>
      </c>
      <c r="CA1937" s="14">
        <f t="shared" si="182"/>
        <v>49.024000000000001</v>
      </c>
      <c r="CB1937" s="14">
        <f t="shared" si="183"/>
        <v>-95.597999999999999</v>
      </c>
      <c r="CC1937" s="14">
        <f t="shared" si="184"/>
        <v>0.98634013024440581</v>
      </c>
      <c r="CD1937" s="14">
        <f t="shared" si="185"/>
        <v>6279.7386308353962</v>
      </c>
      <c r="CE1937" s="102"/>
    </row>
    <row r="1938" spans="1:83" x14ac:dyDescent="0.25">
      <c r="A1938" s="14">
        <f t="shared" si="180"/>
        <v>5996.2450525555141</v>
      </c>
      <c r="B1938" s="14" t="s">
        <v>2222</v>
      </c>
      <c r="C1938" s="14">
        <v>49.033000000000001</v>
      </c>
      <c r="D1938" s="14">
        <v>-90.466999999999999</v>
      </c>
      <c r="E1938" s="14">
        <v>488.5</v>
      </c>
      <c r="F1938" s="14">
        <v>-16.760000000000002</v>
      </c>
      <c r="G1938" s="14">
        <v>-14.260999999999999</v>
      </c>
      <c r="H1938" s="14">
        <v>-6.2080000000000002</v>
      </c>
      <c r="I1938" s="14">
        <v>1.7310000000000001</v>
      </c>
      <c r="J1938" s="14">
        <v>9.3710000000000004</v>
      </c>
      <c r="K1938" s="14">
        <v>14.464</v>
      </c>
      <c r="L1938" s="14">
        <v>17.184999999999999</v>
      </c>
      <c r="M1938" s="14">
        <v>15.061</v>
      </c>
      <c r="N1938" s="14">
        <v>10.023</v>
      </c>
      <c r="O1938" s="14">
        <v>4.0940000000000003</v>
      </c>
      <c r="P1938" s="14">
        <v>-2.6150000000000002</v>
      </c>
      <c r="Q1938" s="14">
        <v>-13.019</v>
      </c>
      <c r="R1938" s="14">
        <v>15.981999999999999</v>
      </c>
      <c r="S1938" s="14">
        <v>21.815999999999999</v>
      </c>
      <c r="T1938" s="14">
        <v>38.418999999999997</v>
      </c>
      <c r="U1938" s="14">
        <v>49.155999999999999</v>
      </c>
      <c r="V1938" s="14">
        <v>67.031999999999996</v>
      </c>
      <c r="W1938" s="14">
        <v>80.036000000000001</v>
      </c>
      <c r="X1938" s="14">
        <v>75.936000000000007</v>
      </c>
      <c r="Y1938" s="14">
        <v>56.756</v>
      </c>
      <c r="Z1938" s="14">
        <v>42.098999999999997</v>
      </c>
      <c r="AA1938" s="14">
        <v>27.146999999999998</v>
      </c>
      <c r="AB1938" s="14">
        <v>16.404</v>
      </c>
      <c r="AC1938" s="14">
        <v>12.298</v>
      </c>
      <c r="AD1938" s="14">
        <v>24.808</v>
      </c>
      <c r="AE1938" s="14">
        <v>40.805</v>
      </c>
      <c r="AF1938" s="14">
        <v>67.402000000000001</v>
      </c>
      <c r="AG1938" s="14">
        <v>100.90300000000001</v>
      </c>
      <c r="AH1938" s="14">
        <v>111.718</v>
      </c>
      <c r="AI1938" s="14">
        <v>126.70699999999999</v>
      </c>
      <c r="AJ1938" s="14">
        <v>127.867</v>
      </c>
      <c r="AK1938" s="14">
        <v>82.054000000000002</v>
      </c>
      <c r="AL1938" s="14">
        <v>57.594999999999999</v>
      </c>
      <c r="AM1938" s="14">
        <v>50.862000000000002</v>
      </c>
      <c r="AN1938" s="14">
        <v>21.420999999999999</v>
      </c>
      <c r="AO1938" s="14">
        <v>24.622</v>
      </c>
      <c r="AP1938" s="14">
        <v>84.938000000000002</v>
      </c>
      <c r="AQ1938" s="14">
        <v>118.846</v>
      </c>
      <c r="AR1938" s="14">
        <v>136.578</v>
      </c>
      <c r="AS1938" s="14">
        <v>121.587</v>
      </c>
      <c r="AT1938" s="14">
        <v>105.13800000000001</v>
      </c>
      <c r="AU1938" s="14">
        <v>99.775999999999996</v>
      </c>
      <c r="AV1938" s="14">
        <v>107.911</v>
      </c>
      <c r="AW1938" s="14">
        <v>118.92</v>
      </c>
      <c r="AX1938" s="14">
        <v>105.85899999999999</v>
      </c>
      <c r="AY1938" s="14">
        <v>93.936999999999998</v>
      </c>
      <c r="AZ1938" s="14">
        <v>58.148000000000003</v>
      </c>
      <c r="BA1938" s="14">
        <v>81.299000000000007</v>
      </c>
      <c r="BB1938" s="14">
        <v>34.347000000000001</v>
      </c>
      <c r="BC1938" s="14">
        <v>55.01</v>
      </c>
      <c r="BD1938" s="14">
        <v>89.173000000000002</v>
      </c>
      <c r="BE1938" s="14">
        <v>102.422</v>
      </c>
      <c r="BF1938" s="14">
        <v>115.107</v>
      </c>
      <c r="BG1938" s="14">
        <v>121.28100000000001</v>
      </c>
      <c r="BH1938" s="14">
        <v>128.024</v>
      </c>
      <c r="BI1938" s="14">
        <v>109.836</v>
      </c>
      <c r="BJ1938" s="14">
        <v>80.015000000000001</v>
      </c>
      <c r="BK1938" s="14">
        <v>52.488999999999997</v>
      </c>
      <c r="BL1938" s="14">
        <v>28.085999999999999</v>
      </c>
      <c r="BM1938" s="14">
        <v>29.138000000000002</v>
      </c>
      <c r="BN1938" s="14">
        <v>42.424999999999997</v>
      </c>
      <c r="BO1938" s="14">
        <v>72.102000000000004</v>
      </c>
      <c r="BP1938" s="14">
        <v>124.64400000000001</v>
      </c>
      <c r="BQ1938" s="14">
        <v>157.471</v>
      </c>
      <c r="BR1938" s="14">
        <v>182.548</v>
      </c>
      <c r="BS1938" s="14">
        <v>192.428</v>
      </c>
      <c r="BT1938" s="14">
        <v>197.98699999999999</v>
      </c>
      <c r="BU1938" s="14">
        <v>170.25</v>
      </c>
      <c r="BV1938" s="14">
        <v>116.742</v>
      </c>
      <c r="BW1938" s="14">
        <v>72.606999999999999</v>
      </c>
      <c r="BX1938" s="14">
        <v>37.057000000000002</v>
      </c>
      <c r="BY1938" s="121">
        <v>32.874000000000002</v>
      </c>
      <c r="BZ1938" s="122" t="str">
        <f t="shared" si="181"/>
        <v>Upsala</v>
      </c>
      <c r="CA1938" s="14">
        <f t="shared" si="182"/>
        <v>49.033000000000001</v>
      </c>
      <c r="CB1938" s="14">
        <f t="shared" si="183"/>
        <v>-90.466999999999999</v>
      </c>
      <c r="CC1938" s="14">
        <f t="shared" si="184"/>
        <v>0.94181262530160315</v>
      </c>
      <c r="CD1938" s="14">
        <f t="shared" si="185"/>
        <v>5996.2450525555141</v>
      </c>
      <c r="CE1938" s="102"/>
    </row>
    <row r="1939" spans="1:83" x14ac:dyDescent="0.25">
      <c r="A1939" s="14">
        <f t="shared" si="180"/>
        <v>1539.9520494895983</v>
      </c>
      <c r="B1939" s="14" t="s">
        <v>2223</v>
      </c>
      <c r="C1939" s="14">
        <v>49.033000000000001</v>
      </c>
      <c r="D1939" s="14">
        <v>21.317</v>
      </c>
      <c r="E1939" s="14">
        <v>324</v>
      </c>
      <c r="F1939" s="14">
        <v>-2.2719999999999998</v>
      </c>
      <c r="G1939" s="14">
        <v>0.96099999999999997</v>
      </c>
      <c r="H1939" s="14">
        <v>4.6760000000000002</v>
      </c>
      <c r="I1939" s="14">
        <v>9.3989999999999991</v>
      </c>
      <c r="J1939" s="14">
        <v>14.5</v>
      </c>
      <c r="K1939" s="14">
        <v>18.809999999999999</v>
      </c>
      <c r="L1939" s="14">
        <v>20.135000000000002</v>
      </c>
      <c r="M1939" s="14">
        <v>19.314</v>
      </c>
      <c r="N1939" s="14">
        <v>15.079000000000001</v>
      </c>
      <c r="O1939" s="14">
        <v>8.9429999999999996</v>
      </c>
      <c r="P1939" s="14">
        <v>5.5510000000000002</v>
      </c>
      <c r="Q1939" s="14">
        <v>-0.35699999999999998</v>
      </c>
      <c r="R1939" s="14">
        <v>12.704000000000001</v>
      </c>
      <c r="S1939" s="14">
        <v>20.544</v>
      </c>
      <c r="T1939" s="14">
        <v>36.146000000000001</v>
      </c>
      <c r="U1939" s="14">
        <v>52.18</v>
      </c>
      <c r="V1939" s="14">
        <v>66.754000000000005</v>
      </c>
      <c r="W1939" s="14">
        <v>76.387</v>
      </c>
      <c r="X1939" s="14">
        <v>72.152000000000001</v>
      </c>
      <c r="Y1939" s="14">
        <v>59.85</v>
      </c>
      <c r="Z1939" s="14">
        <v>42.497999999999998</v>
      </c>
      <c r="AA1939" s="14">
        <v>28.096</v>
      </c>
      <c r="AB1939" s="14">
        <v>14.689</v>
      </c>
      <c r="AC1939" s="14">
        <v>10.356</v>
      </c>
      <c r="AD1939" s="14">
        <v>16.108000000000001</v>
      </c>
      <c r="AE1939" s="14">
        <v>22.61</v>
      </c>
      <c r="AF1939" s="14">
        <v>55.819000000000003</v>
      </c>
      <c r="AG1939" s="14">
        <v>69.034000000000006</v>
      </c>
      <c r="AH1939" s="14">
        <v>91.453999999999994</v>
      </c>
      <c r="AI1939" s="14">
        <v>106.146</v>
      </c>
      <c r="AJ1939" s="14">
        <v>106.458</v>
      </c>
      <c r="AK1939" s="14">
        <v>92.400999999999996</v>
      </c>
      <c r="AL1939" s="14">
        <v>62.084000000000003</v>
      </c>
      <c r="AM1939" s="14">
        <v>35.404000000000003</v>
      </c>
      <c r="AN1939" s="14">
        <v>16.344999999999999</v>
      </c>
      <c r="AO1939" s="14">
        <v>11.920999999999999</v>
      </c>
      <c r="AP1939" s="14">
        <v>36.488999999999997</v>
      </c>
      <c r="AQ1939" s="14">
        <v>36.280999999999999</v>
      </c>
      <c r="AR1939" s="14">
        <v>95.222999999999999</v>
      </c>
      <c r="AS1939" s="14">
        <v>93.831999999999994</v>
      </c>
      <c r="AT1939" s="14">
        <v>98.409000000000006</v>
      </c>
      <c r="AU1939" s="14">
        <v>102.01300000000001</v>
      </c>
      <c r="AV1939" s="14">
        <v>106.76900000000001</v>
      </c>
      <c r="AW1939" s="14">
        <v>111.163</v>
      </c>
      <c r="AX1939" s="14">
        <v>93.015000000000001</v>
      </c>
      <c r="AY1939" s="14">
        <v>62.518999999999998</v>
      </c>
      <c r="AZ1939" s="14">
        <v>29.797999999999998</v>
      </c>
      <c r="BA1939" s="14">
        <v>29.334</v>
      </c>
      <c r="BB1939" s="14">
        <v>19.305</v>
      </c>
      <c r="BC1939" s="14">
        <v>25.486000000000001</v>
      </c>
      <c r="BD1939" s="14">
        <v>63.701000000000001</v>
      </c>
      <c r="BE1939" s="14">
        <v>87.403000000000006</v>
      </c>
      <c r="BF1939" s="14">
        <v>99.531000000000006</v>
      </c>
      <c r="BG1939" s="14">
        <v>118.738</v>
      </c>
      <c r="BH1939" s="14">
        <v>109.789</v>
      </c>
      <c r="BI1939" s="14">
        <v>101.423</v>
      </c>
      <c r="BJ1939" s="14">
        <v>68.647000000000006</v>
      </c>
      <c r="BK1939" s="14">
        <v>42.98</v>
      </c>
      <c r="BL1939" s="14">
        <v>19.390999999999998</v>
      </c>
      <c r="BM1939" s="14">
        <v>15.757999999999999</v>
      </c>
      <c r="BN1939" s="14">
        <v>26.812999999999999</v>
      </c>
      <c r="BO1939" s="14">
        <v>39.520000000000003</v>
      </c>
      <c r="BP1939" s="14">
        <v>96.043999999999997</v>
      </c>
      <c r="BQ1939" s="14">
        <v>130.667</v>
      </c>
      <c r="BR1939" s="14">
        <v>160.77500000000001</v>
      </c>
      <c r="BS1939" s="14">
        <v>186.94399999999999</v>
      </c>
      <c r="BT1939" s="14">
        <v>186.672</v>
      </c>
      <c r="BU1939" s="14">
        <v>163.15799999999999</v>
      </c>
      <c r="BV1939" s="14">
        <v>106.702</v>
      </c>
      <c r="BW1939" s="14">
        <v>61.457999999999998</v>
      </c>
      <c r="BX1939" s="14">
        <v>27.863</v>
      </c>
      <c r="BY1939" s="121">
        <v>20.513999999999999</v>
      </c>
      <c r="BZ1939" s="122" t="str">
        <f t="shared" si="181"/>
        <v>Presov</v>
      </c>
      <c r="CA1939" s="14">
        <f t="shared" si="182"/>
        <v>49.033000000000001</v>
      </c>
      <c r="CB1939" s="14">
        <f t="shared" si="183"/>
        <v>21.317</v>
      </c>
      <c r="CC1939" s="14">
        <f t="shared" si="184"/>
        <v>0.24187575221767593</v>
      </c>
      <c r="CD1939" s="14">
        <f t="shared" si="185"/>
        <v>1539.9520494895983</v>
      </c>
      <c r="CE1939" s="102"/>
    </row>
    <row r="1940" spans="1:83" x14ac:dyDescent="0.25">
      <c r="A1940" s="14">
        <f t="shared" si="180"/>
        <v>6792.4994410947211</v>
      </c>
      <c r="B1940" s="14" t="s">
        <v>2224</v>
      </c>
      <c r="C1940" s="14">
        <v>49.05</v>
      </c>
      <c r="D1940" s="14">
        <v>-105.483</v>
      </c>
      <c r="E1940" s="14">
        <v>756</v>
      </c>
      <c r="F1940" s="14">
        <v>-10.068</v>
      </c>
      <c r="G1940" s="14">
        <v>-11.170999999999999</v>
      </c>
      <c r="H1940" s="14">
        <v>-3.21</v>
      </c>
      <c r="I1940" s="14">
        <v>3.8090000000000002</v>
      </c>
      <c r="J1940" s="14">
        <v>11.307</v>
      </c>
      <c r="K1940" s="14">
        <v>15.204000000000001</v>
      </c>
      <c r="L1940" s="14">
        <v>19.564</v>
      </c>
      <c r="M1940" s="14">
        <v>18.771999999999998</v>
      </c>
      <c r="N1940" s="14">
        <v>12.916</v>
      </c>
      <c r="O1940" s="14">
        <v>4.0830000000000002</v>
      </c>
      <c r="P1940" s="14">
        <v>-3.028</v>
      </c>
      <c r="Q1940" s="14">
        <v>-9.4649999999999999</v>
      </c>
      <c r="R1940" s="14">
        <v>11.888999999999999</v>
      </c>
      <c r="S1940" s="14">
        <v>17.515000000000001</v>
      </c>
      <c r="T1940" s="14">
        <v>37.055</v>
      </c>
      <c r="U1940" s="14">
        <v>52.085000000000001</v>
      </c>
      <c r="V1940" s="14">
        <v>73.191999999999993</v>
      </c>
      <c r="W1940" s="14">
        <v>75.138000000000005</v>
      </c>
      <c r="X1940" s="14">
        <v>76.876000000000005</v>
      </c>
      <c r="Y1940" s="14">
        <v>53.972999999999999</v>
      </c>
      <c r="Z1940" s="14">
        <v>39.695</v>
      </c>
      <c r="AA1940" s="14">
        <v>26.282</v>
      </c>
      <c r="AB1940" s="14">
        <v>15.922000000000001</v>
      </c>
      <c r="AC1940" s="14">
        <v>9.2690000000000001</v>
      </c>
      <c r="AD1940" s="14">
        <v>22.032</v>
      </c>
      <c r="AE1940" s="14">
        <v>26.536000000000001</v>
      </c>
      <c r="AF1940" s="14">
        <v>58.597000000000001</v>
      </c>
      <c r="AG1940" s="14">
        <v>86.302999999999997</v>
      </c>
      <c r="AH1940" s="14">
        <v>118.47199999999999</v>
      </c>
      <c r="AI1940" s="14">
        <v>114.50700000000001</v>
      </c>
      <c r="AJ1940" s="14">
        <v>124.238</v>
      </c>
      <c r="AK1940" s="14">
        <v>104.41</v>
      </c>
      <c r="AL1940" s="14">
        <v>68.912999999999997</v>
      </c>
      <c r="AM1940" s="14">
        <v>51.872999999999998</v>
      </c>
      <c r="AN1940" s="14">
        <v>26.187000000000001</v>
      </c>
      <c r="AO1940" s="14">
        <v>17.945</v>
      </c>
      <c r="AP1940" s="14">
        <v>83.263999999999996</v>
      </c>
      <c r="AQ1940" s="14">
        <v>70.311000000000007</v>
      </c>
      <c r="AR1940" s="14">
        <v>105.086</v>
      </c>
      <c r="AS1940" s="14">
        <v>112.97799999999999</v>
      </c>
      <c r="AT1940" s="14">
        <v>112.15900000000001</v>
      </c>
      <c r="AU1940" s="14">
        <v>99.343999999999994</v>
      </c>
      <c r="AV1940" s="14">
        <v>116.89</v>
      </c>
      <c r="AW1940" s="14">
        <v>122.96599999999999</v>
      </c>
      <c r="AX1940" s="14">
        <v>120.196</v>
      </c>
      <c r="AY1940" s="14">
        <v>122.608</v>
      </c>
      <c r="AZ1940" s="14">
        <v>82.856999999999999</v>
      </c>
      <c r="BA1940" s="14">
        <v>78.207999999999998</v>
      </c>
      <c r="BB1940" s="14">
        <v>38.101999999999997</v>
      </c>
      <c r="BC1940" s="14">
        <v>45.042999999999999</v>
      </c>
      <c r="BD1940" s="14">
        <v>86.897000000000006</v>
      </c>
      <c r="BE1940" s="14">
        <v>108.619</v>
      </c>
      <c r="BF1940" s="14">
        <v>130.012</v>
      </c>
      <c r="BG1940" s="14">
        <v>128.52799999999999</v>
      </c>
      <c r="BH1940" s="14">
        <v>154.05600000000001</v>
      </c>
      <c r="BI1940" s="14">
        <v>129.928</v>
      </c>
      <c r="BJ1940" s="14">
        <v>99.875</v>
      </c>
      <c r="BK1940" s="14">
        <v>72.751999999999995</v>
      </c>
      <c r="BL1940" s="14">
        <v>40.625999999999998</v>
      </c>
      <c r="BM1940" s="14">
        <v>32.188000000000002</v>
      </c>
      <c r="BN1940" s="14">
        <v>35.915999999999997</v>
      </c>
      <c r="BO1940" s="14">
        <v>46.658000000000001</v>
      </c>
      <c r="BP1940" s="14">
        <v>102.28700000000001</v>
      </c>
      <c r="BQ1940" s="14">
        <v>149.02199999999999</v>
      </c>
      <c r="BR1940" s="14">
        <v>195.70500000000001</v>
      </c>
      <c r="BS1940" s="14">
        <v>193.94200000000001</v>
      </c>
      <c r="BT1940" s="14">
        <v>219.142</v>
      </c>
      <c r="BU1940" s="14">
        <v>179.125</v>
      </c>
      <c r="BV1940" s="14">
        <v>125.11199999999999</v>
      </c>
      <c r="BW1940" s="14">
        <v>85.631</v>
      </c>
      <c r="BX1940" s="14">
        <v>42.543999999999997</v>
      </c>
      <c r="BY1940" s="121">
        <v>27.567</v>
      </c>
      <c r="BZ1940" s="122" t="str">
        <f t="shared" si="181"/>
        <v>Coronach</v>
      </c>
      <c r="CA1940" s="14">
        <f t="shared" si="182"/>
        <v>49.05</v>
      </c>
      <c r="CB1940" s="14">
        <f t="shared" si="183"/>
        <v>-105.483</v>
      </c>
      <c r="CC1940" s="14">
        <f t="shared" si="184"/>
        <v>1.066877966945442</v>
      </c>
      <c r="CD1940" s="14">
        <f t="shared" si="185"/>
        <v>6792.4994410947211</v>
      </c>
      <c r="CE1940" s="102"/>
    </row>
    <row r="1941" spans="1:83" x14ac:dyDescent="0.25">
      <c r="A1941" s="14">
        <f t="shared" si="180"/>
        <v>3622.3940151463262</v>
      </c>
      <c r="B1941" s="14" t="s">
        <v>2225</v>
      </c>
      <c r="C1941" s="14">
        <v>49.05</v>
      </c>
      <c r="D1941" s="14">
        <v>51.866999999999997</v>
      </c>
      <c r="E1941" s="14">
        <v>2</v>
      </c>
      <c r="F1941" s="14">
        <v>-8.9730000000000008</v>
      </c>
      <c r="G1941" s="14">
        <v>-9.141</v>
      </c>
      <c r="H1941" s="14">
        <v>-1.179</v>
      </c>
      <c r="I1941" s="14">
        <v>9.4730000000000008</v>
      </c>
      <c r="J1941" s="14">
        <v>19.059999999999999</v>
      </c>
      <c r="K1941" s="14">
        <v>23.385999999999999</v>
      </c>
      <c r="L1941" s="14">
        <v>26.184999999999999</v>
      </c>
      <c r="M1941" s="14">
        <v>23.774000000000001</v>
      </c>
      <c r="N1941" s="14">
        <v>16.747</v>
      </c>
      <c r="O1941" s="14">
        <v>8.1419999999999995</v>
      </c>
      <c r="P1941" s="14">
        <v>-2.9000000000000001E-2</v>
      </c>
      <c r="Q1941" s="14">
        <v>-6.5170000000000003</v>
      </c>
      <c r="R1941" s="14">
        <v>16.100999999999999</v>
      </c>
      <c r="S1941" s="14">
        <v>22.542999999999999</v>
      </c>
      <c r="T1941" s="14">
        <v>41.798999999999999</v>
      </c>
      <c r="U1941" s="14">
        <v>55.895000000000003</v>
      </c>
      <c r="V1941" s="14">
        <v>72.587999999999994</v>
      </c>
      <c r="W1941" s="14">
        <v>77.911000000000001</v>
      </c>
      <c r="X1941" s="14">
        <v>74.853999999999999</v>
      </c>
      <c r="Y1941" s="14">
        <v>60.747999999999998</v>
      </c>
      <c r="Z1941" s="14">
        <v>44.79</v>
      </c>
      <c r="AA1941" s="14">
        <v>30.469000000000001</v>
      </c>
      <c r="AB1941" s="14">
        <v>17.82</v>
      </c>
      <c r="AC1941" s="14">
        <v>12.641</v>
      </c>
      <c r="AD1941" s="14">
        <v>20.605</v>
      </c>
      <c r="AE1941" s="14">
        <v>32.024000000000001</v>
      </c>
      <c r="AF1941" s="14">
        <v>61.180999999999997</v>
      </c>
      <c r="AG1941" s="14">
        <v>91.894999999999996</v>
      </c>
      <c r="AH1941" s="14">
        <v>118.301</v>
      </c>
      <c r="AI1941" s="14">
        <v>124.229</v>
      </c>
      <c r="AJ1941" s="14">
        <v>122.997</v>
      </c>
      <c r="AK1941" s="14">
        <v>107.355</v>
      </c>
      <c r="AL1941" s="14">
        <v>75.097999999999999</v>
      </c>
      <c r="AM1941" s="14">
        <v>46.975000000000001</v>
      </c>
      <c r="AN1941" s="14">
        <v>23.257999999999999</v>
      </c>
      <c r="AO1941" s="14">
        <v>17.234999999999999</v>
      </c>
      <c r="AP1941" s="14">
        <v>48.985999999999997</v>
      </c>
      <c r="AQ1941" s="14">
        <v>71.39</v>
      </c>
      <c r="AR1941" s="14">
        <v>108.70099999999999</v>
      </c>
      <c r="AS1941" s="14">
        <v>126.953</v>
      </c>
      <c r="AT1941" s="14">
        <v>130.744</v>
      </c>
      <c r="AU1941" s="14">
        <v>119.849</v>
      </c>
      <c r="AV1941" s="14">
        <v>126.27</v>
      </c>
      <c r="AW1941" s="14">
        <v>135.761</v>
      </c>
      <c r="AX1941" s="14">
        <v>129.19800000000001</v>
      </c>
      <c r="AY1941" s="14">
        <v>111.16200000000001</v>
      </c>
      <c r="AZ1941" s="14">
        <v>60.57</v>
      </c>
      <c r="BA1941" s="14">
        <v>52.701000000000001</v>
      </c>
      <c r="BB1941" s="14">
        <v>23.920999999999999</v>
      </c>
      <c r="BC1941" s="14">
        <v>39.646000000000001</v>
      </c>
      <c r="BD1941" s="14">
        <v>74.552000000000007</v>
      </c>
      <c r="BE1941" s="14">
        <v>110.806</v>
      </c>
      <c r="BF1941" s="14">
        <v>138.749</v>
      </c>
      <c r="BG1941" s="14">
        <v>139.251</v>
      </c>
      <c r="BH1941" s="14">
        <v>136.94800000000001</v>
      </c>
      <c r="BI1941" s="14">
        <v>122.51300000000001</v>
      </c>
      <c r="BJ1941" s="14">
        <v>92.236000000000004</v>
      </c>
      <c r="BK1941" s="14">
        <v>63.487000000000002</v>
      </c>
      <c r="BL1941" s="14">
        <v>30.295000000000002</v>
      </c>
      <c r="BM1941" s="14">
        <v>22.146999999999998</v>
      </c>
      <c r="BN1941" s="14">
        <v>33.006999999999998</v>
      </c>
      <c r="BO1941" s="14">
        <v>54.231999999999999</v>
      </c>
      <c r="BP1941" s="14">
        <v>107.226</v>
      </c>
      <c r="BQ1941" s="14">
        <v>166.49799999999999</v>
      </c>
      <c r="BR1941" s="14">
        <v>219.49700000000001</v>
      </c>
      <c r="BS1941" s="14">
        <v>226.898</v>
      </c>
      <c r="BT1941" s="14">
        <v>225.226</v>
      </c>
      <c r="BU1941" s="14">
        <v>193.77199999999999</v>
      </c>
      <c r="BV1941" s="14">
        <v>136.18299999999999</v>
      </c>
      <c r="BW1941" s="14">
        <v>84.906000000000006</v>
      </c>
      <c r="BX1941" s="14">
        <v>39.746000000000002</v>
      </c>
      <c r="BY1941" s="121">
        <v>27.888999999999999</v>
      </c>
      <c r="BZ1941" s="122" t="str">
        <f t="shared" si="181"/>
        <v>Taipaq</v>
      </c>
      <c r="CA1941" s="14">
        <f t="shared" si="182"/>
        <v>49.05</v>
      </c>
      <c r="CB1941" s="14">
        <f t="shared" si="183"/>
        <v>51.866999999999997</v>
      </c>
      <c r="CC1941" s="14">
        <f t="shared" si="184"/>
        <v>0.56895880461519732</v>
      </c>
      <c r="CD1941" s="14">
        <f t="shared" si="185"/>
        <v>3622.3940151463262</v>
      </c>
      <c r="CE1941" s="102"/>
    </row>
    <row r="1942" spans="1:83" x14ac:dyDescent="0.25">
      <c r="A1942" s="14">
        <f t="shared" si="180"/>
        <v>6895.8000519749357</v>
      </c>
      <c r="B1942" s="14" t="s">
        <v>2226</v>
      </c>
      <c r="C1942" s="14">
        <v>49.058</v>
      </c>
      <c r="D1942" s="14">
        <v>-107.586</v>
      </c>
      <c r="E1942" s="14">
        <v>798</v>
      </c>
      <c r="F1942" s="14">
        <v>-12.113</v>
      </c>
      <c r="G1942" s="14">
        <v>-10.071</v>
      </c>
      <c r="H1942" s="14">
        <v>-1.4870000000000001</v>
      </c>
      <c r="I1942" s="14">
        <v>5.07</v>
      </c>
      <c r="J1942" s="14">
        <v>11.494</v>
      </c>
      <c r="K1942" s="14">
        <v>15.741</v>
      </c>
      <c r="L1942" s="14">
        <v>20.207999999999998</v>
      </c>
      <c r="M1942" s="14">
        <v>18.818999999999999</v>
      </c>
      <c r="N1942" s="14">
        <v>12.098000000000001</v>
      </c>
      <c r="O1942" s="14">
        <v>5.8040000000000003</v>
      </c>
      <c r="P1942" s="14">
        <v>-2.355</v>
      </c>
      <c r="Q1942" s="14">
        <v>-9.109</v>
      </c>
      <c r="R1942" s="14">
        <v>13.58</v>
      </c>
      <c r="S1942" s="14">
        <v>19.152999999999999</v>
      </c>
      <c r="T1942" s="14">
        <v>35.633000000000003</v>
      </c>
      <c r="U1942" s="14">
        <v>51.186</v>
      </c>
      <c r="V1942" s="14">
        <v>72.206999999999994</v>
      </c>
      <c r="W1942" s="14">
        <v>79.02</v>
      </c>
      <c r="X1942" s="14">
        <v>80.682000000000002</v>
      </c>
      <c r="Y1942" s="14">
        <v>56.201000000000001</v>
      </c>
      <c r="Z1942" s="14">
        <v>38.409999999999997</v>
      </c>
      <c r="AA1942" s="14">
        <v>25.965</v>
      </c>
      <c r="AB1942" s="14">
        <v>19.509</v>
      </c>
      <c r="AC1942" s="14">
        <v>9.5139999999999993</v>
      </c>
      <c r="AD1942" s="14">
        <v>23.373999999999999</v>
      </c>
      <c r="AE1942" s="14">
        <v>29.334</v>
      </c>
      <c r="AF1942" s="14">
        <v>52.558</v>
      </c>
      <c r="AG1942" s="14">
        <v>83.418999999999997</v>
      </c>
      <c r="AH1942" s="14">
        <v>109.202</v>
      </c>
      <c r="AI1942" s="14">
        <v>116.307</v>
      </c>
      <c r="AJ1942" s="14">
        <v>128.62700000000001</v>
      </c>
      <c r="AK1942" s="14">
        <v>106.214</v>
      </c>
      <c r="AL1942" s="14">
        <v>75.372</v>
      </c>
      <c r="AM1942" s="14">
        <v>49.412999999999997</v>
      </c>
      <c r="AN1942" s="14">
        <v>25.126999999999999</v>
      </c>
      <c r="AO1942" s="14">
        <v>17.460999999999999</v>
      </c>
      <c r="AP1942" s="14">
        <v>88.192999999999998</v>
      </c>
      <c r="AQ1942" s="14">
        <v>83.781000000000006</v>
      </c>
      <c r="AR1942" s="14">
        <v>99.302999999999997</v>
      </c>
      <c r="AS1942" s="14">
        <v>110.32599999999999</v>
      </c>
      <c r="AT1942" s="14">
        <v>114.499</v>
      </c>
      <c r="AU1942" s="14">
        <v>102.738</v>
      </c>
      <c r="AV1942" s="14">
        <v>120.087</v>
      </c>
      <c r="AW1942" s="14">
        <v>130.26400000000001</v>
      </c>
      <c r="AX1942" s="14">
        <v>127.105</v>
      </c>
      <c r="AY1942" s="14">
        <v>117.623</v>
      </c>
      <c r="AZ1942" s="14">
        <v>69.052999999999997</v>
      </c>
      <c r="BA1942" s="14">
        <v>78.004999999999995</v>
      </c>
      <c r="BB1942" s="14">
        <v>41.972999999999999</v>
      </c>
      <c r="BC1942" s="14">
        <v>52.566000000000003</v>
      </c>
      <c r="BD1942" s="14">
        <v>78.247</v>
      </c>
      <c r="BE1942" s="14">
        <v>107.22199999999999</v>
      </c>
      <c r="BF1942" s="14">
        <v>137.41499999999999</v>
      </c>
      <c r="BG1942" s="14">
        <v>137.54599999999999</v>
      </c>
      <c r="BH1942" s="14">
        <v>156.39099999999999</v>
      </c>
      <c r="BI1942" s="14">
        <v>138.089</v>
      </c>
      <c r="BJ1942" s="14">
        <v>106.18</v>
      </c>
      <c r="BK1942" s="14">
        <v>70.992000000000004</v>
      </c>
      <c r="BL1942" s="14">
        <v>33.466000000000001</v>
      </c>
      <c r="BM1942" s="14">
        <v>30.657</v>
      </c>
      <c r="BN1942" s="14">
        <v>37.966999999999999</v>
      </c>
      <c r="BO1942" s="14">
        <v>53.963000000000001</v>
      </c>
      <c r="BP1942" s="14">
        <v>95.581999999999994</v>
      </c>
      <c r="BQ1942" s="14">
        <v>148.126</v>
      </c>
      <c r="BR1942" s="14">
        <v>194.35400000000001</v>
      </c>
      <c r="BS1942" s="14">
        <v>199.501</v>
      </c>
      <c r="BT1942" s="14">
        <v>223.35599999999999</v>
      </c>
      <c r="BU1942" s="14">
        <v>189.30699999999999</v>
      </c>
      <c r="BV1942" s="14">
        <v>130.13399999999999</v>
      </c>
      <c r="BW1942" s="14">
        <v>81.522999999999996</v>
      </c>
      <c r="BX1942" s="14">
        <v>43.58</v>
      </c>
      <c r="BY1942" s="121">
        <v>28.399000000000001</v>
      </c>
      <c r="BZ1942" s="122" t="str">
        <f t="shared" si="181"/>
        <v>Val Marie Southeast</v>
      </c>
      <c r="CA1942" s="14">
        <f t="shared" si="182"/>
        <v>49.058</v>
      </c>
      <c r="CB1942" s="14">
        <f t="shared" si="183"/>
        <v>-107.586</v>
      </c>
      <c r="CC1942" s="14">
        <f t="shared" si="184"/>
        <v>1.0831030909481527</v>
      </c>
      <c r="CD1942" s="14">
        <f t="shared" si="185"/>
        <v>6895.8000519749357</v>
      </c>
      <c r="CE1942" s="102"/>
    </row>
    <row r="1943" spans="1:83" x14ac:dyDescent="0.25">
      <c r="A1943" s="14">
        <f t="shared" si="180"/>
        <v>3807.5252873409308</v>
      </c>
      <c r="B1943" s="14" t="s">
        <v>2227</v>
      </c>
      <c r="C1943" s="14">
        <v>49.067</v>
      </c>
      <c r="D1943" s="14">
        <v>54.683</v>
      </c>
      <c r="E1943" s="14">
        <v>128</v>
      </c>
      <c r="F1943" s="14">
        <v>-10.936</v>
      </c>
      <c r="G1943" s="14">
        <v>-10.553000000000001</v>
      </c>
      <c r="H1943" s="14">
        <v>-3.698</v>
      </c>
      <c r="I1943" s="14">
        <v>9.5350000000000001</v>
      </c>
      <c r="J1943" s="14">
        <v>16.84</v>
      </c>
      <c r="K1943" s="14">
        <v>23.045000000000002</v>
      </c>
      <c r="L1943" s="14">
        <v>24.803999999999998</v>
      </c>
      <c r="M1943" s="14">
        <v>22.498000000000001</v>
      </c>
      <c r="N1943" s="14">
        <v>16.036000000000001</v>
      </c>
      <c r="O1943" s="14">
        <v>6.6180000000000003</v>
      </c>
      <c r="P1943" s="14">
        <v>-0.70699999999999996</v>
      </c>
      <c r="Q1943" s="14">
        <v>-7.2670000000000003</v>
      </c>
      <c r="R1943" s="14">
        <v>15.635999999999999</v>
      </c>
      <c r="S1943" s="14">
        <v>23.46</v>
      </c>
      <c r="T1943" s="14">
        <v>40.643999999999998</v>
      </c>
      <c r="U1943" s="14">
        <v>55.517000000000003</v>
      </c>
      <c r="V1943" s="14">
        <v>71.483000000000004</v>
      </c>
      <c r="W1943" s="14">
        <v>75.135999999999996</v>
      </c>
      <c r="X1943" s="14">
        <v>73.456000000000003</v>
      </c>
      <c r="Y1943" s="14">
        <v>60.112000000000002</v>
      </c>
      <c r="Z1943" s="14">
        <v>43.634999999999998</v>
      </c>
      <c r="AA1943" s="14">
        <v>30.63</v>
      </c>
      <c r="AB1943" s="14">
        <v>16.88</v>
      </c>
      <c r="AC1943" s="14">
        <v>12.398999999999999</v>
      </c>
      <c r="AD1943" s="14">
        <v>20.728999999999999</v>
      </c>
      <c r="AE1943" s="14">
        <v>33.186</v>
      </c>
      <c r="AF1943" s="14">
        <v>57.997999999999998</v>
      </c>
      <c r="AG1943" s="14">
        <v>87.634</v>
      </c>
      <c r="AH1943" s="14">
        <v>117.877</v>
      </c>
      <c r="AI1943" s="14">
        <v>121.807</v>
      </c>
      <c r="AJ1943" s="14">
        <v>117.81699999999999</v>
      </c>
      <c r="AK1943" s="14">
        <v>102.943</v>
      </c>
      <c r="AL1943" s="14">
        <v>73.394999999999996</v>
      </c>
      <c r="AM1943" s="14">
        <v>44.436999999999998</v>
      </c>
      <c r="AN1943" s="14">
        <v>21.613</v>
      </c>
      <c r="AO1943" s="14">
        <v>15.301</v>
      </c>
      <c r="AP1943" s="14">
        <v>54.85</v>
      </c>
      <c r="AQ1943" s="14">
        <v>78.45</v>
      </c>
      <c r="AR1943" s="14">
        <v>106.587</v>
      </c>
      <c r="AS1943" s="14">
        <v>123.13</v>
      </c>
      <c r="AT1943" s="14">
        <v>128.90899999999999</v>
      </c>
      <c r="AU1943" s="14">
        <v>122.051</v>
      </c>
      <c r="AV1943" s="14">
        <v>126.092</v>
      </c>
      <c r="AW1943" s="14">
        <v>136.166</v>
      </c>
      <c r="AX1943" s="14">
        <v>129.24700000000001</v>
      </c>
      <c r="AY1943" s="14">
        <v>106.202</v>
      </c>
      <c r="AZ1943" s="14">
        <v>60.048999999999999</v>
      </c>
      <c r="BA1943" s="14">
        <v>41.280999999999999</v>
      </c>
      <c r="BB1943" s="14">
        <v>26.581</v>
      </c>
      <c r="BC1943" s="14">
        <v>43.265999999999998</v>
      </c>
      <c r="BD1943" s="14">
        <v>72.981999999999999</v>
      </c>
      <c r="BE1943" s="14">
        <v>109.212</v>
      </c>
      <c r="BF1943" s="14">
        <v>133.39599999999999</v>
      </c>
      <c r="BG1943" s="14">
        <v>137.76</v>
      </c>
      <c r="BH1943" s="14">
        <v>136.93199999999999</v>
      </c>
      <c r="BI1943" s="14">
        <v>124.645</v>
      </c>
      <c r="BJ1943" s="14">
        <v>92.445999999999998</v>
      </c>
      <c r="BK1943" s="14">
        <v>62.302</v>
      </c>
      <c r="BL1943" s="14">
        <v>29.808</v>
      </c>
      <c r="BM1943" s="14">
        <v>19.696999999999999</v>
      </c>
      <c r="BN1943" s="14">
        <v>34.009</v>
      </c>
      <c r="BO1943" s="14">
        <v>56.78</v>
      </c>
      <c r="BP1943" s="14">
        <v>103.77500000000001</v>
      </c>
      <c r="BQ1943" s="14">
        <v>161.74600000000001</v>
      </c>
      <c r="BR1943" s="14">
        <v>216.81</v>
      </c>
      <c r="BS1943" s="14">
        <v>231.14500000000001</v>
      </c>
      <c r="BT1943" s="14">
        <v>224.53800000000001</v>
      </c>
      <c r="BU1943" s="14">
        <v>193.75800000000001</v>
      </c>
      <c r="BV1943" s="14">
        <v>135.72999999999999</v>
      </c>
      <c r="BW1943" s="14">
        <v>82.566000000000003</v>
      </c>
      <c r="BX1943" s="14">
        <v>38.130000000000003</v>
      </c>
      <c r="BY1943" s="121">
        <v>25.372</v>
      </c>
      <c r="BZ1943" s="122" t="str">
        <f t="shared" si="181"/>
        <v>Oyyl</v>
      </c>
      <c r="CA1943" s="14">
        <f t="shared" si="182"/>
        <v>49.067</v>
      </c>
      <c r="CB1943" s="14">
        <f t="shared" si="183"/>
        <v>54.683</v>
      </c>
      <c r="CC1943" s="14">
        <f t="shared" si="184"/>
        <v>0.59803683060693313</v>
      </c>
      <c r="CD1943" s="14">
        <f t="shared" si="185"/>
        <v>3807.5252873409308</v>
      </c>
      <c r="CE1943" s="102"/>
    </row>
    <row r="1944" spans="1:83" x14ac:dyDescent="0.25">
      <c r="A1944" s="14">
        <f t="shared" si="180"/>
        <v>7699.7449617158873</v>
      </c>
      <c r="B1944" s="14" t="s">
        <v>2228</v>
      </c>
      <c r="C1944" s="14">
        <v>49.082000000000001</v>
      </c>
      <c r="D1944" s="14">
        <v>-125.773</v>
      </c>
      <c r="E1944" s="14">
        <v>24.4</v>
      </c>
      <c r="F1944" s="14">
        <v>4.532</v>
      </c>
      <c r="G1944" s="14">
        <v>5.6660000000000004</v>
      </c>
      <c r="H1944" s="14">
        <v>5.3819999999999997</v>
      </c>
      <c r="I1944" s="14">
        <v>7.0140000000000002</v>
      </c>
      <c r="J1944" s="14">
        <v>9.7010000000000005</v>
      </c>
      <c r="K1944" s="14">
        <v>12.2</v>
      </c>
      <c r="L1944" s="14">
        <v>13.757999999999999</v>
      </c>
      <c r="M1944" s="14">
        <v>14.523999999999999</v>
      </c>
      <c r="N1944" s="14">
        <v>12.885</v>
      </c>
      <c r="O1944" s="14">
        <v>9.7200000000000006</v>
      </c>
      <c r="P1944" s="14">
        <v>7.01</v>
      </c>
      <c r="Q1944" s="14">
        <v>5.2539999999999996</v>
      </c>
      <c r="R1944" s="14">
        <v>12.239000000000001</v>
      </c>
      <c r="S1944" s="14">
        <v>14.782999999999999</v>
      </c>
      <c r="T1944" s="14">
        <v>31.129000000000001</v>
      </c>
      <c r="U1944" s="14">
        <v>46.854999999999997</v>
      </c>
      <c r="V1944" s="14">
        <v>65.174999999999997</v>
      </c>
      <c r="W1944" s="14">
        <v>66.936999999999998</v>
      </c>
      <c r="X1944" s="14">
        <v>69.844999999999999</v>
      </c>
      <c r="Y1944" s="14">
        <v>58.204000000000001</v>
      </c>
      <c r="Z1944" s="14">
        <v>32.454999999999998</v>
      </c>
      <c r="AA1944" s="14">
        <v>25.984000000000002</v>
      </c>
      <c r="AB1944" s="14">
        <v>14.244999999999999</v>
      </c>
      <c r="AC1944" s="14">
        <v>8.09</v>
      </c>
      <c r="AD1944" s="14">
        <v>15.077</v>
      </c>
      <c r="AE1944" s="14">
        <v>23.073</v>
      </c>
      <c r="AF1944" s="14">
        <v>45.497999999999998</v>
      </c>
      <c r="AG1944" s="14">
        <v>66.596000000000004</v>
      </c>
      <c r="AH1944" s="14">
        <v>83.266000000000005</v>
      </c>
      <c r="AI1944" s="14">
        <v>81.962999999999994</v>
      </c>
      <c r="AJ1944" s="14">
        <v>88.677999999999997</v>
      </c>
      <c r="AK1944" s="14">
        <v>72.891999999999996</v>
      </c>
      <c r="AL1944" s="14">
        <v>54.107999999999997</v>
      </c>
      <c r="AM1944" s="14">
        <v>34.33</v>
      </c>
      <c r="AN1944" s="14">
        <v>17.75</v>
      </c>
      <c r="AO1944" s="14">
        <v>13.003</v>
      </c>
      <c r="AP1944" s="14">
        <v>34.546999999999997</v>
      </c>
      <c r="AQ1944" s="14">
        <v>60.31</v>
      </c>
      <c r="AR1944" s="14">
        <v>69.712000000000003</v>
      </c>
      <c r="AS1944" s="14">
        <v>78.995000000000005</v>
      </c>
      <c r="AT1944" s="14">
        <v>88.655000000000001</v>
      </c>
      <c r="AU1944" s="14">
        <v>88.152000000000001</v>
      </c>
      <c r="AV1944" s="14">
        <v>92.59</v>
      </c>
      <c r="AW1944" s="14">
        <v>95.302999999999997</v>
      </c>
      <c r="AX1944" s="14">
        <v>90.751000000000005</v>
      </c>
      <c r="AY1944" s="14">
        <v>66.649000000000001</v>
      </c>
      <c r="AZ1944" s="14">
        <v>37.896999999999998</v>
      </c>
      <c r="BA1944" s="14">
        <v>41.988</v>
      </c>
      <c r="BB1944" s="14">
        <v>19.03</v>
      </c>
      <c r="BC1944" s="14">
        <v>34.627000000000002</v>
      </c>
      <c r="BD1944" s="14">
        <v>57.494999999999997</v>
      </c>
      <c r="BE1944" s="14">
        <v>81.369</v>
      </c>
      <c r="BF1944" s="14">
        <v>101.965</v>
      </c>
      <c r="BG1944" s="14">
        <v>100.89</v>
      </c>
      <c r="BH1944" s="14">
        <v>123.991</v>
      </c>
      <c r="BI1944" s="14">
        <v>97.462000000000003</v>
      </c>
      <c r="BJ1944" s="14">
        <v>83.128</v>
      </c>
      <c r="BK1944" s="14">
        <v>41.872999999999998</v>
      </c>
      <c r="BL1944" s="14">
        <v>21.22</v>
      </c>
      <c r="BM1944" s="14">
        <v>17.812999999999999</v>
      </c>
      <c r="BN1944" s="14">
        <v>25.16</v>
      </c>
      <c r="BO1944" s="14">
        <v>39.530999999999999</v>
      </c>
      <c r="BP1944" s="14">
        <v>72.676000000000002</v>
      </c>
      <c r="BQ1944" s="14">
        <v>113.039</v>
      </c>
      <c r="BR1944" s="14">
        <v>146.78299999999999</v>
      </c>
      <c r="BS1944" s="14">
        <v>157.51900000000001</v>
      </c>
      <c r="BT1944" s="14">
        <v>165.35599999999999</v>
      </c>
      <c r="BU1944" s="14">
        <v>141.12100000000001</v>
      </c>
      <c r="BV1944" s="14">
        <v>97.5</v>
      </c>
      <c r="BW1944" s="14">
        <v>59.718000000000004</v>
      </c>
      <c r="BX1944" s="14">
        <v>29.527000000000001</v>
      </c>
      <c r="BY1944" s="121">
        <v>19.359000000000002</v>
      </c>
      <c r="BZ1944" s="122" t="str">
        <f t="shared" si="181"/>
        <v>Tofino Long Beach AP</v>
      </c>
      <c r="CA1944" s="14">
        <f t="shared" si="182"/>
        <v>49.082000000000001</v>
      </c>
      <c r="CB1944" s="14">
        <f t="shared" si="183"/>
        <v>-125.773</v>
      </c>
      <c r="CC1944" s="14">
        <f t="shared" si="184"/>
        <v>1.2093763602032663</v>
      </c>
      <c r="CD1944" s="14">
        <f t="shared" si="185"/>
        <v>7699.7449617158873</v>
      </c>
      <c r="CE1944" s="102"/>
    </row>
    <row r="1945" spans="1:83" x14ac:dyDescent="0.25">
      <c r="A1945" s="14">
        <f t="shared" si="180"/>
        <v>2199.8596991025843</v>
      </c>
      <c r="B1945" s="14" t="s">
        <v>2229</v>
      </c>
      <c r="C1945" s="14">
        <v>49.082000000000001</v>
      </c>
      <c r="D1945" s="14">
        <v>30.893000000000001</v>
      </c>
      <c r="E1945" s="14">
        <v>215</v>
      </c>
      <c r="F1945" s="14">
        <v>-5.3079999999999998</v>
      </c>
      <c r="G1945" s="14">
        <v>-1.4079999999999999</v>
      </c>
      <c r="H1945" s="14">
        <v>1.5489999999999999</v>
      </c>
      <c r="I1945" s="14">
        <v>8.1270000000000007</v>
      </c>
      <c r="J1945" s="14">
        <v>14.179</v>
      </c>
      <c r="K1945" s="14">
        <v>16.684000000000001</v>
      </c>
      <c r="L1945" s="14">
        <v>17.850999999999999</v>
      </c>
      <c r="M1945" s="14">
        <v>17.731999999999999</v>
      </c>
      <c r="N1945" s="14">
        <v>15.683999999999999</v>
      </c>
      <c r="O1945" s="14">
        <v>7.42</v>
      </c>
      <c r="P1945" s="14">
        <v>1.3240000000000001</v>
      </c>
      <c r="Q1945" s="14">
        <v>-1.089</v>
      </c>
      <c r="R1945" s="14">
        <v>14.811</v>
      </c>
      <c r="S1945" s="14">
        <v>22.373999999999999</v>
      </c>
      <c r="T1945" s="14">
        <v>39.761000000000003</v>
      </c>
      <c r="U1945" s="14">
        <v>53.529000000000003</v>
      </c>
      <c r="V1945" s="14">
        <v>71.159000000000006</v>
      </c>
      <c r="W1945" s="14">
        <v>76.480999999999995</v>
      </c>
      <c r="X1945" s="14">
        <v>74.73</v>
      </c>
      <c r="Y1945" s="14">
        <v>60.238999999999997</v>
      </c>
      <c r="Z1945" s="14">
        <v>43.378</v>
      </c>
      <c r="AA1945" s="14">
        <v>30.658999999999999</v>
      </c>
      <c r="AB1945" s="14">
        <v>16.013999999999999</v>
      </c>
      <c r="AC1945" s="14">
        <v>11.286</v>
      </c>
      <c r="AD1945" s="14">
        <v>16.864999999999998</v>
      </c>
      <c r="AE1945" s="14">
        <v>29.693000000000001</v>
      </c>
      <c r="AF1945" s="14">
        <v>53.420999999999999</v>
      </c>
      <c r="AG1945" s="14">
        <v>75.861999999999995</v>
      </c>
      <c r="AH1945" s="14">
        <v>98.817999999999998</v>
      </c>
      <c r="AI1945" s="14">
        <v>100.592</v>
      </c>
      <c r="AJ1945" s="14">
        <v>100.133</v>
      </c>
      <c r="AK1945" s="14">
        <v>85.930999999999997</v>
      </c>
      <c r="AL1945" s="14">
        <v>65.043999999999997</v>
      </c>
      <c r="AM1945" s="14">
        <v>36.976999999999997</v>
      </c>
      <c r="AN1945" s="14">
        <v>18.437999999999999</v>
      </c>
      <c r="AO1945" s="14">
        <v>12.56</v>
      </c>
      <c r="AP1945" s="14">
        <v>39.445999999999998</v>
      </c>
      <c r="AQ1945" s="14">
        <v>66.415999999999997</v>
      </c>
      <c r="AR1945" s="14">
        <v>97.293000000000006</v>
      </c>
      <c r="AS1945" s="14">
        <v>112.973</v>
      </c>
      <c r="AT1945" s="14">
        <v>120.98</v>
      </c>
      <c r="AU1945" s="14">
        <v>116.63500000000001</v>
      </c>
      <c r="AV1945" s="14">
        <v>117.46</v>
      </c>
      <c r="AW1945" s="14">
        <v>124.714</v>
      </c>
      <c r="AX1945" s="14">
        <v>117.697</v>
      </c>
      <c r="AY1945" s="14">
        <v>78.915000000000006</v>
      </c>
      <c r="AZ1945" s="14">
        <v>38.381999999999998</v>
      </c>
      <c r="BA1945" s="14">
        <v>26.454000000000001</v>
      </c>
      <c r="BB1945" s="14">
        <v>21.783000000000001</v>
      </c>
      <c r="BC1945" s="14">
        <v>38.741999999999997</v>
      </c>
      <c r="BD1945" s="14">
        <v>69.403999999999996</v>
      </c>
      <c r="BE1945" s="14">
        <v>102.93600000000001</v>
      </c>
      <c r="BF1945" s="14">
        <v>130.54599999999999</v>
      </c>
      <c r="BG1945" s="14">
        <v>141.20099999999999</v>
      </c>
      <c r="BH1945" s="14">
        <v>131.89500000000001</v>
      </c>
      <c r="BI1945" s="14">
        <v>119.81100000000001</v>
      </c>
      <c r="BJ1945" s="14">
        <v>94.048000000000002</v>
      </c>
      <c r="BK1945" s="14">
        <v>52.939</v>
      </c>
      <c r="BL1945" s="14">
        <v>22.972000000000001</v>
      </c>
      <c r="BM1945" s="14">
        <v>15.638</v>
      </c>
      <c r="BN1945" s="14">
        <v>28.95</v>
      </c>
      <c r="BO1945" s="14">
        <v>51.039000000000001</v>
      </c>
      <c r="BP1945" s="14">
        <v>100.571</v>
      </c>
      <c r="BQ1945" s="14">
        <v>151.495</v>
      </c>
      <c r="BR1945" s="14">
        <v>198.2</v>
      </c>
      <c r="BS1945" s="14">
        <v>213.69300000000001</v>
      </c>
      <c r="BT1945" s="14">
        <v>203.21899999999999</v>
      </c>
      <c r="BU1945" s="14">
        <v>180.55099999999999</v>
      </c>
      <c r="BV1945" s="14">
        <v>128.30000000000001</v>
      </c>
      <c r="BW1945" s="14">
        <v>70.033000000000001</v>
      </c>
      <c r="BX1945" s="14">
        <v>31.564</v>
      </c>
      <c r="BY1945" s="121">
        <v>20.939</v>
      </c>
      <c r="BZ1945" s="122" t="str">
        <f t="shared" si="181"/>
        <v>Zvenihorodka</v>
      </c>
      <c r="CA1945" s="14">
        <f t="shared" si="182"/>
        <v>49.082000000000001</v>
      </c>
      <c r="CB1945" s="14">
        <f t="shared" si="183"/>
        <v>30.893000000000001</v>
      </c>
      <c r="CC1945" s="14">
        <f t="shared" si="184"/>
        <v>0.34552551144053134</v>
      </c>
      <c r="CD1945" s="14">
        <f t="shared" si="185"/>
        <v>2199.8596991025843</v>
      </c>
      <c r="CE1945" s="102"/>
    </row>
    <row r="1946" spans="1:83" x14ac:dyDescent="0.25">
      <c r="A1946" s="14">
        <f t="shared" si="180"/>
        <v>4250.381544617534</v>
      </c>
      <c r="B1946" s="14" t="s">
        <v>2230</v>
      </c>
      <c r="C1946" s="14">
        <v>49.085000000000001</v>
      </c>
      <c r="D1946" s="14">
        <v>-61.701000000000001</v>
      </c>
      <c r="E1946" s="14">
        <v>7</v>
      </c>
      <c r="F1946" s="14">
        <v>-8.39</v>
      </c>
      <c r="G1946" s="14">
        <v>-8.0329999999999995</v>
      </c>
      <c r="H1946" s="14">
        <v>-3.4340000000000002</v>
      </c>
      <c r="I1946" s="14">
        <v>-0.38800000000000001</v>
      </c>
      <c r="J1946" s="14">
        <v>4.0030000000000001</v>
      </c>
      <c r="K1946" s="14">
        <v>8.984</v>
      </c>
      <c r="L1946" s="14">
        <v>14.271000000000001</v>
      </c>
      <c r="M1946" s="14">
        <v>14.881</v>
      </c>
      <c r="N1946" s="14">
        <v>11.404</v>
      </c>
      <c r="O1946" s="14">
        <v>6.859</v>
      </c>
      <c r="P1946" s="14">
        <v>0.89400000000000002</v>
      </c>
      <c r="Q1946" s="14">
        <v>-4.49</v>
      </c>
      <c r="R1946" s="14">
        <v>16.512</v>
      </c>
      <c r="S1946" s="14">
        <v>19.837</v>
      </c>
      <c r="T1946" s="14">
        <v>40.829000000000001</v>
      </c>
      <c r="U1946" s="14">
        <v>59.594999999999999</v>
      </c>
      <c r="V1946" s="14">
        <v>76.352999999999994</v>
      </c>
      <c r="W1946" s="14">
        <v>80.936999999999998</v>
      </c>
      <c r="X1946" s="14">
        <v>69.037999999999997</v>
      </c>
      <c r="Y1946" s="14">
        <v>54.508000000000003</v>
      </c>
      <c r="Z1946" s="14">
        <v>36.664000000000001</v>
      </c>
      <c r="AA1946" s="14">
        <v>23.952000000000002</v>
      </c>
      <c r="AB1946" s="14">
        <v>18.032</v>
      </c>
      <c r="AC1946" s="14">
        <v>13.598000000000001</v>
      </c>
      <c r="AD1946" s="14">
        <v>21.501999999999999</v>
      </c>
      <c r="AE1946" s="14">
        <v>25.567</v>
      </c>
      <c r="AF1946" s="14">
        <v>56.661000000000001</v>
      </c>
      <c r="AG1946" s="14">
        <v>75.274000000000001</v>
      </c>
      <c r="AH1946" s="14">
        <v>94.191999999999993</v>
      </c>
      <c r="AI1946" s="14">
        <v>99.231999999999999</v>
      </c>
      <c r="AJ1946" s="14">
        <v>81.409000000000006</v>
      </c>
      <c r="AK1946" s="14">
        <v>76.052000000000007</v>
      </c>
      <c r="AL1946" s="14">
        <v>52.128</v>
      </c>
      <c r="AM1946" s="14">
        <v>33.639000000000003</v>
      </c>
      <c r="AN1946" s="14">
        <v>21.302</v>
      </c>
      <c r="AO1946" s="14">
        <v>16.972999999999999</v>
      </c>
      <c r="AP1946" s="14">
        <v>60.301000000000002</v>
      </c>
      <c r="AQ1946" s="14">
        <v>84.182000000000002</v>
      </c>
      <c r="AR1946" s="14">
        <v>109.673</v>
      </c>
      <c r="AS1946" s="14">
        <v>109.15</v>
      </c>
      <c r="AT1946" s="14">
        <v>110.76</v>
      </c>
      <c r="AU1946" s="14">
        <v>103.557</v>
      </c>
      <c r="AV1946" s="14">
        <v>90.406999999999996</v>
      </c>
      <c r="AW1946" s="14">
        <v>96.305000000000007</v>
      </c>
      <c r="AX1946" s="14">
        <v>97.495000000000005</v>
      </c>
      <c r="AY1946" s="14">
        <v>90.596000000000004</v>
      </c>
      <c r="AZ1946" s="14">
        <v>54.642000000000003</v>
      </c>
      <c r="BA1946" s="14">
        <v>53.667000000000002</v>
      </c>
      <c r="BB1946" s="14">
        <v>28.327000000000002</v>
      </c>
      <c r="BC1946" s="14">
        <v>59.069000000000003</v>
      </c>
      <c r="BD1946" s="14">
        <v>79.061000000000007</v>
      </c>
      <c r="BE1946" s="14">
        <v>99.245000000000005</v>
      </c>
      <c r="BF1946" s="14">
        <v>114.697</v>
      </c>
      <c r="BG1946" s="14">
        <v>114.934</v>
      </c>
      <c r="BH1946" s="14">
        <v>128.376</v>
      </c>
      <c r="BI1946" s="14">
        <v>114.229</v>
      </c>
      <c r="BJ1946" s="14">
        <v>94.887</v>
      </c>
      <c r="BK1946" s="14">
        <v>67.128</v>
      </c>
      <c r="BL1946" s="14">
        <v>29.867000000000001</v>
      </c>
      <c r="BM1946" s="14">
        <v>23.227</v>
      </c>
      <c r="BN1946" s="14">
        <v>36.704000000000001</v>
      </c>
      <c r="BO1946" s="14">
        <v>53.360999999999997</v>
      </c>
      <c r="BP1946" s="14">
        <v>109.95699999999999</v>
      </c>
      <c r="BQ1946" s="14">
        <v>146.887</v>
      </c>
      <c r="BR1946" s="14">
        <v>178.33799999999999</v>
      </c>
      <c r="BS1946" s="14">
        <v>180.46700000000001</v>
      </c>
      <c r="BT1946" s="14">
        <v>161.636</v>
      </c>
      <c r="BU1946" s="14">
        <v>143.672</v>
      </c>
      <c r="BV1946" s="14">
        <v>104.59399999999999</v>
      </c>
      <c r="BW1946" s="14">
        <v>66.010000000000005</v>
      </c>
      <c r="BX1946" s="14">
        <v>38.21</v>
      </c>
      <c r="BY1946" s="121">
        <v>29.379000000000001</v>
      </c>
      <c r="BZ1946" s="122" t="str">
        <f t="shared" si="181"/>
        <v>Heath Point</v>
      </c>
      <c r="CA1946" s="14">
        <f t="shared" si="182"/>
        <v>49.085000000000001</v>
      </c>
      <c r="CB1946" s="14">
        <f t="shared" si="183"/>
        <v>-61.701000000000001</v>
      </c>
      <c r="CC1946" s="14">
        <f t="shared" si="184"/>
        <v>0.66759496417906972</v>
      </c>
      <c r="CD1946" s="14">
        <f t="shared" si="185"/>
        <v>4250.381544617534</v>
      </c>
      <c r="CE1946" s="102"/>
    </row>
    <row r="1947" spans="1:83" x14ac:dyDescent="0.25">
      <c r="A1947" s="14">
        <f t="shared" si="180"/>
        <v>6864.4375993395952</v>
      </c>
      <c r="B1947" s="14" t="s">
        <v>2231</v>
      </c>
      <c r="C1947" s="14">
        <v>49.1</v>
      </c>
      <c r="D1947" s="14">
        <v>-107.017</v>
      </c>
      <c r="E1947" s="14">
        <v>830</v>
      </c>
      <c r="F1947" s="14">
        <v>-9.6080000000000005</v>
      </c>
      <c r="G1947" s="14">
        <v>-6.7450000000000001</v>
      </c>
      <c r="H1947" s="14">
        <v>1.256</v>
      </c>
      <c r="I1947" s="14">
        <v>3.8069999999999999</v>
      </c>
      <c r="J1947" s="14">
        <v>11.509</v>
      </c>
      <c r="K1947" s="14">
        <v>16.109000000000002</v>
      </c>
      <c r="L1947" s="14">
        <v>19.375</v>
      </c>
      <c r="M1947" s="14">
        <v>17.681999999999999</v>
      </c>
      <c r="N1947" s="14">
        <v>11.564</v>
      </c>
      <c r="O1947" s="14">
        <v>4.4029999999999996</v>
      </c>
      <c r="P1947" s="14">
        <v>-3.3330000000000002</v>
      </c>
      <c r="Q1947" s="14">
        <v>-8.14</v>
      </c>
      <c r="R1947" s="14">
        <v>12.361000000000001</v>
      </c>
      <c r="S1947" s="14">
        <v>18.870999999999999</v>
      </c>
      <c r="T1947" s="14">
        <v>34.238999999999997</v>
      </c>
      <c r="U1947" s="14">
        <v>51.35</v>
      </c>
      <c r="V1947" s="14">
        <v>72.353999999999999</v>
      </c>
      <c r="W1947" s="14">
        <v>79.498000000000005</v>
      </c>
      <c r="X1947" s="14">
        <v>70.632000000000005</v>
      </c>
      <c r="Y1947" s="14">
        <v>62.226999999999997</v>
      </c>
      <c r="Z1947" s="14">
        <v>35.244999999999997</v>
      </c>
      <c r="AA1947" s="14">
        <v>26.279</v>
      </c>
      <c r="AB1947" s="14">
        <v>19.414000000000001</v>
      </c>
      <c r="AC1947" s="14">
        <v>14.343999999999999</v>
      </c>
      <c r="AD1947" s="14">
        <v>25.027000000000001</v>
      </c>
      <c r="AE1947" s="14">
        <v>32.359000000000002</v>
      </c>
      <c r="AF1947" s="14">
        <v>61.079000000000001</v>
      </c>
      <c r="AG1947" s="14">
        <v>79.164000000000001</v>
      </c>
      <c r="AH1947" s="14">
        <v>124.34099999999999</v>
      </c>
      <c r="AI1947" s="14">
        <v>123.026</v>
      </c>
      <c r="AJ1947" s="14">
        <v>121.155</v>
      </c>
      <c r="AK1947" s="14">
        <v>102.901</v>
      </c>
      <c r="AL1947" s="14">
        <v>71.194000000000003</v>
      </c>
      <c r="AM1947" s="14">
        <v>49.353999999999999</v>
      </c>
      <c r="AN1947" s="14">
        <v>24.536000000000001</v>
      </c>
      <c r="AO1947" s="14">
        <v>17.744</v>
      </c>
      <c r="AP1947" s="14">
        <v>103.733</v>
      </c>
      <c r="AQ1947" s="14">
        <v>85.775000000000006</v>
      </c>
      <c r="AR1947" s="14">
        <v>113.4</v>
      </c>
      <c r="AS1947" s="14">
        <v>105.352</v>
      </c>
      <c r="AT1947" s="14">
        <v>118.339</v>
      </c>
      <c r="AU1947" s="14">
        <v>106.32</v>
      </c>
      <c r="AV1947" s="14">
        <v>133.51599999999999</v>
      </c>
      <c r="AW1947" s="14">
        <v>120.592</v>
      </c>
      <c r="AX1947" s="14">
        <v>115.92</v>
      </c>
      <c r="AY1947" s="14">
        <v>117.53400000000001</v>
      </c>
      <c r="AZ1947" s="14">
        <v>65.790000000000006</v>
      </c>
      <c r="BA1947" s="14">
        <v>54.103000000000002</v>
      </c>
      <c r="BB1947" s="14">
        <v>45.609000000000002</v>
      </c>
      <c r="BC1947" s="14">
        <v>51.968000000000004</v>
      </c>
      <c r="BD1947" s="14">
        <v>84.061999999999998</v>
      </c>
      <c r="BE1947" s="14">
        <v>103.328</v>
      </c>
      <c r="BF1947" s="14">
        <v>141.059</v>
      </c>
      <c r="BG1947" s="14">
        <v>146.33699999999999</v>
      </c>
      <c r="BH1947" s="14">
        <v>147.477</v>
      </c>
      <c r="BI1947" s="14">
        <v>125.26900000000001</v>
      </c>
      <c r="BJ1947" s="14">
        <v>96.838999999999999</v>
      </c>
      <c r="BK1947" s="14">
        <v>71.513000000000005</v>
      </c>
      <c r="BL1947" s="14">
        <v>32.805999999999997</v>
      </c>
      <c r="BM1947" s="14">
        <v>23.167000000000002</v>
      </c>
      <c r="BN1947" s="14">
        <v>39.497999999999998</v>
      </c>
      <c r="BO1947" s="14">
        <v>52.878999999999998</v>
      </c>
      <c r="BP1947" s="14">
        <v>104.119</v>
      </c>
      <c r="BQ1947" s="14">
        <v>139.08600000000001</v>
      </c>
      <c r="BR1947" s="14">
        <v>208.03299999999999</v>
      </c>
      <c r="BS1947" s="14">
        <v>211.09399999999999</v>
      </c>
      <c r="BT1947" s="14">
        <v>240.62</v>
      </c>
      <c r="BU1947" s="14">
        <v>178.39699999999999</v>
      </c>
      <c r="BV1947" s="14">
        <v>119.011</v>
      </c>
      <c r="BW1947" s="14">
        <v>81.459999999999994</v>
      </c>
      <c r="BX1947" s="14">
        <v>42.655000000000001</v>
      </c>
      <c r="BY1947" s="121">
        <v>30.376000000000001</v>
      </c>
      <c r="BZ1947" s="122" t="str">
        <f t="shared" si="181"/>
        <v>Mankota</v>
      </c>
      <c r="CA1947" s="14">
        <f t="shared" si="182"/>
        <v>49.1</v>
      </c>
      <c r="CB1947" s="14">
        <f t="shared" si="183"/>
        <v>-107.017</v>
      </c>
      <c r="CC1947" s="14">
        <f t="shared" si="184"/>
        <v>1.0781770824889423</v>
      </c>
      <c r="CD1947" s="14">
        <f t="shared" si="185"/>
        <v>6864.4375993395952</v>
      </c>
      <c r="CE1947" s="102"/>
    </row>
    <row r="1948" spans="1:83" x14ac:dyDescent="0.25">
      <c r="A1948" s="14">
        <f t="shared" si="180"/>
        <v>6071.9888168713742</v>
      </c>
      <c r="B1948" s="14" t="s">
        <v>2232</v>
      </c>
      <c r="C1948" s="14">
        <v>49.106000000000002</v>
      </c>
      <c r="D1948" s="14">
        <v>91.718000000000004</v>
      </c>
      <c r="E1948" s="14">
        <v>1590</v>
      </c>
      <c r="F1948" s="14">
        <v>-21.846</v>
      </c>
      <c r="G1948" s="14">
        <v>-17.937000000000001</v>
      </c>
      <c r="H1948" s="14">
        <v>-6.5750000000000002</v>
      </c>
      <c r="I1948" s="14">
        <v>3.8889999999999998</v>
      </c>
      <c r="J1948" s="14">
        <v>10.121</v>
      </c>
      <c r="K1948" s="14">
        <v>15.132999999999999</v>
      </c>
      <c r="L1948" s="14">
        <v>17.513000000000002</v>
      </c>
      <c r="M1948" s="14">
        <v>15.707000000000001</v>
      </c>
      <c r="N1948" s="14">
        <v>9.0709999999999997</v>
      </c>
      <c r="O1948" s="14">
        <v>1.0009999999999999</v>
      </c>
      <c r="P1948" s="14">
        <v>-10.238</v>
      </c>
      <c r="Q1948" s="14">
        <v>-17.350000000000001</v>
      </c>
      <c r="R1948" s="14">
        <v>17.231999999999999</v>
      </c>
      <c r="S1948" s="14">
        <v>23.98</v>
      </c>
      <c r="T1948" s="14">
        <v>40.597999999999999</v>
      </c>
      <c r="U1948" s="14">
        <v>55.774000000000001</v>
      </c>
      <c r="V1948" s="14">
        <v>73.210999999999999</v>
      </c>
      <c r="W1948" s="14">
        <v>77.823999999999998</v>
      </c>
      <c r="X1948" s="14">
        <v>75.186000000000007</v>
      </c>
      <c r="Y1948" s="14">
        <v>60.478000000000002</v>
      </c>
      <c r="Z1948" s="14">
        <v>45.47</v>
      </c>
      <c r="AA1948" s="14">
        <v>32.28</v>
      </c>
      <c r="AB1948" s="14">
        <v>19.995999999999999</v>
      </c>
      <c r="AC1948" s="14">
        <v>13.917999999999999</v>
      </c>
      <c r="AD1948" s="14">
        <v>22.518999999999998</v>
      </c>
      <c r="AE1948" s="14">
        <v>36.491</v>
      </c>
      <c r="AF1948" s="14">
        <v>69.013999999999996</v>
      </c>
      <c r="AG1948" s="14">
        <v>95.283000000000001</v>
      </c>
      <c r="AH1948" s="14">
        <v>114.18</v>
      </c>
      <c r="AI1948" s="14">
        <v>118.703</v>
      </c>
      <c r="AJ1948" s="14">
        <v>109.771</v>
      </c>
      <c r="AK1948" s="14">
        <v>99.168000000000006</v>
      </c>
      <c r="AL1948" s="14">
        <v>74.016000000000005</v>
      </c>
      <c r="AM1948" s="14">
        <v>50.027000000000001</v>
      </c>
      <c r="AN1948" s="14">
        <v>28.512</v>
      </c>
      <c r="AO1948" s="14">
        <v>18.364000000000001</v>
      </c>
      <c r="AP1948" s="14">
        <v>73.459999999999994</v>
      </c>
      <c r="AQ1948" s="14">
        <v>100.059</v>
      </c>
      <c r="AR1948" s="14">
        <v>140.28200000000001</v>
      </c>
      <c r="AS1948" s="14">
        <v>135.60900000000001</v>
      </c>
      <c r="AT1948" s="14">
        <v>129.12200000000001</v>
      </c>
      <c r="AU1948" s="14">
        <v>120.09</v>
      </c>
      <c r="AV1948" s="14">
        <v>122.178</v>
      </c>
      <c r="AW1948" s="14">
        <v>132.30199999999999</v>
      </c>
      <c r="AX1948" s="14">
        <v>132.58099999999999</v>
      </c>
      <c r="AY1948" s="14">
        <v>120.003</v>
      </c>
      <c r="AZ1948" s="14">
        <v>85.757999999999996</v>
      </c>
      <c r="BA1948" s="14">
        <v>62.603000000000002</v>
      </c>
      <c r="BB1948" s="14">
        <v>33.259</v>
      </c>
      <c r="BC1948" s="14">
        <v>53.508000000000003</v>
      </c>
      <c r="BD1948" s="14">
        <v>91.445999999999998</v>
      </c>
      <c r="BE1948" s="14">
        <v>115.018</v>
      </c>
      <c r="BF1948" s="14">
        <v>135.387</v>
      </c>
      <c r="BG1948" s="14">
        <v>135.721</v>
      </c>
      <c r="BH1948" s="14">
        <v>131.75200000000001</v>
      </c>
      <c r="BI1948" s="14">
        <v>119.22199999999999</v>
      </c>
      <c r="BJ1948" s="14">
        <v>94.626999999999995</v>
      </c>
      <c r="BK1948" s="14">
        <v>65.989999999999995</v>
      </c>
      <c r="BL1948" s="14">
        <v>38.936</v>
      </c>
      <c r="BM1948" s="14">
        <v>26.001999999999999</v>
      </c>
      <c r="BN1948" s="14">
        <v>40.006</v>
      </c>
      <c r="BO1948" s="14">
        <v>65.930999999999997</v>
      </c>
      <c r="BP1948" s="14">
        <v>126.693</v>
      </c>
      <c r="BQ1948" s="14">
        <v>175.35499999999999</v>
      </c>
      <c r="BR1948" s="14">
        <v>215.809</v>
      </c>
      <c r="BS1948" s="14">
        <v>223.07599999999999</v>
      </c>
      <c r="BT1948" s="14">
        <v>213.51599999999999</v>
      </c>
      <c r="BU1948" s="14">
        <v>188.1</v>
      </c>
      <c r="BV1948" s="14">
        <v>138.833</v>
      </c>
      <c r="BW1948" s="14">
        <v>90.081000000000003</v>
      </c>
      <c r="BX1948" s="14">
        <v>48.509</v>
      </c>
      <c r="BY1948" s="121">
        <v>31.478000000000002</v>
      </c>
      <c r="BZ1948" s="122" t="str">
        <f t="shared" si="181"/>
        <v>Omnogovi</v>
      </c>
      <c r="CA1948" s="14">
        <f t="shared" si="182"/>
        <v>49.106000000000002</v>
      </c>
      <c r="CB1948" s="14">
        <f t="shared" si="183"/>
        <v>91.718000000000004</v>
      </c>
      <c r="CC1948" s="14">
        <f t="shared" si="184"/>
        <v>0.953709476230026</v>
      </c>
      <c r="CD1948" s="14">
        <f t="shared" si="185"/>
        <v>6071.9888168713742</v>
      </c>
      <c r="CE1948" s="102"/>
    </row>
    <row r="1949" spans="1:83" x14ac:dyDescent="0.25">
      <c r="A1949" s="14">
        <f t="shared" si="180"/>
        <v>3719.6369963892362</v>
      </c>
      <c r="B1949" s="14" t="s">
        <v>2233</v>
      </c>
      <c r="C1949" s="14">
        <v>49.112000000000002</v>
      </c>
      <c r="D1949" s="14">
        <v>-53.581000000000003</v>
      </c>
      <c r="E1949" s="14">
        <v>19</v>
      </c>
      <c r="F1949" s="14">
        <v>-13.628</v>
      </c>
      <c r="G1949" s="14">
        <v>-9.9939999999999998</v>
      </c>
      <c r="H1949" s="14">
        <v>-5.8460000000000001</v>
      </c>
      <c r="I1949" s="14">
        <v>2.4260000000000002</v>
      </c>
      <c r="J1949" s="14">
        <v>10.512</v>
      </c>
      <c r="K1949" s="14">
        <v>14.44</v>
      </c>
      <c r="L1949" s="14">
        <v>16.812999999999999</v>
      </c>
      <c r="M1949" s="14">
        <v>15.994999999999999</v>
      </c>
      <c r="N1949" s="14">
        <v>9.84</v>
      </c>
      <c r="O1949" s="14">
        <v>3.782</v>
      </c>
      <c r="P1949" s="14">
        <v>-5.8710000000000004</v>
      </c>
      <c r="Q1949" s="14">
        <v>-11.773</v>
      </c>
      <c r="R1949" s="14">
        <v>14.81</v>
      </c>
      <c r="S1949" s="14">
        <v>21.736000000000001</v>
      </c>
      <c r="T1949" s="14">
        <v>40.613</v>
      </c>
      <c r="U1949" s="14">
        <v>53.365000000000002</v>
      </c>
      <c r="V1949" s="14">
        <v>71.067999999999998</v>
      </c>
      <c r="W1949" s="14">
        <v>75.506</v>
      </c>
      <c r="X1949" s="14">
        <v>75.697999999999993</v>
      </c>
      <c r="Y1949" s="14">
        <v>62.402000000000001</v>
      </c>
      <c r="Z1949" s="14">
        <v>38.109000000000002</v>
      </c>
      <c r="AA1949" s="14">
        <v>32.176000000000002</v>
      </c>
      <c r="AB1949" s="14">
        <v>15.253</v>
      </c>
      <c r="AC1949" s="14">
        <v>13.084</v>
      </c>
      <c r="AD1949" s="14">
        <v>21.832000000000001</v>
      </c>
      <c r="AE1949" s="14">
        <v>33.012999999999998</v>
      </c>
      <c r="AF1949" s="14">
        <v>63.787999999999997</v>
      </c>
      <c r="AG1949" s="14">
        <v>86.144999999999996</v>
      </c>
      <c r="AH1949" s="14">
        <v>95.671000000000006</v>
      </c>
      <c r="AI1949" s="14">
        <v>85.775999999999996</v>
      </c>
      <c r="AJ1949" s="14">
        <v>109.321</v>
      </c>
      <c r="AK1949" s="14">
        <v>68.397999999999996</v>
      </c>
      <c r="AL1949" s="14">
        <v>68.570999999999998</v>
      </c>
      <c r="AM1949" s="14">
        <v>41.198999999999998</v>
      </c>
      <c r="AN1949" s="14">
        <v>25.094000000000001</v>
      </c>
      <c r="AO1949" s="14">
        <v>17.151</v>
      </c>
      <c r="AP1949" s="14">
        <v>70.555999999999997</v>
      </c>
      <c r="AQ1949" s="14">
        <v>75.915999999999997</v>
      </c>
      <c r="AR1949" s="14">
        <v>120.825</v>
      </c>
      <c r="AS1949" s="14">
        <v>121.244</v>
      </c>
      <c r="AT1949" s="14">
        <v>120.541</v>
      </c>
      <c r="AU1949" s="14">
        <v>102.55</v>
      </c>
      <c r="AV1949" s="14">
        <v>103.786</v>
      </c>
      <c r="AW1949" s="14">
        <v>101.35299999999999</v>
      </c>
      <c r="AX1949" s="14">
        <v>99.751999999999995</v>
      </c>
      <c r="AY1949" s="14">
        <v>81.149000000000001</v>
      </c>
      <c r="AZ1949" s="14">
        <v>63.009</v>
      </c>
      <c r="BA1949" s="14">
        <v>49.128999999999998</v>
      </c>
      <c r="BB1949" s="14">
        <v>31.513999999999999</v>
      </c>
      <c r="BC1949" s="14">
        <v>42.808999999999997</v>
      </c>
      <c r="BD1949" s="14">
        <v>84.881</v>
      </c>
      <c r="BE1949" s="14">
        <v>104.785</v>
      </c>
      <c r="BF1949" s="14">
        <v>141.227</v>
      </c>
      <c r="BG1949" s="14">
        <v>130.43100000000001</v>
      </c>
      <c r="BH1949" s="14">
        <v>119.574</v>
      </c>
      <c r="BI1949" s="14">
        <v>115.619</v>
      </c>
      <c r="BJ1949" s="14">
        <v>79.775000000000006</v>
      </c>
      <c r="BK1949" s="14">
        <v>57.593000000000004</v>
      </c>
      <c r="BL1949" s="14">
        <v>29.161999999999999</v>
      </c>
      <c r="BM1949" s="14">
        <v>22.141999999999999</v>
      </c>
      <c r="BN1949" s="14">
        <v>36.143999999999998</v>
      </c>
      <c r="BO1949" s="14">
        <v>54.103999999999999</v>
      </c>
      <c r="BP1949" s="14">
        <v>114.309</v>
      </c>
      <c r="BQ1949" s="14">
        <v>158.512</v>
      </c>
      <c r="BR1949" s="14">
        <v>201.56200000000001</v>
      </c>
      <c r="BS1949" s="14">
        <v>184.18799999999999</v>
      </c>
      <c r="BT1949" s="14">
        <v>182.249</v>
      </c>
      <c r="BU1949" s="14">
        <v>148.46600000000001</v>
      </c>
      <c r="BV1949" s="14">
        <v>107.658</v>
      </c>
      <c r="BW1949" s="14">
        <v>72.313999999999993</v>
      </c>
      <c r="BX1949" s="14">
        <v>36.548000000000002</v>
      </c>
      <c r="BY1949" s="121">
        <v>27.681999999999999</v>
      </c>
      <c r="BZ1949" s="122" t="str">
        <f t="shared" si="181"/>
        <v>Pools Island</v>
      </c>
      <c r="CA1949" s="14">
        <f t="shared" si="182"/>
        <v>49.112000000000002</v>
      </c>
      <c r="CB1949" s="14">
        <f t="shared" si="183"/>
        <v>-53.581000000000003</v>
      </c>
      <c r="CC1949" s="14">
        <f t="shared" si="184"/>
        <v>0.58423247449590165</v>
      </c>
      <c r="CD1949" s="14">
        <f t="shared" si="185"/>
        <v>3719.6369963892362</v>
      </c>
      <c r="CE1949" s="102"/>
    </row>
    <row r="1950" spans="1:83" x14ac:dyDescent="0.25">
      <c r="A1950" s="14">
        <f t="shared" si="180"/>
        <v>974.41260001608737</v>
      </c>
      <c r="B1950" s="14" t="s">
        <v>2234</v>
      </c>
      <c r="C1950" s="14">
        <v>49.113</v>
      </c>
      <c r="D1950" s="14">
        <v>13.134</v>
      </c>
      <c r="E1950" s="14">
        <v>1445.8</v>
      </c>
      <c r="F1950" s="14">
        <v>-3.2040000000000002</v>
      </c>
      <c r="G1950" s="14">
        <v>-4.5030000000000001</v>
      </c>
      <c r="H1950" s="14">
        <v>-1.3120000000000001</v>
      </c>
      <c r="I1950" s="14">
        <v>1.81</v>
      </c>
      <c r="J1950" s="14">
        <v>6.4450000000000003</v>
      </c>
      <c r="K1950" s="14">
        <v>10.025</v>
      </c>
      <c r="L1950" s="14">
        <v>11.675000000000001</v>
      </c>
      <c r="M1950" s="14">
        <v>11.579000000000001</v>
      </c>
      <c r="N1950" s="14">
        <v>8.3819999999999997</v>
      </c>
      <c r="O1950" s="14">
        <v>5.2889999999999997</v>
      </c>
      <c r="P1950" s="14">
        <v>-0.46</v>
      </c>
      <c r="Q1950" s="14">
        <v>-3.4489999999999998</v>
      </c>
      <c r="R1950" s="14">
        <v>13.241</v>
      </c>
      <c r="S1950" s="14">
        <v>20.239999999999998</v>
      </c>
      <c r="T1950" s="14">
        <v>35.387</v>
      </c>
      <c r="U1950" s="14">
        <v>51.536999999999999</v>
      </c>
      <c r="V1950" s="14">
        <v>69.429000000000002</v>
      </c>
      <c r="W1950" s="14">
        <v>72.352999999999994</v>
      </c>
      <c r="X1950" s="14">
        <v>68.894999999999996</v>
      </c>
      <c r="Y1950" s="14">
        <v>57.292000000000002</v>
      </c>
      <c r="Z1950" s="14">
        <v>40.406999999999996</v>
      </c>
      <c r="AA1950" s="14">
        <v>27.475999999999999</v>
      </c>
      <c r="AB1950" s="14">
        <v>15.175000000000001</v>
      </c>
      <c r="AC1950" s="14">
        <v>11.048</v>
      </c>
      <c r="AD1950" s="14">
        <v>15.565</v>
      </c>
      <c r="AE1950" s="14">
        <v>26.062999999999999</v>
      </c>
      <c r="AF1950" s="14">
        <v>43.627000000000002</v>
      </c>
      <c r="AG1950" s="14">
        <v>67.177999999999997</v>
      </c>
      <c r="AH1950" s="14">
        <v>83.489000000000004</v>
      </c>
      <c r="AI1950" s="14">
        <v>85.683999999999997</v>
      </c>
      <c r="AJ1950" s="14">
        <v>91.784999999999997</v>
      </c>
      <c r="AK1950" s="14">
        <v>82.673000000000002</v>
      </c>
      <c r="AL1950" s="14">
        <v>55.722999999999999</v>
      </c>
      <c r="AM1950" s="14">
        <v>36.683</v>
      </c>
      <c r="AN1950" s="14">
        <v>18.056999999999999</v>
      </c>
      <c r="AO1950" s="14">
        <v>14.093999999999999</v>
      </c>
      <c r="AP1950" s="14">
        <v>31.925000000000001</v>
      </c>
      <c r="AQ1950" s="14">
        <v>49.243000000000002</v>
      </c>
      <c r="AR1950" s="14">
        <v>68.653000000000006</v>
      </c>
      <c r="AS1950" s="14">
        <v>79.826999999999998</v>
      </c>
      <c r="AT1950" s="14">
        <v>96.182000000000002</v>
      </c>
      <c r="AU1950" s="14">
        <v>92.777000000000001</v>
      </c>
      <c r="AV1950" s="14">
        <v>93.981999999999999</v>
      </c>
      <c r="AW1950" s="14">
        <v>98.620999999999995</v>
      </c>
      <c r="AX1950" s="14">
        <v>86.572999999999993</v>
      </c>
      <c r="AY1950" s="14">
        <v>73.260999999999996</v>
      </c>
      <c r="AZ1950" s="14">
        <v>36.204999999999998</v>
      </c>
      <c r="BA1950" s="14">
        <v>37.195</v>
      </c>
      <c r="BB1950" s="14">
        <v>17.869</v>
      </c>
      <c r="BC1950" s="14">
        <v>30.821999999999999</v>
      </c>
      <c r="BD1950" s="14">
        <v>50.597999999999999</v>
      </c>
      <c r="BE1950" s="14">
        <v>66.117999999999995</v>
      </c>
      <c r="BF1950" s="14">
        <v>101.10899999999999</v>
      </c>
      <c r="BG1950" s="14">
        <v>104.652</v>
      </c>
      <c r="BH1950" s="14">
        <v>99.917000000000002</v>
      </c>
      <c r="BI1950" s="14">
        <v>90.037000000000006</v>
      </c>
      <c r="BJ1950" s="14">
        <v>67.337999999999994</v>
      </c>
      <c r="BK1950" s="14">
        <v>46.555</v>
      </c>
      <c r="BL1950" s="14">
        <v>21.067</v>
      </c>
      <c r="BM1950" s="14">
        <v>17.279</v>
      </c>
      <c r="BN1950" s="14">
        <v>25.663</v>
      </c>
      <c r="BO1950" s="14">
        <v>43.789000000000001</v>
      </c>
      <c r="BP1950" s="14">
        <v>76.123000000000005</v>
      </c>
      <c r="BQ1950" s="14">
        <v>113.752</v>
      </c>
      <c r="BR1950" s="14">
        <v>157.643</v>
      </c>
      <c r="BS1950" s="14">
        <v>162.34200000000001</v>
      </c>
      <c r="BT1950" s="14">
        <v>160.68700000000001</v>
      </c>
      <c r="BU1950" s="14">
        <v>146.86199999999999</v>
      </c>
      <c r="BV1950" s="14">
        <v>97.918999999999997</v>
      </c>
      <c r="BW1950" s="14">
        <v>63.45</v>
      </c>
      <c r="BX1950" s="14">
        <v>29.917999999999999</v>
      </c>
      <c r="BY1950" s="121">
        <v>23.158999999999999</v>
      </c>
      <c r="BZ1950" s="122" t="str">
        <f t="shared" si="181"/>
        <v>Grosser Arber</v>
      </c>
      <c r="CA1950" s="14">
        <f t="shared" si="182"/>
        <v>49.113</v>
      </c>
      <c r="CB1950" s="14">
        <f t="shared" si="183"/>
        <v>13.134</v>
      </c>
      <c r="CC1950" s="14">
        <f t="shared" si="184"/>
        <v>0.15304812943843837</v>
      </c>
      <c r="CD1950" s="14">
        <f t="shared" si="185"/>
        <v>974.41260001608737</v>
      </c>
      <c r="CE1950" s="102"/>
    </row>
    <row r="1951" spans="1:83" x14ac:dyDescent="0.25">
      <c r="A1951" s="14">
        <f t="shared" si="180"/>
        <v>4661.4777374601226</v>
      </c>
      <c r="B1951" s="14" t="s">
        <v>2235</v>
      </c>
      <c r="C1951" s="14">
        <v>49.133000000000003</v>
      </c>
      <c r="D1951" s="14">
        <v>-68.203999999999994</v>
      </c>
      <c r="E1951" s="14">
        <v>21.6</v>
      </c>
      <c r="F1951" s="14">
        <v>-11.135</v>
      </c>
      <c r="G1951" s="14">
        <v>-10.27</v>
      </c>
      <c r="H1951" s="14">
        <v>-5.26</v>
      </c>
      <c r="I1951" s="14">
        <v>0.83099999999999996</v>
      </c>
      <c r="J1951" s="14">
        <v>7.6950000000000003</v>
      </c>
      <c r="K1951" s="14">
        <v>13.47</v>
      </c>
      <c r="L1951" s="14">
        <v>16.460999999999999</v>
      </c>
      <c r="M1951" s="14">
        <v>15.451000000000001</v>
      </c>
      <c r="N1951" s="14">
        <v>11.068</v>
      </c>
      <c r="O1951" s="14">
        <v>5.6109999999999998</v>
      </c>
      <c r="P1951" s="14">
        <v>0.10199999999999999</v>
      </c>
      <c r="Q1951" s="14">
        <v>-5.8949999999999996</v>
      </c>
      <c r="R1951" s="14">
        <v>13.289</v>
      </c>
      <c r="S1951" s="14">
        <v>20.515999999999998</v>
      </c>
      <c r="T1951" s="14">
        <v>38.152999999999999</v>
      </c>
      <c r="U1951" s="14">
        <v>52.271999999999998</v>
      </c>
      <c r="V1951" s="14">
        <v>66.852000000000004</v>
      </c>
      <c r="W1951" s="14">
        <v>77.421000000000006</v>
      </c>
      <c r="X1951" s="14">
        <v>73.234999999999999</v>
      </c>
      <c r="Y1951" s="14">
        <v>53.792000000000002</v>
      </c>
      <c r="Z1951" s="14">
        <v>35.552</v>
      </c>
      <c r="AA1951" s="14">
        <v>23.885999999999999</v>
      </c>
      <c r="AB1951" s="14">
        <v>14.964</v>
      </c>
      <c r="AC1951" s="14">
        <v>11.002000000000001</v>
      </c>
      <c r="AD1951" s="14">
        <v>21.468</v>
      </c>
      <c r="AE1951" s="14">
        <v>30.646999999999998</v>
      </c>
      <c r="AF1951" s="14">
        <v>61.579000000000001</v>
      </c>
      <c r="AG1951" s="14">
        <v>82.09</v>
      </c>
      <c r="AH1951" s="14">
        <v>91.305999999999997</v>
      </c>
      <c r="AI1951" s="14">
        <v>104.25</v>
      </c>
      <c r="AJ1951" s="14">
        <v>98.674999999999997</v>
      </c>
      <c r="AK1951" s="14">
        <v>84.853999999999999</v>
      </c>
      <c r="AL1951" s="14">
        <v>65.456999999999994</v>
      </c>
      <c r="AM1951" s="14">
        <v>40.920999999999999</v>
      </c>
      <c r="AN1951" s="14">
        <v>21.663</v>
      </c>
      <c r="AO1951" s="14">
        <v>16.013000000000002</v>
      </c>
      <c r="AP1951" s="14">
        <v>76.305000000000007</v>
      </c>
      <c r="AQ1951" s="14">
        <v>75.87</v>
      </c>
      <c r="AR1951" s="14">
        <v>114.334</v>
      </c>
      <c r="AS1951" s="14">
        <v>117.53700000000001</v>
      </c>
      <c r="AT1951" s="14">
        <v>99.433000000000007</v>
      </c>
      <c r="AU1951" s="14">
        <v>96.658000000000001</v>
      </c>
      <c r="AV1951" s="14">
        <v>96.525000000000006</v>
      </c>
      <c r="AW1951" s="14">
        <v>100.212</v>
      </c>
      <c r="AX1951" s="14">
        <v>102.983</v>
      </c>
      <c r="AY1951" s="14">
        <v>89.275000000000006</v>
      </c>
      <c r="AZ1951" s="14">
        <v>61.116999999999997</v>
      </c>
      <c r="BA1951" s="14">
        <v>58.466000000000001</v>
      </c>
      <c r="BB1951" s="14">
        <v>35.85</v>
      </c>
      <c r="BC1951" s="14">
        <v>51.015999999999998</v>
      </c>
      <c r="BD1951" s="14">
        <v>91.516000000000005</v>
      </c>
      <c r="BE1951" s="14">
        <v>108.82299999999999</v>
      </c>
      <c r="BF1951" s="14">
        <v>121.071</v>
      </c>
      <c r="BG1951" s="14">
        <v>134.48599999999999</v>
      </c>
      <c r="BH1951" s="14">
        <v>127.43899999999999</v>
      </c>
      <c r="BI1951" s="14">
        <v>112.819</v>
      </c>
      <c r="BJ1951" s="14">
        <v>86.858000000000004</v>
      </c>
      <c r="BK1951" s="14">
        <v>58.276000000000003</v>
      </c>
      <c r="BL1951" s="14">
        <v>33.165999999999997</v>
      </c>
      <c r="BM1951" s="14">
        <v>25.847000000000001</v>
      </c>
      <c r="BN1951" s="14">
        <v>35.762999999999998</v>
      </c>
      <c r="BO1951" s="14">
        <v>51.597000000000001</v>
      </c>
      <c r="BP1951" s="14">
        <v>110.41500000000001</v>
      </c>
      <c r="BQ1951" s="14">
        <v>153.35499999999999</v>
      </c>
      <c r="BR1951" s="14">
        <v>167.024</v>
      </c>
      <c r="BS1951" s="14">
        <v>186.26400000000001</v>
      </c>
      <c r="BT1951" s="14">
        <v>173.982</v>
      </c>
      <c r="BU1951" s="14">
        <v>149.81299999999999</v>
      </c>
      <c r="BV1951" s="14">
        <v>108.934</v>
      </c>
      <c r="BW1951" s="14">
        <v>67.472999999999999</v>
      </c>
      <c r="BX1951" s="14">
        <v>35.448</v>
      </c>
      <c r="BY1951" s="121">
        <v>26.268999999999998</v>
      </c>
      <c r="BZ1951" s="122" t="str">
        <f t="shared" si="181"/>
        <v>Baie Comeau AP</v>
      </c>
      <c r="CA1951" s="14">
        <f t="shared" si="182"/>
        <v>49.133000000000003</v>
      </c>
      <c r="CB1951" s="14">
        <f t="shared" si="183"/>
        <v>-68.203999999999994</v>
      </c>
      <c r="CC1951" s="14">
        <f t="shared" si="184"/>
        <v>0.73216463757284866</v>
      </c>
      <c r="CD1951" s="14">
        <f t="shared" si="185"/>
        <v>4661.4777374601226</v>
      </c>
      <c r="CE1951" s="102"/>
    </row>
    <row r="1952" spans="1:83" x14ac:dyDescent="0.25">
      <c r="A1952" s="14">
        <f t="shared" si="180"/>
        <v>3284.1864238941293</v>
      </c>
      <c r="B1952" s="14" t="s">
        <v>2236</v>
      </c>
      <c r="C1952" s="14">
        <v>49.133000000000003</v>
      </c>
      <c r="D1952" s="14">
        <v>46.85</v>
      </c>
      <c r="E1952" s="14">
        <v>6</v>
      </c>
      <c r="F1952" s="14">
        <v>-6.8150000000000004</v>
      </c>
      <c r="G1952" s="14">
        <v>-8.6080000000000005</v>
      </c>
      <c r="H1952" s="14">
        <v>-0.89300000000000002</v>
      </c>
      <c r="I1952" s="14">
        <v>10.222</v>
      </c>
      <c r="J1952" s="14">
        <v>16.718</v>
      </c>
      <c r="K1952" s="14">
        <v>22.294</v>
      </c>
      <c r="L1952" s="14">
        <v>23.800999999999998</v>
      </c>
      <c r="M1952" s="14">
        <v>23.390999999999998</v>
      </c>
      <c r="N1952" s="14">
        <v>15.737</v>
      </c>
      <c r="O1952" s="14">
        <v>6.68</v>
      </c>
      <c r="P1952" s="14">
        <v>0.28299999999999997</v>
      </c>
      <c r="Q1952" s="14">
        <v>-5.2380000000000004</v>
      </c>
      <c r="R1952" s="14">
        <v>15.612</v>
      </c>
      <c r="S1952" s="14">
        <v>24.814</v>
      </c>
      <c r="T1952" s="14">
        <v>39.124000000000002</v>
      </c>
      <c r="U1952" s="14">
        <v>53.841999999999999</v>
      </c>
      <c r="V1952" s="14">
        <v>69.850999999999999</v>
      </c>
      <c r="W1952" s="14">
        <v>74.183000000000007</v>
      </c>
      <c r="X1952" s="14">
        <v>71.616</v>
      </c>
      <c r="Y1952" s="14">
        <v>58.719000000000001</v>
      </c>
      <c r="Z1952" s="14">
        <v>42.892000000000003</v>
      </c>
      <c r="AA1952" s="14">
        <v>32.482999999999997</v>
      </c>
      <c r="AB1952" s="14">
        <v>18.175999999999998</v>
      </c>
      <c r="AC1952" s="14">
        <v>12.936999999999999</v>
      </c>
      <c r="AD1952" s="14">
        <v>20.558</v>
      </c>
      <c r="AE1952" s="14">
        <v>33.283999999999999</v>
      </c>
      <c r="AF1952" s="14">
        <v>53.283000000000001</v>
      </c>
      <c r="AG1952" s="14">
        <v>84.001000000000005</v>
      </c>
      <c r="AH1952" s="14">
        <v>112.812</v>
      </c>
      <c r="AI1952" s="14">
        <v>118.623</v>
      </c>
      <c r="AJ1952" s="14">
        <v>117.33</v>
      </c>
      <c r="AK1952" s="14">
        <v>100.10899999999999</v>
      </c>
      <c r="AL1952" s="14">
        <v>67.819999999999993</v>
      </c>
      <c r="AM1952" s="14">
        <v>44.889000000000003</v>
      </c>
      <c r="AN1952" s="14">
        <v>22.55</v>
      </c>
      <c r="AO1952" s="14">
        <v>15.72</v>
      </c>
      <c r="AP1952" s="14">
        <v>51.716000000000001</v>
      </c>
      <c r="AQ1952" s="14">
        <v>72.09</v>
      </c>
      <c r="AR1952" s="14">
        <v>101.648</v>
      </c>
      <c r="AS1952" s="14">
        <v>121.626</v>
      </c>
      <c r="AT1952" s="14">
        <v>127.96599999999999</v>
      </c>
      <c r="AU1952" s="14">
        <v>119.874</v>
      </c>
      <c r="AV1952" s="14">
        <v>126.29</v>
      </c>
      <c r="AW1952" s="14">
        <v>136.86099999999999</v>
      </c>
      <c r="AX1952" s="14">
        <v>121.476</v>
      </c>
      <c r="AY1952" s="14">
        <v>99.603999999999999</v>
      </c>
      <c r="AZ1952" s="14">
        <v>54.607999999999997</v>
      </c>
      <c r="BA1952" s="14">
        <v>37.073</v>
      </c>
      <c r="BB1952" s="14">
        <v>24.506</v>
      </c>
      <c r="BC1952" s="14">
        <v>40.912999999999997</v>
      </c>
      <c r="BD1952" s="14">
        <v>73.23</v>
      </c>
      <c r="BE1952" s="14">
        <v>108.63</v>
      </c>
      <c r="BF1952" s="14">
        <v>135.65799999999999</v>
      </c>
      <c r="BG1952" s="14">
        <v>138.84800000000001</v>
      </c>
      <c r="BH1952" s="14">
        <v>139.98599999999999</v>
      </c>
      <c r="BI1952" s="14">
        <v>122.758</v>
      </c>
      <c r="BJ1952" s="14">
        <v>88.021000000000001</v>
      </c>
      <c r="BK1952" s="14">
        <v>62.472000000000001</v>
      </c>
      <c r="BL1952" s="14">
        <v>28.28</v>
      </c>
      <c r="BM1952" s="14">
        <v>18.558</v>
      </c>
      <c r="BN1952" s="14">
        <v>33.036000000000001</v>
      </c>
      <c r="BO1952" s="14">
        <v>55.597999999999999</v>
      </c>
      <c r="BP1952" s="14">
        <v>100.782</v>
      </c>
      <c r="BQ1952" s="14">
        <v>160.00899999999999</v>
      </c>
      <c r="BR1952" s="14">
        <v>213.976</v>
      </c>
      <c r="BS1952" s="14">
        <v>227.31200000000001</v>
      </c>
      <c r="BT1952" s="14">
        <v>226.59899999999999</v>
      </c>
      <c r="BU1952" s="14">
        <v>194.09800000000001</v>
      </c>
      <c r="BV1952" s="14">
        <v>128.97900000000001</v>
      </c>
      <c r="BW1952" s="14">
        <v>81.009</v>
      </c>
      <c r="BX1952" s="14">
        <v>38.174999999999997</v>
      </c>
      <c r="BY1952" s="121">
        <v>25.257999999999999</v>
      </c>
      <c r="BZ1952" s="122" t="str">
        <f t="shared" si="181"/>
        <v>Elton</v>
      </c>
      <c r="CA1952" s="14">
        <f t="shared" si="182"/>
        <v>49.133000000000003</v>
      </c>
      <c r="CB1952" s="14">
        <f t="shared" si="183"/>
        <v>46.85</v>
      </c>
      <c r="CC1952" s="14">
        <f t="shared" si="184"/>
        <v>0.51583753011384748</v>
      </c>
      <c r="CD1952" s="14">
        <f t="shared" si="185"/>
        <v>3284.1864238941293</v>
      </c>
      <c r="CE1952" s="102"/>
    </row>
    <row r="1953" spans="1:83" x14ac:dyDescent="0.25">
      <c r="A1953" s="14">
        <f t="shared" si="180"/>
        <v>1654.5941564216162</v>
      </c>
      <c r="B1953" s="14" t="s">
        <v>2237</v>
      </c>
      <c r="C1953" s="14">
        <v>49.15</v>
      </c>
      <c r="D1953" s="14">
        <v>23.033000000000001</v>
      </c>
      <c r="E1953" s="14">
        <v>594</v>
      </c>
      <c r="F1953" s="14">
        <v>-5.2919999999999998</v>
      </c>
      <c r="G1953" s="14">
        <v>-2.8109999999999999</v>
      </c>
      <c r="H1953" s="14">
        <v>2.2050000000000001</v>
      </c>
      <c r="I1953" s="14">
        <v>3.4590000000000001</v>
      </c>
      <c r="J1953" s="14">
        <v>10.481999999999999</v>
      </c>
      <c r="K1953" s="14">
        <v>14.334</v>
      </c>
      <c r="L1953" s="14">
        <v>15.411</v>
      </c>
      <c r="M1953" s="14">
        <v>14.238</v>
      </c>
      <c r="N1953" s="14">
        <v>11.760999999999999</v>
      </c>
      <c r="O1953" s="14">
        <v>6.99</v>
      </c>
      <c r="P1953" s="14">
        <v>1.7110000000000001</v>
      </c>
      <c r="Q1953" s="14">
        <v>-1.407</v>
      </c>
      <c r="R1953" s="14">
        <v>15.358000000000001</v>
      </c>
      <c r="S1953" s="14">
        <v>22.69</v>
      </c>
      <c r="T1953" s="14">
        <v>38.825000000000003</v>
      </c>
      <c r="U1953" s="14">
        <v>55.375999999999998</v>
      </c>
      <c r="V1953" s="14">
        <v>70.694000000000003</v>
      </c>
      <c r="W1953" s="14">
        <v>74.478999999999999</v>
      </c>
      <c r="X1953" s="14">
        <v>72.147999999999996</v>
      </c>
      <c r="Y1953" s="14">
        <v>61.841000000000001</v>
      </c>
      <c r="Z1953" s="14">
        <v>44.982999999999997</v>
      </c>
      <c r="AA1953" s="14">
        <v>30.663</v>
      </c>
      <c r="AB1953" s="14">
        <v>17.491</v>
      </c>
      <c r="AC1953" s="14">
        <v>12.464</v>
      </c>
      <c r="AD1953" s="14">
        <v>18.521000000000001</v>
      </c>
      <c r="AE1953" s="14">
        <v>28.323</v>
      </c>
      <c r="AF1953" s="14">
        <v>55.04</v>
      </c>
      <c r="AG1953" s="14">
        <v>70.275999999999996</v>
      </c>
      <c r="AH1953" s="14">
        <v>91.287000000000006</v>
      </c>
      <c r="AI1953" s="14">
        <v>93.852999999999994</v>
      </c>
      <c r="AJ1953" s="14">
        <v>89.742000000000004</v>
      </c>
      <c r="AK1953" s="14">
        <v>76.421000000000006</v>
      </c>
      <c r="AL1953" s="14">
        <v>52.773000000000003</v>
      </c>
      <c r="AM1953" s="14">
        <v>37.549999999999997</v>
      </c>
      <c r="AN1953" s="14">
        <v>20.69</v>
      </c>
      <c r="AO1953" s="14">
        <v>14.733000000000001</v>
      </c>
      <c r="AP1953" s="14">
        <v>41.572000000000003</v>
      </c>
      <c r="AQ1953" s="14">
        <v>57.356000000000002</v>
      </c>
      <c r="AR1953" s="14">
        <v>104.639</v>
      </c>
      <c r="AS1953" s="14">
        <v>100.349</v>
      </c>
      <c r="AT1953" s="14">
        <v>112.214</v>
      </c>
      <c r="AU1953" s="14">
        <v>106.985</v>
      </c>
      <c r="AV1953" s="14">
        <v>107.929</v>
      </c>
      <c r="AW1953" s="14">
        <v>109.79300000000001</v>
      </c>
      <c r="AX1953" s="14">
        <v>91.97</v>
      </c>
      <c r="AY1953" s="14">
        <v>84.15</v>
      </c>
      <c r="AZ1953" s="14">
        <v>41.152000000000001</v>
      </c>
      <c r="BA1953" s="14">
        <v>34.228000000000002</v>
      </c>
      <c r="BB1953" s="14">
        <v>22.225999999999999</v>
      </c>
      <c r="BC1953" s="14">
        <v>36.167999999999999</v>
      </c>
      <c r="BD1953" s="14">
        <v>74.844999999999999</v>
      </c>
      <c r="BE1953" s="14">
        <v>94.156999999999996</v>
      </c>
      <c r="BF1953" s="14">
        <v>123.699</v>
      </c>
      <c r="BG1953" s="14">
        <v>117.446</v>
      </c>
      <c r="BH1953" s="14">
        <v>121.658</v>
      </c>
      <c r="BI1953" s="14">
        <v>112.944</v>
      </c>
      <c r="BJ1953" s="14">
        <v>79.942999999999998</v>
      </c>
      <c r="BK1953" s="14">
        <v>58.573</v>
      </c>
      <c r="BL1953" s="14">
        <v>24.135000000000002</v>
      </c>
      <c r="BM1953" s="14">
        <v>17.751999999999999</v>
      </c>
      <c r="BN1953" s="14">
        <v>30.32</v>
      </c>
      <c r="BO1953" s="14">
        <v>49.034999999999997</v>
      </c>
      <c r="BP1953" s="14">
        <v>103.482</v>
      </c>
      <c r="BQ1953" s="14">
        <v>137.94</v>
      </c>
      <c r="BR1953" s="14">
        <v>183.99600000000001</v>
      </c>
      <c r="BS1953" s="14">
        <v>188.512</v>
      </c>
      <c r="BT1953" s="14">
        <v>185.047</v>
      </c>
      <c r="BU1953" s="14">
        <v>159.286</v>
      </c>
      <c r="BV1953" s="14">
        <v>106.252</v>
      </c>
      <c r="BW1953" s="14">
        <v>72.271000000000001</v>
      </c>
      <c r="BX1953" s="14">
        <v>34.069000000000003</v>
      </c>
      <c r="BY1953" s="121">
        <v>24.148</v>
      </c>
      <c r="BZ1953" s="122" t="str">
        <f t="shared" si="181"/>
        <v>Turka</v>
      </c>
      <c r="CA1953" s="14">
        <f t="shared" si="182"/>
        <v>49.15</v>
      </c>
      <c r="CB1953" s="14">
        <f t="shared" si="183"/>
        <v>23.033000000000001</v>
      </c>
      <c r="CC1953" s="14">
        <f t="shared" si="184"/>
        <v>0.25988225174419799</v>
      </c>
      <c r="CD1953" s="14">
        <f t="shared" si="185"/>
        <v>1654.5941564216162</v>
      </c>
      <c r="CE1953" s="102"/>
    </row>
    <row r="1954" spans="1:83" x14ac:dyDescent="0.25">
      <c r="A1954" s="14">
        <f t="shared" si="180"/>
        <v>3962.9566914358124</v>
      </c>
      <c r="B1954" s="14" t="s">
        <v>2238</v>
      </c>
      <c r="C1954" s="14">
        <v>49.15</v>
      </c>
      <c r="D1954" s="14">
        <v>57.116999999999997</v>
      </c>
      <c r="E1954" s="14">
        <v>234</v>
      </c>
      <c r="F1954" s="14">
        <v>-12.93</v>
      </c>
      <c r="G1954" s="14">
        <v>-10.955</v>
      </c>
      <c r="H1954" s="14">
        <v>-4.8630000000000004</v>
      </c>
      <c r="I1954" s="14">
        <v>7.2050000000000001</v>
      </c>
      <c r="J1954" s="14">
        <v>15.287000000000001</v>
      </c>
      <c r="K1954" s="14">
        <v>21.428000000000001</v>
      </c>
      <c r="L1954" s="14">
        <v>23.914000000000001</v>
      </c>
      <c r="M1954" s="14">
        <v>22.236999999999998</v>
      </c>
      <c r="N1954" s="14">
        <v>15.656000000000001</v>
      </c>
      <c r="O1954" s="14">
        <v>5.8079999999999998</v>
      </c>
      <c r="P1954" s="14">
        <v>-2.5510000000000002</v>
      </c>
      <c r="Q1954" s="14">
        <v>-8.7479999999999993</v>
      </c>
      <c r="R1954" s="14">
        <v>15.582000000000001</v>
      </c>
      <c r="S1954" s="14">
        <v>22.207000000000001</v>
      </c>
      <c r="T1954" s="14">
        <v>40.372999999999998</v>
      </c>
      <c r="U1954" s="14">
        <v>53.667999999999999</v>
      </c>
      <c r="V1954" s="14">
        <v>69.572000000000003</v>
      </c>
      <c r="W1954" s="14">
        <v>74.400999999999996</v>
      </c>
      <c r="X1954" s="14">
        <v>73.549000000000007</v>
      </c>
      <c r="Y1954" s="14">
        <v>59.77</v>
      </c>
      <c r="Z1954" s="14">
        <v>42.271000000000001</v>
      </c>
      <c r="AA1954" s="14">
        <v>31.902000000000001</v>
      </c>
      <c r="AB1954" s="14">
        <v>16.977</v>
      </c>
      <c r="AC1954" s="14">
        <v>12.819000000000001</v>
      </c>
      <c r="AD1954" s="14">
        <v>21.122</v>
      </c>
      <c r="AE1954" s="14">
        <v>36.807000000000002</v>
      </c>
      <c r="AF1954" s="14">
        <v>60.701000000000001</v>
      </c>
      <c r="AG1954" s="14">
        <v>83.948999999999998</v>
      </c>
      <c r="AH1954" s="14">
        <v>111.137</v>
      </c>
      <c r="AI1954" s="14">
        <v>116.764</v>
      </c>
      <c r="AJ1954" s="14">
        <v>120.648</v>
      </c>
      <c r="AK1954" s="14">
        <v>103.03100000000001</v>
      </c>
      <c r="AL1954" s="14">
        <v>69.807000000000002</v>
      </c>
      <c r="AM1954" s="14">
        <v>44.902000000000001</v>
      </c>
      <c r="AN1954" s="14">
        <v>22.108000000000001</v>
      </c>
      <c r="AO1954" s="14">
        <v>16.608000000000001</v>
      </c>
      <c r="AP1954" s="14">
        <v>60.469000000000001</v>
      </c>
      <c r="AQ1954" s="14">
        <v>92.450999999999993</v>
      </c>
      <c r="AR1954" s="14">
        <v>110.172</v>
      </c>
      <c r="AS1954" s="14">
        <v>124.92400000000001</v>
      </c>
      <c r="AT1954" s="14">
        <v>127.64700000000001</v>
      </c>
      <c r="AU1954" s="14">
        <v>120.208</v>
      </c>
      <c r="AV1954" s="14">
        <v>128.041</v>
      </c>
      <c r="AW1954" s="14">
        <v>136.14599999999999</v>
      </c>
      <c r="AX1954" s="14">
        <v>128.73400000000001</v>
      </c>
      <c r="AY1954" s="14">
        <v>105.41</v>
      </c>
      <c r="AZ1954" s="14">
        <v>61.423000000000002</v>
      </c>
      <c r="BA1954" s="14">
        <v>52.491</v>
      </c>
      <c r="BB1954" s="14">
        <v>28.213999999999999</v>
      </c>
      <c r="BC1954" s="14">
        <v>47.008000000000003</v>
      </c>
      <c r="BD1954" s="14">
        <v>74.686000000000007</v>
      </c>
      <c r="BE1954" s="14">
        <v>110.5</v>
      </c>
      <c r="BF1954" s="14">
        <v>133.69300000000001</v>
      </c>
      <c r="BG1954" s="14">
        <v>138.80600000000001</v>
      </c>
      <c r="BH1954" s="14">
        <v>135.321</v>
      </c>
      <c r="BI1954" s="14">
        <v>123.526</v>
      </c>
      <c r="BJ1954" s="14">
        <v>92.001000000000005</v>
      </c>
      <c r="BK1954" s="14">
        <v>59.220999999999997</v>
      </c>
      <c r="BL1954" s="14">
        <v>29.986000000000001</v>
      </c>
      <c r="BM1954" s="14">
        <v>22.64</v>
      </c>
      <c r="BN1954" s="14">
        <v>35.171999999999997</v>
      </c>
      <c r="BO1954" s="14">
        <v>62.274999999999999</v>
      </c>
      <c r="BP1954" s="14">
        <v>108.01300000000001</v>
      </c>
      <c r="BQ1954" s="14">
        <v>161.02000000000001</v>
      </c>
      <c r="BR1954" s="14">
        <v>212.89599999999999</v>
      </c>
      <c r="BS1954" s="14">
        <v>226.893</v>
      </c>
      <c r="BT1954" s="14">
        <v>227.596</v>
      </c>
      <c r="BU1954" s="14">
        <v>194.571</v>
      </c>
      <c r="BV1954" s="14">
        <v>134.25399999999999</v>
      </c>
      <c r="BW1954" s="14">
        <v>83.200999999999993</v>
      </c>
      <c r="BX1954" s="14">
        <v>38.735999999999997</v>
      </c>
      <c r="BY1954" s="121">
        <v>28.062000000000001</v>
      </c>
      <c r="BZ1954" s="122" t="str">
        <f t="shared" si="181"/>
        <v>Temir</v>
      </c>
      <c r="CA1954" s="14">
        <f t="shared" si="182"/>
        <v>49.15</v>
      </c>
      <c r="CB1954" s="14">
        <f t="shared" si="183"/>
        <v>57.116999999999997</v>
      </c>
      <c r="CC1954" s="14">
        <f t="shared" si="184"/>
        <v>0.62244998541662966</v>
      </c>
      <c r="CD1954" s="14">
        <f t="shared" si="185"/>
        <v>3962.9566914358124</v>
      </c>
      <c r="CE1954" s="102"/>
    </row>
    <row r="1955" spans="1:83" x14ac:dyDescent="0.25">
      <c r="A1955" s="14">
        <f t="shared" si="180"/>
        <v>1216.7429901470994</v>
      </c>
      <c r="B1955" s="14" t="s">
        <v>2239</v>
      </c>
      <c r="C1955" s="14">
        <v>49.151000000000003</v>
      </c>
      <c r="D1955" s="14">
        <v>16.693999999999999</v>
      </c>
      <c r="E1955" s="14">
        <v>237.1</v>
      </c>
      <c r="F1955" s="14">
        <v>-1.1739999999999999</v>
      </c>
      <c r="G1955" s="14">
        <v>-0.83299999999999996</v>
      </c>
      <c r="H1955" s="14">
        <v>4.2670000000000003</v>
      </c>
      <c r="I1955" s="14">
        <v>9.2859999999999996</v>
      </c>
      <c r="J1955" s="14">
        <v>14.26</v>
      </c>
      <c r="K1955" s="14">
        <v>18.027000000000001</v>
      </c>
      <c r="L1955" s="14">
        <v>19.594999999999999</v>
      </c>
      <c r="M1955" s="14">
        <v>19.893000000000001</v>
      </c>
      <c r="N1955" s="14">
        <v>15.247</v>
      </c>
      <c r="O1955" s="14">
        <v>9.8439999999999994</v>
      </c>
      <c r="P1955" s="14">
        <v>3.78</v>
      </c>
      <c r="Q1955" s="14">
        <v>-0.42299999999999999</v>
      </c>
      <c r="R1955" s="14">
        <v>13.053000000000001</v>
      </c>
      <c r="S1955" s="14">
        <v>21.202000000000002</v>
      </c>
      <c r="T1955" s="14">
        <v>38.06</v>
      </c>
      <c r="U1955" s="14">
        <v>55.774999999999999</v>
      </c>
      <c r="V1955" s="14">
        <v>68.725999999999999</v>
      </c>
      <c r="W1955" s="14">
        <v>71.47</v>
      </c>
      <c r="X1955" s="14">
        <v>75.792000000000002</v>
      </c>
      <c r="Y1955" s="14">
        <v>58.819000000000003</v>
      </c>
      <c r="Z1955" s="14">
        <v>44.335000000000001</v>
      </c>
      <c r="AA1955" s="14">
        <v>28.161000000000001</v>
      </c>
      <c r="AB1955" s="14">
        <v>16.632999999999999</v>
      </c>
      <c r="AC1955" s="14">
        <v>10.762</v>
      </c>
      <c r="AD1955" s="14">
        <v>17.187000000000001</v>
      </c>
      <c r="AE1955" s="14">
        <v>26.574999999999999</v>
      </c>
      <c r="AF1955" s="14">
        <v>51.954000000000001</v>
      </c>
      <c r="AG1955" s="14">
        <v>81.486999999999995</v>
      </c>
      <c r="AH1955" s="14">
        <v>102.42700000000001</v>
      </c>
      <c r="AI1955" s="14">
        <v>101.033</v>
      </c>
      <c r="AJ1955" s="14">
        <v>94.228999999999999</v>
      </c>
      <c r="AK1955" s="14">
        <v>88.162000000000006</v>
      </c>
      <c r="AL1955" s="14">
        <v>58.901000000000003</v>
      </c>
      <c r="AM1955" s="14">
        <v>41.347000000000001</v>
      </c>
      <c r="AN1955" s="14">
        <v>18.952999999999999</v>
      </c>
      <c r="AO1955" s="14">
        <v>12.882</v>
      </c>
      <c r="AP1955" s="14">
        <v>40.686</v>
      </c>
      <c r="AQ1955" s="14">
        <v>60.906999999999996</v>
      </c>
      <c r="AR1955" s="14">
        <v>97.206000000000003</v>
      </c>
      <c r="AS1955" s="14">
        <v>115.446</v>
      </c>
      <c r="AT1955" s="14">
        <v>107.845</v>
      </c>
      <c r="AU1955" s="14">
        <v>106.18600000000001</v>
      </c>
      <c r="AV1955" s="14">
        <v>112.82</v>
      </c>
      <c r="AW1955" s="14">
        <v>115.15300000000001</v>
      </c>
      <c r="AX1955" s="14">
        <v>101.765</v>
      </c>
      <c r="AY1955" s="14">
        <v>79.924999999999997</v>
      </c>
      <c r="AZ1955" s="14">
        <v>40.051000000000002</v>
      </c>
      <c r="BA1955" s="14">
        <v>31.992000000000001</v>
      </c>
      <c r="BB1955" s="14">
        <v>19.768999999999998</v>
      </c>
      <c r="BC1955" s="14">
        <v>36.601999999999997</v>
      </c>
      <c r="BD1955" s="14">
        <v>71.52</v>
      </c>
      <c r="BE1955" s="14">
        <v>105.11199999999999</v>
      </c>
      <c r="BF1955" s="14">
        <v>111.84399999999999</v>
      </c>
      <c r="BG1955" s="14">
        <v>122.51</v>
      </c>
      <c r="BH1955" s="14">
        <v>130.691</v>
      </c>
      <c r="BI1955" s="14">
        <v>111.023</v>
      </c>
      <c r="BJ1955" s="14">
        <v>82.177999999999997</v>
      </c>
      <c r="BK1955" s="14">
        <v>48.875999999999998</v>
      </c>
      <c r="BL1955" s="14">
        <v>24.129000000000001</v>
      </c>
      <c r="BM1955" s="14">
        <v>15.776999999999999</v>
      </c>
      <c r="BN1955" s="14">
        <v>27.957000000000001</v>
      </c>
      <c r="BO1955" s="14">
        <v>48.098999999999997</v>
      </c>
      <c r="BP1955" s="14">
        <v>98.584000000000003</v>
      </c>
      <c r="BQ1955" s="14">
        <v>155.49799999999999</v>
      </c>
      <c r="BR1955" s="14">
        <v>180.02500000000001</v>
      </c>
      <c r="BS1955" s="14">
        <v>196.08600000000001</v>
      </c>
      <c r="BT1955" s="14">
        <v>193.47399999999999</v>
      </c>
      <c r="BU1955" s="14">
        <v>168.03</v>
      </c>
      <c r="BV1955" s="14">
        <v>114.179</v>
      </c>
      <c r="BW1955" s="14">
        <v>68.307000000000002</v>
      </c>
      <c r="BX1955" s="14">
        <v>32.392000000000003</v>
      </c>
      <c r="BY1955" s="121">
        <v>21.553999999999998</v>
      </c>
      <c r="BZ1955" s="122" t="str">
        <f t="shared" si="181"/>
        <v>Brno Turany</v>
      </c>
      <c r="CA1955" s="14">
        <f t="shared" si="182"/>
        <v>49.151000000000003</v>
      </c>
      <c r="CB1955" s="14">
        <f t="shared" si="183"/>
        <v>16.693999999999999</v>
      </c>
      <c r="CC1955" s="14">
        <f t="shared" si="184"/>
        <v>0.19111025313739924</v>
      </c>
      <c r="CD1955" s="14">
        <f t="shared" si="185"/>
        <v>1216.7429901470994</v>
      </c>
      <c r="CE1955" s="102"/>
    </row>
    <row r="1956" spans="1:83" x14ac:dyDescent="0.25">
      <c r="A1956" s="14">
        <f t="shared" si="180"/>
        <v>5868.017819496079</v>
      </c>
      <c r="B1956" s="14" t="s">
        <v>2240</v>
      </c>
      <c r="C1956" s="14">
        <v>49.154000000000003</v>
      </c>
      <c r="D1956" s="14">
        <v>-88.344999999999999</v>
      </c>
      <c r="E1956" s="14">
        <v>232.6</v>
      </c>
      <c r="F1956" s="14">
        <v>-11.856999999999999</v>
      </c>
      <c r="G1956" s="14">
        <v>-12.441000000000001</v>
      </c>
      <c r="H1956" s="14">
        <v>-6.2220000000000004</v>
      </c>
      <c r="I1956" s="14">
        <v>1.417</v>
      </c>
      <c r="J1956" s="14">
        <v>7.6859999999999999</v>
      </c>
      <c r="K1956" s="14">
        <v>13.987</v>
      </c>
      <c r="L1956" s="14">
        <v>17.033999999999999</v>
      </c>
      <c r="M1956" s="14">
        <v>16.962</v>
      </c>
      <c r="N1956" s="14">
        <v>12.502000000000001</v>
      </c>
      <c r="O1956" s="14">
        <v>5.6529999999999996</v>
      </c>
      <c r="P1956" s="14">
        <v>-0.51100000000000001</v>
      </c>
      <c r="Q1956" s="14">
        <v>-11.551</v>
      </c>
      <c r="R1956" s="14">
        <v>14.406000000000001</v>
      </c>
      <c r="S1956" s="14">
        <v>21.206</v>
      </c>
      <c r="T1956" s="14">
        <v>36.119999999999997</v>
      </c>
      <c r="U1956" s="14">
        <v>55.048000000000002</v>
      </c>
      <c r="V1956" s="14">
        <v>67.754000000000005</v>
      </c>
      <c r="W1956" s="14">
        <v>73.47</v>
      </c>
      <c r="X1956" s="14">
        <v>74.271000000000001</v>
      </c>
      <c r="Y1956" s="14">
        <v>58.591000000000001</v>
      </c>
      <c r="Z1956" s="14">
        <v>38.563000000000002</v>
      </c>
      <c r="AA1956" s="14">
        <v>25.007000000000001</v>
      </c>
      <c r="AB1956" s="14">
        <v>15.414999999999999</v>
      </c>
      <c r="AC1956" s="14">
        <v>10.808999999999999</v>
      </c>
      <c r="AD1956" s="14">
        <v>24.436</v>
      </c>
      <c r="AE1956" s="14">
        <v>38.284999999999997</v>
      </c>
      <c r="AF1956" s="14">
        <v>61.555999999999997</v>
      </c>
      <c r="AG1956" s="14">
        <v>93.623000000000005</v>
      </c>
      <c r="AH1956" s="14">
        <v>97.26</v>
      </c>
      <c r="AI1956" s="14">
        <v>100.521</v>
      </c>
      <c r="AJ1956" s="14">
        <v>103.47199999999999</v>
      </c>
      <c r="AK1956" s="14">
        <v>97.171999999999997</v>
      </c>
      <c r="AL1956" s="14">
        <v>58.65</v>
      </c>
      <c r="AM1956" s="14">
        <v>39.942999999999998</v>
      </c>
      <c r="AN1956" s="14">
        <v>23.39</v>
      </c>
      <c r="AO1956" s="14">
        <v>16.885000000000002</v>
      </c>
      <c r="AP1956" s="14">
        <v>95.463999999999999</v>
      </c>
      <c r="AQ1956" s="14">
        <v>106.98699999999999</v>
      </c>
      <c r="AR1956" s="14">
        <v>124.285</v>
      </c>
      <c r="AS1956" s="14">
        <v>125.548</v>
      </c>
      <c r="AT1956" s="14">
        <v>103.19799999999999</v>
      </c>
      <c r="AU1956" s="14">
        <v>95.537999999999997</v>
      </c>
      <c r="AV1956" s="14">
        <v>104.97799999999999</v>
      </c>
      <c r="AW1956" s="14">
        <v>110.536</v>
      </c>
      <c r="AX1956" s="14">
        <v>99.543000000000006</v>
      </c>
      <c r="AY1956" s="14">
        <v>81.012</v>
      </c>
      <c r="AZ1956" s="14">
        <v>64.906999999999996</v>
      </c>
      <c r="BA1956" s="14">
        <v>68.150000000000006</v>
      </c>
      <c r="BB1956" s="14">
        <v>45.128</v>
      </c>
      <c r="BC1956" s="14">
        <v>63.805</v>
      </c>
      <c r="BD1956" s="14">
        <v>97.004999999999995</v>
      </c>
      <c r="BE1956" s="14">
        <v>120.691</v>
      </c>
      <c r="BF1956" s="14">
        <v>124.191</v>
      </c>
      <c r="BG1956" s="14">
        <v>122.566</v>
      </c>
      <c r="BH1956" s="14">
        <v>131.80199999999999</v>
      </c>
      <c r="BI1956" s="14">
        <v>117.01900000000001</v>
      </c>
      <c r="BJ1956" s="14">
        <v>89.414000000000001</v>
      </c>
      <c r="BK1956" s="14">
        <v>55.976999999999997</v>
      </c>
      <c r="BL1956" s="14">
        <v>34.628</v>
      </c>
      <c r="BM1956" s="14">
        <v>31.917000000000002</v>
      </c>
      <c r="BN1956" s="14">
        <v>41.119</v>
      </c>
      <c r="BO1956" s="14">
        <v>64.697999999999993</v>
      </c>
      <c r="BP1956" s="14">
        <v>112.057</v>
      </c>
      <c r="BQ1956" s="14">
        <v>165.215</v>
      </c>
      <c r="BR1956" s="14">
        <v>176.20599999999999</v>
      </c>
      <c r="BS1956" s="14">
        <v>179.99299999999999</v>
      </c>
      <c r="BT1956" s="14">
        <v>186.02500000000001</v>
      </c>
      <c r="BU1956" s="14">
        <v>163.28299999999999</v>
      </c>
      <c r="BV1956" s="14">
        <v>104.636</v>
      </c>
      <c r="BW1956" s="14">
        <v>63.246000000000002</v>
      </c>
      <c r="BX1956" s="14">
        <v>36.103999999999999</v>
      </c>
      <c r="BY1956" s="121">
        <v>27.332000000000001</v>
      </c>
      <c r="BZ1956" s="122" t="str">
        <f t="shared" si="181"/>
        <v>Cameron Falls</v>
      </c>
      <c r="CA1956" s="14">
        <f t="shared" si="182"/>
        <v>49.154000000000003</v>
      </c>
      <c r="CB1956" s="14">
        <f t="shared" si="183"/>
        <v>-88.344999999999999</v>
      </c>
      <c r="CC1956" s="14">
        <f t="shared" si="184"/>
        <v>0.92167234985515545</v>
      </c>
      <c r="CD1956" s="14">
        <f t="shared" si="185"/>
        <v>5868.017819496079</v>
      </c>
      <c r="CE1956" s="102"/>
    </row>
    <row r="1957" spans="1:83" x14ac:dyDescent="0.25">
      <c r="A1957" s="14">
        <f t="shared" si="180"/>
        <v>2425.1355789084137</v>
      </c>
      <c r="B1957" s="14" t="s">
        <v>2241</v>
      </c>
      <c r="C1957" s="14">
        <v>49.154000000000003</v>
      </c>
      <c r="D1957" s="14">
        <v>34.207999999999998</v>
      </c>
      <c r="E1957" s="14">
        <v>118</v>
      </c>
      <c r="F1957" s="14">
        <v>-2.5350000000000001</v>
      </c>
      <c r="G1957" s="14">
        <v>-3.0489999999999999</v>
      </c>
      <c r="H1957" s="14">
        <v>2.496</v>
      </c>
      <c r="I1957" s="14">
        <v>8.7989999999999995</v>
      </c>
      <c r="J1957" s="14">
        <v>15.736000000000001</v>
      </c>
      <c r="K1957" s="14">
        <v>18.852</v>
      </c>
      <c r="L1957" s="14">
        <v>20.343</v>
      </c>
      <c r="M1957" s="14">
        <v>19.908000000000001</v>
      </c>
      <c r="N1957" s="14">
        <v>14.068</v>
      </c>
      <c r="O1957" s="14">
        <v>8.093</v>
      </c>
      <c r="P1957" s="14">
        <v>1.927</v>
      </c>
      <c r="Q1957" s="14">
        <v>-2.1429999999999998</v>
      </c>
      <c r="R1957" s="14">
        <v>14.483000000000001</v>
      </c>
      <c r="S1957" s="14">
        <v>23.379000000000001</v>
      </c>
      <c r="T1957" s="14">
        <v>39.707999999999998</v>
      </c>
      <c r="U1957" s="14">
        <v>54.314</v>
      </c>
      <c r="V1957" s="14">
        <v>71.022000000000006</v>
      </c>
      <c r="W1957" s="14">
        <v>77.254000000000005</v>
      </c>
      <c r="X1957" s="14">
        <v>74.674999999999997</v>
      </c>
      <c r="Y1957" s="14">
        <v>59.33</v>
      </c>
      <c r="Z1957" s="14">
        <v>44.854999999999997</v>
      </c>
      <c r="AA1957" s="14">
        <v>31.745000000000001</v>
      </c>
      <c r="AB1957" s="14">
        <v>17.021000000000001</v>
      </c>
      <c r="AC1957" s="14">
        <v>11.464</v>
      </c>
      <c r="AD1957" s="14">
        <v>17.045000000000002</v>
      </c>
      <c r="AE1957" s="14">
        <v>26.704999999999998</v>
      </c>
      <c r="AF1957" s="14">
        <v>52.765999999999998</v>
      </c>
      <c r="AG1957" s="14">
        <v>81.03</v>
      </c>
      <c r="AH1957" s="14">
        <v>102.937</v>
      </c>
      <c r="AI1957" s="14">
        <v>102.708</v>
      </c>
      <c r="AJ1957" s="14">
        <v>103.405</v>
      </c>
      <c r="AK1957" s="14">
        <v>91.281000000000006</v>
      </c>
      <c r="AL1957" s="14">
        <v>62.433999999999997</v>
      </c>
      <c r="AM1957" s="14">
        <v>39.64</v>
      </c>
      <c r="AN1957" s="14">
        <v>19.376000000000001</v>
      </c>
      <c r="AO1957" s="14">
        <v>13.388</v>
      </c>
      <c r="AP1957" s="14">
        <v>39.484999999999999</v>
      </c>
      <c r="AQ1957" s="14">
        <v>54.363</v>
      </c>
      <c r="AR1957" s="14">
        <v>100.14</v>
      </c>
      <c r="AS1957" s="14">
        <v>112.261</v>
      </c>
      <c r="AT1957" s="14">
        <v>122.98399999999999</v>
      </c>
      <c r="AU1957" s="14">
        <v>112.92</v>
      </c>
      <c r="AV1957" s="14">
        <v>119.919</v>
      </c>
      <c r="AW1957" s="14">
        <v>125.45</v>
      </c>
      <c r="AX1957" s="14">
        <v>111.675</v>
      </c>
      <c r="AY1957" s="14">
        <v>87.41</v>
      </c>
      <c r="AZ1957" s="14">
        <v>39.545000000000002</v>
      </c>
      <c r="BA1957" s="14">
        <v>31.314</v>
      </c>
      <c r="BB1957" s="14">
        <v>22.363</v>
      </c>
      <c r="BC1957" s="14">
        <v>36.122</v>
      </c>
      <c r="BD1957" s="14">
        <v>75.403000000000006</v>
      </c>
      <c r="BE1957" s="14">
        <v>103.16500000000001</v>
      </c>
      <c r="BF1957" s="14">
        <v>131.661</v>
      </c>
      <c r="BG1957" s="14">
        <v>133.37100000000001</v>
      </c>
      <c r="BH1957" s="14">
        <v>137.25700000000001</v>
      </c>
      <c r="BI1957" s="14">
        <v>119.021</v>
      </c>
      <c r="BJ1957" s="14">
        <v>87.218999999999994</v>
      </c>
      <c r="BK1957" s="14">
        <v>57.402000000000001</v>
      </c>
      <c r="BL1957" s="14">
        <v>24.071999999999999</v>
      </c>
      <c r="BM1957" s="14">
        <v>16.492000000000001</v>
      </c>
      <c r="BN1957" s="14">
        <v>28.658999999999999</v>
      </c>
      <c r="BO1957" s="14">
        <v>48.548999999999999</v>
      </c>
      <c r="BP1957" s="14">
        <v>100.78100000000001</v>
      </c>
      <c r="BQ1957" s="14">
        <v>150.81</v>
      </c>
      <c r="BR1957" s="14">
        <v>202.017</v>
      </c>
      <c r="BS1957" s="14">
        <v>205.16499999999999</v>
      </c>
      <c r="BT1957" s="14">
        <v>209.56</v>
      </c>
      <c r="BU1957" s="14">
        <v>181.52099999999999</v>
      </c>
      <c r="BV1957" s="14">
        <v>121.36799999999999</v>
      </c>
      <c r="BW1957" s="14">
        <v>73.903999999999996</v>
      </c>
      <c r="BX1957" s="14">
        <v>33.204999999999998</v>
      </c>
      <c r="BY1957" s="121">
        <v>22.181000000000001</v>
      </c>
      <c r="BZ1957" s="122" t="str">
        <f t="shared" si="181"/>
        <v>Kobelyaky</v>
      </c>
      <c r="CA1957" s="14">
        <f t="shared" si="182"/>
        <v>49.154000000000003</v>
      </c>
      <c r="CB1957" s="14">
        <f t="shared" si="183"/>
        <v>34.207999999999998</v>
      </c>
      <c r="CC1957" s="14">
        <f t="shared" si="184"/>
        <v>0.38090893321823766</v>
      </c>
      <c r="CD1957" s="14">
        <f t="shared" si="185"/>
        <v>2425.1355789084137</v>
      </c>
      <c r="CE1957" s="102"/>
    </row>
    <row r="1958" spans="1:83" x14ac:dyDescent="0.25">
      <c r="A1958" s="14">
        <f t="shared" si="180"/>
        <v>7678.4044684319633</v>
      </c>
      <c r="B1958" s="14" t="s">
        <v>2242</v>
      </c>
      <c r="C1958" s="14">
        <v>49.167000000000002</v>
      </c>
      <c r="D1958" s="14">
        <v>125.233</v>
      </c>
      <c r="E1958" s="14">
        <v>243</v>
      </c>
      <c r="F1958" s="14">
        <v>-22.323</v>
      </c>
      <c r="G1958" s="14">
        <v>-18.242999999999999</v>
      </c>
      <c r="H1958" s="14">
        <v>-8.1980000000000004</v>
      </c>
      <c r="I1958" s="14">
        <v>4.8170000000000002</v>
      </c>
      <c r="J1958" s="14">
        <v>12.925000000000001</v>
      </c>
      <c r="K1958" s="14">
        <v>18.481000000000002</v>
      </c>
      <c r="L1958" s="14">
        <v>21.073</v>
      </c>
      <c r="M1958" s="14">
        <v>18.785</v>
      </c>
      <c r="N1958" s="14">
        <v>12.837</v>
      </c>
      <c r="O1958" s="14">
        <v>3.8450000000000002</v>
      </c>
      <c r="P1958" s="14">
        <v>-10.757</v>
      </c>
      <c r="Q1958" s="14">
        <v>-20.798999999999999</v>
      </c>
      <c r="R1958" s="14">
        <v>16.335999999999999</v>
      </c>
      <c r="S1958" s="14">
        <v>23.35</v>
      </c>
      <c r="T1958" s="14">
        <v>39.421999999999997</v>
      </c>
      <c r="U1958" s="14">
        <v>56.704000000000001</v>
      </c>
      <c r="V1958" s="14">
        <v>71.637</v>
      </c>
      <c r="W1958" s="14">
        <v>74.192999999999998</v>
      </c>
      <c r="X1958" s="14">
        <v>74.932000000000002</v>
      </c>
      <c r="Y1958" s="14">
        <v>62.231000000000002</v>
      </c>
      <c r="Z1958" s="14">
        <v>43.481000000000002</v>
      </c>
      <c r="AA1958" s="14">
        <v>30.37</v>
      </c>
      <c r="AB1958" s="14">
        <v>18.058</v>
      </c>
      <c r="AC1958" s="14">
        <v>13.555</v>
      </c>
      <c r="AD1958" s="14">
        <v>26.826000000000001</v>
      </c>
      <c r="AE1958" s="14">
        <v>38.030999999999999</v>
      </c>
      <c r="AF1958" s="14">
        <v>70.558999999999997</v>
      </c>
      <c r="AG1958" s="14">
        <v>94.875</v>
      </c>
      <c r="AH1958" s="14">
        <v>108.863</v>
      </c>
      <c r="AI1958" s="14">
        <v>101.997</v>
      </c>
      <c r="AJ1958" s="14">
        <v>98.41</v>
      </c>
      <c r="AK1958" s="14">
        <v>78.524000000000001</v>
      </c>
      <c r="AL1958" s="14">
        <v>62.591999999999999</v>
      </c>
      <c r="AM1958" s="14">
        <v>48.820999999999998</v>
      </c>
      <c r="AN1958" s="14">
        <v>27.356000000000002</v>
      </c>
      <c r="AO1958" s="14">
        <v>19.954000000000001</v>
      </c>
      <c r="AP1958" s="14">
        <v>92.694999999999993</v>
      </c>
      <c r="AQ1958" s="14">
        <v>108.663</v>
      </c>
      <c r="AR1958" s="14">
        <v>143.94499999999999</v>
      </c>
      <c r="AS1958" s="14">
        <v>132.55199999999999</v>
      </c>
      <c r="AT1958" s="14">
        <v>124.017</v>
      </c>
      <c r="AU1958" s="14">
        <v>109.238</v>
      </c>
      <c r="AV1958" s="14">
        <v>111.336</v>
      </c>
      <c r="AW1958" s="14">
        <v>107.259</v>
      </c>
      <c r="AX1958" s="14">
        <v>113.03700000000001</v>
      </c>
      <c r="AY1958" s="14">
        <v>119.68300000000001</v>
      </c>
      <c r="AZ1958" s="14">
        <v>90.9</v>
      </c>
      <c r="BA1958" s="14">
        <v>74.361000000000004</v>
      </c>
      <c r="BB1958" s="14">
        <v>36.234999999999999</v>
      </c>
      <c r="BC1958" s="14">
        <v>55.17</v>
      </c>
      <c r="BD1958" s="14">
        <v>93.956000000000003</v>
      </c>
      <c r="BE1958" s="14">
        <v>114.276</v>
      </c>
      <c r="BF1958" s="14">
        <v>128.10900000000001</v>
      </c>
      <c r="BG1958" s="14">
        <v>127.129</v>
      </c>
      <c r="BH1958" s="14">
        <v>123.206</v>
      </c>
      <c r="BI1958" s="14">
        <v>105.535</v>
      </c>
      <c r="BJ1958" s="14">
        <v>87.165000000000006</v>
      </c>
      <c r="BK1958" s="14">
        <v>65.450999999999993</v>
      </c>
      <c r="BL1958" s="14">
        <v>38.734000000000002</v>
      </c>
      <c r="BM1958" s="14">
        <v>28.988</v>
      </c>
      <c r="BN1958" s="14">
        <v>43.421999999999997</v>
      </c>
      <c r="BO1958" s="14">
        <v>67.861999999999995</v>
      </c>
      <c r="BP1958" s="14">
        <v>128.494</v>
      </c>
      <c r="BQ1958" s="14">
        <v>171.31100000000001</v>
      </c>
      <c r="BR1958" s="14">
        <v>204.47</v>
      </c>
      <c r="BS1958" s="14">
        <v>199.988</v>
      </c>
      <c r="BT1958" s="14">
        <v>192.04900000000001</v>
      </c>
      <c r="BU1958" s="14">
        <v>155.82400000000001</v>
      </c>
      <c r="BV1958" s="14">
        <v>123.80500000000001</v>
      </c>
      <c r="BW1958" s="14">
        <v>88.658000000000001</v>
      </c>
      <c r="BX1958" s="14">
        <v>48.174999999999997</v>
      </c>
      <c r="BY1958" s="121">
        <v>33.210999999999999</v>
      </c>
      <c r="BZ1958" s="122" t="str">
        <f t="shared" si="181"/>
        <v>Nenjiang</v>
      </c>
      <c r="CA1958" s="14">
        <f t="shared" si="182"/>
        <v>49.167000000000002</v>
      </c>
      <c r="CB1958" s="14">
        <f t="shared" si="183"/>
        <v>125.233</v>
      </c>
      <c r="CC1958" s="14">
        <f t="shared" si="184"/>
        <v>1.2060244715081241</v>
      </c>
      <c r="CD1958" s="14">
        <f t="shared" si="185"/>
        <v>7678.4044684319633</v>
      </c>
      <c r="CE1958" s="102"/>
    </row>
    <row r="1959" spans="1:83" x14ac:dyDescent="0.25">
      <c r="A1959" s="14">
        <f t="shared" si="180"/>
        <v>5721.4364818639597</v>
      </c>
      <c r="B1959" s="14" t="s">
        <v>2243</v>
      </c>
      <c r="C1959" s="14">
        <v>49.183</v>
      </c>
      <c r="D1959" s="14">
        <v>85.617000000000004</v>
      </c>
      <c r="E1959" s="14">
        <v>1081</v>
      </c>
      <c r="F1959" s="14">
        <v>-13.079000000000001</v>
      </c>
      <c r="G1959" s="14">
        <v>-11.068</v>
      </c>
      <c r="H1959" s="14">
        <v>-5.7619999999999996</v>
      </c>
      <c r="I1959" s="14">
        <v>2.2309999999999999</v>
      </c>
      <c r="J1959" s="14">
        <v>10.891999999999999</v>
      </c>
      <c r="K1959" s="14">
        <v>15.295999999999999</v>
      </c>
      <c r="L1959" s="14">
        <v>16.305</v>
      </c>
      <c r="M1959" s="14">
        <v>14.808999999999999</v>
      </c>
      <c r="N1959" s="14">
        <v>9.8870000000000005</v>
      </c>
      <c r="O1959" s="14">
        <v>1.153</v>
      </c>
      <c r="P1959" s="14">
        <v>-6.7489999999999997</v>
      </c>
      <c r="Q1959" s="14">
        <v>-9.48</v>
      </c>
      <c r="R1959" s="14">
        <v>15.273999999999999</v>
      </c>
      <c r="S1959" s="14">
        <v>22.879000000000001</v>
      </c>
      <c r="T1959" s="14">
        <v>40.987000000000002</v>
      </c>
      <c r="U1959" s="14">
        <v>54.841000000000001</v>
      </c>
      <c r="V1959" s="14">
        <v>73.123000000000005</v>
      </c>
      <c r="W1959" s="14">
        <v>75.677000000000007</v>
      </c>
      <c r="X1959" s="14">
        <v>74.209999999999994</v>
      </c>
      <c r="Y1959" s="14">
        <v>61.155999999999999</v>
      </c>
      <c r="Z1959" s="14">
        <v>45.753</v>
      </c>
      <c r="AA1959" s="14">
        <v>31.215</v>
      </c>
      <c r="AB1959" s="14">
        <v>17.73</v>
      </c>
      <c r="AC1959" s="14">
        <v>12.859</v>
      </c>
      <c r="AD1959" s="14">
        <v>25.26</v>
      </c>
      <c r="AE1959" s="14">
        <v>36.747999999999998</v>
      </c>
      <c r="AF1959" s="14">
        <v>70.171999999999997</v>
      </c>
      <c r="AG1959" s="14">
        <v>89.028999999999996</v>
      </c>
      <c r="AH1959" s="14">
        <v>111.94</v>
      </c>
      <c r="AI1959" s="14">
        <v>110.416</v>
      </c>
      <c r="AJ1959" s="14">
        <v>107.964</v>
      </c>
      <c r="AK1959" s="14">
        <v>100.503</v>
      </c>
      <c r="AL1959" s="14">
        <v>66.617000000000004</v>
      </c>
      <c r="AM1959" s="14">
        <v>46.44</v>
      </c>
      <c r="AN1959" s="14">
        <v>24.073</v>
      </c>
      <c r="AO1959" s="14">
        <v>18.376000000000001</v>
      </c>
      <c r="AP1959" s="14">
        <v>89.522000000000006</v>
      </c>
      <c r="AQ1959" s="14">
        <v>97.524000000000001</v>
      </c>
      <c r="AR1959" s="14">
        <v>127.06699999999999</v>
      </c>
      <c r="AS1959" s="14">
        <v>126.70399999999999</v>
      </c>
      <c r="AT1959" s="14">
        <v>121.71599999999999</v>
      </c>
      <c r="AU1959" s="14">
        <v>114.456</v>
      </c>
      <c r="AV1959" s="14">
        <v>118.601</v>
      </c>
      <c r="AW1959" s="14">
        <v>125.786</v>
      </c>
      <c r="AX1959" s="14">
        <v>121.854</v>
      </c>
      <c r="AY1959" s="14">
        <v>103.505</v>
      </c>
      <c r="AZ1959" s="14">
        <v>71.587999999999994</v>
      </c>
      <c r="BA1959" s="14">
        <v>64.391000000000005</v>
      </c>
      <c r="BB1959" s="14">
        <v>34.348999999999997</v>
      </c>
      <c r="BC1959" s="14">
        <v>48.576999999999998</v>
      </c>
      <c r="BD1959" s="14">
        <v>78.358000000000004</v>
      </c>
      <c r="BE1959" s="14">
        <v>109.809</v>
      </c>
      <c r="BF1959" s="14">
        <v>124.666</v>
      </c>
      <c r="BG1959" s="14">
        <v>128.57300000000001</v>
      </c>
      <c r="BH1959" s="14">
        <v>129.70699999999999</v>
      </c>
      <c r="BI1959" s="14">
        <v>110.279</v>
      </c>
      <c r="BJ1959" s="14">
        <v>91.742999999999995</v>
      </c>
      <c r="BK1959" s="14">
        <v>58.597000000000001</v>
      </c>
      <c r="BL1959" s="14">
        <v>33.429000000000002</v>
      </c>
      <c r="BM1959" s="14">
        <v>25.353000000000002</v>
      </c>
      <c r="BN1959" s="14">
        <v>41.9</v>
      </c>
      <c r="BO1959" s="14">
        <v>63.021000000000001</v>
      </c>
      <c r="BP1959" s="14">
        <v>118.587</v>
      </c>
      <c r="BQ1959" s="14">
        <v>163.58000000000001</v>
      </c>
      <c r="BR1959" s="14">
        <v>202.06200000000001</v>
      </c>
      <c r="BS1959" s="14">
        <v>210.24799999999999</v>
      </c>
      <c r="BT1959" s="14">
        <v>207.53899999999999</v>
      </c>
      <c r="BU1959" s="14">
        <v>180.83500000000001</v>
      </c>
      <c r="BV1959" s="14">
        <v>130.40199999999999</v>
      </c>
      <c r="BW1959" s="14">
        <v>81.596000000000004</v>
      </c>
      <c r="BX1959" s="14">
        <v>42.582999999999998</v>
      </c>
      <c r="BY1959" s="121">
        <v>30.527000000000001</v>
      </c>
      <c r="BZ1959" s="122" t="str">
        <f t="shared" si="181"/>
        <v>Katon Karagay</v>
      </c>
      <c r="CA1959" s="14">
        <f t="shared" si="182"/>
        <v>49.183</v>
      </c>
      <c r="CB1959" s="14">
        <f t="shared" si="183"/>
        <v>85.617000000000004</v>
      </c>
      <c r="CC1959" s="14">
        <f t="shared" si="184"/>
        <v>0.89864924903029986</v>
      </c>
      <c r="CD1959" s="14">
        <f t="shared" si="185"/>
        <v>5721.4364818639597</v>
      </c>
      <c r="CE1959" s="102"/>
    </row>
    <row r="1960" spans="1:83" x14ac:dyDescent="0.25">
      <c r="A1960" s="14">
        <f t="shared" si="180"/>
        <v>2634.7567223762035</v>
      </c>
      <c r="B1960" s="14" t="s">
        <v>2244</v>
      </c>
      <c r="C1960" s="14">
        <v>49.186999999999998</v>
      </c>
      <c r="D1960" s="14">
        <v>37.289000000000001</v>
      </c>
      <c r="E1960" s="14">
        <v>78</v>
      </c>
      <c r="F1960" s="14">
        <v>-4.37</v>
      </c>
      <c r="G1960" s="14">
        <v>-4.0449999999999999</v>
      </c>
      <c r="H1960" s="14">
        <v>0.82499999999999996</v>
      </c>
      <c r="I1960" s="14">
        <v>9.8010000000000002</v>
      </c>
      <c r="J1960" s="14">
        <v>16.797999999999998</v>
      </c>
      <c r="K1960" s="14">
        <v>19.291</v>
      </c>
      <c r="L1960" s="14">
        <v>22.045999999999999</v>
      </c>
      <c r="M1960" s="14">
        <v>19.975000000000001</v>
      </c>
      <c r="N1960" s="14">
        <v>14.128</v>
      </c>
      <c r="O1960" s="14">
        <v>7.484</v>
      </c>
      <c r="P1960" s="14">
        <v>1.5920000000000001</v>
      </c>
      <c r="Q1960" s="14">
        <v>-1.8879999999999999</v>
      </c>
      <c r="R1960" s="14">
        <v>14.266999999999999</v>
      </c>
      <c r="S1960" s="14">
        <v>21.914999999999999</v>
      </c>
      <c r="T1960" s="14">
        <v>41.02</v>
      </c>
      <c r="U1960" s="14">
        <v>56.23</v>
      </c>
      <c r="V1960" s="14">
        <v>71.132999999999996</v>
      </c>
      <c r="W1960" s="14">
        <v>74.843999999999994</v>
      </c>
      <c r="X1960" s="14">
        <v>74.290999999999997</v>
      </c>
      <c r="Y1960" s="14">
        <v>60.695</v>
      </c>
      <c r="Z1960" s="14">
        <v>43.856000000000002</v>
      </c>
      <c r="AA1960" s="14">
        <v>31.045000000000002</v>
      </c>
      <c r="AB1960" s="14">
        <v>16.576000000000001</v>
      </c>
      <c r="AC1960" s="14">
        <v>11.702</v>
      </c>
      <c r="AD1960" s="14">
        <v>17.056000000000001</v>
      </c>
      <c r="AE1960" s="14">
        <v>27.731000000000002</v>
      </c>
      <c r="AF1960" s="14">
        <v>51.936999999999998</v>
      </c>
      <c r="AG1960" s="14">
        <v>78.709999999999994</v>
      </c>
      <c r="AH1960" s="14">
        <v>103.449</v>
      </c>
      <c r="AI1960" s="14">
        <v>106.756</v>
      </c>
      <c r="AJ1960" s="14">
        <v>107.59699999999999</v>
      </c>
      <c r="AK1960" s="14">
        <v>87.462999999999994</v>
      </c>
      <c r="AL1960" s="14">
        <v>64.837000000000003</v>
      </c>
      <c r="AM1960" s="14">
        <v>40.753</v>
      </c>
      <c r="AN1960" s="14">
        <v>19.266999999999999</v>
      </c>
      <c r="AO1960" s="14">
        <v>13.175000000000001</v>
      </c>
      <c r="AP1960" s="14">
        <v>38.835999999999999</v>
      </c>
      <c r="AQ1960" s="14">
        <v>66.13</v>
      </c>
      <c r="AR1960" s="14">
        <v>96.444000000000003</v>
      </c>
      <c r="AS1960" s="14">
        <v>111.46299999999999</v>
      </c>
      <c r="AT1960" s="14">
        <v>121.244</v>
      </c>
      <c r="AU1960" s="14">
        <v>112.675</v>
      </c>
      <c r="AV1960" s="14">
        <v>120.479</v>
      </c>
      <c r="AW1960" s="14">
        <v>128.49600000000001</v>
      </c>
      <c r="AX1960" s="14">
        <v>118.675</v>
      </c>
      <c r="AY1960" s="14">
        <v>93.119</v>
      </c>
      <c r="AZ1960" s="14">
        <v>46.067999999999998</v>
      </c>
      <c r="BA1960" s="14">
        <v>31.021000000000001</v>
      </c>
      <c r="BB1960" s="14">
        <v>21.920999999999999</v>
      </c>
      <c r="BC1960" s="14">
        <v>40.366</v>
      </c>
      <c r="BD1960" s="14">
        <v>76.307000000000002</v>
      </c>
      <c r="BE1960" s="14">
        <v>102.833</v>
      </c>
      <c r="BF1960" s="14">
        <v>126.309</v>
      </c>
      <c r="BG1960" s="14">
        <v>129.066</v>
      </c>
      <c r="BH1960" s="14">
        <v>134.63499999999999</v>
      </c>
      <c r="BI1960" s="14">
        <v>124.91500000000001</v>
      </c>
      <c r="BJ1960" s="14">
        <v>90.13</v>
      </c>
      <c r="BK1960" s="14">
        <v>58.494999999999997</v>
      </c>
      <c r="BL1960" s="14">
        <v>26.465</v>
      </c>
      <c r="BM1960" s="14">
        <v>17.683</v>
      </c>
      <c r="BN1960" s="14">
        <v>28.766999999999999</v>
      </c>
      <c r="BO1960" s="14">
        <v>50.817</v>
      </c>
      <c r="BP1960" s="14">
        <v>98.893000000000001</v>
      </c>
      <c r="BQ1960" s="14">
        <v>148.40899999999999</v>
      </c>
      <c r="BR1960" s="14">
        <v>200.66900000000001</v>
      </c>
      <c r="BS1960" s="14">
        <v>207.327</v>
      </c>
      <c r="BT1960" s="14">
        <v>210.13900000000001</v>
      </c>
      <c r="BU1960" s="14">
        <v>182.411</v>
      </c>
      <c r="BV1960" s="14">
        <v>127.113</v>
      </c>
      <c r="BW1960" s="14">
        <v>76.641000000000005</v>
      </c>
      <c r="BX1960" s="14">
        <v>33.798000000000002</v>
      </c>
      <c r="BY1960" s="121">
        <v>22.207999999999998</v>
      </c>
      <c r="BZ1960" s="122" t="str">
        <f t="shared" si="181"/>
        <v>Izyum</v>
      </c>
      <c r="CA1960" s="14">
        <f t="shared" si="182"/>
        <v>49.186999999999998</v>
      </c>
      <c r="CB1960" s="14">
        <f t="shared" si="183"/>
        <v>37.289000000000001</v>
      </c>
      <c r="CC1960" s="14">
        <f t="shared" si="184"/>
        <v>0.4138335114697525</v>
      </c>
      <c r="CD1960" s="14">
        <f t="shared" si="185"/>
        <v>2634.7567223762035</v>
      </c>
      <c r="CE1960" s="102"/>
    </row>
    <row r="1961" spans="1:83" x14ac:dyDescent="0.25">
      <c r="A1961" s="14">
        <f t="shared" si="180"/>
        <v>5234.7284021352016</v>
      </c>
      <c r="B1961" s="14" t="s">
        <v>2245</v>
      </c>
      <c r="C1961" s="14">
        <v>49.198</v>
      </c>
      <c r="D1961" s="14">
        <v>77.378</v>
      </c>
      <c r="E1961" s="14">
        <v>851</v>
      </c>
      <c r="F1961" s="14">
        <v>-12.864000000000001</v>
      </c>
      <c r="G1961" s="14">
        <v>-13.564</v>
      </c>
      <c r="H1961" s="14">
        <v>-8.6470000000000002</v>
      </c>
      <c r="I1961" s="14">
        <v>4.9349999999999996</v>
      </c>
      <c r="J1961" s="14">
        <v>11.336</v>
      </c>
      <c r="K1961" s="14">
        <v>16.652999999999999</v>
      </c>
      <c r="L1961" s="14">
        <v>19.466999999999999</v>
      </c>
      <c r="M1961" s="14">
        <v>16.390999999999998</v>
      </c>
      <c r="N1961" s="14">
        <v>10.401999999999999</v>
      </c>
      <c r="O1961" s="14">
        <v>2.718</v>
      </c>
      <c r="P1961" s="14">
        <v>-5.4530000000000003</v>
      </c>
      <c r="Q1961" s="14">
        <v>-11.765000000000001</v>
      </c>
      <c r="R1961" s="14">
        <v>15.433999999999999</v>
      </c>
      <c r="S1961" s="14">
        <v>24.384</v>
      </c>
      <c r="T1961" s="14">
        <v>42.947000000000003</v>
      </c>
      <c r="U1961" s="14">
        <v>55.557000000000002</v>
      </c>
      <c r="V1961" s="14">
        <v>71.347999999999999</v>
      </c>
      <c r="W1961" s="14">
        <v>76.888000000000005</v>
      </c>
      <c r="X1961" s="14">
        <v>77.275000000000006</v>
      </c>
      <c r="Y1961" s="14">
        <v>60.67</v>
      </c>
      <c r="Z1961" s="14">
        <v>46.042000000000002</v>
      </c>
      <c r="AA1961" s="14">
        <v>30.831</v>
      </c>
      <c r="AB1961" s="14">
        <v>19.097000000000001</v>
      </c>
      <c r="AC1961" s="14">
        <v>13.942</v>
      </c>
      <c r="AD1961" s="14">
        <v>22.26</v>
      </c>
      <c r="AE1961" s="14">
        <v>37.408999999999999</v>
      </c>
      <c r="AF1961" s="14">
        <v>63.052999999999997</v>
      </c>
      <c r="AG1961" s="14">
        <v>86.066000000000003</v>
      </c>
      <c r="AH1961" s="14">
        <v>114.529</v>
      </c>
      <c r="AI1961" s="14">
        <v>122.64</v>
      </c>
      <c r="AJ1961" s="14">
        <v>119.14700000000001</v>
      </c>
      <c r="AK1961" s="14">
        <v>101.202</v>
      </c>
      <c r="AL1961" s="14">
        <v>74.313999999999993</v>
      </c>
      <c r="AM1961" s="14">
        <v>47.628</v>
      </c>
      <c r="AN1961" s="14">
        <v>26.486000000000001</v>
      </c>
      <c r="AO1961" s="14">
        <v>18.742000000000001</v>
      </c>
      <c r="AP1961" s="14">
        <v>72.709999999999994</v>
      </c>
      <c r="AQ1961" s="14">
        <v>92.784999999999997</v>
      </c>
      <c r="AR1961" s="14">
        <v>119.834</v>
      </c>
      <c r="AS1961" s="14">
        <v>125.648</v>
      </c>
      <c r="AT1961" s="14">
        <v>127.726</v>
      </c>
      <c r="AU1961" s="14">
        <v>121.492</v>
      </c>
      <c r="AV1961" s="14">
        <v>125.057</v>
      </c>
      <c r="AW1961" s="14">
        <v>134.06899999999999</v>
      </c>
      <c r="AX1961" s="14">
        <v>126.65900000000001</v>
      </c>
      <c r="AY1961" s="14">
        <v>110.402</v>
      </c>
      <c r="AZ1961" s="14">
        <v>75.081000000000003</v>
      </c>
      <c r="BA1961" s="14">
        <v>60.271999999999998</v>
      </c>
      <c r="BB1961" s="14">
        <v>31.294</v>
      </c>
      <c r="BC1961" s="14">
        <v>47.658000000000001</v>
      </c>
      <c r="BD1961" s="14">
        <v>80.582999999999998</v>
      </c>
      <c r="BE1961" s="14">
        <v>110.51300000000001</v>
      </c>
      <c r="BF1961" s="14">
        <v>132.565</v>
      </c>
      <c r="BG1961" s="14">
        <v>137.774</v>
      </c>
      <c r="BH1961" s="14">
        <v>133.821</v>
      </c>
      <c r="BI1961" s="14">
        <v>123.09</v>
      </c>
      <c r="BJ1961" s="14">
        <v>90.343000000000004</v>
      </c>
      <c r="BK1961" s="14">
        <v>63.305999999999997</v>
      </c>
      <c r="BL1961" s="14">
        <v>36.103000000000002</v>
      </c>
      <c r="BM1961" s="14">
        <v>25.003</v>
      </c>
      <c r="BN1961" s="14">
        <v>38.018000000000001</v>
      </c>
      <c r="BO1961" s="14">
        <v>63.311999999999998</v>
      </c>
      <c r="BP1961" s="14">
        <v>115.908</v>
      </c>
      <c r="BQ1961" s="14">
        <v>163.87200000000001</v>
      </c>
      <c r="BR1961" s="14">
        <v>212.91800000000001</v>
      </c>
      <c r="BS1961" s="14">
        <v>228.19399999999999</v>
      </c>
      <c r="BT1961" s="14">
        <v>219.67599999999999</v>
      </c>
      <c r="BU1961" s="14">
        <v>191.94300000000001</v>
      </c>
      <c r="BV1961" s="14">
        <v>134.982</v>
      </c>
      <c r="BW1961" s="14">
        <v>84.117000000000004</v>
      </c>
      <c r="BX1961" s="14">
        <v>45.052</v>
      </c>
      <c r="BY1961" s="121">
        <v>30.977</v>
      </c>
      <c r="BZ1961" s="122" t="str">
        <f t="shared" si="181"/>
        <v>Kaynar</v>
      </c>
      <c r="CA1961" s="14">
        <f t="shared" si="182"/>
        <v>49.198</v>
      </c>
      <c r="CB1961" s="14">
        <f t="shared" si="183"/>
        <v>77.378</v>
      </c>
      <c r="CC1961" s="14">
        <f t="shared" si="184"/>
        <v>0.82220343830922449</v>
      </c>
      <c r="CD1961" s="14">
        <f t="shared" si="185"/>
        <v>5234.7284021352016</v>
      </c>
      <c r="CE1961" s="102"/>
    </row>
    <row r="1962" spans="1:83" x14ac:dyDescent="0.25">
      <c r="A1962" s="14">
        <f t="shared" si="180"/>
        <v>5656.7101835351559</v>
      </c>
      <c r="B1962" s="14" t="s">
        <v>2246</v>
      </c>
      <c r="C1962" s="14">
        <v>49.2</v>
      </c>
      <c r="D1962" s="14">
        <v>84.516999999999996</v>
      </c>
      <c r="E1962" s="14">
        <v>401</v>
      </c>
      <c r="F1962" s="14">
        <v>-20.759</v>
      </c>
      <c r="G1962" s="14">
        <v>-18.271000000000001</v>
      </c>
      <c r="H1962" s="14">
        <v>-8.5879999999999992</v>
      </c>
      <c r="I1962" s="14">
        <v>5.0709999999999997</v>
      </c>
      <c r="J1962" s="14">
        <v>13.555</v>
      </c>
      <c r="K1962" s="14">
        <v>18.686</v>
      </c>
      <c r="L1962" s="14">
        <v>20.952999999999999</v>
      </c>
      <c r="M1962" s="14">
        <v>18.59</v>
      </c>
      <c r="N1962" s="14">
        <v>12.65</v>
      </c>
      <c r="O1962" s="14">
        <v>4.6849999999999996</v>
      </c>
      <c r="P1962" s="14">
        <v>-7.0350000000000001</v>
      </c>
      <c r="Q1962" s="14">
        <v>-16.184000000000001</v>
      </c>
      <c r="R1962" s="14">
        <v>15.882</v>
      </c>
      <c r="S1962" s="14">
        <v>24.684999999999999</v>
      </c>
      <c r="T1962" s="14">
        <v>42.933999999999997</v>
      </c>
      <c r="U1962" s="14">
        <v>56.698</v>
      </c>
      <c r="V1962" s="14">
        <v>70.77</v>
      </c>
      <c r="W1962" s="14">
        <v>76.289000000000001</v>
      </c>
      <c r="X1962" s="14">
        <v>74.965000000000003</v>
      </c>
      <c r="Y1962" s="14">
        <v>60.829000000000001</v>
      </c>
      <c r="Z1962" s="14">
        <v>44.201000000000001</v>
      </c>
      <c r="AA1962" s="14">
        <v>31.716999999999999</v>
      </c>
      <c r="AB1962" s="14">
        <v>18.465</v>
      </c>
      <c r="AC1962" s="14">
        <v>13.39</v>
      </c>
      <c r="AD1962" s="14">
        <v>22.456</v>
      </c>
      <c r="AE1962" s="14">
        <v>35.139000000000003</v>
      </c>
      <c r="AF1962" s="14">
        <v>57.863999999999997</v>
      </c>
      <c r="AG1962" s="14">
        <v>85.082999999999998</v>
      </c>
      <c r="AH1962" s="14">
        <v>106.999</v>
      </c>
      <c r="AI1962" s="14">
        <v>120.00700000000001</v>
      </c>
      <c r="AJ1962" s="14">
        <v>109.22</v>
      </c>
      <c r="AK1962" s="14">
        <v>95.519000000000005</v>
      </c>
      <c r="AL1962" s="14">
        <v>76.542000000000002</v>
      </c>
      <c r="AM1962" s="14">
        <v>44.552</v>
      </c>
      <c r="AN1962" s="14">
        <v>22.841000000000001</v>
      </c>
      <c r="AO1962" s="14">
        <v>16.96</v>
      </c>
      <c r="AP1962" s="14">
        <v>69.05</v>
      </c>
      <c r="AQ1962" s="14">
        <v>87.15</v>
      </c>
      <c r="AR1962" s="14">
        <v>113.184</v>
      </c>
      <c r="AS1962" s="14">
        <v>122.916</v>
      </c>
      <c r="AT1962" s="14">
        <v>126.705</v>
      </c>
      <c r="AU1962" s="14">
        <v>117.411</v>
      </c>
      <c r="AV1962" s="14">
        <v>121.595</v>
      </c>
      <c r="AW1962" s="14">
        <v>130.22200000000001</v>
      </c>
      <c r="AX1962" s="14">
        <v>129.31299999999999</v>
      </c>
      <c r="AY1962" s="14">
        <v>103.884</v>
      </c>
      <c r="AZ1962" s="14">
        <v>63.539000000000001</v>
      </c>
      <c r="BA1962" s="14">
        <v>49.401000000000003</v>
      </c>
      <c r="BB1962" s="14">
        <v>29.605</v>
      </c>
      <c r="BC1962" s="14">
        <v>49.19</v>
      </c>
      <c r="BD1962" s="14">
        <v>83.555000000000007</v>
      </c>
      <c r="BE1962" s="14">
        <v>111.372</v>
      </c>
      <c r="BF1962" s="14">
        <v>133.09399999999999</v>
      </c>
      <c r="BG1962" s="14">
        <v>128.678</v>
      </c>
      <c r="BH1962" s="14">
        <v>133.274</v>
      </c>
      <c r="BI1962" s="14">
        <v>122.063</v>
      </c>
      <c r="BJ1962" s="14">
        <v>86.935000000000002</v>
      </c>
      <c r="BK1962" s="14">
        <v>60.097999999999999</v>
      </c>
      <c r="BL1962" s="14">
        <v>33.26</v>
      </c>
      <c r="BM1962" s="14">
        <v>22.271000000000001</v>
      </c>
      <c r="BN1962" s="14">
        <v>37.53</v>
      </c>
      <c r="BO1962" s="14">
        <v>61.161000000000001</v>
      </c>
      <c r="BP1962" s="14">
        <v>110.203</v>
      </c>
      <c r="BQ1962" s="14">
        <v>162.31800000000001</v>
      </c>
      <c r="BR1962" s="14">
        <v>209.00700000000001</v>
      </c>
      <c r="BS1962" s="14">
        <v>217.76499999999999</v>
      </c>
      <c r="BT1962" s="14">
        <v>213.012</v>
      </c>
      <c r="BU1962" s="14">
        <v>187.001</v>
      </c>
      <c r="BV1962" s="14">
        <v>135.34</v>
      </c>
      <c r="BW1962" s="14">
        <v>82.167000000000002</v>
      </c>
      <c r="BX1962" s="14">
        <v>40.959000000000003</v>
      </c>
      <c r="BY1962" s="121">
        <v>28.055</v>
      </c>
      <c r="BZ1962" s="122" t="str">
        <f t="shared" si="181"/>
        <v>Bolshe Narymskoye AP</v>
      </c>
      <c r="CA1962" s="14">
        <f t="shared" si="182"/>
        <v>49.2</v>
      </c>
      <c r="CB1962" s="14">
        <f t="shared" si="183"/>
        <v>84.516999999999996</v>
      </c>
      <c r="CC1962" s="14">
        <f t="shared" si="184"/>
        <v>0.88848287917369684</v>
      </c>
      <c r="CD1962" s="14">
        <f t="shared" si="185"/>
        <v>5656.7101835351559</v>
      </c>
      <c r="CE1962" s="102"/>
    </row>
    <row r="1963" spans="1:83" x14ac:dyDescent="0.25">
      <c r="A1963" s="14">
        <f t="shared" si="180"/>
        <v>7614.8124729550218</v>
      </c>
      <c r="B1963" s="14" t="s">
        <v>2247</v>
      </c>
      <c r="C1963" s="14">
        <v>49.2</v>
      </c>
      <c r="D1963" s="14">
        <v>123.717</v>
      </c>
      <c r="E1963" s="14">
        <v>288</v>
      </c>
      <c r="F1963" s="14">
        <v>-23.309000000000001</v>
      </c>
      <c r="G1963" s="14">
        <v>-18.373999999999999</v>
      </c>
      <c r="H1963" s="14">
        <v>-7.2279999999999998</v>
      </c>
      <c r="I1963" s="14">
        <v>3.883</v>
      </c>
      <c r="J1963" s="14">
        <v>12.852</v>
      </c>
      <c r="K1963" s="14">
        <v>18.056999999999999</v>
      </c>
      <c r="L1963" s="14">
        <v>20.559000000000001</v>
      </c>
      <c r="M1963" s="14">
        <v>18.71</v>
      </c>
      <c r="N1963" s="14">
        <v>11.544</v>
      </c>
      <c r="O1963" s="14">
        <v>1.9019999999999999</v>
      </c>
      <c r="P1963" s="14">
        <v>-11.766</v>
      </c>
      <c r="Q1963" s="14">
        <v>-21.007000000000001</v>
      </c>
      <c r="R1963" s="14">
        <v>15.519</v>
      </c>
      <c r="S1963" s="14">
        <v>23.222000000000001</v>
      </c>
      <c r="T1963" s="14">
        <v>38.850999999999999</v>
      </c>
      <c r="U1963" s="14">
        <v>56.078000000000003</v>
      </c>
      <c r="V1963" s="14">
        <v>72.543999999999997</v>
      </c>
      <c r="W1963" s="14">
        <v>74.997</v>
      </c>
      <c r="X1963" s="14">
        <v>75.861000000000004</v>
      </c>
      <c r="Y1963" s="14">
        <v>60.411000000000001</v>
      </c>
      <c r="Z1963" s="14">
        <v>44.353999999999999</v>
      </c>
      <c r="AA1963" s="14">
        <v>30.492999999999999</v>
      </c>
      <c r="AB1963" s="14">
        <v>18.600999999999999</v>
      </c>
      <c r="AC1963" s="14">
        <v>13.500999999999999</v>
      </c>
      <c r="AD1963" s="14">
        <v>25.63</v>
      </c>
      <c r="AE1963" s="14">
        <v>35.924999999999997</v>
      </c>
      <c r="AF1963" s="14">
        <v>66.680000000000007</v>
      </c>
      <c r="AG1963" s="14">
        <v>92.933000000000007</v>
      </c>
      <c r="AH1963" s="14">
        <v>110.91</v>
      </c>
      <c r="AI1963" s="14">
        <v>99.936999999999998</v>
      </c>
      <c r="AJ1963" s="14">
        <v>90.132999999999996</v>
      </c>
      <c r="AK1963" s="14">
        <v>76.096000000000004</v>
      </c>
      <c r="AL1963" s="14">
        <v>59.951999999999998</v>
      </c>
      <c r="AM1963" s="14">
        <v>47.905999999999999</v>
      </c>
      <c r="AN1963" s="14">
        <v>27.015999999999998</v>
      </c>
      <c r="AO1963" s="14">
        <v>20.792000000000002</v>
      </c>
      <c r="AP1963" s="14">
        <v>98.652000000000001</v>
      </c>
      <c r="AQ1963" s="14">
        <v>108.764</v>
      </c>
      <c r="AR1963" s="14">
        <v>140.18899999999999</v>
      </c>
      <c r="AS1963" s="14">
        <v>128.90600000000001</v>
      </c>
      <c r="AT1963" s="14">
        <v>126.254</v>
      </c>
      <c r="AU1963" s="14">
        <v>111.616</v>
      </c>
      <c r="AV1963" s="14">
        <v>108.11799999999999</v>
      </c>
      <c r="AW1963" s="14">
        <v>107.255</v>
      </c>
      <c r="AX1963" s="14">
        <v>113.029</v>
      </c>
      <c r="AY1963" s="14">
        <v>121.039</v>
      </c>
      <c r="AZ1963" s="14">
        <v>89.058999999999997</v>
      </c>
      <c r="BA1963" s="14">
        <v>81.951999999999998</v>
      </c>
      <c r="BB1963" s="14">
        <v>38.792999999999999</v>
      </c>
      <c r="BC1963" s="14">
        <v>57.073999999999998</v>
      </c>
      <c r="BD1963" s="14">
        <v>91.326999999999998</v>
      </c>
      <c r="BE1963" s="14">
        <v>109.937</v>
      </c>
      <c r="BF1963" s="14">
        <v>131.62799999999999</v>
      </c>
      <c r="BG1963" s="14">
        <v>126.49299999999999</v>
      </c>
      <c r="BH1963" s="14">
        <v>121.392</v>
      </c>
      <c r="BI1963" s="14">
        <v>107.236</v>
      </c>
      <c r="BJ1963" s="14">
        <v>88.688000000000002</v>
      </c>
      <c r="BK1963" s="14">
        <v>64.89</v>
      </c>
      <c r="BL1963" s="14">
        <v>40.063000000000002</v>
      </c>
      <c r="BM1963" s="14">
        <v>30.945</v>
      </c>
      <c r="BN1963" s="14">
        <v>43.956000000000003</v>
      </c>
      <c r="BO1963" s="14">
        <v>67.822000000000003</v>
      </c>
      <c r="BP1963" s="14">
        <v>124.904</v>
      </c>
      <c r="BQ1963" s="14">
        <v>167.96199999999999</v>
      </c>
      <c r="BR1963" s="14">
        <v>208.28100000000001</v>
      </c>
      <c r="BS1963" s="14">
        <v>201.13800000000001</v>
      </c>
      <c r="BT1963" s="14">
        <v>182.887</v>
      </c>
      <c r="BU1963" s="14">
        <v>156.33799999999999</v>
      </c>
      <c r="BV1963" s="14">
        <v>121.446</v>
      </c>
      <c r="BW1963" s="14">
        <v>88.861999999999995</v>
      </c>
      <c r="BX1963" s="14">
        <v>48.052999999999997</v>
      </c>
      <c r="BY1963" s="121">
        <v>34.661000000000001</v>
      </c>
      <c r="BZ1963" s="122" t="str">
        <f t="shared" si="181"/>
        <v>Xiao Ergou</v>
      </c>
      <c r="CA1963" s="14">
        <f t="shared" si="182"/>
        <v>49.2</v>
      </c>
      <c r="CB1963" s="14">
        <f t="shared" si="183"/>
        <v>123.717</v>
      </c>
      <c r="CC1963" s="14">
        <f t="shared" si="184"/>
        <v>1.196036263273909</v>
      </c>
      <c r="CD1963" s="14">
        <f t="shared" si="185"/>
        <v>7614.8124729550218</v>
      </c>
      <c r="CE1963" s="102"/>
    </row>
    <row r="1964" spans="1:83" x14ac:dyDescent="0.25">
      <c r="A1964" s="14">
        <f t="shared" si="180"/>
        <v>570.37594928969929</v>
      </c>
      <c r="B1964" s="14" t="s">
        <v>2248</v>
      </c>
      <c r="C1964" s="14">
        <v>49.213000000000001</v>
      </c>
      <c r="D1964" s="14">
        <v>7.1079999999999997</v>
      </c>
      <c r="E1964" s="14">
        <v>320.3</v>
      </c>
      <c r="F1964" s="14">
        <v>1.554</v>
      </c>
      <c r="G1964" s="14">
        <v>2.0529999999999999</v>
      </c>
      <c r="H1964" s="14">
        <v>5.1360000000000001</v>
      </c>
      <c r="I1964" s="14">
        <v>8.1850000000000005</v>
      </c>
      <c r="J1964" s="14">
        <v>12.955</v>
      </c>
      <c r="K1964" s="14">
        <v>15.997</v>
      </c>
      <c r="L1964" s="14">
        <v>18.757999999999999</v>
      </c>
      <c r="M1964" s="14">
        <v>17.698</v>
      </c>
      <c r="N1964" s="14">
        <v>14.573</v>
      </c>
      <c r="O1964" s="14">
        <v>10.77</v>
      </c>
      <c r="P1964" s="14">
        <v>5.6529999999999996</v>
      </c>
      <c r="Q1964" s="14">
        <v>2.4889999999999999</v>
      </c>
      <c r="R1964" s="14">
        <v>13.308</v>
      </c>
      <c r="S1964" s="14">
        <v>20.794</v>
      </c>
      <c r="T1964" s="14">
        <v>37.173999999999999</v>
      </c>
      <c r="U1964" s="14">
        <v>53.325000000000003</v>
      </c>
      <c r="V1964" s="14">
        <v>70.201999999999998</v>
      </c>
      <c r="W1964" s="14">
        <v>75.328000000000003</v>
      </c>
      <c r="X1964" s="14">
        <v>73.875</v>
      </c>
      <c r="Y1964" s="14">
        <v>60.177</v>
      </c>
      <c r="Z1964" s="14">
        <v>43.396000000000001</v>
      </c>
      <c r="AA1964" s="14">
        <v>29.600999999999999</v>
      </c>
      <c r="AB1964" s="14">
        <v>16.033999999999999</v>
      </c>
      <c r="AC1964" s="14">
        <v>11.021000000000001</v>
      </c>
      <c r="AD1964" s="14">
        <v>14.661</v>
      </c>
      <c r="AE1964" s="14">
        <v>25.186</v>
      </c>
      <c r="AF1964" s="14">
        <v>50.661000000000001</v>
      </c>
      <c r="AG1964" s="14">
        <v>70.456000000000003</v>
      </c>
      <c r="AH1964" s="14">
        <v>93.281999999999996</v>
      </c>
      <c r="AI1964" s="14">
        <v>104.59099999999999</v>
      </c>
      <c r="AJ1964" s="14">
        <v>100.377</v>
      </c>
      <c r="AK1964" s="14">
        <v>82.216999999999999</v>
      </c>
      <c r="AL1964" s="14">
        <v>64.599999999999994</v>
      </c>
      <c r="AM1964" s="14">
        <v>34.238999999999997</v>
      </c>
      <c r="AN1964" s="14">
        <v>17.905000000000001</v>
      </c>
      <c r="AO1964" s="14">
        <v>12.778</v>
      </c>
      <c r="AP1964" s="14">
        <v>28.22</v>
      </c>
      <c r="AQ1964" s="14">
        <v>54.32</v>
      </c>
      <c r="AR1964" s="14">
        <v>81.001000000000005</v>
      </c>
      <c r="AS1964" s="14">
        <v>95.994</v>
      </c>
      <c r="AT1964" s="14">
        <v>103.63200000000001</v>
      </c>
      <c r="AU1964" s="14">
        <v>106.651</v>
      </c>
      <c r="AV1964" s="14">
        <v>106.205</v>
      </c>
      <c r="AW1964" s="14">
        <v>103.78400000000001</v>
      </c>
      <c r="AX1964" s="14">
        <v>97.962999999999994</v>
      </c>
      <c r="AY1964" s="14">
        <v>63.41</v>
      </c>
      <c r="AZ1964" s="14">
        <v>31.533999999999999</v>
      </c>
      <c r="BA1964" s="14">
        <v>26.712</v>
      </c>
      <c r="BB1964" s="14">
        <v>18.141999999999999</v>
      </c>
      <c r="BC1964" s="14">
        <v>33.792999999999999</v>
      </c>
      <c r="BD1964" s="14">
        <v>59.789000000000001</v>
      </c>
      <c r="BE1964" s="14">
        <v>89.632999999999996</v>
      </c>
      <c r="BF1964" s="14">
        <v>110.892</v>
      </c>
      <c r="BG1964" s="14">
        <v>121.602</v>
      </c>
      <c r="BH1964" s="14">
        <v>113.935</v>
      </c>
      <c r="BI1964" s="14">
        <v>101.26300000000001</v>
      </c>
      <c r="BJ1964" s="14">
        <v>71.146000000000001</v>
      </c>
      <c r="BK1964" s="14">
        <v>46.526000000000003</v>
      </c>
      <c r="BL1964" s="14">
        <v>21.035</v>
      </c>
      <c r="BM1964" s="14">
        <v>14.417</v>
      </c>
      <c r="BN1964" s="14">
        <v>24.911999999999999</v>
      </c>
      <c r="BO1964" s="14">
        <v>45.103999999999999</v>
      </c>
      <c r="BP1964" s="14">
        <v>87.63</v>
      </c>
      <c r="BQ1964" s="14">
        <v>132.934</v>
      </c>
      <c r="BR1964" s="14">
        <v>173.24799999999999</v>
      </c>
      <c r="BS1964" s="14">
        <v>195.173</v>
      </c>
      <c r="BT1964" s="14">
        <v>183.35300000000001</v>
      </c>
      <c r="BU1964" s="14">
        <v>152.17599999999999</v>
      </c>
      <c r="BV1964" s="14">
        <v>110.64</v>
      </c>
      <c r="BW1964" s="14">
        <v>61.908999999999999</v>
      </c>
      <c r="BX1964" s="14">
        <v>29.780999999999999</v>
      </c>
      <c r="BY1964" s="121">
        <v>20.849</v>
      </c>
      <c r="BZ1964" s="122" t="str">
        <f t="shared" si="181"/>
        <v>Saarbrucken AP</v>
      </c>
      <c r="CA1964" s="14">
        <f t="shared" si="182"/>
        <v>49.213000000000001</v>
      </c>
      <c r="CB1964" s="14">
        <f t="shared" si="183"/>
        <v>7.1079999999999997</v>
      </c>
      <c r="CC1964" s="14">
        <f t="shared" si="184"/>
        <v>8.9587277621431469E-2</v>
      </c>
      <c r="CD1964" s="14">
        <f t="shared" si="185"/>
        <v>570.37594928969929</v>
      </c>
      <c r="CE1964" s="102"/>
    </row>
    <row r="1965" spans="1:83" x14ac:dyDescent="0.25">
      <c r="A1965" s="14">
        <f t="shared" si="180"/>
        <v>882.02226913767322</v>
      </c>
      <c r="B1965" s="14" t="s">
        <v>2249</v>
      </c>
      <c r="C1965" s="14">
        <v>49.216999999999999</v>
      </c>
      <c r="D1965" s="14">
        <v>11.833</v>
      </c>
      <c r="E1965" s="14">
        <v>443.5</v>
      </c>
      <c r="F1965" s="14">
        <v>-0.71</v>
      </c>
      <c r="G1965" s="14">
        <v>-0.56799999999999995</v>
      </c>
      <c r="H1965" s="14">
        <v>2.843</v>
      </c>
      <c r="I1965" s="14">
        <v>7.5810000000000004</v>
      </c>
      <c r="J1965" s="14">
        <v>10.815</v>
      </c>
      <c r="K1965" s="14">
        <v>15.7</v>
      </c>
      <c r="L1965" s="14">
        <v>16.581</v>
      </c>
      <c r="M1965" s="14">
        <v>16.099</v>
      </c>
      <c r="N1965" s="14">
        <v>13.349</v>
      </c>
      <c r="O1965" s="14">
        <v>7.9450000000000003</v>
      </c>
      <c r="P1965" s="14">
        <v>2.7509999999999999</v>
      </c>
      <c r="Q1965" s="14">
        <v>-0.01</v>
      </c>
      <c r="R1965" s="14">
        <v>10.987</v>
      </c>
      <c r="S1965" s="14">
        <v>19.315000000000001</v>
      </c>
      <c r="T1965" s="14">
        <v>33.31</v>
      </c>
      <c r="U1965" s="14">
        <v>48.871000000000002</v>
      </c>
      <c r="V1965" s="14">
        <v>66.349000000000004</v>
      </c>
      <c r="W1965" s="14">
        <v>69.263999999999996</v>
      </c>
      <c r="X1965" s="14">
        <v>65.17</v>
      </c>
      <c r="Y1965" s="14">
        <v>60.334000000000003</v>
      </c>
      <c r="Z1965" s="14">
        <v>43.04</v>
      </c>
      <c r="AA1965" s="14">
        <v>27.518000000000001</v>
      </c>
      <c r="AB1965" s="14">
        <v>13.074999999999999</v>
      </c>
      <c r="AC1965" s="14">
        <v>9.9019999999999992</v>
      </c>
      <c r="AD1965" s="14">
        <v>13.409000000000001</v>
      </c>
      <c r="AE1965" s="14">
        <v>23.870999999999999</v>
      </c>
      <c r="AF1965" s="14">
        <v>50.826000000000001</v>
      </c>
      <c r="AG1965" s="14">
        <v>71.638000000000005</v>
      </c>
      <c r="AH1965" s="14">
        <v>90.537999999999997</v>
      </c>
      <c r="AI1965" s="14">
        <v>92.241</v>
      </c>
      <c r="AJ1965" s="14">
        <v>96.828000000000003</v>
      </c>
      <c r="AK1965" s="14">
        <v>87.945999999999998</v>
      </c>
      <c r="AL1965" s="14">
        <v>59.072000000000003</v>
      </c>
      <c r="AM1965" s="14">
        <v>33.231999999999999</v>
      </c>
      <c r="AN1965" s="14">
        <v>15.132999999999999</v>
      </c>
      <c r="AO1965" s="14">
        <v>11.709</v>
      </c>
      <c r="AP1965" s="14">
        <v>30.472999999999999</v>
      </c>
      <c r="AQ1965" s="14">
        <v>48.04</v>
      </c>
      <c r="AR1965" s="14">
        <v>84.435000000000002</v>
      </c>
      <c r="AS1965" s="14">
        <v>84.132000000000005</v>
      </c>
      <c r="AT1965" s="14">
        <v>98.32</v>
      </c>
      <c r="AU1965" s="14">
        <v>97.001000000000005</v>
      </c>
      <c r="AV1965" s="14">
        <v>98.816999999999993</v>
      </c>
      <c r="AW1965" s="14">
        <v>100.977</v>
      </c>
      <c r="AX1965" s="14">
        <v>89.573999999999998</v>
      </c>
      <c r="AY1965" s="14">
        <v>57.597000000000001</v>
      </c>
      <c r="AZ1965" s="14">
        <v>33.609000000000002</v>
      </c>
      <c r="BA1965" s="14">
        <v>23.001000000000001</v>
      </c>
      <c r="BB1965" s="14">
        <v>16.809000000000001</v>
      </c>
      <c r="BC1965" s="14">
        <v>28.21</v>
      </c>
      <c r="BD1965" s="14">
        <v>58.158000000000001</v>
      </c>
      <c r="BE1965" s="14">
        <v>73.114999999999995</v>
      </c>
      <c r="BF1965" s="14">
        <v>104.142</v>
      </c>
      <c r="BG1965" s="14">
        <v>99.522999999999996</v>
      </c>
      <c r="BH1965" s="14">
        <v>96.998000000000005</v>
      </c>
      <c r="BI1965" s="14">
        <v>97.195999999999998</v>
      </c>
      <c r="BJ1965" s="14">
        <v>72.564999999999998</v>
      </c>
      <c r="BK1965" s="14">
        <v>41.453000000000003</v>
      </c>
      <c r="BL1965" s="14">
        <v>19.837</v>
      </c>
      <c r="BM1965" s="14">
        <v>12.176</v>
      </c>
      <c r="BN1965" s="14">
        <v>22.672000000000001</v>
      </c>
      <c r="BO1965" s="14">
        <v>41.758000000000003</v>
      </c>
      <c r="BP1965" s="14">
        <v>86.772000000000006</v>
      </c>
      <c r="BQ1965" s="14">
        <v>118.901</v>
      </c>
      <c r="BR1965" s="14">
        <v>163.08699999999999</v>
      </c>
      <c r="BS1965" s="14">
        <v>170.756</v>
      </c>
      <c r="BT1965" s="14">
        <v>172.25200000000001</v>
      </c>
      <c r="BU1965" s="14">
        <v>149.81299999999999</v>
      </c>
      <c r="BV1965" s="14">
        <v>104.596</v>
      </c>
      <c r="BW1965" s="14">
        <v>57.564</v>
      </c>
      <c r="BX1965" s="14">
        <v>26.361000000000001</v>
      </c>
      <c r="BY1965" s="121">
        <v>18.579000000000001</v>
      </c>
      <c r="BZ1965" s="122" t="str">
        <f t="shared" si="181"/>
        <v>Hohenfels AB</v>
      </c>
      <c r="CA1965" s="14">
        <f t="shared" si="182"/>
        <v>49.216999999999999</v>
      </c>
      <c r="CB1965" s="14">
        <f t="shared" si="183"/>
        <v>11.833</v>
      </c>
      <c r="CC1965" s="14">
        <f t="shared" si="184"/>
        <v>0.13853665111918614</v>
      </c>
      <c r="CD1965" s="14">
        <f t="shared" si="185"/>
        <v>882.02226913767322</v>
      </c>
      <c r="CE1965" s="102"/>
    </row>
    <row r="1966" spans="1:83" x14ac:dyDescent="0.25">
      <c r="A1966" s="14">
        <f t="shared" si="180"/>
        <v>2942.5908445451819</v>
      </c>
      <c r="B1966" s="14" t="s">
        <v>2250</v>
      </c>
      <c r="C1966" s="14">
        <v>49.216999999999999</v>
      </c>
      <c r="D1966" s="14">
        <v>41.832999999999998</v>
      </c>
      <c r="E1966" s="14">
        <v>91</v>
      </c>
      <c r="F1966" s="14">
        <v>-4.5839999999999996</v>
      </c>
      <c r="G1966" s="14">
        <v>-5.2430000000000003</v>
      </c>
      <c r="H1966" s="14">
        <v>0.32500000000000001</v>
      </c>
      <c r="I1966" s="14">
        <v>9.1630000000000003</v>
      </c>
      <c r="J1966" s="14">
        <v>15.331</v>
      </c>
      <c r="K1966" s="14">
        <v>19.77</v>
      </c>
      <c r="L1966" s="14">
        <v>20.452000000000002</v>
      </c>
      <c r="M1966" s="14">
        <v>18.821999999999999</v>
      </c>
      <c r="N1966" s="14">
        <v>13.801</v>
      </c>
      <c r="O1966" s="14">
        <v>6.6719999999999997</v>
      </c>
      <c r="P1966" s="14">
        <v>0.308</v>
      </c>
      <c r="Q1966" s="14">
        <v>-3.093</v>
      </c>
      <c r="R1966" s="14">
        <v>14.303000000000001</v>
      </c>
      <c r="S1966" s="14">
        <v>23.609000000000002</v>
      </c>
      <c r="T1966" s="14">
        <v>39.779000000000003</v>
      </c>
      <c r="U1966" s="14">
        <v>53.752000000000002</v>
      </c>
      <c r="V1966" s="14">
        <v>69.358000000000004</v>
      </c>
      <c r="W1966" s="14">
        <v>75.944000000000003</v>
      </c>
      <c r="X1966" s="14">
        <v>73.073999999999998</v>
      </c>
      <c r="Y1966" s="14">
        <v>61.7</v>
      </c>
      <c r="Z1966" s="14">
        <v>44.006999999999998</v>
      </c>
      <c r="AA1966" s="14">
        <v>31.021000000000001</v>
      </c>
      <c r="AB1966" s="14">
        <v>17.396999999999998</v>
      </c>
      <c r="AC1966" s="14">
        <v>11.288</v>
      </c>
      <c r="AD1966" s="14">
        <v>17.632999999999999</v>
      </c>
      <c r="AE1966" s="14">
        <v>29.902999999999999</v>
      </c>
      <c r="AF1966" s="14">
        <v>53.896999999999998</v>
      </c>
      <c r="AG1966" s="14">
        <v>84.081999999999994</v>
      </c>
      <c r="AH1966" s="14">
        <v>105.604</v>
      </c>
      <c r="AI1966" s="14">
        <v>113.19799999999999</v>
      </c>
      <c r="AJ1966" s="14">
        <v>106.989</v>
      </c>
      <c r="AK1966" s="14">
        <v>93.899000000000001</v>
      </c>
      <c r="AL1966" s="14">
        <v>63.466999999999999</v>
      </c>
      <c r="AM1966" s="14">
        <v>38.996000000000002</v>
      </c>
      <c r="AN1966" s="14">
        <v>20.975000000000001</v>
      </c>
      <c r="AO1966" s="14">
        <v>12.848000000000001</v>
      </c>
      <c r="AP1966" s="14">
        <v>42.725999999999999</v>
      </c>
      <c r="AQ1966" s="14">
        <v>72.108000000000004</v>
      </c>
      <c r="AR1966" s="14">
        <v>95.671999999999997</v>
      </c>
      <c r="AS1966" s="14">
        <v>118.64700000000001</v>
      </c>
      <c r="AT1966" s="14">
        <v>123.64</v>
      </c>
      <c r="AU1966" s="14">
        <v>116.482</v>
      </c>
      <c r="AV1966" s="14">
        <v>119.474</v>
      </c>
      <c r="AW1966" s="14">
        <v>128.654</v>
      </c>
      <c r="AX1966" s="14">
        <v>119.604</v>
      </c>
      <c r="AY1966" s="14">
        <v>91.02</v>
      </c>
      <c r="AZ1966" s="14">
        <v>54.186</v>
      </c>
      <c r="BA1966" s="14">
        <v>30.45</v>
      </c>
      <c r="BB1966" s="14">
        <v>22.721</v>
      </c>
      <c r="BC1966" s="14">
        <v>44.390999999999998</v>
      </c>
      <c r="BD1966" s="14">
        <v>71.224999999999994</v>
      </c>
      <c r="BE1966" s="14">
        <v>104.044</v>
      </c>
      <c r="BF1966" s="14">
        <v>128.58000000000001</v>
      </c>
      <c r="BG1966" s="14">
        <v>129.04599999999999</v>
      </c>
      <c r="BH1966" s="14">
        <v>131.88999999999999</v>
      </c>
      <c r="BI1966" s="14">
        <v>120.77800000000001</v>
      </c>
      <c r="BJ1966" s="14">
        <v>90.724999999999994</v>
      </c>
      <c r="BK1966" s="14">
        <v>58.652000000000001</v>
      </c>
      <c r="BL1966" s="14">
        <v>29.672000000000001</v>
      </c>
      <c r="BM1966" s="14">
        <v>16.582000000000001</v>
      </c>
      <c r="BN1966" s="14">
        <v>29.803999999999998</v>
      </c>
      <c r="BO1966" s="14">
        <v>54.372999999999998</v>
      </c>
      <c r="BP1966" s="14">
        <v>98.927999999999997</v>
      </c>
      <c r="BQ1966" s="14">
        <v>156.23500000000001</v>
      </c>
      <c r="BR1966" s="14">
        <v>203.12100000000001</v>
      </c>
      <c r="BS1966" s="14">
        <v>213.79900000000001</v>
      </c>
      <c r="BT1966" s="14">
        <v>209.614</v>
      </c>
      <c r="BU1966" s="14">
        <v>182.71</v>
      </c>
      <c r="BV1966" s="14">
        <v>127.08499999999999</v>
      </c>
      <c r="BW1966" s="14">
        <v>75.146000000000001</v>
      </c>
      <c r="BX1966" s="14">
        <v>37.552</v>
      </c>
      <c r="BY1966" s="121">
        <v>21.652999999999999</v>
      </c>
      <c r="BZ1966" s="122" t="str">
        <f t="shared" si="181"/>
        <v>Bokovskaya</v>
      </c>
      <c r="CA1966" s="14">
        <f t="shared" si="182"/>
        <v>49.216999999999999</v>
      </c>
      <c r="CB1966" s="14">
        <f t="shared" si="183"/>
        <v>41.832999999999998</v>
      </c>
      <c r="CC1966" s="14">
        <f t="shared" si="184"/>
        <v>0.46218411425804579</v>
      </c>
      <c r="CD1966" s="14">
        <f t="shared" si="185"/>
        <v>2942.5908445451819</v>
      </c>
      <c r="CE1966" s="102"/>
    </row>
    <row r="1967" spans="1:83" x14ac:dyDescent="0.25">
      <c r="A1967" s="14">
        <f t="shared" si="180"/>
        <v>5462.4883216955741</v>
      </c>
      <c r="B1967" s="14" t="s">
        <v>2251</v>
      </c>
      <c r="C1967" s="14">
        <v>49.216999999999999</v>
      </c>
      <c r="D1967" s="14">
        <v>81.216999999999999</v>
      </c>
      <c r="E1967" s="14">
        <v>455</v>
      </c>
      <c r="F1967" s="14">
        <v>-14.022</v>
      </c>
      <c r="G1967" s="14">
        <v>-13.433999999999999</v>
      </c>
      <c r="H1967" s="14">
        <v>-5.17</v>
      </c>
      <c r="I1967" s="14">
        <v>7.4420000000000002</v>
      </c>
      <c r="J1967" s="14">
        <v>14.045</v>
      </c>
      <c r="K1967" s="14">
        <v>18.95</v>
      </c>
      <c r="L1967" s="14">
        <v>21.286999999999999</v>
      </c>
      <c r="M1967" s="14">
        <v>20.084</v>
      </c>
      <c r="N1967" s="14">
        <v>13.209</v>
      </c>
      <c r="O1967" s="14">
        <v>6.6029999999999998</v>
      </c>
      <c r="P1967" s="14">
        <v>-4.9619999999999997</v>
      </c>
      <c r="Q1967" s="14">
        <v>-10.457000000000001</v>
      </c>
      <c r="R1967" s="14">
        <v>16.120999999999999</v>
      </c>
      <c r="S1967" s="14">
        <v>23.984000000000002</v>
      </c>
      <c r="T1967" s="14">
        <v>43.073</v>
      </c>
      <c r="U1967" s="14">
        <v>56.015999999999998</v>
      </c>
      <c r="V1967" s="14">
        <v>71.906999999999996</v>
      </c>
      <c r="W1967" s="14">
        <v>78.105000000000004</v>
      </c>
      <c r="X1967" s="14">
        <v>76.084999999999994</v>
      </c>
      <c r="Y1967" s="14">
        <v>60.110999999999997</v>
      </c>
      <c r="Z1967" s="14">
        <v>44.015999999999998</v>
      </c>
      <c r="AA1967" s="14">
        <v>30.998999999999999</v>
      </c>
      <c r="AB1967" s="14">
        <v>19.181000000000001</v>
      </c>
      <c r="AC1967" s="14">
        <v>13.675000000000001</v>
      </c>
      <c r="AD1967" s="14">
        <v>25.542999999999999</v>
      </c>
      <c r="AE1967" s="14">
        <v>38.841999999999999</v>
      </c>
      <c r="AF1967" s="14">
        <v>66.257000000000005</v>
      </c>
      <c r="AG1967" s="14">
        <v>93.858999999999995</v>
      </c>
      <c r="AH1967" s="14">
        <v>115.455</v>
      </c>
      <c r="AI1967" s="14">
        <v>121.175</v>
      </c>
      <c r="AJ1967" s="14">
        <v>119.408</v>
      </c>
      <c r="AK1967" s="14">
        <v>102.134</v>
      </c>
      <c r="AL1967" s="14">
        <v>74.260999999999996</v>
      </c>
      <c r="AM1967" s="14">
        <v>49.453000000000003</v>
      </c>
      <c r="AN1967" s="14">
        <v>26.428999999999998</v>
      </c>
      <c r="AO1967" s="14">
        <v>18.535</v>
      </c>
      <c r="AP1967" s="14">
        <v>85.873000000000005</v>
      </c>
      <c r="AQ1967" s="14">
        <v>100.836</v>
      </c>
      <c r="AR1967" s="14">
        <v>121.295</v>
      </c>
      <c r="AS1967" s="14">
        <v>129.68600000000001</v>
      </c>
      <c r="AT1967" s="14">
        <v>129.44200000000001</v>
      </c>
      <c r="AU1967" s="14">
        <v>120.91800000000001</v>
      </c>
      <c r="AV1967" s="14">
        <v>125.44799999999999</v>
      </c>
      <c r="AW1967" s="14">
        <v>135.864</v>
      </c>
      <c r="AX1967" s="14">
        <v>134.23400000000001</v>
      </c>
      <c r="AY1967" s="14">
        <v>114.508</v>
      </c>
      <c r="AZ1967" s="14">
        <v>72.594999999999999</v>
      </c>
      <c r="BA1967" s="14">
        <v>55.713000000000001</v>
      </c>
      <c r="BB1967" s="14">
        <v>34.460999999999999</v>
      </c>
      <c r="BC1967" s="14">
        <v>50.621000000000002</v>
      </c>
      <c r="BD1967" s="14">
        <v>86.302999999999997</v>
      </c>
      <c r="BE1967" s="14">
        <v>109.005</v>
      </c>
      <c r="BF1967" s="14">
        <v>134.749</v>
      </c>
      <c r="BG1967" s="14">
        <v>140.32900000000001</v>
      </c>
      <c r="BH1967" s="14">
        <v>136.83799999999999</v>
      </c>
      <c r="BI1967" s="14">
        <v>121.904</v>
      </c>
      <c r="BJ1967" s="14">
        <v>95.022000000000006</v>
      </c>
      <c r="BK1967" s="14">
        <v>63.448999999999998</v>
      </c>
      <c r="BL1967" s="14">
        <v>33.35</v>
      </c>
      <c r="BM1967" s="14">
        <v>22.858000000000001</v>
      </c>
      <c r="BN1967" s="14">
        <v>41.534999999999997</v>
      </c>
      <c r="BO1967" s="14">
        <v>65.84</v>
      </c>
      <c r="BP1967" s="14">
        <v>115.815</v>
      </c>
      <c r="BQ1967" s="14">
        <v>168.65100000000001</v>
      </c>
      <c r="BR1967" s="14">
        <v>214.99299999999999</v>
      </c>
      <c r="BS1967" s="14">
        <v>226.77799999999999</v>
      </c>
      <c r="BT1967" s="14">
        <v>222.256</v>
      </c>
      <c r="BU1967" s="14">
        <v>192.77600000000001</v>
      </c>
      <c r="BV1967" s="14">
        <v>139.202</v>
      </c>
      <c r="BW1967" s="14">
        <v>86.721000000000004</v>
      </c>
      <c r="BX1967" s="14">
        <v>44.22</v>
      </c>
      <c r="BY1967" s="121">
        <v>29.834</v>
      </c>
      <c r="BZ1967" s="122" t="str">
        <f t="shared" si="181"/>
        <v>Zhangiztobe</v>
      </c>
      <c r="CA1967" s="14">
        <f t="shared" si="182"/>
        <v>49.216999999999999</v>
      </c>
      <c r="CB1967" s="14">
        <f t="shared" si="183"/>
        <v>81.216999999999999</v>
      </c>
      <c r="CC1967" s="14">
        <f t="shared" si="184"/>
        <v>0.85797702092626849</v>
      </c>
      <c r="CD1967" s="14">
        <f t="shared" si="185"/>
        <v>5462.4883216955741</v>
      </c>
      <c r="CE1967" s="102"/>
    </row>
    <row r="1968" spans="1:83" x14ac:dyDescent="0.25">
      <c r="A1968" s="14">
        <f t="shared" si="180"/>
        <v>8280.1102179925892</v>
      </c>
      <c r="B1968" s="14" t="s">
        <v>2252</v>
      </c>
      <c r="C1968" s="14">
        <v>49.216999999999999</v>
      </c>
      <c r="D1968" s="14">
        <v>143.1</v>
      </c>
      <c r="E1968" s="14">
        <v>8</v>
      </c>
      <c r="F1968" s="14">
        <v>-15.789</v>
      </c>
      <c r="G1968" s="14">
        <v>-13.348000000000001</v>
      </c>
      <c r="H1968" s="14">
        <v>-6.9489999999999998</v>
      </c>
      <c r="I1968" s="14">
        <v>-0.24199999999999999</v>
      </c>
      <c r="J1968" s="14">
        <v>4.952</v>
      </c>
      <c r="K1968" s="14">
        <v>9.3569999999999993</v>
      </c>
      <c r="L1968" s="14">
        <v>13.753</v>
      </c>
      <c r="M1968" s="14">
        <v>15.82</v>
      </c>
      <c r="N1968" s="14">
        <v>12.628</v>
      </c>
      <c r="O1968" s="14">
        <v>5.1639999999999997</v>
      </c>
      <c r="P1968" s="14">
        <v>-3.399</v>
      </c>
      <c r="Q1968" s="14">
        <v>-13.257999999999999</v>
      </c>
      <c r="R1968" s="14">
        <v>15.805999999999999</v>
      </c>
      <c r="S1968" s="14">
        <v>23.085000000000001</v>
      </c>
      <c r="T1968" s="14">
        <v>40.04</v>
      </c>
      <c r="U1968" s="14">
        <v>52.798000000000002</v>
      </c>
      <c r="V1968" s="14">
        <v>66.378</v>
      </c>
      <c r="W1968" s="14">
        <v>69.185000000000002</v>
      </c>
      <c r="X1968" s="14">
        <v>66.403999999999996</v>
      </c>
      <c r="Y1968" s="14">
        <v>57.460999999999999</v>
      </c>
      <c r="Z1968" s="14">
        <v>46.616999999999997</v>
      </c>
      <c r="AA1968" s="14">
        <v>29.739000000000001</v>
      </c>
      <c r="AB1968" s="14">
        <v>17.986000000000001</v>
      </c>
      <c r="AC1968" s="14">
        <v>13.21</v>
      </c>
      <c r="AD1968" s="14">
        <v>24.457999999999998</v>
      </c>
      <c r="AE1968" s="14">
        <v>38.345999999999997</v>
      </c>
      <c r="AF1968" s="14">
        <v>62.2</v>
      </c>
      <c r="AG1968" s="14">
        <v>74.070999999999998</v>
      </c>
      <c r="AH1968" s="14">
        <v>80.572000000000003</v>
      </c>
      <c r="AI1968" s="14">
        <v>77.626000000000005</v>
      </c>
      <c r="AJ1968" s="14">
        <v>73.582999999999998</v>
      </c>
      <c r="AK1968" s="14">
        <v>67.073999999999998</v>
      </c>
      <c r="AL1968" s="14">
        <v>57.05</v>
      </c>
      <c r="AM1968" s="14">
        <v>43.018000000000001</v>
      </c>
      <c r="AN1968" s="14">
        <v>24.818999999999999</v>
      </c>
      <c r="AO1968" s="14">
        <v>18.888000000000002</v>
      </c>
      <c r="AP1968" s="14">
        <v>83.414000000000001</v>
      </c>
      <c r="AQ1968" s="14">
        <v>101.255</v>
      </c>
      <c r="AR1968" s="14">
        <v>119.241</v>
      </c>
      <c r="AS1968" s="14">
        <v>102.19799999999999</v>
      </c>
      <c r="AT1968" s="14">
        <v>90.585999999999999</v>
      </c>
      <c r="AU1968" s="14">
        <v>81.245000000000005</v>
      </c>
      <c r="AV1968" s="14">
        <v>78.820999999999998</v>
      </c>
      <c r="AW1968" s="14">
        <v>79.738</v>
      </c>
      <c r="AX1968" s="14">
        <v>90.932000000000002</v>
      </c>
      <c r="AY1968" s="14">
        <v>98.561000000000007</v>
      </c>
      <c r="AZ1968" s="14">
        <v>74.173000000000002</v>
      </c>
      <c r="BA1968" s="14">
        <v>67.328999999999994</v>
      </c>
      <c r="BB1968" s="14">
        <v>32.981999999999999</v>
      </c>
      <c r="BC1968" s="14">
        <v>51.122</v>
      </c>
      <c r="BD1968" s="14">
        <v>80.777000000000001</v>
      </c>
      <c r="BE1968" s="14">
        <v>87.704999999999998</v>
      </c>
      <c r="BF1968" s="14">
        <v>94.753</v>
      </c>
      <c r="BG1968" s="14">
        <v>86.653000000000006</v>
      </c>
      <c r="BH1968" s="14">
        <v>81.325999999999993</v>
      </c>
      <c r="BI1968" s="14">
        <v>77.864000000000004</v>
      </c>
      <c r="BJ1968" s="14">
        <v>73.47</v>
      </c>
      <c r="BK1968" s="14">
        <v>55.753</v>
      </c>
      <c r="BL1968" s="14">
        <v>35.393000000000001</v>
      </c>
      <c r="BM1968" s="14">
        <v>27.396000000000001</v>
      </c>
      <c r="BN1968" s="14">
        <v>40.863999999999997</v>
      </c>
      <c r="BO1968" s="14">
        <v>65.465000000000003</v>
      </c>
      <c r="BP1968" s="14">
        <v>111.82299999999999</v>
      </c>
      <c r="BQ1968" s="14">
        <v>134.21799999999999</v>
      </c>
      <c r="BR1968" s="14">
        <v>147.50700000000001</v>
      </c>
      <c r="BS1968" s="14">
        <v>137.72800000000001</v>
      </c>
      <c r="BT1968" s="14">
        <v>130.126</v>
      </c>
      <c r="BU1968" s="14">
        <v>120.682</v>
      </c>
      <c r="BV1968" s="14">
        <v>106.127</v>
      </c>
      <c r="BW1968" s="14">
        <v>77.548000000000002</v>
      </c>
      <c r="BX1968" s="14">
        <v>43.319000000000003</v>
      </c>
      <c r="BY1968" s="121">
        <v>31.213999999999999</v>
      </c>
      <c r="BZ1968" s="122" t="str">
        <f t="shared" si="181"/>
        <v>Poronaysk</v>
      </c>
      <c r="CA1968" s="14">
        <f t="shared" si="182"/>
        <v>49.216999999999999</v>
      </c>
      <c r="CB1968" s="14">
        <f t="shared" si="183"/>
        <v>143.1</v>
      </c>
      <c r="CC1968" s="14">
        <f t="shared" si="184"/>
        <v>1.3005326289776469</v>
      </c>
      <c r="CD1968" s="14">
        <f t="shared" si="185"/>
        <v>8280.1102179925892</v>
      </c>
      <c r="CE1968" s="102"/>
    </row>
    <row r="1969" spans="1:83" x14ac:dyDescent="0.25">
      <c r="A1969" s="14">
        <f t="shared" si="180"/>
        <v>2079.5480704681236</v>
      </c>
      <c r="B1969" s="14" t="s">
        <v>2253</v>
      </c>
      <c r="C1969" s="14">
        <v>49.25</v>
      </c>
      <c r="D1969" s="14">
        <v>29.233000000000001</v>
      </c>
      <c r="E1969" s="14">
        <v>299</v>
      </c>
      <c r="F1969" s="14">
        <v>-6.4420000000000002</v>
      </c>
      <c r="G1969" s="14">
        <v>-3.657</v>
      </c>
      <c r="H1969" s="14">
        <v>1.425</v>
      </c>
      <c r="I1969" s="14">
        <v>6.6479999999999997</v>
      </c>
      <c r="J1969" s="14">
        <v>13.981</v>
      </c>
      <c r="K1969" s="14">
        <v>16.861999999999998</v>
      </c>
      <c r="L1969" s="14">
        <v>17.341000000000001</v>
      </c>
      <c r="M1969" s="14">
        <v>16.744</v>
      </c>
      <c r="N1969" s="14">
        <v>13.867000000000001</v>
      </c>
      <c r="O1969" s="14">
        <v>8.5350000000000001</v>
      </c>
      <c r="P1969" s="14">
        <v>1.6990000000000001</v>
      </c>
      <c r="Q1969" s="14">
        <v>-2.6819999999999999</v>
      </c>
      <c r="R1969" s="14">
        <v>14.664999999999999</v>
      </c>
      <c r="S1969" s="14">
        <v>20.917000000000002</v>
      </c>
      <c r="T1969" s="14">
        <v>38.054000000000002</v>
      </c>
      <c r="U1969" s="14">
        <v>52.865000000000002</v>
      </c>
      <c r="V1969" s="14">
        <v>68.197999999999993</v>
      </c>
      <c r="W1969" s="14">
        <v>75.075000000000003</v>
      </c>
      <c r="X1969" s="14">
        <v>75.031000000000006</v>
      </c>
      <c r="Y1969" s="14">
        <v>61.247999999999998</v>
      </c>
      <c r="Z1969" s="14">
        <v>42.982999999999997</v>
      </c>
      <c r="AA1969" s="14">
        <v>28.317</v>
      </c>
      <c r="AB1969" s="14">
        <v>15.186999999999999</v>
      </c>
      <c r="AC1969" s="14">
        <v>11.262</v>
      </c>
      <c r="AD1969" s="14">
        <v>17.013999999999999</v>
      </c>
      <c r="AE1969" s="14">
        <v>25.806999999999999</v>
      </c>
      <c r="AF1969" s="14">
        <v>50.484000000000002</v>
      </c>
      <c r="AG1969" s="14">
        <v>69.331999999999994</v>
      </c>
      <c r="AH1969" s="14">
        <v>94.573999999999998</v>
      </c>
      <c r="AI1969" s="14">
        <v>95.956999999999994</v>
      </c>
      <c r="AJ1969" s="14">
        <v>92.881</v>
      </c>
      <c r="AK1969" s="14">
        <v>85.212000000000003</v>
      </c>
      <c r="AL1969" s="14">
        <v>57.421999999999997</v>
      </c>
      <c r="AM1969" s="14">
        <v>33.823999999999998</v>
      </c>
      <c r="AN1969" s="14">
        <v>16.190000000000001</v>
      </c>
      <c r="AO1969" s="14">
        <v>12.962</v>
      </c>
      <c r="AP1969" s="14">
        <v>44.643000000000001</v>
      </c>
      <c r="AQ1969" s="14">
        <v>44.558</v>
      </c>
      <c r="AR1969" s="14">
        <v>89.807000000000002</v>
      </c>
      <c r="AS1969" s="14">
        <v>101.751</v>
      </c>
      <c r="AT1969" s="14">
        <v>114.095</v>
      </c>
      <c r="AU1969" s="14">
        <v>110.97799999999999</v>
      </c>
      <c r="AV1969" s="14">
        <v>109.002</v>
      </c>
      <c r="AW1969" s="14">
        <v>121.999</v>
      </c>
      <c r="AX1969" s="14">
        <v>103.712</v>
      </c>
      <c r="AY1969" s="14">
        <v>65.239999999999995</v>
      </c>
      <c r="AZ1969" s="14">
        <v>26.065999999999999</v>
      </c>
      <c r="BA1969" s="14">
        <v>31.919</v>
      </c>
      <c r="BB1969" s="14">
        <v>24.122</v>
      </c>
      <c r="BC1969" s="14">
        <v>27.797000000000001</v>
      </c>
      <c r="BD1969" s="14">
        <v>69.25</v>
      </c>
      <c r="BE1969" s="14">
        <v>98.85</v>
      </c>
      <c r="BF1969" s="14">
        <v>122.285</v>
      </c>
      <c r="BG1969" s="14">
        <v>132.572</v>
      </c>
      <c r="BH1969" s="14">
        <v>124.45099999999999</v>
      </c>
      <c r="BI1969" s="14">
        <v>118.422</v>
      </c>
      <c r="BJ1969" s="14">
        <v>83.975999999999999</v>
      </c>
      <c r="BK1969" s="14">
        <v>45.225999999999999</v>
      </c>
      <c r="BL1969" s="14">
        <v>20.207999999999998</v>
      </c>
      <c r="BM1969" s="14">
        <v>16.856999999999999</v>
      </c>
      <c r="BN1969" s="14">
        <v>29.704000000000001</v>
      </c>
      <c r="BO1969" s="14">
        <v>42.063000000000002</v>
      </c>
      <c r="BP1969" s="14">
        <v>94.081999999999994</v>
      </c>
      <c r="BQ1969" s="14">
        <v>138.75700000000001</v>
      </c>
      <c r="BR1969" s="14">
        <v>186.268</v>
      </c>
      <c r="BS1969" s="14">
        <v>200.70699999999999</v>
      </c>
      <c r="BT1969" s="14">
        <v>185.90299999999999</v>
      </c>
      <c r="BU1969" s="14">
        <v>174.93100000000001</v>
      </c>
      <c r="BV1969" s="14">
        <v>114.67400000000001</v>
      </c>
      <c r="BW1969" s="14">
        <v>62.036000000000001</v>
      </c>
      <c r="BX1969" s="14">
        <v>27.134</v>
      </c>
      <c r="BY1969" s="121">
        <v>21.887</v>
      </c>
      <c r="BZ1969" s="122" t="str">
        <f t="shared" si="181"/>
        <v>Lypovets</v>
      </c>
      <c r="CA1969" s="14">
        <f t="shared" si="182"/>
        <v>49.25</v>
      </c>
      <c r="CB1969" s="14">
        <f t="shared" si="183"/>
        <v>29.233000000000001</v>
      </c>
      <c r="CC1969" s="14">
        <f t="shared" si="184"/>
        <v>0.32662851676713295</v>
      </c>
      <c r="CD1969" s="14">
        <f t="shared" si="185"/>
        <v>2079.5480704681236</v>
      </c>
      <c r="CE1969" s="102"/>
    </row>
    <row r="1970" spans="1:83" x14ac:dyDescent="0.25">
      <c r="A1970" s="14">
        <f t="shared" si="180"/>
        <v>4116.0589988622241</v>
      </c>
      <c r="B1970" s="14" t="s">
        <v>2254</v>
      </c>
      <c r="C1970" s="14">
        <v>49.25</v>
      </c>
      <c r="D1970" s="14">
        <v>59.55</v>
      </c>
      <c r="E1970" s="14">
        <v>260</v>
      </c>
      <c r="F1970" s="14">
        <v>-13.984999999999999</v>
      </c>
      <c r="G1970" s="14">
        <v>-15.345000000000001</v>
      </c>
      <c r="H1970" s="14">
        <v>-7.7560000000000002</v>
      </c>
      <c r="I1970" s="14">
        <v>6.3449999999999998</v>
      </c>
      <c r="J1970" s="14">
        <v>14.87</v>
      </c>
      <c r="K1970" s="14">
        <v>19.79</v>
      </c>
      <c r="L1970" s="14">
        <v>23.108000000000001</v>
      </c>
      <c r="M1970" s="14">
        <v>20.459</v>
      </c>
      <c r="N1970" s="14">
        <v>14.29</v>
      </c>
      <c r="O1970" s="14">
        <v>3.875</v>
      </c>
      <c r="P1970" s="14">
        <v>-3.4380000000000002</v>
      </c>
      <c r="Q1970" s="14">
        <v>-10.302</v>
      </c>
      <c r="R1970" s="14">
        <v>15.664</v>
      </c>
      <c r="S1970" s="14">
        <v>24.658999999999999</v>
      </c>
      <c r="T1970" s="14">
        <v>42.878999999999998</v>
      </c>
      <c r="U1970" s="14">
        <v>55.813000000000002</v>
      </c>
      <c r="V1970" s="14">
        <v>69.155000000000001</v>
      </c>
      <c r="W1970" s="14">
        <v>77.531999999999996</v>
      </c>
      <c r="X1970" s="14">
        <v>73.224000000000004</v>
      </c>
      <c r="Y1970" s="14">
        <v>58.465000000000003</v>
      </c>
      <c r="Z1970" s="14">
        <v>43.529000000000003</v>
      </c>
      <c r="AA1970" s="14">
        <v>29.427</v>
      </c>
      <c r="AB1970" s="14">
        <v>17.998999999999999</v>
      </c>
      <c r="AC1970" s="14">
        <v>13.036</v>
      </c>
      <c r="AD1970" s="14">
        <v>21.457000000000001</v>
      </c>
      <c r="AE1970" s="14">
        <v>33.646000000000001</v>
      </c>
      <c r="AF1970" s="14">
        <v>58.542999999999999</v>
      </c>
      <c r="AG1970" s="14">
        <v>87.457999999999998</v>
      </c>
      <c r="AH1970" s="14">
        <v>118.44</v>
      </c>
      <c r="AI1970" s="14">
        <v>115.444</v>
      </c>
      <c r="AJ1970" s="14">
        <v>119.741</v>
      </c>
      <c r="AK1970" s="14">
        <v>102.477</v>
      </c>
      <c r="AL1970" s="14">
        <v>74.367000000000004</v>
      </c>
      <c r="AM1970" s="14">
        <v>44.197000000000003</v>
      </c>
      <c r="AN1970" s="14">
        <v>23.692</v>
      </c>
      <c r="AO1970" s="14">
        <v>16.565999999999999</v>
      </c>
      <c r="AP1970" s="14">
        <v>60.280999999999999</v>
      </c>
      <c r="AQ1970" s="14">
        <v>76.314999999999998</v>
      </c>
      <c r="AR1970" s="14">
        <v>95.721000000000004</v>
      </c>
      <c r="AS1970" s="14">
        <v>118.107</v>
      </c>
      <c r="AT1970" s="14">
        <v>128.91800000000001</v>
      </c>
      <c r="AU1970" s="14">
        <v>118.94799999999999</v>
      </c>
      <c r="AV1970" s="14">
        <v>127.831</v>
      </c>
      <c r="AW1970" s="14">
        <v>138.24799999999999</v>
      </c>
      <c r="AX1970" s="14">
        <v>129.31100000000001</v>
      </c>
      <c r="AY1970" s="14">
        <v>107.673</v>
      </c>
      <c r="AZ1970" s="14">
        <v>65.754000000000005</v>
      </c>
      <c r="BA1970" s="14">
        <v>47.723999999999997</v>
      </c>
      <c r="BB1970" s="14">
        <v>27.202000000000002</v>
      </c>
      <c r="BC1970" s="14">
        <v>44.514000000000003</v>
      </c>
      <c r="BD1970" s="14">
        <v>66.593999999999994</v>
      </c>
      <c r="BE1970" s="14">
        <v>104.479</v>
      </c>
      <c r="BF1970" s="14">
        <v>135.255</v>
      </c>
      <c r="BG1970" s="14">
        <v>133.64500000000001</v>
      </c>
      <c r="BH1970" s="14">
        <v>141.726</v>
      </c>
      <c r="BI1970" s="14">
        <v>126.312</v>
      </c>
      <c r="BJ1970" s="14">
        <v>92.144000000000005</v>
      </c>
      <c r="BK1970" s="14">
        <v>59.579000000000001</v>
      </c>
      <c r="BL1970" s="14">
        <v>31.812999999999999</v>
      </c>
      <c r="BM1970" s="14">
        <v>21.587</v>
      </c>
      <c r="BN1970" s="14">
        <v>34.915999999999997</v>
      </c>
      <c r="BO1970" s="14">
        <v>57.53</v>
      </c>
      <c r="BP1970" s="14">
        <v>100.807</v>
      </c>
      <c r="BQ1970" s="14">
        <v>158.589</v>
      </c>
      <c r="BR1970" s="14">
        <v>216.923</v>
      </c>
      <c r="BS1970" s="14">
        <v>219.86799999999999</v>
      </c>
      <c r="BT1970" s="14">
        <v>228.285</v>
      </c>
      <c r="BU1970" s="14">
        <v>196.827</v>
      </c>
      <c r="BV1970" s="14">
        <v>136.209</v>
      </c>
      <c r="BW1970" s="14">
        <v>82.146000000000001</v>
      </c>
      <c r="BX1970" s="14">
        <v>40.75</v>
      </c>
      <c r="BY1970" s="121">
        <v>27.317</v>
      </c>
      <c r="BZ1970" s="122" t="str">
        <f t="shared" si="181"/>
        <v>Taldyk</v>
      </c>
      <c r="CA1970" s="14">
        <f t="shared" si="182"/>
        <v>49.25</v>
      </c>
      <c r="CB1970" s="14">
        <f t="shared" si="183"/>
        <v>59.55</v>
      </c>
      <c r="CC1970" s="14">
        <f t="shared" si="184"/>
        <v>0.64649731584311854</v>
      </c>
      <c r="CD1970" s="14">
        <f t="shared" si="185"/>
        <v>4116.0589988622241</v>
      </c>
      <c r="CE1970" s="102"/>
    </row>
    <row r="1971" spans="1:83" x14ac:dyDescent="0.25">
      <c r="A1971" s="14">
        <f t="shared" si="180"/>
        <v>7443.6649562754055</v>
      </c>
      <c r="B1971" s="14" t="s">
        <v>2255</v>
      </c>
      <c r="C1971" s="14">
        <v>49.25</v>
      </c>
      <c r="D1971" s="14">
        <v>119.7</v>
      </c>
      <c r="E1971" s="14">
        <v>650.4</v>
      </c>
      <c r="F1971" s="14">
        <v>-25.837</v>
      </c>
      <c r="G1971" s="14">
        <v>-20.331</v>
      </c>
      <c r="H1971" s="14">
        <v>-10.16</v>
      </c>
      <c r="I1971" s="14">
        <v>2.58</v>
      </c>
      <c r="J1971" s="14">
        <v>10.916</v>
      </c>
      <c r="K1971" s="14">
        <v>16.798999999999999</v>
      </c>
      <c r="L1971" s="14">
        <v>19.923999999999999</v>
      </c>
      <c r="M1971" s="14">
        <v>17.760999999999999</v>
      </c>
      <c r="N1971" s="14">
        <v>10.583</v>
      </c>
      <c r="O1971" s="14">
        <v>1.1739999999999999</v>
      </c>
      <c r="P1971" s="14">
        <v>-11.118</v>
      </c>
      <c r="Q1971" s="14">
        <v>-22.585000000000001</v>
      </c>
      <c r="R1971" s="14">
        <v>17.024000000000001</v>
      </c>
      <c r="S1971" s="14">
        <v>25.565000000000001</v>
      </c>
      <c r="T1971" s="14">
        <v>40.625999999999998</v>
      </c>
      <c r="U1971" s="14">
        <v>56.22</v>
      </c>
      <c r="V1971" s="14">
        <v>72.974000000000004</v>
      </c>
      <c r="W1971" s="14">
        <v>76.402000000000001</v>
      </c>
      <c r="X1971" s="14">
        <v>77.075999999999993</v>
      </c>
      <c r="Y1971" s="14">
        <v>62.436999999999998</v>
      </c>
      <c r="Z1971" s="14">
        <v>45.005000000000003</v>
      </c>
      <c r="AA1971" s="14">
        <v>31.088999999999999</v>
      </c>
      <c r="AB1971" s="14">
        <v>19.004000000000001</v>
      </c>
      <c r="AC1971" s="14">
        <v>14.259</v>
      </c>
      <c r="AD1971" s="14">
        <v>24.059000000000001</v>
      </c>
      <c r="AE1971" s="14">
        <v>39.514000000000003</v>
      </c>
      <c r="AF1971" s="14">
        <v>65.417000000000002</v>
      </c>
      <c r="AG1971" s="14">
        <v>92.191000000000003</v>
      </c>
      <c r="AH1971" s="14">
        <v>110.788</v>
      </c>
      <c r="AI1971" s="14">
        <v>107.212</v>
      </c>
      <c r="AJ1971" s="14">
        <v>99.188999999999993</v>
      </c>
      <c r="AK1971" s="14">
        <v>83.554000000000002</v>
      </c>
      <c r="AL1971" s="14">
        <v>64.552000000000007</v>
      </c>
      <c r="AM1971" s="14">
        <v>50.454999999999998</v>
      </c>
      <c r="AN1971" s="14">
        <v>27.366</v>
      </c>
      <c r="AO1971" s="14">
        <v>17.837</v>
      </c>
      <c r="AP1971" s="14">
        <v>77.406999999999996</v>
      </c>
      <c r="AQ1971" s="14">
        <v>98.918000000000006</v>
      </c>
      <c r="AR1971" s="14">
        <v>128.34100000000001</v>
      </c>
      <c r="AS1971" s="14">
        <v>131.66900000000001</v>
      </c>
      <c r="AT1971" s="14">
        <v>125.685</v>
      </c>
      <c r="AU1971" s="14">
        <v>116.15600000000001</v>
      </c>
      <c r="AV1971" s="14">
        <v>116.31100000000001</v>
      </c>
      <c r="AW1971" s="14">
        <v>117.572</v>
      </c>
      <c r="AX1971" s="14">
        <v>118.53700000000001</v>
      </c>
      <c r="AY1971" s="14">
        <v>120.956</v>
      </c>
      <c r="AZ1971" s="14">
        <v>85.382999999999996</v>
      </c>
      <c r="BA1971" s="14">
        <v>55.609000000000002</v>
      </c>
      <c r="BB1971" s="14">
        <v>33.817999999999998</v>
      </c>
      <c r="BC1971" s="14">
        <v>51.853999999999999</v>
      </c>
      <c r="BD1971" s="14">
        <v>88.933999999999997</v>
      </c>
      <c r="BE1971" s="14">
        <v>113.276</v>
      </c>
      <c r="BF1971" s="14">
        <v>132.327</v>
      </c>
      <c r="BG1971" s="14">
        <v>135.12700000000001</v>
      </c>
      <c r="BH1971" s="14">
        <v>130.916</v>
      </c>
      <c r="BI1971" s="14">
        <v>111.38200000000001</v>
      </c>
      <c r="BJ1971" s="14">
        <v>89.832999999999998</v>
      </c>
      <c r="BK1971" s="14">
        <v>65.343000000000004</v>
      </c>
      <c r="BL1971" s="14">
        <v>38.427</v>
      </c>
      <c r="BM1971" s="14">
        <v>24.902000000000001</v>
      </c>
      <c r="BN1971" s="14">
        <v>40.564</v>
      </c>
      <c r="BO1971" s="14">
        <v>66.459999999999994</v>
      </c>
      <c r="BP1971" s="14">
        <v>119.553</v>
      </c>
      <c r="BQ1971" s="14">
        <v>170.001</v>
      </c>
      <c r="BR1971" s="14">
        <v>209.40299999999999</v>
      </c>
      <c r="BS1971" s="14">
        <v>212.75299999999999</v>
      </c>
      <c r="BT1971" s="14">
        <v>199.56</v>
      </c>
      <c r="BU1971" s="14">
        <v>167.06700000000001</v>
      </c>
      <c r="BV1971" s="14">
        <v>126.961</v>
      </c>
      <c r="BW1971" s="14">
        <v>89.087000000000003</v>
      </c>
      <c r="BX1971" s="14">
        <v>47.631</v>
      </c>
      <c r="BY1971" s="121">
        <v>30.152999999999999</v>
      </c>
      <c r="BZ1971" s="122" t="str">
        <f t="shared" si="181"/>
        <v>Hailar</v>
      </c>
      <c r="CA1971" s="14">
        <f t="shared" si="182"/>
        <v>49.25</v>
      </c>
      <c r="CB1971" s="14">
        <f t="shared" si="183"/>
        <v>119.7</v>
      </c>
      <c r="CC1971" s="14">
        <f t="shared" si="184"/>
        <v>1.1691546247509499</v>
      </c>
      <c r="CD1971" s="14">
        <f t="shared" si="185"/>
        <v>7443.6649562754055</v>
      </c>
      <c r="CE1971" s="102"/>
    </row>
    <row r="1972" spans="1:83" x14ac:dyDescent="0.25">
      <c r="A1972" s="14">
        <f t="shared" si="180"/>
        <v>4473.2306389748328</v>
      </c>
      <c r="B1972" s="14" t="s">
        <v>2256</v>
      </c>
      <c r="C1972" s="14">
        <v>49.250999999999998</v>
      </c>
      <c r="D1972" s="14">
        <v>-65.325000000000003</v>
      </c>
      <c r="E1972" s="14">
        <v>29</v>
      </c>
      <c r="F1972" s="14">
        <v>-9.3480000000000008</v>
      </c>
      <c r="G1972" s="14">
        <v>-9.7279999999999998</v>
      </c>
      <c r="H1972" s="14">
        <v>-3.4079999999999999</v>
      </c>
      <c r="I1972" s="14">
        <v>1.6040000000000001</v>
      </c>
      <c r="J1972" s="14">
        <v>7.0179999999999998</v>
      </c>
      <c r="K1972" s="14">
        <v>12.26</v>
      </c>
      <c r="L1972" s="14">
        <v>16.428999999999998</v>
      </c>
      <c r="M1972" s="14">
        <v>16.012</v>
      </c>
      <c r="N1972" s="14">
        <v>12.295999999999999</v>
      </c>
      <c r="O1972" s="14">
        <v>6.524</v>
      </c>
      <c r="P1972" s="14">
        <v>1.34</v>
      </c>
      <c r="Q1972" s="14">
        <v>-4.8250000000000002</v>
      </c>
      <c r="R1972" s="14">
        <v>16.422000000000001</v>
      </c>
      <c r="S1972" s="14">
        <v>22.134</v>
      </c>
      <c r="T1972" s="14">
        <v>41.755000000000003</v>
      </c>
      <c r="U1972" s="14">
        <v>52.655999999999999</v>
      </c>
      <c r="V1972" s="14">
        <v>66.894999999999996</v>
      </c>
      <c r="W1972" s="14">
        <v>75.935000000000002</v>
      </c>
      <c r="X1972" s="14">
        <v>77.001000000000005</v>
      </c>
      <c r="Y1972" s="14">
        <v>59.709000000000003</v>
      </c>
      <c r="Z1972" s="14">
        <v>46.631</v>
      </c>
      <c r="AA1972" s="14">
        <v>31.925000000000001</v>
      </c>
      <c r="AB1972" s="14">
        <v>18.402000000000001</v>
      </c>
      <c r="AC1972" s="14">
        <v>11.87</v>
      </c>
      <c r="AD1972" s="14">
        <v>22.376000000000001</v>
      </c>
      <c r="AE1972" s="14">
        <v>33.981000000000002</v>
      </c>
      <c r="AF1972" s="14">
        <v>66.930000000000007</v>
      </c>
      <c r="AG1972" s="14">
        <v>85.76</v>
      </c>
      <c r="AH1972" s="14">
        <v>99.123999999999995</v>
      </c>
      <c r="AI1972" s="14">
        <v>102.16</v>
      </c>
      <c r="AJ1972" s="14">
        <v>99.260999999999996</v>
      </c>
      <c r="AK1972" s="14">
        <v>89.863</v>
      </c>
      <c r="AL1972" s="14">
        <v>65.867999999999995</v>
      </c>
      <c r="AM1972" s="14">
        <v>41.131999999999998</v>
      </c>
      <c r="AN1972" s="14">
        <v>24.614999999999998</v>
      </c>
      <c r="AO1972" s="14">
        <v>17.273</v>
      </c>
      <c r="AP1972" s="14">
        <v>69.626000000000005</v>
      </c>
      <c r="AQ1972" s="14">
        <v>89.546000000000006</v>
      </c>
      <c r="AR1972" s="14">
        <v>122.57899999999999</v>
      </c>
      <c r="AS1972" s="14">
        <v>113.86499999999999</v>
      </c>
      <c r="AT1972" s="14">
        <v>107.215</v>
      </c>
      <c r="AU1972" s="14">
        <v>102.75</v>
      </c>
      <c r="AV1972" s="14">
        <v>104.453</v>
      </c>
      <c r="AW1972" s="14">
        <v>108.184</v>
      </c>
      <c r="AX1972" s="14">
        <v>110.886</v>
      </c>
      <c r="AY1972" s="14">
        <v>88.570999999999998</v>
      </c>
      <c r="AZ1972" s="14">
        <v>73.117000000000004</v>
      </c>
      <c r="BA1972" s="14">
        <v>61.59</v>
      </c>
      <c r="BB1972" s="14">
        <v>32.064</v>
      </c>
      <c r="BC1972" s="14">
        <v>54.652000000000001</v>
      </c>
      <c r="BD1972" s="14">
        <v>81.281999999999996</v>
      </c>
      <c r="BE1972" s="14">
        <v>111.16500000000001</v>
      </c>
      <c r="BF1972" s="14">
        <v>127.413</v>
      </c>
      <c r="BG1972" s="14">
        <v>114.907</v>
      </c>
      <c r="BH1972" s="14">
        <v>114.47</v>
      </c>
      <c r="BI1972" s="14">
        <v>126.25700000000001</v>
      </c>
      <c r="BJ1972" s="14">
        <v>80.745999999999995</v>
      </c>
      <c r="BK1972" s="14">
        <v>54.192999999999998</v>
      </c>
      <c r="BL1972" s="14">
        <v>34.107999999999997</v>
      </c>
      <c r="BM1972" s="14">
        <v>27.942</v>
      </c>
      <c r="BN1972" s="14">
        <v>37.945999999999998</v>
      </c>
      <c r="BO1972" s="14">
        <v>58.594000000000001</v>
      </c>
      <c r="BP1972" s="14">
        <v>118.59399999999999</v>
      </c>
      <c r="BQ1972" s="14">
        <v>152.11000000000001</v>
      </c>
      <c r="BR1972" s="14">
        <v>182.15199999999999</v>
      </c>
      <c r="BS1972" s="14">
        <v>184.27600000000001</v>
      </c>
      <c r="BT1972" s="14">
        <v>178.339</v>
      </c>
      <c r="BU1972" s="14">
        <v>159.74</v>
      </c>
      <c r="BV1972" s="14">
        <v>120.069</v>
      </c>
      <c r="BW1972" s="14">
        <v>74.849999999999994</v>
      </c>
      <c r="BX1972" s="14">
        <v>43.057000000000002</v>
      </c>
      <c r="BY1972" s="121">
        <v>27.745999999999999</v>
      </c>
      <c r="BZ1972" s="122" t="str">
        <f t="shared" si="181"/>
        <v>Cap Madeleine</v>
      </c>
      <c r="CA1972" s="14">
        <f t="shared" si="182"/>
        <v>49.250999999999998</v>
      </c>
      <c r="CB1972" s="14">
        <f t="shared" si="183"/>
        <v>-65.325000000000003</v>
      </c>
      <c r="CC1972" s="14">
        <f t="shared" si="184"/>
        <v>0.70259721788337492</v>
      </c>
      <c r="CD1972" s="14">
        <f t="shared" si="185"/>
        <v>4473.2306389748328</v>
      </c>
      <c r="CE1972" s="102"/>
    </row>
    <row r="1973" spans="1:83" x14ac:dyDescent="0.25">
      <c r="A1973" s="14">
        <f t="shared" si="180"/>
        <v>6545.5195867109487</v>
      </c>
      <c r="B1973" s="14" t="s">
        <v>2257</v>
      </c>
      <c r="C1973" s="14">
        <v>49.280999999999999</v>
      </c>
      <c r="D1973" s="14">
        <v>-100.986</v>
      </c>
      <c r="E1973" s="14">
        <v>445.9</v>
      </c>
      <c r="F1973" s="14">
        <v>-15.077999999999999</v>
      </c>
      <c r="G1973" s="14">
        <v>-13.432</v>
      </c>
      <c r="H1973" s="14">
        <v>-5.52</v>
      </c>
      <c r="I1973" s="14">
        <v>4.7130000000000001</v>
      </c>
      <c r="J1973" s="14">
        <v>12.112</v>
      </c>
      <c r="K1973" s="14">
        <v>17.038</v>
      </c>
      <c r="L1973" s="14">
        <v>19.837</v>
      </c>
      <c r="M1973" s="14">
        <v>18.937999999999999</v>
      </c>
      <c r="N1973" s="14">
        <v>12.616</v>
      </c>
      <c r="O1973" s="14">
        <v>4.7270000000000003</v>
      </c>
      <c r="P1973" s="14">
        <v>-3.798</v>
      </c>
      <c r="Q1973" s="14">
        <v>-11.4</v>
      </c>
      <c r="R1973" s="14">
        <v>10.627000000000001</v>
      </c>
      <c r="S1973" s="14">
        <v>24.666</v>
      </c>
      <c r="T1973" s="14">
        <v>33.658000000000001</v>
      </c>
      <c r="U1973" s="14">
        <v>51.131</v>
      </c>
      <c r="V1973" s="14">
        <v>69.430999999999997</v>
      </c>
      <c r="W1973" s="14">
        <v>79.344999999999999</v>
      </c>
      <c r="X1973" s="14">
        <v>80.370999999999995</v>
      </c>
      <c r="Y1973" s="14">
        <v>58.982999999999997</v>
      </c>
      <c r="Z1973" s="14">
        <v>37.71</v>
      </c>
      <c r="AA1973" s="14">
        <v>30.440999999999999</v>
      </c>
      <c r="AB1973" s="14">
        <v>15.688000000000001</v>
      </c>
      <c r="AC1973" s="14">
        <v>10.473000000000001</v>
      </c>
      <c r="AD1973" s="14">
        <v>16.856000000000002</v>
      </c>
      <c r="AE1973" s="14">
        <v>29.594000000000001</v>
      </c>
      <c r="AF1973" s="14">
        <v>53.732999999999997</v>
      </c>
      <c r="AG1973" s="14">
        <v>88.411000000000001</v>
      </c>
      <c r="AH1973" s="14">
        <v>102.033</v>
      </c>
      <c r="AI1973" s="14">
        <v>112.916</v>
      </c>
      <c r="AJ1973" s="14">
        <v>118.708</v>
      </c>
      <c r="AK1973" s="14">
        <v>103.119</v>
      </c>
      <c r="AL1973" s="14">
        <v>72.433000000000007</v>
      </c>
      <c r="AM1973" s="14">
        <v>45.264000000000003</v>
      </c>
      <c r="AN1973" s="14">
        <v>23.76</v>
      </c>
      <c r="AO1973" s="14">
        <v>15.813000000000001</v>
      </c>
      <c r="AP1973" s="14">
        <v>74.286000000000001</v>
      </c>
      <c r="AQ1973" s="14">
        <v>58.087000000000003</v>
      </c>
      <c r="AR1973" s="14">
        <v>107.227</v>
      </c>
      <c r="AS1973" s="14">
        <v>116.82599999999999</v>
      </c>
      <c r="AT1973" s="14">
        <v>108.617</v>
      </c>
      <c r="AU1973" s="14">
        <v>104.669</v>
      </c>
      <c r="AV1973" s="14">
        <v>114.56699999999999</v>
      </c>
      <c r="AW1973" s="14">
        <v>124.001</v>
      </c>
      <c r="AX1973" s="14">
        <v>122.714</v>
      </c>
      <c r="AY1973" s="14">
        <v>103.35</v>
      </c>
      <c r="AZ1973" s="14">
        <v>82.334999999999994</v>
      </c>
      <c r="BA1973" s="14">
        <v>73.186999999999998</v>
      </c>
      <c r="BB1973" s="14">
        <v>35.383000000000003</v>
      </c>
      <c r="BC1973" s="14">
        <v>38.064</v>
      </c>
      <c r="BD1973" s="14">
        <v>85.65</v>
      </c>
      <c r="BE1973" s="14">
        <v>117.26300000000001</v>
      </c>
      <c r="BF1973" s="14">
        <v>131.29300000000001</v>
      </c>
      <c r="BG1973" s="14">
        <v>141.874</v>
      </c>
      <c r="BH1973" s="14">
        <v>150.14500000000001</v>
      </c>
      <c r="BI1973" s="14">
        <v>130.35300000000001</v>
      </c>
      <c r="BJ1973" s="14">
        <v>107.078</v>
      </c>
      <c r="BK1973" s="14">
        <v>59.131</v>
      </c>
      <c r="BL1973" s="14">
        <v>46.529000000000003</v>
      </c>
      <c r="BM1973" s="14">
        <v>37.381999999999998</v>
      </c>
      <c r="BN1973" s="14">
        <v>31.936</v>
      </c>
      <c r="BO1973" s="14">
        <v>51.587000000000003</v>
      </c>
      <c r="BP1973" s="14">
        <v>99.191000000000003</v>
      </c>
      <c r="BQ1973" s="14">
        <v>153.70099999999999</v>
      </c>
      <c r="BR1973" s="14">
        <v>186.19</v>
      </c>
      <c r="BS1973" s="14">
        <v>202.71199999999999</v>
      </c>
      <c r="BT1973" s="14">
        <v>209.428</v>
      </c>
      <c r="BU1973" s="14">
        <v>178.345</v>
      </c>
      <c r="BV1973" s="14">
        <v>124.548</v>
      </c>
      <c r="BW1973" s="14">
        <v>80.566000000000003</v>
      </c>
      <c r="BX1973" s="14">
        <v>40.447000000000003</v>
      </c>
      <c r="BY1973" s="121">
        <v>27.518000000000001</v>
      </c>
      <c r="BZ1973" s="122" t="str">
        <f t="shared" si="181"/>
        <v>Melita</v>
      </c>
      <c r="CA1973" s="14">
        <f t="shared" si="182"/>
        <v>49.280999999999999</v>
      </c>
      <c r="CB1973" s="14">
        <f t="shared" si="183"/>
        <v>-100.986</v>
      </c>
      <c r="CC1973" s="14">
        <f t="shared" si="184"/>
        <v>1.0280855655317183</v>
      </c>
      <c r="CD1973" s="14">
        <f t="shared" si="185"/>
        <v>6545.5195867109487</v>
      </c>
      <c r="CE1973" s="102"/>
    </row>
    <row r="1974" spans="1:83" x14ac:dyDescent="0.25">
      <c r="A1974" s="14">
        <f t="shared" si="180"/>
        <v>2742.0617618226661</v>
      </c>
      <c r="B1974" s="14" t="s">
        <v>2258</v>
      </c>
      <c r="C1974" s="14">
        <v>49.283000000000001</v>
      </c>
      <c r="D1974" s="14">
        <v>38.917000000000002</v>
      </c>
      <c r="E1974" s="14">
        <v>64</v>
      </c>
      <c r="F1974" s="14">
        <v>-7.1020000000000003</v>
      </c>
      <c r="G1974" s="14">
        <v>-5.7770000000000001</v>
      </c>
      <c r="H1974" s="14">
        <v>0.73299999999999998</v>
      </c>
      <c r="I1974" s="14">
        <v>9.0340000000000007</v>
      </c>
      <c r="J1974" s="14">
        <v>16.053999999999998</v>
      </c>
      <c r="K1974" s="14">
        <v>19.745000000000001</v>
      </c>
      <c r="L1974" s="14">
        <v>20.847000000000001</v>
      </c>
      <c r="M1974" s="14">
        <v>20.12</v>
      </c>
      <c r="N1974" s="14">
        <v>14.584</v>
      </c>
      <c r="O1974" s="14">
        <v>6.9969999999999999</v>
      </c>
      <c r="P1974" s="14">
        <v>1.6879999999999999</v>
      </c>
      <c r="Q1974" s="14">
        <v>-2.222</v>
      </c>
      <c r="R1974" s="14">
        <v>15.04</v>
      </c>
      <c r="S1974" s="14">
        <v>21.81</v>
      </c>
      <c r="T1974" s="14">
        <v>39.493000000000002</v>
      </c>
      <c r="U1974" s="14">
        <v>54.691000000000003</v>
      </c>
      <c r="V1974" s="14">
        <v>70.778000000000006</v>
      </c>
      <c r="W1974" s="14">
        <v>75.488</v>
      </c>
      <c r="X1974" s="14">
        <v>74.977999999999994</v>
      </c>
      <c r="Y1974" s="14">
        <v>59.9</v>
      </c>
      <c r="Z1974" s="14">
        <v>46.31</v>
      </c>
      <c r="AA1974" s="14">
        <v>31.449000000000002</v>
      </c>
      <c r="AB1974" s="14">
        <v>16.632000000000001</v>
      </c>
      <c r="AC1974" s="14">
        <v>11.481999999999999</v>
      </c>
      <c r="AD1974" s="14">
        <v>19.376999999999999</v>
      </c>
      <c r="AE1974" s="14">
        <v>27.126000000000001</v>
      </c>
      <c r="AF1974" s="14">
        <v>51.741999999999997</v>
      </c>
      <c r="AG1974" s="14">
        <v>79.361999999999995</v>
      </c>
      <c r="AH1974" s="14">
        <v>98.793000000000006</v>
      </c>
      <c r="AI1974" s="14">
        <v>114.97799999999999</v>
      </c>
      <c r="AJ1974" s="14">
        <v>105.36199999999999</v>
      </c>
      <c r="AK1974" s="14">
        <v>88.231999999999999</v>
      </c>
      <c r="AL1974" s="14">
        <v>64.915000000000006</v>
      </c>
      <c r="AM1974" s="14">
        <v>39.165999999999997</v>
      </c>
      <c r="AN1974" s="14">
        <v>19.398</v>
      </c>
      <c r="AO1974" s="14">
        <v>13.061999999999999</v>
      </c>
      <c r="AP1974" s="14">
        <v>49.805999999999997</v>
      </c>
      <c r="AQ1974" s="14">
        <v>65.983000000000004</v>
      </c>
      <c r="AR1974" s="14">
        <v>100.57</v>
      </c>
      <c r="AS1974" s="14">
        <v>113.661</v>
      </c>
      <c r="AT1974" s="14">
        <v>123.41</v>
      </c>
      <c r="AU1974" s="14">
        <v>117.672</v>
      </c>
      <c r="AV1974" s="14">
        <v>122.37</v>
      </c>
      <c r="AW1974" s="14">
        <v>131.09800000000001</v>
      </c>
      <c r="AX1974" s="14">
        <v>113.935</v>
      </c>
      <c r="AY1974" s="14">
        <v>88.986999999999995</v>
      </c>
      <c r="AZ1974" s="14">
        <v>42.381</v>
      </c>
      <c r="BA1974" s="14">
        <v>31.012</v>
      </c>
      <c r="BB1974" s="14">
        <v>24.838000000000001</v>
      </c>
      <c r="BC1974" s="14">
        <v>40.951999999999998</v>
      </c>
      <c r="BD1974" s="14">
        <v>77.715000000000003</v>
      </c>
      <c r="BE1974" s="14">
        <v>105.46599999999999</v>
      </c>
      <c r="BF1974" s="14">
        <v>133.00800000000001</v>
      </c>
      <c r="BG1974" s="14">
        <v>132.13200000000001</v>
      </c>
      <c r="BH1974" s="14">
        <v>138.149</v>
      </c>
      <c r="BI1974" s="14">
        <v>128.10400000000001</v>
      </c>
      <c r="BJ1974" s="14">
        <v>89.09</v>
      </c>
      <c r="BK1974" s="14">
        <v>59.634999999999998</v>
      </c>
      <c r="BL1974" s="14">
        <v>25.843</v>
      </c>
      <c r="BM1974" s="14">
        <v>16.628</v>
      </c>
      <c r="BN1974" s="14">
        <v>31.766999999999999</v>
      </c>
      <c r="BO1974" s="14">
        <v>50.944000000000003</v>
      </c>
      <c r="BP1974" s="14">
        <v>101.048</v>
      </c>
      <c r="BQ1974" s="14">
        <v>153.011</v>
      </c>
      <c r="BR1974" s="14">
        <v>201.422</v>
      </c>
      <c r="BS1974" s="14">
        <v>217.92599999999999</v>
      </c>
      <c r="BT1974" s="14">
        <v>213.18899999999999</v>
      </c>
      <c r="BU1974" s="14">
        <v>185.19399999999999</v>
      </c>
      <c r="BV1974" s="14">
        <v>124.41</v>
      </c>
      <c r="BW1974" s="14">
        <v>74.411000000000001</v>
      </c>
      <c r="BX1974" s="14">
        <v>33.488</v>
      </c>
      <c r="BY1974" s="121">
        <v>22.18</v>
      </c>
      <c r="BZ1974" s="122" t="str">
        <f t="shared" si="181"/>
        <v>Starobilsk</v>
      </c>
      <c r="CA1974" s="14">
        <f t="shared" si="182"/>
        <v>49.283000000000001</v>
      </c>
      <c r="CB1974" s="14">
        <f t="shared" si="183"/>
        <v>38.917000000000002</v>
      </c>
      <c r="CC1974" s="14">
        <f t="shared" si="184"/>
        <v>0.43068759932363271</v>
      </c>
      <c r="CD1974" s="14">
        <f t="shared" si="185"/>
        <v>2742.0617618226661</v>
      </c>
      <c r="CE1974" s="102"/>
    </row>
    <row r="1975" spans="1:83" x14ac:dyDescent="0.25">
      <c r="A1975" s="14">
        <f t="shared" si="180"/>
        <v>5846.1426577152051</v>
      </c>
      <c r="B1975" s="14" t="s">
        <v>2259</v>
      </c>
      <c r="C1975" s="14">
        <v>49.283000000000001</v>
      </c>
      <c r="D1975" s="14">
        <v>87.917000000000002</v>
      </c>
      <c r="E1975" s="14">
        <v>2280</v>
      </c>
      <c r="F1975" s="14">
        <v>-26.402000000000001</v>
      </c>
      <c r="G1975" s="14">
        <v>-23.927</v>
      </c>
      <c r="H1975" s="14">
        <v>-16.253</v>
      </c>
      <c r="I1975" s="14">
        <v>-6.4020000000000001</v>
      </c>
      <c r="J1975" s="14">
        <v>0.24</v>
      </c>
      <c r="K1975" s="14">
        <v>7.5620000000000003</v>
      </c>
      <c r="L1975" s="14">
        <v>9.4629999999999992</v>
      </c>
      <c r="M1975" s="14">
        <v>7.5739999999999998</v>
      </c>
      <c r="N1975" s="14">
        <v>1.6419999999999999</v>
      </c>
      <c r="O1975" s="14">
        <v>-7.149</v>
      </c>
      <c r="P1975" s="14">
        <v>-18.724</v>
      </c>
      <c r="Q1975" s="14">
        <v>-26.56</v>
      </c>
      <c r="R1975" s="14">
        <v>17.113</v>
      </c>
      <c r="S1975" s="14">
        <v>25.245000000000001</v>
      </c>
      <c r="T1975" s="14">
        <v>42.823</v>
      </c>
      <c r="U1975" s="14">
        <v>55.225000000000001</v>
      </c>
      <c r="V1975" s="14">
        <v>74.790999999999997</v>
      </c>
      <c r="W1975" s="14">
        <v>78.304000000000002</v>
      </c>
      <c r="X1975" s="14">
        <v>75.325999999999993</v>
      </c>
      <c r="Y1975" s="14">
        <v>65.912000000000006</v>
      </c>
      <c r="Z1975" s="14">
        <v>47.488999999999997</v>
      </c>
      <c r="AA1975" s="14">
        <v>31.997</v>
      </c>
      <c r="AB1975" s="14">
        <v>20.186</v>
      </c>
      <c r="AC1975" s="14">
        <v>14.1</v>
      </c>
      <c r="AD1975" s="14">
        <v>23.135999999999999</v>
      </c>
      <c r="AE1975" s="14">
        <v>36.423999999999999</v>
      </c>
      <c r="AF1975" s="14">
        <v>73.838999999999999</v>
      </c>
      <c r="AG1975" s="14">
        <v>89.19</v>
      </c>
      <c r="AH1975" s="14">
        <v>119.49299999999999</v>
      </c>
      <c r="AI1975" s="14">
        <v>123.327</v>
      </c>
      <c r="AJ1975" s="14">
        <v>108.123</v>
      </c>
      <c r="AK1975" s="14">
        <v>101.58799999999999</v>
      </c>
      <c r="AL1975" s="14">
        <v>72.92</v>
      </c>
      <c r="AM1975" s="14">
        <v>45.747999999999998</v>
      </c>
      <c r="AN1975" s="14">
        <v>25.497</v>
      </c>
      <c r="AO1975" s="14">
        <v>17.239000000000001</v>
      </c>
      <c r="AP1975" s="14">
        <v>67.59</v>
      </c>
      <c r="AQ1975" s="14">
        <v>88.215000000000003</v>
      </c>
      <c r="AR1975" s="14">
        <v>136.09399999999999</v>
      </c>
      <c r="AS1975" s="14">
        <v>125.459</v>
      </c>
      <c r="AT1975" s="14">
        <v>128.089</v>
      </c>
      <c r="AU1975" s="14">
        <v>119.062</v>
      </c>
      <c r="AV1975" s="14">
        <v>116.746</v>
      </c>
      <c r="AW1975" s="14">
        <v>128.01499999999999</v>
      </c>
      <c r="AX1975" s="14">
        <v>127.753</v>
      </c>
      <c r="AY1975" s="14">
        <v>103.64400000000001</v>
      </c>
      <c r="AZ1975" s="14">
        <v>65.944999999999993</v>
      </c>
      <c r="BA1975" s="14">
        <v>47.728000000000002</v>
      </c>
      <c r="BB1975" s="14">
        <v>30.824999999999999</v>
      </c>
      <c r="BC1975" s="14">
        <v>48.218000000000004</v>
      </c>
      <c r="BD1975" s="14">
        <v>82.036000000000001</v>
      </c>
      <c r="BE1975" s="14">
        <v>106.289</v>
      </c>
      <c r="BF1975" s="14">
        <v>127.50700000000001</v>
      </c>
      <c r="BG1975" s="14">
        <v>119.53100000000001</v>
      </c>
      <c r="BH1975" s="14">
        <v>129.096</v>
      </c>
      <c r="BI1975" s="14">
        <v>119.28700000000001</v>
      </c>
      <c r="BJ1975" s="14">
        <v>93.206999999999994</v>
      </c>
      <c r="BK1975" s="14">
        <v>60.55</v>
      </c>
      <c r="BL1975" s="14">
        <v>32.423000000000002</v>
      </c>
      <c r="BM1975" s="14">
        <v>21.338000000000001</v>
      </c>
      <c r="BN1975" s="14">
        <v>38.186</v>
      </c>
      <c r="BO1975" s="14">
        <v>62.582000000000001</v>
      </c>
      <c r="BP1975" s="14">
        <v>125.419</v>
      </c>
      <c r="BQ1975" s="14">
        <v>163.61099999999999</v>
      </c>
      <c r="BR1975" s="14">
        <v>212.07900000000001</v>
      </c>
      <c r="BS1975" s="14">
        <v>215.13399999999999</v>
      </c>
      <c r="BT1975" s="14">
        <v>203.482</v>
      </c>
      <c r="BU1975" s="14">
        <v>183.89500000000001</v>
      </c>
      <c r="BV1975" s="14">
        <v>134.93799999999999</v>
      </c>
      <c r="BW1975" s="14">
        <v>81.373000000000005</v>
      </c>
      <c r="BX1975" s="14">
        <v>43.335999999999999</v>
      </c>
      <c r="BY1975" s="121">
        <v>28.709</v>
      </c>
      <c r="BZ1975" s="122" t="str">
        <f t="shared" si="181"/>
        <v>Argamji</v>
      </c>
      <c r="CA1975" s="14">
        <f t="shared" si="182"/>
        <v>49.283000000000001</v>
      </c>
      <c r="CB1975" s="14">
        <f t="shared" si="183"/>
        <v>87.917000000000002</v>
      </c>
      <c r="CC1975" s="14">
        <f t="shared" si="184"/>
        <v>0.918236482347212</v>
      </c>
      <c r="CD1975" s="14">
        <f t="shared" si="185"/>
        <v>5846.1426577152051</v>
      </c>
      <c r="CE1975" s="102"/>
    </row>
    <row r="1976" spans="1:83" x14ac:dyDescent="0.25">
      <c r="A1976" s="14">
        <f t="shared" si="180"/>
        <v>8297.4132839815356</v>
      </c>
      <c r="B1976" s="14" t="s">
        <v>2260</v>
      </c>
      <c r="C1976" s="14">
        <v>49.283000000000001</v>
      </c>
      <c r="D1976" s="14">
        <v>143.96700000000001</v>
      </c>
      <c r="E1976" s="14">
        <v>5</v>
      </c>
      <c r="F1976" s="14">
        <v>-16.734999999999999</v>
      </c>
      <c r="G1976" s="14">
        <v>-15.426</v>
      </c>
      <c r="H1976" s="14">
        <v>-10.81</v>
      </c>
      <c r="I1976" s="14">
        <v>-2.0569999999999999</v>
      </c>
      <c r="J1976" s="14">
        <v>2.9849999999999999</v>
      </c>
      <c r="K1976" s="14">
        <v>7.1319999999999997</v>
      </c>
      <c r="L1976" s="14">
        <v>11.887</v>
      </c>
      <c r="M1976" s="14">
        <v>12.997999999999999</v>
      </c>
      <c r="N1976" s="14">
        <v>10.534000000000001</v>
      </c>
      <c r="O1976" s="14">
        <v>3.669</v>
      </c>
      <c r="P1976" s="14">
        <v>-5.1829999999999998</v>
      </c>
      <c r="Q1976" s="14">
        <v>-13.028</v>
      </c>
      <c r="R1976" s="14">
        <v>16.800999999999998</v>
      </c>
      <c r="S1976" s="14">
        <v>21.95</v>
      </c>
      <c r="T1976" s="14">
        <v>41.432000000000002</v>
      </c>
      <c r="U1976" s="14">
        <v>54.767000000000003</v>
      </c>
      <c r="V1976" s="14">
        <v>66.33</v>
      </c>
      <c r="W1976" s="14">
        <v>66.974000000000004</v>
      </c>
      <c r="X1976" s="14">
        <v>63.911000000000001</v>
      </c>
      <c r="Y1976" s="14">
        <v>58.110999999999997</v>
      </c>
      <c r="Z1976" s="14">
        <v>42.347999999999999</v>
      </c>
      <c r="AA1976" s="14">
        <v>32.930999999999997</v>
      </c>
      <c r="AB1976" s="14">
        <v>18.581</v>
      </c>
      <c r="AC1976" s="14">
        <v>14.12</v>
      </c>
      <c r="AD1976" s="14">
        <v>25.66</v>
      </c>
      <c r="AE1976" s="14">
        <v>37.284999999999997</v>
      </c>
      <c r="AF1976" s="14">
        <v>68.123999999999995</v>
      </c>
      <c r="AG1976" s="14">
        <v>70.275000000000006</v>
      </c>
      <c r="AH1976" s="14">
        <v>77.213999999999999</v>
      </c>
      <c r="AI1976" s="14">
        <v>71.634</v>
      </c>
      <c r="AJ1976" s="14">
        <v>68.147000000000006</v>
      </c>
      <c r="AK1976" s="14">
        <v>65.090999999999994</v>
      </c>
      <c r="AL1976" s="14">
        <v>52.177999999999997</v>
      </c>
      <c r="AM1976" s="14">
        <v>41.497</v>
      </c>
      <c r="AN1976" s="14">
        <v>24.692</v>
      </c>
      <c r="AO1976" s="14">
        <v>19.494</v>
      </c>
      <c r="AP1976" s="14">
        <v>76.475999999999999</v>
      </c>
      <c r="AQ1976" s="14">
        <v>97.24</v>
      </c>
      <c r="AR1976" s="14">
        <v>118.10299999999999</v>
      </c>
      <c r="AS1976" s="14">
        <v>93.418000000000006</v>
      </c>
      <c r="AT1976" s="14">
        <v>84.242000000000004</v>
      </c>
      <c r="AU1976" s="14">
        <v>76.861999999999995</v>
      </c>
      <c r="AV1976" s="14">
        <v>72.694000000000003</v>
      </c>
      <c r="AW1976" s="14">
        <v>77.67</v>
      </c>
      <c r="AX1976" s="14">
        <v>79.95</v>
      </c>
      <c r="AY1976" s="14">
        <v>88.266000000000005</v>
      </c>
      <c r="AZ1976" s="14">
        <v>65.563000000000002</v>
      </c>
      <c r="BA1976" s="14">
        <v>58.451000000000001</v>
      </c>
      <c r="BB1976" s="14">
        <v>32.447000000000003</v>
      </c>
      <c r="BC1976" s="14">
        <v>48.905999999999999</v>
      </c>
      <c r="BD1976" s="14">
        <v>74.052999999999997</v>
      </c>
      <c r="BE1976" s="14">
        <v>83.783000000000001</v>
      </c>
      <c r="BF1976" s="14">
        <v>87.397999999999996</v>
      </c>
      <c r="BG1976" s="14">
        <v>81.521000000000001</v>
      </c>
      <c r="BH1976" s="14">
        <v>74.043999999999997</v>
      </c>
      <c r="BI1976" s="14">
        <v>73.838999999999999</v>
      </c>
      <c r="BJ1976" s="14">
        <v>63.802999999999997</v>
      </c>
      <c r="BK1976" s="14">
        <v>54.033999999999999</v>
      </c>
      <c r="BL1976" s="14">
        <v>31.707000000000001</v>
      </c>
      <c r="BM1976" s="14">
        <v>24.536999999999999</v>
      </c>
      <c r="BN1976" s="14">
        <v>40.247999999999998</v>
      </c>
      <c r="BO1976" s="14">
        <v>63.258000000000003</v>
      </c>
      <c r="BP1976" s="14">
        <v>114.369</v>
      </c>
      <c r="BQ1976" s="14">
        <v>125.625</v>
      </c>
      <c r="BR1976" s="14">
        <v>137.37</v>
      </c>
      <c r="BS1976" s="14">
        <v>129.00200000000001</v>
      </c>
      <c r="BT1976" s="14">
        <v>118.953</v>
      </c>
      <c r="BU1976" s="14">
        <v>116.44499999999999</v>
      </c>
      <c r="BV1976" s="14">
        <v>95.143000000000001</v>
      </c>
      <c r="BW1976" s="14">
        <v>76.097999999999999</v>
      </c>
      <c r="BX1976" s="14">
        <v>41.438000000000002</v>
      </c>
      <c r="BY1976" s="121">
        <v>30.54</v>
      </c>
      <c r="BZ1976" s="122" t="str">
        <f t="shared" si="181"/>
        <v>Vladimirovo</v>
      </c>
      <c r="CA1976" s="14">
        <f t="shared" si="182"/>
        <v>49.283000000000001</v>
      </c>
      <c r="CB1976" s="14">
        <f t="shared" si="183"/>
        <v>143.96700000000001</v>
      </c>
      <c r="CC1976" s="14">
        <f t="shared" si="184"/>
        <v>1.3032503708080727</v>
      </c>
      <c r="CD1976" s="14">
        <f t="shared" si="185"/>
        <v>8297.4132839815356</v>
      </c>
      <c r="CE1976" s="102"/>
    </row>
    <row r="1977" spans="1:83" x14ac:dyDescent="0.25">
      <c r="A1977" s="14">
        <f t="shared" si="180"/>
        <v>7341.6909912482342</v>
      </c>
      <c r="B1977" s="14" t="s">
        <v>2261</v>
      </c>
      <c r="C1977" s="14">
        <v>49.295999999999999</v>
      </c>
      <c r="D1977" s="14">
        <v>-117.633</v>
      </c>
      <c r="E1977" s="14">
        <v>495</v>
      </c>
      <c r="F1977" s="14">
        <v>-2.399</v>
      </c>
      <c r="G1977" s="14">
        <v>-0.17100000000000001</v>
      </c>
      <c r="H1977" s="14">
        <v>3.4340000000000002</v>
      </c>
      <c r="I1977" s="14">
        <v>7.6289999999999996</v>
      </c>
      <c r="J1977" s="14">
        <v>12.039</v>
      </c>
      <c r="K1977" s="14">
        <v>15.662000000000001</v>
      </c>
      <c r="L1977" s="14">
        <v>19.326000000000001</v>
      </c>
      <c r="M1977" s="14">
        <v>19.356999999999999</v>
      </c>
      <c r="N1977" s="14">
        <v>13.79</v>
      </c>
      <c r="O1977" s="14">
        <v>8.7899999999999991</v>
      </c>
      <c r="P1977" s="14">
        <v>2.9119999999999999</v>
      </c>
      <c r="Q1977" s="14">
        <v>-1.63</v>
      </c>
      <c r="R1977" s="14">
        <v>11.705</v>
      </c>
      <c r="S1977" s="14">
        <v>18.698</v>
      </c>
      <c r="T1977" s="14">
        <v>35.755000000000003</v>
      </c>
      <c r="U1977" s="14">
        <v>51.743000000000002</v>
      </c>
      <c r="V1977" s="14">
        <v>71.527000000000001</v>
      </c>
      <c r="W1977" s="14">
        <v>72.78</v>
      </c>
      <c r="X1977" s="14">
        <v>65.956999999999994</v>
      </c>
      <c r="Y1977" s="14">
        <v>58.613999999999997</v>
      </c>
      <c r="Z1977" s="14">
        <v>41.381</v>
      </c>
      <c r="AA1977" s="14">
        <v>26.712</v>
      </c>
      <c r="AB1977" s="14">
        <v>14.253</v>
      </c>
      <c r="AC1977" s="14">
        <v>10.694000000000001</v>
      </c>
      <c r="AD1977" s="14">
        <v>18.760999999999999</v>
      </c>
      <c r="AE1977" s="14">
        <v>37.798999999999999</v>
      </c>
      <c r="AF1977" s="14">
        <v>54.44</v>
      </c>
      <c r="AG1977" s="14">
        <v>85.543000000000006</v>
      </c>
      <c r="AH1977" s="14">
        <v>119.765</v>
      </c>
      <c r="AI1977" s="14">
        <v>114.102</v>
      </c>
      <c r="AJ1977" s="14">
        <v>102.566</v>
      </c>
      <c r="AK1977" s="14">
        <v>122.37</v>
      </c>
      <c r="AL1977" s="14">
        <v>63.332000000000001</v>
      </c>
      <c r="AM1977" s="14">
        <v>37.204000000000001</v>
      </c>
      <c r="AN1977" s="14">
        <v>17.030999999999999</v>
      </c>
      <c r="AO1977" s="14">
        <v>11.598000000000001</v>
      </c>
      <c r="AP1977" s="14">
        <v>43.326999999999998</v>
      </c>
      <c r="AQ1977" s="14">
        <v>76.897000000000006</v>
      </c>
      <c r="AR1977" s="14">
        <v>87.33</v>
      </c>
      <c r="AS1977" s="14">
        <v>95.677999999999997</v>
      </c>
      <c r="AT1977" s="14">
        <v>102.102</v>
      </c>
      <c r="AU1977" s="14">
        <v>90.161000000000001</v>
      </c>
      <c r="AV1977" s="14">
        <v>109.496</v>
      </c>
      <c r="AW1977" s="14">
        <v>120.871</v>
      </c>
      <c r="AX1977" s="14">
        <v>102.352</v>
      </c>
      <c r="AY1977" s="14">
        <v>78.311000000000007</v>
      </c>
      <c r="AZ1977" s="14">
        <v>31.93</v>
      </c>
      <c r="BA1977" s="14">
        <v>28.294</v>
      </c>
      <c r="BB1977" s="14">
        <v>19.760000000000002</v>
      </c>
      <c r="BC1977" s="14">
        <v>35.008000000000003</v>
      </c>
      <c r="BD1977" s="14">
        <v>56.942999999999998</v>
      </c>
      <c r="BE1977" s="14">
        <v>84.341999999999999</v>
      </c>
      <c r="BF1977" s="14">
        <v>102.399</v>
      </c>
      <c r="BG1977" s="14">
        <v>103.753</v>
      </c>
      <c r="BH1977" s="14">
        <v>111.259</v>
      </c>
      <c r="BI1977" s="14">
        <v>109.244</v>
      </c>
      <c r="BJ1977" s="14">
        <v>75.872</v>
      </c>
      <c r="BK1977" s="14">
        <v>47.258000000000003</v>
      </c>
      <c r="BL1977" s="14">
        <v>18.672000000000001</v>
      </c>
      <c r="BM1977" s="14">
        <v>16.427</v>
      </c>
      <c r="BN1977" s="14">
        <v>25.462</v>
      </c>
      <c r="BO1977" s="14">
        <v>50.295000000000002</v>
      </c>
      <c r="BP1977" s="14">
        <v>90.62</v>
      </c>
      <c r="BQ1977" s="14">
        <v>131.828</v>
      </c>
      <c r="BR1977" s="14">
        <v>172.94300000000001</v>
      </c>
      <c r="BS1977" s="14">
        <v>169.649</v>
      </c>
      <c r="BT1977" s="14">
        <v>191.31399999999999</v>
      </c>
      <c r="BU1977" s="14">
        <v>178.874</v>
      </c>
      <c r="BV1977" s="14">
        <v>112.871</v>
      </c>
      <c r="BW1977" s="14">
        <v>67.456000000000003</v>
      </c>
      <c r="BX1977" s="14">
        <v>28.027999999999999</v>
      </c>
      <c r="BY1977" s="121">
        <v>20.64</v>
      </c>
      <c r="BZ1977" s="122" t="str">
        <f t="shared" si="181"/>
        <v>Castlegar West Kootenay Rgnl AP</v>
      </c>
      <c r="CA1977" s="14">
        <f t="shared" si="182"/>
        <v>49.295999999999999</v>
      </c>
      <c r="CB1977" s="14">
        <f t="shared" si="183"/>
        <v>-117.633</v>
      </c>
      <c r="CC1977" s="14">
        <f t="shared" si="184"/>
        <v>1.153137873121741</v>
      </c>
      <c r="CD1977" s="14">
        <f t="shared" si="185"/>
        <v>7341.6909912482342</v>
      </c>
      <c r="CE1977" s="102"/>
    </row>
    <row r="1978" spans="1:83" x14ac:dyDescent="0.25">
      <c r="A1978" s="14">
        <f t="shared" si="180"/>
        <v>381.4813388814332</v>
      </c>
      <c r="B1978" s="14" t="s">
        <v>2262</v>
      </c>
      <c r="C1978" s="14">
        <v>49.31</v>
      </c>
      <c r="D1978" s="14">
        <v>4.05</v>
      </c>
      <c r="E1978" s="14">
        <v>95.1</v>
      </c>
      <c r="F1978" s="14">
        <v>3.887</v>
      </c>
      <c r="G1978" s="14">
        <v>3.5470000000000002</v>
      </c>
      <c r="H1978" s="14">
        <v>6.8570000000000002</v>
      </c>
      <c r="I1978" s="14">
        <v>9.1549999999999994</v>
      </c>
      <c r="J1978" s="14">
        <v>13.18</v>
      </c>
      <c r="K1978" s="14">
        <v>16.791</v>
      </c>
      <c r="L1978" s="14">
        <v>18.995999999999999</v>
      </c>
      <c r="M1978" s="14">
        <v>17.975000000000001</v>
      </c>
      <c r="N1978" s="14">
        <v>14.768000000000001</v>
      </c>
      <c r="O1978" s="14">
        <v>11.291</v>
      </c>
      <c r="P1978" s="14">
        <v>6.548</v>
      </c>
      <c r="Q1978" s="14">
        <v>4.6210000000000004</v>
      </c>
      <c r="R1978" s="14">
        <v>12.872999999999999</v>
      </c>
      <c r="S1978" s="14">
        <v>20.850999999999999</v>
      </c>
      <c r="T1978" s="14">
        <v>38.529000000000003</v>
      </c>
      <c r="U1978" s="14">
        <v>52.399000000000001</v>
      </c>
      <c r="V1978" s="14">
        <v>67.950999999999993</v>
      </c>
      <c r="W1978" s="14">
        <v>72.114999999999995</v>
      </c>
      <c r="X1978" s="14">
        <v>70.968000000000004</v>
      </c>
      <c r="Y1978" s="14">
        <v>61.734000000000002</v>
      </c>
      <c r="Z1978" s="14">
        <v>44.554000000000002</v>
      </c>
      <c r="AA1978" s="14">
        <v>28.952000000000002</v>
      </c>
      <c r="AB1978" s="14">
        <v>16.364000000000001</v>
      </c>
      <c r="AC1978" s="14">
        <v>10.881</v>
      </c>
      <c r="AD1978" s="14">
        <v>15.106999999999999</v>
      </c>
      <c r="AE1978" s="14">
        <v>26.709</v>
      </c>
      <c r="AF1978" s="14">
        <v>50.517000000000003</v>
      </c>
      <c r="AG1978" s="14">
        <v>72.900000000000006</v>
      </c>
      <c r="AH1978" s="14">
        <v>93.119</v>
      </c>
      <c r="AI1978" s="14">
        <v>94.533000000000001</v>
      </c>
      <c r="AJ1978" s="14">
        <v>100.758</v>
      </c>
      <c r="AK1978" s="14">
        <v>83.769000000000005</v>
      </c>
      <c r="AL1978" s="14">
        <v>67.152000000000001</v>
      </c>
      <c r="AM1978" s="14">
        <v>37.701000000000001</v>
      </c>
      <c r="AN1978" s="14">
        <v>19.574999999999999</v>
      </c>
      <c r="AO1978" s="14">
        <v>11.839</v>
      </c>
      <c r="AP1978" s="14">
        <v>33.814999999999998</v>
      </c>
      <c r="AQ1978" s="14">
        <v>51.386000000000003</v>
      </c>
      <c r="AR1978" s="14">
        <v>82.132000000000005</v>
      </c>
      <c r="AS1978" s="14">
        <v>99.088999999999999</v>
      </c>
      <c r="AT1978" s="14">
        <v>99.51</v>
      </c>
      <c r="AU1978" s="14">
        <v>96.257999999999996</v>
      </c>
      <c r="AV1978" s="14">
        <v>108.261</v>
      </c>
      <c r="AW1978" s="14">
        <v>105.821</v>
      </c>
      <c r="AX1978" s="14">
        <v>101.758</v>
      </c>
      <c r="AY1978" s="14">
        <v>68.278999999999996</v>
      </c>
      <c r="AZ1978" s="14">
        <v>39.856000000000002</v>
      </c>
      <c r="BA1978" s="14">
        <v>24.766999999999999</v>
      </c>
      <c r="BB1978" s="14">
        <v>18.798999999999999</v>
      </c>
      <c r="BC1978" s="14">
        <v>31.565999999999999</v>
      </c>
      <c r="BD1978" s="14">
        <v>64.111999999999995</v>
      </c>
      <c r="BE1978" s="14">
        <v>90.444000000000003</v>
      </c>
      <c r="BF1978" s="14">
        <v>100.783</v>
      </c>
      <c r="BG1978" s="14">
        <v>108.488</v>
      </c>
      <c r="BH1978" s="14">
        <v>128.16999999999999</v>
      </c>
      <c r="BI1978" s="14">
        <v>103.26300000000001</v>
      </c>
      <c r="BJ1978" s="14">
        <v>74.489999999999995</v>
      </c>
      <c r="BK1978" s="14">
        <v>42.646999999999998</v>
      </c>
      <c r="BL1978" s="14">
        <v>23.062000000000001</v>
      </c>
      <c r="BM1978" s="14">
        <v>14.695</v>
      </c>
      <c r="BN1978" s="14">
        <v>25.422999999999998</v>
      </c>
      <c r="BO1978" s="14">
        <v>45.335000000000001</v>
      </c>
      <c r="BP1978" s="14">
        <v>88.137</v>
      </c>
      <c r="BQ1978" s="14">
        <v>133.91999999999999</v>
      </c>
      <c r="BR1978" s="14">
        <v>163.99799999999999</v>
      </c>
      <c r="BS1978" s="14">
        <v>173.40600000000001</v>
      </c>
      <c r="BT1978" s="14">
        <v>191.49700000000001</v>
      </c>
      <c r="BU1978" s="14">
        <v>155.45500000000001</v>
      </c>
      <c r="BV1978" s="14">
        <v>114.25</v>
      </c>
      <c r="BW1978" s="14">
        <v>63.512</v>
      </c>
      <c r="BX1978" s="14">
        <v>32.591999999999999</v>
      </c>
      <c r="BY1978" s="121">
        <v>20.266999999999999</v>
      </c>
      <c r="BZ1978" s="122" t="str">
        <f t="shared" si="181"/>
        <v>Reims Champagne AB</v>
      </c>
      <c r="CA1978" s="14">
        <f t="shared" si="182"/>
        <v>49.31</v>
      </c>
      <c r="CB1978" s="14">
        <f t="shared" si="183"/>
        <v>4.05</v>
      </c>
      <c r="CC1978" s="14">
        <f t="shared" si="184"/>
        <v>5.9918155133164785E-2</v>
      </c>
      <c r="CD1978" s="14">
        <f t="shared" si="185"/>
        <v>381.4813388814332</v>
      </c>
      <c r="CE1978" s="102"/>
    </row>
    <row r="1979" spans="1:83" x14ac:dyDescent="0.25">
      <c r="A1979" s="14">
        <f t="shared" si="180"/>
        <v>4599.5251696950181</v>
      </c>
      <c r="B1979" s="14" t="s">
        <v>2263</v>
      </c>
      <c r="C1979" s="14">
        <v>49.317</v>
      </c>
      <c r="D1979" s="14">
        <v>-67.381</v>
      </c>
      <c r="E1979" s="14">
        <v>5.9</v>
      </c>
      <c r="F1979" s="14">
        <v>-10.403</v>
      </c>
      <c r="G1979" s="14">
        <v>-9.6709999999999994</v>
      </c>
      <c r="H1979" s="14">
        <v>-4.9130000000000003</v>
      </c>
      <c r="I1979" s="14">
        <v>0.68400000000000005</v>
      </c>
      <c r="J1979" s="14">
        <v>6.4909999999999997</v>
      </c>
      <c r="K1979" s="14">
        <v>11.369</v>
      </c>
      <c r="L1979" s="14">
        <v>13.885999999999999</v>
      </c>
      <c r="M1979" s="14">
        <v>13.426</v>
      </c>
      <c r="N1979" s="14">
        <v>10.471</v>
      </c>
      <c r="O1979" s="14">
        <v>4.66</v>
      </c>
      <c r="P1979" s="14">
        <v>1.079</v>
      </c>
      <c r="Q1979" s="14">
        <v>-5.806</v>
      </c>
      <c r="R1979" s="14">
        <v>14.349</v>
      </c>
      <c r="S1979" s="14">
        <v>22.085999999999999</v>
      </c>
      <c r="T1979" s="14">
        <v>38.103000000000002</v>
      </c>
      <c r="U1979" s="14">
        <v>55.375</v>
      </c>
      <c r="V1979" s="14">
        <v>65.992999999999995</v>
      </c>
      <c r="W1979" s="14">
        <v>70.019000000000005</v>
      </c>
      <c r="X1979" s="14">
        <v>69.941999999999993</v>
      </c>
      <c r="Y1979" s="14">
        <v>57.664999999999999</v>
      </c>
      <c r="Z1979" s="14">
        <v>35.362000000000002</v>
      </c>
      <c r="AA1979" s="14">
        <v>30.724</v>
      </c>
      <c r="AB1979" s="14">
        <v>14.076000000000001</v>
      </c>
      <c r="AC1979" s="14">
        <v>11.497</v>
      </c>
      <c r="AD1979" s="14">
        <v>25.099</v>
      </c>
      <c r="AE1979" s="14">
        <v>37.707999999999998</v>
      </c>
      <c r="AF1979" s="14">
        <v>65.494</v>
      </c>
      <c r="AG1979" s="14">
        <v>90.944999999999993</v>
      </c>
      <c r="AH1979" s="14">
        <v>101.184</v>
      </c>
      <c r="AI1979" s="14">
        <v>97.703000000000003</v>
      </c>
      <c r="AJ1979" s="14">
        <v>95.572000000000003</v>
      </c>
      <c r="AK1979" s="14">
        <v>88.58</v>
      </c>
      <c r="AL1979" s="14">
        <v>61.323999999999998</v>
      </c>
      <c r="AM1979" s="14">
        <v>38.713999999999999</v>
      </c>
      <c r="AN1979" s="14">
        <v>22.091999999999999</v>
      </c>
      <c r="AO1979" s="14">
        <v>17.943999999999999</v>
      </c>
      <c r="AP1979" s="14">
        <v>91.322999999999993</v>
      </c>
      <c r="AQ1979" s="14">
        <v>105.26300000000001</v>
      </c>
      <c r="AR1979" s="14">
        <v>123.08499999999999</v>
      </c>
      <c r="AS1979" s="14">
        <v>119.209</v>
      </c>
      <c r="AT1979" s="14">
        <v>104.92700000000001</v>
      </c>
      <c r="AU1979" s="14">
        <v>94.570999999999998</v>
      </c>
      <c r="AV1979" s="14">
        <v>98.384</v>
      </c>
      <c r="AW1979" s="14">
        <v>108.108</v>
      </c>
      <c r="AX1979" s="14">
        <v>96.864999999999995</v>
      </c>
      <c r="AY1979" s="14">
        <v>79.328000000000003</v>
      </c>
      <c r="AZ1979" s="14">
        <v>67.088999999999999</v>
      </c>
      <c r="BA1979" s="14">
        <v>68.826999999999998</v>
      </c>
      <c r="BB1979" s="14">
        <v>40.347000000000001</v>
      </c>
      <c r="BC1979" s="14">
        <v>61.792000000000002</v>
      </c>
      <c r="BD1979" s="14">
        <v>96.037000000000006</v>
      </c>
      <c r="BE1979" s="14">
        <v>119.699</v>
      </c>
      <c r="BF1979" s="14">
        <v>125.83</v>
      </c>
      <c r="BG1979" s="14">
        <v>120.551</v>
      </c>
      <c r="BH1979" s="14">
        <v>121.26300000000001</v>
      </c>
      <c r="BI1979" s="14">
        <v>118.499</v>
      </c>
      <c r="BJ1979" s="14">
        <v>88.793000000000006</v>
      </c>
      <c r="BK1979" s="14">
        <v>50.311999999999998</v>
      </c>
      <c r="BL1979" s="14">
        <v>35.494</v>
      </c>
      <c r="BM1979" s="14">
        <v>28.948</v>
      </c>
      <c r="BN1979" s="14">
        <v>40.146999999999998</v>
      </c>
      <c r="BO1979" s="14">
        <v>64.444000000000003</v>
      </c>
      <c r="BP1979" s="14">
        <v>114.809</v>
      </c>
      <c r="BQ1979" s="14">
        <v>159.19800000000001</v>
      </c>
      <c r="BR1979" s="14">
        <v>177.63399999999999</v>
      </c>
      <c r="BS1979" s="14">
        <v>178.483</v>
      </c>
      <c r="BT1979" s="14">
        <v>172.63900000000001</v>
      </c>
      <c r="BU1979" s="14">
        <v>159.62200000000001</v>
      </c>
      <c r="BV1979" s="14">
        <v>101.946</v>
      </c>
      <c r="BW1979" s="14">
        <v>69.707999999999998</v>
      </c>
      <c r="BX1979" s="14">
        <v>34.784999999999997</v>
      </c>
      <c r="BY1979" s="121">
        <v>28.943000000000001</v>
      </c>
      <c r="BZ1979" s="122" t="str">
        <f t="shared" si="181"/>
        <v>Pointe des Monts</v>
      </c>
      <c r="CA1979" s="14">
        <f t="shared" si="182"/>
        <v>49.317</v>
      </c>
      <c r="CB1979" s="14">
        <f t="shared" si="183"/>
        <v>-67.381</v>
      </c>
      <c r="CC1979" s="14">
        <f t="shared" si="184"/>
        <v>0.72243392944140539</v>
      </c>
      <c r="CD1979" s="14">
        <f t="shared" si="185"/>
        <v>4599.5251696950181</v>
      </c>
      <c r="CE1979" s="102"/>
    </row>
    <row r="1980" spans="1:83" x14ac:dyDescent="0.25">
      <c r="A1980" s="14">
        <f t="shared" si="180"/>
        <v>243.52668469272729</v>
      </c>
      <c r="B1980" s="14" t="s">
        <v>2264</v>
      </c>
      <c r="C1980" s="14">
        <v>49.35</v>
      </c>
      <c r="D1980" s="14">
        <v>-0.76700000000000002</v>
      </c>
      <c r="E1980" s="14">
        <v>73</v>
      </c>
      <c r="F1980" s="14">
        <v>6.2370000000000001</v>
      </c>
      <c r="G1980" s="14">
        <v>4.9039999999999999</v>
      </c>
      <c r="H1980" s="14">
        <v>7.2850000000000001</v>
      </c>
      <c r="I1980" s="14">
        <v>8.9410000000000007</v>
      </c>
      <c r="J1980" s="14">
        <v>11.984</v>
      </c>
      <c r="K1980" s="14">
        <v>14.257</v>
      </c>
      <c r="L1980" s="14">
        <v>16.8</v>
      </c>
      <c r="M1980" s="14">
        <v>16.898</v>
      </c>
      <c r="N1980" s="14">
        <v>15.382999999999999</v>
      </c>
      <c r="O1980" s="14">
        <v>13.446</v>
      </c>
      <c r="P1980" s="14">
        <v>8.7349999999999994</v>
      </c>
      <c r="Q1980" s="14">
        <v>7.2880000000000003</v>
      </c>
      <c r="R1980" s="14">
        <v>15.09</v>
      </c>
      <c r="S1980" s="14">
        <v>22.86</v>
      </c>
      <c r="T1980" s="14">
        <v>39.723999999999997</v>
      </c>
      <c r="U1980" s="14">
        <v>56.883000000000003</v>
      </c>
      <c r="V1980" s="14">
        <v>72.284000000000006</v>
      </c>
      <c r="W1980" s="14">
        <v>75.051000000000002</v>
      </c>
      <c r="X1980" s="14">
        <v>77.745000000000005</v>
      </c>
      <c r="Y1980" s="14">
        <v>67.159000000000006</v>
      </c>
      <c r="Z1980" s="14">
        <v>46.14</v>
      </c>
      <c r="AA1980" s="14">
        <v>30.748999999999999</v>
      </c>
      <c r="AB1980" s="14">
        <v>17.271999999999998</v>
      </c>
      <c r="AC1980" s="14">
        <v>11.44</v>
      </c>
      <c r="AD1980" s="14">
        <v>16.579000000000001</v>
      </c>
      <c r="AE1980" s="14">
        <v>31.332999999999998</v>
      </c>
      <c r="AF1980" s="14">
        <v>50.04</v>
      </c>
      <c r="AG1980" s="14">
        <v>75.972999999999999</v>
      </c>
      <c r="AH1980" s="14">
        <v>87.991</v>
      </c>
      <c r="AI1980" s="14">
        <v>88.494</v>
      </c>
      <c r="AJ1980" s="14">
        <v>92.477000000000004</v>
      </c>
      <c r="AK1980" s="14">
        <v>80.597999999999999</v>
      </c>
      <c r="AL1980" s="14">
        <v>57.268000000000001</v>
      </c>
      <c r="AM1980" s="14">
        <v>39.055</v>
      </c>
      <c r="AN1980" s="14">
        <v>20.881</v>
      </c>
      <c r="AO1980" s="14">
        <v>12.654</v>
      </c>
      <c r="AP1980" s="14">
        <v>33.350999999999999</v>
      </c>
      <c r="AQ1980" s="14">
        <v>69.328999999999994</v>
      </c>
      <c r="AR1980" s="14">
        <v>84.361999999999995</v>
      </c>
      <c r="AS1980" s="14">
        <v>106.94499999999999</v>
      </c>
      <c r="AT1980" s="14">
        <v>98.269000000000005</v>
      </c>
      <c r="AU1980" s="14">
        <v>94.5</v>
      </c>
      <c r="AV1980" s="14">
        <v>104.964</v>
      </c>
      <c r="AW1980" s="14">
        <v>106.149</v>
      </c>
      <c r="AX1980" s="14">
        <v>86.619</v>
      </c>
      <c r="AY1980" s="14">
        <v>78.506</v>
      </c>
      <c r="AZ1980" s="14">
        <v>48.832000000000001</v>
      </c>
      <c r="BA1980" s="14">
        <v>26.847999999999999</v>
      </c>
      <c r="BB1980" s="14">
        <v>19.808</v>
      </c>
      <c r="BC1980" s="14">
        <v>38.895000000000003</v>
      </c>
      <c r="BD1980" s="14">
        <v>62.558</v>
      </c>
      <c r="BE1980" s="14">
        <v>96.072000000000003</v>
      </c>
      <c r="BF1980" s="14">
        <v>100.85299999999999</v>
      </c>
      <c r="BG1980" s="14">
        <v>103.867</v>
      </c>
      <c r="BH1980" s="14">
        <v>116.809</v>
      </c>
      <c r="BI1980" s="14">
        <v>100.248</v>
      </c>
      <c r="BJ1980" s="14">
        <v>69.194000000000003</v>
      </c>
      <c r="BK1980" s="14">
        <v>50.747</v>
      </c>
      <c r="BL1980" s="14">
        <v>26.119</v>
      </c>
      <c r="BM1980" s="14">
        <v>15.015000000000001</v>
      </c>
      <c r="BN1980" s="14">
        <v>28.183</v>
      </c>
      <c r="BO1980" s="14">
        <v>53.356000000000002</v>
      </c>
      <c r="BP1980" s="14">
        <v>90.366</v>
      </c>
      <c r="BQ1980" s="14">
        <v>141.36500000000001</v>
      </c>
      <c r="BR1980" s="14">
        <v>159.30099999999999</v>
      </c>
      <c r="BS1980" s="14">
        <v>162.66399999999999</v>
      </c>
      <c r="BT1980" s="14">
        <v>175.95400000000001</v>
      </c>
      <c r="BU1980" s="14">
        <v>154.57599999999999</v>
      </c>
      <c r="BV1980" s="14">
        <v>104.288</v>
      </c>
      <c r="BW1980" s="14">
        <v>69.73</v>
      </c>
      <c r="BX1980" s="14">
        <v>35.908999999999999</v>
      </c>
      <c r="BY1980" s="121">
        <v>21.253</v>
      </c>
      <c r="BZ1980" s="122" t="str">
        <f t="shared" si="181"/>
        <v>Port en Bessin</v>
      </c>
      <c r="CA1980" s="14">
        <f t="shared" si="182"/>
        <v>49.35</v>
      </c>
      <c r="CB1980" s="14">
        <f t="shared" si="183"/>
        <v>-0.76700000000000002</v>
      </c>
      <c r="CC1980" s="14">
        <f t="shared" si="184"/>
        <v>3.8250022177413301E-2</v>
      </c>
      <c r="CD1980" s="14">
        <f t="shared" si="185"/>
        <v>243.52668469272729</v>
      </c>
      <c r="CE1980" s="102"/>
    </row>
    <row r="1981" spans="1:83" x14ac:dyDescent="0.25">
      <c r="A1981" s="14">
        <f t="shared" si="180"/>
        <v>7610.7260360377086</v>
      </c>
      <c r="B1981" s="14" t="s">
        <v>2265</v>
      </c>
      <c r="C1981" s="14">
        <v>49.35</v>
      </c>
      <c r="D1981" s="14">
        <v>-124.16</v>
      </c>
      <c r="E1981" s="14">
        <v>10</v>
      </c>
      <c r="F1981" s="14">
        <v>5.0599999999999996</v>
      </c>
      <c r="G1981" s="14">
        <v>6.7519999999999998</v>
      </c>
      <c r="H1981" s="14">
        <v>7.4740000000000002</v>
      </c>
      <c r="I1981" s="14">
        <v>9.0459999999999994</v>
      </c>
      <c r="J1981" s="14">
        <v>12.769</v>
      </c>
      <c r="K1981" s="14">
        <v>16.035</v>
      </c>
      <c r="L1981" s="14">
        <v>17.913</v>
      </c>
      <c r="M1981" s="14">
        <v>18.026</v>
      </c>
      <c r="N1981" s="14">
        <v>15.554</v>
      </c>
      <c r="O1981" s="14">
        <v>11.551</v>
      </c>
      <c r="P1981" s="14">
        <v>7.4050000000000002</v>
      </c>
      <c r="Q1981" s="14">
        <v>5.54</v>
      </c>
      <c r="R1981" s="14">
        <v>10.198</v>
      </c>
      <c r="S1981" s="14">
        <v>19.308</v>
      </c>
      <c r="T1981" s="14">
        <v>33.689</v>
      </c>
      <c r="U1981" s="14">
        <v>52.073999999999998</v>
      </c>
      <c r="V1981" s="14">
        <v>71.600999999999999</v>
      </c>
      <c r="W1981" s="14">
        <v>78.021000000000001</v>
      </c>
      <c r="X1981" s="14">
        <v>73.034999999999997</v>
      </c>
      <c r="Y1981" s="14">
        <v>57.927999999999997</v>
      </c>
      <c r="Z1981" s="14">
        <v>35.42</v>
      </c>
      <c r="AA1981" s="14">
        <v>28.847999999999999</v>
      </c>
      <c r="AB1981" s="14">
        <v>12.756</v>
      </c>
      <c r="AC1981" s="14">
        <v>10.71</v>
      </c>
      <c r="AD1981" s="14">
        <v>13.349</v>
      </c>
      <c r="AE1981" s="14">
        <v>29.579000000000001</v>
      </c>
      <c r="AF1981" s="14">
        <v>45.448</v>
      </c>
      <c r="AG1981" s="14">
        <v>73.923000000000002</v>
      </c>
      <c r="AH1981" s="14">
        <v>98.585999999999999</v>
      </c>
      <c r="AI1981" s="14">
        <v>107.806</v>
      </c>
      <c r="AJ1981" s="14">
        <v>109.286</v>
      </c>
      <c r="AK1981" s="14">
        <v>96.082999999999998</v>
      </c>
      <c r="AL1981" s="14">
        <v>63.33</v>
      </c>
      <c r="AM1981" s="14">
        <v>31.827999999999999</v>
      </c>
      <c r="AN1981" s="14">
        <v>17.091999999999999</v>
      </c>
      <c r="AO1981" s="14">
        <v>11.25</v>
      </c>
      <c r="AP1981" s="14">
        <v>41.018000000000001</v>
      </c>
      <c r="AQ1981" s="14">
        <v>81.77</v>
      </c>
      <c r="AR1981" s="14">
        <v>83.480999999999995</v>
      </c>
      <c r="AS1981" s="14">
        <v>96.915999999999997</v>
      </c>
      <c r="AT1981" s="14">
        <v>109.11</v>
      </c>
      <c r="AU1981" s="14">
        <v>99.498999999999995</v>
      </c>
      <c r="AV1981" s="14">
        <v>113.081</v>
      </c>
      <c r="AW1981" s="14">
        <v>115.855</v>
      </c>
      <c r="AX1981" s="14">
        <v>101.71599999999999</v>
      </c>
      <c r="AY1981" s="14">
        <v>46.38</v>
      </c>
      <c r="AZ1981" s="14">
        <v>49.767000000000003</v>
      </c>
      <c r="BA1981" s="14">
        <v>19.698</v>
      </c>
      <c r="BB1981" s="14">
        <v>21.381</v>
      </c>
      <c r="BC1981" s="14">
        <v>49.872999999999998</v>
      </c>
      <c r="BD1981" s="14">
        <v>65.546999999999997</v>
      </c>
      <c r="BE1981" s="14">
        <v>95.295000000000002</v>
      </c>
      <c r="BF1981" s="14">
        <v>131.97200000000001</v>
      </c>
      <c r="BG1981" s="14">
        <v>131.273</v>
      </c>
      <c r="BH1981" s="14">
        <v>137.89400000000001</v>
      </c>
      <c r="BI1981" s="14">
        <v>122.773</v>
      </c>
      <c r="BJ1981" s="14">
        <v>89.850999999999999</v>
      </c>
      <c r="BK1981" s="14">
        <v>35.609000000000002</v>
      </c>
      <c r="BL1981" s="14">
        <v>27.222000000000001</v>
      </c>
      <c r="BM1981" s="14">
        <v>13.045999999999999</v>
      </c>
      <c r="BN1981" s="14">
        <v>22.527000000000001</v>
      </c>
      <c r="BO1981" s="14">
        <v>53.790999999999997</v>
      </c>
      <c r="BP1981" s="14">
        <v>83.968999999999994</v>
      </c>
      <c r="BQ1981" s="14">
        <v>131.745</v>
      </c>
      <c r="BR1981" s="14">
        <v>180.452</v>
      </c>
      <c r="BS1981" s="14">
        <v>188.30799999999999</v>
      </c>
      <c r="BT1981" s="14">
        <v>201.482</v>
      </c>
      <c r="BU1981" s="14">
        <v>170.14099999999999</v>
      </c>
      <c r="BV1981" s="14">
        <v>110.527</v>
      </c>
      <c r="BW1981" s="14">
        <v>53.787999999999997</v>
      </c>
      <c r="BX1981" s="14">
        <v>29.018999999999998</v>
      </c>
      <c r="BY1981" s="121">
        <v>19.068999999999999</v>
      </c>
      <c r="BZ1981" s="122" t="str">
        <f t="shared" si="181"/>
        <v>Ballenas Island</v>
      </c>
      <c r="CA1981" s="14">
        <f t="shared" si="182"/>
        <v>49.35</v>
      </c>
      <c r="CB1981" s="14">
        <f t="shared" si="183"/>
        <v>-124.16</v>
      </c>
      <c r="CC1981" s="14">
        <f t="shared" si="184"/>
        <v>1.1953944186115426</v>
      </c>
      <c r="CD1981" s="14">
        <f t="shared" si="185"/>
        <v>7610.7260360377086</v>
      </c>
      <c r="CE1981" s="102"/>
    </row>
    <row r="1982" spans="1:83" x14ac:dyDescent="0.25">
      <c r="A1982" s="14">
        <f t="shared" si="180"/>
        <v>2500.3118893261453</v>
      </c>
      <c r="B1982" s="14" t="s">
        <v>2266</v>
      </c>
      <c r="C1982" s="14">
        <v>49.360999999999997</v>
      </c>
      <c r="D1982" s="14">
        <v>35.415999999999997</v>
      </c>
      <c r="E1982" s="14">
        <v>159</v>
      </c>
      <c r="F1982" s="14">
        <v>-2.8919999999999999</v>
      </c>
      <c r="G1982" s="14">
        <v>-5.0730000000000004</v>
      </c>
      <c r="H1982" s="14">
        <v>0.65300000000000002</v>
      </c>
      <c r="I1982" s="14">
        <v>8.3829999999999991</v>
      </c>
      <c r="J1982" s="14">
        <v>13.884</v>
      </c>
      <c r="K1982" s="14">
        <v>17.917999999999999</v>
      </c>
      <c r="L1982" s="14">
        <v>19.968</v>
      </c>
      <c r="M1982" s="14">
        <v>18.545999999999999</v>
      </c>
      <c r="N1982" s="14">
        <v>14.651</v>
      </c>
      <c r="O1982" s="14">
        <v>7.0620000000000003</v>
      </c>
      <c r="P1982" s="14">
        <v>0.79700000000000004</v>
      </c>
      <c r="Q1982" s="14">
        <v>-2.63</v>
      </c>
      <c r="R1982" s="14">
        <v>13.622999999999999</v>
      </c>
      <c r="S1982" s="14">
        <v>23.18</v>
      </c>
      <c r="T1982" s="14">
        <v>39.033999999999999</v>
      </c>
      <c r="U1982" s="14">
        <v>55.917999999999999</v>
      </c>
      <c r="V1982" s="14">
        <v>72.197999999999993</v>
      </c>
      <c r="W1982" s="14">
        <v>78.007999999999996</v>
      </c>
      <c r="X1982" s="14">
        <v>75.515000000000001</v>
      </c>
      <c r="Y1982" s="14">
        <v>61.734000000000002</v>
      </c>
      <c r="Z1982" s="14">
        <v>45.694000000000003</v>
      </c>
      <c r="AA1982" s="14">
        <v>32.28</v>
      </c>
      <c r="AB1982" s="14">
        <v>16.395</v>
      </c>
      <c r="AC1982" s="14">
        <v>11.077</v>
      </c>
      <c r="AD1982" s="14">
        <v>15.762</v>
      </c>
      <c r="AE1982" s="14">
        <v>29.594999999999999</v>
      </c>
      <c r="AF1982" s="14">
        <v>49.789000000000001</v>
      </c>
      <c r="AG1982" s="14">
        <v>80.040999999999997</v>
      </c>
      <c r="AH1982" s="14">
        <v>104.98699999999999</v>
      </c>
      <c r="AI1982" s="14">
        <v>106.15900000000001</v>
      </c>
      <c r="AJ1982" s="14">
        <v>105.313</v>
      </c>
      <c r="AK1982" s="14">
        <v>90.376000000000005</v>
      </c>
      <c r="AL1982" s="14">
        <v>61.792999999999999</v>
      </c>
      <c r="AM1982" s="14">
        <v>40.83</v>
      </c>
      <c r="AN1982" s="14">
        <v>18.623999999999999</v>
      </c>
      <c r="AO1982" s="14">
        <v>12.811999999999999</v>
      </c>
      <c r="AP1982" s="14">
        <v>36.292999999999999</v>
      </c>
      <c r="AQ1982" s="14">
        <v>62.63</v>
      </c>
      <c r="AR1982" s="14">
        <v>89.334999999999994</v>
      </c>
      <c r="AS1982" s="14">
        <v>109.515</v>
      </c>
      <c r="AT1982" s="14">
        <v>122.08799999999999</v>
      </c>
      <c r="AU1982" s="14">
        <v>113.51300000000001</v>
      </c>
      <c r="AV1982" s="14">
        <v>120.994</v>
      </c>
      <c r="AW1982" s="14">
        <v>124.21599999999999</v>
      </c>
      <c r="AX1982" s="14">
        <v>110.086</v>
      </c>
      <c r="AY1982" s="14">
        <v>87.811000000000007</v>
      </c>
      <c r="AZ1982" s="14">
        <v>37.088999999999999</v>
      </c>
      <c r="BA1982" s="14">
        <v>31.268999999999998</v>
      </c>
      <c r="BB1982" s="14">
        <v>20.004000000000001</v>
      </c>
      <c r="BC1982" s="14">
        <v>36.493000000000002</v>
      </c>
      <c r="BD1982" s="14">
        <v>69.028000000000006</v>
      </c>
      <c r="BE1982" s="14">
        <v>94.954999999999998</v>
      </c>
      <c r="BF1982" s="14">
        <v>131.965</v>
      </c>
      <c r="BG1982" s="14">
        <v>130.71299999999999</v>
      </c>
      <c r="BH1982" s="14">
        <v>140.078</v>
      </c>
      <c r="BI1982" s="14">
        <v>120.851</v>
      </c>
      <c r="BJ1982" s="14">
        <v>83.988</v>
      </c>
      <c r="BK1982" s="14">
        <v>57.121000000000002</v>
      </c>
      <c r="BL1982" s="14">
        <v>23.221</v>
      </c>
      <c r="BM1982" s="14">
        <v>16.744</v>
      </c>
      <c r="BN1982" s="14">
        <v>26.808</v>
      </c>
      <c r="BO1982" s="14">
        <v>51.219000000000001</v>
      </c>
      <c r="BP1982" s="14">
        <v>93.447000000000003</v>
      </c>
      <c r="BQ1982" s="14">
        <v>146.553</v>
      </c>
      <c r="BR1982" s="14">
        <v>202.191</v>
      </c>
      <c r="BS1982" s="14">
        <v>205.38200000000001</v>
      </c>
      <c r="BT1982" s="14">
        <v>211.44900000000001</v>
      </c>
      <c r="BU1982" s="14">
        <v>178.268</v>
      </c>
      <c r="BV1982" s="14">
        <v>119.35899999999999</v>
      </c>
      <c r="BW1982" s="14">
        <v>75.546000000000006</v>
      </c>
      <c r="BX1982" s="14">
        <v>31.774999999999999</v>
      </c>
      <c r="BY1982" s="121">
        <v>21.449000000000002</v>
      </c>
      <c r="BZ1982" s="122" t="str">
        <f t="shared" si="181"/>
        <v>Krasnohrad</v>
      </c>
      <c r="CA1982" s="14">
        <f t="shared" si="182"/>
        <v>49.360999999999997</v>
      </c>
      <c r="CB1982" s="14">
        <f t="shared" si="183"/>
        <v>35.415999999999997</v>
      </c>
      <c r="CC1982" s="14">
        <f t="shared" si="184"/>
        <v>0.39271665582704557</v>
      </c>
      <c r="CD1982" s="14">
        <f t="shared" si="185"/>
        <v>2500.3118893261453</v>
      </c>
      <c r="CE1982" s="102"/>
    </row>
    <row r="1983" spans="1:83" x14ac:dyDescent="0.25">
      <c r="A1983" s="14">
        <f t="shared" si="180"/>
        <v>7132.8319954814306</v>
      </c>
      <c r="B1983" s="14" t="s">
        <v>2267</v>
      </c>
      <c r="C1983" s="14">
        <v>49.360999999999997</v>
      </c>
      <c r="D1983" s="14">
        <v>-113.11</v>
      </c>
      <c r="E1983" s="14">
        <v>1128</v>
      </c>
      <c r="F1983" s="14">
        <v>-6.6040000000000001</v>
      </c>
      <c r="G1983" s="14">
        <v>-5.2850000000000001</v>
      </c>
      <c r="H1983" s="14">
        <v>-0.93300000000000005</v>
      </c>
      <c r="I1983" s="14">
        <v>4.3230000000000004</v>
      </c>
      <c r="J1983" s="14">
        <v>10.178000000000001</v>
      </c>
      <c r="K1983" s="14">
        <v>13.433999999999999</v>
      </c>
      <c r="L1983" s="14">
        <v>17.442</v>
      </c>
      <c r="M1983" s="14">
        <v>17.887</v>
      </c>
      <c r="N1983" s="14">
        <v>11.845000000000001</v>
      </c>
      <c r="O1983" s="14">
        <v>5.476</v>
      </c>
      <c r="P1983" s="14">
        <v>-0.35599999999999998</v>
      </c>
      <c r="Q1983" s="14">
        <v>-6.5609999999999999</v>
      </c>
      <c r="R1983" s="14">
        <v>10.037000000000001</v>
      </c>
      <c r="S1983" s="14">
        <v>18.045999999999999</v>
      </c>
      <c r="T1983" s="14">
        <v>32.627000000000002</v>
      </c>
      <c r="U1983" s="14">
        <v>48.594999999999999</v>
      </c>
      <c r="V1983" s="14">
        <v>65.414000000000001</v>
      </c>
      <c r="W1983" s="14">
        <v>80.632000000000005</v>
      </c>
      <c r="X1983" s="14">
        <v>73.090999999999994</v>
      </c>
      <c r="Y1983" s="14">
        <v>56.825000000000003</v>
      </c>
      <c r="Z1983" s="14">
        <v>34.948</v>
      </c>
      <c r="AA1983" s="14">
        <v>24.937999999999999</v>
      </c>
      <c r="AB1983" s="14">
        <v>16.202000000000002</v>
      </c>
      <c r="AC1983" s="14">
        <v>10.554</v>
      </c>
      <c r="AD1983" s="14">
        <v>18.834</v>
      </c>
      <c r="AE1983" s="14">
        <v>32.076999999999998</v>
      </c>
      <c r="AF1983" s="14">
        <v>58.805999999999997</v>
      </c>
      <c r="AG1983" s="14">
        <v>87.075999999999993</v>
      </c>
      <c r="AH1983" s="14">
        <v>104.444</v>
      </c>
      <c r="AI1983" s="14">
        <v>123.224</v>
      </c>
      <c r="AJ1983" s="14">
        <v>121.871</v>
      </c>
      <c r="AK1983" s="14">
        <v>110.17100000000001</v>
      </c>
      <c r="AL1983" s="14">
        <v>74.629000000000005</v>
      </c>
      <c r="AM1983" s="14">
        <v>47.804000000000002</v>
      </c>
      <c r="AN1983" s="14">
        <v>28.172999999999998</v>
      </c>
      <c r="AO1983" s="14">
        <v>17.829000000000001</v>
      </c>
      <c r="AP1983" s="14">
        <v>77.058999999999997</v>
      </c>
      <c r="AQ1983" s="14">
        <v>91.236000000000004</v>
      </c>
      <c r="AR1983" s="14">
        <v>103.8</v>
      </c>
      <c r="AS1983" s="14">
        <v>115.262</v>
      </c>
      <c r="AT1983" s="14">
        <v>107.244</v>
      </c>
      <c r="AU1983" s="14">
        <v>107.663</v>
      </c>
      <c r="AV1983" s="14">
        <v>118.70399999999999</v>
      </c>
      <c r="AW1983" s="14">
        <v>134.21</v>
      </c>
      <c r="AX1983" s="14">
        <v>125.631</v>
      </c>
      <c r="AY1983" s="14">
        <v>115.145</v>
      </c>
      <c r="AZ1983" s="14">
        <v>85.084000000000003</v>
      </c>
      <c r="BA1983" s="14">
        <v>68.945999999999998</v>
      </c>
      <c r="BB1983" s="14">
        <v>35.801000000000002</v>
      </c>
      <c r="BC1983" s="14">
        <v>52.738</v>
      </c>
      <c r="BD1983" s="14">
        <v>81.403000000000006</v>
      </c>
      <c r="BE1983" s="14">
        <v>105.242</v>
      </c>
      <c r="BF1983" s="14">
        <v>128.434</v>
      </c>
      <c r="BG1983" s="14">
        <v>140.52500000000001</v>
      </c>
      <c r="BH1983" s="14">
        <v>157.494</v>
      </c>
      <c r="BI1983" s="14">
        <v>144.31800000000001</v>
      </c>
      <c r="BJ1983" s="14">
        <v>107.411</v>
      </c>
      <c r="BK1983" s="14">
        <v>67.097999999999999</v>
      </c>
      <c r="BL1983" s="14">
        <v>39.152999999999999</v>
      </c>
      <c r="BM1983" s="14">
        <v>28.54</v>
      </c>
      <c r="BN1983" s="14">
        <v>31.274000000000001</v>
      </c>
      <c r="BO1983" s="14">
        <v>54.892000000000003</v>
      </c>
      <c r="BP1983" s="14">
        <v>99.153000000000006</v>
      </c>
      <c r="BQ1983" s="14">
        <v>149.309</v>
      </c>
      <c r="BR1983" s="14">
        <v>182.71100000000001</v>
      </c>
      <c r="BS1983" s="14">
        <v>209.762</v>
      </c>
      <c r="BT1983" s="14">
        <v>223.53100000000001</v>
      </c>
      <c r="BU1983" s="14">
        <v>196.072</v>
      </c>
      <c r="BV1983" s="14">
        <v>124.374</v>
      </c>
      <c r="BW1983" s="14">
        <v>77.831999999999994</v>
      </c>
      <c r="BX1983" s="14">
        <v>43.311999999999998</v>
      </c>
      <c r="BY1983" s="121">
        <v>27.640999999999998</v>
      </c>
      <c r="BZ1983" s="122" t="str">
        <f t="shared" si="181"/>
        <v>St Mary Reservoir</v>
      </c>
      <c r="CA1983" s="14">
        <f t="shared" si="182"/>
        <v>49.360999999999997</v>
      </c>
      <c r="CB1983" s="14">
        <f t="shared" si="183"/>
        <v>-113.11</v>
      </c>
      <c r="CC1983" s="14">
        <f t="shared" si="184"/>
        <v>1.1203330031744805</v>
      </c>
      <c r="CD1983" s="14">
        <f t="shared" si="185"/>
        <v>7132.8319954814306</v>
      </c>
      <c r="CE1983" s="102"/>
    </row>
    <row r="1984" spans="1:83" x14ac:dyDescent="0.25">
      <c r="A1984" s="14">
        <f t="shared" si="180"/>
        <v>238.10307013831004</v>
      </c>
      <c r="B1984" s="14" t="s">
        <v>2268</v>
      </c>
      <c r="C1984" s="14">
        <v>49.363999999999997</v>
      </c>
      <c r="D1984" s="14">
        <v>0.16700000000000001</v>
      </c>
      <c r="E1984" s="14">
        <v>143</v>
      </c>
      <c r="F1984" s="14">
        <v>4.202</v>
      </c>
      <c r="G1984" s="14">
        <v>4.4550000000000001</v>
      </c>
      <c r="H1984" s="14">
        <v>7.3609999999999998</v>
      </c>
      <c r="I1984" s="14">
        <v>8.0850000000000009</v>
      </c>
      <c r="J1984" s="14">
        <v>12.157999999999999</v>
      </c>
      <c r="K1984" s="14">
        <v>14.701000000000001</v>
      </c>
      <c r="L1984" s="14">
        <v>16.931999999999999</v>
      </c>
      <c r="M1984" s="14">
        <v>16.957999999999998</v>
      </c>
      <c r="N1984" s="14">
        <v>15.172000000000001</v>
      </c>
      <c r="O1984" s="14">
        <v>11.967000000000001</v>
      </c>
      <c r="P1984" s="14">
        <v>7.992</v>
      </c>
      <c r="Q1984" s="14">
        <v>5.2770000000000001</v>
      </c>
      <c r="R1984" s="14">
        <v>13.772</v>
      </c>
      <c r="S1984" s="14">
        <v>21.8</v>
      </c>
      <c r="T1984" s="14">
        <v>40.683999999999997</v>
      </c>
      <c r="U1984" s="14">
        <v>51.268000000000001</v>
      </c>
      <c r="V1984" s="14">
        <v>69.5</v>
      </c>
      <c r="W1984" s="14">
        <v>74.108999999999995</v>
      </c>
      <c r="X1984" s="14">
        <v>74.820999999999998</v>
      </c>
      <c r="Y1984" s="14">
        <v>61.893000000000001</v>
      </c>
      <c r="Z1984" s="14">
        <v>45.747999999999998</v>
      </c>
      <c r="AA1984" s="14">
        <v>27.681000000000001</v>
      </c>
      <c r="AB1984" s="14">
        <v>16.617000000000001</v>
      </c>
      <c r="AC1984" s="14">
        <v>11.609</v>
      </c>
      <c r="AD1984" s="14">
        <v>16.952999999999999</v>
      </c>
      <c r="AE1984" s="14">
        <v>27.103999999999999</v>
      </c>
      <c r="AF1984" s="14">
        <v>56.951000000000001</v>
      </c>
      <c r="AG1984" s="14">
        <v>74.757000000000005</v>
      </c>
      <c r="AH1984" s="14">
        <v>94.902000000000001</v>
      </c>
      <c r="AI1984" s="14">
        <v>93.200999999999993</v>
      </c>
      <c r="AJ1984" s="14">
        <v>98.861000000000004</v>
      </c>
      <c r="AK1984" s="14">
        <v>84.54</v>
      </c>
      <c r="AL1984" s="14">
        <v>64.031000000000006</v>
      </c>
      <c r="AM1984" s="14">
        <v>39.847999999999999</v>
      </c>
      <c r="AN1984" s="14">
        <v>22.277999999999999</v>
      </c>
      <c r="AO1984" s="14">
        <v>13.462</v>
      </c>
      <c r="AP1984" s="14">
        <v>39.122999999999998</v>
      </c>
      <c r="AQ1984" s="14">
        <v>52.671999999999997</v>
      </c>
      <c r="AR1984" s="14">
        <v>84.9</v>
      </c>
      <c r="AS1984" s="14">
        <v>108.155</v>
      </c>
      <c r="AT1984" s="14">
        <v>106.90300000000001</v>
      </c>
      <c r="AU1984" s="14">
        <v>102.009</v>
      </c>
      <c r="AV1984" s="14">
        <v>107.229</v>
      </c>
      <c r="AW1984" s="14">
        <v>108.453</v>
      </c>
      <c r="AX1984" s="14">
        <v>100.14</v>
      </c>
      <c r="AY1984" s="14">
        <v>79.805999999999997</v>
      </c>
      <c r="AZ1984" s="14">
        <v>51.021000000000001</v>
      </c>
      <c r="BA1984" s="14">
        <v>33.631</v>
      </c>
      <c r="BB1984" s="14">
        <v>20.847000000000001</v>
      </c>
      <c r="BC1984" s="14">
        <v>32.777999999999999</v>
      </c>
      <c r="BD1984" s="14">
        <v>62.500999999999998</v>
      </c>
      <c r="BE1984" s="14">
        <v>104.36499999999999</v>
      </c>
      <c r="BF1984" s="14">
        <v>103.86799999999999</v>
      </c>
      <c r="BG1984" s="14">
        <v>110.80200000000001</v>
      </c>
      <c r="BH1984" s="14">
        <v>119.321</v>
      </c>
      <c r="BI1984" s="14">
        <v>103.93600000000001</v>
      </c>
      <c r="BJ1984" s="14">
        <v>76.334000000000003</v>
      </c>
      <c r="BK1984" s="14">
        <v>47.256999999999998</v>
      </c>
      <c r="BL1984" s="14">
        <v>24.399000000000001</v>
      </c>
      <c r="BM1984" s="14">
        <v>16.736000000000001</v>
      </c>
      <c r="BN1984" s="14">
        <v>27.683</v>
      </c>
      <c r="BO1984" s="14">
        <v>45.872</v>
      </c>
      <c r="BP1984" s="14">
        <v>91.840999999999994</v>
      </c>
      <c r="BQ1984" s="14">
        <v>145.16</v>
      </c>
      <c r="BR1984" s="14">
        <v>173.697</v>
      </c>
      <c r="BS1984" s="14">
        <v>178.726</v>
      </c>
      <c r="BT1984" s="14">
        <v>185.63499999999999</v>
      </c>
      <c r="BU1984" s="14">
        <v>157.45599999999999</v>
      </c>
      <c r="BV1984" s="14">
        <v>115.077</v>
      </c>
      <c r="BW1984" s="14">
        <v>66.039000000000001</v>
      </c>
      <c r="BX1984" s="14">
        <v>35.274999999999999</v>
      </c>
      <c r="BY1984" s="121">
        <v>22.742999999999999</v>
      </c>
      <c r="BZ1984" s="122" t="str">
        <f t="shared" si="181"/>
        <v>Deauville Normandie St Gatien AP</v>
      </c>
      <c r="CA1984" s="14">
        <f t="shared" si="182"/>
        <v>49.363999999999997</v>
      </c>
      <c r="CB1984" s="14">
        <f t="shared" si="183"/>
        <v>0.16700000000000001</v>
      </c>
      <c r="CC1984" s="14">
        <f t="shared" si="184"/>
        <v>3.7398150945108892E-2</v>
      </c>
      <c r="CD1984" s="14">
        <f t="shared" si="185"/>
        <v>238.10307013831004</v>
      </c>
      <c r="CE1984" s="102"/>
    </row>
    <row r="1985" spans="1:83" x14ac:dyDescent="0.25">
      <c r="A1985" s="14">
        <f t="shared" si="180"/>
        <v>1415.6468429080908</v>
      </c>
      <c r="B1985" s="14" t="s">
        <v>2269</v>
      </c>
      <c r="C1985" s="14">
        <v>49.366999999999997</v>
      </c>
      <c r="D1985" s="14">
        <v>19.683</v>
      </c>
      <c r="E1985" s="14">
        <v>693</v>
      </c>
      <c r="F1985" s="14">
        <v>-3.9830000000000001</v>
      </c>
      <c r="G1985" s="14">
        <v>-2.3780000000000001</v>
      </c>
      <c r="H1985" s="14">
        <v>1.5289999999999999</v>
      </c>
      <c r="I1985" s="14">
        <v>6.14</v>
      </c>
      <c r="J1985" s="14">
        <v>11.028</v>
      </c>
      <c r="K1985" s="14">
        <v>15.079000000000001</v>
      </c>
      <c r="L1985" s="14">
        <v>15.952</v>
      </c>
      <c r="M1985" s="14">
        <v>15.898999999999999</v>
      </c>
      <c r="N1985" s="14">
        <v>11.175000000000001</v>
      </c>
      <c r="O1985" s="14">
        <v>6.6840000000000002</v>
      </c>
      <c r="P1985" s="14">
        <v>1.2909999999999999</v>
      </c>
      <c r="Q1985" s="14">
        <v>-1.9810000000000001</v>
      </c>
      <c r="R1985" s="14">
        <v>13.88</v>
      </c>
      <c r="S1985" s="14">
        <v>22.241</v>
      </c>
      <c r="T1985" s="14">
        <v>34.783999999999999</v>
      </c>
      <c r="U1985" s="14">
        <v>55.192</v>
      </c>
      <c r="V1985" s="14">
        <v>70.516000000000005</v>
      </c>
      <c r="W1985" s="14">
        <v>73.838999999999999</v>
      </c>
      <c r="X1985" s="14">
        <v>75.512</v>
      </c>
      <c r="Y1985" s="14">
        <v>59.073999999999998</v>
      </c>
      <c r="Z1985" s="14">
        <v>45.313000000000002</v>
      </c>
      <c r="AA1985" s="14">
        <v>28.972999999999999</v>
      </c>
      <c r="AB1985" s="14">
        <v>16.045999999999999</v>
      </c>
      <c r="AC1985" s="14">
        <v>11.183</v>
      </c>
      <c r="AD1985" s="14">
        <v>16.457000000000001</v>
      </c>
      <c r="AE1985" s="14">
        <v>27.492999999999999</v>
      </c>
      <c r="AF1985" s="14">
        <v>54.082999999999998</v>
      </c>
      <c r="AG1985" s="14">
        <v>73.403999999999996</v>
      </c>
      <c r="AH1985" s="14">
        <v>91.825999999999993</v>
      </c>
      <c r="AI1985" s="14">
        <v>90.947000000000003</v>
      </c>
      <c r="AJ1985" s="14">
        <v>91.619</v>
      </c>
      <c r="AK1985" s="14">
        <v>76.552999999999997</v>
      </c>
      <c r="AL1985" s="14">
        <v>54.942</v>
      </c>
      <c r="AM1985" s="14">
        <v>35.100999999999999</v>
      </c>
      <c r="AN1985" s="14">
        <v>18.512</v>
      </c>
      <c r="AO1985" s="14">
        <v>12.131</v>
      </c>
      <c r="AP1985" s="14">
        <v>35.819000000000003</v>
      </c>
      <c r="AQ1985" s="14">
        <v>54.536999999999999</v>
      </c>
      <c r="AR1985" s="14">
        <v>100.657</v>
      </c>
      <c r="AS1985" s="14">
        <v>107.63500000000001</v>
      </c>
      <c r="AT1985" s="14">
        <v>111.90300000000001</v>
      </c>
      <c r="AU1985" s="14">
        <v>106.12</v>
      </c>
      <c r="AV1985" s="14">
        <v>108.51900000000001</v>
      </c>
      <c r="AW1985" s="14">
        <v>111.123</v>
      </c>
      <c r="AX1985" s="14">
        <v>94.08</v>
      </c>
      <c r="AY1985" s="14">
        <v>69.623000000000005</v>
      </c>
      <c r="AZ1985" s="14">
        <v>38.603999999999999</v>
      </c>
      <c r="BA1985" s="14">
        <v>27.687999999999999</v>
      </c>
      <c r="BB1985" s="14">
        <v>19.638999999999999</v>
      </c>
      <c r="BC1985" s="14">
        <v>34.302999999999997</v>
      </c>
      <c r="BD1985" s="14">
        <v>67.364999999999995</v>
      </c>
      <c r="BE1985" s="14">
        <v>96.762</v>
      </c>
      <c r="BF1985" s="14">
        <v>118.002</v>
      </c>
      <c r="BG1985" s="14">
        <v>121.131</v>
      </c>
      <c r="BH1985" s="14">
        <v>122.202</v>
      </c>
      <c r="BI1985" s="14">
        <v>107.611</v>
      </c>
      <c r="BJ1985" s="14">
        <v>79.209999999999994</v>
      </c>
      <c r="BK1985" s="14">
        <v>47.82</v>
      </c>
      <c r="BL1985" s="14">
        <v>23.044</v>
      </c>
      <c r="BM1985" s="14">
        <v>16.100999999999999</v>
      </c>
      <c r="BN1985" s="14">
        <v>27.064</v>
      </c>
      <c r="BO1985" s="14">
        <v>48.04</v>
      </c>
      <c r="BP1985" s="14">
        <v>97.326999999999998</v>
      </c>
      <c r="BQ1985" s="14">
        <v>144.089</v>
      </c>
      <c r="BR1985" s="14">
        <v>181.886</v>
      </c>
      <c r="BS1985" s="14">
        <v>188.572</v>
      </c>
      <c r="BT1985" s="14">
        <v>184.256</v>
      </c>
      <c r="BU1985" s="14">
        <v>159.334</v>
      </c>
      <c r="BV1985" s="14">
        <v>109.004</v>
      </c>
      <c r="BW1985" s="14">
        <v>63.354999999999997</v>
      </c>
      <c r="BX1985" s="14">
        <v>31.981999999999999</v>
      </c>
      <c r="BY1985" s="121">
        <v>21.077000000000002</v>
      </c>
      <c r="BZ1985" s="122" t="str">
        <f t="shared" si="181"/>
        <v>Liesek</v>
      </c>
      <c r="CA1985" s="14">
        <f t="shared" si="182"/>
        <v>49.366999999999997</v>
      </c>
      <c r="CB1985" s="14">
        <f t="shared" si="183"/>
        <v>19.683</v>
      </c>
      <c r="CC1985" s="14">
        <f t="shared" si="184"/>
        <v>0.22235149796804463</v>
      </c>
      <c r="CD1985" s="14">
        <f t="shared" si="185"/>
        <v>1415.6468429080908</v>
      </c>
      <c r="CE1985" s="102"/>
    </row>
    <row r="1986" spans="1:83" x14ac:dyDescent="0.25">
      <c r="A1986" s="14">
        <f t="shared" si="180"/>
        <v>2823.1477369705312</v>
      </c>
      <c r="B1986" s="14" t="s">
        <v>2270</v>
      </c>
      <c r="C1986" s="14">
        <v>49.383000000000003</v>
      </c>
      <c r="D1986" s="14">
        <v>40.167000000000002</v>
      </c>
      <c r="E1986" s="14">
        <v>145</v>
      </c>
      <c r="F1986" s="14">
        <v>-3.806</v>
      </c>
      <c r="G1986" s="14">
        <v>-4.5759999999999996</v>
      </c>
      <c r="H1986" s="14">
        <v>-0.63700000000000001</v>
      </c>
      <c r="I1986" s="14">
        <v>8.8309999999999995</v>
      </c>
      <c r="J1986" s="14">
        <v>14.590999999999999</v>
      </c>
      <c r="K1986" s="14">
        <v>19.251000000000001</v>
      </c>
      <c r="L1986" s="14">
        <v>21.088999999999999</v>
      </c>
      <c r="M1986" s="14">
        <v>18.635000000000002</v>
      </c>
      <c r="N1986" s="14">
        <v>13.544</v>
      </c>
      <c r="O1986" s="14">
        <v>6.1769999999999996</v>
      </c>
      <c r="P1986" s="14">
        <v>0.55800000000000005</v>
      </c>
      <c r="Q1986" s="14">
        <v>-3.2959999999999998</v>
      </c>
      <c r="R1986" s="14">
        <v>14.487</v>
      </c>
      <c r="S1986" s="14">
        <v>23.474</v>
      </c>
      <c r="T1986" s="14">
        <v>39.938000000000002</v>
      </c>
      <c r="U1986" s="14">
        <v>53.000999999999998</v>
      </c>
      <c r="V1986" s="14">
        <v>69.986999999999995</v>
      </c>
      <c r="W1986" s="14">
        <v>74.587000000000003</v>
      </c>
      <c r="X1986" s="14">
        <v>72.784000000000006</v>
      </c>
      <c r="Y1986" s="14">
        <v>61.472000000000001</v>
      </c>
      <c r="Z1986" s="14">
        <v>46.14</v>
      </c>
      <c r="AA1986" s="14">
        <v>31.577000000000002</v>
      </c>
      <c r="AB1986" s="14">
        <v>15.904</v>
      </c>
      <c r="AC1986" s="14">
        <v>10.951000000000001</v>
      </c>
      <c r="AD1986" s="14">
        <v>17.827999999999999</v>
      </c>
      <c r="AE1986" s="14">
        <v>29.983000000000001</v>
      </c>
      <c r="AF1986" s="14">
        <v>52.473999999999997</v>
      </c>
      <c r="AG1986" s="14">
        <v>75.522999999999996</v>
      </c>
      <c r="AH1986" s="14">
        <v>105.2</v>
      </c>
      <c r="AI1986" s="14">
        <v>104.79300000000001</v>
      </c>
      <c r="AJ1986" s="14">
        <v>104.288</v>
      </c>
      <c r="AK1986" s="14">
        <v>90.712999999999994</v>
      </c>
      <c r="AL1986" s="14">
        <v>65.941999999999993</v>
      </c>
      <c r="AM1986" s="14">
        <v>38.914000000000001</v>
      </c>
      <c r="AN1986" s="14">
        <v>17.928999999999998</v>
      </c>
      <c r="AO1986" s="14">
        <v>12.148999999999999</v>
      </c>
      <c r="AP1986" s="14">
        <v>46.57</v>
      </c>
      <c r="AQ1986" s="14">
        <v>67.572000000000003</v>
      </c>
      <c r="AR1986" s="14">
        <v>87.936000000000007</v>
      </c>
      <c r="AS1986" s="14">
        <v>113.807</v>
      </c>
      <c r="AT1986" s="14">
        <v>121.767</v>
      </c>
      <c r="AU1986" s="14">
        <v>115.152</v>
      </c>
      <c r="AV1986" s="14">
        <v>118.87</v>
      </c>
      <c r="AW1986" s="14">
        <v>128.80600000000001</v>
      </c>
      <c r="AX1986" s="14">
        <v>115.14</v>
      </c>
      <c r="AY1986" s="14">
        <v>84.435000000000002</v>
      </c>
      <c r="AZ1986" s="14">
        <v>34.837000000000003</v>
      </c>
      <c r="BA1986" s="14">
        <v>25.428000000000001</v>
      </c>
      <c r="BB1986" s="14">
        <v>23.273</v>
      </c>
      <c r="BC1986" s="14">
        <v>41.896999999999998</v>
      </c>
      <c r="BD1986" s="14">
        <v>66.209999999999994</v>
      </c>
      <c r="BE1986" s="14">
        <v>105.39</v>
      </c>
      <c r="BF1986" s="14">
        <v>131.613</v>
      </c>
      <c r="BG1986" s="14">
        <v>133.50700000000001</v>
      </c>
      <c r="BH1986" s="14">
        <v>135.01499999999999</v>
      </c>
      <c r="BI1986" s="14">
        <v>123.69</v>
      </c>
      <c r="BJ1986" s="14">
        <v>89.691999999999993</v>
      </c>
      <c r="BK1986" s="14">
        <v>55.703000000000003</v>
      </c>
      <c r="BL1986" s="14">
        <v>22.439</v>
      </c>
      <c r="BM1986" s="14">
        <v>14.93</v>
      </c>
      <c r="BN1986" s="14">
        <v>29.914999999999999</v>
      </c>
      <c r="BO1986" s="14">
        <v>52.777000000000001</v>
      </c>
      <c r="BP1986" s="14">
        <v>93.222999999999999</v>
      </c>
      <c r="BQ1986" s="14">
        <v>149.95699999999999</v>
      </c>
      <c r="BR1986" s="14">
        <v>202.44399999999999</v>
      </c>
      <c r="BS1986" s="14">
        <v>211.16800000000001</v>
      </c>
      <c r="BT1986" s="14">
        <v>208.435</v>
      </c>
      <c r="BU1986" s="14">
        <v>182.803</v>
      </c>
      <c r="BV1986" s="14">
        <v>125.215</v>
      </c>
      <c r="BW1986" s="14">
        <v>72.608000000000004</v>
      </c>
      <c r="BX1986" s="14">
        <v>30.704000000000001</v>
      </c>
      <c r="BY1986" s="121">
        <v>20.312000000000001</v>
      </c>
      <c r="BZ1986" s="122" t="str">
        <f t="shared" si="181"/>
        <v>Chertkovo</v>
      </c>
      <c r="CA1986" s="14">
        <f t="shared" si="182"/>
        <v>49.383000000000003</v>
      </c>
      <c r="CB1986" s="14">
        <f t="shared" si="183"/>
        <v>40.167000000000002</v>
      </c>
      <c r="CC1986" s="14">
        <f t="shared" si="184"/>
        <v>0.44342353564041231</v>
      </c>
      <c r="CD1986" s="14">
        <f t="shared" si="185"/>
        <v>2823.1477369705312</v>
      </c>
      <c r="CE1986" s="102"/>
    </row>
    <row r="1987" spans="1:83" x14ac:dyDescent="0.25">
      <c r="A1987" s="14">
        <f t="shared" si="180"/>
        <v>5110.9076523727808</v>
      </c>
      <c r="B1987" s="14" t="s">
        <v>2271</v>
      </c>
      <c r="C1987" s="14">
        <v>49.383000000000003</v>
      </c>
      <c r="D1987" s="14">
        <v>75.516999999999996</v>
      </c>
      <c r="E1987" s="14">
        <v>812</v>
      </c>
      <c r="F1987" s="14">
        <v>-14.276</v>
      </c>
      <c r="G1987" s="14">
        <v>-13.956</v>
      </c>
      <c r="H1987" s="14">
        <v>-8.109</v>
      </c>
      <c r="I1987" s="14">
        <v>2.613</v>
      </c>
      <c r="J1987" s="14">
        <v>9.4320000000000004</v>
      </c>
      <c r="K1987" s="14">
        <v>15.420999999999999</v>
      </c>
      <c r="L1987" s="14">
        <v>18.547999999999998</v>
      </c>
      <c r="M1987" s="14">
        <v>15.592000000000001</v>
      </c>
      <c r="N1987" s="14">
        <v>10.513</v>
      </c>
      <c r="O1987" s="14">
        <v>2.8809999999999998</v>
      </c>
      <c r="P1987" s="14">
        <v>-5.8289999999999997</v>
      </c>
      <c r="Q1987" s="14">
        <v>-9.0210000000000008</v>
      </c>
      <c r="R1987" s="14">
        <v>16.135000000000002</v>
      </c>
      <c r="S1987" s="14">
        <v>23.315000000000001</v>
      </c>
      <c r="T1987" s="14">
        <v>41.38</v>
      </c>
      <c r="U1987" s="14">
        <v>55.32</v>
      </c>
      <c r="V1987" s="14">
        <v>71.38</v>
      </c>
      <c r="W1987" s="14">
        <v>77.564999999999998</v>
      </c>
      <c r="X1987" s="14">
        <v>74.366</v>
      </c>
      <c r="Y1987" s="14">
        <v>61.823999999999998</v>
      </c>
      <c r="Z1987" s="14">
        <v>45.167999999999999</v>
      </c>
      <c r="AA1987" s="14">
        <v>31.238</v>
      </c>
      <c r="AB1987" s="14">
        <v>18.303000000000001</v>
      </c>
      <c r="AC1987" s="14">
        <v>13.51</v>
      </c>
      <c r="AD1987" s="14">
        <v>21.998999999999999</v>
      </c>
      <c r="AE1987" s="14">
        <v>35.628</v>
      </c>
      <c r="AF1987" s="14">
        <v>62.259</v>
      </c>
      <c r="AG1987" s="14">
        <v>88.625</v>
      </c>
      <c r="AH1987" s="14">
        <v>114.503</v>
      </c>
      <c r="AI1987" s="14">
        <v>117.765</v>
      </c>
      <c r="AJ1987" s="14">
        <v>115.788</v>
      </c>
      <c r="AK1987" s="14">
        <v>98.748000000000005</v>
      </c>
      <c r="AL1987" s="14">
        <v>71.3</v>
      </c>
      <c r="AM1987" s="14">
        <v>46.406999999999996</v>
      </c>
      <c r="AN1987" s="14">
        <v>25.638999999999999</v>
      </c>
      <c r="AO1987" s="14">
        <v>18.274000000000001</v>
      </c>
      <c r="AP1987" s="14">
        <v>67.238</v>
      </c>
      <c r="AQ1987" s="14">
        <v>92.438000000000002</v>
      </c>
      <c r="AR1987" s="14">
        <v>116.70399999999999</v>
      </c>
      <c r="AS1987" s="14">
        <v>123.943</v>
      </c>
      <c r="AT1987" s="14">
        <v>126.721</v>
      </c>
      <c r="AU1987" s="14">
        <v>119.446</v>
      </c>
      <c r="AV1987" s="14">
        <v>125.803</v>
      </c>
      <c r="AW1987" s="14">
        <v>130.93299999999999</v>
      </c>
      <c r="AX1987" s="14">
        <v>122.60599999999999</v>
      </c>
      <c r="AY1987" s="14">
        <v>104.56699999999999</v>
      </c>
      <c r="AZ1987" s="14">
        <v>72.680999999999997</v>
      </c>
      <c r="BA1987" s="14">
        <v>59.015000000000001</v>
      </c>
      <c r="BB1987" s="14">
        <v>29.67</v>
      </c>
      <c r="BC1987" s="14">
        <v>47.808</v>
      </c>
      <c r="BD1987" s="14">
        <v>77.366</v>
      </c>
      <c r="BE1987" s="14">
        <v>104.73099999999999</v>
      </c>
      <c r="BF1987" s="14">
        <v>124.568</v>
      </c>
      <c r="BG1987" s="14">
        <v>131.90700000000001</v>
      </c>
      <c r="BH1987" s="14">
        <v>131.69</v>
      </c>
      <c r="BI1987" s="14">
        <v>119.149</v>
      </c>
      <c r="BJ1987" s="14">
        <v>88.72</v>
      </c>
      <c r="BK1987" s="14">
        <v>60.268000000000001</v>
      </c>
      <c r="BL1987" s="14">
        <v>32.512</v>
      </c>
      <c r="BM1987" s="14">
        <v>24.024999999999999</v>
      </c>
      <c r="BN1987" s="14">
        <v>37.378999999999998</v>
      </c>
      <c r="BO1987" s="14">
        <v>61.802999999999997</v>
      </c>
      <c r="BP1987" s="14">
        <v>111.947</v>
      </c>
      <c r="BQ1987" s="14">
        <v>161.31899999999999</v>
      </c>
      <c r="BR1987" s="14">
        <v>208.14400000000001</v>
      </c>
      <c r="BS1987" s="14">
        <v>220.04</v>
      </c>
      <c r="BT1987" s="14">
        <v>219.255</v>
      </c>
      <c r="BU1987" s="14">
        <v>185.45</v>
      </c>
      <c r="BV1987" s="14">
        <v>131.251</v>
      </c>
      <c r="BW1987" s="14">
        <v>81.491</v>
      </c>
      <c r="BX1987" s="14">
        <v>42.746000000000002</v>
      </c>
      <c r="BY1987" s="121">
        <v>29.939</v>
      </c>
      <c r="BZ1987" s="122" t="str">
        <f t="shared" si="181"/>
        <v>Karkaraly</v>
      </c>
      <c r="CA1987" s="14">
        <f t="shared" si="182"/>
        <v>49.383000000000003</v>
      </c>
      <c r="CB1987" s="14">
        <f t="shared" si="183"/>
        <v>75.516999999999996</v>
      </c>
      <c r="CC1987" s="14">
        <f t="shared" si="184"/>
        <v>0.80275527627140753</v>
      </c>
      <c r="CD1987" s="14">
        <f t="shared" si="185"/>
        <v>5110.9076523727808</v>
      </c>
      <c r="CE1987" s="102"/>
    </row>
    <row r="1988" spans="1:83" x14ac:dyDescent="0.25">
      <c r="A1988" s="14">
        <f t="shared" si="180"/>
        <v>6635.7136696868747</v>
      </c>
      <c r="B1988" s="14" t="s">
        <v>2272</v>
      </c>
      <c r="C1988" s="14">
        <v>49.383000000000003</v>
      </c>
      <c r="D1988" s="14">
        <v>102.7</v>
      </c>
      <c r="E1988" s="14">
        <v>938</v>
      </c>
      <c r="F1988" s="14">
        <v>-23.004000000000001</v>
      </c>
      <c r="G1988" s="14">
        <v>-18.277000000000001</v>
      </c>
      <c r="H1988" s="14">
        <v>-5.6710000000000003</v>
      </c>
      <c r="I1988" s="14">
        <v>3.94</v>
      </c>
      <c r="J1988" s="14">
        <v>12.182</v>
      </c>
      <c r="K1988" s="14">
        <v>16.122</v>
      </c>
      <c r="L1988" s="14">
        <v>18.747</v>
      </c>
      <c r="M1988" s="14">
        <v>15.884</v>
      </c>
      <c r="N1988" s="14">
        <v>10.08</v>
      </c>
      <c r="O1988" s="14">
        <v>0.55500000000000005</v>
      </c>
      <c r="P1988" s="14">
        <v>-10.289</v>
      </c>
      <c r="Q1988" s="14">
        <v>-20.518999999999998</v>
      </c>
      <c r="R1988" s="14">
        <v>17.25</v>
      </c>
      <c r="S1988" s="14">
        <v>23.588999999999999</v>
      </c>
      <c r="T1988" s="14">
        <v>39.631</v>
      </c>
      <c r="U1988" s="14">
        <v>55.356000000000002</v>
      </c>
      <c r="V1988" s="14">
        <v>70.471999999999994</v>
      </c>
      <c r="W1988" s="14">
        <v>73.602000000000004</v>
      </c>
      <c r="X1988" s="14">
        <v>74.34</v>
      </c>
      <c r="Y1988" s="14">
        <v>61.226999999999997</v>
      </c>
      <c r="Z1988" s="14">
        <v>43.921999999999997</v>
      </c>
      <c r="AA1988" s="14">
        <v>30.838000000000001</v>
      </c>
      <c r="AB1988" s="14">
        <v>19.010999999999999</v>
      </c>
      <c r="AC1988" s="14">
        <v>14.362</v>
      </c>
      <c r="AD1988" s="14">
        <v>23.849</v>
      </c>
      <c r="AE1988" s="14">
        <v>40.076999999999998</v>
      </c>
      <c r="AF1988" s="14">
        <v>68.843000000000004</v>
      </c>
      <c r="AG1988" s="14">
        <v>100.371</v>
      </c>
      <c r="AH1988" s="14">
        <v>114.036</v>
      </c>
      <c r="AI1988" s="14">
        <v>111.84399999999999</v>
      </c>
      <c r="AJ1988" s="14">
        <v>107.041</v>
      </c>
      <c r="AK1988" s="14">
        <v>85.57</v>
      </c>
      <c r="AL1988" s="14">
        <v>65.789000000000001</v>
      </c>
      <c r="AM1988" s="14">
        <v>44.988999999999997</v>
      </c>
      <c r="AN1988" s="14">
        <v>27.030999999999999</v>
      </c>
      <c r="AO1988" s="14">
        <v>19.324999999999999</v>
      </c>
      <c r="AP1988" s="14">
        <v>70.215999999999994</v>
      </c>
      <c r="AQ1988" s="14">
        <v>101.354</v>
      </c>
      <c r="AR1988" s="14">
        <v>142.148</v>
      </c>
      <c r="AS1988" s="14">
        <v>139.69200000000001</v>
      </c>
      <c r="AT1988" s="14">
        <v>129.399</v>
      </c>
      <c r="AU1988" s="14">
        <v>117.539</v>
      </c>
      <c r="AV1988" s="14">
        <v>120.205</v>
      </c>
      <c r="AW1988" s="14">
        <v>120.996</v>
      </c>
      <c r="AX1988" s="14">
        <v>123.09</v>
      </c>
      <c r="AY1988" s="14">
        <v>118.509</v>
      </c>
      <c r="AZ1988" s="14">
        <v>88.268000000000001</v>
      </c>
      <c r="BA1988" s="14">
        <v>62.399000000000001</v>
      </c>
      <c r="BB1988" s="14">
        <v>32.555999999999997</v>
      </c>
      <c r="BC1988" s="14">
        <v>47.12</v>
      </c>
      <c r="BD1988" s="14">
        <v>92.066999999999993</v>
      </c>
      <c r="BE1988" s="14">
        <v>115.22</v>
      </c>
      <c r="BF1988" s="14">
        <v>134</v>
      </c>
      <c r="BG1988" s="14">
        <v>129.01900000000001</v>
      </c>
      <c r="BH1988" s="14">
        <v>133.94999999999999</v>
      </c>
      <c r="BI1988" s="14">
        <v>116.94799999999999</v>
      </c>
      <c r="BJ1988" s="14">
        <v>90.585999999999999</v>
      </c>
      <c r="BK1988" s="14">
        <v>66.373999999999995</v>
      </c>
      <c r="BL1988" s="14">
        <v>39.872</v>
      </c>
      <c r="BM1988" s="14">
        <v>25.492999999999999</v>
      </c>
      <c r="BN1988" s="14">
        <v>39.029000000000003</v>
      </c>
      <c r="BO1988" s="14">
        <v>65.816000000000003</v>
      </c>
      <c r="BP1988" s="14">
        <v>125.908</v>
      </c>
      <c r="BQ1988" s="14">
        <v>178.31100000000001</v>
      </c>
      <c r="BR1988" s="14">
        <v>216.15799999999999</v>
      </c>
      <c r="BS1988" s="14">
        <v>216.34399999999999</v>
      </c>
      <c r="BT1988" s="14">
        <v>210.10499999999999</v>
      </c>
      <c r="BU1988" s="14">
        <v>171.48400000000001</v>
      </c>
      <c r="BV1988" s="14">
        <v>129.96100000000001</v>
      </c>
      <c r="BW1988" s="14">
        <v>88.082999999999998</v>
      </c>
      <c r="BX1988" s="14">
        <v>47.825000000000003</v>
      </c>
      <c r="BY1988" s="121">
        <v>31.663</v>
      </c>
      <c r="BZ1988" s="122" t="str">
        <f t="shared" si="181"/>
        <v>Khutag</v>
      </c>
      <c r="CA1988" s="14">
        <f t="shared" si="182"/>
        <v>49.383000000000003</v>
      </c>
      <c r="CB1988" s="14">
        <f t="shared" si="183"/>
        <v>102.7</v>
      </c>
      <c r="CC1988" s="14">
        <f t="shared" si="184"/>
        <v>1.042252085633832</v>
      </c>
      <c r="CD1988" s="14">
        <f t="shared" si="185"/>
        <v>6635.7136696868747</v>
      </c>
      <c r="CE1988" s="102"/>
    </row>
    <row r="1989" spans="1:83" x14ac:dyDescent="0.25">
      <c r="A1989" s="14">
        <f t="shared" si="180"/>
        <v>7701.6081390006702</v>
      </c>
      <c r="B1989" s="14" t="s">
        <v>2273</v>
      </c>
      <c r="C1989" s="14">
        <v>49.383000000000003</v>
      </c>
      <c r="D1989" s="14">
        <v>-126.54300000000001</v>
      </c>
      <c r="E1989" s="14">
        <v>8</v>
      </c>
      <c r="F1989" s="14">
        <v>5.6349999999999998</v>
      </c>
      <c r="G1989" s="14">
        <v>5.0810000000000004</v>
      </c>
      <c r="H1989" s="14">
        <v>6.2590000000000003</v>
      </c>
      <c r="I1989" s="14">
        <v>8.1300000000000008</v>
      </c>
      <c r="J1989" s="14">
        <v>9.8870000000000005</v>
      </c>
      <c r="K1989" s="14">
        <v>12.121</v>
      </c>
      <c r="L1989" s="14">
        <v>13.884</v>
      </c>
      <c r="M1989" s="14">
        <v>14.342000000000001</v>
      </c>
      <c r="N1989" s="14">
        <v>13.032999999999999</v>
      </c>
      <c r="O1989" s="14">
        <v>9.9879999999999995</v>
      </c>
      <c r="P1989" s="14">
        <v>7.6449999999999996</v>
      </c>
      <c r="Q1989" s="14">
        <v>5.2279999999999998</v>
      </c>
      <c r="R1989" s="14">
        <v>12.855</v>
      </c>
      <c r="S1989" s="14">
        <v>18.843</v>
      </c>
      <c r="T1989" s="14">
        <v>36.981999999999999</v>
      </c>
      <c r="U1989" s="14">
        <v>57.51</v>
      </c>
      <c r="V1989" s="14">
        <v>66.328000000000003</v>
      </c>
      <c r="W1989" s="14">
        <v>75.307000000000002</v>
      </c>
      <c r="X1989" s="14">
        <v>75.944000000000003</v>
      </c>
      <c r="Y1989" s="14">
        <v>62.685000000000002</v>
      </c>
      <c r="Z1989" s="14">
        <v>39.49</v>
      </c>
      <c r="AA1989" s="14">
        <v>25.055</v>
      </c>
      <c r="AB1989" s="14">
        <v>14.579000000000001</v>
      </c>
      <c r="AC1989" s="14">
        <v>9.9280000000000008</v>
      </c>
      <c r="AD1989" s="14">
        <v>13.840999999999999</v>
      </c>
      <c r="AE1989" s="14">
        <v>25.084</v>
      </c>
      <c r="AF1989" s="14">
        <v>42.082000000000001</v>
      </c>
      <c r="AG1989" s="14">
        <v>69.825999999999993</v>
      </c>
      <c r="AH1989" s="14">
        <v>84.956999999999994</v>
      </c>
      <c r="AI1989" s="14">
        <v>81.498999999999995</v>
      </c>
      <c r="AJ1989" s="14">
        <v>82.007000000000005</v>
      </c>
      <c r="AK1989" s="14">
        <v>65.137</v>
      </c>
      <c r="AL1989" s="14">
        <v>58.048999999999999</v>
      </c>
      <c r="AM1989" s="14">
        <v>32.555999999999997</v>
      </c>
      <c r="AN1989" s="14">
        <v>15.183999999999999</v>
      </c>
      <c r="AO1989" s="14">
        <v>10.419</v>
      </c>
      <c r="AP1989" s="14">
        <v>27.22</v>
      </c>
      <c r="AQ1989" s="14">
        <v>50.216000000000001</v>
      </c>
      <c r="AR1989" s="14">
        <v>63.362000000000002</v>
      </c>
      <c r="AS1989" s="14">
        <v>96.611000000000004</v>
      </c>
      <c r="AT1989" s="14">
        <v>96.097999999999999</v>
      </c>
      <c r="AU1989" s="14">
        <v>89.111999999999995</v>
      </c>
      <c r="AV1989" s="14">
        <v>93.525999999999996</v>
      </c>
      <c r="AW1989" s="14">
        <v>79.968999999999994</v>
      </c>
      <c r="AX1989" s="14">
        <v>89.323999999999998</v>
      </c>
      <c r="AY1989" s="14">
        <v>60.887</v>
      </c>
      <c r="AZ1989" s="14">
        <v>27.283999999999999</v>
      </c>
      <c r="BA1989" s="14">
        <v>18.477</v>
      </c>
      <c r="BB1989" s="14">
        <v>18.088999999999999</v>
      </c>
      <c r="BC1989" s="14">
        <v>28.221</v>
      </c>
      <c r="BD1989" s="14">
        <v>54.25</v>
      </c>
      <c r="BE1989" s="14">
        <v>89.444000000000003</v>
      </c>
      <c r="BF1989" s="14">
        <v>114.3</v>
      </c>
      <c r="BG1989" s="14">
        <v>97.491</v>
      </c>
      <c r="BH1989" s="14">
        <v>100.929</v>
      </c>
      <c r="BI1989" s="14">
        <v>82.227999999999994</v>
      </c>
      <c r="BJ1989" s="14">
        <v>62.640999999999998</v>
      </c>
      <c r="BK1989" s="14">
        <v>37.890999999999998</v>
      </c>
      <c r="BL1989" s="14">
        <v>18.710999999999999</v>
      </c>
      <c r="BM1989" s="14">
        <v>12.613</v>
      </c>
      <c r="BN1989" s="14">
        <v>23.98</v>
      </c>
      <c r="BO1989" s="14">
        <v>41.134999999999998</v>
      </c>
      <c r="BP1989" s="14">
        <v>75.468999999999994</v>
      </c>
      <c r="BQ1989" s="14">
        <v>131.887</v>
      </c>
      <c r="BR1989" s="14">
        <v>158.5</v>
      </c>
      <c r="BS1989" s="14">
        <v>149.345</v>
      </c>
      <c r="BT1989" s="14">
        <v>153.892</v>
      </c>
      <c r="BU1989" s="14">
        <v>121.495</v>
      </c>
      <c r="BV1989" s="14">
        <v>99.638999999999996</v>
      </c>
      <c r="BW1989" s="14">
        <v>55.026000000000003</v>
      </c>
      <c r="BX1989" s="14">
        <v>26.622</v>
      </c>
      <c r="BY1989" s="121">
        <v>17.634</v>
      </c>
      <c r="BZ1989" s="122" t="str">
        <f t="shared" si="181"/>
        <v>Estevan Point AP</v>
      </c>
      <c r="CA1989" s="14">
        <f t="shared" si="182"/>
        <v>49.383000000000003</v>
      </c>
      <c r="CB1989" s="14">
        <f t="shared" si="183"/>
        <v>-126.54300000000001</v>
      </c>
      <c r="CC1989" s="14">
        <f t="shared" si="184"/>
        <v>1.2096690039952738</v>
      </c>
      <c r="CD1989" s="14">
        <f t="shared" si="185"/>
        <v>7701.6081390006702</v>
      </c>
      <c r="CE1989" s="102"/>
    </row>
    <row r="1990" spans="1:83" x14ac:dyDescent="0.25">
      <c r="A1990" s="14">
        <f t="shared" si="180"/>
        <v>749.28384258260371</v>
      </c>
      <c r="B1990" s="14" t="s">
        <v>2274</v>
      </c>
      <c r="C1990" s="14">
        <v>49.389000000000003</v>
      </c>
      <c r="D1990" s="14">
        <v>9.9670000000000005</v>
      </c>
      <c r="E1990" s="14">
        <v>472.8</v>
      </c>
      <c r="F1990" s="14">
        <v>0.80300000000000005</v>
      </c>
      <c r="G1990" s="14">
        <v>0.436</v>
      </c>
      <c r="H1990" s="14">
        <v>4.3099999999999996</v>
      </c>
      <c r="I1990" s="14">
        <v>8.9550000000000001</v>
      </c>
      <c r="J1990" s="14">
        <v>13.513999999999999</v>
      </c>
      <c r="K1990" s="14">
        <v>16.427</v>
      </c>
      <c r="L1990" s="14">
        <v>18.053999999999998</v>
      </c>
      <c r="M1990" s="14">
        <v>18.388999999999999</v>
      </c>
      <c r="N1990" s="14">
        <v>14.198</v>
      </c>
      <c r="O1990" s="14">
        <v>9.9250000000000007</v>
      </c>
      <c r="P1990" s="14">
        <v>4.484</v>
      </c>
      <c r="Q1990" s="14">
        <v>0.14499999999999999</v>
      </c>
      <c r="R1990" s="14">
        <v>13.372</v>
      </c>
      <c r="S1990" s="14">
        <v>19.216999999999999</v>
      </c>
      <c r="T1990" s="14">
        <v>36.118000000000002</v>
      </c>
      <c r="U1990" s="14">
        <v>53.63</v>
      </c>
      <c r="V1990" s="14">
        <v>66.933999999999997</v>
      </c>
      <c r="W1990" s="14">
        <v>74.152000000000001</v>
      </c>
      <c r="X1990" s="14">
        <v>73.16</v>
      </c>
      <c r="Y1990" s="14">
        <v>59.012</v>
      </c>
      <c r="Z1990" s="14">
        <v>43.795999999999999</v>
      </c>
      <c r="AA1990" s="14">
        <v>27.326000000000001</v>
      </c>
      <c r="AB1990" s="14">
        <v>15.619</v>
      </c>
      <c r="AC1990" s="14">
        <v>10.756</v>
      </c>
      <c r="AD1990" s="14">
        <v>15.375</v>
      </c>
      <c r="AE1990" s="14">
        <v>25.309000000000001</v>
      </c>
      <c r="AF1990" s="14">
        <v>49.316000000000003</v>
      </c>
      <c r="AG1990" s="14">
        <v>69.483999999999995</v>
      </c>
      <c r="AH1990" s="14">
        <v>91.236999999999995</v>
      </c>
      <c r="AI1990" s="14">
        <v>95.283000000000001</v>
      </c>
      <c r="AJ1990" s="14">
        <v>102.03400000000001</v>
      </c>
      <c r="AK1990" s="14">
        <v>85.754999999999995</v>
      </c>
      <c r="AL1990" s="14">
        <v>62.906999999999996</v>
      </c>
      <c r="AM1990" s="14">
        <v>33.005000000000003</v>
      </c>
      <c r="AN1990" s="14">
        <v>17.861000000000001</v>
      </c>
      <c r="AO1990" s="14">
        <v>12.048999999999999</v>
      </c>
      <c r="AP1990" s="14">
        <v>33.048000000000002</v>
      </c>
      <c r="AQ1990" s="14">
        <v>54.048999999999999</v>
      </c>
      <c r="AR1990" s="14">
        <v>82.111999999999995</v>
      </c>
      <c r="AS1990" s="14">
        <v>89.896000000000001</v>
      </c>
      <c r="AT1990" s="14">
        <v>98.194000000000003</v>
      </c>
      <c r="AU1990" s="14">
        <v>95.084000000000003</v>
      </c>
      <c r="AV1990" s="14">
        <v>110.577</v>
      </c>
      <c r="AW1990" s="14">
        <v>112.157</v>
      </c>
      <c r="AX1990" s="14">
        <v>93.403999999999996</v>
      </c>
      <c r="AY1990" s="14">
        <v>62.869</v>
      </c>
      <c r="AZ1990" s="14">
        <v>34.273000000000003</v>
      </c>
      <c r="BA1990" s="14">
        <v>24.39</v>
      </c>
      <c r="BB1990" s="14">
        <v>19.649000000000001</v>
      </c>
      <c r="BC1990" s="14">
        <v>31.878</v>
      </c>
      <c r="BD1990" s="14">
        <v>58.662999999999997</v>
      </c>
      <c r="BE1990" s="14">
        <v>82.65</v>
      </c>
      <c r="BF1990" s="14">
        <v>102.08199999999999</v>
      </c>
      <c r="BG1990" s="14">
        <v>110.657</v>
      </c>
      <c r="BH1990" s="14">
        <v>123.735</v>
      </c>
      <c r="BI1990" s="14">
        <v>102.572</v>
      </c>
      <c r="BJ1990" s="14">
        <v>69.134</v>
      </c>
      <c r="BK1990" s="14">
        <v>44.16</v>
      </c>
      <c r="BL1990" s="14">
        <v>20.856999999999999</v>
      </c>
      <c r="BM1990" s="14">
        <v>14.022</v>
      </c>
      <c r="BN1990" s="14">
        <v>25.904</v>
      </c>
      <c r="BO1990" s="14">
        <v>44.497</v>
      </c>
      <c r="BP1990" s="14">
        <v>86.183999999999997</v>
      </c>
      <c r="BQ1990" s="14">
        <v>124.634</v>
      </c>
      <c r="BR1990" s="14">
        <v>163.20099999999999</v>
      </c>
      <c r="BS1990" s="14">
        <v>171.60400000000001</v>
      </c>
      <c r="BT1990" s="14">
        <v>190.88200000000001</v>
      </c>
      <c r="BU1990" s="14">
        <v>158.84399999999999</v>
      </c>
      <c r="BV1990" s="14">
        <v>108.548</v>
      </c>
      <c r="BW1990" s="14">
        <v>58.106999999999999</v>
      </c>
      <c r="BX1990" s="14">
        <v>30.201000000000001</v>
      </c>
      <c r="BY1990" s="121">
        <v>20.058</v>
      </c>
      <c r="BZ1990" s="122" t="str">
        <f t="shared" si="181"/>
        <v>Niederstetten AP</v>
      </c>
      <c r="CA1990" s="14">
        <f t="shared" si="182"/>
        <v>49.389000000000003</v>
      </c>
      <c r="CB1990" s="14">
        <f t="shared" si="183"/>
        <v>9.9670000000000005</v>
      </c>
      <c r="CC1990" s="14">
        <f t="shared" si="184"/>
        <v>0.11768781574029272</v>
      </c>
      <c r="CD1990" s="14">
        <f t="shared" si="185"/>
        <v>749.28384258260371</v>
      </c>
      <c r="CE1990" s="102"/>
    </row>
    <row r="1991" spans="1:83" x14ac:dyDescent="0.25">
      <c r="A1991" s="14">
        <f t="shared" si="180"/>
        <v>661.12008672100524</v>
      </c>
      <c r="B1991" s="14" t="s">
        <v>2275</v>
      </c>
      <c r="C1991" s="14">
        <v>49.4</v>
      </c>
      <c r="D1991" s="14">
        <v>8.65</v>
      </c>
      <c r="E1991" s="14">
        <v>109</v>
      </c>
      <c r="F1991" s="14">
        <v>2.3730000000000002</v>
      </c>
      <c r="G1991" s="14">
        <v>2.6</v>
      </c>
      <c r="H1991" s="14">
        <v>5.96</v>
      </c>
      <c r="I1991" s="14">
        <v>9.8960000000000008</v>
      </c>
      <c r="J1991" s="14">
        <v>14.625999999999999</v>
      </c>
      <c r="K1991" s="14">
        <v>18.065999999999999</v>
      </c>
      <c r="L1991" s="14">
        <v>19.420999999999999</v>
      </c>
      <c r="M1991" s="14">
        <v>19.914999999999999</v>
      </c>
      <c r="N1991" s="14">
        <v>16.669</v>
      </c>
      <c r="O1991" s="14">
        <v>10.473000000000001</v>
      </c>
      <c r="P1991" s="14">
        <v>6.484</v>
      </c>
      <c r="Q1991" s="14">
        <v>3.9260000000000002</v>
      </c>
      <c r="R1991" s="14">
        <v>12.313000000000001</v>
      </c>
      <c r="S1991" s="14">
        <v>20.716999999999999</v>
      </c>
      <c r="T1991" s="14">
        <v>33.326999999999998</v>
      </c>
      <c r="U1991" s="14">
        <v>51.872999999999998</v>
      </c>
      <c r="V1991" s="14">
        <v>66.647000000000006</v>
      </c>
      <c r="W1991" s="14">
        <v>69.786000000000001</v>
      </c>
      <c r="X1991" s="14">
        <v>73.293000000000006</v>
      </c>
      <c r="Y1991" s="14">
        <v>59.100999999999999</v>
      </c>
      <c r="Z1991" s="14">
        <v>42.402999999999999</v>
      </c>
      <c r="AA1991" s="14">
        <v>24.46</v>
      </c>
      <c r="AB1991" s="14">
        <v>14.824999999999999</v>
      </c>
      <c r="AC1991" s="14">
        <v>10.704000000000001</v>
      </c>
      <c r="AD1991" s="14">
        <v>14.96</v>
      </c>
      <c r="AE1991" s="14">
        <v>24.920999999999999</v>
      </c>
      <c r="AF1991" s="14">
        <v>47.093000000000004</v>
      </c>
      <c r="AG1991" s="14">
        <v>74.947000000000003</v>
      </c>
      <c r="AH1991" s="14">
        <v>94.213999999999999</v>
      </c>
      <c r="AI1991" s="14">
        <v>96.838999999999999</v>
      </c>
      <c r="AJ1991" s="14">
        <v>97.460999999999999</v>
      </c>
      <c r="AK1991" s="14">
        <v>84.57</v>
      </c>
      <c r="AL1991" s="14">
        <v>59.206000000000003</v>
      </c>
      <c r="AM1991" s="14">
        <v>32.767000000000003</v>
      </c>
      <c r="AN1991" s="14">
        <v>18.113</v>
      </c>
      <c r="AO1991" s="14">
        <v>12.78</v>
      </c>
      <c r="AP1991" s="14">
        <v>38.372</v>
      </c>
      <c r="AQ1991" s="14">
        <v>54.377000000000002</v>
      </c>
      <c r="AR1991" s="14">
        <v>78.948999999999998</v>
      </c>
      <c r="AS1991" s="14">
        <v>97.067999999999998</v>
      </c>
      <c r="AT1991" s="14">
        <v>100.76</v>
      </c>
      <c r="AU1991" s="14">
        <v>91.372</v>
      </c>
      <c r="AV1991" s="14">
        <v>108.33199999999999</v>
      </c>
      <c r="AW1991" s="14">
        <v>102.233</v>
      </c>
      <c r="AX1991" s="14">
        <v>94.117000000000004</v>
      </c>
      <c r="AY1991" s="14">
        <v>68.611999999999995</v>
      </c>
      <c r="AZ1991" s="14">
        <v>34.32</v>
      </c>
      <c r="BA1991" s="14">
        <v>34.003999999999998</v>
      </c>
      <c r="BB1991" s="14">
        <v>20.469000000000001</v>
      </c>
      <c r="BC1991" s="14">
        <v>35.021000000000001</v>
      </c>
      <c r="BD1991" s="14">
        <v>54.292000000000002</v>
      </c>
      <c r="BE1991" s="14">
        <v>84.724000000000004</v>
      </c>
      <c r="BF1991" s="14">
        <v>104.004</v>
      </c>
      <c r="BG1991" s="14">
        <v>94.459000000000003</v>
      </c>
      <c r="BH1991" s="14">
        <v>118.319</v>
      </c>
      <c r="BI1991" s="14">
        <v>94.918000000000006</v>
      </c>
      <c r="BJ1991" s="14">
        <v>74.792000000000002</v>
      </c>
      <c r="BK1991" s="14">
        <v>42.648000000000003</v>
      </c>
      <c r="BL1991" s="14">
        <v>19.623999999999999</v>
      </c>
      <c r="BM1991" s="14">
        <v>16.899000000000001</v>
      </c>
      <c r="BN1991" s="14">
        <v>25.986000000000001</v>
      </c>
      <c r="BO1991" s="14">
        <v>45.360999999999997</v>
      </c>
      <c r="BP1991" s="14">
        <v>82.840999999999994</v>
      </c>
      <c r="BQ1991" s="14">
        <v>133.24</v>
      </c>
      <c r="BR1991" s="14">
        <v>166.94800000000001</v>
      </c>
      <c r="BS1991" s="14">
        <v>162.49199999999999</v>
      </c>
      <c r="BT1991" s="14">
        <v>186.399</v>
      </c>
      <c r="BU1991" s="14">
        <v>149.745</v>
      </c>
      <c r="BV1991" s="14">
        <v>105.857</v>
      </c>
      <c r="BW1991" s="14">
        <v>58.515999999999998</v>
      </c>
      <c r="BX1991" s="14">
        <v>28.844999999999999</v>
      </c>
      <c r="BY1991" s="121">
        <v>21.623000000000001</v>
      </c>
      <c r="BZ1991" s="122" t="str">
        <f t="shared" si="181"/>
        <v>Heidelberg AB</v>
      </c>
      <c r="CA1991" s="14">
        <f t="shared" si="182"/>
        <v>49.4</v>
      </c>
      <c r="CB1991" s="14">
        <f t="shared" si="183"/>
        <v>8.65</v>
      </c>
      <c r="CC1991" s="14">
        <f t="shared" si="184"/>
        <v>0.10384019316371476</v>
      </c>
      <c r="CD1991" s="14">
        <f t="shared" si="185"/>
        <v>661.12008672100524</v>
      </c>
      <c r="CE1991" s="102"/>
    </row>
    <row r="1992" spans="1:83" x14ac:dyDescent="0.25">
      <c r="A1992" s="14">
        <f t="shared" si="180"/>
        <v>7952.4556398380482</v>
      </c>
      <c r="B1992" s="14" t="s">
        <v>2276</v>
      </c>
      <c r="C1992" s="14">
        <v>49.4</v>
      </c>
      <c r="D1992" s="14">
        <v>133.233</v>
      </c>
      <c r="E1992" s="14">
        <v>290</v>
      </c>
      <c r="F1992" s="14">
        <v>-23.754999999999999</v>
      </c>
      <c r="G1992" s="14">
        <v>-18.382000000000001</v>
      </c>
      <c r="H1992" s="14">
        <v>-9.1219999999999999</v>
      </c>
      <c r="I1992" s="14">
        <v>2.0529999999999999</v>
      </c>
      <c r="J1992" s="14">
        <v>9.5139999999999993</v>
      </c>
      <c r="K1992" s="14">
        <v>16.242999999999999</v>
      </c>
      <c r="L1992" s="14">
        <v>19.376000000000001</v>
      </c>
      <c r="M1992" s="14">
        <v>17.821999999999999</v>
      </c>
      <c r="N1992" s="14">
        <v>9.9039999999999999</v>
      </c>
      <c r="O1992" s="14">
        <v>1.2789999999999999</v>
      </c>
      <c r="P1992" s="14">
        <v>-11.829000000000001</v>
      </c>
      <c r="Q1992" s="14">
        <v>-22.645</v>
      </c>
      <c r="R1992" s="14">
        <v>16.648</v>
      </c>
      <c r="S1992" s="14">
        <v>21.364999999999998</v>
      </c>
      <c r="T1992" s="14">
        <v>38.936</v>
      </c>
      <c r="U1992" s="14">
        <v>52.506999999999998</v>
      </c>
      <c r="V1992" s="14">
        <v>69.188000000000002</v>
      </c>
      <c r="W1992" s="14">
        <v>70.027000000000001</v>
      </c>
      <c r="X1992" s="14">
        <v>69.334999999999994</v>
      </c>
      <c r="Y1992" s="14">
        <v>58.344000000000001</v>
      </c>
      <c r="Z1992" s="14">
        <v>43.792999999999999</v>
      </c>
      <c r="AA1992" s="14">
        <v>30.344000000000001</v>
      </c>
      <c r="AB1992" s="14">
        <v>18.324000000000002</v>
      </c>
      <c r="AC1992" s="14">
        <v>12.727</v>
      </c>
      <c r="AD1992" s="14">
        <v>26.664999999999999</v>
      </c>
      <c r="AE1992" s="14">
        <v>37.148000000000003</v>
      </c>
      <c r="AF1992" s="14">
        <v>63.192999999999998</v>
      </c>
      <c r="AG1992" s="14">
        <v>79.150000000000006</v>
      </c>
      <c r="AH1992" s="14">
        <v>101.486</v>
      </c>
      <c r="AI1992" s="14">
        <v>90.935000000000002</v>
      </c>
      <c r="AJ1992" s="14">
        <v>84.504999999999995</v>
      </c>
      <c r="AK1992" s="14">
        <v>73.316000000000003</v>
      </c>
      <c r="AL1992" s="14">
        <v>57.508000000000003</v>
      </c>
      <c r="AM1992" s="14">
        <v>44.835999999999999</v>
      </c>
      <c r="AN1992" s="14">
        <v>25.908000000000001</v>
      </c>
      <c r="AO1992" s="14">
        <v>19.361000000000001</v>
      </c>
      <c r="AP1992" s="14">
        <v>82.173000000000002</v>
      </c>
      <c r="AQ1992" s="14">
        <v>107.768</v>
      </c>
      <c r="AR1992" s="14">
        <v>125.733</v>
      </c>
      <c r="AS1992" s="14">
        <v>116.432</v>
      </c>
      <c r="AT1992" s="14">
        <v>116.43300000000001</v>
      </c>
      <c r="AU1992" s="14">
        <v>101.54</v>
      </c>
      <c r="AV1992" s="14">
        <v>99.876999999999995</v>
      </c>
      <c r="AW1992" s="14">
        <v>101.474</v>
      </c>
      <c r="AX1992" s="14">
        <v>98.677000000000007</v>
      </c>
      <c r="AY1992" s="14">
        <v>110.658</v>
      </c>
      <c r="AZ1992" s="14">
        <v>83.063000000000002</v>
      </c>
      <c r="BA1992" s="14">
        <v>77.322999999999993</v>
      </c>
      <c r="BB1992" s="14">
        <v>32.372999999999998</v>
      </c>
      <c r="BC1992" s="14">
        <v>53.289000000000001</v>
      </c>
      <c r="BD1992" s="14">
        <v>85.483000000000004</v>
      </c>
      <c r="BE1992" s="14">
        <v>100.88800000000001</v>
      </c>
      <c r="BF1992" s="14">
        <v>120.379</v>
      </c>
      <c r="BG1992" s="14">
        <v>113.837</v>
      </c>
      <c r="BH1992" s="14">
        <v>106.623</v>
      </c>
      <c r="BI1992" s="14">
        <v>99.143000000000001</v>
      </c>
      <c r="BJ1992" s="14">
        <v>76.566000000000003</v>
      </c>
      <c r="BK1992" s="14">
        <v>63.124000000000002</v>
      </c>
      <c r="BL1992" s="14">
        <v>36.732999999999997</v>
      </c>
      <c r="BM1992" s="14">
        <v>28.117999999999999</v>
      </c>
      <c r="BN1992" s="14">
        <v>41.304000000000002</v>
      </c>
      <c r="BO1992" s="14">
        <v>65.072000000000003</v>
      </c>
      <c r="BP1992" s="14">
        <v>115.506</v>
      </c>
      <c r="BQ1992" s="14">
        <v>150.13800000000001</v>
      </c>
      <c r="BR1992" s="14">
        <v>191.881</v>
      </c>
      <c r="BS1992" s="14">
        <v>181.47</v>
      </c>
      <c r="BT1992" s="14">
        <v>167.727</v>
      </c>
      <c r="BU1992" s="14">
        <v>148.74</v>
      </c>
      <c r="BV1992" s="14">
        <v>110.693</v>
      </c>
      <c r="BW1992" s="14">
        <v>83.41</v>
      </c>
      <c r="BX1992" s="14">
        <v>45.963999999999999</v>
      </c>
      <c r="BY1992" s="121">
        <v>32.774000000000001</v>
      </c>
      <c r="BZ1992" s="122" t="str">
        <f t="shared" si="181"/>
        <v>Urmi</v>
      </c>
      <c r="CA1992" s="14">
        <f t="shared" si="182"/>
        <v>49.4</v>
      </c>
      <c r="CB1992" s="14">
        <f t="shared" si="183"/>
        <v>133.233</v>
      </c>
      <c r="CC1992" s="14">
        <f t="shared" si="184"/>
        <v>1.2490688852948728</v>
      </c>
      <c r="CD1992" s="14">
        <f t="shared" si="185"/>
        <v>7952.4556398380482</v>
      </c>
      <c r="CE1992" s="102"/>
    </row>
    <row r="1993" spans="1:83" x14ac:dyDescent="0.25">
      <c r="A1993" s="14">
        <f t="shared" ref="A1993:A2056" si="186">CD1993</f>
        <v>2264.6771024969539</v>
      </c>
      <c r="B1993" s="14" t="s">
        <v>2277</v>
      </c>
      <c r="C1993" s="14">
        <v>49.408999999999999</v>
      </c>
      <c r="D1993" s="14">
        <v>32.003</v>
      </c>
      <c r="E1993" s="14">
        <v>107</v>
      </c>
      <c r="F1993" s="14">
        <v>-5.7649999999999997</v>
      </c>
      <c r="G1993" s="14">
        <v>-3.39</v>
      </c>
      <c r="H1993" s="14">
        <v>1.415</v>
      </c>
      <c r="I1993" s="14">
        <v>8.1630000000000003</v>
      </c>
      <c r="J1993" s="14">
        <v>13.962</v>
      </c>
      <c r="K1993" s="14">
        <v>18.251999999999999</v>
      </c>
      <c r="L1993" s="14">
        <v>18.942</v>
      </c>
      <c r="M1993" s="14">
        <v>19.311</v>
      </c>
      <c r="N1993" s="14">
        <v>14.077999999999999</v>
      </c>
      <c r="O1993" s="14">
        <v>7.3129999999999997</v>
      </c>
      <c r="P1993" s="14">
        <v>1.1379999999999999</v>
      </c>
      <c r="Q1993" s="14">
        <v>-2.548</v>
      </c>
      <c r="R1993" s="14">
        <v>15.093</v>
      </c>
      <c r="S1993" s="14">
        <v>22.309000000000001</v>
      </c>
      <c r="T1993" s="14">
        <v>38.043999999999997</v>
      </c>
      <c r="U1993" s="14">
        <v>53.951999999999998</v>
      </c>
      <c r="V1993" s="14">
        <v>69.95</v>
      </c>
      <c r="W1993" s="14">
        <v>78.003</v>
      </c>
      <c r="X1993" s="14">
        <v>75.478999999999999</v>
      </c>
      <c r="Y1993" s="14">
        <v>63.003999999999998</v>
      </c>
      <c r="Z1993" s="14">
        <v>46.332999999999998</v>
      </c>
      <c r="AA1993" s="14">
        <v>32.006</v>
      </c>
      <c r="AB1993" s="14">
        <v>16.507000000000001</v>
      </c>
      <c r="AC1993" s="14">
        <v>11.702999999999999</v>
      </c>
      <c r="AD1993" s="14">
        <v>17.661000000000001</v>
      </c>
      <c r="AE1993" s="14">
        <v>27.338999999999999</v>
      </c>
      <c r="AF1993" s="14">
        <v>52.898000000000003</v>
      </c>
      <c r="AG1993" s="14">
        <v>78.338999999999999</v>
      </c>
      <c r="AH1993" s="14">
        <v>97.049000000000007</v>
      </c>
      <c r="AI1993" s="14">
        <v>101.669</v>
      </c>
      <c r="AJ1993" s="14">
        <v>104.961</v>
      </c>
      <c r="AK1993" s="14">
        <v>89.632999999999996</v>
      </c>
      <c r="AL1993" s="14">
        <v>62.584000000000003</v>
      </c>
      <c r="AM1993" s="14">
        <v>40.808</v>
      </c>
      <c r="AN1993" s="14">
        <v>20.85</v>
      </c>
      <c r="AO1993" s="14">
        <v>14.135</v>
      </c>
      <c r="AP1993" s="14">
        <v>41.003999999999998</v>
      </c>
      <c r="AQ1993" s="14">
        <v>62.030999999999999</v>
      </c>
      <c r="AR1993" s="14">
        <v>99.962999999999994</v>
      </c>
      <c r="AS1993" s="14">
        <v>111.215</v>
      </c>
      <c r="AT1993" s="14">
        <v>116.462</v>
      </c>
      <c r="AU1993" s="14">
        <v>113.089</v>
      </c>
      <c r="AV1993" s="14">
        <v>121.929</v>
      </c>
      <c r="AW1993" s="14">
        <v>128.892</v>
      </c>
      <c r="AX1993" s="14">
        <v>112.235</v>
      </c>
      <c r="AY1993" s="14">
        <v>87.055000000000007</v>
      </c>
      <c r="AZ1993" s="14">
        <v>55.372</v>
      </c>
      <c r="BA1993" s="14">
        <v>37.411000000000001</v>
      </c>
      <c r="BB1993" s="14">
        <v>21.827000000000002</v>
      </c>
      <c r="BC1993" s="14">
        <v>39.067</v>
      </c>
      <c r="BD1993" s="14">
        <v>72.34</v>
      </c>
      <c r="BE1993" s="14">
        <v>104.416</v>
      </c>
      <c r="BF1993" s="14">
        <v>125.95099999999999</v>
      </c>
      <c r="BG1993" s="14">
        <v>133.96299999999999</v>
      </c>
      <c r="BH1993" s="14">
        <v>135.68700000000001</v>
      </c>
      <c r="BI1993" s="14">
        <v>122.07899999999999</v>
      </c>
      <c r="BJ1993" s="14">
        <v>89.287999999999997</v>
      </c>
      <c r="BK1993" s="14">
        <v>57.906999999999996</v>
      </c>
      <c r="BL1993" s="14">
        <v>28.407</v>
      </c>
      <c r="BM1993" s="14">
        <v>17.713000000000001</v>
      </c>
      <c r="BN1993" s="14">
        <v>29.577999999999999</v>
      </c>
      <c r="BO1993" s="14">
        <v>49.966999999999999</v>
      </c>
      <c r="BP1993" s="14">
        <v>99.528999999999996</v>
      </c>
      <c r="BQ1993" s="14">
        <v>149.6</v>
      </c>
      <c r="BR1993" s="14">
        <v>191.96799999999999</v>
      </c>
      <c r="BS1993" s="14">
        <v>204.14599999999999</v>
      </c>
      <c r="BT1993" s="14">
        <v>211.47800000000001</v>
      </c>
      <c r="BU1993" s="14">
        <v>182.60300000000001</v>
      </c>
      <c r="BV1993" s="14">
        <v>123.94199999999999</v>
      </c>
      <c r="BW1993" s="14">
        <v>74.352000000000004</v>
      </c>
      <c r="BX1993" s="14">
        <v>37.052</v>
      </c>
      <c r="BY1993" s="121">
        <v>23.632999999999999</v>
      </c>
      <c r="BZ1993" s="122" t="str">
        <f t="shared" ref="BZ1993:BZ2056" si="187">B1993</f>
        <v>Cherkasy AP</v>
      </c>
      <c r="CA1993" s="14">
        <f t="shared" ref="CA1993:CA2056" si="188">C1993</f>
        <v>49.408999999999999</v>
      </c>
      <c r="CB1993" s="14">
        <f t="shared" ref="CB1993:CB2056" si="189">D1993</f>
        <v>32.003</v>
      </c>
      <c r="CC1993" s="14">
        <f t="shared" ref="CC1993:CC2056" si="190">2 * ASIN( SQRT( SIN((RADIANS(CA1993) - $CB$4) / 2) ^ 2 + COS(RADIANS(CA1993)) * COS($CB$4) * (SIN((RADIANS(CB1993) - $CB$5) / 2)) ^ 2 ))</f>
        <v>0.35570619090260025</v>
      </c>
      <c r="CD1993" s="14">
        <f t="shared" ref="CD1993:CD2056" si="191">DEGREES(CC1993) * 60 * 1.852</f>
        <v>2264.6771024969539</v>
      </c>
      <c r="CE1993" s="102"/>
    </row>
    <row r="1994" spans="1:83" x14ac:dyDescent="0.25">
      <c r="A1994" s="14">
        <f t="shared" si="186"/>
        <v>7839.005146556291</v>
      </c>
      <c r="B1994" s="14" t="s">
        <v>2278</v>
      </c>
      <c r="C1994" s="14">
        <v>49.417000000000002</v>
      </c>
      <c r="D1994" s="14">
        <v>130.083</v>
      </c>
      <c r="E1994" s="14">
        <v>135</v>
      </c>
      <c r="F1994" s="14">
        <v>-24.858000000000001</v>
      </c>
      <c r="G1994" s="14">
        <v>-20.027999999999999</v>
      </c>
      <c r="H1994" s="14">
        <v>-8.8239999999999998</v>
      </c>
      <c r="I1994" s="14">
        <v>4.1040000000000001</v>
      </c>
      <c r="J1994" s="14">
        <v>11.544</v>
      </c>
      <c r="K1994" s="14">
        <v>18.036000000000001</v>
      </c>
      <c r="L1994" s="14">
        <v>21.239000000000001</v>
      </c>
      <c r="M1994" s="14">
        <v>18.972999999999999</v>
      </c>
      <c r="N1994" s="14">
        <v>11.929</v>
      </c>
      <c r="O1994" s="14">
        <v>2.415</v>
      </c>
      <c r="P1994" s="14">
        <v>-10.965999999999999</v>
      </c>
      <c r="Q1994" s="14">
        <v>-21.681999999999999</v>
      </c>
      <c r="R1994" s="14">
        <v>16.652999999999999</v>
      </c>
      <c r="S1994" s="14">
        <v>24.567</v>
      </c>
      <c r="T1994" s="14">
        <v>39.305</v>
      </c>
      <c r="U1994" s="14">
        <v>54.311999999999998</v>
      </c>
      <c r="V1994" s="14">
        <v>69.192999999999998</v>
      </c>
      <c r="W1994" s="14">
        <v>73.751000000000005</v>
      </c>
      <c r="X1994" s="14">
        <v>70.706000000000003</v>
      </c>
      <c r="Y1994" s="14">
        <v>59.52</v>
      </c>
      <c r="Z1994" s="14">
        <v>42.884999999999998</v>
      </c>
      <c r="AA1994" s="14">
        <v>28.963000000000001</v>
      </c>
      <c r="AB1994" s="14">
        <v>17.867000000000001</v>
      </c>
      <c r="AC1994" s="14">
        <v>13.093999999999999</v>
      </c>
      <c r="AD1994" s="14">
        <v>24.547999999999998</v>
      </c>
      <c r="AE1994" s="14">
        <v>35.404000000000003</v>
      </c>
      <c r="AF1994" s="14">
        <v>64.661000000000001</v>
      </c>
      <c r="AG1994" s="14">
        <v>83.792000000000002</v>
      </c>
      <c r="AH1994" s="14">
        <v>102.621</v>
      </c>
      <c r="AI1994" s="14">
        <v>96.718000000000004</v>
      </c>
      <c r="AJ1994" s="14">
        <v>85.433999999999997</v>
      </c>
      <c r="AK1994" s="14">
        <v>73.259</v>
      </c>
      <c r="AL1994" s="14">
        <v>56.692</v>
      </c>
      <c r="AM1994" s="14">
        <v>41.158000000000001</v>
      </c>
      <c r="AN1994" s="14">
        <v>24.148</v>
      </c>
      <c r="AO1994" s="14">
        <v>18.411999999999999</v>
      </c>
      <c r="AP1994" s="14">
        <v>75.804000000000002</v>
      </c>
      <c r="AQ1994" s="14">
        <v>95.792000000000002</v>
      </c>
      <c r="AR1994" s="14">
        <v>129.619</v>
      </c>
      <c r="AS1994" s="14">
        <v>119.67400000000001</v>
      </c>
      <c r="AT1994" s="14">
        <v>118.01900000000001</v>
      </c>
      <c r="AU1994" s="14">
        <v>105.84099999999999</v>
      </c>
      <c r="AV1994" s="14">
        <v>103.309</v>
      </c>
      <c r="AW1994" s="14">
        <v>102.86799999999999</v>
      </c>
      <c r="AX1994" s="14">
        <v>106.901</v>
      </c>
      <c r="AY1994" s="14">
        <v>102.40600000000001</v>
      </c>
      <c r="AZ1994" s="14">
        <v>74.778999999999996</v>
      </c>
      <c r="BA1994" s="14">
        <v>66.73</v>
      </c>
      <c r="BB1994" s="14">
        <v>33.683</v>
      </c>
      <c r="BC1994" s="14">
        <v>52.954000000000001</v>
      </c>
      <c r="BD1994" s="14">
        <v>85.3</v>
      </c>
      <c r="BE1994" s="14">
        <v>106.94199999999999</v>
      </c>
      <c r="BF1994" s="14">
        <v>124.922</v>
      </c>
      <c r="BG1994" s="14">
        <v>123.714</v>
      </c>
      <c r="BH1994" s="14">
        <v>118.247</v>
      </c>
      <c r="BI1994" s="14">
        <v>107.834</v>
      </c>
      <c r="BJ1994" s="14">
        <v>82.998000000000005</v>
      </c>
      <c r="BK1994" s="14">
        <v>58.835999999999999</v>
      </c>
      <c r="BL1994" s="14">
        <v>35.786999999999999</v>
      </c>
      <c r="BM1994" s="14">
        <v>27.181999999999999</v>
      </c>
      <c r="BN1994" s="14">
        <v>39.232999999999997</v>
      </c>
      <c r="BO1994" s="14">
        <v>63.314</v>
      </c>
      <c r="BP1994" s="14">
        <v>117.842</v>
      </c>
      <c r="BQ1994" s="14">
        <v>155.964</v>
      </c>
      <c r="BR1994" s="14">
        <v>195.893</v>
      </c>
      <c r="BS1994" s="14">
        <v>190.613</v>
      </c>
      <c r="BT1994" s="14">
        <v>175.822</v>
      </c>
      <c r="BU1994" s="14">
        <v>149.56299999999999</v>
      </c>
      <c r="BV1994" s="14">
        <v>115.708</v>
      </c>
      <c r="BW1994" s="14">
        <v>78.561000000000007</v>
      </c>
      <c r="BX1994" s="14">
        <v>43.365000000000002</v>
      </c>
      <c r="BY1994" s="121">
        <v>30.661000000000001</v>
      </c>
      <c r="BZ1994" s="122" t="str">
        <f t="shared" si="187"/>
        <v>Arkhara</v>
      </c>
      <c r="CA1994" s="14">
        <f t="shared" si="188"/>
        <v>49.417000000000002</v>
      </c>
      <c r="CB1994" s="14">
        <f t="shared" si="189"/>
        <v>130.083</v>
      </c>
      <c r="CC1994" s="14">
        <f t="shared" si="190"/>
        <v>1.2312495490297688</v>
      </c>
      <c r="CD1994" s="14">
        <f t="shared" si="191"/>
        <v>7839.005146556291</v>
      </c>
      <c r="CE1994" s="102"/>
    </row>
    <row r="1995" spans="1:83" x14ac:dyDescent="0.25">
      <c r="A1995" s="14">
        <f t="shared" si="186"/>
        <v>6938.1636769645884</v>
      </c>
      <c r="B1995" s="14" t="s">
        <v>2279</v>
      </c>
      <c r="C1995" s="14">
        <v>49.433</v>
      </c>
      <c r="D1995" s="14">
        <v>108.9</v>
      </c>
      <c r="E1995" s="14">
        <v>940</v>
      </c>
      <c r="F1995" s="14">
        <v>-24.280999999999999</v>
      </c>
      <c r="G1995" s="14">
        <v>-20.553000000000001</v>
      </c>
      <c r="H1995" s="14">
        <v>-9.7870000000000008</v>
      </c>
      <c r="I1995" s="14">
        <v>-0.40799999999999997</v>
      </c>
      <c r="J1995" s="14">
        <v>7.5380000000000003</v>
      </c>
      <c r="K1995" s="14">
        <v>12.63</v>
      </c>
      <c r="L1995" s="14">
        <v>15.503</v>
      </c>
      <c r="M1995" s="14">
        <v>12.888999999999999</v>
      </c>
      <c r="N1995" s="14">
        <v>7.1879999999999997</v>
      </c>
      <c r="O1995" s="14">
        <v>-0.55300000000000005</v>
      </c>
      <c r="P1995" s="14">
        <v>-13.499000000000001</v>
      </c>
      <c r="Q1995" s="14">
        <v>-22.797999999999998</v>
      </c>
      <c r="R1995" s="14">
        <v>16.439</v>
      </c>
      <c r="S1995" s="14">
        <v>22.439</v>
      </c>
      <c r="T1995" s="14">
        <v>39.543999999999997</v>
      </c>
      <c r="U1995" s="14">
        <v>54.77</v>
      </c>
      <c r="V1995" s="14">
        <v>73.043999999999997</v>
      </c>
      <c r="W1995" s="14">
        <v>75.366</v>
      </c>
      <c r="X1995" s="14">
        <v>71.364000000000004</v>
      </c>
      <c r="Y1995" s="14">
        <v>60.548000000000002</v>
      </c>
      <c r="Z1995" s="14">
        <v>44.268999999999998</v>
      </c>
      <c r="AA1995" s="14">
        <v>31.231000000000002</v>
      </c>
      <c r="AB1995" s="14">
        <v>18.27</v>
      </c>
      <c r="AC1995" s="14">
        <v>14.166</v>
      </c>
      <c r="AD1995" s="14">
        <v>23.332999999999998</v>
      </c>
      <c r="AE1995" s="14">
        <v>37.685000000000002</v>
      </c>
      <c r="AF1995" s="14">
        <v>68.566000000000003</v>
      </c>
      <c r="AG1995" s="14">
        <v>94.94</v>
      </c>
      <c r="AH1995" s="14">
        <v>113.667</v>
      </c>
      <c r="AI1995" s="14">
        <v>107.929</v>
      </c>
      <c r="AJ1995" s="14">
        <v>94.680999999999997</v>
      </c>
      <c r="AK1995" s="14">
        <v>80.796000000000006</v>
      </c>
      <c r="AL1995" s="14">
        <v>65.42</v>
      </c>
      <c r="AM1995" s="14">
        <v>48.649000000000001</v>
      </c>
      <c r="AN1995" s="14">
        <v>27.148</v>
      </c>
      <c r="AO1995" s="14">
        <v>18.88</v>
      </c>
      <c r="AP1995" s="14">
        <v>72.652000000000001</v>
      </c>
      <c r="AQ1995" s="14">
        <v>108.974</v>
      </c>
      <c r="AR1995" s="14">
        <v>135.81200000000001</v>
      </c>
      <c r="AS1995" s="14">
        <v>132.10599999999999</v>
      </c>
      <c r="AT1995" s="14">
        <v>130.47999999999999</v>
      </c>
      <c r="AU1995" s="14">
        <v>114.869</v>
      </c>
      <c r="AV1995" s="14">
        <v>108.629</v>
      </c>
      <c r="AW1995" s="14">
        <v>116.779</v>
      </c>
      <c r="AX1995" s="14">
        <v>119.18</v>
      </c>
      <c r="AY1995" s="14">
        <v>116.23399999999999</v>
      </c>
      <c r="AZ1995" s="14">
        <v>88.206000000000003</v>
      </c>
      <c r="BA1995" s="14">
        <v>61.28</v>
      </c>
      <c r="BB1995" s="14">
        <v>31.478000000000002</v>
      </c>
      <c r="BC1995" s="14">
        <v>53.91</v>
      </c>
      <c r="BD1995" s="14">
        <v>88.581999999999994</v>
      </c>
      <c r="BE1995" s="14">
        <v>114.77200000000001</v>
      </c>
      <c r="BF1995" s="14">
        <v>136.27000000000001</v>
      </c>
      <c r="BG1995" s="14">
        <v>127.947</v>
      </c>
      <c r="BH1995" s="14">
        <v>117.45099999999999</v>
      </c>
      <c r="BI1995" s="14">
        <v>106.99</v>
      </c>
      <c r="BJ1995" s="14">
        <v>86.763000000000005</v>
      </c>
      <c r="BK1995" s="14">
        <v>63.948999999999998</v>
      </c>
      <c r="BL1995" s="14">
        <v>38.156999999999996</v>
      </c>
      <c r="BM1995" s="14">
        <v>25.888999999999999</v>
      </c>
      <c r="BN1995" s="14">
        <v>38.639000000000003</v>
      </c>
      <c r="BO1995" s="14">
        <v>67.241</v>
      </c>
      <c r="BP1995" s="14">
        <v>122.443</v>
      </c>
      <c r="BQ1995" s="14">
        <v>169.94300000000001</v>
      </c>
      <c r="BR1995" s="14">
        <v>215.93700000000001</v>
      </c>
      <c r="BS1995" s="14">
        <v>208.499</v>
      </c>
      <c r="BT1995" s="14">
        <v>185.08699999999999</v>
      </c>
      <c r="BU1995" s="14">
        <v>165.18600000000001</v>
      </c>
      <c r="BV1995" s="14">
        <v>126.07899999999999</v>
      </c>
      <c r="BW1995" s="14">
        <v>86.972999999999999</v>
      </c>
      <c r="BX1995" s="14">
        <v>47.301000000000002</v>
      </c>
      <c r="BY1995" s="121">
        <v>30.959</v>
      </c>
      <c r="BZ1995" s="122" t="str">
        <f t="shared" si="187"/>
        <v>Menza</v>
      </c>
      <c r="CA1995" s="14">
        <f t="shared" si="188"/>
        <v>49.433</v>
      </c>
      <c r="CB1995" s="14">
        <f t="shared" si="189"/>
        <v>108.9</v>
      </c>
      <c r="CC1995" s="14">
        <f t="shared" si="190"/>
        <v>1.0897570212860719</v>
      </c>
      <c r="CD1995" s="14">
        <f t="shared" si="191"/>
        <v>6938.1636769645884</v>
      </c>
      <c r="CE1995" s="102"/>
    </row>
    <row r="1996" spans="1:83" x14ac:dyDescent="0.25">
      <c r="A1996" s="14">
        <f t="shared" si="186"/>
        <v>7735.5823868231528</v>
      </c>
      <c r="B1996" s="14" t="s">
        <v>2280</v>
      </c>
      <c r="C1996" s="14">
        <v>49.433</v>
      </c>
      <c r="D1996" s="14">
        <v>127.35</v>
      </c>
      <c r="E1996" s="14">
        <v>235</v>
      </c>
      <c r="F1996" s="14">
        <v>-22.762</v>
      </c>
      <c r="G1996" s="14">
        <v>-18.739999999999998</v>
      </c>
      <c r="H1996" s="14">
        <v>-9.2899999999999991</v>
      </c>
      <c r="I1996" s="14">
        <v>3.331</v>
      </c>
      <c r="J1996" s="14">
        <v>11.051</v>
      </c>
      <c r="K1996" s="14">
        <v>17.449000000000002</v>
      </c>
      <c r="L1996" s="14">
        <v>20.241</v>
      </c>
      <c r="M1996" s="14">
        <v>17.989999999999998</v>
      </c>
      <c r="N1996" s="14">
        <v>11.621</v>
      </c>
      <c r="O1996" s="14">
        <v>2.8450000000000002</v>
      </c>
      <c r="P1996" s="14">
        <v>-10.307</v>
      </c>
      <c r="Q1996" s="14">
        <v>-21.312000000000001</v>
      </c>
      <c r="R1996" s="14">
        <v>15.619</v>
      </c>
      <c r="S1996" s="14">
        <v>21.657</v>
      </c>
      <c r="T1996" s="14">
        <v>39.834000000000003</v>
      </c>
      <c r="U1996" s="14">
        <v>54.273000000000003</v>
      </c>
      <c r="V1996" s="14">
        <v>69.808000000000007</v>
      </c>
      <c r="W1996" s="14">
        <v>75.795000000000002</v>
      </c>
      <c r="X1996" s="14">
        <v>72.897999999999996</v>
      </c>
      <c r="Y1996" s="14">
        <v>60.13</v>
      </c>
      <c r="Z1996" s="14">
        <v>44.2</v>
      </c>
      <c r="AA1996" s="14">
        <v>28.934999999999999</v>
      </c>
      <c r="AB1996" s="14">
        <v>18.664999999999999</v>
      </c>
      <c r="AC1996" s="14">
        <v>13.599</v>
      </c>
      <c r="AD1996" s="14">
        <v>24.065999999999999</v>
      </c>
      <c r="AE1996" s="14">
        <v>37.311</v>
      </c>
      <c r="AF1996" s="14">
        <v>66.808999999999997</v>
      </c>
      <c r="AG1996" s="14">
        <v>89.257999999999996</v>
      </c>
      <c r="AH1996" s="14">
        <v>104.60299999999999</v>
      </c>
      <c r="AI1996" s="14">
        <v>96.995000000000005</v>
      </c>
      <c r="AJ1996" s="14">
        <v>89.552999999999997</v>
      </c>
      <c r="AK1996" s="14">
        <v>76.117999999999995</v>
      </c>
      <c r="AL1996" s="14">
        <v>62.13</v>
      </c>
      <c r="AM1996" s="14">
        <v>45.11</v>
      </c>
      <c r="AN1996" s="14">
        <v>27.175999999999998</v>
      </c>
      <c r="AO1996" s="14">
        <v>19.651</v>
      </c>
      <c r="AP1996" s="14">
        <v>86.066999999999993</v>
      </c>
      <c r="AQ1996" s="14">
        <v>115.642</v>
      </c>
      <c r="AR1996" s="14">
        <v>139.21299999999999</v>
      </c>
      <c r="AS1996" s="14">
        <v>126.514</v>
      </c>
      <c r="AT1996" s="14">
        <v>122.20699999999999</v>
      </c>
      <c r="AU1996" s="14">
        <v>110.65</v>
      </c>
      <c r="AV1996" s="14">
        <v>106.62</v>
      </c>
      <c r="AW1996" s="14">
        <v>105.571</v>
      </c>
      <c r="AX1996" s="14">
        <v>112.874</v>
      </c>
      <c r="AY1996" s="14">
        <v>115.039</v>
      </c>
      <c r="AZ1996" s="14">
        <v>86.421999999999997</v>
      </c>
      <c r="BA1996" s="14">
        <v>74</v>
      </c>
      <c r="BB1996" s="14">
        <v>35.433</v>
      </c>
      <c r="BC1996" s="14">
        <v>55.045000000000002</v>
      </c>
      <c r="BD1996" s="14">
        <v>93.45</v>
      </c>
      <c r="BE1996" s="14">
        <v>106.65600000000001</v>
      </c>
      <c r="BF1996" s="14">
        <v>128.18</v>
      </c>
      <c r="BG1996" s="14">
        <v>128.20099999999999</v>
      </c>
      <c r="BH1996" s="14">
        <v>118.423</v>
      </c>
      <c r="BI1996" s="14">
        <v>104.925</v>
      </c>
      <c r="BJ1996" s="14">
        <v>86.944999999999993</v>
      </c>
      <c r="BK1996" s="14">
        <v>62.48</v>
      </c>
      <c r="BL1996" s="14">
        <v>38.948999999999998</v>
      </c>
      <c r="BM1996" s="14">
        <v>29.861000000000001</v>
      </c>
      <c r="BN1996" s="14">
        <v>40.747999999999998</v>
      </c>
      <c r="BO1996" s="14">
        <v>69.007999999999996</v>
      </c>
      <c r="BP1996" s="14">
        <v>124.483</v>
      </c>
      <c r="BQ1996" s="14">
        <v>161.76300000000001</v>
      </c>
      <c r="BR1996" s="14">
        <v>200.495</v>
      </c>
      <c r="BS1996" s="14">
        <v>198.048</v>
      </c>
      <c r="BT1996" s="14">
        <v>179.89699999999999</v>
      </c>
      <c r="BU1996" s="14">
        <v>154.10499999999999</v>
      </c>
      <c r="BV1996" s="14">
        <v>121.172</v>
      </c>
      <c r="BW1996" s="14">
        <v>84.941000000000003</v>
      </c>
      <c r="BX1996" s="14">
        <v>47.393000000000001</v>
      </c>
      <c r="BY1996" s="121">
        <v>32.713000000000001</v>
      </c>
      <c r="BZ1996" s="122" t="str">
        <f t="shared" si="187"/>
        <v>Sunwu</v>
      </c>
      <c r="CA1996" s="14">
        <f t="shared" si="188"/>
        <v>49.433</v>
      </c>
      <c r="CB1996" s="14">
        <f t="shared" si="189"/>
        <v>127.35</v>
      </c>
      <c r="CC1996" s="14">
        <f t="shared" si="190"/>
        <v>1.2150052394649535</v>
      </c>
      <c r="CD1996" s="14">
        <f t="shared" si="191"/>
        <v>7735.5823868231528</v>
      </c>
      <c r="CE1996" s="102"/>
    </row>
    <row r="1997" spans="1:83" x14ac:dyDescent="0.25">
      <c r="A1997" s="14">
        <f t="shared" si="186"/>
        <v>289.73902065083888</v>
      </c>
      <c r="B1997" s="14" t="s">
        <v>2281</v>
      </c>
      <c r="C1997" s="14">
        <v>49.435000000000002</v>
      </c>
      <c r="D1997" s="14">
        <v>-2.6019999999999999</v>
      </c>
      <c r="E1997" s="14">
        <v>102.4</v>
      </c>
      <c r="F1997" s="14">
        <v>6.92</v>
      </c>
      <c r="G1997" s="14">
        <v>6.79</v>
      </c>
      <c r="H1997" s="14">
        <v>7.944</v>
      </c>
      <c r="I1997" s="14">
        <v>8.8849999999999998</v>
      </c>
      <c r="J1997" s="14">
        <v>11.813000000000001</v>
      </c>
      <c r="K1997" s="14">
        <v>13.888999999999999</v>
      </c>
      <c r="L1997" s="14">
        <v>16.152999999999999</v>
      </c>
      <c r="M1997" s="14">
        <v>16.645</v>
      </c>
      <c r="N1997" s="14">
        <v>15.314</v>
      </c>
      <c r="O1997" s="14">
        <v>12.797000000000001</v>
      </c>
      <c r="P1997" s="14">
        <v>9.8740000000000006</v>
      </c>
      <c r="Q1997" s="14">
        <v>8.1050000000000004</v>
      </c>
      <c r="R1997" s="14">
        <v>14.281000000000001</v>
      </c>
      <c r="S1997" s="14">
        <v>20.692</v>
      </c>
      <c r="T1997" s="14">
        <v>38.261000000000003</v>
      </c>
      <c r="U1997" s="14">
        <v>53.756</v>
      </c>
      <c r="V1997" s="14">
        <v>68.322000000000003</v>
      </c>
      <c r="W1997" s="14">
        <v>73.248000000000005</v>
      </c>
      <c r="X1997" s="14">
        <v>68.52</v>
      </c>
      <c r="Y1997" s="14">
        <v>57.435000000000002</v>
      </c>
      <c r="Z1997" s="14">
        <v>41.808999999999997</v>
      </c>
      <c r="AA1997" s="14">
        <v>30.181000000000001</v>
      </c>
      <c r="AB1997" s="14">
        <v>16.933</v>
      </c>
      <c r="AC1997" s="14">
        <v>11.704000000000001</v>
      </c>
      <c r="AD1997" s="14">
        <v>18.934999999999999</v>
      </c>
      <c r="AE1997" s="14">
        <v>26.687999999999999</v>
      </c>
      <c r="AF1997" s="14">
        <v>47.125</v>
      </c>
      <c r="AG1997" s="14">
        <v>77.096999999999994</v>
      </c>
      <c r="AH1997" s="14">
        <v>93.92</v>
      </c>
      <c r="AI1997" s="14">
        <v>102.996</v>
      </c>
      <c r="AJ1997" s="14">
        <v>85.335999999999999</v>
      </c>
      <c r="AK1997" s="14">
        <v>79.486000000000004</v>
      </c>
      <c r="AL1997" s="14">
        <v>57.488</v>
      </c>
      <c r="AM1997" s="14">
        <v>37.97</v>
      </c>
      <c r="AN1997" s="14">
        <v>20.149999999999999</v>
      </c>
      <c r="AO1997" s="14">
        <v>14.587999999999999</v>
      </c>
      <c r="AP1997" s="14">
        <v>45.436999999999998</v>
      </c>
      <c r="AQ1997" s="14">
        <v>54.008000000000003</v>
      </c>
      <c r="AR1997" s="14">
        <v>81.472999999999999</v>
      </c>
      <c r="AS1997" s="14">
        <v>107.122</v>
      </c>
      <c r="AT1997" s="14">
        <v>108.434</v>
      </c>
      <c r="AU1997" s="14">
        <v>100.58</v>
      </c>
      <c r="AV1997" s="14">
        <v>96.602999999999994</v>
      </c>
      <c r="AW1997" s="14">
        <v>102.236</v>
      </c>
      <c r="AX1997" s="14">
        <v>95.227999999999994</v>
      </c>
      <c r="AY1997" s="14">
        <v>71.001999999999995</v>
      </c>
      <c r="AZ1997" s="14">
        <v>40.911000000000001</v>
      </c>
      <c r="BA1997" s="14">
        <v>35.094000000000001</v>
      </c>
      <c r="BB1997" s="14">
        <v>22.706</v>
      </c>
      <c r="BC1997" s="14">
        <v>32.268000000000001</v>
      </c>
      <c r="BD1997" s="14">
        <v>63.057000000000002</v>
      </c>
      <c r="BE1997" s="14">
        <v>97.138000000000005</v>
      </c>
      <c r="BF1997" s="14">
        <v>116.627</v>
      </c>
      <c r="BG1997" s="14">
        <v>106.95</v>
      </c>
      <c r="BH1997" s="14">
        <v>109.717</v>
      </c>
      <c r="BI1997" s="14">
        <v>99.873999999999995</v>
      </c>
      <c r="BJ1997" s="14">
        <v>74.111999999999995</v>
      </c>
      <c r="BK1997" s="14">
        <v>47.494</v>
      </c>
      <c r="BL1997" s="14">
        <v>23.48</v>
      </c>
      <c r="BM1997" s="14">
        <v>16.699000000000002</v>
      </c>
      <c r="BN1997" s="14">
        <v>30.512</v>
      </c>
      <c r="BO1997" s="14">
        <v>45.597000000000001</v>
      </c>
      <c r="BP1997" s="14">
        <v>87.733999999999995</v>
      </c>
      <c r="BQ1997" s="14">
        <v>143.495</v>
      </c>
      <c r="BR1997" s="14">
        <v>179.61199999999999</v>
      </c>
      <c r="BS1997" s="14">
        <v>181.37899999999999</v>
      </c>
      <c r="BT1997" s="14">
        <v>165.822</v>
      </c>
      <c r="BU1997" s="14">
        <v>150.08600000000001</v>
      </c>
      <c r="BV1997" s="14">
        <v>107.092</v>
      </c>
      <c r="BW1997" s="14">
        <v>66.474999999999994</v>
      </c>
      <c r="BX1997" s="14">
        <v>33.582000000000001</v>
      </c>
      <c r="BY1997" s="121">
        <v>23.361000000000001</v>
      </c>
      <c r="BZ1997" s="122" t="str">
        <f t="shared" si="187"/>
        <v>Guernsey AP</v>
      </c>
      <c r="CA1997" s="14">
        <f t="shared" si="188"/>
        <v>49.435000000000002</v>
      </c>
      <c r="CB1997" s="14">
        <f t="shared" si="189"/>
        <v>-2.6019999999999999</v>
      </c>
      <c r="CC1997" s="14">
        <f t="shared" si="190"/>
        <v>4.5508458260088029E-2</v>
      </c>
      <c r="CD1997" s="14">
        <f t="shared" si="191"/>
        <v>289.73902065083888</v>
      </c>
      <c r="CE1997" s="102"/>
    </row>
    <row r="1998" spans="1:83" x14ac:dyDescent="0.25">
      <c r="A1998" s="14">
        <f t="shared" si="186"/>
        <v>8059.5450167835743</v>
      </c>
      <c r="B1998" s="14" t="s">
        <v>2282</v>
      </c>
      <c r="C1998" s="14">
        <v>49.445999999999998</v>
      </c>
      <c r="D1998" s="14">
        <v>136.571</v>
      </c>
      <c r="E1998" s="14">
        <v>30</v>
      </c>
      <c r="F1998" s="14">
        <v>-22.027999999999999</v>
      </c>
      <c r="G1998" s="14">
        <v>-17.048999999999999</v>
      </c>
      <c r="H1998" s="14">
        <v>-7.8689999999999998</v>
      </c>
      <c r="I1998" s="14">
        <v>2.992</v>
      </c>
      <c r="J1998" s="14">
        <v>11.617000000000001</v>
      </c>
      <c r="K1998" s="14">
        <v>17.242999999999999</v>
      </c>
      <c r="L1998" s="14">
        <v>21.148</v>
      </c>
      <c r="M1998" s="14">
        <v>19.597000000000001</v>
      </c>
      <c r="N1998" s="14">
        <v>13.760999999999999</v>
      </c>
      <c r="O1998" s="14">
        <v>4.7080000000000002</v>
      </c>
      <c r="P1998" s="14">
        <v>-7.8220000000000001</v>
      </c>
      <c r="Q1998" s="14">
        <v>-17.312999999999999</v>
      </c>
      <c r="R1998" s="14">
        <v>15.81</v>
      </c>
      <c r="S1998" s="14">
        <v>22.407</v>
      </c>
      <c r="T1998" s="14">
        <v>40.094000000000001</v>
      </c>
      <c r="U1998" s="14">
        <v>53.475999999999999</v>
      </c>
      <c r="V1998" s="14">
        <v>67.114000000000004</v>
      </c>
      <c r="W1998" s="14">
        <v>74.649000000000001</v>
      </c>
      <c r="X1998" s="14">
        <v>73.248000000000005</v>
      </c>
      <c r="Y1998" s="14">
        <v>60.319000000000003</v>
      </c>
      <c r="Z1998" s="14">
        <v>44.601999999999997</v>
      </c>
      <c r="AA1998" s="14">
        <v>30.584</v>
      </c>
      <c r="AB1998" s="14">
        <v>17.888000000000002</v>
      </c>
      <c r="AC1998" s="14">
        <v>13.523999999999999</v>
      </c>
      <c r="AD1998" s="14">
        <v>24.271999999999998</v>
      </c>
      <c r="AE1998" s="14">
        <v>33.795000000000002</v>
      </c>
      <c r="AF1998" s="14">
        <v>64.069999999999993</v>
      </c>
      <c r="AG1998" s="14">
        <v>79.093000000000004</v>
      </c>
      <c r="AH1998" s="14">
        <v>103.358</v>
      </c>
      <c r="AI1998" s="14">
        <v>100.324</v>
      </c>
      <c r="AJ1998" s="14">
        <v>92.727000000000004</v>
      </c>
      <c r="AK1998" s="14">
        <v>78.867999999999995</v>
      </c>
      <c r="AL1998" s="14">
        <v>59.732999999999997</v>
      </c>
      <c r="AM1998" s="14">
        <v>43.603000000000002</v>
      </c>
      <c r="AN1998" s="14">
        <v>25.747</v>
      </c>
      <c r="AO1998" s="14">
        <v>18.97</v>
      </c>
      <c r="AP1998" s="14">
        <v>83.938000000000002</v>
      </c>
      <c r="AQ1998" s="14">
        <v>93.207999999999998</v>
      </c>
      <c r="AR1998" s="14">
        <v>125.714</v>
      </c>
      <c r="AS1998" s="14">
        <v>114.72</v>
      </c>
      <c r="AT1998" s="14">
        <v>118.518</v>
      </c>
      <c r="AU1998" s="14">
        <v>109.634</v>
      </c>
      <c r="AV1998" s="14">
        <v>109.14</v>
      </c>
      <c r="AW1998" s="14">
        <v>105.319</v>
      </c>
      <c r="AX1998" s="14">
        <v>101.678</v>
      </c>
      <c r="AY1998" s="14">
        <v>100.27200000000001</v>
      </c>
      <c r="AZ1998" s="14">
        <v>74.552000000000007</v>
      </c>
      <c r="BA1998" s="14">
        <v>64.846000000000004</v>
      </c>
      <c r="BB1998" s="14">
        <v>34.484000000000002</v>
      </c>
      <c r="BC1998" s="14">
        <v>49.279000000000003</v>
      </c>
      <c r="BD1998" s="14">
        <v>85.918999999999997</v>
      </c>
      <c r="BE1998" s="14">
        <v>102.971</v>
      </c>
      <c r="BF1998" s="14">
        <v>123.889</v>
      </c>
      <c r="BG1998" s="14">
        <v>124.98</v>
      </c>
      <c r="BH1998" s="14">
        <v>125.063</v>
      </c>
      <c r="BI1998" s="14">
        <v>101.53700000000001</v>
      </c>
      <c r="BJ1998" s="14">
        <v>79.543999999999997</v>
      </c>
      <c r="BK1998" s="14">
        <v>55.734999999999999</v>
      </c>
      <c r="BL1998" s="14">
        <v>34.816000000000003</v>
      </c>
      <c r="BM1998" s="14">
        <v>25.439</v>
      </c>
      <c r="BN1998" s="14">
        <v>40.052999999999997</v>
      </c>
      <c r="BO1998" s="14">
        <v>60.923999999999999</v>
      </c>
      <c r="BP1998" s="14">
        <v>116.61</v>
      </c>
      <c r="BQ1998" s="14">
        <v>149.44800000000001</v>
      </c>
      <c r="BR1998" s="14">
        <v>196.62200000000001</v>
      </c>
      <c r="BS1998" s="14">
        <v>197.51300000000001</v>
      </c>
      <c r="BT1998" s="14">
        <v>187.102</v>
      </c>
      <c r="BU1998" s="14">
        <v>153.547</v>
      </c>
      <c r="BV1998" s="14">
        <v>114.73699999999999</v>
      </c>
      <c r="BW1998" s="14">
        <v>79.045000000000002</v>
      </c>
      <c r="BX1998" s="14">
        <v>42.759</v>
      </c>
      <c r="BY1998" s="121">
        <v>31.033999999999999</v>
      </c>
      <c r="BZ1998" s="122" t="str">
        <f t="shared" si="187"/>
        <v>Troitskoye</v>
      </c>
      <c r="CA1998" s="14">
        <f t="shared" si="188"/>
        <v>49.445999999999998</v>
      </c>
      <c r="CB1998" s="14">
        <f t="shared" si="189"/>
        <v>136.571</v>
      </c>
      <c r="CC1998" s="14">
        <f t="shared" si="190"/>
        <v>1.2658890996722014</v>
      </c>
      <c r="CD1998" s="14">
        <f t="shared" si="191"/>
        <v>8059.5450167835743</v>
      </c>
      <c r="CE1998" s="102"/>
    </row>
    <row r="1999" spans="1:83" x14ac:dyDescent="0.25">
      <c r="A1999" s="14">
        <f t="shared" si="186"/>
        <v>277.27724029284246</v>
      </c>
      <c r="B1999" s="14" t="s">
        <v>2283</v>
      </c>
      <c r="C1999" s="14">
        <v>49.445999999999998</v>
      </c>
      <c r="D1999" s="14">
        <v>2.1269999999999998</v>
      </c>
      <c r="E1999" s="14">
        <v>111</v>
      </c>
      <c r="F1999" s="14">
        <v>3.66</v>
      </c>
      <c r="G1999" s="14">
        <v>4.2939999999999996</v>
      </c>
      <c r="H1999" s="14">
        <v>7.2460000000000004</v>
      </c>
      <c r="I1999" s="14">
        <v>8.6329999999999991</v>
      </c>
      <c r="J1999" s="14">
        <v>12.599</v>
      </c>
      <c r="K1999" s="14">
        <v>15.401</v>
      </c>
      <c r="L1999" s="14">
        <v>18.027999999999999</v>
      </c>
      <c r="M1999" s="14">
        <v>18.431000000000001</v>
      </c>
      <c r="N1999" s="14">
        <v>14.601000000000001</v>
      </c>
      <c r="O1999" s="14">
        <v>11.352</v>
      </c>
      <c r="P1999" s="14">
        <v>7.2939999999999996</v>
      </c>
      <c r="Q1999" s="14">
        <v>4.7</v>
      </c>
      <c r="R1999" s="14">
        <v>12.178000000000001</v>
      </c>
      <c r="S1999" s="14">
        <v>20.797000000000001</v>
      </c>
      <c r="T1999" s="14">
        <v>36.959000000000003</v>
      </c>
      <c r="U1999" s="14">
        <v>55.704000000000001</v>
      </c>
      <c r="V1999" s="14">
        <v>70.578999999999994</v>
      </c>
      <c r="W1999" s="14">
        <v>73.817999999999998</v>
      </c>
      <c r="X1999" s="14">
        <v>74.037999999999997</v>
      </c>
      <c r="Y1999" s="14">
        <v>64.129000000000005</v>
      </c>
      <c r="Z1999" s="14">
        <v>42.945</v>
      </c>
      <c r="AA1999" s="14">
        <v>28.92</v>
      </c>
      <c r="AB1999" s="14">
        <v>16.106000000000002</v>
      </c>
      <c r="AC1999" s="14">
        <v>10.621</v>
      </c>
      <c r="AD1999" s="14">
        <v>15.204000000000001</v>
      </c>
      <c r="AE1999" s="14">
        <v>26.792000000000002</v>
      </c>
      <c r="AF1999" s="14">
        <v>49.124000000000002</v>
      </c>
      <c r="AG1999" s="14">
        <v>72.935000000000002</v>
      </c>
      <c r="AH1999" s="14">
        <v>93.760999999999996</v>
      </c>
      <c r="AI1999" s="14">
        <v>96.36</v>
      </c>
      <c r="AJ1999" s="14">
        <v>95.055000000000007</v>
      </c>
      <c r="AK1999" s="14">
        <v>84.210999999999999</v>
      </c>
      <c r="AL1999" s="14">
        <v>57.667999999999999</v>
      </c>
      <c r="AM1999" s="14">
        <v>37.106000000000002</v>
      </c>
      <c r="AN1999" s="14">
        <v>19.879000000000001</v>
      </c>
      <c r="AO1999" s="14">
        <v>12.335000000000001</v>
      </c>
      <c r="AP1999" s="14">
        <v>38.231999999999999</v>
      </c>
      <c r="AQ1999" s="14">
        <v>58.348999999999997</v>
      </c>
      <c r="AR1999" s="14">
        <v>75.903000000000006</v>
      </c>
      <c r="AS1999" s="14">
        <v>97.063000000000002</v>
      </c>
      <c r="AT1999" s="14">
        <v>97.486000000000004</v>
      </c>
      <c r="AU1999" s="14">
        <v>100.444</v>
      </c>
      <c r="AV1999" s="14">
        <v>109.13800000000001</v>
      </c>
      <c r="AW1999" s="14">
        <v>104.592</v>
      </c>
      <c r="AX1999" s="14">
        <v>92.712000000000003</v>
      </c>
      <c r="AY1999" s="14">
        <v>70.433999999999997</v>
      </c>
      <c r="AZ1999" s="14">
        <v>40.529000000000003</v>
      </c>
      <c r="BA1999" s="14">
        <v>23.905000000000001</v>
      </c>
      <c r="BB1999" s="14">
        <v>19.954999999999998</v>
      </c>
      <c r="BC1999" s="14">
        <v>34.561</v>
      </c>
      <c r="BD1999" s="14">
        <v>53.058</v>
      </c>
      <c r="BE1999" s="14">
        <v>94.036000000000001</v>
      </c>
      <c r="BF1999" s="14">
        <v>109.52</v>
      </c>
      <c r="BG1999" s="14">
        <v>112.247</v>
      </c>
      <c r="BH1999" s="14">
        <v>126.029</v>
      </c>
      <c r="BI1999" s="14">
        <v>104.869</v>
      </c>
      <c r="BJ1999" s="14">
        <v>77.507000000000005</v>
      </c>
      <c r="BK1999" s="14">
        <v>46.448</v>
      </c>
      <c r="BL1999" s="14">
        <v>22.279</v>
      </c>
      <c r="BM1999" s="14">
        <v>13.103999999999999</v>
      </c>
      <c r="BN1999" s="14">
        <v>25.864999999999998</v>
      </c>
      <c r="BO1999" s="14">
        <v>47.247</v>
      </c>
      <c r="BP1999" s="14">
        <v>83.147999999999996</v>
      </c>
      <c r="BQ1999" s="14">
        <v>132.74799999999999</v>
      </c>
      <c r="BR1999" s="14">
        <v>163.673</v>
      </c>
      <c r="BS1999" s="14">
        <v>179.53200000000001</v>
      </c>
      <c r="BT1999" s="14">
        <v>186.74700000000001</v>
      </c>
      <c r="BU1999" s="14">
        <v>153.209</v>
      </c>
      <c r="BV1999" s="14">
        <v>106.128</v>
      </c>
      <c r="BW1999" s="14">
        <v>64.335999999999999</v>
      </c>
      <c r="BX1999" s="14">
        <v>32.155999999999999</v>
      </c>
      <c r="BY1999" s="121">
        <v>19.713999999999999</v>
      </c>
      <c r="BZ1999" s="122" t="str">
        <f t="shared" si="187"/>
        <v>Beauvais AP</v>
      </c>
      <c r="CA1999" s="14">
        <f t="shared" si="188"/>
        <v>49.445999999999998</v>
      </c>
      <c r="CB1999" s="14">
        <f t="shared" si="189"/>
        <v>2.1269999999999998</v>
      </c>
      <c r="CC1999" s="14">
        <f t="shared" si="190"/>
        <v>4.3551122965745023E-2</v>
      </c>
      <c r="CD1999" s="14">
        <f t="shared" si="191"/>
        <v>277.27724029284246</v>
      </c>
      <c r="CE1999" s="102"/>
    </row>
    <row r="2000" spans="1:83" x14ac:dyDescent="0.25">
      <c r="A2000" s="14">
        <f t="shared" si="186"/>
        <v>7450.1148512737182</v>
      </c>
      <c r="B2000" s="14" t="s">
        <v>2284</v>
      </c>
      <c r="C2000" s="14">
        <v>49.465000000000003</v>
      </c>
      <c r="D2000" s="14">
        <v>-120.51</v>
      </c>
      <c r="E2000" s="14">
        <v>698</v>
      </c>
      <c r="F2000" s="14">
        <v>-6.1059999999999999</v>
      </c>
      <c r="G2000" s="14">
        <v>-4.0540000000000003</v>
      </c>
      <c r="H2000" s="14">
        <v>1.2689999999999999</v>
      </c>
      <c r="I2000" s="14">
        <v>5.98</v>
      </c>
      <c r="J2000" s="14">
        <v>10.316000000000001</v>
      </c>
      <c r="K2000" s="14">
        <v>14.254</v>
      </c>
      <c r="L2000" s="14">
        <v>17.760000000000002</v>
      </c>
      <c r="M2000" s="14">
        <v>17.652000000000001</v>
      </c>
      <c r="N2000" s="14">
        <v>12.881</v>
      </c>
      <c r="O2000" s="14">
        <v>5.7939999999999996</v>
      </c>
      <c r="P2000" s="14">
        <v>-1E-3</v>
      </c>
      <c r="Q2000" s="14">
        <v>-6.3840000000000003</v>
      </c>
      <c r="R2000" s="14">
        <v>13.861000000000001</v>
      </c>
      <c r="S2000" s="14">
        <v>24.734000000000002</v>
      </c>
      <c r="T2000" s="14">
        <v>37.924999999999997</v>
      </c>
      <c r="U2000" s="14">
        <v>55.591999999999999</v>
      </c>
      <c r="V2000" s="14">
        <v>66.454999999999998</v>
      </c>
      <c r="W2000" s="14">
        <v>77.495999999999995</v>
      </c>
      <c r="X2000" s="14">
        <v>76.489999999999995</v>
      </c>
      <c r="Y2000" s="14">
        <v>58.277000000000001</v>
      </c>
      <c r="Z2000" s="14">
        <v>42.4</v>
      </c>
      <c r="AA2000" s="14">
        <v>28.475000000000001</v>
      </c>
      <c r="AB2000" s="14">
        <v>16.591000000000001</v>
      </c>
      <c r="AC2000" s="14">
        <v>9.8979999999999997</v>
      </c>
      <c r="AD2000" s="14">
        <v>16.25</v>
      </c>
      <c r="AE2000" s="14">
        <v>27.622</v>
      </c>
      <c r="AF2000" s="14">
        <v>61.463000000000001</v>
      </c>
      <c r="AG2000" s="14">
        <v>78.215000000000003</v>
      </c>
      <c r="AH2000" s="14">
        <v>94.808999999999997</v>
      </c>
      <c r="AI2000" s="14">
        <v>99.978999999999999</v>
      </c>
      <c r="AJ2000" s="14">
        <v>117.053</v>
      </c>
      <c r="AK2000" s="14">
        <v>88.106999999999999</v>
      </c>
      <c r="AL2000" s="14">
        <v>67.022999999999996</v>
      </c>
      <c r="AM2000" s="14">
        <v>38.210999999999999</v>
      </c>
      <c r="AN2000" s="14">
        <v>17.437999999999999</v>
      </c>
      <c r="AO2000" s="14">
        <v>15.991</v>
      </c>
      <c r="AP2000" s="14">
        <v>37.033000000000001</v>
      </c>
      <c r="AQ2000" s="14">
        <v>59.651000000000003</v>
      </c>
      <c r="AR2000" s="14">
        <v>100.31</v>
      </c>
      <c r="AS2000" s="14">
        <v>99.646000000000001</v>
      </c>
      <c r="AT2000" s="14">
        <v>101.375</v>
      </c>
      <c r="AU2000" s="14">
        <v>94.575000000000003</v>
      </c>
      <c r="AV2000" s="14">
        <v>110.782</v>
      </c>
      <c r="AW2000" s="14">
        <v>117.041</v>
      </c>
      <c r="AX2000" s="14">
        <v>112.563</v>
      </c>
      <c r="AY2000" s="14">
        <v>74.277000000000001</v>
      </c>
      <c r="AZ2000" s="14">
        <v>32.127000000000002</v>
      </c>
      <c r="BA2000" s="14">
        <v>55.439</v>
      </c>
      <c r="BB2000" s="14">
        <v>20.872</v>
      </c>
      <c r="BC2000" s="14">
        <v>43.997</v>
      </c>
      <c r="BD2000" s="14">
        <v>76.822999999999993</v>
      </c>
      <c r="BE2000" s="14">
        <v>100.803</v>
      </c>
      <c r="BF2000" s="14">
        <v>105.607</v>
      </c>
      <c r="BG2000" s="14">
        <v>118.937</v>
      </c>
      <c r="BH2000" s="14">
        <v>147.58699999999999</v>
      </c>
      <c r="BI2000" s="14">
        <v>110.36799999999999</v>
      </c>
      <c r="BJ2000" s="14">
        <v>81.31</v>
      </c>
      <c r="BK2000" s="14">
        <v>45.720999999999997</v>
      </c>
      <c r="BL2000" s="14">
        <v>23.164999999999999</v>
      </c>
      <c r="BM2000" s="14">
        <v>25.234999999999999</v>
      </c>
      <c r="BN2000" s="14">
        <v>27.692</v>
      </c>
      <c r="BO2000" s="14">
        <v>51.256999999999998</v>
      </c>
      <c r="BP2000" s="14">
        <v>99.748999999999995</v>
      </c>
      <c r="BQ2000" s="14">
        <v>135.35300000000001</v>
      </c>
      <c r="BR2000" s="14">
        <v>172.566</v>
      </c>
      <c r="BS2000" s="14">
        <v>172.85300000000001</v>
      </c>
      <c r="BT2000" s="14">
        <v>201.84899999999999</v>
      </c>
      <c r="BU2000" s="14">
        <v>170.255</v>
      </c>
      <c r="BV2000" s="14">
        <v>120.934</v>
      </c>
      <c r="BW2000" s="14">
        <v>66.186000000000007</v>
      </c>
      <c r="BX2000" s="14">
        <v>30.388000000000002</v>
      </c>
      <c r="BY2000" s="121">
        <v>23.663</v>
      </c>
      <c r="BZ2000" s="122" t="str">
        <f t="shared" si="187"/>
        <v>Princeton Rgnl AP</v>
      </c>
      <c r="CA2000" s="14">
        <f t="shared" si="188"/>
        <v>49.465000000000003</v>
      </c>
      <c r="CB2000" s="14">
        <f t="shared" si="189"/>
        <v>-120.51</v>
      </c>
      <c r="CC2000" s="14">
        <f t="shared" si="190"/>
        <v>1.1701676908428187</v>
      </c>
      <c r="CD2000" s="14">
        <f t="shared" si="191"/>
        <v>7450.1148512737182</v>
      </c>
      <c r="CE2000" s="102"/>
    </row>
    <row r="2001" spans="1:83" x14ac:dyDescent="0.25">
      <c r="A2001" s="14">
        <f t="shared" si="186"/>
        <v>7047.0414488788701</v>
      </c>
      <c r="B2001" s="14" t="s">
        <v>2285</v>
      </c>
      <c r="C2001" s="14">
        <v>49.482999999999997</v>
      </c>
      <c r="D2001" s="14">
        <v>-111.486</v>
      </c>
      <c r="E2001" s="14">
        <v>881</v>
      </c>
      <c r="F2001" s="14">
        <v>-4.3929999999999998</v>
      </c>
      <c r="G2001" s="14">
        <v>-4.9580000000000002</v>
      </c>
      <c r="H2001" s="14">
        <v>0.92700000000000005</v>
      </c>
      <c r="I2001" s="14">
        <v>5.3550000000000004</v>
      </c>
      <c r="J2001" s="14">
        <v>11.16</v>
      </c>
      <c r="K2001" s="14">
        <v>15.247</v>
      </c>
      <c r="L2001" s="14">
        <v>19.420999999999999</v>
      </c>
      <c r="M2001" s="14">
        <v>18.657</v>
      </c>
      <c r="N2001" s="14">
        <v>12.411</v>
      </c>
      <c r="O2001" s="14">
        <v>5.13</v>
      </c>
      <c r="P2001" s="14">
        <v>-0.70499999999999996</v>
      </c>
      <c r="Q2001" s="14">
        <v>-7.7939999999999996</v>
      </c>
      <c r="R2001" s="14">
        <v>12.784000000000001</v>
      </c>
      <c r="S2001" s="14">
        <v>18.251000000000001</v>
      </c>
      <c r="T2001" s="14">
        <v>35.158000000000001</v>
      </c>
      <c r="U2001" s="14">
        <v>53.213000000000001</v>
      </c>
      <c r="V2001" s="14">
        <v>70.474999999999994</v>
      </c>
      <c r="W2001" s="14">
        <v>75.463999999999999</v>
      </c>
      <c r="X2001" s="14">
        <v>77.789000000000001</v>
      </c>
      <c r="Y2001" s="14">
        <v>59.576999999999998</v>
      </c>
      <c r="Z2001" s="14">
        <v>35.908000000000001</v>
      </c>
      <c r="AA2001" s="14">
        <v>26.178999999999998</v>
      </c>
      <c r="AB2001" s="14">
        <v>15.391999999999999</v>
      </c>
      <c r="AC2001" s="14">
        <v>9.2550000000000008</v>
      </c>
      <c r="AD2001" s="14">
        <v>21.72</v>
      </c>
      <c r="AE2001" s="14">
        <v>27.981000000000002</v>
      </c>
      <c r="AF2001" s="14">
        <v>60.247</v>
      </c>
      <c r="AG2001" s="14">
        <v>88.49</v>
      </c>
      <c r="AH2001" s="14">
        <v>111.377</v>
      </c>
      <c r="AI2001" s="14">
        <v>120.723</v>
      </c>
      <c r="AJ2001" s="14">
        <v>124.777</v>
      </c>
      <c r="AK2001" s="14">
        <v>106.58499999999999</v>
      </c>
      <c r="AL2001" s="14">
        <v>70.573999999999998</v>
      </c>
      <c r="AM2001" s="14">
        <v>48.972000000000001</v>
      </c>
      <c r="AN2001" s="14">
        <v>24.006</v>
      </c>
      <c r="AO2001" s="14">
        <v>15.635</v>
      </c>
      <c r="AP2001" s="14">
        <v>80.212000000000003</v>
      </c>
      <c r="AQ2001" s="14">
        <v>68.590999999999994</v>
      </c>
      <c r="AR2001" s="14">
        <v>109.345</v>
      </c>
      <c r="AS2001" s="14">
        <v>114.913</v>
      </c>
      <c r="AT2001" s="14">
        <v>108.578</v>
      </c>
      <c r="AU2001" s="14">
        <v>103.94199999999999</v>
      </c>
      <c r="AV2001" s="14">
        <v>123.354</v>
      </c>
      <c r="AW2001" s="14">
        <v>130.709</v>
      </c>
      <c r="AX2001" s="14">
        <v>122.498</v>
      </c>
      <c r="AY2001" s="14">
        <v>113.188</v>
      </c>
      <c r="AZ2001" s="14">
        <v>74.391000000000005</v>
      </c>
      <c r="BA2001" s="14">
        <v>65.619</v>
      </c>
      <c r="BB2001" s="14">
        <v>37.276000000000003</v>
      </c>
      <c r="BC2001" s="14">
        <v>45.686</v>
      </c>
      <c r="BD2001" s="14">
        <v>80.944000000000003</v>
      </c>
      <c r="BE2001" s="14">
        <v>112.688</v>
      </c>
      <c r="BF2001" s="14">
        <v>129.024</v>
      </c>
      <c r="BG2001" s="14">
        <v>136.43600000000001</v>
      </c>
      <c r="BH2001" s="14">
        <v>157.84</v>
      </c>
      <c r="BI2001" s="14">
        <v>137.68700000000001</v>
      </c>
      <c r="BJ2001" s="14">
        <v>102.57899999999999</v>
      </c>
      <c r="BK2001" s="14">
        <v>68.040000000000006</v>
      </c>
      <c r="BL2001" s="14">
        <v>36.28</v>
      </c>
      <c r="BM2001" s="14">
        <v>26.413</v>
      </c>
      <c r="BN2001" s="14">
        <v>35.329000000000001</v>
      </c>
      <c r="BO2001" s="14">
        <v>45.963999999999999</v>
      </c>
      <c r="BP2001" s="14">
        <v>99.850999999999999</v>
      </c>
      <c r="BQ2001" s="14">
        <v>153.07</v>
      </c>
      <c r="BR2001" s="14">
        <v>189.29499999999999</v>
      </c>
      <c r="BS2001" s="14">
        <v>204.827</v>
      </c>
      <c r="BT2001" s="14">
        <v>227.08600000000001</v>
      </c>
      <c r="BU2001" s="14">
        <v>188.22</v>
      </c>
      <c r="BV2001" s="14">
        <v>122.83799999999999</v>
      </c>
      <c r="BW2001" s="14">
        <v>78.858999999999995</v>
      </c>
      <c r="BX2001" s="14">
        <v>39.027000000000001</v>
      </c>
      <c r="BY2001" s="121">
        <v>25.268000000000001</v>
      </c>
      <c r="BZ2001" s="122" t="str">
        <f t="shared" si="187"/>
        <v>Foremost AgDM</v>
      </c>
      <c r="CA2001" s="14">
        <f t="shared" si="188"/>
        <v>49.482999999999997</v>
      </c>
      <c r="CB2001" s="14">
        <f t="shared" si="189"/>
        <v>-111.486</v>
      </c>
      <c r="CC2001" s="14">
        <f t="shared" si="190"/>
        <v>1.1068581336163421</v>
      </c>
      <c r="CD2001" s="14">
        <f t="shared" si="191"/>
        <v>7047.0414488788701</v>
      </c>
      <c r="CE2001" s="102"/>
    </row>
    <row r="2002" spans="1:83" x14ac:dyDescent="0.25">
      <c r="A2002" s="14">
        <f t="shared" si="186"/>
        <v>1825.8766806952683</v>
      </c>
      <c r="B2002" s="14" t="s">
        <v>2286</v>
      </c>
      <c r="C2002" s="14">
        <v>49.527999999999999</v>
      </c>
      <c r="D2002" s="14">
        <v>25.690999999999999</v>
      </c>
      <c r="E2002" s="14">
        <v>329</v>
      </c>
      <c r="F2002" s="14">
        <v>-3.9950000000000001</v>
      </c>
      <c r="G2002" s="14">
        <v>-2.4129999999999998</v>
      </c>
      <c r="H2002" s="14">
        <v>1.585</v>
      </c>
      <c r="I2002" s="14">
        <v>8.44</v>
      </c>
      <c r="J2002" s="14">
        <v>13.569000000000001</v>
      </c>
      <c r="K2002" s="14">
        <v>16.867000000000001</v>
      </c>
      <c r="L2002" s="14">
        <v>18.817</v>
      </c>
      <c r="M2002" s="14">
        <v>17.632999999999999</v>
      </c>
      <c r="N2002" s="14">
        <v>13.172000000000001</v>
      </c>
      <c r="O2002" s="14">
        <v>7.47</v>
      </c>
      <c r="P2002" s="14">
        <v>2.7090000000000001</v>
      </c>
      <c r="Q2002" s="14">
        <v>-1.887</v>
      </c>
      <c r="R2002" s="14">
        <v>14.25</v>
      </c>
      <c r="S2002" s="14">
        <v>22.37</v>
      </c>
      <c r="T2002" s="14">
        <v>40.819000000000003</v>
      </c>
      <c r="U2002" s="14">
        <v>55.298000000000002</v>
      </c>
      <c r="V2002" s="14">
        <v>72.498000000000005</v>
      </c>
      <c r="W2002" s="14">
        <v>78.566999999999993</v>
      </c>
      <c r="X2002" s="14">
        <v>77.903999999999996</v>
      </c>
      <c r="Y2002" s="14">
        <v>62.933999999999997</v>
      </c>
      <c r="Z2002" s="14">
        <v>46.462000000000003</v>
      </c>
      <c r="AA2002" s="14">
        <v>30.861999999999998</v>
      </c>
      <c r="AB2002" s="14">
        <v>16.917000000000002</v>
      </c>
      <c r="AC2002" s="14">
        <v>11.057</v>
      </c>
      <c r="AD2002" s="14">
        <v>17.190000000000001</v>
      </c>
      <c r="AE2002" s="14">
        <v>27.82</v>
      </c>
      <c r="AF2002" s="14">
        <v>50.45</v>
      </c>
      <c r="AG2002" s="14">
        <v>76.64</v>
      </c>
      <c r="AH2002" s="14">
        <v>100.739</v>
      </c>
      <c r="AI2002" s="14">
        <v>98.227000000000004</v>
      </c>
      <c r="AJ2002" s="14">
        <v>99.644999999999996</v>
      </c>
      <c r="AK2002" s="14">
        <v>83.552000000000007</v>
      </c>
      <c r="AL2002" s="14">
        <v>58.771000000000001</v>
      </c>
      <c r="AM2002" s="14">
        <v>37.886000000000003</v>
      </c>
      <c r="AN2002" s="14">
        <v>18.713999999999999</v>
      </c>
      <c r="AO2002" s="14">
        <v>13.042999999999999</v>
      </c>
      <c r="AP2002" s="14">
        <v>38.161999999999999</v>
      </c>
      <c r="AQ2002" s="14">
        <v>57.945999999999998</v>
      </c>
      <c r="AR2002" s="14">
        <v>85.516000000000005</v>
      </c>
      <c r="AS2002" s="14">
        <v>112.72</v>
      </c>
      <c r="AT2002" s="14">
        <v>117.107</v>
      </c>
      <c r="AU2002" s="14">
        <v>110.18899999999999</v>
      </c>
      <c r="AV2002" s="14">
        <v>118.96</v>
      </c>
      <c r="AW2002" s="14">
        <v>117.631</v>
      </c>
      <c r="AX2002" s="14">
        <v>100.71599999999999</v>
      </c>
      <c r="AY2002" s="14">
        <v>78.153999999999996</v>
      </c>
      <c r="AZ2002" s="14">
        <v>35.523000000000003</v>
      </c>
      <c r="BA2002" s="14">
        <v>30.192</v>
      </c>
      <c r="BB2002" s="14">
        <v>21.87</v>
      </c>
      <c r="BC2002" s="14">
        <v>37.688000000000002</v>
      </c>
      <c r="BD2002" s="14">
        <v>67.063999999999993</v>
      </c>
      <c r="BE2002" s="14">
        <v>99.182000000000002</v>
      </c>
      <c r="BF2002" s="14">
        <v>121.246</v>
      </c>
      <c r="BG2002" s="14">
        <v>126.20399999999999</v>
      </c>
      <c r="BH2002" s="14">
        <v>134.76900000000001</v>
      </c>
      <c r="BI2002" s="14">
        <v>114.38800000000001</v>
      </c>
      <c r="BJ2002" s="14">
        <v>82.451999999999998</v>
      </c>
      <c r="BK2002" s="14">
        <v>52.938000000000002</v>
      </c>
      <c r="BL2002" s="14">
        <v>22.527000000000001</v>
      </c>
      <c r="BM2002" s="14">
        <v>14.997999999999999</v>
      </c>
      <c r="BN2002" s="14">
        <v>28.13</v>
      </c>
      <c r="BO2002" s="14">
        <v>47.597000000000001</v>
      </c>
      <c r="BP2002" s="14">
        <v>91.117000000000004</v>
      </c>
      <c r="BQ2002" s="14">
        <v>147.203</v>
      </c>
      <c r="BR2002" s="14">
        <v>191.79</v>
      </c>
      <c r="BS2002" s="14">
        <v>194.82900000000001</v>
      </c>
      <c r="BT2002" s="14">
        <v>202.434</v>
      </c>
      <c r="BU2002" s="14">
        <v>168.06399999999999</v>
      </c>
      <c r="BV2002" s="14">
        <v>113.754</v>
      </c>
      <c r="BW2002" s="14">
        <v>69.242999999999995</v>
      </c>
      <c r="BX2002" s="14">
        <v>31.67</v>
      </c>
      <c r="BY2002" s="121">
        <v>21.437999999999999</v>
      </c>
      <c r="BZ2002" s="122" t="str">
        <f t="shared" si="187"/>
        <v>Ternopil AP</v>
      </c>
      <c r="CA2002" s="14">
        <f t="shared" si="188"/>
        <v>49.527999999999999</v>
      </c>
      <c r="CB2002" s="14">
        <f t="shared" si="189"/>
        <v>25.690999999999999</v>
      </c>
      <c r="CC2002" s="14">
        <f t="shared" si="190"/>
        <v>0.28678509551401743</v>
      </c>
      <c r="CD2002" s="14">
        <f t="shared" si="191"/>
        <v>1825.8766806952683</v>
      </c>
      <c r="CE2002" s="102"/>
    </row>
    <row r="2003" spans="1:83" x14ac:dyDescent="0.25">
      <c r="A2003" s="14">
        <f t="shared" si="186"/>
        <v>7184.533417840632</v>
      </c>
      <c r="B2003" s="14" t="s">
        <v>2287</v>
      </c>
      <c r="C2003" s="14">
        <v>49.55</v>
      </c>
      <c r="D2003" s="14">
        <v>114.4</v>
      </c>
      <c r="E2003" s="14">
        <v>705</v>
      </c>
      <c r="F2003" s="14">
        <v>-20.260000000000002</v>
      </c>
      <c r="G2003" s="14">
        <v>-16.609000000000002</v>
      </c>
      <c r="H2003" s="14">
        <v>-7.5960000000000001</v>
      </c>
      <c r="I2003" s="14">
        <v>2.1469999999999998</v>
      </c>
      <c r="J2003" s="14">
        <v>10.667999999999999</v>
      </c>
      <c r="K2003" s="14">
        <v>16.917999999999999</v>
      </c>
      <c r="L2003" s="14">
        <v>19.75</v>
      </c>
      <c r="M2003" s="14">
        <v>17.984000000000002</v>
      </c>
      <c r="N2003" s="14">
        <v>11.250999999999999</v>
      </c>
      <c r="O2003" s="14">
        <v>0.83399999999999996</v>
      </c>
      <c r="P2003" s="14">
        <v>-8.952</v>
      </c>
      <c r="Q2003" s="14">
        <v>-18.678999999999998</v>
      </c>
      <c r="R2003" s="14">
        <v>17.545999999999999</v>
      </c>
      <c r="S2003" s="14">
        <v>22.873999999999999</v>
      </c>
      <c r="T2003" s="14">
        <v>41.401000000000003</v>
      </c>
      <c r="U2003" s="14">
        <v>56.192999999999998</v>
      </c>
      <c r="V2003" s="14">
        <v>72.632000000000005</v>
      </c>
      <c r="W2003" s="14">
        <v>78.063000000000002</v>
      </c>
      <c r="X2003" s="14">
        <v>76.953999999999994</v>
      </c>
      <c r="Y2003" s="14">
        <v>61.033999999999999</v>
      </c>
      <c r="Z2003" s="14">
        <v>44.162999999999997</v>
      </c>
      <c r="AA2003" s="14">
        <v>31.23</v>
      </c>
      <c r="AB2003" s="14">
        <v>19.408000000000001</v>
      </c>
      <c r="AC2003" s="14">
        <v>14.135</v>
      </c>
      <c r="AD2003" s="14">
        <v>22.914999999999999</v>
      </c>
      <c r="AE2003" s="14">
        <v>36.524999999999999</v>
      </c>
      <c r="AF2003" s="14">
        <v>68.935000000000002</v>
      </c>
      <c r="AG2003" s="14">
        <v>94.870999999999995</v>
      </c>
      <c r="AH2003" s="14">
        <v>116.63200000000001</v>
      </c>
      <c r="AI2003" s="14">
        <v>110.715</v>
      </c>
      <c r="AJ2003" s="14">
        <v>101.928</v>
      </c>
      <c r="AK2003" s="14">
        <v>88.53</v>
      </c>
      <c r="AL2003" s="14">
        <v>65.66</v>
      </c>
      <c r="AM2003" s="14">
        <v>47.723999999999997</v>
      </c>
      <c r="AN2003" s="14">
        <v>26.37</v>
      </c>
      <c r="AO2003" s="14">
        <v>17.492999999999999</v>
      </c>
      <c r="AP2003" s="14">
        <v>68.444999999999993</v>
      </c>
      <c r="AQ2003" s="14">
        <v>104.818</v>
      </c>
      <c r="AR2003" s="14">
        <v>138.87200000000001</v>
      </c>
      <c r="AS2003" s="14">
        <v>136.08500000000001</v>
      </c>
      <c r="AT2003" s="14">
        <v>131.67400000000001</v>
      </c>
      <c r="AU2003" s="14">
        <v>117.54600000000001</v>
      </c>
      <c r="AV2003" s="14">
        <v>116.367</v>
      </c>
      <c r="AW2003" s="14">
        <v>123.44799999999999</v>
      </c>
      <c r="AX2003" s="14">
        <v>124.274</v>
      </c>
      <c r="AY2003" s="14">
        <v>120.697</v>
      </c>
      <c r="AZ2003" s="14">
        <v>79.408000000000001</v>
      </c>
      <c r="BA2003" s="14">
        <v>56.869</v>
      </c>
      <c r="BB2003" s="14">
        <v>30.859000000000002</v>
      </c>
      <c r="BC2003" s="14">
        <v>54.540999999999997</v>
      </c>
      <c r="BD2003" s="14">
        <v>91.450999999999993</v>
      </c>
      <c r="BE2003" s="14">
        <v>112.708</v>
      </c>
      <c r="BF2003" s="14">
        <v>133.61099999999999</v>
      </c>
      <c r="BG2003" s="14">
        <v>131.54499999999999</v>
      </c>
      <c r="BH2003" s="14">
        <v>129.428</v>
      </c>
      <c r="BI2003" s="14">
        <v>117.973</v>
      </c>
      <c r="BJ2003" s="14">
        <v>93.891999999999996</v>
      </c>
      <c r="BK2003" s="14">
        <v>68.704999999999998</v>
      </c>
      <c r="BL2003" s="14">
        <v>37.598999999999997</v>
      </c>
      <c r="BM2003" s="14">
        <v>25.242999999999999</v>
      </c>
      <c r="BN2003" s="14">
        <v>38.651000000000003</v>
      </c>
      <c r="BO2003" s="14">
        <v>65.766999999999996</v>
      </c>
      <c r="BP2003" s="14">
        <v>125.59</v>
      </c>
      <c r="BQ2003" s="14">
        <v>173.43700000000001</v>
      </c>
      <c r="BR2003" s="14">
        <v>217.554</v>
      </c>
      <c r="BS2003" s="14">
        <v>212.56899999999999</v>
      </c>
      <c r="BT2003" s="14">
        <v>198.751</v>
      </c>
      <c r="BU2003" s="14">
        <v>176.70599999999999</v>
      </c>
      <c r="BV2003" s="14">
        <v>131.12200000000001</v>
      </c>
      <c r="BW2003" s="14">
        <v>88.867000000000004</v>
      </c>
      <c r="BX2003" s="14">
        <v>45.7</v>
      </c>
      <c r="BY2003" s="121">
        <v>30.109000000000002</v>
      </c>
      <c r="BZ2003" s="122" t="str">
        <f t="shared" si="187"/>
        <v>Dashbalbar</v>
      </c>
      <c r="CA2003" s="14">
        <f t="shared" si="188"/>
        <v>49.55</v>
      </c>
      <c r="CB2003" s="14">
        <f t="shared" si="189"/>
        <v>114.4</v>
      </c>
      <c r="CC2003" s="14">
        <f t="shared" si="190"/>
        <v>1.1284535939604079</v>
      </c>
      <c r="CD2003" s="14">
        <f t="shared" si="191"/>
        <v>7184.533417840632</v>
      </c>
      <c r="CE2003" s="102"/>
    </row>
    <row r="2004" spans="1:83" x14ac:dyDescent="0.25">
      <c r="A2004" s="14">
        <f t="shared" si="186"/>
        <v>7320.6874100834966</v>
      </c>
      <c r="B2004" s="14" t="s">
        <v>2288</v>
      </c>
      <c r="C2004" s="14">
        <v>49.55</v>
      </c>
      <c r="D2004" s="14">
        <v>117.467</v>
      </c>
      <c r="E2004" s="14">
        <v>710</v>
      </c>
      <c r="F2004" s="14">
        <v>-22.768999999999998</v>
      </c>
      <c r="G2004" s="14">
        <v>-18.481999999999999</v>
      </c>
      <c r="H2004" s="14">
        <v>-11.911</v>
      </c>
      <c r="I2004" s="14">
        <v>-0.27900000000000003</v>
      </c>
      <c r="J2004" s="14">
        <v>8.0619999999999994</v>
      </c>
      <c r="K2004" s="14">
        <v>13.929</v>
      </c>
      <c r="L2004" s="14">
        <v>17.686</v>
      </c>
      <c r="M2004" s="14">
        <v>15.836</v>
      </c>
      <c r="N2004" s="14">
        <v>8.3179999999999996</v>
      </c>
      <c r="O2004" s="14">
        <v>-0.85699999999999998</v>
      </c>
      <c r="P2004" s="14">
        <v>-12.085000000000001</v>
      </c>
      <c r="Q2004" s="14">
        <v>-17.343</v>
      </c>
      <c r="R2004" s="14">
        <v>16.43</v>
      </c>
      <c r="S2004" s="14">
        <v>22.821999999999999</v>
      </c>
      <c r="T2004" s="14">
        <v>39.290999999999997</v>
      </c>
      <c r="U2004" s="14">
        <v>53.28</v>
      </c>
      <c r="V2004" s="14">
        <v>69.963999999999999</v>
      </c>
      <c r="W2004" s="14">
        <v>75.385999999999996</v>
      </c>
      <c r="X2004" s="14">
        <v>74.290999999999997</v>
      </c>
      <c r="Y2004" s="14">
        <v>58.981999999999999</v>
      </c>
      <c r="Z2004" s="14">
        <v>43.78</v>
      </c>
      <c r="AA2004" s="14">
        <v>29.437000000000001</v>
      </c>
      <c r="AB2004" s="14">
        <v>17.861999999999998</v>
      </c>
      <c r="AC2004" s="14">
        <v>13.353</v>
      </c>
      <c r="AD2004" s="14">
        <v>25.260999999999999</v>
      </c>
      <c r="AE2004" s="14">
        <v>38.326000000000001</v>
      </c>
      <c r="AF2004" s="14">
        <v>68.305000000000007</v>
      </c>
      <c r="AG2004" s="14">
        <v>93.938000000000002</v>
      </c>
      <c r="AH2004" s="14">
        <v>114.73099999999999</v>
      </c>
      <c r="AI2004" s="14">
        <v>109.589</v>
      </c>
      <c r="AJ2004" s="14">
        <v>101.76900000000001</v>
      </c>
      <c r="AK2004" s="14">
        <v>83.409000000000006</v>
      </c>
      <c r="AL2004" s="14">
        <v>67.793999999999997</v>
      </c>
      <c r="AM2004" s="14">
        <v>48.232999999999997</v>
      </c>
      <c r="AN2004" s="14">
        <v>26.393999999999998</v>
      </c>
      <c r="AO2004" s="14">
        <v>18.733000000000001</v>
      </c>
      <c r="AP2004" s="14">
        <v>80.760999999999996</v>
      </c>
      <c r="AQ2004" s="14">
        <v>110.096</v>
      </c>
      <c r="AR2004" s="14">
        <v>141.98400000000001</v>
      </c>
      <c r="AS2004" s="14">
        <v>134.923</v>
      </c>
      <c r="AT2004" s="14">
        <v>128.91399999999999</v>
      </c>
      <c r="AU2004" s="14">
        <v>115.881</v>
      </c>
      <c r="AV2004" s="14">
        <v>118.569</v>
      </c>
      <c r="AW2004" s="14">
        <v>115.804</v>
      </c>
      <c r="AX2004" s="14">
        <v>126.764</v>
      </c>
      <c r="AY2004" s="14">
        <v>122.476</v>
      </c>
      <c r="AZ2004" s="14">
        <v>86.215000000000003</v>
      </c>
      <c r="BA2004" s="14">
        <v>63.755000000000003</v>
      </c>
      <c r="BB2004" s="14">
        <v>33.118000000000002</v>
      </c>
      <c r="BC2004" s="14">
        <v>53.079000000000001</v>
      </c>
      <c r="BD2004" s="14">
        <v>87.924000000000007</v>
      </c>
      <c r="BE2004" s="14">
        <v>106.95699999999999</v>
      </c>
      <c r="BF2004" s="14">
        <v>128.35300000000001</v>
      </c>
      <c r="BG2004" s="14">
        <v>124.572</v>
      </c>
      <c r="BH2004" s="14">
        <v>121.254</v>
      </c>
      <c r="BI2004" s="14">
        <v>101.747</v>
      </c>
      <c r="BJ2004" s="14">
        <v>87.028999999999996</v>
      </c>
      <c r="BK2004" s="14">
        <v>61.406999999999996</v>
      </c>
      <c r="BL2004" s="14">
        <v>36.704999999999998</v>
      </c>
      <c r="BM2004" s="14">
        <v>25.186</v>
      </c>
      <c r="BN2004" s="14">
        <v>40.366</v>
      </c>
      <c r="BO2004" s="14">
        <v>67.820999999999998</v>
      </c>
      <c r="BP2004" s="14">
        <v>126.376</v>
      </c>
      <c r="BQ2004" s="14">
        <v>170.916</v>
      </c>
      <c r="BR2004" s="14">
        <v>213.29900000000001</v>
      </c>
      <c r="BS2004" s="14">
        <v>210.06800000000001</v>
      </c>
      <c r="BT2004" s="14">
        <v>200.88399999999999</v>
      </c>
      <c r="BU2004" s="14">
        <v>164.14099999999999</v>
      </c>
      <c r="BV2004" s="14">
        <v>131.60300000000001</v>
      </c>
      <c r="BW2004" s="14">
        <v>88.146000000000001</v>
      </c>
      <c r="BX2004" s="14">
        <v>46.814999999999998</v>
      </c>
      <c r="BY2004" s="121">
        <v>30.565999999999999</v>
      </c>
      <c r="BZ2004" s="122" t="str">
        <f t="shared" si="187"/>
        <v>Manzhouli</v>
      </c>
      <c r="CA2004" s="14">
        <f t="shared" si="188"/>
        <v>49.55</v>
      </c>
      <c r="CB2004" s="14">
        <f t="shared" si="189"/>
        <v>117.467</v>
      </c>
      <c r="CC2004" s="14">
        <f t="shared" si="190"/>
        <v>1.1498389022251021</v>
      </c>
      <c r="CD2004" s="14">
        <f t="shared" si="191"/>
        <v>7320.6874100834966</v>
      </c>
      <c r="CE2004" s="102"/>
    </row>
    <row r="2005" spans="1:83" x14ac:dyDescent="0.25">
      <c r="A2005" s="14">
        <f t="shared" si="186"/>
        <v>7988.7525942174943</v>
      </c>
      <c r="B2005" s="14" t="s">
        <v>2289</v>
      </c>
      <c r="C2005" s="14">
        <v>49.55</v>
      </c>
      <c r="D2005" s="14">
        <v>134.733</v>
      </c>
      <c r="E2005" s="14">
        <v>222</v>
      </c>
      <c r="F2005" s="14">
        <v>-20.149000000000001</v>
      </c>
      <c r="G2005" s="14">
        <v>-16.914000000000001</v>
      </c>
      <c r="H2005" s="14">
        <v>-7.327</v>
      </c>
      <c r="I2005" s="14">
        <v>3.754</v>
      </c>
      <c r="J2005" s="14">
        <v>10.016</v>
      </c>
      <c r="K2005" s="14">
        <v>16.864999999999998</v>
      </c>
      <c r="L2005" s="14">
        <v>19.742999999999999</v>
      </c>
      <c r="M2005" s="14">
        <v>19.193999999999999</v>
      </c>
      <c r="N2005" s="14">
        <v>11.917</v>
      </c>
      <c r="O2005" s="14">
        <v>4.3010000000000002</v>
      </c>
      <c r="P2005" s="14">
        <v>-8.0280000000000005</v>
      </c>
      <c r="Q2005" s="14">
        <v>-18.978999999999999</v>
      </c>
      <c r="R2005" s="14">
        <v>16.442</v>
      </c>
      <c r="S2005" s="14">
        <v>21.986999999999998</v>
      </c>
      <c r="T2005" s="14">
        <v>39.622999999999998</v>
      </c>
      <c r="U2005" s="14">
        <v>53.103999999999999</v>
      </c>
      <c r="V2005" s="14">
        <v>68.792000000000002</v>
      </c>
      <c r="W2005" s="14">
        <v>72.239999999999995</v>
      </c>
      <c r="X2005" s="14">
        <v>72.828000000000003</v>
      </c>
      <c r="Y2005" s="14">
        <v>59.360999999999997</v>
      </c>
      <c r="Z2005" s="14">
        <v>41.978999999999999</v>
      </c>
      <c r="AA2005" s="14">
        <v>28.96</v>
      </c>
      <c r="AB2005" s="14">
        <v>17.306999999999999</v>
      </c>
      <c r="AC2005" s="14">
        <v>13.47</v>
      </c>
      <c r="AD2005" s="14">
        <v>22.84</v>
      </c>
      <c r="AE2005" s="14">
        <v>39.466000000000001</v>
      </c>
      <c r="AF2005" s="14">
        <v>69.453000000000003</v>
      </c>
      <c r="AG2005" s="14">
        <v>93.850999999999999</v>
      </c>
      <c r="AH2005" s="14">
        <v>107.886</v>
      </c>
      <c r="AI2005" s="14">
        <v>97.664000000000001</v>
      </c>
      <c r="AJ2005" s="14">
        <v>90.68</v>
      </c>
      <c r="AK2005" s="14">
        <v>78.760000000000005</v>
      </c>
      <c r="AL2005" s="14">
        <v>59.862000000000002</v>
      </c>
      <c r="AM2005" s="14">
        <v>47.387</v>
      </c>
      <c r="AN2005" s="14">
        <v>28.039000000000001</v>
      </c>
      <c r="AO2005" s="14">
        <v>18.297999999999998</v>
      </c>
      <c r="AP2005" s="14">
        <v>68.188000000000002</v>
      </c>
      <c r="AQ2005" s="14">
        <v>112.43899999999999</v>
      </c>
      <c r="AR2005" s="14">
        <v>135.73599999999999</v>
      </c>
      <c r="AS2005" s="14">
        <v>131.14699999999999</v>
      </c>
      <c r="AT2005" s="14">
        <v>122.117</v>
      </c>
      <c r="AU2005" s="14">
        <v>104.797</v>
      </c>
      <c r="AV2005" s="14">
        <v>101.08499999999999</v>
      </c>
      <c r="AW2005" s="14">
        <v>100.758</v>
      </c>
      <c r="AX2005" s="14">
        <v>106.852</v>
      </c>
      <c r="AY2005" s="14">
        <v>117.629</v>
      </c>
      <c r="AZ2005" s="14">
        <v>87.58</v>
      </c>
      <c r="BA2005" s="14">
        <v>62.787999999999997</v>
      </c>
      <c r="BB2005" s="14">
        <v>30.425000000000001</v>
      </c>
      <c r="BC2005" s="14">
        <v>54.905000000000001</v>
      </c>
      <c r="BD2005" s="14">
        <v>93.126000000000005</v>
      </c>
      <c r="BE2005" s="14">
        <v>112.405</v>
      </c>
      <c r="BF2005" s="14">
        <v>132.43700000000001</v>
      </c>
      <c r="BG2005" s="14">
        <v>116.28400000000001</v>
      </c>
      <c r="BH2005" s="14">
        <v>110.539</v>
      </c>
      <c r="BI2005" s="14">
        <v>96.319000000000003</v>
      </c>
      <c r="BJ2005" s="14">
        <v>79.272999999999996</v>
      </c>
      <c r="BK2005" s="14">
        <v>62.732999999999997</v>
      </c>
      <c r="BL2005" s="14">
        <v>38.093000000000004</v>
      </c>
      <c r="BM2005" s="14">
        <v>24.927</v>
      </c>
      <c r="BN2005" s="14">
        <v>37.470999999999997</v>
      </c>
      <c r="BO2005" s="14">
        <v>67.451999999999998</v>
      </c>
      <c r="BP2005" s="14">
        <v>122.82899999999999</v>
      </c>
      <c r="BQ2005" s="14">
        <v>168.23500000000001</v>
      </c>
      <c r="BR2005" s="14">
        <v>205.93600000000001</v>
      </c>
      <c r="BS2005" s="14">
        <v>188.726</v>
      </c>
      <c r="BT2005" s="14">
        <v>171.71799999999999</v>
      </c>
      <c r="BU2005" s="14">
        <v>148.66999999999999</v>
      </c>
      <c r="BV2005" s="14">
        <v>116.598</v>
      </c>
      <c r="BW2005" s="14">
        <v>85.956000000000003</v>
      </c>
      <c r="BX2005" s="14">
        <v>46.253999999999998</v>
      </c>
      <c r="BY2005" s="121">
        <v>30.696999999999999</v>
      </c>
      <c r="BZ2005" s="122" t="str">
        <f t="shared" si="187"/>
        <v>Neran</v>
      </c>
      <c r="CA2005" s="14">
        <f t="shared" si="188"/>
        <v>49.55</v>
      </c>
      <c r="CB2005" s="14">
        <f t="shared" si="189"/>
        <v>134.733</v>
      </c>
      <c r="CC2005" s="14">
        <f t="shared" si="190"/>
        <v>1.2547699414716864</v>
      </c>
      <c r="CD2005" s="14">
        <f t="shared" si="191"/>
        <v>7988.7525942174943</v>
      </c>
      <c r="CE2005" s="102"/>
    </row>
    <row r="2006" spans="1:83" x14ac:dyDescent="0.25">
      <c r="A2006" s="14">
        <f t="shared" si="186"/>
        <v>7071.649166578406</v>
      </c>
      <c r="B2006" s="14" t="s">
        <v>2290</v>
      </c>
      <c r="C2006" s="14">
        <v>49.567</v>
      </c>
      <c r="D2006" s="14">
        <v>111.967</v>
      </c>
      <c r="E2006" s="14">
        <v>908</v>
      </c>
      <c r="F2006" s="14">
        <v>-21.071999999999999</v>
      </c>
      <c r="G2006" s="14">
        <v>-16.306000000000001</v>
      </c>
      <c r="H2006" s="14">
        <v>-7.3620000000000001</v>
      </c>
      <c r="I2006" s="14">
        <v>1.7070000000000001</v>
      </c>
      <c r="J2006" s="14">
        <v>9.4749999999999996</v>
      </c>
      <c r="K2006" s="14">
        <v>15.366</v>
      </c>
      <c r="L2006" s="14">
        <v>17.585999999999999</v>
      </c>
      <c r="M2006" s="14">
        <v>15.585000000000001</v>
      </c>
      <c r="N2006" s="14">
        <v>8.52</v>
      </c>
      <c r="O2006" s="14">
        <v>1.4999999999999999E-2</v>
      </c>
      <c r="P2006" s="14">
        <v>-11.582000000000001</v>
      </c>
      <c r="Q2006" s="14">
        <v>-17.954000000000001</v>
      </c>
      <c r="R2006" s="14">
        <v>15.662000000000001</v>
      </c>
      <c r="S2006" s="14">
        <v>21.532</v>
      </c>
      <c r="T2006" s="14">
        <v>39.406999999999996</v>
      </c>
      <c r="U2006" s="14">
        <v>55.463999999999999</v>
      </c>
      <c r="V2006" s="14">
        <v>72.091999999999999</v>
      </c>
      <c r="W2006" s="14">
        <v>76.656000000000006</v>
      </c>
      <c r="X2006" s="14">
        <v>74.626999999999995</v>
      </c>
      <c r="Y2006" s="14">
        <v>61.084000000000003</v>
      </c>
      <c r="Z2006" s="14">
        <v>44.683999999999997</v>
      </c>
      <c r="AA2006" s="14">
        <v>30.56</v>
      </c>
      <c r="AB2006" s="14">
        <v>18.661000000000001</v>
      </c>
      <c r="AC2006" s="14">
        <v>13.061</v>
      </c>
      <c r="AD2006" s="14">
        <v>25.132999999999999</v>
      </c>
      <c r="AE2006" s="14">
        <v>40.506999999999998</v>
      </c>
      <c r="AF2006" s="14">
        <v>71.283000000000001</v>
      </c>
      <c r="AG2006" s="14">
        <v>96.968999999999994</v>
      </c>
      <c r="AH2006" s="14">
        <v>116.26900000000001</v>
      </c>
      <c r="AI2006" s="14">
        <v>114.664</v>
      </c>
      <c r="AJ2006" s="14">
        <v>111.43</v>
      </c>
      <c r="AK2006" s="14">
        <v>91.99</v>
      </c>
      <c r="AL2006" s="14">
        <v>71.600999999999999</v>
      </c>
      <c r="AM2006" s="14">
        <v>48.521999999999998</v>
      </c>
      <c r="AN2006" s="14">
        <v>29.786999999999999</v>
      </c>
      <c r="AO2006" s="14">
        <v>20.231000000000002</v>
      </c>
      <c r="AP2006" s="14">
        <v>91.25</v>
      </c>
      <c r="AQ2006" s="14">
        <v>120.369</v>
      </c>
      <c r="AR2006" s="14">
        <v>143.53100000000001</v>
      </c>
      <c r="AS2006" s="14">
        <v>134.261</v>
      </c>
      <c r="AT2006" s="14">
        <v>130.63499999999999</v>
      </c>
      <c r="AU2006" s="14">
        <v>119.107</v>
      </c>
      <c r="AV2006" s="14">
        <v>122.179</v>
      </c>
      <c r="AW2006" s="14">
        <v>126.298</v>
      </c>
      <c r="AX2006" s="14">
        <v>129.131</v>
      </c>
      <c r="AY2006" s="14">
        <v>122.364</v>
      </c>
      <c r="AZ2006" s="14">
        <v>95.185000000000002</v>
      </c>
      <c r="BA2006" s="14">
        <v>76.92</v>
      </c>
      <c r="BB2006" s="14">
        <v>35.927</v>
      </c>
      <c r="BC2006" s="14">
        <v>55.265999999999998</v>
      </c>
      <c r="BD2006" s="14">
        <v>92.049000000000007</v>
      </c>
      <c r="BE2006" s="14">
        <v>117.816</v>
      </c>
      <c r="BF2006" s="14">
        <v>137.86600000000001</v>
      </c>
      <c r="BG2006" s="14">
        <v>133.78800000000001</v>
      </c>
      <c r="BH2006" s="14">
        <v>126.754</v>
      </c>
      <c r="BI2006" s="14">
        <v>115.97499999999999</v>
      </c>
      <c r="BJ2006" s="14">
        <v>91.451999999999998</v>
      </c>
      <c r="BK2006" s="14">
        <v>64.396000000000001</v>
      </c>
      <c r="BL2006" s="14">
        <v>40.96</v>
      </c>
      <c r="BM2006" s="14">
        <v>27.866</v>
      </c>
      <c r="BN2006" s="14">
        <v>41.790999999999997</v>
      </c>
      <c r="BO2006" s="14">
        <v>70.186000000000007</v>
      </c>
      <c r="BP2006" s="14">
        <v>126.617</v>
      </c>
      <c r="BQ2006" s="14">
        <v>173.01400000000001</v>
      </c>
      <c r="BR2006" s="14">
        <v>216.74299999999999</v>
      </c>
      <c r="BS2006" s="14">
        <v>218.45500000000001</v>
      </c>
      <c r="BT2006" s="14">
        <v>210.48599999999999</v>
      </c>
      <c r="BU2006" s="14">
        <v>178.601</v>
      </c>
      <c r="BV2006" s="14">
        <v>133.661</v>
      </c>
      <c r="BW2006" s="14">
        <v>88.325000000000003</v>
      </c>
      <c r="BX2006" s="14">
        <v>49.198999999999998</v>
      </c>
      <c r="BY2006" s="121">
        <v>32.835999999999999</v>
      </c>
      <c r="BZ2006" s="122" t="str">
        <f t="shared" si="187"/>
        <v>Kyra</v>
      </c>
      <c r="CA2006" s="14">
        <f t="shared" si="188"/>
        <v>49.567</v>
      </c>
      <c r="CB2006" s="14">
        <f t="shared" si="189"/>
        <v>111.967</v>
      </c>
      <c r="CC2006" s="14">
        <f t="shared" si="190"/>
        <v>1.1107231956687016</v>
      </c>
      <c r="CD2006" s="14">
        <f t="shared" si="191"/>
        <v>7071.649166578406</v>
      </c>
      <c r="CE2006" s="102"/>
    </row>
    <row r="2007" spans="1:83" x14ac:dyDescent="0.25">
      <c r="A2007" s="14">
        <f t="shared" si="186"/>
        <v>1091.5797796093448</v>
      </c>
      <c r="B2007" s="14" t="s">
        <v>2291</v>
      </c>
      <c r="C2007" s="14">
        <v>49.567</v>
      </c>
      <c r="D2007" s="14">
        <v>15.083</v>
      </c>
      <c r="E2007" s="14">
        <v>532.1</v>
      </c>
      <c r="F2007" s="14">
        <v>-0.74</v>
      </c>
      <c r="G2007" s="14">
        <v>-1.3280000000000001</v>
      </c>
      <c r="H2007" s="14">
        <v>3.3650000000000002</v>
      </c>
      <c r="I2007" s="14">
        <v>7.4969999999999999</v>
      </c>
      <c r="J2007" s="14">
        <v>12.61</v>
      </c>
      <c r="K2007" s="14">
        <v>15.792999999999999</v>
      </c>
      <c r="L2007" s="14">
        <v>17.503</v>
      </c>
      <c r="M2007" s="14">
        <v>17.965</v>
      </c>
      <c r="N2007" s="14">
        <v>12.93</v>
      </c>
      <c r="O2007" s="14">
        <v>9.0139999999999993</v>
      </c>
      <c r="P2007" s="14">
        <v>4.3010000000000002</v>
      </c>
      <c r="Q2007" s="14">
        <v>-0.65100000000000002</v>
      </c>
      <c r="R2007" s="14">
        <v>12.369</v>
      </c>
      <c r="S2007" s="14">
        <v>20.82</v>
      </c>
      <c r="T2007" s="14">
        <v>37.795000000000002</v>
      </c>
      <c r="U2007" s="14">
        <v>52.091999999999999</v>
      </c>
      <c r="V2007" s="14">
        <v>67.242999999999995</v>
      </c>
      <c r="W2007" s="14">
        <v>68.756</v>
      </c>
      <c r="X2007" s="14">
        <v>74.117999999999995</v>
      </c>
      <c r="Y2007" s="14">
        <v>59.316000000000003</v>
      </c>
      <c r="Z2007" s="14">
        <v>42.231000000000002</v>
      </c>
      <c r="AA2007" s="14">
        <v>29.271999999999998</v>
      </c>
      <c r="AB2007" s="14">
        <v>15.82</v>
      </c>
      <c r="AC2007" s="14">
        <v>9.6449999999999996</v>
      </c>
      <c r="AD2007" s="14">
        <v>15.188000000000001</v>
      </c>
      <c r="AE2007" s="14">
        <v>26.72</v>
      </c>
      <c r="AF2007" s="14">
        <v>48.488</v>
      </c>
      <c r="AG2007" s="14">
        <v>71.563999999999993</v>
      </c>
      <c r="AH2007" s="14">
        <v>100.684</v>
      </c>
      <c r="AI2007" s="14">
        <v>95.162999999999997</v>
      </c>
      <c r="AJ2007" s="14">
        <v>97.632999999999996</v>
      </c>
      <c r="AK2007" s="14">
        <v>94.546000000000006</v>
      </c>
      <c r="AL2007" s="14">
        <v>64.328999999999994</v>
      </c>
      <c r="AM2007" s="14">
        <v>38.290999999999997</v>
      </c>
      <c r="AN2007" s="14">
        <v>18.167000000000002</v>
      </c>
      <c r="AO2007" s="14">
        <v>11.709</v>
      </c>
      <c r="AP2007" s="14">
        <v>37.168999999999997</v>
      </c>
      <c r="AQ2007" s="14">
        <v>55.79</v>
      </c>
      <c r="AR2007" s="14">
        <v>93.501999999999995</v>
      </c>
      <c r="AS2007" s="14">
        <v>104.02800000000001</v>
      </c>
      <c r="AT2007" s="14">
        <v>108.905</v>
      </c>
      <c r="AU2007" s="14">
        <v>96.111999999999995</v>
      </c>
      <c r="AV2007" s="14">
        <v>104.872</v>
      </c>
      <c r="AW2007" s="14">
        <v>115.065</v>
      </c>
      <c r="AX2007" s="14">
        <v>96.819000000000003</v>
      </c>
      <c r="AY2007" s="14">
        <v>69.238</v>
      </c>
      <c r="AZ2007" s="14">
        <v>38.484999999999999</v>
      </c>
      <c r="BA2007" s="14">
        <v>29.484000000000002</v>
      </c>
      <c r="BB2007" s="14">
        <v>18.542000000000002</v>
      </c>
      <c r="BC2007" s="14">
        <v>33.301000000000002</v>
      </c>
      <c r="BD2007" s="14">
        <v>68.963999999999999</v>
      </c>
      <c r="BE2007" s="14">
        <v>91.816000000000003</v>
      </c>
      <c r="BF2007" s="14">
        <v>107.405</v>
      </c>
      <c r="BG2007" s="14">
        <v>102.157</v>
      </c>
      <c r="BH2007" s="14">
        <v>109.346</v>
      </c>
      <c r="BI2007" s="14">
        <v>100.718</v>
      </c>
      <c r="BJ2007" s="14">
        <v>71.534999999999997</v>
      </c>
      <c r="BK2007" s="14">
        <v>45.207999999999998</v>
      </c>
      <c r="BL2007" s="14">
        <v>23.027999999999999</v>
      </c>
      <c r="BM2007" s="14">
        <v>14.356</v>
      </c>
      <c r="BN2007" s="14">
        <v>25.882000000000001</v>
      </c>
      <c r="BO2007" s="14">
        <v>46.606999999999999</v>
      </c>
      <c r="BP2007" s="14">
        <v>92.7</v>
      </c>
      <c r="BQ2007" s="14">
        <v>136.946</v>
      </c>
      <c r="BR2007" s="14">
        <v>180.495</v>
      </c>
      <c r="BS2007" s="14">
        <v>172.476</v>
      </c>
      <c r="BT2007" s="14">
        <v>177.40299999999999</v>
      </c>
      <c r="BU2007" s="14">
        <v>164.95400000000001</v>
      </c>
      <c r="BV2007" s="14">
        <v>111.254</v>
      </c>
      <c r="BW2007" s="14">
        <v>63.792000000000002</v>
      </c>
      <c r="BX2007" s="14">
        <v>31.321999999999999</v>
      </c>
      <c r="BY2007" s="121">
        <v>19.46</v>
      </c>
      <c r="BZ2007" s="122" t="str">
        <f t="shared" si="187"/>
        <v>Kosetice</v>
      </c>
      <c r="CA2007" s="14">
        <f t="shared" si="188"/>
        <v>49.567</v>
      </c>
      <c r="CB2007" s="14">
        <f t="shared" si="189"/>
        <v>15.083</v>
      </c>
      <c r="CC2007" s="14">
        <f t="shared" si="190"/>
        <v>0.17145123472261631</v>
      </c>
      <c r="CD2007" s="14">
        <f t="shared" si="191"/>
        <v>1091.5797796093448</v>
      </c>
      <c r="CE2007" s="102"/>
    </row>
    <row r="2008" spans="1:83" x14ac:dyDescent="0.25">
      <c r="A2008" s="14">
        <f t="shared" si="186"/>
        <v>2990.6644006935785</v>
      </c>
      <c r="B2008" s="14" t="s">
        <v>2292</v>
      </c>
      <c r="C2008" s="14">
        <v>49.567</v>
      </c>
      <c r="D2008" s="14">
        <v>42.75</v>
      </c>
      <c r="E2008" s="14">
        <v>200</v>
      </c>
      <c r="F2008" s="14">
        <v>-5.6029999999999998</v>
      </c>
      <c r="G2008" s="14">
        <v>-6.9569999999999999</v>
      </c>
      <c r="H2008" s="14">
        <v>-1.07</v>
      </c>
      <c r="I2008" s="14">
        <v>9.3279999999999994</v>
      </c>
      <c r="J2008" s="14">
        <v>16.593</v>
      </c>
      <c r="K2008" s="14">
        <v>19.936</v>
      </c>
      <c r="L2008" s="14">
        <v>22.507999999999999</v>
      </c>
      <c r="M2008" s="14">
        <v>20.846</v>
      </c>
      <c r="N2008" s="14">
        <v>15.135999999999999</v>
      </c>
      <c r="O2008" s="14">
        <v>8.0570000000000004</v>
      </c>
      <c r="P2008" s="14">
        <v>0.44600000000000001</v>
      </c>
      <c r="Q2008" s="14">
        <v>-4.9530000000000003</v>
      </c>
      <c r="R2008" s="14">
        <v>14.05</v>
      </c>
      <c r="S2008" s="14">
        <v>22.210999999999999</v>
      </c>
      <c r="T2008" s="14">
        <v>37.99</v>
      </c>
      <c r="U2008" s="14">
        <v>52.951999999999998</v>
      </c>
      <c r="V2008" s="14">
        <v>70.38</v>
      </c>
      <c r="W2008" s="14">
        <v>74.914000000000001</v>
      </c>
      <c r="X2008" s="14">
        <v>72.602999999999994</v>
      </c>
      <c r="Y2008" s="14">
        <v>60.009</v>
      </c>
      <c r="Z2008" s="14">
        <v>43.957000000000001</v>
      </c>
      <c r="AA2008" s="14">
        <v>30.148</v>
      </c>
      <c r="AB2008" s="14">
        <v>16.09</v>
      </c>
      <c r="AC2008" s="14">
        <v>11.605</v>
      </c>
      <c r="AD2008" s="14">
        <v>16.620999999999999</v>
      </c>
      <c r="AE2008" s="14">
        <v>28.088000000000001</v>
      </c>
      <c r="AF2008" s="14">
        <v>51.780999999999999</v>
      </c>
      <c r="AG2008" s="14">
        <v>77.641000000000005</v>
      </c>
      <c r="AH2008" s="14">
        <v>106.26900000000001</v>
      </c>
      <c r="AI2008" s="14">
        <v>116.611</v>
      </c>
      <c r="AJ2008" s="14">
        <v>112.992</v>
      </c>
      <c r="AK2008" s="14">
        <v>99.831999999999994</v>
      </c>
      <c r="AL2008" s="14">
        <v>66.688999999999993</v>
      </c>
      <c r="AM2008" s="14">
        <v>42.011000000000003</v>
      </c>
      <c r="AN2008" s="14">
        <v>18.844000000000001</v>
      </c>
      <c r="AO2008" s="14">
        <v>14.318</v>
      </c>
      <c r="AP2008" s="14">
        <v>39.673000000000002</v>
      </c>
      <c r="AQ2008" s="14">
        <v>58.459000000000003</v>
      </c>
      <c r="AR2008" s="14">
        <v>96.924000000000007</v>
      </c>
      <c r="AS2008" s="14">
        <v>115.07899999999999</v>
      </c>
      <c r="AT2008" s="14">
        <v>121.80200000000001</v>
      </c>
      <c r="AU2008" s="14">
        <v>116.117</v>
      </c>
      <c r="AV2008" s="14">
        <v>123.199</v>
      </c>
      <c r="AW2008" s="14">
        <v>130.09399999999999</v>
      </c>
      <c r="AX2008" s="14">
        <v>116.59399999999999</v>
      </c>
      <c r="AY2008" s="14">
        <v>94.144999999999996</v>
      </c>
      <c r="AZ2008" s="14">
        <v>40.811999999999998</v>
      </c>
      <c r="BA2008" s="14">
        <v>39.088000000000001</v>
      </c>
      <c r="BB2008" s="14">
        <v>21.245999999999999</v>
      </c>
      <c r="BC2008" s="14">
        <v>36.389000000000003</v>
      </c>
      <c r="BD2008" s="14">
        <v>70.575999999999993</v>
      </c>
      <c r="BE2008" s="14">
        <v>100.96599999999999</v>
      </c>
      <c r="BF2008" s="14">
        <v>129.67400000000001</v>
      </c>
      <c r="BG2008" s="14">
        <v>131.465</v>
      </c>
      <c r="BH2008" s="14">
        <v>136.309</v>
      </c>
      <c r="BI2008" s="14">
        <v>118.92700000000001</v>
      </c>
      <c r="BJ2008" s="14">
        <v>86.652000000000001</v>
      </c>
      <c r="BK2008" s="14">
        <v>55.411000000000001</v>
      </c>
      <c r="BL2008" s="14">
        <v>23.74</v>
      </c>
      <c r="BM2008" s="14">
        <v>18.077000000000002</v>
      </c>
      <c r="BN2008" s="14">
        <v>28.082000000000001</v>
      </c>
      <c r="BO2008" s="14">
        <v>49.277000000000001</v>
      </c>
      <c r="BP2008" s="14">
        <v>96.393000000000001</v>
      </c>
      <c r="BQ2008" s="14">
        <v>150.26300000000001</v>
      </c>
      <c r="BR2008" s="14">
        <v>202.917</v>
      </c>
      <c r="BS2008" s="14">
        <v>214.916</v>
      </c>
      <c r="BT2008" s="14">
        <v>216.21</v>
      </c>
      <c r="BU2008" s="14">
        <v>185.89699999999999</v>
      </c>
      <c r="BV2008" s="14">
        <v>124.41800000000001</v>
      </c>
      <c r="BW2008" s="14">
        <v>76.058000000000007</v>
      </c>
      <c r="BX2008" s="14">
        <v>32.093000000000004</v>
      </c>
      <c r="BY2008" s="121">
        <v>23.827000000000002</v>
      </c>
      <c r="BZ2008" s="122" t="str">
        <f t="shared" si="187"/>
        <v>Serafimovich</v>
      </c>
      <c r="CA2008" s="14">
        <f t="shared" si="188"/>
        <v>49.567</v>
      </c>
      <c r="CB2008" s="14">
        <f t="shared" si="189"/>
        <v>42.75</v>
      </c>
      <c r="CC2008" s="14">
        <f t="shared" si="190"/>
        <v>0.46973488673763436</v>
      </c>
      <c r="CD2008" s="14">
        <f t="shared" si="191"/>
        <v>2990.6644006935785</v>
      </c>
      <c r="CE2008" s="102"/>
    </row>
    <row r="2009" spans="1:83" x14ac:dyDescent="0.25">
      <c r="A2009" s="14">
        <f t="shared" si="186"/>
        <v>6585.5639477514269</v>
      </c>
      <c r="B2009" s="14" t="s">
        <v>2293</v>
      </c>
      <c r="C2009" s="14">
        <v>49.567</v>
      </c>
      <c r="D2009" s="14">
        <v>102</v>
      </c>
      <c r="E2009" s="14">
        <v>1235</v>
      </c>
      <c r="F2009" s="14">
        <v>-20.635999999999999</v>
      </c>
      <c r="G2009" s="14">
        <v>-15.531000000000001</v>
      </c>
      <c r="H2009" s="14">
        <v>-6.03</v>
      </c>
      <c r="I2009" s="14">
        <v>3.8180000000000001</v>
      </c>
      <c r="J2009" s="14">
        <v>10.654</v>
      </c>
      <c r="K2009" s="14">
        <v>15.308</v>
      </c>
      <c r="L2009" s="14">
        <v>17.701000000000001</v>
      </c>
      <c r="M2009" s="14">
        <v>15.157</v>
      </c>
      <c r="N2009" s="14">
        <v>8.57</v>
      </c>
      <c r="O2009" s="14">
        <v>0.69199999999999995</v>
      </c>
      <c r="P2009" s="14">
        <v>-9.6240000000000006</v>
      </c>
      <c r="Q2009" s="14">
        <v>-18.004999999999999</v>
      </c>
      <c r="R2009" s="14">
        <v>15.456</v>
      </c>
      <c r="S2009" s="14">
        <v>22.585999999999999</v>
      </c>
      <c r="T2009" s="14">
        <v>40.89</v>
      </c>
      <c r="U2009" s="14">
        <v>56.036000000000001</v>
      </c>
      <c r="V2009" s="14">
        <v>73.730999999999995</v>
      </c>
      <c r="W2009" s="14">
        <v>78.638999999999996</v>
      </c>
      <c r="X2009" s="14">
        <v>77.13</v>
      </c>
      <c r="Y2009" s="14">
        <v>63.920999999999999</v>
      </c>
      <c r="Z2009" s="14">
        <v>45.71</v>
      </c>
      <c r="AA2009" s="14">
        <v>30.806000000000001</v>
      </c>
      <c r="AB2009" s="14">
        <v>18.385999999999999</v>
      </c>
      <c r="AC2009" s="14">
        <v>13.63</v>
      </c>
      <c r="AD2009" s="14">
        <v>25.765999999999998</v>
      </c>
      <c r="AE2009" s="14">
        <v>39.228999999999999</v>
      </c>
      <c r="AF2009" s="14">
        <v>71.748999999999995</v>
      </c>
      <c r="AG2009" s="14">
        <v>94.731999999999999</v>
      </c>
      <c r="AH2009" s="14">
        <v>114.663</v>
      </c>
      <c r="AI2009" s="14">
        <v>113.858</v>
      </c>
      <c r="AJ2009" s="14">
        <v>108.798</v>
      </c>
      <c r="AK2009" s="14">
        <v>91.713999999999999</v>
      </c>
      <c r="AL2009" s="14">
        <v>72.433000000000007</v>
      </c>
      <c r="AM2009" s="14">
        <v>48.89</v>
      </c>
      <c r="AN2009" s="14">
        <v>27.952000000000002</v>
      </c>
      <c r="AO2009" s="14">
        <v>19.375</v>
      </c>
      <c r="AP2009" s="14">
        <v>94.585999999999999</v>
      </c>
      <c r="AQ2009" s="14">
        <v>113.242</v>
      </c>
      <c r="AR2009" s="14">
        <v>139.75800000000001</v>
      </c>
      <c r="AS2009" s="14">
        <v>132.09700000000001</v>
      </c>
      <c r="AT2009" s="14">
        <v>130.08799999999999</v>
      </c>
      <c r="AU2009" s="14">
        <v>117.559</v>
      </c>
      <c r="AV2009" s="14">
        <v>120.867</v>
      </c>
      <c r="AW2009" s="14">
        <v>122.48399999999999</v>
      </c>
      <c r="AX2009" s="14">
        <v>130.29599999999999</v>
      </c>
      <c r="AY2009" s="14">
        <v>119.26600000000001</v>
      </c>
      <c r="AZ2009" s="14">
        <v>95.478999999999999</v>
      </c>
      <c r="BA2009" s="14">
        <v>68.974000000000004</v>
      </c>
      <c r="BB2009" s="14">
        <v>35.652999999999999</v>
      </c>
      <c r="BC2009" s="14">
        <v>54.168999999999997</v>
      </c>
      <c r="BD2009" s="14">
        <v>89.611000000000004</v>
      </c>
      <c r="BE2009" s="14">
        <v>111.881</v>
      </c>
      <c r="BF2009" s="14">
        <v>133.715</v>
      </c>
      <c r="BG2009" s="14">
        <v>131.90100000000001</v>
      </c>
      <c r="BH2009" s="14">
        <v>127.892</v>
      </c>
      <c r="BI2009" s="14">
        <v>113.86</v>
      </c>
      <c r="BJ2009" s="14">
        <v>91.947999999999993</v>
      </c>
      <c r="BK2009" s="14">
        <v>63.872</v>
      </c>
      <c r="BL2009" s="14">
        <v>39.889000000000003</v>
      </c>
      <c r="BM2009" s="14">
        <v>26.41</v>
      </c>
      <c r="BN2009" s="14">
        <v>42.860999999999997</v>
      </c>
      <c r="BO2009" s="14">
        <v>68.587999999999994</v>
      </c>
      <c r="BP2009" s="14">
        <v>125.62</v>
      </c>
      <c r="BQ2009" s="14">
        <v>169.37200000000001</v>
      </c>
      <c r="BR2009" s="14">
        <v>213.97499999999999</v>
      </c>
      <c r="BS2009" s="14">
        <v>213.78399999999999</v>
      </c>
      <c r="BT2009" s="14">
        <v>205.87799999999999</v>
      </c>
      <c r="BU2009" s="14">
        <v>173.62700000000001</v>
      </c>
      <c r="BV2009" s="14">
        <v>135.30000000000001</v>
      </c>
      <c r="BW2009" s="14">
        <v>88.034999999999997</v>
      </c>
      <c r="BX2009" s="14">
        <v>49.238</v>
      </c>
      <c r="BY2009" s="121">
        <v>31.99</v>
      </c>
      <c r="BZ2009" s="122" t="str">
        <f t="shared" si="187"/>
        <v>Tarialan</v>
      </c>
      <c r="CA2009" s="14">
        <f t="shared" si="188"/>
        <v>49.567</v>
      </c>
      <c r="CB2009" s="14">
        <f t="shared" si="189"/>
        <v>102</v>
      </c>
      <c r="CC2009" s="14">
        <f t="shared" si="190"/>
        <v>1.0343752158828132</v>
      </c>
      <c r="CD2009" s="14">
        <f t="shared" si="191"/>
        <v>6585.5639477514269</v>
      </c>
      <c r="CE2009" s="102"/>
    </row>
    <row r="2010" spans="1:83" x14ac:dyDescent="0.25">
      <c r="A2010" s="14">
        <f t="shared" si="186"/>
        <v>3979.0050835067636</v>
      </c>
      <c r="B2010" s="14" t="s">
        <v>2294</v>
      </c>
      <c r="C2010" s="14">
        <v>49.57</v>
      </c>
      <c r="D2010" s="14">
        <v>-57.878</v>
      </c>
      <c r="E2010" s="14">
        <v>67.7</v>
      </c>
      <c r="F2010" s="14">
        <v>-6.194</v>
      </c>
      <c r="G2010" s="14">
        <v>-6.8680000000000003</v>
      </c>
      <c r="H2010" s="14">
        <v>-2.5990000000000002</v>
      </c>
      <c r="I2010" s="14">
        <v>0.98899999999999999</v>
      </c>
      <c r="J2010" s="14">
        <v>6.8179999999999996</v>
      </c>
      <c r="K2010" s="14">
        <v>13.115</v>
      </c>
      <c r="L2010" s="14">
        <v>17.312000000000001</v>
      </c>
      <c r="M2010" s="14">
        <v>16.28</v>
      </c>
      <c r="N2010" s="14">
        <v>12.202</v>
      </c>
      <c r="O2010" s="14">
        <v>7.1719999999999997</v>
      </c>
      <c r="P2010" s="14">
        <v>3.2589999999999999</v>
      </c>
      <c r="Q2010" s="14">
        <v>-3.161</v>
      </c>
      <c r="R2010" s="14">
        <v>11.865</v>
      </c>
      <c r="S2010" s="14">
        <v>19.079999999999998</v>
      </c>
      <c r="T2010" s="14">
        <v>35.149000000000001</v>
      </c>
      <c r="U2010" s="14">
        <v>49.912999999999997</v>
      </c>
      <c r="V2010" s="14">
        <v>67.328000000000003</v>
      </c>
      <c r="W2010" s="14">
        <v>68.03</v>
      </c>
      <c r="X2010" s="14">
        <v>65.301000000000002</v>
      </c>
      <c r="Y2010" s="14">
        <v>48.756999999999998</v>
      </c>
      <c r="Z2010" s="14">
        <v>30.29</v>
      </c>
      <c r="AA2010" s="14">
        <v>21.417999999999999</v>
      </c>
      <c r="AB2010" s="14">
        <v>12.375999999999999</v>
      </c>
      <c r="AC2010" s="14">
        <v>8.9380000000000006</v>
      </c>
      <c r="AD2010" s="14">
        <v>16.259</v>
      </c>
      <c r="AE2010" s="14">
        <v>25.994</v>
      </c>
      <c r="AF2010" s="14">
        <v>55.462000000000003</v>
      </c>
      <c r="AG2010" s="14">
        <v>83.570999999999998</v>
      </c>
      <c r="AH2010" s="14">
        <v>103.495</v>
      </c>
      <c r="AI2010" s="14">
        <v>103.04600000000001</v>
      </c>
      <c r="AJ2010" s="14">
        <v>90.48</v>
      </c>
      <c r="AK2010" s="14">
        <v>77.236999999999995</v>
      </c>
      <c r="AL2010" s="14">
        <v>59.607999999999997</v>
      </c>
      <c r="AM2010" s="14">
        <v>38.643999999999998</v>
      </c>
      <c r="AN2010" s="14">
        <v>21.186</v>
      </c>
      <c r="AO2010" s="14">
        <v>13.101000000000001</v>
      </c>
      <c r="AP2010" s="14">
        <v>38.22</v>
      </c>
      <c r="AQ2010" s="14">
        <v>45.04</v>
      </c>
      <c r="AR2010" s="14">
        <v>88.757999999999996</v>
      </c>
      <c r="AS2010" s="14">
        <v>97.480999999999995</v>
      </c>
      <c r="AT2010" s="14">
        <v>100.79600000000001</v>
      </c>
      <c r="AU2010" s="14">
        <v>88.156999999999996</v>
      </c>
      <c r="AV2010" s="14">
        <v>88.611000000000004</v>
      </c>
      <c r="AW2010" s="14">
        <v>87.293999999999997</v>
      </c>
      <c r="AX2010" s="14">
        <v>90.215000000000003</v>
      </c>
      <c r="AY2010" s="14">
        <v>77.016000000000005</v>
      </c>
      <c r="AZ2010" s="14">
        <v>51.176000000000002</v>
      </c>
      <c r="BA2010" s="14">
        <v>33.356000000000002</v>
      </c>
      <c r="BB2010" s="14">
        <v>19.529</v>
      </c>
      <c r="BC2010" s="14">
        <v>29.454000000000001</v>
      </c>
      <c r="BD2010" s="14">
        <v>64.376999999999995</v>
      </c>
      <c r="BE2010" s="14">
        <v>92.06</v>
      </c>
      <c r="BF2010" s="14">
        <v>115.84</v>
      </c>
      <c r="BG2010" s="14">
        <v>104.43899999999999</v>
      </c>
      <c r="BH2010" s="14">
        <v>106.71599999999999</v>
      </c>
      <c r="BI2010" s="14">
        <v>92.956999999999994</v>
      </c>
      <c r="BJ2010" s="14">
        <v>69.135999999999996</v>
      </c>
      <c r="BK2010" s="14">
        <v>45.939</v>
      </c>
      <c r="BL2010" s="14">
        <v>23.486000000000001</v>
      </c>
      <c r="BM2010" s="14">
        <v>15.678000000000001</v>
      </c>
      <c r="BN2010" s="14">
        <v>24.542000000000002</v>
      </c>
      <c r="BO2010" s="14">
        <v>39.158999999999999</v>
      </c>
      <c r="BP2010" s="14">
        <v>89.031999999999996</v>
      </c>
      <c r="BQ2010" s="14">
        <v>134.185</v>
      </c>
      <c r="BR2010" s="14">
        <v>171.03700000000001</v>
      </c>
      <c r="BS2010" s="14">
        <v>167.071</v>
      </c>
      <c r="BT2010" s="14">
        <v>156.60400000000001</v>
      </c>
      <c r="BU2010" s="14">
        <v>130.583</v>
      </c>
      <c r="BV2010" s="14">
        <v>95.298000000000002</v>
      </c>
      <c r="BW2010" s="14">
        <v>56.743000000000002</v>
      </c>
      <c r="BX2010" s="14">
        <v>29.344000000000001</v>
      </c>
      <c r="BY2010" s="121">
        <v>18.559999999999999</v>
      </c>
      <c r="BZ2010" s="122" t="str">
        <f t="shared" si="187"/>
        <v>Rocky Harbour</v>
      </c>
      <c r="CA2010" s="14">
        <f t="shared" si="188"/>
        <v>49.57</v>
      </c>
      <c r="CB2010" s="14">
        <f t="shared" si="189"/>
        <v>-57.878</v>
      </c>
      <c r="CC2010" s="14">
        <f t="shared" si="190"/>
        <v>0.62497065929432083</v>
      </c>
      <c r="CD2010" s="14">
        <f t="shared" si="191"/>
        <v>3979.0050835067636</v>
      </c>
      <c r="CE2010" s="102"/>
    </row>
    <row r="2011" spans="1:83" x14ac:dyDescent="0.25">
      <c r="A2011" s="14">
        <f t="shared" si="186"/>
        <v>447.00497617994353</v>
      </c>
      <c r="B2011" s="14" t="s">
        <v>2295</v>
      </c>
      <c r="C2011" s="14">
        <v>49.6</v>
      </c>
      <c r="D2011" s="14">
        <v>5.4829999999999997</v>
      </c>
      <c r="E2011" s="14">
        <v>252</v>
      </c>
      <c r="F2011" s="14">
        <v>0.49099999999999999</v>
      </c>
      <c r="G2011" s="14">
        <v>0.47899999999999998</v>
      </c>
      <c r="H2011" s="14">
        <v>1.474</v>
      </c>
      <c r="I2011" s="14">
        <v>6.84</v>
      </c>
      <c r="J2011" s="14">
        <v>12.659000000000001</v>
      </c>
      <c r="K2011" s="14">
        <v>14.468999999999999</v>
      </c>
      <c r="L2011" s="14">
        <v>17.399999999999999</v>
      </c>
      <c r="M2011" s="14">
        <v>15.372</v>
      </c>
      <c r="N2011" s="14">
        <v>12.577</v>
      </c>
      <c r="O2011" s="14">
        <v>9.8260000000000005</v>
      </c>
      <c r="P2011" s="14">
        <v>3.3490000000000002</v>
      </c>
      <c r="Q2011" s="14">
        <v>4.0119999999999996</v>
      </c>
      <c r="R2011" s="14">
        <v>11.875</v>
      </c>
      <c r="S2011" s="14">
        <v>20.658999999999999</v>
      </c>
      <c r="T2011" s="14">
        <v>38.737000000000002</v>
      </c>
      <c r="U2011" s="14">
        <v>53.906999999999996</v>
      </c>
      <c r="V2011" s="14">
        <v>71.033000000000001</v>
      </c>
      <c r="W2011" s="14">
        <v>75.790000000000006</v>
      </c>
      <c r="X2011" s="14">
        <v>75.114000000000004</v>
      </c>
      <c r="Y2011" s="14">
        <v>62.448999999999998</v>
      </c>
      <c r="Z2011" s="14">
        <v>45.526000000000003</v>
      </c>
      <c r="AA2011" s="14">
        <v>28.988</v>
      </c>
      <c r="AB2011" s="14">
        <v>16.920000000000002</v>
      </c>
      <c r="AC2011" s="14">
        <v>9.9469999999999992</v>
      </c>
      <c r="AD2011" s="14">
        <v>13.067</v>
      </c>
      <c r="AE2011" s="14">
        <v>23.811</v>
      </c>
      <c r="AF2011" s="14">
        <v>59.871000000000002</v>
      </c>
      <c r="AG2011" s="14">
        <v>85.772999999999996</v>
      </c>
      <c r="AH2011" s="14">
        <v>98.287000000000006</v>
      </c>
      <c r="AI2011" s="14">
        <v>103.292</v>
      </c>
      <c r="AJ2011" s="14">
        <v>101.426</v>
      </c>
      <c r="AK2011" s="14">
        <v>80.968999999999994</v>
      </c>
      <c r="AL2011" s="14">
        <v>54.052999999999997</v>
      </c>
      <c r="AM2011" s="14">
        <v>33.988999999999997</v>
      </c>
      <c r="AN2011" s="14">
        <v>19.515000000000001</v>
      </c>
      <c r="AO2011" s="14">
        <v>10.385</v>
      </c>
      <c r="AP2011" s="14">
        <v>24.608000000000001</v>
      </c>
      <c r="AQ2011" s="14">
        <v>40.615000000000002</v>
      </c>
      <c r="AR2011" s="14">
        <v>116.718</v>
      </c>
      <c r="AS2011" s="14">
        <v>125.654</v>
      </c>
      <c r="AT2011" s="14">
        <v>120.04600000000001</v>
      </c>
      <c r="AU2011" s="14">
        <v>109.952</v>
      </c>
      <c r="AV2011" s="14">
        <v>117.012</v>
      </c>
      <c r="AW2011" s="14">
        <v>112.512</v>
      </c>
      <c r="AX2011" s="14">
        <v>77.131</v>
      </c>
      <c r="AY2011" s="14">
        <v>66.978999999999999</v>
      </c>
      <c r="AZ2011" s="14">
        <v>39.332000000000001</v>
      </c>
      <c r="BA2011" s="14">
        <v>18.562000000000001</v>
      </c>
      <c r="BB2011" s="14">
        <v>15.221</v>
      </c>
      <c r="BC2011" s="14">
        <v>27.532</v>
      </c>
      <c r="BD2011" s="14">
        <v>80.471000000000004</v>
      </c>
      <c r="BE2011" s="14">
        <v>110.989</v>
      </c>
      <c r="BF2011" s="14">
        <v>124.437</v>
      </c>
      <c r="BG2011" s="14">
        <v>124.05200000000001</v>
      </c>
      <c r="BH2011" s="14">
        <v>126.782</v>
      </c>
      <c r="BI2011" s="14">
        <v>107.01600000000001</v>
      </c>
      <c r="BJ2011" s="14">
        <v>65.89</v>
      </c>
      <c r="BK2011" s="14">
        <v>45.834000000000003</v>
      </c>
      <c r="BL2011" s="14">
        <v>23.643999999999998</v>
      </c>
      <c r="BM2011" s="14">
        <v>11.897</v>
      </c>
      <c r="BN2011" s="14">
        <v>22.302</v>
      </c>
      <c r="BO2011" s="14">
        <v>41.085000000000001</v>
      </c>
      <c r="BP2011" s="14">
        <v>112.395</v>
      </c>
      <c r="BQ2011" s="14">
        <v>164.22300000000001</v>
      </c>
      <c r="BR2011" s="14">
        <v>194.08699999999999</v>
      </c>
      <c r="BS2011" s="14">
        <v>196.697</v>
      </c>
      <c r="BT2011" s="14">
        <v>198.95099999999999</v>
      </c>
      <c r="BU2011" s="14">
        <v>159.70599999999999</v>
      </c>
      <c r="BV2011" s="14">
        <v>96.727000000000004</v>
      </c>
      <c r="BW2011" s="14">
        <v>63.524000000000001</v>
      </c>
      <c r="BX2011" s="14">
        <v>33.289000000000001</v>
      </c>
      <c r="BY2011" s="121">
        <v>17.789000000000001</v>
      </c>
      <c r="BZ2011" s="122" t="str">
        <f t="shared" si="187"/>
        <v>Meix devant Virton</v>
      </c>
      <c r="CA2011" s="14">
        <f t="shared" si="188"/>
        <v>49.6</v>
      </c>
      <c r="CB2011" s="14">
        <f t="shared" si="189"/>
        <v>5.4829999999999997</v>
      </c>
      <c r="CC2011" s="14">
        <f t="shared" si="190"/>
        <v>7.0209760683394878E-2</v>
      </c>
      <c r="CD2011" s="14">
        <f t="shared" si="191"/>
        <v>447.00497617994353</v>
      </c>
      <c r="CE2011" s="102"/>
    </row>
    <row r="2012" spans="1:83" x14ac:dyDescent="0.25">
      <c r="A2012" s="14">
        <f t="shared" si="186"/>
        <v>5954.2344565329195</v>
      </c>
      <c r="B2012" s="14" t="s">
        <v>2296</v>
      </c>
      <c r="C2012" s="14">
        <v>49.613999999999997</v>
      </c>
      <c r="D2012" s="14">
        <v>90.25</v>
      </c>
      <c r="E2012" s="14">
        <v>1486</v>
      </c>
      <c r="F2012" s="14">
        <v>-24.382000000000001</v>
      </c>
      <c r="G2012" s="14">
        <v>-17.939</v>
      </c>
      <c r="H2012" s="14">
        <v>-3.7679999999999998</v>
      </c>
      <c r="I2012" s="14">
        <v>4.7290000000000001</v>
      </c>
      <c r="J2012" s="14">
        <v>10.539</v>
      </c>
      <c r="K2012" s="14">
        <v>17.498999999999999</v>
      </c>
      <c r="L2012" s="14">
        <v>18.789000000000001</v>
      </c>
      <c r="M2012" s="14">
        <v>16.927</v>
      </c>
      <c r="N2012" s="14">
        <v>10.37</v>
      </c>
      <c r="O2012" s="14">
        <v>2.3420000000000001</v>
      </c>
      <c r="P2012" s="14">
        <v>-9.3569999999999993</v>
      </c>
      <c r="Q2012" s="14">
        <v>-17.045000000000002</v>
      </c>
      <c r="R2012" s="14">
        <v>15.265000000000001</v>
      </c>
      <c r="S2012" s="14">
        <v>21.55</v>
      </c>
      <c r="T2012" s="14">
        <v>38.878</v>
      </c>
      <c r="U2012" s="14">
        <v>56.317</v>
      </c>
      <c r="V2012" s="14">
        <v>74.400999999999996</v>
      </c>
      <c r="W2012" s="14">
        <v>78.415999999999997</v>
      </c>
      <c r="X2012" s="14">
        <v>76.423000000000002</v>
      </c>
      <c r="Y2012" s="14">
        <v>62.018999999999998</v>
      </c>
      <c r="Z2012" s="14">
        <v>46.820999999999998</v>
      </c>
      <c r="AA2012" s="14">
        <v>32.165999999999997</v>
      </c>
      <c r="AB2012" s="14">
        <v>18.881</v>
      </c>
      <c r="AC2012" s="14">
        <v>13.618</v>
      </c>
      <c r="AD2012" s="14">
        <v>25.834</v>
      </c>
      <c r="AE2012" s="14">
        <v>38.966999999999999</v>
      </c>
      <c r="AF2012" s="14">
        <v>73.278000000000006</v>
      </c>
      <c r="AG2012" s="14">
        <v>100.348</v>
      </c>
      <c r="AH2012" s="14">
        <v>122.15900000000001</v>
      </c>
      <c r="AI2012" s="14">
        <v>123.02800000000001</v>
      </c>
      <c r="AJ2012" s="14">
        <v>121.99</v>
      </c>
      <c r="AK2012" s="14">
        <v>106.148</v>
      </c>
      <c r="AL2012" s="14">
        <v>79.751000000000005</v>
      </c>
      <c r="AM2012" s="14">
        <v>52.625999999999998</v>
      </c>
      <c r="AN2012" s="14">
        <v>29.867000000000001</v>
      </c>
      <c r="AO2012" s="14">
        <v>20.971</v>
      </c>
      <c r="AP2012" s="14">
        <v>101.066</v>
      </c>
      <c r="AQ2012" s="14">
        <v>119.152</v>
      </c>
      <c r="AR2012" s="14">
        <v>151.393</v>
      </c>
      <c r="AS2012" s="14">
        <v>139.721</v>
      </c>
      <c r="AT2012" s="14">
        <v>134.239</v>
      </c>
      <c r="AU2012" s="14">
        <v>123.556</v>
      </c>
      <c r="AV2012" s="14">
        <v>129.999</v>
      </c>
      <c r="AW2012" s="14">
        <v>137.06399999999999</v>
      </c>
      <c r="AX2012" s="14">
        <v>137.21700000000001</v>
      </c>
      <c r="AY2012" s="14">
        <v>126.92</v>
      </c>
      <c r="AZ2012" s="14">
        <v>94.403999999999996</v>
      </c>
      <c r="BA2012" s="14">
        <v>79.131</v>
      </c>
      <c r="BB2012" s="14">
        <v>37.756999999999998</v>
      </c>
      <c r="BC2012" s="14">
        <v>56.128999999999998</v>
      </c>
      <c r="BD2012" s="14">
        <v>93.501000000000005</v>
      </c>
      <c r="BE2012" s="14">
        <v>116.21899999999999</v>
      </c>
      <c r="BF2012" s="14">
        <v>138.23400000000001</v>
      </c>
      <c r="BG2012" s="14">
        <v>136.91499999999999</v>
      </c>
      <c r="BH2012" s="14">
        <v>137.708</v>
      </c>
      <c r="BI2012" s="14">
        <v>119.215</v>
      </c>
      <c r="BJ2012" s="14">
        <v>96.141000000000005</v>
      </c>
      <c r="BK2012" s="14">
        <v>67.757999999999996</v>
      </c>
      <c r="BL2012" s="14">
        <v>38.984000000000002</v>
      </c>
      <c r="BM2012" s="14">
        <v>28.853999999999999</v>
      </c>
      <c r="BN2012" s="14">
        <v>44.05</v>
      </c>
      <c r="BO2012" s="14">
        <v>69.668999999999997</v>
      </c>
      <c r="BP2012" s="14">
        <v>131.005</v>
      </c>
      <c r="BQ2012" s="14">
        <v>178.143</v>
      </c>
      <c r="BR2012" s="14">
        <v>222.84800000000001</v>
      </c>
      <c r="BS2012" s="14">
        <v>227.947</v>
      </c>
      <c r="BT2012" s="14">
        <v>227.45</v>
      </c>
      <c r="BU2012" s="14">
        <v>193.596</v>
      </c>
      <c r="BV2012" s="14">
        <v>141.62</v>
      </c>
      <c r="BW2012" s="14">
        <v>91.998000000000005</v>
      </c>
      <c r="BX2012" s="14">
        <v>49.53</v>
      </c>
      <c r="BY2012" s="121">
        <v>33.887</v>
      </c>
      <c r="BZ2012" s="122" t="str">
        <f t="shared" si="187"/>
        <v>Nogoonnuur</v>
      </c>
      <c r="CA2012" s="14">
        <f t="shared" si="188"/>
        <v>49.613999999999997</v>
      </c>
      <c r="CB2012" s="14">
        <f t="shared" si="189"/>
        <v>90.25</v>
      </c>
      <c r="CC2012" s="14">
        <f t="shared" si="190"/>
        <v>0.93521414418821658</v>
      </c>
      <c r="CD2012" s="14">
        <f t="shared" si="191"/>
        <v>5954.2344565329195</v>
      </c>
      <c r="CE2012" s="102"/>
    </row>
    <row r="2013" spans="1:83" x14ac:dyDescent="0.25">
      <c r="A2013" s="14">
        <f t="shared" si="186"/>
        <v>7766.7434370970204</v>
      </c>
      <c r="B2013" s="14" t="s">
        <v>2297</v>
      </c>
      <c r="C2013" s="14">
        <v>49.62</v>
      </c>
      <c r="D2013" s="14">
        <v>128.648</v>
      </c>
      <c r="E2013" s="14">
        <v>115</v>
      </c>
      <c r="F2013" s="14">
        <v>-24.661000000000001</v>
      </c>
      <c r="G2013" s="14">
        <v>-20.04</v>
      </c>
      <c r="H2013" s="14">
        <v>-9.3350000000000009</v>
      </c>
      <c r="I2013" s="14">
        <v>3.5350000000000001</v>
      </c>
      <c r="J2013" s="14">
        <v>11.247</v>
      </c>
      <c r="K2013" s="14">
        <v>18.346</v>
      </c>
      <c r="L2013" s="14">
        <v>21.241</v>
      </c>
      <c r="M2013" s="14">
        <v>18.736000000000001</v>
      </c>
      <c r="N2013" s="14">
        <v>12.292</v>
      </c>
      <c r="O2013" s="14">
        <v>2.7229999999999999</v>
      </c>
      <c r="P2013" s="14">
        <v>-10.935</v>
      </c>
      <c r="Q2013" s="14">
        <v>-22.629000000000001</v>
      </c>
      <c r="R2013" s="14">
        <v>16.134</v>
      </c>
      <c r="S2013" s="14">
        <v>22.352</v>
      </c>
      <c r="T2013" s="14">
        <v>39.179000000000002</v>
      </c>
      <c r="U2013" s="14">
        <v>52.95</v>
      </c>
      <c r="V2013" s="14">
        <v>69.56</v>
      </c>
      <c r="W2013" s="14">
        <v>71.316999999999993</v>
      </c>
      <c r="X2013" s="14">
        <v>70.605000000000004</v>
      </c>
      <c r="Y2013" s="14">
        <v>62.286000000000001</v>
      </c>
      <c r="Z2013" s="14">
        <v>43.21</v>
      </c>
      <c r="AA2013" s="14">
        <v>28.513999999999999</v>
      </c>
      <c r="AB2013" s="14">
        <v>17.965</v>
      </c>
      <c r="AC2013" s="14">
        <v>13.236000000000001</v>
      </c>
      <c r="AD2013" s="14">
        <v>23.329000000000001</v>
      </c>
      <c r="AE2013" s="14">
        <v>36.006</v>
      </c>
      <c r="AF2013" s="14">
        <v>68.668000000000006</v>
      </c>
      <c r="AG2013" s="14">
        <v>84.668999999999997</v>
      </c>
      <c r="AH2013" s="14">
        <v>99.623999999999995</v>
      </c>
      <c r="AI2013" s="14">
        <v>99.03</v>
      </c>
      <c r="AJ2013" s="14">
        <v>86.234999999999999</v>
      </c>
      <c r="AK2013" s="14">
        <v>75.350999999999999</v>
      </c>
      <c r="AL2013" s="14">
        <v>58.956000000000003</v>
      </c>
      <c r="AM2013" s="14">
        <v>44.063000000000002</v>
      </c>
      <c r="AN2013" s="14">
        <v>27.623000000000001</v>
      </c>
      <c r="AO2013" s="14">
        <v>18.986000000000001</v>
      </c>
      <c r="AP2013" s="14">
        <v>77.653999999999996</v>
      </c>
      <c r="AQ2013" s="14">
        <v>105.949</v>
      </c>
      <c r="AR2013" s="14">
        <v>138.19499999999999</v>
      </c>
      <c r="AS2013" s="14">
        <v>124.377</v>
      </c>
      <c r="AT2013" s="14">
        <v>118.23</v>
      </c>
      <c r="AU2013" s="14">
        <v>108.09399999999999</v>
      </c>
      <c r="AV2013" s="14">
        <v>106.35299999999999</v>
      </c>
      <c r="AW2013" s="14">
        <v>104.907</v>
      </c>
      <c r="AX2013" s="14">
        <v>104.944</v>
      </c>
      <c r="AY2013" s="14">
        <v>108.259</v>
      </c>
      <c r="AZ2013" s="14">
        <v>84.786000000000001</v>
      </c>
      <c r="BA2013" s="14">
        <v>65.620999999999995</v>
      </c>
      <c r="BB2013" s="14">
        <v>33.549999999999997</v>
      </c>
      <c r="BC2013" s="14">
        <v>54.164000000000001</v>
      </c>
      <c r="BD2013" s="14">
        <v>89.653000000000006</v>
      </c>
      <c r="BE2013" s="14">
        <v>105.619</v>
      </c>
      <c r="BF2013" s="14">
        <v>127.03</v>
      </c>
      <c r="BG2013" s="14">
        <v>122.68600000000001</v>
      </c>
      <c r="BH2013" s="14">
        <v>117.741</v>
      </c>
      <c r="BI2013" s="14">
        <v>104.69</v>
      </c>
      <c r="BJ2013" s="14">
        <v>82.301000000000002</v>
      </c>
      <c r="BK2013" s="14">
        <v>58.008000000000003</v>
      </c>
      <c r="BL2013" s="14">
        <v>35.832999999999998</v>
      </c>
      <c r="BM2013" s="14">
        <v>26.440999999999999</v>
      </c>
      <c r="BN2013" s="14">
        <v>38.816000000000003</v>
      </c>
      <c r="BO2013" s="14">
        <v>65.513999999999996</v>
      </c>
      <c r="BP2013" s="14">
        <v>122.764</v>
      </c>
      <c r="BQ2013" s="14">
        <v>158.33000000000001</v>
      </c>
      <c r="BR2013" s="14">
        <v>195.34800000000001</v>
      </c>
      <c r="BS2013" s="14">
        <v>195.81100000000001</v>
      </c>
      <c r="BT2013" s="14">
        <v>179.501</v>
      </c>
      <c r="BU2013" s="14">
        <v>151.04499999999999</v>
      </c>
      <c r="BV2013" s="14">
        <v>113.858</v>
      </c>
      <c r="BW2013" s="14">
        <v>80.503</v>
      </c>
      <c r="BX2013" s="14">
        <v>45.545000000000002</v>
      </c>
      <c r="BY2013" s="121">
        <v>30.36</v>
      </c>
      <c r="BZ2013" s="122" t="str">
        <f t="shared" si="187"/>
        <v>Poyarkovo</v>
      </c>
      <c r="CA2013" s="14">
        <f t="shared" si="188"/>
        <v>49.62</v>
      </c>
      <c r="CB2013" s="14">
        <f t="shared" si="189"/>
        <v>128.648</v>
      </c>
      <c r="CC2013" s="14">
        <f t="shared" si="190"/>
        <v>1.2198996142458971</v>
      </c>
      <c r="CD2013" s="14">
        <f t="shared" si="191"/>
        <v>7766.7434370970204</v>
      </c>
      <c r="CE2013" s="102"/>
    </row>
    <row r="2014" spans="1:83" x14ac:dyDescent="0.25">
      <c r="A2014" s="14">
        <f t="shared" si="186"/>
        <v>7172.5376945910948</v>
      </c>
      <c r="B2014" s="14" t="s">
        <v>2298</v>
      </c>
      <c r="C2014" s="14">
        <v>49.627000000000002</v>
      </c>
      <c r="D2014" s="14">
        <v>-114.482</v>
      </c>
      <c r="E2014" s="14">
        <v>1303</v>
      </c>
      <c r="F2014" s="14">
        <v>-5.0090000000000003</v>
      </c>
      <c r="G2014" s="14">
        <v>-4.8920000000000003</v>
      </c>
      <c r="H2014" s="14">
        <v>-0.16700000000000001</v>
      </c>
      <c r="I2014" s="14">
        <v>3.5649999999999999</v>
      </c>
      <c r="J2014" s="14">
        <v>8.3040000000000003</v>
      </c>
      <c r="K2014" s="14">
        <v>11.632999999999999</v>
      </c>
      <c r="L2014" s="14">
        <v>15.866</v>
      </c>
      <c r="M2014" s="14">
        <v>15.04</v>
      </c>
      <c r="N2014" s="14">
        <v>9.4600000000000009</v>
      </c>
      <c r="O2014" s="14">
        <v>4.0949999999999998</v>
      </c>
      <c r="P2014" s="14">
        <v>-1.119</v>
      </c>
      <c r="Q2014" s="14">
        <v>-5.84</v>
      </c>
      <c r="R2014" s="14">
        <v>16.106999999999999</v>
      </c>
      <c r="S2014" s="14">
        <v>20.85</v>
      </c>
      <c r="T2014" s="14">
        <v>38.270000000000003</v>
      </c>
      <c r="U2014" s="14">
        <v>56.223999999999997</v>
      </c>
      <c r="V2014" s="14">
        <v>77.965000000000003</v>
      </c>
      <c r="W2014" s="14">
        <v>84.855000000000004</v>
      </c>
      <c r="X2014" s="14">
        <v>77.590999999999994</v>
      </c>
      <c r="Y2014" s="14">
        <v>56.686</v>
      </c>
      <c r="Z2014" s="14">
        <v>35.353999999999999</v>
      </c>
      <c r="AA2014" s="14">
        <v>25.219000000000001</v>
      </c>
      <c r="AB2014" s="14">
        <v>14.856999999999999</v>
      </c>
      <c r="AC2014" s="14">
        <v>10.682</v>
      </c>
      <c r="AD2014" s="14">
        <v>24.661000000000001</v>
      </c>
      <c r="AE2014" s="14">
        <v>38.692999999999998</v>
      </c>
      <c r="AF2014" s="14">
        <v>64.454999999999998</v>
      </c>
      <c r="AG2014" s="14">
        <v>96.495000000000005</v>
      </c>
      <c r="AH2014" s="14">
        <v>121.58499999999999</v>
      </c>
      <c r="AI2014" s="14">
        <v>125.512</v>
      </c>
      <c r="AJ2014" s="14">
        <v>125.633</v>
      </c>
      <c r="AK2014" s="14">
        <v>107.89400000000001</v>
      </c>
      <c r="AL2014" s="14">
        <v>71.048000000000002</v>
      </c>
      <c r="AM2014" s="14">
        <v>46.56</v>
      </c>
      <c r="AN2014" s="14">
        <v>27.640999999999998</v>
      </c>
      <c r="AO2014" s="14">
        <v>22.045000000000002</v>
      </c>
      <c r="AP2014" s="14">
        <v>84.522999999999996</v>
      </c>
      <c r="AQ2014" s="14">
        <v>110.33799999999999</v>
      </c>
      <c r="AR2014" s="14">
        <v>115.696</v>
      </c>
      <c r="AS2014" s="14">
        <v>125.07899999999999</v>
      </c>
      <c r="AT2014" s="14">
        <v>119.01600000000001</v>
      </c>
      <c r="AU2014" s="14">
        <v>108.301</v>
      </c>
      <c r="AV2014" s="14">
        <v>115.22799999999999</v>
      </c>
      <c r="AW2014" s="14">
        <v>129.33699999999999</v>
      </c>
      <c r="AX2014" s="14">
        <v>118.72</v>
      </c>
      <c r="AY2014" s="14">
        <v>105.21299999999999</v>
      </c>
      <c r="AZ2014" s="14">
        <v>87.897000000000006</v>
      </c>
      <c r="BA2014" s="14">
        <v>93.881</v>
      </c>
      <c r="BB2014" s="14">
        <v>33.865000000000002</v>
      </c>
      <c r="BC2014" s="14">
        <v>61.134</v>
      </c>
      <c r="BD2014" s="14">
        <v>82.215999999999994</v>
      </c>
      <c r="BE2014" s="14">
        <v>119.447</v>
      </c>
      <c r="BF2014" s="14">
        <v>138.63</v>
      </c>
      <c r="BG2014" s="14">
        <v>133.571</v>
      </c>
      <c r="BH2014" s="14">
        <v>144.483</v>
      </c>
      <c r="BI2014" s="14">
        <v>140.19800000000001</v>
      </c>
      <c r="BJ2014" s="14">
        <v>94.444999999999993</v>
      </c>
      <c r="BK2014" s="14">
        <v>63.81</v>
      </c>
      <c r="BL2014" s="14">
        <v>40.430999999999997</v>
      </c>
      <c r="BM2014" s="14">
        <v>38.92</v>
      </c>
      <c r="BN2014" s="14">
        <v>41.308</v>
      </c>
      <c r="BO2014" s="14">
        <v>64.509</v>
      </c>
      <c r="BP2014" s="14">
        <v>106.084</v>
      </c>
      <c r="BQ2014" s="14">
        <v>164.23099999999999</v>
      </c>
      <c r="BR2014" s="14">
        <v>201.61600000000001</v>
      </c>
      <c r="BS2014" s="14">
        <v>204.38900000000001</v>
      </c>
      <c r="BT2014" s="14">
        <v>210.79900000000001</v>
      </c>
      <c r="BU2014" s="14">
        <v>185.92099999999999</v>
      </c>
      <c r="BV2014" s="14">
        <v>120.57</v>
      </c>
      <c r="BW2014" s="14">
        <v>73.391000000000005</v>
      </c>
      <c r="BX2014" s="14">
        <v>40.915999999999997</v>
      </c>
      <c r="BY2014" s="121">
        <v>31.751000000000001</v>
      </c>
      <c r="BZ2014" s="122" t="str">
        <f t="shared" si="187"/>
        <v>Crowsnest</v>
      </c>
      <c r="CA2014" s="14">
        <f t="shared" si="188"/>
        <v>49.627000000000002</v>
      </c>
      <c r="CB2014" s="14">
        <f t="shared" si="189"/>
        <v>-114.482</v>
      </c>
      <c r="CC2014" s="14">
        <f t="shared" si="190"/>
        <v>1.1265694608892916</v>
      </c>
      <c r="CD2014" s="14">
        <f t="shared" si="191"/>
        <v>7172.5376945910948</v>
      </c>
      <c r="CE2014" s="102"/>
    </row>
    <row r="2015" spans="1:83" x14ac:dyDescent="0.25">
      <c r="A2015" s="14">
        <f t="shared" si="186"/>
        <v>6486.1986766519758</v>
      </c>
      <c r="B2015" s="14" t="s">
        <v>2299</v>
      </c>
      <c r="C2015" s="14">
        <v>49.633000000000003</v>
      </c>
      <c r="D2015" s="14">
        <v>100.167</v>
      </c>
      <c r="E2015" s="14">
        <v>1283</v>
      </c>
      <c r="F2015" s="14">
        <v>-21.785</v>
      </c>
      <c r="G2015" s="14">
        <v>-15.597</v>
      </c>
      <c r="H2015" s="14">
        <v>-6.3780000000000001</v>
      </c>
      <c r="I2015" s="14">
        <v>1.5669999999999999</v>
      </c>
      <c r="J2015" s="14">
        <v>11.002000000000001</v>
      </c>
      <c r="K2015" s="14">
        <v>15.744999999999999</v>
      </c>
      <c r="L2015" s="14">
        <v>17.768000000000001</v>
      </c>
      <c r="M2015" s="14">
        <v>15.263</v>
      </c>
      <c r="N2015" s="14">
        <v>8.8209999999999997</v>
      </c>
      <c r="O2015" s="14">
        <v>0.56799999999999995</v>
      </c>
      <c r="P2015" s="14">
        <v>-10.054</v>
      </c>
      <c r="Q2015" s="14">
        <v>-18.946000000000002</v>
      </c>
      <c r="R2015" s="14">
        <v>16.439</v>
      </c>
      <c r="S2015" s="14">
        <v>21.925000000000001</v>
      </c>
      <c r="T2015" s="14">
        <v>39</v>
      </c>
      <c r="U2015" s="14">
        <v>55.758000000000003</v>
      </c>
      <c r="V2015" s="14">
        <v>71.290999999999997</v>
      </c>
      <c r="W2015" s="14">
        <v>77.554000000000002</v>
      </c>
      <c r="X2015" s="14">
        <v>74.046000000000006</v>
      </c>
      <c r="Y2015" s="14">
        <v>60.87</v>
      </c>
      <c r="Z2015" s="14">
        <v>45.759</v>
      </c>
      <c r="AA2015" s="14">
        <v>31.268000000000001</v>
      </c>
      <c r="AB2015" s="14">
        <v>18.209</v>
      </c>
      <c r="AC2015" s="14">
        <v>13.653</v>
      </c>
      <c r="AD2015" s="14">
        <v>24.831</v>
      </c>
      <c r="AE2015" s="14">
        <v>39.838999999999999</v>
      </c>
      <c r="AF2015" s="14">
        <v>73.063999999999993</v>
      </c>
      <c r="AG2015" s="14">
        <v>95.653000000000006</v>
      </c>
      <c r="AH2015" s="14">
        <v>116.313</v>
      </c>
      <c r="AI2015" s="14">
        <v>116.74</v>
      </c>
      <c r="AJ2015" s="14">
        <v>110.714</v>
      </c>
      <c r="AK2015" s="14">
        <v>94.165000000000006</v>
      </c>
      <c r="AL2015" s="14">
        <v>71.701999999999998</v>
      </c>
      <c r="AM2015" s="14">
        <v>49.180999999999997</v>
      </c>
      <c r="AN2015" s="14">
        <v>26.536000000000001</v>
      </c>
      <c r="AO2015" s="14">
        <v>19.466999999999999</v>
      </c>
      <c r="AP2015" s="14">
        <v>84.353999999999999</v>
      </c>
      <c r="AQ2015" s="14">
        <v>114.366</v>
      </c>
      <c r="AR2015" s="14">
        <v>145.42099999999999</v>
      </c>
      <c r="AS2015" s="14">
        <v>132.61000000000001</v>
      </c>
      <c r="AT2015" s="14">
        <v>129.499</v>
      </c>
      <c r="AU2015" s="14">
        <v>119.434</v>
      </c>
      <c r="AV2015" s="14">
        <v>121.86799999999999</v>
      </c>
      <c r="AW2015" s="14">
        <v>128.709</v>
      </c>
      <c r="AX2015" s="14">
        <v>126.562</v>
      </c>
      <c r="AY2015" s="14">
        <v>121.224</v>
      </c>
      <c r="AZ2015" s="14">
        <v>87.936999999999998</v>
      </c>
      <c r="BA2015" s="14">
        <v>69.277000000000001</v>
      </c>
      <c r="BB2015" s="14">
        <v>35.159999999999997</v>
      </c>
      <c r="BC2015" s="14">
        <v>54.759</v>
      </c>
      <c r="BD2015" s="14">
        <v>91.352999999999994</v>
      </c>
      <c r="BE2015" s="14">
        <v>112.22499999999999</v>
      </c>
      <c r="BF2015" s="14">
        <v>128.95400000000001</v>
      </c>
      <c r="BG2015" s="14">
        <v>131.39699999999999</v>
      </c>
      <c r="BH2015" s="14">
        <v>130.33199999999999</v>
      </c>
      <c r="BI2015" s="14">
        <v>119.18600000000001</v>
      </c>
      <c r="BJ2015" s="14">
        <v>90.394999999999996</v>
      </c>
      <c r="BK2015" s="14">
        <v>64.23</v>
      </c>
      <c r="BL2015" s="14">
        <v>38.106999999999999</v>
      </c>
      <c r="BM2015" s="14">
        <v>26.716000000000001</v>
      </c>
      <c r="BN2015" s="14">
        <v>40.996000000000002</v>
      </c>
      <c r="BO2015" s="14">
        <v>68.406000000000006</v>
      </c>
      <c r="BP2015" s="14">
        <v>127.053</v>
      </c>
      <c r="BQ2015" s="14">
        <v>170.65899999999999</v>
      </c>
      <c r="BR2015" s="14">
        <v>212.881</v>
      </c>
      <c r="BS2015" s="14">
        <v>217.79499999999999</v>
      </c>
      <c r="BT2015" s="14">
        <v>211.965</v>
      </c>
      <c r="BU2015" s="14">
        <v>181.36199999999999</v>
      </c>
      <c r="BV2015" s="14">
        <v>132.761</v>
      </c>
      <c r="BW2015" s="14">
        <v>87.97</v>
      </c>
      <c r="BX2015" s="14">
        <v>46.817999999999998</v>
      </c>
      <c r="BY2015" s="121">
        <v>31.946999999999999</v>
      </c>
      <c r="BZ2015" s="122" t="str">
        <f t="shared" si="187"/>
        <v>Murun</v>
      </c>
      <c r="CA2015" s="14">
        <f t="shared" si="188"/>
        <v>49.633000000000003</v>
      </c>
      <c r="CB2015" s="14">
        <f t="shared" si="189"/>
        <v>100.167</v>
      </c>
      <c r="CC2015" s="14">
        <f t="shared" si="190"/>
        <v>1.0187682041583515</v>
      </c>
      <c r="CD2015" s="14">
        <f t="shared" si="191"/>
        <v>6486.1986766519758</v>
      </c>
      <c r="CE2015" s="102"/>
    </row>
    <row r="2016" spans="1:83" x14ac:dyDescent="0.25">
      <c r="A2016" s="14">
        <f t="shared" si="186"/>
        <v>4349.7903335457631</v>
      </c>
      <c r="B2016" s="14" t="s">
        <v>2300</v>
      </c>
      <c r="C2016" s="14">
        <v>49.633000000000003</v>
      </c>
      <c r="D2016" s="14">
        <v>63.5</v>
      </c>
      <c r="E2016" s="14">
        <v>100</v>
      </c>
      <c r="F2016" s="14">
        <v>-15.117000000000001</v>
      </c>
      <c r="G2016" s="14">
        <v>-13.507999999999999</v>
      </c>
      <c r="H2016" s="14">
        <v>-7.1260000000000003</v>
      </c>
      <c r="I2016" s="14">
        <v>8.6199999999999992</v>
      </c>
      <c r="J2016" s="14">
        <v>16.477</v>
      </c>
      <c r="K2016" s="14">
        <v>22.315000000000001</v>
      </c>
      <c r="L2016" s="14">
        <v>24.265000000000001</v>
      </c>
      <c r="M2016" s="14">
        <v>22.699000000000002</v>
      </c>
      <c r="N2016" s="14">
        <v>15.222</v>
      </c>
      <c r="O2016" s="14">
        <v>5.8360000000000003</v>
      </c>
      <c r="P2016" s="14">
        <v>-2.8149999999999999</v>
      </c>
      <c r="Q2016" s="14">
        <v>-10.050000000000001</v>
      </c>
      <c r="R2016" s="14">
        <v>15.412000000000001</v>
      </c>
      <c r="S2016" s="14">
        <v>23.555</v>
      </c>
      <c r="T2016" s="14">
        <v>39.662999999999997</v>
      </c>
      <c r="U2016" s="14">
        <v>54.866</v>
      </c>
      <c r="V2016" s="14">
        <v>68.048000000000002</v>
      </c>
      <c r="W2016" s="14">
        <v>74.605000000000004</v>
      </c>
      <c r="X2016" s="14">
        <v>74.091999999999999</v>
      </c>
      <c r="Y2016" s="14">
        <v>58.865000000000002</v>
      </c>
      <c r="Z2016" s="14">
        <v>43.034999999999997</v>
      </c>
      <c r="AA2016" s="14">
        <v>30.632000000000001</v>
      </c>
      <c r="AB2016" s="14">
        <v>17.155000000000001</v>
      </c>
      <c r="AC2016" s="14">
        <v>12</v>
      </c>
      <c r="AD2016" s="14">
        <v>23.56</v>
      </c>
      <c r="AE2016" s="14">
        <v>33.441000000000003</v>
      </c>
      <c r="AF2016" s="14">
        <v>59.165999999999997</v>
      </c>
      <c r="AG2016" s="14">
        <v>88.45</v>
      </c>
      <c r="AH2016" s="14">
        <v>114.16800000000001</v>
      </c>
      <c r="AI2016" s="14">
        <v>120.806</v>
      </c>
      <c r="AJ2016" s="14">
        <v>122.239</v>
      </c>
      <c r="AK2016" s="14">
        <v>103.53700000000001</v>
      </c>
      <c r="AL2016" s="14">
        <v>76.141000000000005</v>
      </c>
      <c r="AM2016" s="14">
        <v>50.383000000000003</v>
      </c>
      <c r="AN2016" s="14">
        <v>24.196999999999999</v>
      </c>
      <c r="AO2016" s="14">
        <v>15.862</v>
      </c>
      <c r="AP2016" s="14">
        <v>75.197999999999993</v>
      </c>
      <c r="AQ2016" s="14">
        <v>73.947999999999993</v>
      </c>
      <c r="AR2016" s="14">
        <v>103.501</v>
      </c>
      <c r="AS2016" s="14">
        <v>130.01</v>
      </c>
      <c r="AT2016" s="14">
        <v>131.27099999999999</v>
      </c>
      <c r="AU2016" s="14">
        <v>120.517</v>
      </c>
      <c r="AV2016" s="14">
        <v>129.06299999999999</v>
      </c>
      <c r="AW2016" s="14">
        <v>135.33600000000001</v>
      </c>
      <c r="AX2016" s="14">
        <v>133.98400000000001</v>
      </c>
      <c r="AY2016" s="14">
        <v>117.68600000000001</v>
      </c>
      <c r="AZ2016" s="14">
        <v>68.676000000000002</v>
      </c>
      <c r="BA2016" s="14">
        <v>51.186999999999998</v>
      </c>
      <c r="BB2016" s="14">
        <v>30.603999999999999</v>
      </c>
      <c r="BC2016" s="14">
        <v>40.137</v>
      </c>
      <c r="BD2016" s="14">
        <v>67.634</v>
      </c>
      <c r="BE2016" s="14">
        <v>112.626</v>
      </c>
      <c r="BF2016" s="14">
        <v>134.57300000000001</v>
      </c>
      <c r="BG2016" s="14">
        <v>136.702</v>
      </c>
      <c r="BH2016" s="14">
        <v>139.73400000000001</v>
      </c>
      <c r="BI2016" s="14">
        <v>123.65900000000001</v>
      </c>
      <c r="BJ2016" s="14">
        <v>93.549000000000007</v>
      </c>
      <c r="BK2016" s="14">
        <v>63.234000000000002</v>
      </c>
      <c r="BL2016" s="14">
        <v>31.312999999999999</v>
      </c>
      <c r="BM2016" s="14">
        <v>21.715</v>
      </c>
      <c r="BN2016" s="14">
        <v>37.607999999999997</v>
      </c>
      <c r="BO2016" s="14">
        <v>55.692</v>
      </c>
      <c r="BP2016" s="14">
        <v>100.29900000000001</v>
      </c>
      <c r="BQ2016" s="14">
        <v>166.46299999999999</v>
      </c>
      <c r="BR2016" s="14">
        <v>216.97200000000001</v>
      </c>
      <c r="BS2016" s="14">
        <v>226.16200000000001</v>
      </c>
      <c r="BT2016" s="14">
        <v>228.53299999999999</v>
      </c>
      <c r="BU2016" s="14">
        <v>192.404</v>
      </c>
      <c r="BV2016" s="14">
        <v>137.726</v>
      </c>
      <c r="BW2016" s="14">
        <v>86.156999999999996</v>
      </c>
      <c r="BX2016" s="14">
        <v>40.741</v>
      </c>
      <c r="BY2016" s="121">
        <v>26.529</v>
      </c>
      <c r="BZ2016" s="122" t="str">
        <f t="shared" si="187"/>
        <v>Turgay</v>
      </c>
      <c r="CA2016" s="14">
        <f t="shared" si="188"/>
        <v>49.633000000000003</v>
      </c>
      <c r="CB2016" s="14">
        <f t="shared" si="189"/>
        <v>63.5</v>
      </c>
      <c r="CC2016" s="14">
        <f t="shared" si="190"/>
        <v>0.68320881112127341</v>
      </c>
      <c r="CD2016" s="14">
        <f t="shared" si="191"/>
        <v>4349.7903335457631</v>
      </c>
      <c r="CE2016" s="102"/>
    </row>
    <row r="2017" spans="1:83" x14ac:dyDescent="0.25">
      <c r="A2017" s="14">
        <f t="shared" si="186"/>
        <v>6940.6567347438886</v>
      </c>
      <c r="B2017" s="14" t="s">
        <v>2301</v>
      </c>
      <c r="C2017" s="14">
        <v>49.640999999999998</v>
      </c>
      <c r="D2017" s="14">
        <v>-109.514</v>
      </c>
      <c r="E2017" s="14">
        <v>1271</v>
      </c>
      <c r="F2017" s="14">
        <v>-7.3339999999999996</v>
      </c>
      <c r="G2017" s="14">
        <v>-6.8140000000000001</v>
      </c>
      <c r="H2017" s="14">
        <v>-1.8</v>
      </c>
      <c r="I2017" s="14">
        <v>3.524</v>
      </c>
      <c r="J2017" s="14">
        <v>8.0380000000000003</v>
      </c>
      <c r="K2017" s="14">
        <v>12.698</v>
      </c>
      <c r="L2017" s="14">
        <v>17.100999999999999</v>
      </c>
      <c r="M2017" s="14">
        <v>16.684000000000001</v>
      </c>
      <c r="N2017" s="14">
        <v>11.007</v>
      </c>
      <c r="O2017" s="14">
        <v>4.2759999999999998</v>
      </c>
      <c r="P2017" s="14">
        <v>-2.7959999999999998</v>
      </c>
      <c r="Q2017" s="14">
        <v>-7.9390000000000001</v>
      </c>
      <c r="R2017" s="14">
        <v>10.835000000000001</v>
      </c>
      <c r="S2017" s="14">
        <v>17.946000000000002</v>
      </c>
      <c r="T2017" s="14">
        <v>41.037999999999997</v>
      </c>
      <c r="U2017" s="14">
        <v>47.817</v>
      </c>
      <c r="V2017" s="14">
        <v>74.305999999999997</v>
      </c>
      <c r="W2017" s="14">
        <v>73.715000000000003</v>
      </c>
      <c r="X2017" s="14">
        <v>75.186000000000007</v>
      </c>
      <c r="Y2017" s="14">
        <v>56.929000000000002</v>
      </c>
      <c r="Z2017" s="14">
        <v>35.860999999999997</v>
      </c>
      <c r="AA2017" s="14">
        <v>28.626999999999999</v>
      </c>
      <c r="AB2017" s="14">
        <v>13.85</v>
      </c>
      <c r="AC2017" s="14">
        <v>9.4139999999999997</v>
      </c>
      <c r="AD2017" s="14">
        <v>20.667000000000002</v>
      </c>
      <c r="AE2017" s="14">
        <v>33.987000000000002</v>
      </c>
      <c r="AF2017" s="14">
        <v>60.329000000000001</v>
      </c>
      <c r="AG2017" s="14">
        <v>91.429000000000002</v>
      </c>
      <c r="AH2017" s="14">
        <v>114.75700000000001</v>
      </c>
      <c r="AI2017" s="14">
        <v>102.982</v>
      </c>
      <c r="AJ2017" s="14">
        <v>122.435</v>
      </c>
      <c r="AK2017" s="14">
        <v>96.753</v>
      </c>
      <c r="AL2017" s="14">
        <v>73.346000000000004</v>
      </c>
      <c r="AM2017" s="14">
        <v>43.384</v>
      </c>
      <c r="AN2017" s="14">
        <v>24.513000000000002</v>
      </c>
      <c r="AO2017" s="14">
        <v>16.468</v>
      </c>
      <c r="AP2017" s="14">
        <v>85.483000000000004</v>
      </c>
      <c r="AQ2017" s="14">
        <v>91.72</v>
      </c>
      <c r="AR2017" s="14">
        <v>114.78</v>
      </c>
      <c r="AS2017" s="14">
        <v>124.04900000000001</v>
      </c>
      <c r="AT2017" s="14">
        <v>110.191</v>
      </c>
      <c r="AU2017" s="14">
        <v>112.681</v>
      </c>
      <c r="AV2017" s="14">
        <v>115.276</v>
      </c>
      <c r="AW2017" s="14">
        <v>134.041</v>
      </c>
      <c r="AX2017" s="14">
        <v>123.777</v>
      </c>
      <c r="AY2017" s="14">
        <v>103.83</v>
      </c>
      <c r="AZ2017" s="14">
        <v>85.694999999999993</v>
      </c>
      <c r="BA2017" s="14">
        <v>72.251000000000005</v>
      </c>
      <c r="BB2017" s="14">
        <v>40</v>
      </c>
      <c r="BC2017" s="14">
        <v>50.241</v>
      </c>
      <c r="BD2017" s="14">
        <v>76.475999999999999</v>
      </c>
      <c r="BE2017" s="14">
        <v>110.292</v>
      </c>
      <c r="BF2017" s="14">
        <v>133.208</v>
      </c>
      <c r="BG2017" s="14">
        <v>129.35300000000001</v>
      </c>
      <c r="BH2017" s="14">
        <v>151.232</v>
      </c>
      <c r="BI2017" s="14">
        <v>122.98099999999999</v>
      </c>
      <c r="BJ2017" s="14">
        <v>97.376000000000005</v>
      </c>
      <c r="BK2017" s="14">
        <v>57.848999999999997</v>
      </c>
      <c r="BL2017" s="14">
        <v>39.124000000000002</v>
      </c>
      <c r="BM2017" s="14">
        <v>30.074999999999999</v>
      </c>
      <c r="BN2017" s="14">
        <v>33.637</v>
      </c>
      <c r="BO2017" s="14">
        <v>54.668999999999997</v>
      </c>
      <c r="BP2017" s="14">
        <v>109.315</v>
      </c>
      <c r="BQ2017" s="14">
        <v>156.57599999999999</v>
      </c>
      <c r="BR2017" s="14">
        <v>188.977</v>
      </c>
      <c r="BS2017" s="14">
        <v>205.64</v>
      </c>
      <c r="BT2017" s="14">
        <v>215.351</v>
      </c>
      <c r="BU2017" s="14">
        <v>187.72300000000001</v>
      </c>
      <c r="BV2017" s="14">
        <v>123.331</v>
      </c>
      <c r="BW2017" s="14">
        <v>78.075999999999993</v>
      </c>
      <c r="BX2017" s="14">
        <v>39.771000000000001</v>
      </c>
      <c r="BY2017" s="121">
        <v>26.553999999999998</v>
      </c>
      <c r="BZ2017" s="122" t="str">
        <f t="shared" si="187"/>
        <v>Cypress Hills Park</v>
      </c>
      <c r="CA2017" s="14">
        <f t="shared" si="188"/>
        <v>49.640999999999998</v>
      </c>
      <c r="CB2017" s="14">
        <f t="shared" si="189"/>
        <v>-109.514</v>
      </c>
      <c r="CC2017" s="14">
        <f t="shared" si="190"/>
        <v>1.0901485985601114</v>
      </c>
      <c r="CD2017" s="14">
        <f t="shared" si="191"/>
        <v>6940.6567347438886</v>
      </c>
      <c r="CE2017" s="102"/>
    </row>
    <row r="2018" spans="1:83" x14ac:dyDescent="0.25">
      <c r="A2018" s="14">
        <f t="shared" si="186"/>
        <v>6179.5177859432679</v>
      </c>
      <c r="B2018" s="14" t="s">
        <v>2302</v>
      </c>
      <c r="C2018" s="14">
        <v>49.65</v>
      </c>
      <c r="D2018" s="14">
        <v>94.4</v>
      </c>
      <c r="E2018" s="14">
        <v>1232</v>
      </c>
      <c r="F2018" s="14">
        <v>-30.251999999999999</v>
      </c>
      <c r="G2018" s="14">
        <v>-27.018000000000001</v>
      </c>
      <c r="H2018" s="14">
        <v>-17.065000000000001</v>
      </c>
      <c r="I2018" s="14">
        <v>1.8640000000000001</v>
      </c>
      <c r="J2018" s="14">
        <v>10.253</v>
      </c>
      <c r="K2018" s="14">
        <v>16.545999999999999</v>
      </c>
      <c r="L2018" s="14">
        <v>18.548999999999999</v>
      </c>
      <c r="M2018" s="14">
        <v>16.515999999999998</v>
      </c>
      <c r="N2018" s="14">
        <v>10.236000000000001</v>
      </c>
      <c r="O2018" s="14">
        <v>1.22</v>
      </c>
      <c r="P2018" s="14">
        <v>-12.917</v>
      </c>
      <c r="Q2018" s="14">
        <v>-23.600999999999999</v>
      </c>
      <c r="R2018" s="14">
        <v>16.471</v>
      </c>
      <c r="S2018" s="14">
        <v>23.54</v>
      </c>
      <c r="T2018" s="14">
        <v>44.481999999999999</v>
      </c>
      <c r="U2018" s="14">
        <v>56.021000000000001</v>
      </c>
      <c r="V2018" s="14">
        <v>71.472999999999999</v>
      </c>
      <c r="W2018" s="14">
        <v>76.906999999999996</v>
      </c>
      <c r="X2018" s="14">
        <v>75.897000000000006</v>
      </c>
      <c r="Y2018" s="14">
        <v>62.13</v>
      </c>
      <c r="Z2018" s="14">
        <v>45.119</v>
      </c>
      <c r="AA2018" s="14">
        <v>31.922000000000001</v>
      </c>
      <c r="AB2018" s="14">
        <v>18.448</v>
      </c>
      <c r="AC2018" s="14">
        <v>14.06</v>
      </c>
      <c r="AD2018" s="14">
        <v>25.061</v>
      </c>
      <c r="AE2018" s="14">
        <v>37.847999999999999</v>
      </c>
      <c r="AF2018" s="14">
        <v>64.721000000000004</v>
      </c>
      <c r="AG2018" s="14">
        <v>98.486000000000004</v>
      </c>
      <c r="AH2018" s="14">
        <v>115.849</v>
      </c>
      <c r="AI2018" s="14">
        <v>116.973</v>
      </c>
      <c r="AJ2018" s="14">
        <v>115.205</v>
      </c>
      <c r="AK2018" s="14">
        <v>97.108999999999995</v>
      </c>
      <c r="AL2018" s="14">
        <v>74.480999999999995</v>
      </c>
      <c r="AM2018" s="14">
        <v>49.673000000000002</v>
      </c>
      <c r="AN2018" s="14">
        <v>24.526</v>
      </c>
      <c r="AO2018" s="14">
        <v>18.736999999999998</v>
      </c>
      <c r="AP2018" s="14">
        <v>82.852999999999994</v>
      </c>
      <c r="AQ2018" s="14">
        <v>101.30800000000001</v>
      </c>
      <c r="AR2018" s="14">
        <v>122.43899999999999</v>
      </c>
      <c r="AS2018" s="14">
        <v>135.251</v>
      </c>
      <c r="AT2018" s="14">
        <v>131.12100000000001</v>
      </c>
      <c r="AU2018" s="14">
        <v>120.73399999999999</v>
      </c>
      <c r="AV2018" s="14">
        <v>124.324</v>
      </c>
      <c r="AW2018" s="14">
        <v>128.21899999999999</v>
      </c>
      <c r="AX2018" s="14">
        <v>129.02600000000001</v>
      </c>
      <c r="AY2018" s="14">
        <v>117.756</v>
      </c>
      <c r="AZ2018" s="14">
        <v>64.289000000000001</v>
      </c>
      <c r="BA2018" s="14">
        <v>56.177</v>
      </c>
      <c r="BB2018" s="14">
        <v>33.064999999999998</v>
      </c>
      <c r="BC2018" s="14">
        <v>49.356000000000002</v>
      </c>
      <c r="BD2018" s="14">
        <v>80.366</v>
      </c>
      <c r="BE2018" s="14">
        <v>114.804</v>
      </c>
      <c r="BF2018" s="14">
        <v>136.785</v>
      </c>
      <c r="BG2018" s="14">
        <v>136.72499999999999</v>
      </c>
      <c r="BH2018" s="14">
        <v>130.45599999999999</v>
      </c>
      <c r="BI2018" s="14">
        <v>120.479</v>
      </c>
      <c r="BJ2018" s="14">
        <v>92.539000000000001</v>
      </c>
      <c r="BK2018" s="14">
        <v>65.697999999999993</v>
      </c>
      <c r="BL2018" s="14">
        <v>31.058</v>
      </c>
      <c r="BM2018" s="14">
        <v>23.547999999999998</v>
      </c>
      <c r="BN2018" s="14">
        <v>40.645000000000003</v>
      </c>
      <c r="BO2018" s="14">
        <v>65.165000000000006</v>
      </c>
      <c r="BP2018" s="14">
        <v>117.119</v>
      </c>
      <c r="BQ2018" s="14">
        <v>173.28899999999999</v>
      </c>
      <c r="BR2018" s="14">
        <v>217.09800000000001</v>
      </c>
      <c r="BS2018" s="14">
        <v>222.459</v>
      </c>
      <c r="BT2018" s="14">
        <v>215.77699999999999</v>
      </c>
      <c r="BU2018" s="14">
        <v>183.24100000000001</v>
      </c>
      <c r="BV2018" s="14">
        <v>134.85900000000001</v>
      </c>
      <c r="BW2018" s="14">
        <v>87.977000000000004</v>
      </c>
      <c r="BX2018" s="14">
        <v>41.073999999999998</v>
      </c>
      <c r="BY2018" s="121">
        <v>29.777000000000001</v>
      </c>
      <c r="BZ2018" s="122" t="str">
        <f t="shared" si="187"/>
        <v>Baruun Turuun</v>
      </c>
      <c r="CA2018" s="14">
        <f t="shared" si="188"/>
        <v>49.65</v>
      </c>
      <c r="CB2018" s="14">
        <f t="shared" si="189"/>
        <v>94.4</v>
      </c>
      <c r="CC2018" s="14">
        <f t="shared" si="190"/>
        <v>0.97059873605345726</v>
      </c>
      <c r="CD2018" s="14">
        <f t="shared" si="191"/>
        <v>6179.5177859432679</v>
      </c>
      <c r="CE2018" s="102"/>
    </row>
    <row r="2019" spans="1:83" x14ac:dyDescent="0.25">
      <c r="A2019" s="14">
        <f t="shared" si="186"/>
        <v>6253.9706416013478</v>
      </c>
      <c r="B2019" s="14" t="s">
        <v>2303</v>
      </c>
      <c r="C2019" s="14">
        <v>49.65</v>
      </c>
      <c r="D2019" s="14">
        <v>95.783000000000001</v>
      </c>
      <c r="E2019" s="14">
        <v>1421</v>
      </c>
      <c r="F2019" s="14">
        <v>-32.302999999999997</v>
      </c>
      <c r="G2019" s="14">
        <v>-28.01</v>
      </c>
      <c r="H2019" s="14">
        <v>-16.472000000000001</v>
      </c>
      <c r="I2019" s="14">
        <v>0.92500000000000004</v>
      </c>
      <c r="J2019" s="14">
        <v>7.6059999999999999</v>
      </c>
      <c r="K2019" s="14">
        <v>14.637</v>
      </c>
      <c r="L2019" s="14">
        <v>17.497</v>
      </c>
      <c r="M2019" s="14">
        <v>14.885</v>
      </c>
      <c r="N2019" s="14">
        <v>7.0369999999999999</v>
      </c>
      <c r="O2019" s="14">
        <v>-1.5580000000000001</v>
      </c>
      <c r="P2019" s="14">
        <v>-16.756</v>
      </c>
      <c r="Q2019" s="14">
        <v>-28.678999999999998</v>
      </c>
      <c r="R2019" s="14">
        <v>16.067</v>
      </c>
      <c r="S2019" s="14">
        <v>23.084</v>
      </c>
      <c r="T2019" s="14">
        <v>41.576000000000001</v>
      </c>
      <c r="U2019" s="14">
        <v>56.655000000000001</v>
      </c>
      <c r="V2019" s="14">
        <v>73.745000000000005</v>
      </c>
      <c r="W2019" s="14">
        <v>78.314999999999998</v>
      </c>
      <c r="X2019" s="14">
        <v>76.016000000000005</v>
      </c>
      <c r="Y2019" s="14">
        <v>62.420999999999999</v>
      </c>
      <c r="Z2019" s="14">
        <v>45.131999999999998</v>
      </c>
      <c r="AA2019" s="14">
        <v>31.108000000000001</v>
      </c>
      <c r="AB2019" s="14">
        <v>18.995000000000001</v>
      </c>
      <c r="AC2019" s="14">
        <v>13.377000000000001</v>
      </c>
      <c r="AD2019" s="14">
        <v>25.07</v>
      </c>
      <c r="AE2019" s="14">
        <v>37.744</v>
      </c>
      <c r="AF2019" s="14">
        <v>62.268999999999998</v>
      </c>
      <c r="AG2019" s="14">
        <v>94.433000000000007</v>
      </c>
      <c r="AH2019" s="14">
        <v>119.407</v>
      </c>
      <c r="AI2019" s="14">
        <v>121.35299999999999</v>
      </c>
      <c r="AJ2019" s="14">
        <v>114.117</v>
      </c>
      <c r="AK2019" s="14">
        <v>103.029</v>
      </c>
      <c r="AL2019" s="14">
        <v>70.486999999999995</v>
      </c>
      <c r="AM2019" s="14">
        <v>46.777999999999999</v>
      </c>
      <c r="AN2019" s="14">
        <v>25.434999999999999</v>
      </c>
      <c r="AO2019" s="14">
        <v>18.867999999999999</v>
      </c>
      <c r="AP2019" s="14">
        <v>82.974999999999994</v>
      </c>
      <c r="AQ2019" s="14">
        <v>105.04600000000001</v>
      </c>
      <c r="AR2019" s="14">
        <v>128.43100000000001</v>
      </c>
      <c r="AS2019" s="14">
        <v>133.066</v>
      </c>
      <c r="AT2019" s="14">
        <v>132.357</v>
      </c>
      <c r="AU2019" s="14">
        <v>121.99299999999999</v>
      </c>
      <c r="AV2019" s="14">
        <v>121.572</v>
      </c>
      <c r="AW2019" s="14">
        <v>131.96199999999999</v>
      </c>
      <c r="AX2019" s="14">
        <v>131.792</v>
      </c>
      <c r="AY2019" s="14">
        <v>111.30200000000001</v>
      </c>
      <c r="AZ2019" s="14">
        <v>71.95</v>
      </c>
      <c r="BA2019" s="14">
        <v>60.192</v>
      </c>
      <c r="BB2019" s="14">
        <v>33.585999999999999</v>
      </c>
      <c r="BC2019" s="14">
        <v>50.814</v>
      </c>
      <c r="BD2019" s="14">
        <v>88.804000000000002</v>
      </c>
      <c r="BE2019" s="14">
        <v>114.623</v>
      </c>
      <c r="BF2019" s="14">
        <v>136.79900000000001</v>
      </c>
      <c r="BG2019" s="14">
        <v>132.703</v>
      </c>
      <c r="BH2019" s="14">
        <v>130.25700000000001</v>
      </c>
      <c r="BI2019" s="14">
        <v>118.511</v>
      </c>
      <c r="BJ2019" s="14">
        <v>94.254999999999995</v>
      </c>
      <c r="BK2019" s="14">
        <v>62.707999999999998</v>
      </c>
      <c r="BL2019" s="14">
        <v>33.634</v>
      </c>
      <c r="BM2019" s="14">
        <v>24.419</v>
      </c>
      <c r="BN2019" s="14">
        <v>40.203000000000003</v>
      </c>
      <c r="BO2019" s="14">
        <v>66.200999999999993</v>
      </c>
      <c r="BP2019" s="14">
        <v>118.928</v>
      </c>
      <c r="BQ2019" s="14">
        <v>170.79300000000001</v>
      </c>
      <c r="BR2019" s="14">
        <v>219.16900000000001</v>
      </c>
      <c r="BS2019" s="14">
        <v>223.489</v>
      </c>
      <c r="BT2019" s="14">
        <v>210.78299999999999</v>
      </c>
      <c r="BU2019" s="14">
        <v>187.04300000000001</v>
      </c>
      <c r="BV2019" s="14">
        <v>136.24799999999999</v>
      </c>
      <c r="BW2019" s="14">
        <v>84.671000000000006</v>
      </c>
      <c r="BX2019" s="14">
        <v>43.746000000000002</v>
      </c>
      <c r="BY2019" s="121">
        <v>29.577999999999999</v>
      </c>
      <c r="BZ2019" s="122" t="str">
        <f t="shared" si="187"/>
        <v>Gandan Huryee</v>
      </c>
      <c r="CA2019" s="14">
        <f t="shared" si="188"/>
        <v>49.65</v>
      </c>
      <c r="CB2019" s="14">
        <f t="shared" si="189"/>
        <v>95.783000000000001</v>
      </c>
      <c r="CC2019" s="14">
        <f t="shared" si="190"/>
        <v>0.9822928277448324</v>
      </c>
      <c r="CD2019" s="14">
        <f t="shared" si="191"/>
        <v>6253.9706416013478</v>
      </c>
      <c r="CE2019" s="102"/>
    </row>
    <row r="2020" spans="1:83" x14ac:dyDescent="0.25">
      <c r="A2020" s="14">
        <f t="shared" si="186"/>
        <v>8148.5012616009744</v>
      </c>
      <c r="B2020" s="14" t="s">
        <v>2304</v>
      </c>
      <c r="C2020" s="14">
        <v>49.65</v>
      </c>
      <c r="D2020" s="14">
        <v>140.083</v>
      </c>
      <c r="E2020" s="14">
        <v>58</v>
      </c>
      <c r="F2020" s="14">
        <v>-22.562999999999999</v>
      </c>
      <c r="G2020" s="14">
        <v>-16.541</v>
      </c>
      <c r="H2020" s="14">
        <v>-8.4580000000000002</v>
      </c>
      <c r="I2020" s="14">
        <v>1.073</v>
      </c>
      <c r="J2020" s="14">
        <v>7.8879999999999999</v>
      </c>
      <c r="K2020" s="14">
        <v>13.412000000000001</v>
      </c>
      <c r="L2020" s="14">
        <v>17.27</v>
      </c>
      <c r="M2020" s="14">
        <v>17.015999999999998</v>
      </c>
      <c r="N2020" s="14">
        <v>10.81</v>
      </c>
      <c r="O2020" s="14">
        <v>2.234</v>
      </c>
      <c r="P2020" s="14">
        <v>-9.8309999999999995</v>
      </c>
      <c r="Q2020" s="14">
        <v>-18.178999999999998</v>
      </c>
      <c r="R2020" s="14">
        <v>14.920999999999999</v>
      </c>
      <c r="S2020" s="14">
        <v>22.238</v>
      </c>
      <c r="T2020" s="14">
        <v>39.682000000000002</v>
      </c>
      <c r="U2020" s="14">
        <v>54.735999999999997</v>
      </c>
      <c r="V2020" s="14">
        <v>69.528000000000006</v>
      </c>
      <c r="W2020" s="14">
        <v>73.319000000000003</v>
      </c>
      <c r="X2020" s="14">
        <v>73.763000000000005</v>
      </c>
      <c r="Y2020" s="14">
        <v>59.206000000000003</v>
      </c>
      <c r="Z2020" s="14">
        <v>42.999000000000002</v>
      </c>
      <c r="AA2020" s="14">
        <v>30.041</v>
      </c>
      <c r="AB2020" s="14">
        <v>17.614000000000001</v>
      </c>
      <c r="AC2020" s="14">
        <v>12.698</v>
      </c>
      <c r="AD2020" s="14">
        <v>23.291</v>
      </c>
      <c r="AE2020" s="14">
        <v>34.4</v>
      </c>
      <c r="AF2020" s="14">
        <v>63.277999999999999</v>
      </c>
      <c r="AG2020" s="14">
        <v>81.62</v>
      </c>
      <c r="AH2020" s="14">
        <v>99.18</v>
      </c>
      <c r="AI2020" s="14">
        <v>96.864000000000004</v>
      </c>
      <c r="AJ2020" s="14">
        <v>92.632000000000005</v>
      </c>
      <c r="AK2020" s="14">
        <v>70.247</v>
      </c>
      <c r="AL2020" s="14">
        <v>51.341000000000001</v>
      </c>
      <c r="AM2020" s="14">
        <v>42.682000000000002</v>
      </c>
      <c r="AN2020" s="14">
        <v>24.571000000000002</v>
      </c>
      <c r="AO2020" s="14">
        <v>17.89</v>
      </c>
      <c r="AP2020" s="14">
        <v>85.472999999999999</v>
      </c>
      <c r="AQ2020" s="14">
        <v>107.496</v>
      </c>
      <c r="AR2020" s="14">
        <v>125.895</v>
      </c>
      <c r="AS2020" s="14">
        <v>120.13</v>
      </c>
      <c r="AT2020" s="14">
        <v>117.85</v>
      </c>
      <c r="AU2020" s="14">
        <v>109.86799999999999</v>
      </c>
      <c r="AV2020" s="14">
        <v>107.468</v>
      </c>
      <c r="AW2020" s="14">
        <v>100.03</v>
      </c>
      <c r="AX2020" s="14">
        <v>97.861000000000004</v>
      </c>
      <c r="AY2020" s="14">
        <v>102.919</v>
      </c>
      <c r="AZ2020" s="14">
        <v>80.385000000000005</v>
      </c>
      <c r="BA2020" s="14">
        <v>68.527000000000001</v>
      </c>
      <c r="BB2020" s="14">
        <v>32.722999999999999</v>
      </c>
      <c r="BC2020" s="14">
        <v>52.203000000000003</v>
      </c>
      <c r="BD2020" s="14">
        <v>83.355999999999995</v>
      </c>
      <c r="BE2020" s="14">
        <v>108.46299999999999</v>
      </c>
      <c r="BF2020" s="14">
        <v>124.05200000000001</v>
      </c>
      <c r="BG2020" s="14">
        <v>125.491</v>
      </c>
      <c r="BH2020" s="14">
        <v>114.111</v>
      </c>
      <c r="BI2020" s="14">
        <v>98.625</v>
      </c>
      <c r="BJ2020" s="14">
        <v>81.622</v>
      </c>
      <c r="BK2020" s="14">
        <v>59.41</v>
      </c>
      <c r="BL2020" s="14">
        <v>36.268999999999998</v>
      </c>
      <c r="BM2020" s="14">
        <v>27.72</v>
      </c>
      <c r="BN2020" s="14">
        <v>40.008000000000003</v>
      </c>
      <c r="BO2020" s="14">
        <v>66.423000000000002</v>
      </c>
      <c r="BP2020" s="14">
        <v>115.372</v>
      </c>
      <c r="BQ2020" s="14">
        <v>155.60400000000001</v>
      </c>
      <c r="BR2020" s="14">
        <v>192.316</v>
      </c>
      <c r="BS2020" s="14">
        <v>196.94800000000001</v>
      </c>
      <c r="BT2020" s="14">
        <v>180.25899999999999</v>
      </c>
      <c r="BU2020" s="14">
        <v>143.113</v>
      </c>
      <c r="BV2020" s="14">
        <v>110.004</v>
      </c>
      <c r="BW2020" s="14">
        <v>78.358999999999995</v>
      </c>
      <c r="BX2020" s="14">
        <v>43.988</v>
      </c>
      <c r="BY2020" s="121">
        <v>30.484999999999999</v>
      </c>
      <c r="BZ2020" s="122" t="str">
        <f t="shared" si="187"/>
        <v>Tumnin</v>
      </c>
      <c r="CA2020" s="14">
        <f t="shared" si="188"/>
        <v>49.65</v>
      </c>
      <c r="CB2020" s="14">
        <f t="shared" si="189"/>
        <v>140.083</v>
      </c>
      <c r="CC2020" s="14">
        <f t="shared" si="190"/>
        <v>1.279861196164946</v>
      </c>
      <c r="CD2020" s="14">
        <f t="shared" si="191"/>
        <v>8148.5012616009744</v>
      </c>
      <c r="CE2020" s="102"/>
    </row>
    <row r="2021" spans="1:83" x14ac:dyDescent="0.25">
      <c r="A2021" s="14">
        <f t="shared" si="186"/>
        <v>3436.8474377559151</v>
      </c>
      <c r="B2021" s="14" t="s">
        <v>2305</v>
      </c>
      <c r="C2021" s="14">
        <v>49.667000000000002</v>
      </c>
      <c r="D2021" s="14">
        <v>49.482999999999997</v>
      </c>
      <c r="E2021" s="14">
        <v>10</v>
      </c>
      <c r="F2021" s="14">
        <v>-9.8689999999999998</v>
      </c>
      <c r="G2021" s="14">
        <v>-9.9570000000000007</v>
      </c>
      <c r="H2021" s="14">
        <v>-1.4550000000000001</v>
      </c>
      <c r="I2021" s="14">
        <v>8.4830000000000005</v>
      </c>
      <c r="J2021" s="14">
        <v>17.225999999999999</v>
      </c>
      <c r="K2021" s="14">
        <v>22.472000000000001</v>
      </c>
      <c r="L2021" s="14">
        <v>24.962</v>
      </c>
      <c r="M2021" s="14">
        <v>24.068999999999999</v>
      </c>
      <c r="N2021" s="14">
        <v>15.407</v>
      </c>
      <c r="O2021" s="14">
        <v>7.7549999999999999</v>
      </c>
      <c r="P2021" s="14">
        <v>-0.31900000000000001</v>
      </c>
      <c r="Q2021" s="14">
        <v>-5.3849999999999998</v>
      </c>
      <c r="R2021" s="14">
        <v>14.882999999999999</v>
      </c>
      <c r="S2021" s="14">
        <v>23.838999999999999</v>
      </c>
      <c r="T2021" s="14">
        <v>41.581000000000003</v>
      </c>
      <c r="U2021" s="14">
        <v>54.415999999999997</v>
      </c>
      <c r="V2021" s="14">
        <v>69.89</v>
      </c>
      <c r="W2021" s="14">
        <v>79.186000000000007</v>
      </c>
      <c r="X2021" s="14">
        <v>76.117999999999995</v>
      </c>
      <c r="Y2021" s="14">
        <v>62.470999999999997</v>
      </c>
      <c r="Z2021" s="14">
        <v>43.752000000000002</v>
      </c>
      <c r="AA2021" s="14">
        <v>30.794</v>
      </c>
      <c r="AB2021" s="14">
        <v>17.036999999999999</v>
      </c>
      <c r="AC2021" s="14">
        <v>11.819000000000001</v>
      </c>
      <c r="AD2021" s="14">
        <v>18.506</v>
      </c>
      <c r="AE2021" s="14">
        <v>32.756</v>
      </c>
      <c r="AF2021" s="14">
        <v>59.904000000000003</v>
      </c>
      <c r="AG2021" s="14">
        <v>86.393000000000001</v>
      </c>
      <c r="AH2021" s="14">
        <v>114.13800000000001</v>
      </c>
      <c r="AI2021" s="14">
        <v>120.991</v>
      </c>
      <c r="AJ2021" s="14">
        <v>120.22</v>
      </c>
      <c r="AK2021" s="14">
        <v>103.863</v>
      </c>
      <c r="AL2021" s="14">
        <v>72.662999999999997</v>
      </c>
      <c r="AM2021" s="14">
        <v>46.537999999999997</v>
      </c>
      <c r="AN2021" s="14">
        <v>20.952999999999999</v>
      </c>
      <c r="AO2021" s="14">
        <v>14.483000000000001</v>
      </c>
      <c r="AP2021" s="14">
        <v>46.771000000000001</v>
      </c>
      <c r="AQ2021" s="14">
        <v>74.274000000000001</v>
      </c>
      <c r="AR2021" s="14">
        <v>104.416</v>
      </c>
      <c r="AS2021" s="14">
        <v>120.08</v>
      </c>
      <c r="AT2021" s="14">
        <v>130.69300000000001</v>
      </c>
      <c r="AU2021" s="14">
        <v>122.447</v>
      </c>
      <c r="AV2021" s="14">
        <v>125.74</v>
      </c>
      <c r="AW2021" s="14">
        <v>134.47</v>
      </c>
      <c r="AX2021" s="14">
        <v>126.52500000000001</v>
      </c>
      <c r="AY2021" s="14">
        <v>110.05800000000001</v>
      </c>
      <c r="AZ2021" s="14">
        <v>53.003</v>
      </c>
      <c r="BA2021" s="14">
        <v>40.707000000000001</v>
      </c>
      <c r="BB2021" s="14">
        <v>22.661999999999999</v>
      </c>
      <c r="BC2021" s="14">
        <v>40.340000000000003</v>
      </c>
      <c r="BD2021" s="14">
        <v>74.126999999999995</v>
      </c>
      <c r="BE2021" s="14">
        <v>102.848</v>
      </c>
      <c r="BF2021" s="14">
        <v>137.77600000000001</v>
      </c>
      <c r="BG2021" s="14">
        <v>144.16900000000001</v>
      </c>
      <c r="BH2021" s="14">
        <v>137.102</v>
      </c>
      <c r="BI2021" s="14">
        <v>122.08</v>
      </c>
      <c r="BJ2021" s="14">
        <v>88.606999999999999</v>
      </c>
      <c r="BK2021" s="14">
        <v>61.243000000000002</v>
      </c>
      <c r="BL2021" s="14">
        <v>27.57</v>
      </c>
      <c r="BM2021" s="14">
        <v>18.690999999999999</v>
      </c>
      <c r="BN2021" s="14">
        <v>30.978000000000002</v>
      </c>
      <c r="BO2021" s="14">
        <v>55.384</v>
      </c>
      <c r="BP2021" s="14">
        <v>106.364</v>
      </c>
      <c r="BQ2021" s="14">
        <v>158.553</v>
      </c>
      <c r="BR2021" s="14">
        <v>216.83199999999999</v>
      </c>
      <c r="BS2021" s="14">
        <v>227.56399999999999</v>
      </c>
      <c r="BT2021" s="14">
        <v>220.03</v>
      </c>
      <c r="BU2021" s="14">
        <v>190.29499999999999</v>
      </c>
      <c r="BV2021" s="14">
        <v>131.81299999999999</v>
      </c>
      <c r="BW2021" s="14">
        <v>82.709000000000003</v>
      </c>
      <c r="BX2021" s="14">
        <v>36.078000000000003</v>
      </c>
      <c r="BY2021" s="121">
        <v>24.291</v>
      </c>
      <c r="BZ2021" s="122" t="str">
        <f t="shared" si="187"/>
        <v>Zhalpaqtal</v>
      </c>
      <c r="CA2021" s="14">
        <f t="shared" si="188"/>
        <v>49.667000000000002</v>
      </c>
      <c r="CB2021" s="14">
        <f t="shared" si="189"/>
        <v>49.482999999999997</v>
      </c>
      <c r="CC2021" s="14">
        <f t="shared" si="190"/>
        <v>0.53981554785431596</v>
      </c>
      <c r="CD2021" s="14">
        <f t="shared" si="191"/>
        <v>3436.8474377559151</v>
      </c>
      <c r="CE2021" s="102"/>
    </row>
    <row r="2022" spans="1:83" x14ac:dyDescent="0.25">
      <c r="A2022" s="14">
        <f t="shared" si="186"/>
        <v>4960.881901845165</v>
      </c>
      <c r="B2022" s="14" t="s">
        <v>2306</v>
      </c>
      <c r="C2022" s="14">
        <v>49.670999999999999</v>
      </c>
      <c r="D2022" s="14">
        <v>73.334000000000003</v>
      </c>
      <c r="E2022" s="14">
        <v>538</v>
      </c>
      <c r="F2022" s="14">
        <v>-13.718</v>
      </c>
      <c r="G2022" s="14">
        <v>-13.2</v>
      </c>
      <c r="H2022" s="14">
        <v>-6.3319999999999999</v>
      </c>
      <c r="I2022" s="14">
        <v>5.774</v>
      </c>
      <c r="J2022" s="14">
        <v>12.378</v>
      </c>
      <c r="K2022" s="14">
        <v>18.052</v>
      </c>
      <c r="L2022" s="14">
        <v>20.457999999999998</v>
      </c>
      <c r="M2022" s="14">
        <v>17.873000000000001</v>
      </c>
      <c r="N2022" s="14">
        <v>12.163</v>
      </c>
      <c r="O2022" s="14">
        <v>3.6749999999999998</v>
      </c>
      <c r="P2022" s="14">
        <v>-7.0110000000000001</v>
      </c>
      <c r="Q2022" s="14">
        <v>-10.15</v>
      </c>
      <c r="R2022" s="14">
        <v>15.166</v>
      </c>
      <c r="S2022" s="14">
        <v>23.427</v>
      </c>
      <c r="T2022" s="14">
        <v>41.323</v>
      </c>
      <c r="U2022" s="14">
        <v>54.753999999999998</v>
      </c>
      <c r="V2022" s="14">
        <v>72.117000000000004</v>
      </c>
      <c r="W2022" s="14">
        <v>75.581000000000003</v>
      </c>
      <c r="X2022" s="14">
        <v>74.739000000000004</v>
      </c>
      <c r="Y2022" s="14">
        <v>58.548000000000002</v>
      </c>
      <c r="Z2022" s="14">
        <v>44.485999999999997</v>
      </c>
      <c r="AA2022" s="14">
        <v>29.847999999999999</v>
      </c>
      <c r="AB2022" s="14">
        <v>18.420000000000002</v>
      </c>
      <c r="AC2022" s="14">
        <v>12.446</v>
      </c>
      <c r="AD2022" s="14">
        <v>20.908000000000001</v>
      </c>
      <c r="AE2022" s="14">
        <v>32.765000000000001</v>
      </c>
      <c r="AF2022" s="14">
        <v>58.883000000000003</v>
      </c>
      <c r="AG2022" s="14">
        <v>83.63</v>
      </c>
      <c r="AH2022" s="14">
        <v>108.429</v>
      </c>
      <c r="AI2022" s="14">
        <v>113.373</v>
      </c>
      <c r="AJ2022" s="14">
        <v>113.511</v>
      </c>
      <c r="AK2022" s="14">
        <v>97.552999999999997</v>
      </c>
      <c r="AL2022" s="14">
        <v>70.998999999999995</v>
      </c>
      <c r="AM2022" s="14">
        <v>43.872999999999998</v>
      </c>
      <c r="AN2022" s="14">
        <v>22.318000000000001</v>
      </c>
      <c r="AO2022" s="14">
        <v>16.277999999999999</v>
      </c>
      <c r="AP2022" s="14">
        <v>62.581000000000003</v>
      </c>
      <c r="AQ2022" s="14">
        <v>77.313999999999993</v>
      </c>
      <c r="AR2022" s="14">
        <v>105.541</v>
      </c>
      <c r="AS2022" s="14">
        <v>118.59099999999999</v>
      </c>
      <c r="AT2022" s="14">
        <v>123.765</v>
      </c>
      <c r="AU2022" s="14">
        <v>117.908</v>
      </c>
      <c r="AV2022" s="14">
        <v>120.849</v>
      </c>
      <c r="AW2022" s="14">
        <v>130.55699999999999</v>
      </c>
      <c r="AX2022" s="14">
        <v>123.6</v>
      </c>
      <c r="AY2022" s="14">
        <v>96.037999999999997</v>
      </c>
      <c r="AZ2022" s="14">
        <v>54.567</v>
      </c>
      <c r="BA2022" s="14">
        <v>51.341999999999999</v>
      </c>
      <c r="BB2022" s="14">
        <v>27.713999999999999</v>
      </c>
      <c r="BC2022" s="14">
        <v>42.743000000000002</v>
      </c>
      <c r="BD2022" s="14">
        <v>72.504000000000005</v>
      </c>
      <c r="BE2022" s="14">
        <v>103.187</v>
      </c>
      <c r="BF2022" s="14">
        <v>126.467</v>
      </c>
      <c r="BG2022" s="14">
        <v>130.83500000000001</v>
      </c>
      <c r="BH2022" s="14">
        <v>129.11600000000001</v>
      </c>
      <c r="BI2022" s="14">
        <v>118.44499999999999</v>
      </c>
      <c r="BJ2022" s="14">
        <v>88.569000000000003</v>
      </c>
      <c r="BK2022" s="14">
        <v>55.698</v>
      </c>
      <c r="BL2022" s="14">
        <v>29.17</v>
      </c>
      <c r="BM2022" s="14">
        <v>21.221</v>
      </c>
      <c r="BN2022" s="14">
        <v>34.682000000000002</v>
      </c>
      <c r="BO2022" s="14">
        <v>55.860999999999997</v>
      </c>
      <c r="BP2022" s="14">
        <v>103.238</v>
      </c>
      <c r="BQ2022" s="14">
        <v>155.441</v>
      </c>
      <c r="BR2022" s="14">
        <v>203.84</v>
      </c>
      <c r="BS2022" s="14">
        <v>216.101</v>
      </c>
      <c r="BT2022" s="14">
        <v>210.47399999999999</v>
      </c>
      <c r="BU2022" s="14">
        <v>184.232</v>
      </c>
      <c r="BV2022" s="14">
        <v>131.06200000000001</v>
      </c>
      <c r="BW2022" s="14">
        <v>76.096000000000004</v>
      </c>
      <c r="BX2022" s="14">
        <v>38.039000000000001</v>
      </c>
      <c r="BY2022" s="121">
        <v>27.263000000000002</v>
      </c>
      <c r="BZ2022" s="122" t="str">
        <f t="shared" si="187"/>
        <v>Karagandy Intl AP</v>
      </c>
      <c r="CA2022" s="14">
        <f t="shared" si="188"/>
        <v>49.670999999999999</v>
      </c>
      <c r="CB2022" s="14">
        <f t="shared" si="189"/>
        <v>73.334000000000003</v>
      </c>
      <c r="CC2022" s="14">
        <f t="shared" si="190"/>
        <v>0.77919117161443741</v>
      </c>
      <c r="CD2022" s="14">
        <f t="shared" si="191"/>
        <v>4960.881901845165</v>
      </c>
      <c r="CE2022" s="102"/>
    </row>
    <row r="2023" spans="1:83" x14ac:dyDescent="0.25">
      <c r="A2023" s="14">
        <f t="shared" si="186"/>
        <v>4725.1657990172689</v>
      </c>
      <c r="B2023" s="14" t="s">
        <v>2307</v>
      </c>
      <c r="C2023" s="14">
        <v>49.683</v>
      </c>
      <c r="D2023" s="14">
        <v>69.516999999999996</v>
      </c>
      <c r="E2023" s="14">
        <v>349</v>
      </c>
      <c r="F2023" s="14">
        <v>-16.731000000000002</v>
      </c>
      <c r="G2023" s="14">
        <v>-15.923999999999999</v>
      </c>
      <c r="H2023" s="14">
        <v>-6.9329999999999998</v>
      </c>
      <c r="I2023" s="14">
        <v>7.3470000000000004</v>
      </c>
      <c r="J2023" s="14">
        <v>14.522</v>
      </c>
      <c r="K2023" s="14">
        <v>20.018999999999998</v>
      </c>
      <c r="L2023" s="14">
        <v>22.491</v>
      </c>
      <c r="M2023" s="14">
        <v>20.731000000000002</v>
      </c>
      <c r="N2023" s="14">
        <v>12.654999999999999</v>
      </c>
      <c r="O2023" s="14">
        <v>4.7610000000000001</v>
      </c>
      <c r="P2023" s="14">
        <v>-3.323</v>
      </c>
      <c r="Q2023" s="14">
        <v>-13.433999999999999</v>
      </c>
      <c r="R2023" s="14">
        <v>15.54</v>
      </c>
      <c r="S2023" s="14">
        <v>23.577999999999999</v>
      </c>
      <c r="T2023" s="14">
        <v>42.75</v>
      </c>
      <c r="U2023" s="14">
        <v>53.936</v>
      </c>
      <c r="V2023" s="14">
        <v>70.72</v>
      </c>
      <c r="W2023" s="14">
        <v>77.37</v>
      </c>
      <c r="X2023" s="14">
        <v>74.903000000000006</v>
      </c>
      <c r="Y2023" s="14">
        <v>61.284999999999997</v>
      </c>
      <c r="Z2023" s="14">
        <v>44.084000000000003</v>
      </c>
      <c r="AA2023" s="14">
        <v>30.260999999999999</v>
      </c>
      <c r="AB2023" s="14">
        <v>17.739000000000001</v>
      </c>
      <c r="AC2023" s="14">
        <v>13.010999999999999</v>
      </c>
      <c r="AD2023" s="14">
        <v>22.54</v>
      </c>
      <c r="AE2023" s="14">
        <v>36.505000000000003</v>
      </c>
      <c r="AF2023" s="14">
        <v>61.584000000000003</v>
      </c>
      <c r="AG2023" s="14">
        <v>89.204999999999998</v>
      </c>
      <c r="AH2023" s="14">
        <v>113.44499999999999</v>
      </c>
      <c r="AI2023" s="14">
        <v>124.291</v>
      </c>
      <c r="AJ2023" s="14">
        <v>118.503</v>
      </c>
      <c r="AK2023" s="14">
        <v>105.523</v>
      </c>
      <c r="AL2023" s="14">
        <v>72.819000000000003</v>
      </c>
      <c r="AM2023" s="14">
        <v>45.091000000000001</v>
      </c>
      <c r="AN2023" s="14">
        <v>22.831</v>
      </c>
      <c r="AO2023" s="14">
        <v>17.068999999999999</v>
      </c>
      <c r="AP2023" s="14">
        <v>72.998000000000005</v>
      </c>
      <c r="AQ2023" s="14">
        <v>95.831999999999994</v>
      </c>
      <c r="AR2023" s="14">
        <v>112.56</v>
      </c>
      <c r="AS2023" s="14">
        <v>131.393</v>
      </c>
      <c r="AT2023" s="14">
        <v>131.91499999999999</v>
      </c>
      <c r="AU2023" s="14">
        <v>124.521</v>
      </c>
      <c r="AV2023" s="14">
        <v>128.93199999999999</v>
      </c>
      <c r="AW2023" s="14">
        <v>138.75299999999999</v>
      </c>
      <c r="AX2023" s="14">
        <v>134.459</v>
      </c>
      <c r="AY2023" s="14">
        <v>104.354</v>
      </c>
      <c r="AZ2023" s="14">
        <v>64.683999999999997</v>
      </c>
      <c r="BA2023" s="14">
        <v>53.264000000000003</v>
      </c>
      <c r="BB2023" s="14">
        <v>30.893000000000001</v>
      </c>
      <c r="BC2023" s="14">
        <v>47.317</v>
      </c>
      <c r="BD2023" s="14">
        <v>77.558000000000007</v>
      </c>
      <c r="BE2023" s="14">
        <v>112.69</v>
      </c>
      <c r="BF2023" s="14">
        <v>135.483</v>
      </c>
      <c r="BG2023" s="14">
        <v>141.35499999999999</v>
      </c>
      <c r="BH2023" s="14">
        <v>139.58600000000001</v>
      </c>
      <c r="BI2023" s="14">
        <v>124.834</v>
      </c>
      <c r="BJ2023" s="14">
        <v>93.691000000000003</v>
      </c>
      <c r="BK2023" s="14">
        <v>58.834000000000003</v>
      </c>
      <c r="BL2023" s="14">
        <v>31.321999999999999</v>
      </c>
      <c r="BM2023" s="14">
        <v>22.045999999999999</v>
      </c>
      <c r="BN2023" s="14">
        <v>37.479999999999997</v>
      </c>
      <c r="BO2023" s="14">
        <v>62.212000000000003</v>
      </c>
      <c r="BP2023" s="14">
        <v>110.246</v>
      </c>
      <c r="BQ2023" s="14">
        <v>167.678</v>
      </c>
      <c r="BR2023" s="14">
        <v>216.22399999999999</v>
      </c>
      <c r="BS2023" s="14">
        <v>232.56700000000001</v>
      </c>
      <c r="BT2023" s="14">
        <v>225.39099999999999</v>
      </c>
      <c r="BU2023" s="14">
        <v>196.09399999999999</v>
      </c>
      <c r="BV2023" s="14">
        <v>137.19</v>
      </c>
      <c r="BW2023" s="14">
        <v>81.06</v>
      </c>
      <c r="BX2023" s="14">
        <v>39.9</v>
      </c>
      <c r="BY2023" s="121">
        <v>28.021999999999998</v>
      </c>
      <c r="BZ2023" s="122" t="str">
        <f t="shared" si="187"/>
        <v>Barshino</v>
      </c>
      <c r="CA2023" s="14">
        <f t="shared" si="188"/>
        <v>49.683</v>
      </c>
      <c r="CB2023" s="14">
        <f t="shared" si="189"/>
        <v>69.516999999999996</v>
      </c>
      <c r="CC2023" s="14">
        <f t="shared" si="190"/>
        <v>0.74216793462454989</v>
      </c>
      <c r="CD2023" s="14">
        <f t="shared" si="191"/>
        <v>4725.1657990172689</v>
      </c>
      <c r="CE2023" s="102"/>
    </row>
    <row r="2024" spans="1:83" x14ac:dyDescent="0.25">
      <c r="A2024" s="14">
        <f t="shared" si="186"/>
        <v>1296.5613751545227</v>
      </c>
      <c r="B2024" s="14" t="s">
        <v>2308</v>
      </c>
      <c r="C2024" s="14">
        <v>49.695999999999998</v>
      </c>
      <c r="D2024" s="14">
        <v>18.111000000000001</v>
      </c>
      <c r="E2024" s="14">
        <v>257.3</v>
      </c>
      <c r="F2024" s="14">
        <v>-0.70899999999999996</v>
      </c>
      <c r="G2024" s="14">
        <v>-1.194</v>
      </c>
      <c r="H2024" s="14">
        <v>3.5369999999999999</v>
      </c>
      <c r="I2024" s="14">
        <v>8.2590000000000003</v>
      </c>
      <c r="J2024" s="14">
        <v>14.053000000000001</v>
      </c>
      <c r="K2024" s="14">
        <v>16.597999999999999</v>
      </c>
      <c r="L2024" s="14">
        <v>18.545999999999999</v>
      </c>
      <c r="M2024" s="14">
        <v>18.102</v>
      </c>
      <c r="N2024" s="14">
        <v>14.478</v>
      </c>
      <c r="O2024" s="14">
        <v>9.157</v>
      </c>
      <c r="P2024" s="14">
        <v>4.9359999999999999</v>
      </c>
      <c r="Q2024" s="14">
        <v>-7.0000000000000001E-3</v>
      </c>
      <c r="R2024" s="14">
        <v>12.798</v>
      </c>
      <c r="S2024" s="14">
        <v>22.573</v>
      </c>
      <c r="T2024" s="14">
        <v>37.302</v>
      </c>
      <c r="U2024" s="14">
        <v>54.366999999999997</v>
      </c>
      <c r="V2024" s="14">
        <v>68.745000000000005</v>
      </c>
      <c r="W2024" s="14">
        <v>73.683999999999997</v>
      </c>
      <c r="X2024" s="14">
        <v>73.478999999999999</v>
      </c>
      <c r="Y2024" s="14">
        <v>60.798999999999999</v>
      </c>
      <c r="Z2024" s="14">
        <v>43.661000000000001</v>
      </c>
      <c r="AA2024" s="14">
        <v>27.466999999999999</v>
      </c>
      <c r="AB2024" s="14">
        <v>15.103999999999999</v>
      </c>
      <c r="AC2024" s="14">
        <v>10.789</v>
      </c>
      <c r="AD2024" s="14">
        <v>15.391</v>
      </c>
      <c r="AE2024" s="14">
        <v>26.44</v>
      </c>
      <c r="AF2024" s="14">
        <v>47.36</v>
      </c>
      <c r="AG2024" s="14">
        <v>75.855999999999995</v>
      </c>
      <c r="AH2024" s="14">
        <v>98.867000000000004</v>
      </c>
      <c r="AI2024" s="14">
        <v>96.418999999999997</v>
      </c>
      <c r="AJ2024" s="14">
        <v>91.506</v>
      </c>
      <c r="AK2024" s="14">
        <v>82.183999999999997</v>
      </c>
      <c r="AL2024" s="14">
        <v>55.881999999999998</v>
      </c>
      <c r="AM2024" s="14">
        <v>39.904000000000003</v>
      </c>
      <c r="AN2024" s="14">
        <v>19.683</v>
      </c>
      <c r="AO2024" s="14">
        <v>12.420999999999999</v>
      </c>
      <c r="AP2024" s="14">
        <v>40.024000000000001</v>
      </c>
      <c r="AQ2024" s="14">
        <v>55.975999999999999</v>
      </c>
      <c r="AR2024" s="14">
        <v>92.271000000000001</v>
      </c>
      <c r="AS2024" s="14">
        <v>108.02800000000001</v>
      </c>
      <c r="AT2024" s="14">
        <v>113.735</v>
      </c>
      <c r="AU2024" s="14">
        <v>111.252</v>
      </c>
      <c r="AV2024" s="14">
        <v>113.39100000000001</v>
      </c>
      <c r="AW2024" s="14">
        <v>117.40600000000001</v>
      </c>
      <c r="AX2024" s="14">
        <v>99.947000000000003</v>
      </c>
      <c r="AY2024" s="14">
        <v>84.575000000000003</v>
      </c>
      <c r="AZ2024" s="14">
        <v>47.537999999999997</v>
      </c>
      <c r="BA2024" s="14">
        <v>27.492999999999999</v>
      </c>
      <c r="BB2024" s="14">
        <v>20.847000000000001</v>
      </c>
      <c r="BC2024" s="14">
        <v>37.433</v>
      </c>
      <c r="BD2024" s="14">
        <v>70.718999999999994</v>
      </c>
      <c r="BE2024" s="14">
        <v>97.155000000000001</v>
      </c>
      <c r="BF2024" s="14">
        <v>123.991</v>
      </c>
      <c r="BG2024" s="14">
        <v>127.834</v>
      </c>
      <c r="BH2024" s="14">
        <v>125.645</v>
      </c>
      <c r="BI2024" s="14">
        <v>111.898</v>
      </c>
      <c r="BJ2024" s="14">
        <v>82.305000000000007</v>
      </c>
      <c r="BK2024" s="14">
        <v>49.85</v>
      </c>
      <c r="BL2024" s="14">
        <v>24.939</v>
      </c>
      <c r="BM2024" s="14">
        <v>14.33</v>
      </c>
      <c r="BN2024" s="14">
        <v>26.756</v>
      </c>
      <c r="BO2024" s="14">
        <v>47.429000000000002</v>
      </c>
      <c r="BP2024" s="14">
        <v>92.527000000000001</v>
      </c>
      <c r="BQ2024" s="14">
        <v>145.30000000000001</v>
      </c>
      <c r="BR2024" s="14">
        <v>189.083</v>
      </c>
      <c r="BS2024" s="14">
        <v>199.27199999999999</v>
      </c>
      <c r="BT2024" s="14">
        <v>191.71700000000001</v>
      </c>
      <c r="BU2024" s="14">
        <v>167.79599999999999</v>
      </c>
      <c r="BV2024" s="14">
        <v>111.45099999999999</v>
      </c>
      <c r="BW2024" s="14">
        <v>69.412999999999997</v>
      </c>
      <c r="BX2024" s="14">
        <v>32.570999999999998</v>
      </c>
      <c r="BY2024" s="121">
        <v>20.606000000000002</v>
      </c>
      <c r="BZ2024" s="122" t="str">
        <f t="shared" si="187"/>
        <v>Mosnov</v>
      </c>
      <c r="CA2024" s="14">
        <f t="shared" si="188"/>
        <v>49.695999999999998</v>
      </c>
      <c r="CB2024" s="14">
        <f t="shared" si="189"/>
        <v>18.111000000000001</v>
      </c>
      <c r="CC2024" s="14">
        <f t="shared" si="190"/>
        <v>0.20364709278826335</v>
      </c>
      <c r="CD2024" s="14">
        <f t="shared" si="191"/>
        <v>1296.5613751545227</v>
      </c>
      <c r="CE2024" s="102"/>
    </row>
    <row r="2025" spans="1:83" x14ac:dyDescent="0.25">
      <c r="A2025" s="14">
        <f t="shared" si="186"/>
        <v>5588.4819598220938</v>
      </c>
      <c r="B2025" s="14" t="s">
        <v>2309</v>
      </c>
      <c r="C2025" s="14">
        <v>49.732999999999997</v>
      </c>
      <c r="D2025" s="14">
        <v>-84.15</v>
      </c>
      <c r="E2025" s="14">
        <v>264</v>
      </c>
      <c r="F2025" s="14">
        <v>-16.936</v>
      </c>
      <c r="G2025" s="14">
        <v>-14.861000000000001</v>
      </c>
      <c r="H2025" s="14">
        <v>-7.6790000000000003</v>
      </c>
      <c r="I2025" s="14">
        <v>0.95799999999999996</v>
      </c>
      <c r="J2025" s="14">
        <v>9.5129999999999999</v>
      </c>
      <c r="K2025" s="14">
        <v>15.275</v>
      </c>
      <c r="L2025" s="14">
        <v>17.18</v>
      </c>
      <c r="M2025" s="14">
        <v>15.96</v>
      </c>
      <c r="N2025" s="14">
        <v>11.205</v>
      </c>
      <c r="O2025" s="14">
        <v>4.0640000000000001</v>
      </c>
      <c r="P2025" s="14">
        <v>-3.2559999999999998</v>
      </c>
      <c r="Q2025" s="14">
        <v>-13.493</v>
      </c>
      <c r="R2025" s="14">
        <v>14.817</v>
      </c>
      <c r="S2025" s="14">
        <v>18.626000000000001</v>
      </c>
      <c r="T2025" s="14">
        <v>36.640999999999998</v>
      </c>
      <c r="U2025" s="14">
        <v>49.965000000000003</v>
      </c>
      <c r="V2025" s="14">
        <v>67.158000000000001</v>
      </c>
      <c r="W2025" s="14">
        <v>78.120999999999995</v>
      </c>
      <c r="X2025" s="14">
        <v>78.646000000000001</v>
      </c>
      <c r="Y2025" s="14">
        <v>57.018999999999998</v>
      </c>
      <c r="Z2025" s="14">
        <v>39.575000000000003</v>
      </c>
      <c r="AA2025" s="14">
        <v>25.614000000000001</v>
      </c>
      <c r="AB2025" s="14">
        <v>15.026999999999999</v>
      </c>
      <c r="AC2025" s="14">
        <v>10.808</v>
      </c>
      <c r="AD2025" s="14">
        <v>21.789000000000001</v>
      </c>
      <c r="AE2025" s="14">
        <v>36.264000000000003</v>
      </c>
      <c r="AF2025" s="14">
        <v>62.683999999999997</v>
      </c>
      <c r="AG2025" s="14">
        <v>84.256</v>
      </c>
      <c r="AH2025" s="14">
        <v>97.95</v>
      </c>
      <c r="AI2025" s="14">
        <v>111.871</v>
      </c>
      <c r="AJ2025" s="14">
        <v>110.90300000000001</v>
      </c>
      <c r="AK2025" s="14">
        <v>91.724000000000004</v>
      </c>
      <c r="AL2025" s="14">
        <v>50.963000000000001</v>
      </c>
      <c r="AM2025" s="14">
        <v>41.399000000000001</v>
      </c>
      <c r="AN2025" s="14">
        <v>21.728999999999999</v>
      </c>
      <c r="AO2025" s="14">
        <v>17.001000000000001</v>
      </c>
      <c r="AP2025" s="14">
        <v>76.933000000000007</v>
      </c>
      <c r="AQ2025" s="14">
        <v>104.672</v>
      </c>
      <c r="AR2025" s="14">
        <v>134.33500000000001</v>
      </c>
      <c r="AS2025" s="14">
        <v>118.625</v>
      </c>
      <c r="AT2025" s="14">
        <v>103.056</v>
      </c>
      <c r="AU2025" s="14">
        <v>105.16</v>
      </c>
      <c r="AV2025" s="14">
        <v>109.43</v>
      </c>
      <c r="AW2025" s="14">
        <v>109.98</v>
      </c>
      <c r="AX2025" s="14">
        <v>93.093999999999994</v>
      </c>
      <c r="AY2025" s="14">
        <v>83.576999999999998</v>
      </c>
      <c r="AZ2025" s="14">
        <v>58.454999999999998</v>
      </c>
      <c r="BA2025" s="14">
        <v>63.722000000000001</v>
      </c>
      <c r="BB2025" s="14">
        <v>30.724</v>
      </c>
      <c r="BC2025" s="14">
        <v>60.555999999999997</v>
      </c>
      <c r="BD2025" s="14">
        <v>87.968999999999994</v>
      </c>
      <c r="BE2025" s="14">
        <v>117.717</v>
      </c>
      <c r="BF2025" s="14">
        <v>128.19900000000001</v>
      </c>
      <c r="BG2025" s="14">
        <v>135.982</v>
      </c>
      <c r="BH2025" s="14">
        <v>140.93799999999999</v>
      </c>
      <c r="BI2025" s="14">
        <v>122.065</v>
      </c>
      <c r="BJ2025" s="14">
        <v>74.382000000000005</v>
      </c>
      <c r="BK2025" s="14">
        <v>57.542999999999999</v>
      </c>
      <c r="BL2025" s="14">
        <v>32.244999999999997</v>
      </c>
      <c r="BM2025" s="14">
        <v>27.905999999999999</v>
      </c>
      <c r="BN2025" s="14">
        <v>37.927999999999997</v>
      </c>
      <c r="BO2025" s="14">
        <v>59.466999999999999</v>
      </c>
      <c r="BP2025" s="14">
        <v>119.946</v>
      </c>
      <c r="BQ2025" s="14">
        <v>152.64500000000001</v>
      </c>
      <c r="BR2025" s="14">
        <v>175.20099999999999</v>
      </c>
      <c r="BS2025" s="14">
        <v>199.107</v>
      </c>
      <c r="BT2025" s="14">
        <v>194.36</v>
      </c>
      <c r="BU2025" s="14">
        <v>159.18100000000001</v>
      </c>
      <c r="BV2025" s="14">
        <v>103.925</v>
      </c>
      <c r="BW2025" s="14">
        <v>64.83</v>
      </c>
      <c r="BX2025" s="14">
        <v>33.491999999999997</v>
      </c>
      <c r="BY2025" s="121">
        <v>26.577000000000002</v>
      </c>
      <c r="BZ2025" s="122" t="str">
        <f t="shared" si="187"/>
        <v>Nagagami</v>
      </c>
      <c r="CA2025" s="14">
        <f t="shared" si="188"/>
        <v>49.732999999999997</v>
      </c>
      <c r="CB2025" s="14">
        <f t="shared" si="189"/>
        <v>-84.15</v>
      </c>
      <c r="CC2025" s="14">
        <f t="shared" si="190"/>
        <v>0.87776647216703552</v>
      </c>
      <c r="CD2025" s="14">
        <f t="shared" si="191"/>
        <v>5588.4819598220938</v>
      </c>
      <c r="CE2025" s="102"/>
    </row>
    <row r="2026" spans="1:83" x14ac:dyDescent="0.25">
      <c r="A2026" s="14">
        <f t="shared" si="186"/>
        <v>5039.5883609030725</v>
      </c>
      <c r="B2026" s="14" t="s">
        <v>2310</v>
      </c>
      <c r="C2026" s="14">
        <v>49.822000000000003</v>
      </c>
      <c r="D2026" s="14">
        <v>-74.974999999999994</v>
      </c>
      <c r="E2026" s="14">
        <v>381.1</v>
      </c>
      <c r="F2026" s="14">
        <v>-17.309000000000001</v>
      </c>
      <c r="G2026" s="14">
        <v>-16.579999999999998</v>
      </c>
      <c r="H2026" s="14">
        <v>-9.9339999999999993</v>
      </c>
      <c r="I2026" s="14">
        <v>-0.64100000000000001</v>
      </c>
      <c r="J2026" s="14">
        <v>10.173</v>
      </c>
      <c r="K2026" s="14">
        <v>15.000999999999999</v>
      </c>
      <c r="L2026" s="14">
        <v>16.908000000000001</v>
      </c>
      <c r="M2026" s="14">
        <v>14.826000000000001</v>
      </c>
      <c r="N2026" s="14">
        <v>10.847</v>
      </c>
      <c r="O2026" s="14">
        <v>4.4710000000000001</v>
      </c>
      <c r="P2026" s="14">
        <v>-2.3069999999999999</v>
      </c>
      <c r="Q2026" s="14">
        <v>-12.867000000000001</v>
      </c>
      <c r="R2026" s="14">
        <v>14.393000000000001</v>
      </c>
      <c r="S2026" s="14">
        <v>19.82</v>
      </c>
      <c r="T2026" s="14">
        <v>36.320999999999998</v>
      </c>
      <c r="U2026" s="14">
        <v>53.087000000000003</v>
      </c>
      <c r="V2026" s="14">
        <v>67.179000000000002</v>
      </c>
      <c r="W2026" s="14">
        <v>68.728999999999999</v>
      </c>
      <c r="X2026" s="14">
        <v>70.95</v>
      </c>
      <c r="Y2026" s="14">
        <v>57.954000000000001</v>
      </c>
      <c r="Z2026" s="14">
        <v>34.865000000000002</v>
      </c>
      <c r="AA2026" s="14">
        <v>24.401</v>
      </c>
      <c r="AB2026" s="14">
        <v>13.741</v>
      </c>
      <c r="AC2026" s="14">
        <v>10.837</v>
      </c>
      <c r="AD2026" s="14">
        <v>23.658000000000001</v>
      </c>
      <c r="AE2026" s="14">
        <v>39.026000000000003</v>
      </c>
      <c r="AF2026" s="14">
        <v>74.055999999999997</v>
      </c>
      <c r="AG2026" s="14">
        <v>88.653999999999996</v>
      </c>
      <c r="AH2026" s="14">
        <v>102.643</v>
      </c>
      <c r="AI2026" s="14">
        <v>102.605</v>
      </c>
      <c r="AJ2026" s="14">
        <v>102.8</v>
      </c>
      <c r="AK2026" s="14">
        <v>88.513999999999996</v>
      </c>
      <c r="AL2026" s="14">
        <v>58.122</v>
      </c>
      <c r="AM2026" s="14">
        <v>37.317999999999998</v>
      </c>
      <c r="AN2026" s="14">
        <v>19.542999999999999</v>
      </c>
      <c r="AO2026" s="14">
        <v>17.605</v>
      </c>
      <c r="AP2026" s="14">
        <v>86.617000000000004</v>
      </c>
      <c r="AQ2026" s="14">
        <v>107.408</v>
      </c>
      <c r="AR2026" s="14">
        <v>140.672</v>
      </c>
      <c r="AS2026" s="14">
        <v>121.837</v>
      </c>
      <c r="AT2026" s="14">
        <v>109.605</v>
      </c>
      <c r="AU2026" s="14">
        <v>95.774000000000001</v>
      </c>
      <c r="AV2026" s="14">
        <v>100.2</v>
      </c>
      <c r="AW2026" s="14">
        <v>95.775999999999996</v>
      </c>
      <c r="AX2026" s="14">
        <v>95.998999999999995</v>
      </c>
      <c r="AY2026" s="14">
        <v>74.126999999999995</v>
      </c>
      <c r="AZ2026" s="14">
        <v>50.283000000000001</v>
      </c>
      <c r="BA2026" s="14">
        <v>69.664000000000001</v>
      </c>
      <c r="BB2026" s="14">
        <v>39.927</v>
      </c>
      <c r="BC2026" s="14">
        <v>58.622999999999998</v>
      </c>
      <c r="BD2026" s="14">
        <v>100.494</v>
      </c>
      <c r="BE2026" s="14">
        <v>116.70099999999999</v>
      </c>
      <c r="BF2026" s="14">
        <v>121.102</v>
      </c>
      <c r="BG2026" s="14">
        <v>109.929</v>
      </c>
      <c r="BH2026" s="14">
        <v>120.062</v>
      </c>
      <c r="BI2026" s="14">
        <v>102.286</v>
      </c>
      <c r="BJ2026" s="14">
        <v>87.954999999999998</v>
      </c>
      <c r="BK2026" s="14">
        <v>53.921999999999997</v>
      </c>
      <c r="BL2026" s="14">
        <v>28.483000000000001</v>
      </c>
      <c r="BM2026" s="14">
        <v>30.376000000000001</v>
      </c>
      <c r="BN2026" s="14">
        <v>38.213000000000001</v>
      </c>
      <c r="BO2026" s="14">
        <v>62.502000000000002</v>
      </c>
      <c r="BP2026" s="14">
        <v>122.134</v>
      </c>
      <c r="BQ2026" s="14">
        <v>156.488</v>
      </c>
      <c r="BR2026" s="14">
        <v>183.5</v>
      </c>
      <c r="BS2026" s="14">
        <v>178.47399999999999</v>
      </c>
      <c r="BT2026" s="14">
        <v>178.40199999999999</v>
      </c>
      <c r="BU2026" s="14">
        <v>141.17500000000001</v>
      </c>
      <c r="BV2026" s="14">
        <v>102.861</v>
      </c>
      <c r="BW2026" s="14">
        <v>59.4</v>
      </c>
      <c r="BX2026" s="14">
        <v>29.774999999999999</v>
      </c>
      <c r="BY2026" s="121">
        <v>27.655999999999999</v>
      </c>
      <c r="BZ2026" s="122" t="str">
        <f t="shared" si="187"/>
        <v>Chapais</v>
      </c>
      <c r="CA2026" s="14">
        <f t="shared" si="188"/>
        <v>49.822000000000003</v>
      </c>
      <c r="CB2026" s="14">
        <f t="shared" si="189"/>
        <v>-74.974999999999994</v>
      </c>
      <c r="CC2026" s="14">
        <f t="shared" si="190"/>
        <v>0.79155336431734058</v>
      </c>
      <c r="CD2026" s="14">
        <f t="shared" si="191"/>
        <v>5039.5883609030725</v>
      </c>
      <c r="CE2026" s="102"/>
    </row>
    <row r="2027" spans="1:83" x14ac:dyDescent="0.25">
      <c r="A2027" s="14">
        <f t="shared" si="186"/>
        <v>6065.6371027637997</v>
      </c>
      <c r="B2027" s="14" t="s">
        <v>2311</v>
      </c>
      <c r="C2027" s="14">
        <v>49.828000000000003</v>
      </c>
      <c r="D2027" s="14">
        <v>-92.744</v>
      </c>
      <c r="E2027" s="14">
        <v>412.7</v>
      </c>
      <c r="F2027" s="14">
        <v>-14.587999999999999</v>
      </c>
      <c r="G2027" s="14">
        <v>-11.061</v>
      </c>
      <c r="H2027" s="14">
        <v>-4.3609999999999998</v>
      </c>
      <c r="I2027" s="14">
        <v>3.1030000000000002</v>
      </c>
      <c r="J2027" s="14">
        <v>11.834</v>
      </c>
      <c r="K2027" s="14">
        <v>16.478999999999999</v>
      </c>
      <c r="L2027" s="14">
        <v>19.646000000000001</v>
      </c>
      <c r="M2027" s="14">
        <v>18.968</v>
      </c>
      <c r="N2027" s="14">
        <v>13.065</v>
      </c>
      <c r="O2027" s="14">
        <v>5.5919999999999996</v>
      </c>
      <c r="P2027" s="14">
        <v>-2.0259999999999998</v>
      </c>
      <c r="Q2027" s="14">
        <v>-8.1010000000000009</v>
      </c>
      <c r="R2027" s="14">
        <v>13.362</v>
      </c>
      <c r="S2027" s="14">
        <v>20.734999999999999</v>
      </c>
      <c r="T2027" s="14">
        <v>33.389000000000003</v>
      </c>
      <c r="U2027" s="14">
        <v>53.728999999999999</v>
      </c>
      <c r="V2027" s="14">
        <v>69.132000000000005</v>
      </c>
      <c r="W2027" s="14">
        <v>76.149000000000001</v>
      </c>
      <c r="X2027" s="14">
        <v>73.581999999999994</v>
      </c>
      <c r="Y2027" s="14">
        <v>60.328000000000003</v>
      </c>
      <c r="Z2027" s="14">
        <v>36.192999999999998</v>
      </c>
      <c r="AA2027" s="14">
        <v>23.423999999999999</v>
      </c>
      <c r="AB2027" s="14">
        <v>14.433999999999999</v>
      </c>
      <c r="AC2027" s="14">
        <v>11.090999999999999</v>
      </c>
      <c r="AD2027" s="14">
        <v>22.119</v>
      </c>
      <c r="AE2027" s="14">
        <v>37.450000000000003</v>
      </c>
      <c r="AF2027" s="14">
        <v>59.780999999999999</v>
      </c>
      <c r="AG2027" s="14">
        <v>85.048000000000002</v>
      </c>
      <c r="AH2027" s="14">
        <v>95.492000000000004</v>
      </c>
      <c r="AI2027" s="14">
        <v>102.892</v>
      </c>
      <c r="AJ2027" s="14">
        <v>100.86</v>
      </c>
      <c r="AK2027" s="14">
        <v>94.128</v>
      </c>
      <c r="AL2027" s="14">
        <v>59.656999999999996</v>
      </c>
      <c r="AM2027" s="14">
        <v>38.996000000000002</v>
      </c>
      <c r="AN2027" s="14">
        <v>20.558</v>
      </c>
      <c r="AO2027" s="14">
        <v>16.594999999999999</v>
      </c>
      <c r="AP2027" s="14">
        <v>81.593999999999994</v>
      </c>
      <c r="AQ2027" s="14">
        <v>103.20699999999999</v>
      </c>
      <c r="AR2027" s="14">
        <v>113.429</v>
      </c>
      <c r="AS2027" s="14">
        <v>116.899</v>
      </c>
      <c r="AT2027" s="14">
        <v>101.181</v>
      </c>
      <c r="AU2027" s="14">
        <v>94.998000000000005</v>
      </c>
      <c r="AV2027" s="14">
        <v>101.127</v>
      </c>
      <c r="AW2027" s="14">
        <v>106.622</v>
      </c>
      <c r="AX2027" s="14">
        <v>92.850999999999999</v>
      </c>
      <c r="AY2027" s="14">
        <v>87.105999999999995</v>
      </c>
      <c r="AZ2027" s="14">
        <v>65.164000000000001</v>
      </c>
      <c r="BA2027" s="14">
        <v>64.123000000000005</v>
      </c>
      <c r="BB2027" s="14">
        <v>38.585999999999999</v>
      </c>
      <c r="BC2027" s="14">
        <v>56.478000000000002</v>
      </c>
      <c r="BD2027" s="14">
        <v>84.343000000000004</v>
      </c>
      <c r="BE2027" s="14">
        <v>118.023</v>
      </c>
      <c r="BF2027" s="14">
        <v>122.14400000000001</v>
      </c>
      <c r="BG2027" s="14">
        <v>119.84</v>
      </c>
      <c r="BH2027" s="14">
        <v>126.511</v>
      </c>
      <c r="BI2027" s="14">
        <v>130.648</v>
      </c>
      <c r="BJ2027" s="14">
        <v>82.39</v>
      </c>
      <c r="BK2027" s="14">
        <v>54.110999999999997</v>
      </c>
      <c r="BL2027" s="14">
        <v>37.460999999999999</v>
      </c>
      <c r="BM2027" s="14">
        <v>30.66</v>
      </c>
      <c r="BN2027" s="14">
        <v>35.957000000000001</v>
      </c>
      <c r="BO2027" s="14">
        <v>62.552999999999997</v>
      </c>
      <c r="BP2027" s="14">
        <v>100.995</v>
      </c>
      <c r="BQ2027" s="14">
        <v>154.71199999999999</v>
      </c>
      <c r="BR2027" s="14">
        <v>172.46700000000001</v>
      </c>
      <c r="BS2027" s="14">
        <v>174.50299999999999</v>
      </c>
      <c r="BT2027" s="14">
        <v>177.61500000000001</v>
      </c>
      <c r="BU2027" s="14">
        <v>158.255</v>
      </c>
      <c r="BV2027" s="14">
        <v>100.178</v>
      </c>
      <c r="BW2027" s="14">
        <v>62.881</v>
      </c>
      <c r="BX2027" s="14">
        <v>35.487000000000002</v>
      </c>
      <c r="BY2027" s="121">
        <v>26.202000000000002</v>
      </c>
      <c r="BZ2027" s="122" t="str">
        <f t="shared" si="187"/>
        <v>Dryden Rgnl AP</v>
      </c>
      <c r="CA2027" s="14">
        <f t="shared" si="188"/>
        <v>49.828000000000003</v>
      </c>
      <c r="CB2027" s="14">
        <f t="shared" si="189"/>
        <v>-92.744</v>
      </c>
      <c r="CC2027" s="14">
        <f t="shared" si="190"/>
        <v>0.95271183112273161</v>
      </c>
      <c r="CD2027" s="14">
        <f t="shared" si="191"/>
        <v>6065.6371027637997</v>
      </c>
      <c r="CE2027" s="102"/>
    </row>
    <row r="2028" spans="1:83" x14ac:dyDescent="0.25">
      <c r="A2028" s="14">
        <f t="shared" si="186"/>
        <v>6848.9523932807988</v>
      </c>
      <c r="B2028" s="14" t="s">
        <v>2312</v>
      </c>
      <c r="C2028" s="14">
        <v>49.832999999999998</v>
      </c>
      <c r="D2028" s="14">
        <v>107.733</v>
      </c>
      <c r="E2028" s="14">
        <v>883</v>
      </c>
      <c r="F2028" s="14">
        <v>-29.071999999999999</v>
      </c>
      <c r="G2028" s="14">
        <v>-22.786000000000001</v>
      </c>
      <c r="H2028" s="14">
        <v>-9.1069999999999993</v>
      </c>
      <c r="I2028" s="14">
        <v>3.6869999999999998</v>
      </c>
      <c r="J2028" s="14">
        <v>11.368</v>
      </c>
      <c r="K2028" s="14">
        <v>17.263999999999999</v>
      </c>
      <c r="L2028" s="14">
        <v>18.852</v>
      </c>
      <c r="M2028" s="14">
        <v>18.047000000000001</v>
      </c>
      <c r="N2028" s="14">
        <v>10.134</v>
      </c>
      <c r="O2028" s="14">
        <v>0.88700000000000001</v>
      </c>
      <c r="P2028" s="14">
        <v>-9.7200000000000006</v>
      </c>
      <c r="Q2028" s="14">
        <v>-24.076000000000001</v>
      </c>
      <c r="R2028" s="14">
        <v>15.78</v>
      </c>
      <c r="S2028" s="14">
        <v>23.818999999999999</v>
      </c>
      <c r="T2028" s="14">
        <v>39.700000000000003</v>
      </c>
      <c r="U2028" s="14">
        <v>55.055999999999997</v>
      </c>
      <c r="V2028" s="14">
        <v>72.072999999999993</v>
      </c>
      <c r="W2028" s="14">
        <v>76.117000000000004</v>
      </c>
      <c r="X2028" s="14">
        <v>74.692999999999998</v>
      </c>
      <c r="Y2028" s="14">
        <v>62.405000000000001</v>
      </c>
      <c r="Z2028" s="14">
        <v>44.237000000000002</v>
      </c>
      <c r="AA2028" s="14">
        <v>31.341000000000001</v>
      </c>
      <c r="AB2028" s="14">
        <v>18.667000000000002</v>
      </c>
      <c r="AC2028" s="14">
        <v>13.749000000000001</v>
      </c>
      <c r="AD2028" s="14">
        <v>24.068999999999999</v>
      </c>
      <c r="AE2028" s="14">
        <v>36.741999999999997</v>
      </c>
      <c r="AF2028" s="14">
        <v>68.221999999999994</v>
      </c>
      <c r="AG2028" s="14">
        <v>93.07</v>
      </c>
      <c r="AH2028" s="14">
        <v>113.648</v>
      </c>
      <c r="AI2028" s="14">
        <v>110.962</v>
      </c>
      <c r="AJ2028" s="14">
        <v>107.447</v>
      </c>
      <c r="AK2028" s="14">
        <v>91.584000000000003</v>
      </c>
      <c r="AL2028" s="14">
        <v>67.155000000000001</v>
      </c>
      <c r="AM2028" s="14">
        <v>47.064</v>
      </c>
      <c r="AN2028" s="14">
        <v>25.567</v>
      </c>
      <c r="AO2028" s="14">
        <v>18.632999999999999</v>
      </c>
      <c r="AP2028" s="14">
        <v>84.69</v>
      </c>
      <c r="AQ2028" s="14">
        <v>100.194</v>
      </c>
      <c r="AR2028" s="14">
        <v>142.34200000000001</v>
      </c>
      <c r="AS2028" s="14">
        <v>137.26400000000001</v>
      </c>
      <c r="AT2028" s="14">
        <v>132.505</v>
      </c>
      <c r="AU2028" s="14">
        <v>117.59</v>
      </c>
      <c r="AV2028" s="14">
        <v>121.51600000000001</v>
      </c>
      <c r="AW2028" s="14">
        <v>123.185</v>
      </c>
      <c r="AX2028" s="14">
        <v>124.577</v>
      </c>
      <c r="AY2028" s="14">
        <v>113.145</v>
      </c>
      <c r="AZ2028" s="14">
        <v>78.933000000000007</v>
      </c>
      <c r="BA2028" s="14">
        <v>62.722999999999999</v>
      </c>
      <c r="BB2028" s="14">
        <v>33.908000000000001</v>
      </c>
      <c r="BC2028" s="14">
        <v>51.091000000000001</v>
      </c>
      <c r="BD2028" s="14">
        <v>91.265000000000001</v>
      </c>
      <c r="BE2028" s="14">
        <v>115.203</v>
      </c>
      <c r="BF2028" s="14">
        <v>135.696</v>
      </c>
      <c r="BG2028" s="14">
        <v>132.12200000000001</v>
      </c>
      <c r="BH2028" s="14">
        <v>133.75800000000001</v>
      </c>
      <c r="BI2028" s="14">
        <v>115.09399999999999</v>
      </c>
      <c r="BJ2028" s="14">
        <v>90.587999999999994</v>
      </c>
      <c r="BK2028" s="14">
        <v>62.029000000000003</v>
      </c>
      <c r="BL2028" s="14">
        <v>36.790999999999997</v>
      </c>
      <c r="BM2028" s="14">
        <v>24.722000000000001</v>
      </c>
      <c r="BN2028" s="14">
        <v>40.295999999999999</v>
      </c>
      <c r="BO2028" s="14">
        <v>64.384</v>
      </c>
      <c r="BP2028" s="14">
        <v>125.301</v>
      </c>
      <c r="BQ2028" s="14">
        <v>173.333</v>
      </c>
      <c r="BR2028" s="14">
        <v>216.33500000000001</v>
      </c>
      <c r="BS2028" s="14">
        <v>213.75299999999999</v>
      </c>
      <c r="BT2028" s="14">
        <v>210.45699999999999</v>
      </c>
      <c r="BU2028" s="14">
        <v>174.93600000000001</v>
      </c>
      <c r="BV2028" s="14">
        <v>129.517</v>
      </c>
      <c r="BW2028" s="14">
        <v>84.429000000000002</v>
      </c>
      <c r="BX2028" s="14">
        <v>44.265999999999998</v>
      </c>
      <c r="BY2028" s="121">
        <v>30.672000000000001</v>
      </c>
      <c r="BZ2028" s="122" t="str">
        <f t="shared" si="187"/>
        <v>Ulygaiin Dugang</v>
      </c>
      <c r="CA2028" s="14">
        <f t="shared" si="188"/>
        <v>49.832999999999998</v>
      </c>
      <c r="CB2028" s="14">
        <f t="shared" si="189"/>
        <v>107.733</v>
      </c>
      <c r="CC2028" s="14">
        <f t="shared" si="190"/>
        <v>1.0757448665865326</v>
      </c>
      <c r="CD2028" s="14">
        <f t="shared" si="191"/>
        <v>6848.9523932807988</v>
      </c>
      <c r="CE2028" s="102"/>
    </row>
    <row r="2029" spans="1:83" x14ac:dyDescent="0.25">
      <c r="A2029" s="14">
        <f t="shared" si="186"/>
        <v>7214.4863198676094</v>
      </c>
      <c r="B2029" s="14" t="s">
        <v>2313</v>
      </c>
      <c r="C2029" s="14">
        <v>49.9</v>
      </c>
      <c r="D2029" s="14">
        <v>115.75</v>
      </c>
      <c r="E2029" s="14">
        <v>623</v>
      </c>
      <c r="F2029" s="14">
        <v>-22.986999999999998</v>
      </c>
      <c r="G2029" s="14">
        <v>-19.201000000000001</v>
      </c>
      <c r="H2029" s="14">
        <v>-8.8309999999999995</v>
      </c>
      <c r="I2029" s="14">
        <v>1.681</v>
      </c>
      <c r="J2029" s="14">
        <v>9.8219999999999992</v>
      </c>
      <c r="K2029" s="14">
        <v>17.431000000000001</v>
      </c>
      <c r="L2029" s="14">
        <v>20.023</v>
      </c>
      <c r="M2029" s="14">
        <v>18.056000000000001</v>
      </c>
      <c r="N2029" s="14">
        <v>10.61</v>
      </c>
      <c r="O2029" s="14">
        <v>0.78900000000000003</v>
      </c>
      <c r="P2029" s="14">
        <v>-10.118</v>
      </c>
      <c r="Q2029" s="14">
        <v>-19.928000000000001</v>
      </c>
      <c r="R2029" s="14">
        <v>16.007999999999999</v>
      </c>
      <c r="S2029" s="14">
        <v>23.335000000000001</v>
      </c>
      <c r="T2029" s="14">
        <v>40.223999999999997</v>
      </c>
      <c r="U2029" s="14">
        <v>54.100999999999999</v>
      </c>
      <c r="V2029" s="14">
        <v>70.722999999999999</v>
      </c>
      <c r="W2029" s="14">
        <v>73.459999999999994</v>
      </c>
      <c r="X2029" s="14">
        <v>73.501000000000005</v>
      </c>
      <c r="Y2029" s="14">
        <v>60.301000000000002</v>
      </c>
      <c r="Z2029" s="14">
        <v>43.851999999999997</v>
      </c>
      <c r="AA2029" s="14">
        <v>29.856000000000002</v>
      </c>
      <c r="AB2029" s="14">
        <v>17.251999999999999</v>
      </c>
      <c r="AC2029" s="14">
        <v>13.163</v>
      </c>
      <c r="AD2029" s="14">
        <v>21.56</v>
      </c>
      <c r="AE2029" s="14">
        <v>37.142000000000003</v>
      </c>
      <c r="AF2029" s="14">
        <v>73.094999999999999</v>
      </c>
      <c r="AG2029" s="14">
        <v>93.691000000000003</v>
      </c>
      <c r="AH2029" s="14">
        <v>113.498</v>
      </c>
      <c r="AI2029" s="14">
        <v>111.908</v>
      </c>
      <c r="AJ2029" s="14">
        <v>102.705</v>
      </c>
      <c r="AK2029" s="14">
        <v>90.215999999999994</v>
      </c>
      <c r="AL2029" s="14">
        <v>66.988</v>
      </c>
      <c r="AM2029" s="14">
        <v>48.334000000000003</v>
      </c>
      <c r="AN2029" s="14">
        <v>25.573</v>
      </c>
      <c r="AO2029" s="14">
        <v>17.137</v>
      </c>
      <c r="AP2029" s="14">
        <v>73.489000000000004</v>
      </c>
      <c r="AQ2029" s="14">
        <v>102.682</v>
      </c>
      <c r="AR2029" s="14">
        <v>132.49799999999999</v>
      </c>
      <c r="AS2029" s="14">
        <v>136.08199999999999</v>
      </c>
      <c r="AT2029" s="14">
        <v>130.18799999999999</v>
      </c>
      <c r="AU2029" s="14">
        <v>119.202</v>
      </c>
      <c r="AV2029" s="14">
        <v>117.518</v>
      </c>
      <c r="AW2029" s="14">
        <v>123.18</v>
      </c>
      <c r="AX2029" s="14">
        <v>122.33499999999999</v>
      </c>
      <c r="AY2029" s="14">
        <v>124.042</v>
      </c>
      <c r="AZ2029" s="14">
        <v>91.763999999999996</v>
      </c>
      <c r="BA2029" s="14">
        <v>60.795999999999999</v>
      </c>
      <c r="BB2029" s="14">
        <v>33.098999999999997</v>
      </c>
      <c r="BC2029" s="14">
        <v>52.011000000000003</v>
      </c>
      <c r="BD2029" s="14">
        <v>80.185000000000002</v>
      </c>
      <c r="BE2029" s="14">
        <v>115.779</v>
      </c>
      <c r="BF2029" s="14">
        <v>132.89099999999999</v>
      </c>
      <c r="BG2029" s="14">
        <v>132.53</v>
      </c>
      <c r="BH2029" s="14">
        <v>128.988</v>
      </c>
      <c r="BI2029" s="14">
        <v>112.301</v>
      </c>
      <c r="BJ2029" s="14">
        <v>86.073999999999998</v>
      </c>
      <c r="BK2029" s="14">
        <v>65.775000000000006</v>
      </c>
      <c r="BL2029" s="14">
        <v>38.567</v>
      </c>
      <c r="BM2029" s="14">
        <v>24.867000000000001</v>
      </c>
      <c r="BN2029" s="14">
        <v>37.802</v>
      </c>
      <c r="BO2029" s="14">
        <v>64.709000000000003</v>
      </c>
      <c r="BP2029" s="14">
        <v>121.68</v>
      </c>
      <c r="BQ2029" s="14">
        <v>172.46600000000001</v>
      </c>
      <c r="BR2029" s="14">
        <v>213.672</v>
      </c>
      <c r="BS2029" s="14">
        <v>218.297</v>
      </c>
      <c r="BT2029" s="14">
        <v>202.09200000000001</v>
      </c>
      <c r="BU2029" s="14">
        <v>173.006</v>
      </c>
      <c r="BV2029" s="14">
        <v>127.44199999999999</v>
      </c>
      <c r="BW2029" s="14">
        <v>88.254999999999995</v>
      </c>
      <c r="BX2029" s="14">
        <v>46.542000000000002</v>
      </c>
      <c r="BY2029" s="121">
        <v>29.547000000000001</v>
      </c>
      <c r="BZ2029" s="122" t="str">
        <f t="shared" si="187"/>
        <v>Solovyevsk</v>
      </c>
      <c r="CA2029" s="14">
        <f t="shared" si="188"/>
        <v>49.9</v>
      </c>
      <c r="CB2029" s="14">
        <f t="shared" si="189"/>
        <v>115.75</v>
      </c>
      <c r="CC2029" s="14">
        <f t="shared" si="190"/>
        <v>1.1331582084393321</v>
      </c>
      <c r="CD2029" s="14">
        <f t="shared" si="191"/>
        <v>7214.4863198676094</v>
      </c>
      <c r="CE2029" s="102"/>
    </row>
    <row r="2030" spans="1:83" x14ac:dyDescent="0.25">
      <c r="A2030" s="14">
        <f t="shared" si="186"/>
        <v>4118.7774036111978</v>
      </c>
      <c r="B2030" s="14" t="s">
        <v>2314</v>
      </c>
      <c r="C2030" s="14">
        <v>49.95</v>
      </c>
      <c r="D2030" s="14">
        <v>60.133000000000003</v>
      </c>
      <c r="E2030" s="14">
        <v>229</v>
      </c>
      <c r="F2030" s="14">
        <v>-13.409000000000001</v>
      </c>
      <c r="G2030" s="14">
        <v>-11.808999999999999</v>
      </c>
      <c r="H2030" s="14">
        <v>-7.6139999999999999</v>
      </c>
      <c r="I2030" s="14">
        <v>6.0739999999999998</v>
      </c>
      <c r="J2030" s="14">
        <v>13.686999999999999</v>
      </c>
      <c r="K2030" s="14">
        <v>21.934999999999999</v>
      </c>
      <c r="L2030" s="14">
        <v>23.404</v>
      </c>
      <c r="M2030" s="14">
        <v>20.21</v>
      </c>
      <c r="N2030" s="14">
        <v>12.701000000000001</v>
      </c>
      <c r="O2030" s="14">
        <v>3.3620000000000001</v>
      </c>
      <c r="P2030" s="14">
        <v>-3.6709999999999998</v>
      </c>
      <c r="Q2030" s="14">
        <v>-10.496</v>
      </c>
      <c r="R2030" s="14">
        <v>14.673</v>
      </c>
      <c r="S2030" s="14">
        <v>23.117000000000001</v>
      </c>
      <c r="T2030" s="14">
        <v>39.654000000000003</v>
      </c>
      <c r="U2030" s="14">
        <v>54.325000000000003</v>
      </c>
      <c r="V2030" s="14">
        <v>70.129000000000005</v>
      </c>
      <c r="W2030" s="14">
        <v>74.263000000000005</v>
      </c>
      <c r="X2030" s="14">
        <v>73.849000000000004</v>
      </c>
      <c r="Y2030" s="14">
        <v>59.012</v>
      </c>
      <c r="Z2030" s="14">
        <v>43.292000000000002</v>
      </c>
      <c r="AA2030" s="14">
        <v>29.98</v>
      </c>
      <c r="AB2030" s="14">
        <v>16.347999999999999</v>
      </c>
      <c r="AC2030" s="14">
        <v>12.55</v>
      </c>
      <c r="AD2030" s="14">
        <v>18.475000000000001</v>
      </c>
      <c r="AE2030" s="14">
        <v>31.861000000000001</v>
      </c>
      <c r="AF2030" s="14">
        <v>48.496000000000002</v>
      </c>
      <c r="AG2030" s="14">
        <v>81.977999999999994</v>
      </c>
      <c r="AH2030" s="14">
        <v>108.98699999999999</v>
      </c>
      <c r="AI2030" s="14">
        <v>117.11799999999999</v>
      </c>
      <c r="AJ2030" s="14">
        <v>120.729</v>
      </c>
      <c r="AK2030" s="14">
        <v>99.991</v>
      </c>
      <c r="AL2030" s="14">
        <v>74.552000000000007</v>
      </c>
      <c r="AM2030" s="14">
        <v>43.39</v>
      </c>
      <c r="AN2030" s="14">
        <v>20.167999999999999</v>
      </c>
      <c r="AO2030" s="14">
        <v>15.231</v>
      </c>
      <c r="AP2030" s="14">
        <v>49.704000000000001</v>
      </c>
      <c r="AQ2030" s="14">
        <v>71.852000000000004</v>
      </c>
      <c r="AR2030" s="14">
        <v>77.263000000000005</v>
      </c>
      <c r="AS2030" s="14">
        <v>115.821</v>
      </c>
      <c r="AT2030" s="14">
        <v>127.511</v>
      </c>
      <c r="AU2030" s="14">
        <v>120.063</v>
      </c>
      <c r="AV2030" s="14">
        <v>129.63800000000001</v>
      </c>
      <c r="AW2030" s="14">
        <v>137.38900000000001</v>
      </c>
      <c r="AX2030" s="14">
        <v>128.28</v>
      </c>
      <c r="AY2030" s="14">
        <v>99.572999999999993</v>
      </c>
      <c r="AZ2030" s="14">
        <v>47.424999999999997</v>
      </c>
      <c r="BA2030" s="14">
        <v>39.835000000000001</v>
      </c>
      <c r="BB2030" s="14">
        <v>24.465</v>
      </c>
      <c r="BC2030" s="14">
        <v>41.146000000000001</v>
      </c>
      <c r="BD2030" s="14">
        <v>61.231999999999999</v>
      </c>
      <c r="BE2030" s="14">
        <v>102.07599999999999</v>
      </c>
      <c r="BF2030" s="14">
        <v>134.95500000000001</v>
      </c>
      <c r="BG2030" s="14">
        <v>139.809</v>
      </c>
      <c r="BH2030" s="14">
        <v>139.44200000000001</v>
      </c>
      <c r="BI2030" s="14">
        <v>124.08499999999999</v>
      </c>
      <c r="BJ2030" s="14">
        <v>87.983000000000004</v>
      </c>
      <c r="BK2030" s="14">
        <v>56.805999999999997</v>
      </c>
      <c r="BL2030" s="14">
        <v>24.545999999999999</v>
      </c>
      <c r="BM2030" s="14">
        <v>18.693999999999999</v>
      </c>
      <c r="BN2030" s="14">
        <v>30.940999999999999</v>
      </c>
      <c r="BO2030" s="14">
        <v>54.238</v>
      </c>
      <c r="BP2030" s="14">
        <v>86.814999999999998</v>
      </c>
      <c r="BQ2030" s="14">
        <v>151.81200000000001</v>
      </c>
      <c r="BR2030" s="14">
        <v>210.96</v>
      </c>
      <c r="BS2030" s="14">
        <v>224.21799999999999</v>
      </c>
      <c r="BT2030" s="14">
        <v>227.06899999999999</v>
      </c>
      <c r="BU2030" s="14">
        <v>192.22499999999999</v>
      </c>
      <c r="BV2030" s="14">
        <v>133.48400000000001</v>
      </c>
      <c r="BW2030" s="14">
        <v>77.664000000000001</v>
      </c>
      <c r="BX2030" s="14">
        <v>33.581000000000003</v>
      </c>
      <c r="BY2030" s="121">
        <v>25.013000000000002</v>
      </c>
      <c r="BZ2030" s="122" t="str">
        <f t="shared" si="187"/>
        <v>Karabutak</v>
      </c>
      <c r="CA2030" s="14">
        <f t="shared" si="188"/>
        <v>49.95</v>
      </c>
      <c r="CB2030" s="14">
        <f t="shared" si="189"/>
        <v>60.133000000000003</v>
      </c>
      <c r="CC2030" s="14">
        <f t="shared" si="190"/>
        <v>0.64692428770481258</v>
      </c>
      <c r="CD2030" s="14">
        <f t="shared" si="191"/>
        <v>4118.7774036111978</v>
      </c>
      <c r="CE2030" s="102"/>
    </row>
    <row r="2031" spans="1:83" x14ac:dyDescent="0.25">
      <c r="A2031" s="14">
        <f t="shared" si="186"/>
        <v>4203.4659670852216</v>
      </c>
      <c r="B2031" s="14" t="s">
        <v>2315</v>
      </c>
      <c r="C2031" s="14">
        <v>49.982999999999997</v>
      </c>
      <c r="D2031" s="14">
        <v>61.482999999999997</v>
      </c>
      <c r="E2031" s="14">
        <v>221</v>
      </c>
      <c r="F2031" s="14">
        <v>-15.122999999999999</v>
      </c>
      <c r="G2031" s="14">
        <v>-14.16</v>
      </c>
      <c r="H2031" s="14">
        <v>-7.7350000000000003</v>
      </c>
      <c r="I2031" s="14">
        <v>5.633</v>
      </c>
      <c r="J2031" s="14">
        <v>16.393999999999998</v>
      </c>
      <c r="K2031" s="14">
        <v>22.074000000000002</v>
      </c>
      <c r="L2031" s="14">
        <v>23.699000000000002</v>
      </c>
      <c r="M2031" s="14">
        <v>20.228999999999999</v>
      </c>
      <c r="N2031" s="14">
        <v>13.907999999999999</v>
      </c>
      <c r="O2031" s="14">
        <v>3.5179999999999998</v>
      </c>
      <c r="P2031" s="14">
        <v>-3.2559999999999998</v>
      </c>
      <c r="Q2031" s="14">
        <v>-11.228999999999999</v>
      </c>
      <c r="R2031" s="14">
        <v>15.62</v>
      </c>
      <c r="S2031" s="14">
        <v>24.004999999999999</v>
      </c>
      <c r="T2031" s="14">
        <v>39.619</v>
      </c>
      <c r="U2031" s="14">
        <v>54.579000000000001</v>
      </c>
      <c r="V2031" s="14">
        <v>70.546999999999997</v>
      </c>
      <c r="W2031" s="14">
        <v>75.796000000000006</v>
      </c>
      <c r="X2031" s="14">
        <v>73.563000000000002</v>
      </c>
      <c r="Y2031" s="14">
        <v>60.085000000000001</v>
      </c>
      <c r="Z2031" s="14">
        <v>43.493000000000002</v>
      </c>
      <c r="AA2031" s="14">
        <v>30.597999999999999</v>
      </c>
      <c r="AB2031" s="14">
        <v>16.829000000000001</v>
      </c>
      <c r="AC2031" s="14">
        <v>11.144</v>
      </c>
      <c r="AD2031" s="14">
        <v>19.344999999999999</v>
      </c>
      <c r="AE2031" s="14">
        <v>32.481999999999999</v>
      </c>
      <c r="AF2031" s="14">
        <v>57.441000000000003</v>
      </c>
      <c r="AG2031" s="14">
        <v>82.412000000000006</v>
      </c>
      <c r="AH2031" s="14">
        <v>120.848</v>
      </c>
      <c r="AI2031" s="14">
        <v>115.887</v>
      </c>
      <c r="AJ2031" s="14">
        <v>123.58</v>
      </c>
      <c r="AK2031" s="14">
        <v>103.444</v>
      </c>
      <c r="AL2031" s="14">
        <v>75.331000000000003</v>
      </c>
      <c r="AM2031" s="14">
        <v>45.207000000000001</v>
      </c>
      <c r="AN2031" s="14">
        <v>22.893999999999998</v>
      </c>
      <c r="AO2031" s="14">
        <v>13.89</v>
      </c>
      <c r="AP2031" s="14">
        <v>50.506999999999998</v>
      </c>
      <c r="AQ2031" s="14">
        <v>66.734999999999999</v>
      </c>
      <c r="AR2031" s="14">
        <v>104.224</v>
      </c>
      <c r="AS2031" s="14">
        <v>112.565</v>
      </c>
      <c r="AT2031" s="14">
        <v>134.74299999999999</v>
      </c>
      <c r="AU2031" s="14">
        <v>120.53700000000001</v>
      </c>
      <c r="AV2031" s="14">
        <v>130.56299999999999</v>
      </c>
      <c r="AW2031" s="14">
        <v>139.161</v>
      </c>
      <c r="AX2031" s="14">
        <v>131.881</v>
      </c>
      <c r="AY2031" s="14">
        <v>100.51</v>
      </c>
      <c r="AZ2031" s="14">
        <v>64.350999999999999</v>
      </c>
      <c r="BA2031" s="14">
        <v>39.244</v>
      </c>
      <c r="BB2031" s="14">
        <v>25.562000000000001</v>
      </c>
      <c r="BC2031" s="14">
        <v>40.460999999999999</v>
      </c>
      <c r="BD2031" s="14">
        <v>71.212999999999994</v>
      </c>
      <c r="BE2031" s="14">
        <v>100.712</v>
      </c>
      <c r="BF2031" s="14">
        <v>136.66200000000001</v>
      </c>
      <c r="BG2031" s="14">
        <v>139.489</v>
      </c>
      <c r="BH2031" s="14">
        <v>136.56800000000001</v>
      </c>
      <c r="BI2031" s="14">
        <v>126.869</v>
      </c>
      <c r="BJ2031" s="14">
        <v>90.983000000000004</v>
      </c>
      <c r="BK2031" s="14">
        <v>57.16</v>
      </c>
      <c r="BL2031" s="14">
        <v>30.817</v>
      </c>
      <c r="BM2031" s="14">
        <v>17.91</v>
      </c>
      <c r="BN2031" s="14">
        <v>32.292000000000002</v>
      </c>
      <c r="BO2031" s="14">
        <v>52.561999999999998</v>
      </c>
      <c r="BP2031" s="14">
        <v>102.373</v>
      </c>
      <c r="BQ2031" s="14">
        <v>151.679</v>
      </c>
      <c r="BR2031" s="14">
        <v>221.643</v>
      </c>
      <c r="BS2031" s="14">
        <v>222.892</v>
      </c>
      <c r="BT2031" s="14">
        <v>228.506</v>
      </c>
      <c r="BU2031" s="14">
        <v>195.875</v>
      </c>
      <c r="BV2031" s="14">
        <v>135.84800000000001</v>
      </c>
      <c r="BW2031" s="14">
        <v>78.611000000000004</v>
      </c>
      <c r="BX2031" s="14">
        <v>39.526000000000003</v>
      </c>
      <c r="BY2031" s="121">
        <v>22.847999999999999</v>
      </c>
      <c r="BZ2031" s="122" t="str">
        <f t="shared" si="187"/>
        <v>Tamabulak</v>
      </c>
      <c r="CA2031" s="14">
        <f t="shared" si="188"/>
        <v>49.982999999999997</v>
      </c>
      <c r="CB2031" s="14">
        <f t="shared" si="189"/>
        <v>61.482999999999997</v>
      </c>
      <c r="CC2031" s="14">
        <f t="shared" si="190"/>
        <v>0.66022607200472194</v>
      </c>
      <c r="CD2031" s="14">
        <f t="shared" si="191"/>
        <v>4203.4659670852216</v>
      </c>
      <c r="CE2031" s="102"/>
    </row>
    <row r="2032" spans="1:83" x14ac:dyDescent="0.25">
      <c r="A2032" s="14">
        <f t="shared" si="186"/>
        <v>5838.7056506769623</v>
      </c>
      <c r="B2032" s="14" t="s">
        <v>2316</v>
      </c>
      <c r="C2032" s="14">
        <v>50.008000000000003</v>
      </c>
      <c r="D2032" s="14">
        <v>88.673000000000002</v>
      </c>
      <c r="E2032" s="14">
        <v>1759</v>
      </c>
      <c r="F2032" s="14">
        <v>-26.029</v>
      </c>
      <c r="G2032" s="14">
        <v>-22.527000000000001</v>
      </c>
      <c r="H2032" s="14">
        <v>-11.39</v>
      </c>
      <c r="I2032" s="14">
        <v>-0.51600000000000001</v>
      </c>
      <c r="J2032" s="14">
        <v>6.5949999999999998</v>
      </c>
      <c r="K2032" s="14">
        <v>12.618</v>
      </c>
      <c r="L2032" s="14">
        <v>14.455</v>
      </c>
      <c r="M2032" s="14">
        <v>11.726000000000001</v>
      </c>
      <c r="N2032" s="14">
        <v>6.4379999999999997</v>
      </c>
      <c r="O2032" s="14">
        <v>-3.1659999999999999</v>
      </c>
      <c r="P2032" s="14">
        <v>-14.208</v>
      </c>
      <c r="Q2032" s="14">
        <v>-23.312999999999999</v>
      </c>
      <c r="R2032" s="14">
        <v>15.538</v>
      </c>
      <c r="S2032" s="14">
        <v>23.762</v>
      </c>
      <c r="T2032" s="14">
        <v>39.351999999999997</v>
      </c>
      <c r="U2032" s="14">
        <v>54.265999999999998</v>
      </c>
      <c r="V2032" s="14">
        <v>72.706999999999994</v>
      </c>
      <c r="W2032" s="14">
        <v>76.751999999999995</v>
      </c>
      <c r="X2032" s="14">
        <v>75.325000000000003</v>
      </c>
      <c r="Y2032" s="14">
        <v>60.606000000000002</v>
      </c>
      <c r="Z2032" s="14">
        <v>46.002000000000002</v>
      </c>
      <c r="AA2032" s="14">
        <v>30.908999999999999</v>
      </c>
      <c r="AB2032" s="14">
        <v>16.896000000000001</v>
      </c>
      <c r="AC2032" s="14">
        <v>12.49</v>
      </c>
      <c r="AD2032" s="14">
        <v>21.105</v>
      </c>
      <c r="AE2032" s="14">
        <v>38.292000000000002</v>
      </c>
      <c r="AF2032" s="14">
        <v>69.295000000000002</v>
      </c>
      <c r="AG2032" s="14">
        <v>94.513999999999996</v>
      </c>
      <c r="AH2032" s="14">
        <v>115.89700000000001</v>
      </c>
      <c r="AI2032" s="14">
        <v>116.416</v>
      </c>
      <c r="AJ2032" s="14">
        <v>111.279</v>
      </c>
      <c r="AK2032" s="14">
        <v>97.498999999999995</v>
      </c>
      <c r="AL2032" s="14">
        <v>71.268000000000001</v>
      </c>
      <c r="AM2032" s="14">
        <v>46.244</v>
      </c>
      <c r="AN2032" s="14">
        <v>26.779</v>
      </c>
      <c r="AO2032" s="14">
        <v>16.873999999999999</v>
      </c>
      <c r="AP2032" s="14">
        <v>62.311999999999998</v>
      </c>
      <c r="AQ2032" s="14">
        <v>98.394000000000005</v>
      </c>
      <c r="AR2032" s="14">
        <v>132.85900000000001</v>
      </c>
      <c r="AS2032" s="14">
        <v>134.83000000000001</v>
      </c>
      <c r="AT2032" s="14">
        <v>131.58099999999999</v>
      </c>
      <c r="AU2032" s="14">
        <v>121.133</v>
      </c>
      <c r="AV2032" s="14">
        <v>126.011</v>
      </c>
      <c r="AW2032" s="14">
        <v>131.673</v>
      </c>
      <c r="AX2032" s="14">
        <v>126.946</v>
      </c>
      <c r="AY2032" s="14">
        <v>112.17700000000001</v>
      </c>
      <c r="AZ2032" s="14">
        <v>85.594999999999999</v>
      </c>
      <c r="BA2032" s="14">
        <v>51.896999999999998</v>
      </c>
      <c r="BB2032" s="14">
        <v>26.834</v>
      </c>
      <c r="BC2032" s="14">
        <v>49.368000000000002</v>
      </c>
      <c r="BD2032" s="14">
        <v>87.424999999999997</v>
      </c>
      <c r="BE2032" s="14">
        <v>110.53</v>
      </c>
      <c r="BF2032" s="14">
        <v>132.95699999999999</v>
      </c>
      <c r="BG2032" s="14">
        <v>136.197</v>
      </c>
      <c r="BH2032" s="14">
        <v>134.054</v>
      </c>
      <c r="BI2032" s="14">
        <v>119.482</v>
      </c>
      <c r="BJ2032" s="14">
        <v>92.588999999999999</v>
      </c>
      <c r="BK2032" s="14">
        <v>63.470999999999997</v>
      </c>
      <c r="BL2032" s="14">
        <v>35.258000000000003</v>
      </c>
      <c r="BM2032" s="14">
        <v>21.515000000000001</v>
      </c>
      <c r="BN2032" s="14">
        <v>35.238999999999997</v>
      </c>
      <c r="BO2032" s="14">
        <v>62.896000000000001</v>
      </c>
      <c r="BP2032" s="14">
        <v>118.822</v>
      </c>
      <c r="BQ2032" s="14">
        <v>170.13900000000001</v>
      </c>
      <c r="BR2032" s="14">
        <v>215.38499999999999</v>
      </c>
      <c r="BS2032" s="14">
        <v>221.05500000000001</v>
      </c>
      <c r="BT2032" s="14">
        <v>216.31</v>
      </c>
      <c r="BU2032" s="14">
        <v>185.09299999999999</v>
      </c>
      <c r="BV2032" s="14">
        <v>132.12700000000001</v>
      </c>
      <c r="BW2032" s="14">
        <v>83.418999999999997</v>
      </c>
      <c r="BX2032" s="14">
        <v>44.606000000000002</v>
      </c>
      <c r="BY2032" s="121">
        <v>26.943999999999999</v>
      </c>
      <c r="BZ2032" s="122" t="str">
        <f t="shared" si="187"/>
        <v>Kosh Agach</v>
      </c>
      <c r="CA2032" s="14">
        <f t="shared" si="188"/>
        <v>50.008000000000003</v>
      </c>
      <c r="CB2032" s="14">
        <f t="shared" si="189"/>
        <v>88.673000000000002</v>
      </c>
      <c r="CC2032" s="14">
        <f t="shared" si="190"/>
        <v>0.91706837346212078</v>
      </c>
      <c r="CD2032" s="14">
        <f t="shared" si="191"/>
        <v>5838.7056506769623</v>
      </c>
      <c r="CE2032" s="102"/>
    </row>
    <row r="2033" spans="1:83" x14ac:dyDescent="0.25">
      <c r="A2033" s="14">
        <f t="shared" si="186"/>
        <v>8485.1421888261139</v>
      </c>
      <c r="B2033" s="14" t="s">
        <v>2317</v>
      </c>
      <c r="C2033" s="14">
        <v>50.027000000000001</v>
      </c>
      <c r="D2033" s="14">
        <v>155.40700000000001</v>
      </c>
      <c r="E2033" s="14">
        <v>16</v>
      </c>
      <c r="F2033" s="14">
        <v>-4.8449999999999998</v>
      </c>
      <c r="G2033" s="14">
        <v>-5.0709999999999997</v>
      </c>
      <c r="H2033" s="14">
        <v>-4.8440000000000003</v>
      </c>
      <c r="I2033" s="14">
        <v>-0.73199999999999998</v>
      </c>
      <c r="J2033" s="14">
        <v>1.9059999999999999</v>
      </c>
      <c r="K2033" s="14">
        <v>5.3739999999999997</v>
      </c>
      <c r="L2033" s="14">
        <v>8.5239999999999991</v>
      </c>
      <c r="M2033" s="14">
        <v>10.372</v>
      </c>
      <c r="N2033" s="14">
        <v>8.7490000000000006</v>
      </c>
      <c r="O2033" s="14">
        <v>5.3540000000000001</v>
      </c>
      <c r="P2033" s="14">
        <v>0.318</v>
      </c>
      <c r="Q2033" s="14">
        <v>-2.8610000000000002</v>
      </c>
      <c r="R2033" s="14">
        <v>13.638999999999999</v>
      </c>
      <c r="S2033" s="14">
        <v>22.640999999999998</v>
      </c>
      <c r="T2033" s="14">
        <v>37.85</v>
      </c>
      <c r="U2033" s="14">
        <v>53.140999999999998</v>
      </c>
      <c r="V2033" s="14">
        <v>64.307000000000002</v>
      </c>
      <c r="W2033" s="14">
        <v>65.596000000000004</v>
      </c>
      <c r="X2033" s="14">
        <v>62.7</v>
      </c>
      <c r="Y2033" s="14">
        <v>52.189</v>
      </c>
      <c r="Z2033" s="14">
        <v>40.234999999999999</v>
      </c>
      <c r="AA2033" s="14">
        <v>28.75</v>
      </c>
      <c r="AB2033" s="14">
        <v>16.152000000000001</v>
      </c>
      <c r="AC2033" s="14">
        <v>11.875999999999999</v>
      </c>
      <c r="AD2033" s="14">
        <v>18.190000000000001</v>
      </c>
      <c r="AE2033" s="14">
        <v>29.693999999999999</v>
      </c>
      <c r="AF2033" s="14">
        <v>52.302999999999997</v>
      </c>
      <c r="AG2033" s="14">
        <v>67.436999999999998</v>
      </c>
      <c r="AH2033" s="14">
        <v>73.765000000000001</v>
      </c>
      <c r="AI2033" s="14">
        <v>72.498999999999995</v>
      </c>
      <c r="AJ2033" s="14">
        <v>70.447000000000003</v>
      </c>
      <c r="AK2033" s="14">
        <v>59.750999999999998</v>
      </c>
      <c r="AL2033" s="14">
        <v>48.3</v>
      </c>
      <c r="AM2033" s="14">
        <v>34.728000000000002</v>
      </c>
      <c r="AN2033" s="14">
        <v>20.282</v>
      </c>
      <c r="AO2033" s="14">
        <v>14.807</v>
      </c>
      <c r="AP2033" s="14">
        <v>53.76</v>
      </c>
      <c r="AQ2033" s="14">
        <v>60.139000000000003</v>
      </c>
      <c r="AR2033" s="14">
        <v>86.147999999999996</v>
      </c>
      <c r="AS2033" s="14">
        <v>81.094999999999999</v>
      </c>
      <c r="AT2033" s="14">
        <v>80.611000000000004</v>
      </c>
      <c r="AU2033" s="14">
        <v>77.384</v>
      </c>
      <c r="AV2033" s="14">
        <v>72.754999999999995</v>
      </c>
      <c r="AW2033" s="14">
        <v>71.031000000000006</v>
      </c>
      <c r="AX2033" s="14">
        <v>66.387</v>
      </c>
      <c r="AY2033" s="14">
        <v>62.180999999999997</v>
      </c>
      <c r="AZ2033" s="14">
        <v>47.930999999999997</v>
      </c>
      <c r="BA2033" s="14">
        <v>39.36</v>
      </c>
      <c r="BB2033" s="14">
        <v>23.611000000000001</v>
      </c>
      <c r="BC2033" s="14">
        <v>35.774000000000001</v>
      </c>
      <c r="BD2033" s="14">
        <v>59.048000000000002</v>
      </c>
      <c r="BE2033" s="14">
        <v>71.664000000000001</v>
      </c>
      <c r="BF2033" s="14">
        <v>80.935000000000002</v>
      </c>
      <c r="BG2033" s="14">
        <v>80.745000000000005</v>
      </c>
      <c r="BH2033" s="14">
        <v>72.44</v>
      </c>
      <c r="BI2033" s="14">
        <v>65.378</v>
      </c>
      <c r="BJ2033" s="14">
        <v>51.411999999999999</v>
      </c>
      <c r="BK2033" s="14">
        <v>42.279000000000003</v>
      </c>
      <c r="BL2033" s="14">
        <v>23.763000000000002</v>
      </c>
      <c r="BM2033" s="14">
        <v>17.812000000000001</v>
      </c>
      <c r="BN2033" s="14">
        <v>30.686</v>
      </c>
      <c r="BO2033" s="14">
        <v>48.99</v>
      </c>
      <c r="BP2033" s="14">
        <v>88.361000000000004</v>
      </c>
      <c r="BQ2033" s="14">
        <v>112.82899999999999</v>
      </c>
      <c r="BR2033" s="14">
        <v>129.077</v>
      </c>
      <c r="BS2033" s="14">
        <v>129.44200000000001</v>
      </c>
      <c r="BT2033" s="14">
        <v>119.964</v>
      </c>
      <c r="BU2033" s="14">
        <v>105.68600000000001</v>
      </c>
      <c r="BV2033" s="14">
        <v>82.86</v>
      </c>
      <c r="BW2033" s="14">
        <v>60.426000000000002</v>
      </c>
      <c r="BX2033" s="14">
        <v>33.341999999999999</v>
      </c>
      <c r="BY2033" s="121">
        <v>23.896999999999998</v>
      </c>
      <c r="BZ2033" s="122" t="str">
        <f t="shared" si="187"/>
        <v>Vasileva Cape</v>
      </c>
      <c r="CA2033" s="14">
        <f t="shared" si="188"/>
        <v>50.027000000000001</v>
      </c>
      <c r="CB2033" s="14">
        <f t="shared" si="189"/>
        <v>155.40700000000001</v>
      </c>
      <c r="CC2033" s="14">
        <f t="shared" si="190"/>
        <v>1.3327363993420995</v>
      </c>
      <c r="CD2033" s="14">
        <f t="shared" si="191"/>
        <v>8485.1421888261139</v>
      </c>
      <c r="CE2033" s="102"/>
    </row>
    <row r="2034" spans="1:83" x14ac:dyDescent="0.25">
      <c r="A2034" s="14">
        <f t="shared" si="186"/>
        <v>425.01796862127827</v>
      </c>
      <c r="B2034" s="14" t="s">
        <v>2318</v>
      </c>
      <c r="C2034" s="14">
        <v>50.064</v>
      </c>
      <c r="D2034" s="14">
        <v>-5.7089999999999996</v>
      </c>
      <c r="E2034" s="14">
        <v>63</v>
      </c>
      <c r="F2034" s="14">
        <v>7.8920000000000003</v>
      </c>
      <c r="G2034" s="14">
        <v>7.7489999999999997</v>
      </c>
      <c r="H2034" s="14">
        <v>7.524</v>
      </c>
      <c r="I2034" s="14">
        <v>8.6609999999999996</v>
      </c>
      <c r="J2034" s="14">
        <v>10.836</v>
      </c>
      <c r="K2034" s="14">
        <v>13.571</v>
      </c>
      <c r="L2034" s="14">
        <v>15.542999999999999</v>
      </c>
      <c r="M2034" s="14">
        <v>15.77</v>
      </c>
      <c r="N2034" s="14">
        <v>13.949</v>
      </c>
      <c r="O2034" s="14">
        <v>12.15</v>
      </c>
      <c r="P2034" s="14">
        <v>9.7330000000000005</v>
      </c>
      <c r="Q2034" s="14">
        <v>8.4689999999999994</v>
      </c>
      <c r="R2034" s="14">
        <v>13.597</v>
      </c>
      <c r="S2034" s="14">
        <v>20.812999999999999</v>
      </c>
      <c r="T2034" s="14">
        <v>36.273000000000003</v>
      </c>
      <c r="U2034" s="14">
        <v>55.174999999999997</v>
      </c>
      <c r="V2034" s="14">
        <v>70.251000000000005</v>
      </c>
      <c r="W2034" s="14">
        <v>73.436000000000007</v>
      </c>
      <c r="X2034" s="14">
        <v>69.730999999999995</v>
      </c>
      <c r="Y2034" s="14">
        <v>61.177</v>
      </c>
      <c r="Z2034" s="14">
        <v>43.493000000000002</v>
      </c>
      <c r="AA2034" s="14">
        <v>27.698</v>
      </c>
      <c r="AB2034" s="14">
        <v>16.152999999999999</v>
      </c>
      <c r="AC2034" s="14">
        <v>10.858000000000001</v>
      </c>
      <c r="AD2034" s="14">
        <v>16.648</v>
      </c>
      <c r="AE2034" s="14">
        <v>24.585000000000001</v>
      </c>
      <c r="AF2034" s="14">
        <v>43.055</v>
      </c>
      <c r="AG2034" s="14">
        <v>71.316999999999993</v>
      </c>
      <c r="AH2034" s="14">
        <v>86.704999999999998</v>
      </c>
      <c r="AI2034" s="14">
        <v>87.183000000000007</v>
      </c>
      <c r="AJ2034" s="14">
        <v>86.147000000000006</v>
      </c>
      <c r="AK2034" s="14">
        <v>72.22</v>
      </c>
      <c r="AL2034" s="14">
        <v>53.625</v>
      </c>
      <c r="AM2034" s="14">
        <v>33.552999999999997</v>
      </c>
      <c r="AN2034" s="14">
        <v>20.298999999999999</v>
      </c>
      <c r="AO2034" s="14">
        <v>13.747999999999999</v>
      </c>
      <c r="AP2034" s="14">
        <v>40.4</v>
      </c>
      <c r="AQ2034" s="14">
        <v>47.741999999999997</v>
      </c>
      <c r="AR2034" s="14">
        <v>67.260999999999996</v>
      </c>
      <c r="AS2034" s="14">
        <v>93.441999999999993</v>
      </c>
      <c r="AT2034" s="14">
        <v>97.661000000000001</v>
      </c>
      <c r="AU2034" s="14">
        <v>91.531999999999996</v>
      </c>
      <c r="AV2034" s="14">
        <v>98.915999999999997</v>
      </c>
      <c r="AW2034" s="14">
        <v>88.888000000000005</v>
      </c>
      <c r="AX2034" s="14">
        <v>79.751000000000005</v>
      </c>
      <c r="AY2034" s="14">
        <v>63.965000000000003</v>
      </c>
      <c r="AZ2034" s="14">
        <v>52.359000000000002</v>
      </c>
      <c r="BA2034" s="14">
        <v>36.454000000000001</v>
      </c>
      <c r="BB2034" s="14">
        <v>20.702999999999999</v>
      </c>
      <c r="BC2034" s="14">
        <v>30.966000000000001</v>
      </c>
      <c r="BD2034" s="14">
        <v>52.38</v>
      </c>
      <c r="BE2034" s="14">
        <v>88.162000000000006</v>
      </c>
      <c r="BF2034" s="14">
        <v>103.17100000000001</v>
      </c>
      <c r="BG2034" s="14">
        <v>98.966999999999999</v>
      </c>
      <c r="BH2034" s="14">
        <v>108.98099999999999</v>
      </c>
      <c r="BI2034" s="14">
        <v>87.99</v>
      </c>
      <c r="BJ2034" s="14">
        <v>65.143000000000001</v>
      </c>
      <c r="BK2034" s="14">
        <v>41.44</v>
      </c>
      <c r="BL2034" s="14">
        <v>26.783999999999999</v>
      </c>
      <c r="BM2034" s="14">
        <v>16.338000000000001</v>
      </c>
      <c r="BN2034" s="14">
        <v>27.57</v>
      </c>
      <c r="BO2034" s="14">
        <v>42.438000000000002</v>
      </c>
      <c r="BP2034" s="14">
        <v>76.353999999999999</v>
      </c>
      <c r="BQ2034" s="14">
        <v>130.10900000000001</v>
      </c>
      <c r="BR2034" s="14">
        <v>157.68199999999999</v>
      </c>
      <c r="BS2034" s="14">
        <v>156.297</v>
      </c>
      <c r="BT2034" s="14">
        <v>167.761</v>
      </c>
      <c r="BU2034" s="14">
        <v>132.08000000000001</v>
      </c>
      <c r="BV2034" s="14">
        <v>95.447000000000003</v>
      </c>
      <c r="BW2034" s="14">
        <v>58.222999999999999</v>
      </c>
      <c r="BX2034" s="14">
        <v>34.502000000000002</v>
      </c>
      <c r="BY2034" s="121">
        <v>21.981000000000002</v>
      </c>
      <c r="BZ2034" s="122" t="str">
        <f t="shared" si="187"/>
        <v>Gwennap Head Lands End</v>
      </c>
      <c r="CA2034" s="14">
        <f t="shared" si="188"/>
        <v>50.064</v>
      </c>
      <c r="CB2034" s="14">
        <f t="shared" si="189"/>
        <v>-5.7089999999999996</v>
      </c>
      <c r="CC2034" s="14">
        <f t="shared" si="190"/>
        <v>6.6756325887142282E-2</v>
      </c>
      <c r="CD2034" s="14">
        <f t="shared" si="191"/>
        <v>425.01796862127827</v>
      </c>
      <c r="CE2034" s="102"/>
    </row>
    <row r="2035" spans="1:83" x14ac:dyDescent="0.25">
      <c r="A2035" s="14">
        <f t="shared" si="186"/>
        <v>7687.05167724274</v>
      </c>
      <c r="B2035" s="14" t="s">
        <v>2319</v>
      </c>
      <c r="C2035" s="14">
        <v>50.1</v>
      </c>
      <c r="D2035" s="14">
        <v>-127.93300000000001</v>
      </c>
      <c r="E2035" s="14">
        <v>99</v>
      </c>
      <c r="F2035" s="14">
        <v>5.1740000000000004</v>
      </c>
      <c r="G2035" s="14">
        <v>5.4470000000000001</v>
      </c>
      <c r="H2035" s="14">
        <v>6.0780000000000003</v>
      </c>
      <c r="I2035" s="14">
        <v>6.9880000000000004</v>
      </c>
      <c r="J2035" s="14">
        <v>9.1560000000000006</v>
      </c>
      <c r="K2035" s="14">
        <v>11.233000000000001</v>
      </c>
      <c r="L2035" s="14">
        <v>12.363</v>
      </c>
      <c r="M2035" s="14">
        <v>13.228999999999999</v>
      </c>
      <c r="N2035" s="14">
        <v>12.507</v>
      </c>
      <c r="O2035" s="14">
        <v>10.648999999999999</v>
      </c>
      <c r="P2035" s="14">
        <v>7.7830000000000004</v>
      </c>
      <c r="Q2035" s="14">
        <v>5.6740000000000004</v>
      </c>
      <c r="R2035" s="14">
        <v>11.493</v>
      </c>
      <c r="S2035" s="14">
        <v>19.041</v>
      </c>
      <c r="T2035" s="14">
        <v>40.049999999999997</v>
      </c>
      <c r="U2035" s="14">
        <v>47.625</v>
      </c>
      <c r="V2035" s="14">
        <v>64.962000000000003</v>
      </c>
      <c r="W2035" s="14">
        <v>72.751999999999995</v>
      </c>
      <c r="X2035" s="14">
        <v>73.31</v>
      </c>
      <c r="Y2035" s="14">
        <v>55.374000000000002</v>
      </c>
      <c r="Z2035" s="14">
        <v>37.83</v>
      </c>
      <c r="AA2035" s="14">
        <v>21.553000000000001</v>
      </c>
      <c r="AB2035" s="14">
        <v>12.984</v>
      </c>
      <c r="AC2035" s="14">
        <v>11.622</v>
      </c>
      <c r="AD2035" s="14">
        <v>18.003</v>
      </c>
      <c r="AE2035" s="14">
        <v>28.114000000000001</v>
      </c>
      <c r="AF2035" s="14">
        <v>53.204999999999998</v>
      </c>
      <c r="AG2035" s="14">
        <v>65.257000000000005</v>
      </c>
      <c r="AH2035" s="14">
        <v>84.585999999999999</v>
      </c>
      <c r="AI2035" s="14">
        <v>94.034000000000006</v>
      </c>
      <c r="AJ2035" s="14">
        <v>104.538</v>
      </c>
      <c r="AK2035" s="14">
        <v>85.733000000000004</v>
      </c>
      <c r="AL2035" s="14">
        <v>67.221999999999994</v>
      </c>
      <c r="AM2035" s="14">
        <v>40.723999999999997</v>
      </c>
      <c r="AN2035" s="14">
        <v>19.974</v>
      </c>
      <c r="AO2035" s="14">
        <v>14.365</v>
      </c>
      <c r="AP2035" s="14">
        <v>64.652000000000001</v>
      </c>
      <c r="AQ2035" s="14">
        <v>68.531000000000006</v>
      </c>
      <c r="AR2035" s="14">
        <v>92.320999999999998</v>
      </c>
      <c r="AS2035" s="14">
        <v>90.977999999999994</v>
      </c>
      <c r="AT2035" s="14">
        <v>95.619</v>
      </c>
      <c r="AU2035" s="14">
        <v>94.811000000000007</v>
      </c>
      <c r="AV2035" s="14">
        <v>112.497</v>
      </c>
      <c r="AW2035" s="14">
        <v>113.249</v>
      </c>
      <c r="AX2035" s="14">
        <v>112.389</v>
      </c>
      <c r="AY2035" s="14">
        <v>101.342</v>
      </c>
      <c r="AZ2035" s="14">
        <v>70.77</v>
      </c>
      <c r="BA2035" s="14">
        <v>38.335999999999999</v>
      </c>
      <c r="BB2035" s="14">
        <v>30.350999999999999</v>
      </c>
      <c r="BC2035" s="14">
        <v>41.182000000000002</v>
      </c>
      <c r="BD2035" s="14">
        <v>67.025000000000006</v>
      </c>
      <c r="BE2035" s="14">
        <v>93.512</v>
      </c>
      <c r="BF2035" s="14">
        <v>110.678</v>
      </c>
      <c r="BG2035" s="14">
        <v>130.79</v>
      </c>
      <c r="BH2035" s="14">
        <v>147.078</v>
      </c>
      <c r="BI2035" s="14">
        <v>126.01300000000001</v>
      </c>
      <c r="BJ2035" s="14">
        <v>92.385000000000005</v>
      </c>
      <c r="BK2035" s="14">
        <v>63.091999999999999</v>
      </c>
      <c r="BL2035" s="14">
        <v>35.890999999999998</v>
      </c>
      <c r="BM2035" s="14">
        <v>17.372</v>
      </c>
      <c r="BN2035" s="14">
        <v>29.681999999999999</v>
      </c>
      <c r="BO2035" s="14">
        <v>47.351999999999997</v>
      </c>
      <c r="BP2035" s="14">
        <v>94.489000000000004</v>
      </c>
      <c r="BQ2035" s="14">
        <v>121.779</v>
      </c>
      <c r="BR2035" s="14">
        <v>155.23500000000001</v>
      </c>
      <c r="BS2035" s="14">
        <v>178.785</v>
      </c>
      <c r="BT2035" s="14">
        <v>202.73099999999999</v>
      </c>
      <c r="BU2035" s="14">
        <v>161.91499999999999</v>
      </c>
      <c r="BV2035" s="14">
        <v>114.815</v>
      </c>
      <c r="BW2035" s="14">
        <v>68.305000000000007</v>
      </c>
      <c r="BX2035" s="14">
        <v>33.423000000000002</v>
      </c>
      <c r="BY2035" s="121">
        <v>23.305</v>
      </c>
      <c r="BZ2035" s="122" t="str">
        <f t="shared" si="187"/>
        <v>Solander Island Ecological Reserve</v>
      </c>
      <c r="CA2035" s="14">
        <f t="shared" si="188"/>
        <v>50.1</v>
      </c>
      <c r="CB2035" s="14">
        <f t="shared" si="189"/>
        <v>-127.93300000000001</v>
      </c>
      <c r="CC2035" s="14">
        <f t="shared" si="190"/>
        <v>1.2073826632364855</v>
      </c>
      <c r="CD2035" s="14">
        <f t="shared" si="191"/>
        <v>7687.05167724274</v>
      </c>
      <c r="CE2035" s="102"/>
    </row>
    <row r="2036" spans="1:83" x14ac:dyDescent="0.25">
      <c r="A2036" s="14">
        <f t="shared" si="186"/>
        <v>3824.1379220945514</v>
      </c>
      <c r="B2036" s="14" t="s">
        <v>2320</v>
      </c>
      <c r="C2036" s="14">
        <v>50.133000000000003</v>
      </c>
      <c r="D2036" s="14">
        <v>55.7</v>
      </c>
      <c r="E2036" s="14">
        <v>142</v>
      </c>
      <c r="F2036" s="14">
        <v>-10.581</v>
      </c>
      <c r="G2036" s="14">
        <v>-13.75</v>
      </c>
      <c r="H2036" s="14">
        <v>-4.4279999999999999</v>
      </c>
      <c r="I2036" s="14">
        <v>7.19</v>
      </c>
      <c r="J2036" s="14">
        <v>16.706</v>
      </c>
      <c r="K2036" s="14">
        <v>21.416</v>
      </c>
      <c r="L2036" s="14">
        <v>23.295999999999999</v>
      </c>
      <c r="M2036" s="14">
        <v>20.532</v>
      </c>
      <c r="N2036" s="14">
        <v>14.391</v>
      </c>
      <c r="O2036" s="14">
        <v>4.1029999999999998</v>
      </c>
      <c r="P2036" s="14">
        <v>-2.2639999999999998</v>
      </c>
      <c r="Q2036" s="14">
        <v>-8.9860000000000007</v>
      </c>
      <c r="R2036" s="14">
        <v>14.93</v>
      </c>
      <c r="S2036" s="14">
        <v>23.582999999999998</v>
      </c>
      <c r="T2036" s="14">
        <v>40.624000000000002</v>
      </c>
      <c r="U2036" s="14">
        <v>55.109000000000002</v>
      </c>
      <c r="V2036" s="14">
        <v>70.677000000000007</v>
      </c>
      <c r="W2036" s="14">
        <v>75.108999999999995</v>
      </c>
      <c r="X2036" s="14">
        <v>74.180999999999997</v>
      </c>
      <c r="Y2036" s="14">
        <v>59.874000000000002</v>
      </c>
      <c r="Z2036" s="14">
        <v>44.317999999999998</v>
      </c>
      <c r="AA2036" s="14">
        <v>30.065999999999999</v>
      </c>
      <c r="AB2036" s="14">
        <v>17.199000000000002</v>
      </c>
      <c r="AC2036" s="14">
        <v>11.9</v>
      </c>
      <c r="AD2036" s="14">
        <v>20.547000000000001</v>
      </c>
      <c r="AE2036" s="14">
        <v>33.345999999999997</v>
      </c>
      <c r="AF2036" s="14">
        <v>55.356999999999999</v>
      </c>
      <c r="AG2036" s="14">
        <v>82.754999999999995</v>
      </c>
      <c r="AH2036" s="14">
        <v>118.378</v>
      </c>
      <c r="AI2036" s="14">
        <v>121.80200000000001</v>
      </c>
      <c r="AJ2036" s="14">
        <v>120.07</v>
      </c>
      <c r="AK2036" s="14">
        <v>97.727999999999994</v>
      </c>
      <c r="AL2036" s="14">
        <v>69.081999999999994</v>
      </c>
      <c r="AM2036" s="14">
        <v>43.526000000000003</v>
      </c>
      <c r="AN2036" s="14">
        <v>20.902999999999999</v>
      </c>
      <c r="AO2036" s="14">
        <v>14.194000000000001</v>
      </c>
      <c r="AP2036" s="14">
        <v>59.936</v>
      </c>
      <c r="AQ2036" s="14">
        <v>81.997</v>
      </c>
      <c r="AR2036" s="14">
        <v>103.608</v>
      </c>
      <c r="AS2036" s="14">
        <v>122.642</v>
      </c>
      <c r="AT2036" s="14">
        <v>132.59299999999999</v>
      </c>
      <c r="AU2036" s="14">
        <v>121.892</v>
      </c>
      <c r="AV2036" s="14">
        <v>128.27199999999999</v>
      </c>
      <c r="AW2036" s="14">
        <v>133.72</v>
      </c>
      <c r="AX2036" s="14">
        <v>126.72199999999999</v>
      </c>
      <c r="AY2036" s="14">
        <v>97.194000000000003</v>
      </c>
      <c r="AZ2036" s="14">
        <v>51.302</v>
      </c>
      <c r="BA2036" s="14">
        <v>34.213999999999999</v>
      </c>
      <c r="BB2036" s="14">
        <v>26.902999999999999</v>
      </c>
      <c r="BC2036" s="14">
        <v>43.097999999999999</v>
      </c>
      <c r="BD2036" s="14">
        <v>70.582999999999998</v>
      </c>
      <c r="BE2036" s="14">
        <v>110.087</v>
      </c>
      <c r="BF2036" s="14">
        <v>137.078</v>
      </c>
      <c r="BG2036" s="14">
        <v>135.29499999999999</v>
      </c>
      <c r="BH2036" s="14">
        <v>135.42400000000001</v>
      </c>
      <c r="BI2036" s="14">
        <v>120.081</v>
      </c>
      <c r="BJ2036" s="14">
        <v>93.888000000000005</v>
      </c>
      <c r="BK2036" s="14">
        <v>55.154000000000003</v>
      </c>
      <c r="BL2036" s="14">
        <v>26.995999999999999</v>
      </c>
      <c r="BM2036" s="14">
        <v>17.015000000000001</v>
      </c>
      <c r="BN2036" s="14">
        <v>33.664000000000001</v>
      </c>
      <c r="BO2036" s="14">
        <v>56.8</v>
      </c>
      <c r="BP2036" s="14">
        <v>99.275000000000006</v>
      </c>
      <c r="BQ2036" s="14">
        <v>157.464</v>
      </c>
      <c r="BR2036" s="14">
        <v>217.70099999999999</v>
      </c>
      <c r="BS2036" s="14">
        <v>225.62100000000001</v>
      </c>
      <c r="BT2036" s="14">
        <v>222.078</v>
      </c>
      <c r="BU2036" s="14">
        <v>185.63900000000001</v>
      </c>
      <c r="BV2036" s="14">
        <v>130.27600000000001</v>
      </c>
      <c r="BW2036" s="14">
        <v>76.296999999999997</v>
      </c>
      <c r="BX2036" s="14">
        <v>35.790999999999997</v>
      </c>
      <c r="BY2036" s="121">
        <v>22.856999999999999</v>
      </c>
      <c r="BZ2036" s="122" t="str">
        <f t="shared" si="187"/>
        <v>Novoaleksjevka</v>
      </c>
      <c r="CA2036" s="14">
        <f t="shared" si="188"/>
        <v>50.133000000000003</v>
      </c>
      <c r="CB2036" s="14">
        <f t="shared" si="189"/>
        <v>55.7</v>
      </c>
      <c r="CC2036" s="14">
        <f t="shared" si="190"/>
        <v>0.60064612842804477</v>
      </c>
      <c r="CD2036" s="14">
        <f t="shared" si="191"/>
        <v>3824.1379220945514</v>
      </c>
      <c r="CE2036" s="102"/>
    </row>
    <row r="2037" spans="1:83" x14ac:dyDescent="0.25">
      <c r="A2037" s="14">
        <f t="shared" si="186"/>
        <v>4428.4498332503681</v>
      </c>
      <c r="B2037" s="14" t="s">
        <v>2321</v>
      </c>
      <c r="C2037" s="14">
        <v>50.177</v>
      </c>
      <c r="D2037" s="14">
        <v>65.194000000000003</v>
      </c>
      <c r="E2037" s="14">
        <v>142</v>
      </c>
      <c r="F2037" s="14">
        <v>-17.039000000000001</v>
      </c>
      <c r="G2037" s="14">
        <v>-15.788</v>
      </c>
      <c r="H2037" s="14">
        <v>-7.7220000000000004</v>
      </c>
      <c r="I2037" s="14">
        <v>7.665</v>
      </c>
      <c r="J2037" s="14">
        <v>14.484999999999999</v>
      </c>
      <c r="K2037" s="14">
        <v>21.224</v>
      </c>
      <c r="L2037" s="14">
        <v>23.643000000000001</v>
      </c>
      <c r="M2037" s="14">
        <v>20.792999999999999</v>
      </c>
      <c r="N2037" s="14">
        <v>13.965999999999999</v>
      </c>
      <c r="O2037" s="14">
        <v>4.2089999999999996</v>
      </c>
      <c r="P2037" s="14">
        <v>-4.0720000000000001</v>
      </c>
      <c r="Q2037" s="14">
        <v>-11.045999999999999</v>
      </c>
      <c r="R2037" s="14">
        <v>14.891</v>
      </c>
      <c r="S2037" s="14">
        <v>23.648</v>
      </c>
      <c r="T2037" s="14">
        <v>42.462000000000003</v>
      </c>
      <c r="U2037" s="14">
        <v>52.901000000000003</v>
      </c>
      <c r="V2037" s="14">
        <v>71.608999999999995</v>
      </c>
      <c r="W2037" s="14">
        <v>75.561999999999998</v>
      </c>
      <c r="X2037" s="14">
        <v>74.754000000000005</v>
      </c>
      <c r="Y2037" s="14">
        <v>60.753999999999998</v>
      </c>
      <c r="Z2037" s="14">
        <v>42.682000000000002</v>
      </c>
      <c r="AA2037" s="14">
        <v>30.06</v>
      </c>
      <c r="AB2037" s="14">
        <v>16.562000000000001</v>
      </c>
      <c r="AC2037" s="14">
        <v>12.085000000000001</v>
      </c>
      <c r="AD2037" s="14">
        <v>19.829999999999998</v>
      </c>
      <c r="AE2037" s="14">
        <v>32.594000000000001</v>
      </c>
      <c r="AF2037" s="14">
        <v>58.276000000000003</v>
      </c>
      <c r="AG2037" s="14">
        <v>86.087999999999994</v>
      </c>
      <c r="AH2037" s="14">
        <v>118.81100000000001</v>
      </c>
      <c r="AI2037" s="14">
        <v>119.438</v>
      </c>
      <c r="AJ2037" s="14">
        <v>117.64100000000001</v>
      </c>
      <c r="AK2037" s="14">
        <v>102.595</v>
      </c>
      <c r="AL2037" s="14">
        <v>72.804000000000002</v>
      </c>
      <c r="AM2037" s="14">
        <v>46.436</v>
      </c>
      <c r="AN2037" s="14">
        <v>22.36</v>
      </c>
      <c r="AO2037" s="14">
        <v>14.925000000000001</v>
      </c>
      <c r="AP2037" s="14">
        <v>56.08</v>
      </c>
      <c r="AQ2037" s="14">
        <v>74.978999999999999</v>
      </c>
      <c r="AR2037" s="14">
        <v>101.395</v>
      </c>
      <c r="AS2037" s="14">
        <v>129.22</v>
      </c>
      <c r="AT2037" s="14">
        <v>131.976</v>
      </c>
      <c r="AU2037" s="14">
        <v>123.73699999999999</v>
      </c>
      <c r="AV2037" s="14">
        <v>127.875</v>
      </c>
      <c r="AW2037" s="14">
        <v>135.04</v>
      </c>
      <c r="AX2037" s="14">
        <v>130.83600000000001</v>
      </c>
      <c r="AY2037" s="14">
        <v>105.86799999999999</v>
      </c>
      <c r="AZ2037" s="14">
        <v>59.414000000000001</v>
      </c>
      <c r="BA2037" s="14">
        <v>39.761000000000003</v>
      </c>
      <c r="BB2037" s="14">
        <v>26.094000000000001</v>
      </c>
      <c r="BC2037" s="14">
        <v>40.542000000000002</v>
      </c>
      <c r="BD2037" s="14">
        <v>69.658000000000001</v>
      </c>
      <c r="BE2037" s="14">
        <v>109.17100000000001</v>
      </c>
      <c r="BF2037" s="14">
        <v>135.577</v>
      </c>
      <c r="BG2037" s="14">
        <v>138.00299999999999</v>
      </c>
      <c r="BH2037" s="14">
        <v>139.58600000000001</v>
      </c>
      <c r="BI2037" s="14">
        <v>123.376</v>
      </c>
      <c r="BJ2037" s="14">
        <v>90.998000000000005</v>
      </c>
      <c r="BK2037" s="14">
        <v>59.024999999999999</v>
      </c>
      <c r="BL2037" s="14">
        <v>28.809000000000001</v>
      </c>
      <c r="BM2037" s="14">
        <v>18.777999999999999</v>
      </c>
      <c r="BN2037" s="14">
        <v>32.667999999999999</v>
      </c>
      <c r="BO2037" s="14">
        <v>54.844000000000001</v>
      </c>
      <c r="BP2037" s="14">
        <v>101.229</v>
      </c>
      <c r="BQ2037" s="14">
        <v>161.28899999999999</v>
      </c>
      <c r="BR2037" s="14">
        <v>216.679</v>
      </c>
      <c r="BS2037" s="14">
        <v>227.529</v>
      </c>
      <c r="BT2037" s="14">
        <v>222.54400000000001</v>
      </c>
      <c r="BU2037" s="14">
        <v>189.5</v>
      </c>
      <c r="BV2037" s="14">
        <v>132.76499999999999</v>
      </c>
      <c r="BW2037" s="14">
        <v>79.936999999999998</v>
      </c>
      <c r="BX2037" s="14">
        <v>36.561</v>
      </c>
      <c r="BY2037" s="121">
        <v>24.004000000000001</v>
      </c>
      <c r="BZ2037" s="122" t="str">
        <f t="shared" si="187"/>
        <v>Amangeldi</v>
      </c>
      <c r="CA2037" s="14">
        <f t="shared" si="188"/>
        <v>50.177</v>
      </c>
      <c r="CB2037" s="14">
        <f t="shared" si="189"/>
        <v>65.194000000000003</v>
      </c>
      <c r="CC2037" s="14">
        <f t="shared" si="190"/>
        <v>0.69556362805627037</v>
      </c>
      <c r="CD2037" s="14">
        <f t="shared" si="191"/>
        <v>4428.4498332503681</v>
      </c>
      <c r="CE2037" s="102"/>
    </row>
    <row r="2038" spans="1:83" x14ac:dyDescent="0.25">
      <c r="A2038" s="14">
        <f t="shared" si="186"/>
        <v>8030.7972283866793</v>
      </c>
      <c r="B2038" s="14" t="s">
        <v>2322</v>
      </c>
      <c r="C2038" s="14">
        <v>50.332999999999998</v>
      </c>
      <c r="D2038" s="14">
        <v>138.46700000000001</v>
      </c>
      <c r="E2038" s="14">
        <v>193</v>
      </c>
      <c r="F2038" s="14">
        <v>-27.67</v>
      </c>
      <c r="G2038" s="14">
        <v>-22.704000000000001</v>
      </c>
      <c r="H2038" s="14">
        <v>-11.824999999999999</v>
      </c>
      <c r="I2038" s="14">
        <v>0.84</v>
      </c>
      <c r="J2038" s="14">
        <v>8.6530000000000005</v>
      </c>
      <c r="K2038" s="14">
        <v>15.951000000000001</v>
      </c>
      <c r="L2038" s="14">
        <v>19.067</v>
      </c>
      <c r="M2038" s="14">
        <v>16.739999999999998</v>
      </c>
      <c r="N2038" s="14">
        <v>8.891</v>
      </c>
      <c r="O2038" s="14">
        <v>1.454</v>
      </c>
      <c r="P2038" s="14">
        <v>-10.922000000000001</v>
      </c>
      <c r="Q2038" s="14">
        <v>-24.081</v>
      </c>
      <c r="R2038" s="14">
        <v>15.09</v>
      </c>
      <c r="S2038" s="14">
        <v>21.620999999999999</v>
      </c>
      <c r="T2038" s="14">
        <v>38.314999999999998</v>
      </c>
      <c r="U2038" s="14">
        <v>53.668999999999997</v>
      </c>
      <c r="V2038" s="14">
        <v>68.766999999999996</v>
      </c>
      <c r="W2038" s="14">
        <v>72.733000000000004</v>
      </c>
      <c r="X2038" s="14">
        <v>70.805999999999997</v>
      </c>
      <c r="Y2038" s="14">
        <v>62.088000000000001</v>
      </c>
      <c r="Z2038" s="14">
        <v>42.021999999999998</v>
      </c>
      <c r="AA2038" s="14">
        <v>29.186</v>
      </c>
      <c r="AB2038" s="14">
        <v>18.11</v>
      </c>
      <c r="AC2038" s="14">
        <v>12.752000000000001</v>
      </c>
      <c r="AD2038" s="14">
        <v>23.396000000000001</v>
      </c>
      <c r="AE2038" s="14">
        <v>38.588000000000001</v>
      </c>
      <c r="AF2038" s="14">
        <v>64.941999999999993</v>
      </c>
      <c r="AG2038" s="14">
        <v>88.518000000000001</v>
      </c>
      <c r="AH2038" s="14">
        <v>111.672</v>
      </c>
      <c r="AI2038" s="14">
        <v>103.613</v>
      </c>
      <c r="AJ2038" s="14">
        <v>92.96</v>
      </c>
      <c r="AK2038" s="14">
        <v>78.641999999999996</v>
      </c>
      <c r="AL2038" s="14">
        <v>60.101999999999997</v>
      </c>
      <c r="AM2038" s="14">
        <v>43.904000000000003</v>
      </c>
      <c r="AN2038" s="14">
        <v>26.239000000000001</v>
      </c>
      <c r="AO2038" s="14">
        <v>17.373999999999999</v>
      </c>
      <c r="AP2038" s="14">
        <v>75.638999999999996</v>
      </c>
      <c r="AQ2038" s="14">
        <v>104.39700000000001</v>
      </c>
      <c r="AR2038" s="14">
        <v>134.77799999999999</v>
      </c>
      <c r="AS2038" s="14">
        <v>128.93299999999999</v>
      </c>
      <c r="AT2038" s="14">
        <v>125.55500000000001</v>
      </c>
      <c r="AU2038" s="14">
        <v>116.84099999999999</v>
      </c>
      <c r="AV2038" s="14">
        <v>109.117</v>
      </c>
      <c r="AW2038" s="14">
        <v>108.786</v>
      </c>
      <c r="AX2038" s="14">
        <v>103.444</v>
      </c>
      <c r="AY2038" s="14">
        <v>102.212</v>
      </c>
      <c r="AZ2038" s="14">
        <v>74.641999999999996</v>
      </c>
      <c r="BA2038" s="14">
        <v>53.628999999999998</v>
      </c>
      <c r="BB2038" s="14">
        <v>32.064999999999998</v>
      </c>
      <c r="BC2038" s="14">
        <v>51.798000000000002</v>
      </c>
      <c r="BD2038" s="14">
        <v>90.965000000000003</v>
      </c>
      <c r="BE2038" s="14">
        <v>111.622</v>
      </c>
      <c r="BF2038" s="14">
        <v>130.81800000000001</v>
      </c>
      <c r="BG2038" s="14">
        <v>131.578</v>
      </c>
      <c r="BH2038" s="14">
        <v>118.252</v>
      </c>
      <c r="BI2038" s="14">
        <v>106.23099999999999</v>
      </c>
      <c r="BJ2038" s="14">
        <v>79.299000000000007</v>
      </c>
      <c r="BK2038" s="14">
        <v>57.212000000000003</v>
      </c>
      <c r="BL2038" s="14">
        <v>33.841000000000001</v>
      </c>
      <c r="BM2038" s="14">
        <v>21.47</v>
      </c>
      <c r="BN2038" s="14">
        <v>36.576999999999998</v>
      </c>
      <c r="BO2038" s="14">
        <v>63.401000000000003</v>
      </c>
      <c r="BP2038" s="14">
        <v>117.292</v>
      </c>
      <c r="BQ2038" s="14">
        <v>161.94499999999999</v>
      </c>
      <c r="BR2038" s="14">
        <v>206.07</v>
      </c>
      <c r="BS2038" s="14">
        <v>209.30799999999999</v>
      </c>
      <c r="BT2038" s="14">
        <v>185.30500000000001</v>
      </c>
      <c r="BU2038" s="14">
        <v>155.428</v>
      </c>
      <c r="BV2038" s="14">
        <v>111.501</v>
      </c>
      <c r="BW2038" s="14">
        <v>77.088999999999999</v>
      </c>
      <c r="BX2038" s="14">
        <v>42.524000000000001</v>
      </c>
      <c r="BY2038" s="121">
        <v>27.414000000000001</v>
      </c>
      <c r="BZ2038" s="122" t="str">
        <f t="shared" si="187"/>
        <v>Segzhema</v>
      </c>
      <c r="CA2038" s="14">
        <f t="shared" si="188"/>
        <v>50.332999999999998</v>
      </c>
      <c r="CB2038" s="14">
        <f t="shared" si="189"/>
        <v>138.46700000000001</v>
      </c>
      <c r="CC2038" s="14">
        <f t="shared" si="190"/>
        <v>1.2613737688569344</v>
      </c>
      <c r="CD2038" s="14">
        <f t="shared" si="191"/>
        <v>8030.7972283866793</v>
      </c>
      <c r="CE2038" s="102"/>
    </row>
    <row r="2039" spans="1:83" x14ac:dyDescent="0.25">
      <c r="A2039" s="14">
        <f t="shared" si="186"/>
        <v>7346.7349486984558</v>
      </c>
      <c r="B2039" s="14" t="s">
        <v>2323</v>
      </c>
      <c r="C2039" s="14">
        <v>50.5</v>
      </c>
      <c r="D2039" s="14">
        <v>120.06699999999999</v>
      </c>
      <c r="E2039" s="14">
        <v>671</v>
      </c>
      <c r="F2039" s="14">
        <v>-24.747</v>
      </c>
      <c r="G2039" s="14">
        <v>-25.045000000000002</v>
      </c>
      <c r="H2039" s="14">
        <v>-13.702</v>
      </c>
      <c r="I2039" s="14">
        <v>-0.98199999999999998</v>
      </c>
      <c r="J2039" s="14">
        <v>7.5190000000000001</v>
      </c>
      <c r="K2039" s="14">
        <v>14.41</v>
      </c>
      <c r="L2039" s="14">
        <v>16.856000000000002</v>
      </c>
      <c r="M2039" s="14">
        <v>14.743</v>
      </c>
      <c r="N2039" s="14">
        <v>7.258</v>
      </c>
      <c r="O2039" s="14">
        <v>-1.641</v>
      </c>
      <c r="P2039" s="14">
        <v>-13.31</v>
      </c>
      <c r="Q2039" s="14">
        <v>-22.093</v>
      </c>
      <c r="R2039" s="14">
        <v>15.436999999999999</v>
      </c>
      <c r="S2039" s="14">
        <v>20.675000000000001</v>
      </c>
      <c r="T2039" s="14">
        <v>36.741</v>
      </c>
      <c r="U2039" s="14">
        <v>52.997999999999998</v>
      </c>
      <c r="V2039" s="14">
        <v>69.239999999999995</v>
      </c>
      <c r="W2039" s="14">
        <v>76.17</v>
      </c>
      <c r="X2039" s="14">
        <v>75.165000000000006</v>
      </c>
      <c r="Y2039" s="14">
        <v>59.366</v>
      </c>
      <c r="Z2039" s="14">
        <v>41.308</v>
      </c>
      <c r="AA2039" s="14">
        <v>28.209</v>
      </c>
      <c r="AB2039" s="14">
        <v>16.876000000000001</v>
      </c>
      <c r="AC2039" s="14">
        <v>12.287000000000001</v>
      </c>
      <c r="AD2039" s="14">
        <v>23.013999999999999</v>
      </c>
      <c r="AE2039" s="14">
        <v>35.17</v>
      </c>
      <c r="AF2039" s="14">
        <v>65.798000000000002</v>
      </c>
      <c r="AG2039" s="14">
        <v>86.418000000000006</v>
      </c>
      <c r="AH2039" s="14">
        <v>111.42</v>
      </c>
      <c r="AI2039" s="14">
        <v>104.426</v>
      </c>
      <c r="AJ2039" s="14">
        <v>96.099000000000004</v>
      </c>
      <c r="AK2039" s="14">
        <v>79.835999999999999</v>
      </c>
      <c r="AL2039" s="14">
        <v>63.457000000000001</v>
      </c>
      <c r="AM2039" s="14">
        <v>44.926000000000002</v>
      </c>
      <c r="AN2039" s="14">
        <v>25.494</v>
      </c>
      <c r="AO2039" s="14">
        <v>17.943000000000001</v>
      </c>
      <c r="AP2039" s="14">
        <v>76.659000000000006</v>
      </c>
      <c r="AQ2039" s="14">
        <v>105.06699999999999</v>
      </c>
      <c r="AR2039" s="14">
        <v>141.471</v>
      </c>
      <c r="AS2039" s="14">
        <v>131.03</v>
      </c>
      <c r="AT2039" s="14">
        <v>129.52699999999999</v>
      </c>
      <c r="AU2039" s="14">
        <v>119.282</v>
      </c>
      <c r="AV2039" s="14">
        <v>115.164</v>
      </c>
      <c r="AW2039" s="14">
        <v>110.776</v>
      </c>
      <c r="AX2039" s="14">
        <v>120.145</v>
      </c>
      <c r="AY2039" s="14">
        <v>115.191</v>
      </c>
      <c r="AZ2039" s="14">
        <v>83.718999999999994</v>
      </c>
      <c r="BA2039" s="14">
        <v>66.215999999999994</v>
      </c>
      <c r="BB2039" s="14">
        <v>30.413</v>
      </c>
      <c r="BC2039" s="14">
        <v>48.988999999999997</v>
      </c>
      <c r="BD2039" s="14">
        <v>84.302000000000007</v>
      </c>
      <c r="BE2039" s="14">
        <v>102.637</v>
      </c>
      <c r="BF2039" s="14">
        <v>126.17100000000001</v>
      </c>
      <c r="BG2039" s="14">
        <v>124.89700000000001</v>
      </c>
      <c r="BH2039" s="14">
        <v>116.45699999999999</v>
      </c>
      <c r="BI2039" s="14">
        <v>99.391000000000005</v>
      </c>
      <c r="BJ2039" s="14">
        <v>81.290000000000006</v>
      </c>
      <c r="BK2039" s="14">
        <v>58.71</v>
      </c>
      <c r="BL2039" s="14">
        <v>33.789000000000001</v>
      </c>
      <c r="BM2039" s="14">
        <v>24.44</v>
      </c>
      <c r="BN2039" s="14">
        <v>37.304000000000002</v>
      </c>
      <c r="BO2039" s="14">
        <v>62.771000000000001</v>
      </c>
      <c r="BP2039" s="14">
        <v>120.495</v>
      </c>
      <c r="BQ2039" s="14">
        <v>163.631</v>
      </c>
      <c r="BR2039" s="14">
        <v>209.92</v>
      </c>
      <c r="BS2039" s="14">
        <v>208.91900000000001</v>
      </c>
      <c r="BT2039" s="14">
        <v>189.69</v>
      </c>
      <c r="BU2039" s="14">
        <v>157.773</v>
      </c>
      <c r="BV2039" s="14">
        <v>123.279</v>
      </c>
      <c r="BW2039" s="14">
        <v>81.141999999999996</v>
      </c>
      <c r="BX2039" s="14">
        <v>42.982999999999997</v>
      </c>
      <c r="BY2039" s="121">
        <v>29.006</v>
      </c>
      <c r="BZ2039" s="122" t="str">
        <f t="shared" si="187"/>
        <v>San He</v>
      </c>
      <c r="CA2039" s="14">
        <f t="shared" si="188"/>
        <v>50.5</v>
      </c>
      <c r="CB2039" s="14">
        <f t="shared" si="189"/>
        <v>120.06699999999999</v>
      </c>
      <c r="CC2039" s="14">
        <f t="shared" si="190"/>
        <v>1.1539301127261046</v>
      </c>
      <c r="CD2039" s="14">
        <f t="shared" si="191"/>
        <v>7346.7349486984558</v>
      </c>
      <c r="CE2039" s="102"/>
    </row>
    <row r="2040" spans="1:83" x14ac:dyDescent="0.25">
      <c r="A2040" s="14">
        <f t="shared" si="186"/>
        <v>6652.2854564199415</v>
      </c>
      <c r="B2040" s="14" t="s">
        <v>2324</v>
      </c>
      <c r="C2040" s="14">
        <v>50.517000000000003</v>
      </c>
      <c r="D2040" s="14">
        <v>104.833</v>
      </c>
      <c r="E2040" s="14">
        <v>733</v>
      </c>
      <c r="F2040" s="14">
        <v>-21.806999999999999</v>
      </c>
      <c r="G2040" s="14">
        <v>-17.349</v>
      </c>
      <c r="H2040" s="14">
        <v>-7.0819999999999999</v>
      </c>
      <c r="I2040" s="14">
        <v>2.06</v>
      </c>
      <c r="J2040" s="14">
        <v>9.5</v>
      </c>
      <c r="K2040" s="14">
        <v>15.352</v>
      </c>
      <c r="L2040" s="14">
        <v>17.510000000000002</v>
      </c>
      <c r="M2040" s="14">
        <v>15.244999999999999</v>
      </c>
      <c r="N2040" s="14">
        <v>9.4239999999999995</v>
      </c>
      <c r="O2040" s="14">
        <v>1.1890000000000001</v>
      </c>
      <c r="P2040" s="14">
        <v>-11.292999999999999</v>
      </c>
      <c r="Q2040" s="14">
        <v>-18.006</v>
      </c>
      <c r="R2040" s="14">
        <v>15.162000000000001</v>
      </c>
      <c r="S2040" s="14">
        <v>22.687000000000001</v>
      </c>
      <c r="T2040" s="14">
        <v>39.564999999999998</v>
      </c>
      <c r="U2040" s="14">
        <v>54.966000000000001</v>
      </c>
      <c r="V2040" s="14">
        <v>71.593999999999994</v>
      </c>
      <c r="W2040" s="14">
        <v>75.578000000000003</v>
      </c>
      <c r="X2040" s="14">
        <v>73.771000000000001</v>
      </c>
      <c r="Y2040" s="14">
        <v>61.828000000000003</v>
      </c>
      <c r="Z2040" s="14">
        <v>45.045999999999999</v>
      </c>
      <c r="AA2040" s="14">
        <v>29.949000000000002</v>
      </c>
      <c r="AB2040" s="14">
        <v>17.350000000000001</v>
      </c>
      <c r="AC2040" s="14">
        <v>12.521000000000001</v>
      </c>
      <c r="AD2040" s="14">
        <v>22.876000000000001</v>
      </c>
      <c r="AE2040" s="14">
        <v>35.573</v>
      </c>
      <c r="AF2040" s="14">
        <v>66.512</v>
      </c>
      <c r="AG2040" s="14">
        <v>93.995000000000005</v>
      </c>
      <c r="AH2040" s="14">
        <v>110.997</v>
      </c>
      <c r="AI2040" s="14">
        <v>107.267</v>
      </c>
      <c r="AJ2040" s="14">
        <v>99.492999999999995</v>
      </c>
      <c r="AK2040" s="14">
        <v>82.664000000000001</v>
      </c>
      <c r="AL2040" s="14">
        <v>63.088999999999999</v>
      </c>
      <c r="AM2040" s="14">
        <v>45.343000000000004</v>
      </c>
      <c r="AN2040" s="14">
        <v>24.366</v>
      </c>
      <c r="AO2040" s="14">
        <v>16.408999999999999</v>
      </c>
      <c r="AP2040" s="14">
        <v>79.194000000000003</v>
      </c>
      <c r="AQ2040" s="14">
        <v>94.203000000000003</v>
      </c>
      <c r="AR2040" s="14">
        <v>131.90899999999999</v>
      </c>
      <c r="AS2040" s="14">
        <v>137.64500000000001</v>
      </c>
      <c r="AT2040" s="14">
        <v>128.71100000000001</v>
      </c>
      <c r="AU2040" s="14">
        <v>116.98699999999999</v>
      </c>
      <c r="AV2040" s="14">
        <v>114.836</v>
      </c>
      <c r="AW2040" s="14">
        <v>115.91200000000001</v>
      </c>
      <c r="AX2040" s="14">
        <v>114.94</v>
      </c>
      <c r="AY2040" s="14">
        <v>115.705</v>
      </c>
      <c r="AZ2040" s="14">
        <v>78.938999999999993</v>
      </c>
      <c r="BA2040" s="14">
        <v>65.242000000000004</v>
      </c>
      <c r="BB2040" s="14">
        <v>31.63</v>
      </c>
      <c r="BC2040" s="14">
        <v>47.311999999999998</v>
      </c>
      <c r="BD2040" s="14">
        <v>85.260999999999996</v>
      </c>
      <c r="BE2040" s="14">
        <v>114.754</v>
      </c>
      <c r="BF2040" s="14">
        <v>131.45599999999999</v>
      </c>
      <c r="BG2040" s="14">
        <v>130.53399999999999</v>
      </c>
      <c r="BH2040" s="14">
        <v>123.504</v>
      </c>
      <c r="BI2040" s="14">
        <v>107.548</v>
      </c>
      <c r="BJ2040" s="14">
        <v>85.120999999999995</v>
      </c>
      <c r="BK2040" s="14">
        <v>62.747999999999998</v>
      </c>
      <c r="BL2040" s="14">
        <v>34.780999999999999</v>
      </c>
      <c r="BM2040" s="14">
        <v>25.465</v>
      </c>
      <c r="BN2040" s="14">
        <v>37.494</v>
      </c>
      <c r="BO2040" s="14">
        <v>60.572000000000003</v>
      </c>
      <c r="BP2040" s="14">
        <v>117.621</v>
      </c>
      <c r="BQ2040" s="14">
        <v>172.095</v>
      </c>
      <c r="BR2040" s="14">
        <v>208.10300000000001</v>
      </c>
      <c r="BS2040" s="14">
        <v>208.934</v>
      </c>
      <c r="BT2040" s="14">
        <v>194.04900000000001</v>
      </c>
      <c r="BU2040" s="14">
        <v>163.37</v>
      </c>
      <c r="BV2040" s="14">
        <v>121.68600000000001</v>
      </c>
      <c r="BW2040" s="14">
        <v>83.301000000000002</v>
      </c>
      <c r="BX2040" s="14">
        <v>42.414000000000001</v>
      </c>
      <c r="BY2040" s="121">
        <v>29.024999999999999</v>
      </c>
      <c r="BZ2040" s="122" t="str">
        <f t="shared" si="187"/>
        <v>Nizhniy Torey</v>
      </c>
      <c r="CA2040" s="14">
        <f t="shared" si="188"/>
        <v>50.517000000000003</v>
      </c>
      <c r="CB2040" s="14">
        <f t="shared" si="189"/>
        <v>104.833</v>
      </c>
      <c r="CC2040" s="14">
        <f t="shared" si="190"/>
        <v>1.0448549675761494</v>
      </c>
      <c r="CD2040" s="14">
        <f t="shared" si="191"/>
        <v>6652.2854564199415</v>
      </c>
      <c r="CE2040" s="102"/>
    </row>
    <row r="2041" spans="1:83" x14ac:dyDescent="0.25">
      <c r="A2041" s="14">
        <f t="shared" si="186"/>
        <v>6274.8825185433298</v>
      </c>
      <c r="B2041" s="14" t="s">
        <v>2325</v>
      </c>
      <c r="C2041" s="14">
        <v>50.603000000000002</v>
      </c>
      <c r="D2041" s="14">
        <v>97.52</v>
      </c>
      <c r="E2041" s="14">
        <v>1315</v>
      </c>
      <c r="F2041" s="14">
        <v>-26.849</v>
      </c>
      <c r="G2041" s="14">
        <v>-21.271999999999998</v>
      </c>
      <c r="H2041" s="14">
        <v>-11.256</v>
      </c>
      <c r="I2041" s="14">
        <v>-1.5469999999999999</v>
      </c>
      <c r="J2041" s="14">
        <v>6.5190000000000001</v>
      </c>
      <c r="K2041" s="14">
        <v>12.263999999999999</v>
      </c>
      <c r="L2041" s="14">
        <v>13.803000000000001</v>
      </c>
      <c r="M2041" s="14">
        <v>12.247</v>
      </c>
      <c r="N2041" s="14">
        <v>5.6020000000000003</v>
      </c>
      <c r="O2041" s="14">
        <v>-3.617</v>
      </c>
      <c r="P2041" s="14">
        <v>-15.952999999999999</v>
      </c>
      <c r="Q2041" s="14">
        <v>-23.093</v>
      </c>
      <c r="R2041" s="14">
        <v>15.148</v>
      </c>
      <c r="S2041" s="14">
        <v>22.617999999999999</v>
      </c>
      <c r="T2041" s="14">
        <v>39.264000000000003</v>
      </c>
      <c r="U2041" s="14">
        <v>55.247</v>
      </c>
      <c r="V2041" s="14">
        <v>73.2</v>
      </c>
      <c r="W2041" s="14">
        <v>78.558000000000007</v>
      </c>
      <c r="X2041" s="14">
        <v>72.063000000000002</v>
      </c>
      <c r="Y2041" s="14">
        <v>62.488999999999997</v>
      </c>
      <c r="Z2041" s="14">
        <v>44.603999999999999</v>
      </c>
      <c r="AA2041" s="14">
        <v>30.233000000000001</v>
      </c>
      <c r="AB2041" s="14">
        <v>17.151</v>
      </c>
      <c r="AC2041" s="14">
        <v>11.978999999999999</v>
      </c>
      <c r="AD2041" s="14">
        <v>18.928999999999998</v>
      </c>
      <c r="AE2041" s="14">
        <v>30.718</v>
      </c>
      <c r="AF2041" s="14">
        <v>56.911000000000001</v>
      </c>
      <c r="AG2041" s="14">
        <v>79.228999999999999</v>
      </c>
      <c r="AH2041" s="14">
        <v>105.401</v>
      </c>
      <c r="AI2041" s="14">
        <v>111.102</v>
      </c>
      <c r="AJ2041" s="14">
        <v>92.233000000000004</v>
      </c>
      <c r="AK2041" s="14">
        <v>76.233000000000004</v>
      </c>
      <c r="AL2041" s="14">
        <v>57.957999999999998</v>
      </c>
      <c r="AM2041" s="14">
        <v>46.502000000000002</v>
      </c>
      <c r="AN2041" s="14">
        <v>22.032</v>
      </c>
      <c r="AO2041" s="14">
        <v>15.006</v>
      </c>
      <c r="AP2041" s="14">
        <v>48.042000000000002</v>
      </c>
      <c r="AQ2041" s="14">
        <v>78.555000000000007</v>
      </c>
      <c r="AR2041" s="14">
        <v>122.88500000000001</v>
      </c>
      <c r="AS2041" s="14">
        <v>123.521</v>
      </c>
      <c r="AT2041" s="14">
        <v>125.922</v>
      </c>
      <c r="AU2041" s="14">
        <v>117.688</v>
      </c>
      <c r="AV2041" s="14">
        <v>112.105</v>
      </c>
      <c r="AW2041" s="14">
        <v>112.03100000000001</v>
      </c>
      <c r="AX2041" s="14">
        <v>112.795</v>
      </c>
      <c r="AY2041" s="14">
        <v>98.316999999999993</v>
      </c>
      <c r="AZ2041" s="14">
        <v>56.048999999999999</v>
      </c>
      <c r="BA2041" s="14">
        <v>43.026000000000003</v>
      </c>
      <c r="BB2041" s="14">
        <v>25.172000000000001</v>
      </c>
      <c r="BC2041" s="14">
        <v>42.914999999999999</v>
      </c>
      <c r="BD2041" s="14">
        <v>85.242999999999995</v>
      </c>
      <c r="BE2041" s="14">
        <v>108.736</v>
      </c>
      <c r="BF2041" s="14">
        <v>132.29499999999999</v>
      </c>
      <c r="BG2041" s="14">
        <v>132.05699999999999</v>
      </c>
      <c r="BH2041" s="14">
        <v>121.02200000000001</v>
      </c>
      <c r="BI2041" s="14">
        <v>113.925</v>
      </c>
      <c r="BJ2041" s="14">
        <v>84.867000000000004</v>
      </c>
      <c r="BK2041" s="14">
        <v>51.408999999999999</v>
      </c>
      <c r="BL2041" s="14">
        <v>27.908000000000001</v>
      </c>
      <c r="BM2041" s="14">
        <v>19.175000000000001</v>
      </c>
      <c r="BN2041" s="14">
        <v>30.722999999999999</v>
      </c>
      <c r="BO2041" s="14">
        <v>54.515000000000001</v>
      </c>
      <c r="BP2041" s="14">
        <v>112.52</v>
      </c>
      <c r="BQ2041" s="14">
        <v>156.608</v>
      </c>
      <c r="BR2041" s="14">
        <v>202.917</v>
      </c>
      <c r="BS2041" s="14">
        <v>209.39699999999999</v>
      </c>
      <c r="BT2041" s="14">
        <v>186.43100000000001</v>
      </c>
      <c r="BU2041" s="14">
        <v>157.82599999999999</v>
      </c>
      <c r="BV2041" s="14">
        <v>118.99</v>
      </c>
      <c r="BW2041" s="14">
        <v>77.587000000000003</v>
      </c>
      <c r="BX2041" s="14">
        <v>36.146999999999998</v>
      </c>
      <c r="BY2041" s="121">
        <v>24.308</v>
      </c>
      <c r="BZ2041" s="122" t="str">
        <f t="shared" si="187"/>
        <v>Kungurtug</v>
      </c>
      <c r="CA2041" s="14">
        <f t="shared" si="188"/>
        <v>50.603000000000002</v>
      </c>
      <c r="CB2041" s="14">
        <f t="shared" si="189"/>
        <v>97.52</v>
      </c>
      <c r="CC2041" s="14">
        <f t="shared" si="190"/>
        <v>0.98557739492814289</v>
      </c>
      <c r="CD2041" s="14">
        <f t="shared" si="191"/>
        <v>6274.8825185433298</v>
      </c>
      <c r="CE2041" s="102"/>
    </row>
    <row r="2042" spans="1:83" x14ac:dyDescent="0.25">
      <c r="A2042" s="14">
        <f t="shared" si="186"/>
        <v>8428.072588679097</v>
      </c>
      <c r="B2042" s="14" t="s">
        <v>2326</v>
      </c>
      <c r="C2042" s="14">
        <v>50.683</v>
      </c>
      <c r="D2042" s="14">
        <v>156.12100000000001</v>
      </c>
      <c r="E2042" s="14">
        <v>20</v>
      </c>
      <c r="F2042" s="14">
        <v>-3.964</v>
      </c>
      <c r="G2042" s="14">
        <v>-4.7930000000000001</v>
      </c>
      <c r="H2042" s="14">
        <v>-3.5089999999999999</v>
      </c>
      <c r="I2042" s="14">
        <v>-0.39500000000000002</v>
      </c>
      <c r="J2042" s="14">
        <v>2.6030000000000002</v>
      </c>
      <c r="K2042" s="14">
        <v>6.8920000000000003</v>
      </c>
      <c r="L2042" s="14">
        <v>9.8629999999999995</v>
      </c>
      <c r="M2042" s="14">
        <v>11.723000000000001</v>
      </c>
      <c r="N2042" s="14">
        <v>10.234</v>
      </c>
      <c r="O2042" s="14">
        <v>6.3470000000000004</v>
      </c>
      <c r="P2042" s="14">
        <v>1.357</v>
      </c>
      <c r="Q2042" s="14">
        <v>-2.7040000000000002</v>
      </c>
      <c r="R2042" s="14">
        <v>13.664</v>
      </c>
      <c r="S2042" s="14">
        <v>21.088999999999999</v>
      </c>
      <c r="T2042" s="14">
        <v>38.692</v>
      </c>
      <c r="U2042" s="14">
        <v>54.395000000000003</v>
      </c>
      <c r="V2042" s="14">
        <v>69.277000000000001</v>
      </c>
      <c r="W2042" s="14">
        <v>69.849999999999994</v>
      </c>
      <c r="X2042" s="14">
        <v>70.790999999999997</v>
      </c>
      <c r="Y2042" s="14">
        <v>58.457000000000001</v>
      </c>
      <c r="Z2042" s="14">
        <v>43.002000000000002</v>
      </c>
      <c r="AA2042" s="14">
        <v>30.7</v>
      </c>
      <c r="AB2042" s="14">
        <v>15.645</v>
      </c>
      <c r="AC2042" s="14">
        <v>11.013999999999999</v>
      </c>
      <c r="AD2042" s="14">
        <v>17.492000000000001</v>
      </c>
      <c r="AE2042" s="14">
        <v>29.222999999999999</v>
      </c>
      <c r="AF2042" s="14">
        <v>56.216000000000001</v>
      </c>
      <c r="AG2042" s="14">
        <v>77.653999999999996</v>
      </c>
      <c r="AH2042" s="14">
        <v>86.491</v>
      </c>
      <c r="AI2042" s="14">
        <v>91.031999999999996</v>
      </c>
      <c r="AJ2042" s="14">
        <v>85.225999999999999</v>
      </c>
      <c r="AK2042" s="14">
        <v>71.721999999999994</v>
      </c>
      <c r="AL2042" s="14">
        <v>58.761000000000003</v>
      </c>
      <c r="AM2042" s="14">
        <v>39.685000000000002</v>
      </c>
      <c r="AN2042" s="14">
        <v>20.11</v>
      </c>
      <c r="AO2042" s="14">
        <v>15.087999999999999</v>
      </c>
      <c r="AP2042" s="14">
        <v>44.424999999999997</v>
      </c>
      <c r="AQ2042" s="14">
        <v>65.399000000000001</v>
      </c>
      <c r="AR2042" s="14">
        <v>95.927000000000007</v>
      </c>
      <c r="AS2042" s="14">
        <v>103.247</v>
      </c>
      <c r="AT2042" s="14">
        <v>98.09</v>
      </c>
      <c r="AU2042" s="14">
        <v>94.05</v>
      </c>
      <c r="AV2042" s="14">
        <v>90.843999999999994</v>
      </c>
      <c r="AW2042" s="14">
        <v>83.147000000000006</v>
      </c>
      <c r="AX2042" s="14">
        <v>92.036000000000001</v>
      </c>
      <c r="AY2042" s="14">
        <v>78.956999999999994</v>
      </c>
      <c r="AZ2042" s="14">
        <v>54.137999999999998</v>
      </c>
      <c r="BA2042" s="14">
        <v>49.273000000000003</v>
      </c>
      <c r="BB2042" s="14">
        <v>21.012</v>
      </c>
      <c r="BC2042" s="14">
        <v>34.503999999999998</v>
      </c>
      <c r="BD2042" s="14">
        <v>66.084000000000003</v>
      </c>
      <c r="BE2042" s="14">
        <v>89.070999999999998</v>
      </c>
      <c r="BF2042" s="14">
        <v>97.186999999999998</v>
      </c>
      <c r="BG2042" s="14">
        <v>101.10899999999999</v>
      </c>
      <c r="BH2042" s="14">
        <v>91.391000000000005</v>
      </c>
      <c r="BI2042" s="14">
        <v>74.066000000000003</v>
      </c>
      <c r="BJ2042" s="14">
        <v>67.552999999999997</v>
      </c>
      <c r="BK2042" s="14">
        <v>46.978999999999999</v>
      </c>
      <c r="BL2042" s="14">
        <v>25.806000000000001</v>
      </c>
      <c r="BM2042" s="14">
        <v>19.852</v>
      </c>
      <c r="BN2042" s="14">
        <v>28.155000000000001</v>
      </c>
      <c r="BO2042" s="14">
        <v>48.683</v>
      </c>
      <c r="BP2042" s="14">
        <v>94.222999999999999</v>
      </c>
      <c r="BQ2042" s="14">
        <v>136.386</v>
      </c>
      <c r="BR2042" s="14">
        <v>156.006</v>
      </c>
      <c r="BS2042" s="14">
        <v>163.67500000000001</v>
      </c>
      <c r="BT2042" s="14">
        <v>150.452</v>
      </c>
      <c r="BU2042" s="14">
        <v>122.504</v>
      </c>
      <c r="BV2042" s="14">
        <v>102.012</v>
      </c>
      <c r="BW2042" s="14">
        <v>67.817999999999998</v>
      </c>
      <c r="BX2042" s="14">
        <v>34.164000000000001</v>
      </c>
      <c r="BY2042" s="121">
        <v>24.071000000000002</v>
      </c>
      <c r="BZ2042" s="122" t="str">
        <f t="shared" si="187"/>
        <v>Severo Kurilsk</v>
      </c>
      <c r="CA2042" s="14">
        <f t="shared" si="188"/>
        <v>50.683</v>
      </c>
      <c r="CB2042" s="14">
        <f t="shared" si="189"/>
        <v>156.12100000000001</v>
      </c>
      <c r="CC2042" s="14">
        <f t="shared" si="190"/>
        <v>1.3237726446142186</v>
      </c>
      <c r="CD2042" s="14">
        <f t="shared" si="191"/>
        <v>8428.072588679097</v>
      </c>
      <c r="CE2042" s="102"/>
    </row>
    <row r="2043" spans="1:83" x14ac:dyDescent="0.25">
      <c r="A2043" s="14">
        <f t="shared" si="186"/>
        <v>8049.3888557837336</v>
      </c>
      <c r="B2043" s="14" t="s">
        <v>2327</v>
      </c>
      <c r="C2043" s="14">
        <v>50.732999999999997</v>
      </c>
      <c r="D2043" s="14">
        <v>140.43299999999999</v>
      </c>
      <c r="E2043" s="14">
        <v>5</v>
      </c>
      <c r="F2043" s="14">
        <v>-17.175000000000001</v>
      </c>
      <c r="G2043" s="14">
        <v>-15.430999999999999</v>
      </c>
      <c r="H2043" s="14">
        <v>-8.0350000000000001</v>
      </c>
      <c r="I2043" s="14">
        <v>-2.4620000000000002</v>
      </c>
      <c r="J2043" s="14">
        <v>3.3239999999999998</v>
      </c>
      <c r="K2043" s="14">
        <v>8.1950000000000003</v>
      </c>
      <c r="L2043" s="14">
        <v>12.727</v>
      </c>
      <c r="M2043" s="14">
        <v>15.276</v>
      </c>
      <c r="N2043" s="14">
        <v>10.98</v>
      </c>
      <c r="O2043" s="14">
        <v>3.339</v>
      </c>
      <c r="P2043" s="14">
        <v>-6.3840000000000003</v>
      </c>
      <c r="Q2043" s="14">
        <v>-14.994999999999999</v>
      </c>
      <c r="R2043" s="14">
        <v>13.898</v>
      </c>
      <c r="S2043" s="14">
        <v>21.434000000000001</v>
      </c>
      <c r="T2043" s="14">
        <v>38.668999999999997</v>
      </c>
      <c r="U2043" s="14">
        <v>52.814999999999998</v>
      </c>
      <c r="V2043" s="14">
        <v>67.347999999999999</v>
      </c>
      <c r="W2043" s="14">
        <v>68.584000000000003</v>
      </c>
      <c r="X2043" s="14">
        <v>63.607999999999997</v>
      </c>
      <c r="Y2043" s="14">
        <v>58.052</v>
      </c>
      <c r="Z2043" s="14">
        <v>40.673000000000002</v>
      </c>
      <c r="AA2043" s="14">
        <v>29.63</v>
      </c>
      <c r="AB2043" s="14">
        <v>16.596</v>
      </c>
      <c r="AC2043" s="14">
        <v>11.53</v>
      </c>
      <c r="AD2043" s="14">
        <v>22.565000000000001</v>
      </c>
      <c r="AE2043" s="14">
        <v>32.585999999999999</v>
      </c>
      <c r="AF2043" s="14">
        <v>63.21</v>
      </c>
      <c r="AG2043" s="14">
        <v>71.798000000000002</v>
      </c>
      <c r="AH2043" s="14">
        <v>80.331999999999994</v>
      </c>
      <c r="AI2043" s="14">
        <v>77.012</v>
      </c>
      <c r="AJ2043" s="14">
        <v>66.978999999999999</v>
      </c>
      <c r="AK2043" s="14">
        <v>67.149000000000001</v>
      </c>
      <c r="AL2043" s="14">
        <v>58.892000000000003</v>
      </c>
      <c r="AM2043" s="14">
        <v>42.774999999999999</v>
      </c>
      <c r="AN2043" s="14">
        <v>24.914999999999999</v>
      </c>
      <c r="AO2043" s="14">
        <v>18.158000000000001</v>
      </c>
      <c r="AP2043" s="14">
        <v>80.430999999999997</v>
      </c>
      <c r="AQ2043" s="14">
        <v>87.588999999999999</v>
      </c>
      <c r="AR2043" s="14">
        <v>113.358</v>
      </c>
      <c r="AS2043" s="14">
        <v>99.454999999999998</v>
      </c>
      <c r="AT2043" s="14">
        <v>88.481999999999999</v>
      </c>
      <c r="AU2043" s="14">
        <v>82.97</v>
      </c>
      <c r="AV2043" s="14">
        <v>73.245999999999995</v>
      </c>
      <c r="AW2043" s="14">
        <v>80.021000000000001</v>
      </c>
      <c r="AX2043" s="14">
        <v>99.567999999999998</v>
      </c>
      <c r="AY2043" s="14">
        <v>99.587999999999994</v>
      </c>
      <c r="AZ2043" s="14">
        <v>82.21</v>
      </c>
      <c r="BA2043" s="14">
        <v>73.028999999999996</v>
      </c>
      <c r="BB2043" s="14">
        <v>29.902000000000001</v>
      </c>
      <c r="BC2043" s="14">
        <v>44.347999999999999</v>
      </c>
      <c r="BD2043" s="14">
        <v>72.159000000000006</v>
      </c>
      <c r="BE2043" s="14">
        <v>84.009</v>
      </c>
      <c r="BF2043" s="14">
        <v>90.23</v>
      </c>
      <c r="BG2043" s="14">
        <v>87.701999999999998</v>
      </c>
      <c r="BH2043" s="14">
        <v>76.721000000000004</v>
      </c>
      <c r="BI2043" s="14">
        <v>76.191000000000003</v>
      </c>
      <c r="BJ2043" s="14">
        <v>68.64</v>
      </c>
      <c r="BK2043" s="14">
        <v>54.652999999999999</v>
      </c>
      <c r="BL2043" s="14">
        <v>33.661000000000001</v>
      </c>
      <c r="BM2043" s="14">
        <v>25.558</v>
      </c>
      <c r="BN2043" s="14">
        <v>36.177999999999997</v>
      </c>
      <c r="BO2043" s="14">
        <v>56.975000000000001</v>
      </c>
      <c r="BP2043" s="14">
        <v>105.626</v>
      </c>
      <c r="BQ2043" s="14">
        <v>128.87899999999999</v>
      </c>
      <c r="BR2043" s="14">
        <v>141.55000000000001</v>
      </c>
      <c r="BS2043" s="14">
        <v>139.547</v>
      </c>
      <c r="BT2043" s="14">
        <v>119.393</v>
      </c>
      <c r="BU2043" s="14">
        <v>118.42400000000001</v>
      </c>
      <c r="BV2043" s="14">
        <v>105.629</v>
      </c>
      <c r="BW2043" s="14">
        <v>75.459999999999994</v>
      </c>
      <c r="BX2043" s="14">
        <v>42.45</v>
      </c>
      <c r="BY2043" s="121">
        <v>29.100999999999999</v>
      </c>
      <c r="BZ2043" s="122" t="str">
        <f t="shared" si="187"/>
        <v>Sizeman</v>
      </c>
      <c r="CA2043" s="14">
        <f t="shared" si="188"/>
        <v>50.732999999999997</v>
      </c>
      <c r="CB2043" s="14">
        <f t="shared" si="189"/>
        <v>140.43299999999999</v>
      </c>
      <c r="CC2043" s="14">
        <f t="shared" si="190"/>
        <v>1.2642939012487864</v>
      </c>
      <c r="CD2043" s="14">
        <f t="shared" si="191"/>
        <v>8049.3888557837336</v>
      </c>
      <c r="CE2043" s="102"/>
    </row>
    <row r="2044" spans="1:83" x14ac:dyDescent="0.25">
      <c r="A2044" s="14">
        <f t="shared" si="186"/>
        <v>5037.3290287340051</v>
      </c>
      <c r="B2044" s="14" t="s">
        <v>2328</v>
      </c>
      <c r="C2044" s="14">
        <v>50.8</v>
      </c>
      <c r="D2044" s="14">
        <v>75.7</v>
      </c>
      <c r="E2044" s="14">
        <v>504</v>
      </c>
      <c r="F2044" s="14">
        <v>-11.847</v>
      </c>
      <c r="G2044" s="14">
        <v>-12.391</v>
      </c>
      <c r="H2044" s="14">
        <v>-6.4459999999999997</v>
      </c>
      <c r="I2044" s="14">
        <v>4.2350000000000003</v>
      </c>
      <c r="J2044" s="14">
        <v>11.775</v>
      </c>
      <c r="K2044" s="14">
        <v>18.959</v>
      </c>
      <c r="L2044" s="14">
        <v>20.550999999999998</v>
      </c>
      <c r="M2044" s="14">
        <v>17.166</v>
      </c>
      <c r="N2044" s="14">
        <v>12.573</v>
      </c>
      <c r="O2044" s="14">
        <v>3.7810000000000001</v>
      </c>
      <c r="P2044" s="14">
        <v>-4.8970000000000002</v>
      </c>
      <c r="Q2044" s="14">
        <v>-9.1349999999999998</v>
      </c>
      <c r="R2044" s="14">
        <v>14.882999999999999</v>
      </c>
      <c r="S2044" s="14">
        <v>22.603999999999999</v>
      </c>
      <c r="T2044" s="14">
        <v>39.000999999999998</v>
      </c>
      <c r="U2044" s="14">
        <v>55.091000000000001</v>
      </c>
      <c r="V2044" s="14">
        <v>69.703000000000003</v>
      </c>
      <c r="W2044" s="14">
        <v>76.61</v>
      </c>
      <c r="X2044" s="14">
        <v>73.447999999999993</v>
      </c>
      <c r="Y2044" s="14">
        <v>58.915999999999997</v>
      </c>
      <c r="Z2044" s="14">
        <v>42.012</v>
      </c>
      <c r="AA2044" s="14">
        <v>29.285</v>
      </c>
      <c r="AB2044" s="14">
        <v>16.937999999999999</v>
      </c>
      <c r="AC2044" s="14">
        <v>12.209</v>
      </c>
      <c r="AD2044" s="14">
        <v>20.74</v>
      </c>
      <c r="AE2044" s="14">
        <v>35.954999999999998</v>
      </c>
      <c r="AF2044" s="14">
        <v>61.625999999999998</v>
      </c>
      <c r="AG2044" s="14">
        <v>90.269000000000005</v>
      </c>
      <c r="AH2044" s="14">
        <v>115.387</v>
      </c>
      <c r="AI2044" s="14">
        <v>120.54</v>
      </c>
      <c r="AJ2044" s="14">
        <v>116.155</v>
      </c>
      <c r="AK2044" s="14">
        <v>96.061000000000007</v>
      </c>
      <c r="AL2044" s="14">
        <v>71.885000000000005</v>
      </c>
      <c r="AM2044" s="14">
        <v>44.265999999999998</v>
      </c>
      <c r="AN2044" s="14">
        <v>23.393000000000001</v>
      </c>
      <c r="AO2044" s="14">
        <v>15.454000000000001</v>
      </c>
      <c r="AP2044" s="14">
        <v>68.754000000000005</v>
      </c>
      <c r="AQ2044" s="14">
        <v>93.575000000000003</v>
      </c>
      <c r="AR2044" s="14">
        <v>123.26900000000001</v>
      </c>
      <c r="AS2044" s="14">
        <v>131.36799999999999</v>
      </c>
      <c r="AT2044" s="14">
        <v>130.685</v>
      </c>
      <c r="AU2044" s="14">
        <v>124.92</v>
      </c>
      <c r="AV2044" s="14">
        <v>128.70099999999999</v>
      </c>
      <c r="AW2044" s="14">
        <v>133.68</v>
      </c>
      <c r="AX2044" s="14">
        <v>133.21700000000001</v>
      </c>
      <c r="AY2044" s="14">
        <v>100.251</v>
      </c>
      <c r="AZ2044" s="14">
        <v>68.248000000000005</v>
      </c>
      <c r="BA2044" s="14">
        <v>48.131</v>
      </c>
      <c r="BB2044" s="14">
        <v>27.925999999999998</v>
      </c>
      <c r="BC2044" s="14">
        <v>45.107999999999997</v>
      </c>
      <c r="BD2044" s="14">
        <v>78.066999999999993</v>
      </c>
      <c r="BE2044" s="14">
        <v>111.30500000000001</v>
      </c>
      <c r="BF2044" s="14">
        <v>135.488</v>
      </c>
      <c r="BG2044" s="14">
        <v>138.56800000000001</v>
      </c>
      <c r="BH2044" s="14">
        <v>137.65</v>
      </c>
      <c r="BI2044" s="14">
        <v>119.621</v>
      </c>
      <c r="BJ2044" s="14">
        <v>90.581000000000003</v>
      </c>
      <c r="BK2044" s="14">
        <v>56.798000000000002</v>
      </c>
      <c r="BL2044" s="14">
        <v>30.754999999999999</v>
      </c>
      <c r="BM2044" s="14">
        <v>20.527000000000001</v>
      </c>
      <c r="BN2044" s="14">
        <v>34.572000000000003</v>
      </c>
      <c r="BO2044" s="14">
        <v>59.716999999999999</v>
      </c>
      <c r="BP2044" s="14">
        <v>110.899</v>
      </c>
      <c r="BQ2044" s="14">
        <v>164.684</v>
      </c>
      <c r="BR2044" s="14">
        <v>213.49700000000001</v>
      </c>
      <c r="BS2044" s="14">
        <v>226.43</v>
      </c>
      <c r="BT2044" s="14">
        <v>220.35300000000001</v>
      </c>
      <c r="BU2044" s="14">
        <v>183.81899999999999</v>
      </c>
      <c r="BV2044" s="14">
        <v>133.477</v>
      </c>
      <c r="BW2044" s="14">
        <v>76.322000000000003</v>
      </c>
      <c r="BX2044" s="14">
        <v>38.883000000000003</v>
      </c>
      <c r="BY2044" s="121">
        <v>25.49</v>
      </c>
      <c r="BZ2044" s="122" t="str">
        <f t="shared" si="187"/>
        <v>Bayanaul</v>
      </c>
      <c r="CA2044" s="14">
        <f t="shared" si="188"/>
        <v>50.8</v>
      </c>
      <c r="CB2044" s="14">
        <f t="shared" si="189"/>
        <v>75.7</v>
      </c>
      <c r="CC2044" s="14">
        <f t="shared" si="190"/>
        <v>0.79119849763945682</v>
      </c>
      <c r="CD2044" s="14">
        <f t="shared" si="191"/>
        <v>5037.3290287340051</v>
      </c>
      <c r="CE2044" s="102"/>
    </row>
    <row r="2045" spans="1:83" x14ac:dyDescent="0.25">
      <c r="A2045" s="14">
        <f t="shared" si="186"/>
        <v>8099.5104253009304</v>
      </c>
      <c r="B2045" s="14" t="s">
        <v>2329</v>
      </c>
      <c r="C2045" s="14">
        <v>51.1</v>
      </c>
      <c r="D2045" s="14">
        <v>143.55000000000001</v>
      </c>
      <c r="E2045" s="14">
        <v>15</v>
      </c>
      <c r="F2045" s="14">
        <v>-17.573</v>
      </c>
      <c r="G2045" s="14">
        <v>-14.763999999999999</v>
      </c>
      <c r="H2045" s="14">
        <v>-9.8979999999999997</v>
      </c>
      <c r="I2045" s="14">
        <v>-2.6320000000000001</v>
      </c>
      <c r="J2045" s="14">
        <v>1.5860000000000001</v>
      </c>
      <c r="K2045" s="14">
        <v>4.8170000000000002</v>
      </c>
      <c r="L2045" s="14">
        <v>8.7710000000000008</v>
      </c>
      <c r="M2045" s="14">
        <v>11.321999999999999</v>
      </c>
      <c r="N2045" s="14">
        <v>9.3219999999999992</v>
      </c>
      <c r="O2045" s="14">
        <v>3.2149999999999999</v>
      </c>
      <c r="P2045" s="14">
        <v>-5.43</v>
      </c>
      <c r="Q2045" s="14">
        <v>-12.552</v>
      </c>
      <c r="R2045" s="14">
        <v>13.304</v>
      </c>
      <c r="S2045" s="14">
        <v>19.826000000000001</v>
      </c>
      <c r="T2045" s="14">
        <v>37.835999999999999</v>
      </c>
      <c r="U2045" s="14">
        <v>51.73</v>
      </c>
      <c r="V2045" s="14">
        <v>64.319000000000003</v>
      </c>
      <c r="W2045" s="14">
        <v>67.828000000000003</v>
      </c>
      <c r="X2045" s="14">
        <v>65.799000000000007</v>
      </c>
      <c r="Y2045" s="14">
        <v>57.012</v>
      </c>
      <c r="Z2045" s="14">
        <v>40.771999999999998</v>
      </c>
      <c r="AA2045" s="14">
        <v>28.36</v>
      </c>
      <c r="AB2045" s="14">
        <v>16.137</v>
      </c>
      <c r="AC2045" s="14">
        <v>10.89</v>
      </c>
      <c r="AD2045" s="14">
        <v>20.658999999999999</v>
      </c>
      <c r="AE2045" s="14">
        <v>31.920999999999999</v>
      </c>
      <c r="AF2045" s="14">
        <v>54.21</v>
      </c>
      <c r="AG2045" s="14">
        <v>67.332999999999998</v>
      </c>
      <c r="AH2045" s="14">
        <v>75.316000000000003</v>
      </c>
      <c r="AI2045" s="14">
        <v>78.253</v>
      </c>
      <c r="AJ2045" s="14">
        <v>73.236000000000004</v>
      </c>
      <c r="AK2045" s="14">
        <v>65.850999999999999</v>
      </c>
      <c r="AL2045" s="14">
        <v>53.113999999999997</v>
      </c>
      <c r="AM2045" s="14">
        <v>38.892000000000003</v>
      </c>
      <c r="AN2045" s="14">
        <v>22.542000000000002</v>
      </c>
      <c r="AO2045" s="14">
        <v>15.702999999999999</v>
      </c>
      <c r="AP2045" s="14">
        <v>72.239999999999995</v>
      </c>
      <c r="AQ2045" s="14">
        <v>86.866</v>
      </c>
      <c r="AR2045" s="14">
        <v>94.99</v>
      </c>
      <c r="AS2045" s="14">
        <v>89.956000000000003</v>
      </c>
      <c r="AT2045" s="14">
        <v>85.191000000000003</v>
      </c>
      <c r="AU2045" s="14">
        <v>81.602999999999994</v>
      </c>
      <c r="AV2045" s="14">
        <v>77.653999999999996</v>
      </c>
      <c r="AW2045" s="14">
        <v>75.906000000000006</v>
      </c>
      <c r="AX2045" s="14">
        <v>79.33</v>
      </c>
      <c r="AY2045" s="14">
        <v>86.953999999999994</v>
      </c>
      <c r="AZ2045" s="14">
        <v>70.548000000000002</v>
      </c>
      <c r="BA2045" s="14">
        <v>60.786000000000001</v>
      </c>
      <c r="BB2045" s="14">
        <v>28.913</v>
      </c>
      <c r="BC2045" s="14">
        <v>41.02</v>
      </c>
      <c r="BD2045" s="14">
        <v>64.763000000000005</v>
      </c>
      <c r="BE2045" s="14">
        <v>77.448999999999998</v>
      </c>
      <c r="BF2045" s="14">
        <v>85.444000000000003</v>
      </c>
      <c r="BG2045" s="14">
        <v>81.388999999999996</v>
      </c>
      <c r="BH2045" s="14">
        <v>79.075999999999993</v>
      </c>
      <c r="BI2045" s="14">
        <v>72.929000000000002</v>
      </c>
      <c r="BJ2045" s="14">
        <v>60.338000000000001</v>
      </c>
      <c r="BK2045" s="14">
        <v>47.869</v>
      </c>
      <c r="BL2045" s="14">
        <v>31.33</v>
      </c>
      <c r="BM2045" s="14">
        <v>22.763000000000002</v>
      </c>
      <c r="BN2045" s="14">
        <v>33.192</v>
      </c>
      <c r="BO2045" s="14">
        <v>54.511000000000003</v>
      </c>
      <c r="BP2045" s="14">
        <v>93.471000000000004</v>
      </c>
      <c r="BQ2045" s="14">
        <v>121.21599999999999</v>
      </c>
      <c r="BR2045" s="14">
        <v>135.767</v>
      </c>
      <c r="BS2045" s="14">
        <v>135.626</v>
      </c>
      <c r="BT2045" s="14">
        <v>126.699</v>
      </c>
      <c r="BU2045" s="14">
        <v>114.636</v>
      </c>
      <c r="BV2045" s="14">
        <v>92.097999999999999</v>
      </c>
      <c r="BW2045" s="14">
        <v>68.021000000000001</v>
      </c>
      <c r="BX2045" s="14">
        <v>38.659999999999997</v>
      </c>
      <c r="BY2045" s="121">
        <v>25.811</v>
      </c>
      <c r="BZ2045" s="122" t="str">
        <f t="shared" si="187"/>
        <v>Kongi</v>
      </c>
      <c r="CA2045" s="14">
        <f t="shared" si="188"/>
        <v>51.1</v>
      </c>
      <c r="CB2045" s="14">
        <f t="shared" si="189"/>
        <v>143.55000000000001</v>
      </c>
      <c r="CC2045" s="14">
        <f t="shared" si="190"/>
        <v>1.2721663491820328</v>
      </c>
      <c r="CD2045" s="14">
        <f t="shared" si="191"/>
        <v>8099.5104253009304</v>
      </c>
      <c r="CE2045" s="102"/>
    </row>
    <row r="2046" spans="1:83" x14ac:dyDescent="0.25">
      <c r="A2046" s="14">
        <f t="shared" si="186"/>
        <v>7339.4475949184161</v>
      </c>
      <c r="B2046" s="14" t="s">
        <v>2330</v>
      </c>
      <c r="C2046" s="14">
        <v>51.145000000000003</v>
      </c>
      <c r="D2046" s="14">
        <v>-121.505</v>
      </c>
      <c r="E2046" s="14">
        <v>1056.7</v>
      </c>
      <c r="F2046" s="14">
        <v>-6.8849999999999998</v>
      </c>
      <c r="G2046" s="14">
        <v>-4.2530000000000001</v>
      </c>
      <c r="H2046" s="14">
        <v>9.7000000000000003E-2</v>
      </c>
      <c r="I2046" s="14">
        <v>4.82</v>
      </c>
      <c r="J2046" s="14">
        <v>8.8450000000000006</v>
      </c>
      <c r="K2046" s="14">
        <v>13.638999999999999</v>
      </c>
      <c r="L2046" s="14">
        <v>16.074000000000002</v>
      </c>
      <c r="M2046" s="14">
        <v>14.794</v>
      </c>
      <c r="N2046" s="14">
        <v>10.68</v>
      </c>
      <c r="O2046" s="14">
        <v>3.2480000000000002</v>
      </c>
      <c r="P2046" s="14">
        <v>-5.0209999999999999</v>
      </c>
      <c r="Q2046" s="14">
        <v>-8</v>
      </c>
      <c r="R2046" s="14">
        <v>11.332000000000001</v>
      </c>
      <c r="S2046" s="14">
        <v>19.224</v>
      </c>
      <c r="T2046" s="14">
        <v>34.433</v>
      </c>
      <c r="U2046" s="14">
        <v>52.72</v>
      </c>
      <c r="V2046" s="14">
        <v>74.748000000000005</v>
      </c>
      <c r="W2046" s="14">
        <v>80.423000000000002</v>
      </c>
      <c r="X2046" s="14">
        <v>76.67</v>
      </c>
      <c r="Y2046" s="14">
        <v>59.320999999999998</v>
      </c>
      <c r="Z2046" s="14">
        <v>38.558</v>
      </c>
      <c r="AA2046" s="14">
        <v>28.376000000000001</v>
      </c>
      <c r="AB2046" s="14">
        <v>12.61</v>
      </c>
      <c r="AC2046" s="14">
        <v>8.9529999999999994</v>
      </c>
      <c r="AD2046" s="14">
        <v>15.097</v>
      </c>
      <c r="AE2046" s="14">
        <v>32.052</v>
      </c>
      <c r="AF2046" s="14">
        <v>54.145000000000003</v>
      </c>
      <c r="AG2046" s="14">
        <v>88.861000000000004</v>
      </c>
      <c r="AH2046" s="14">
        <v>102.92100000000001</v>
      </c>
      <c r="AI2046" s="14">
        <v>116.857</v>
      </c>
      <c r="AJ2046" s="14">
        <v>115.004</v>
      </c>
      <c r="AK2046" s="14">
        <v>104.48399999999999</v>
      </c>
      <c r="AL2046" s="14">
        <v>63.100999999999999</v>
      </c>
      <c r="AM2046" s="14">
        <v>37.898000000000003</v>
      </c>
      <c r="AN2046" s="14">
        <v>19.838999999999999</v>
      </c>
      <c r="AO2046" s="14">
        <v>14.558999999999999</v>
      </c>
      <c r="AP2046" s="14">
        <v>50.207999999999998</v>
      </c>
      <c r="AQ2046" s="14">
        <v>89.649000000000001</v>
      </c>
      <c r="AR2046" s="14">
        <v>120.026</v>
      </c>
      <c r="AS2046" s="14">
        <v>108.358</v>
      </c>
      <c r="AT2046" s="14">
        <v>107.09399999999999</v>
      </c>
      <c r="AU2046" s="14">
        <v>108.566</v>
      </c>
      <c r="AV2046" s="14">
        <v>109.09399999999999</v>
      </c>
      <c r="AW2046" s="14">
        <v>123.71899999999999</v>
      </c>
      <c r="AX2046" s="14">
        <v>113.176</v>
      </c>
      <c r="AY2046" s="14">
        <v>84.965000000000003</v>
      </c>
      <c r="AZ2046" s="14">
        <v>61.485999999999997</v>
      </c>
      <c r="BA2046" s="14">
        <v>52.776000000000003</v>
      </c>
      <c r="BB2046" s="14">
        <v>22.177</v>
      </c>
      <c r="BC2046" s="14">
        <v>50.584000000000003</v>
      </c>
      <c r="BD2046" s="14">
        <v>76.2</v>
      </c>
      <c r="BE2046" s="14">
        <v>97.659000000000006</v>
      </c>
      <c r="BF2046" s="14">
        <v>130.815</v>
      </c>
      <c r="BG2046" s="14">
        <v>131.4</v>
      </c>
      <c r="BH2046" s="14">
        <v>136.16900000000001</v>
      </c>
      <c r="BI2046" s="14">
        <v>121.258</v>
      </c>
      <c r="BJ2046" s="14">
        <v>76.804000000000002</v>
      </c>
      <c r="BK2046" s="14">
        <v>49.536999999999999</v>
      </c>
      <c r="BL2046" s="14">
        <v>28.696000000000002</v>
      </c>
      <c r="BM2046" s="14">
        <v>22.02</v>
      </c>
      <c r="BN2046" s="14">
        <v>26.547999999999998</v>
      </c>
      <c r="BO2046" s="14">
        <v>53.334000000000003</v>
      </c>
      <c r="BP2046" s="14">
        <v>106.48699999999999</v>
      </c>
      <c r="BQ2046" s="14">
        <v>140.98599999999999</v>
      </c>
      <c r="BR2046" s="14">
        <v>175.82900000000001</v>
      </c>
      <c r="BS2046" s="14">
        <v>197.233</v>
      </c>
      <c r="BT2046" s="14">
        <v>192.82</v>
      </c>
      <c r="BU2046" s="14">
        <v>171.06299999999999</v>
      </c>
      <c r="BV2046" s="14">
        <v>114.819</v>
      </c>
      <c r="BW2046" s="14">
        <v>67.53</v>
      </c>
      <c r="BX2046" s="14">
        <v>30.908000000000001</v>
      </c>
      <c r="BY2046" s="121">
        <v>21.183</v>
      </c>
      <c r="BZ2046" s="122" t="str">
        <f t="shared" si="187"/>
        <v>Clinton</v>
      </c>
      <c r="CA2046" s="14">
        <f t="shared" si="188"/>
        <v>51.145000000000003</v>
      </c>
      <c r="CB2046" s="14">
        <f t="shared" si="189"/>
        <v>-121.505</v>
      </c>
      <c r="CC2046" s="14">
        <f t="shared" si="190"/>
        <v>1.1527855094393935</v>
      </c>
      <c r="CD2046" s="14">
        <f t="shared" si="191"/>
        <v>7339.4475949184161</v>
      </c>
      <c r="CE2046" s="102"/>
    </row>
    <row r="2047" spans="1:83" x14ac:dyDescent="0.25">
      <c r="A2047" s="14">
        <f t="shared" si="186"/>
        <v>5284.2129781765971</v>
      </c>
      <c r="B2047" s="14" t="s">
        <v>2331</v>
      </c>
      <c r="C2047" s="14">
        <v>51.290999999999997</v>
      </c>
      <c r="D2047" s="14">
        <v>-80.608000000000004</v>
      </c>
      <c r="E2047" s="14">
        <v>9.1</v>
      </c>
      <c r="F2047" s="14">
        <v>-18.8</v>
      </c>
      <c r="G2047" s="14">
        <v>-17.774999999999999</v>
      </c>
      <c r="H2047" s="14">
        <v>-10.615</v>
      </c>
      <c r="I2047" s="14">
        <v>-1.7110000000000001</v>
      </c>
      <c r="J2047" s="14">
        <v>6.0759999999999996</v>
      </c>
      <c r="K2047" s="14">
        <v>13.528</v>
      </c>
      <c r="L2047" s="14">
        <v>15.888999999999999</v>
      </c>
      <c r="M2047" s="14">
        <v>15.286</v>
      </c>
      <c r="N2047" s="14">
        <v>11.023999999999999</v>
      </c>
      <c r="O2047" s="14">
        <v>4.3730000000000002</v>
      </c>
      <c r="P2047" s="14">
        <v>-4.3289999999999997</v>
      </c>
      <c r="Q2047" s="14">
        <v>-12.885999999999999</v>
      </c>
      <c r="R2047" s="14">
        <v>13.928000000000001</v>
      </c>
      <c r="S2047" s="14">
        <v>19.164999999999999</v>
      </c>
      <c r="T2047" s="14">
        <v>34.021999999999998</v>
      </c>
      <c r="U2047" s="14">
        <v>51.01</v>
      </c>
      <c r="V2047" s="14">
        <v>67.953999999999994</v>
      </c>
      <c r="W2047" s="14">
        <v>76.016000000000005</v>
      </c>
      <c r="X2047" s="14">
        <v>71.176000000000002</v>
      </c>
      <c r="Y2047" s="14">
        <v>54.826000000000001</v>
      </c>
      <c r="Z2047" s="14">
        <v>38.192</v>
      </c>
      <c r="AA2047" s="14">
        <v>23.827999999999999</v>
      </c>
      <c r="AB2047" s="14">
        <v>12.678000000000001</v>
      </c>
      <c r="AC2047" s="14">
        <v>9.4309999999999992</v>
      </c>
      <c r="AD2047" s="14">
        <v>19.619</v>
      </c>
      <c r="AE2047" s="14">
        <v>35.180999999999997</v>
      </c>
      <c r="AF2047" s="14">
        <v>64.382999999999996</v>
      </c>
      <c r="AG2047" s="14">
        <v>74.960999999999999</v>
      </c>
      <c r="AH2047" s="14">
        <v>89.424999999999997</v>
      </c>
      <c r="AI2047" s="14">
        <v>102.506</v>
      </c>
      <c r="AJ2047" s="14">
        <v>102.11799999999999</v>
      </c>
      <c r="AK2047" s="14">
        <v>87.974000000000004</v>
      </c>
      <c r="AL2047" s="14">
        <v>57.737000000000002</v>
      </c>
      <c r="AM2047" s="14">
        <v>30.643999999999998</v>
      </c>
      <c r="AN2047" s="14">
        <v>18.469000000000001</v>
      </c>
      <c r="AO2047" s="14">
        <v>15.273999999999999</v>
      </c>
      <c r="AP2047" s="14">
        <v>66.918000000000006</v>
      </c>
      <c r="AQ2047" s="14">
        <v>89.658000000000001</v>
      </c>
      <c r="AR2047" s="14">
        <v>131.541</v>
      </c>
      <c r="AS2047" s="14">
        <v>103.76600000000001</v>
      </c>
      <c r="AT2047" s="14">
        <v>99.405000000000001</v>
      </c>
      <c r="AU2047" s="14">
        <v>96.947000000000003</v>
      </c>
      <c r="AV2047" s="14">
        <v>93.870999999999995</v>
      </c>
      <c r="AW2047" s="14">
        <v>105.95399999999999</v>
      </c>
      <c r="AX2047" s="14">
        <v>83.617999999999995</v>
      </c>
      <c r="AY2047" s="14">
        <v>62.73</v>
      </c>
      <c r="AZ2047" s="14">
        <v>57.695999999999998</v>
      </c>
      <c r="BA2047" s="14">
        <v>63.264000000000003</v>
      </c>
      <c r="BB2047" s="14">
        <v>27.718</v>
      </c>
      <c r="BC2047" s="14">
        <v>50.488</v>
      </c>
      <c r="BD2047" s="14">
        <v>94.204999999999998</v>
      </c>
      <c r="BE2047" s="14">
        <v>102.977</v>
      </c>
      <c r="BF2047" s="14">
        <v>118.04600000000001</v>
      </c>
      <c r="BG2047" s="14">
        <v>126.842</v>
      </c>
      <c r="BH2047" s="14">
        <v>117.39700000000001</v>
      </c>
      <c r="BI2047" s="14">
        <v>110.279</v>
      </c>
      <c r="BJ2047" s="14">
        <v>78.658000000000001</v>
      </c>
      <c r="BK2047" s="14">
        <v>36.539000000000001</v>
      </c>
      <c r="BL2047" s="14">
        <v>29.832000000000001</v>
      </c>
      <c r="BM2047" s="14">
        <v>27.135000000000002</v>
      </c>
      <c r="BN2047" s="14">
        <v>32.755000000000003</v>
      </c>
      <c r="BO2047" s="14">
        <v>54.719000000000001</v>
      </c>
      <c r="BP2047" s="14">
        <v>111.114</v>
      </c>
      <c r="BQ2047" s="14">
        <v>136.471</v>
      </c>
      <c r="BR2047" s="14">
        <v>161.10300000000001</v>
      </c>
      <c r="BS2047" s="14">
        <v>177.26300000000001</v>
      </c>
      <c r="BT2047" s="14">
        <v>164.79400000000001</v>
      </c>
      <c r="BU2047" s="14">
        <v>149.92699999999999</v>
      </c>
      <c r="BV2047" s="14">
        <v>93.045000000000002</v>
      </c>
      <c r="BW2047" s="14">
        <v>53.978000000000002</v>
      </c>
      <c r="BX2047" s="14">
        <v>29.268999999999998</v>
      </c>
      <c r="BY2047" s="121">
        <v>23.376999999999999</v>
      </c>
      <c r="BZ2047" s="122" t="str">
        <f t="shared" si="187"/>
        <v>Moosonee AWRS</v>
      </c>
      <c r="CA2047" s="14">
        <f t="shared" si="188"/>
        <v>51.290999999999997</v>
      </c>
      <c r="CB2047" s="14">
        <f t="shared" si="189"/>
        <v>-80.608000000000004</v>
      </c>
      <c r="CC2047" s="14">
        <f t="shared" si="190"/>
        <v>0.82997583554532828</v>
      </c>
      <c r="CD2047" s="14">
        <f t="shared" si="191"/>
        <v>5284.2129781765971</v>
      </c>
      <c r="CE2047" s="102"/>
    </row>
    <row r="2048" spans="1:83" x14ac:dyDescent="0.25">
      <c r="A2048" s="14">
        <f t="shared" si="186"/>
        <v>8569.0861840810285</v>
      </c>
      <c r="B2048" s="14" t="s">
        <v>2332</v>
      </c>
      <c r="C2048" s="14">
        <v>51.383000000000003</v>
      </c>
      <c r="D2048" s="14">
        <v>179.267</v>
      </c>
      <c r="E2048" s="14">
        <v>69</v>
      </c>
      <c r="F2048" s="14">
        <v>7.9000000000000001E-2</v>
      </c>
      <c r="G2048" s="14">
        <v>0.32300000000000001</v>
      </c>
      <c r="H2048" s="14">
        <v>1.214</v>
      </c>
      <c r="I2048" s="14">
        <v>2.343</v>
      </c>
      <c r="J2048" s="14">
        <v>3.2109999999999999</v>
      </c>
      <c r="K2048" s="14">
        <v>5.5860000000000003</v>
      </c>
      <c r="L2048" s="14">
        <v>7.5430000000000001</v>
      </c>
      <c r="M2048" s="14">
        <v>8.8140000000000001</v>
      </c>
      <c r="N2048" s="14">
        <v>7.8959999999999999</v>
      </c>
      <c r="O2048" s="14">
        <v>6.048</v>
      </c>
      <c r="P2048" s="14">
        <v>2.3740000000000001</v>
      </c>
      <c r="Q2048" s="14">
        <v>1.68</v>
      </c>
      <c r="R2048" s="14">
        <v>10.143000000000001</v>
      </c>
      <c r="S2048" s="14">
        <v>17.721</v>
      </c>
      <c r="T2048" s="14">
        <v>30.878</v>
      </c>
      <c r="U2048" s="14">
        <v>41.930999999999997</v>
      </c>
      <c r="V2048" s="14">
        <v>56.497</v>
      </c>
      <c r="W2048" s="14">
        <v>50.81</v>
      </c>
      <c r="X2048" s="14">
        <v>49.518000000000001</v>
      </c>
      <c r="Y2048" s="14">
        <v>41.536000000000001</v>
      </c>
      <c r="Z2048" s="14">
        <v>32.966999999999999</v>
      </c>
      <c r="AA2048" s="14">
        <v>24.530999999999999</v>
      </c>
      <c r="AB2048" s="14">
        <v>12.366</v>
      </c>
      <c r="AC2048" s="14">
        <v>8.4779999999999998</v>
      </c>
      <c r="AD2048" s="14">
        <v>11.414999999999999</v>
      </c>
      <c r="AE2048" s="14">
        <v>22.071000000000002</v>
      </c>
      <c r="AF2048" s="14">
        <v>36.314</v>
      </c>
      <c r="AG2048" s="14">
        <v>45.475999999999999</v>
      </c>
      <c r="AH2048" s="14">
        <v>62.368000000000002</v>
      </c>
      <c r="AI2048" s="14">
        <v>54.122999999999998</v>
      </c>
      <c r="AJ2048" s="14">
        <v>49.878999999999998</v>
      </c>
      <c r="AK2048" s="14">
        <v>42.978999999999999</v>
      </c>
      <c r="AL2048" s="14">
        <v>39.234999999999999</v>
      </c>
      <c r="AM2048" s="14">
        <v>31.05</v>
      </c>
      <c r="AN2048" s="14">
        <v>14.57</v>
      </c>
      <c r="AO2048" s="14">
        <v>9.8879999999999999</v>
      </c>
      <c r="AP2048" s="14">
        <v>19.381</v>
      </c>
      <c r="AQ2048" s="14">
        <v>40.737000000000002</v>
      </c>
      <c r="AR2048" s="14">
        <v>53.103000000000002</v>
      </c>
      <c r="AS2048" s="14">
        <v>50.363</v>
      </c>
      <c r="AT2048" s="14">
        <v>67.45</v>
      </c>
      <c r="AU2048" s="14">
        <v>56.701000000000001</v>
      </c>
      <c r="AV2048" s="14">
        <v>51.658000000000001</v>
      </c>
      <c r="AW2048" s="14">
        <v>48.64</v>
      </c>
      <c r="AX2048" s="14">
        <v>49.006</v>
      </c>
      <c r="AY2048" s="14">
        <v>54.057000000000002</v>
      </c>
      <c r="AZ2048" s="14">
        <v>27.613</v>
      </c>
      <c r="BA2048" s="14">
        <v>21.718</v>
      </c>
      <c r="BB2048" s="14">
        <v>12.176</v>
      </c>
      <c r="BC2048" s="14">
        <v>24.234000000000002</v>
      </c>
      <c r="BD2048" s="14">
        <v>41.564999999999998</v>
      </c>
      <c r="BE2048" s="14">
        <v>47.08</v>
      </c>
      <c r="BF2048" s="14">
        <v>64.697000000000003</v>
      </c>
      <c r="BG2048" s="14">
        <v>57.802999999999997</v>
      </c>
      <c r="BH2048" s="14">
        <v>51.177</v>
      </c>
      <c r="BI2048" s="14">
        <v>48.401000000000003</v>
      </c>
      <c r="BJ2048" s="14">
        <v>42.347999999999999</v>
      </c>
      <c r="BK2048" s="14">
        <v>34.424999999999997</v>
      </c>
      <c r="BL2048" s="14">
        <v>16.609000000000002</v>
      </c>
      <c r="BM2048" s="14">
        <v>10.782999999999999</v>
      </c>
      <c r="BN2048" s="14">
        <v>18.440000000000001</v>
      </c>
      <c r="BO2048" s="14">
        <v>36.136000000000003</v>
      </c>
      <c r="BP2048" s="14">
        <v>62.313000000000002</v>
      </c>
      <c r="BQ2048" s="14">
        <v>76.361000000000004</v>
      </c>
      <c r="BR2048" s="14">
        <v>108.746</v>
      </c>
      <c r="BS2048" s="14">
        <v>94.947999999999993</v>
      </c>
      <c r="BT2048" s="14">
        <v>85.061999999999998</v>
      </c>
      <c r="BU2048" s="14">
        <v>75.64</v>
      </c>
      <c r="BV2048" s="14">
        <v>65.075999999999993</v>
      </c>
      <c r="BW2048" s="14">
        <v>50.112000000000002</v>
      </c>
      <c r="BX2048" s="14">
        <v>23.72</v>
      </c>
      <c r="BY2048" s="121">
        <v>15.846</v>
      </c>
      <c r="BZ2048" s="122" t="str">
        <f t="shared" si="187"/>
        <v>Amchitka Island AP</v>
      </c>
      <c r="CA2048" s="14">
        <f t="shared" si="188"/>
        <v>51.383000000000003</v>
      </c>
      <c r="CB2048" s="14">
        <f t="shared" si="189"/>
        <v>179.267</v>
      </c>
      <c r="CC2048" s="14">
        <f t="shared" si="190"/>
        <v>1.3459212364954178</v>
      </c>
      <c r="CD2048" s="14">
        <f t="shared" si="191"/>
        <v>8569.0861840810285</v>
      </c>
      <c r="CE2048" s="102"/>
    </row>
    <row r="2049" spans="1:83" x14ac:dyDescent="0.25">
      <c r="A2049" s="14">
        <f t="shared" si="186"/>
        <v>7816.6141935644418</v>
      </c>
      <c r="B2049" s="14" t="s">
        <v>2333</v>
      </c>
      <c r="C2049" s="14">
        <v>51.417000000000002</v>
      </c>
      <c r="D2049" s="14">
        <v>135.083</v>
      </c>
      <c r="E2049" s="14">
        <v>269</v>
      </c>
      <c r="F2049" s="14">
        <v>-22.295000000000002</v>
      </c>
      <c r="G2049" s="14">
        <v>-19.196000000000002</v>
      </c>
      <c r="H2049" s="14">
        <v>-9.1180000000000003</v>
      </c>
      <c r="I2049" s="14">
        <v>1.4650000000000001</v>
      </c>
      <c r="J2049" s="14">
        <v>9.0350000000000001</v>
      </c>
      <c r="K2049" s="14">
        <v>15.407999999999999</v>
      </c>
      <c r="L2049" s="14">
        <v>18.003</v>
      </c>
      <c r="M2049" s="14">
        <v>16.681999999999999</v>
      </c>
      <c r="N2049" s="14">
        <v>10.791</v>
      </c>
      <c r="O2049" s="14">
        <v>2.4340000000000002</v>
      </c>
      <c r="P2049" s="14">
        <v>-9.4969999999999999</v>
      </c>
      <c r="Q2049" s="14">
        <v>-19.163</v>
      </c>
      <c r="R2049" s="14">
        <v>13.926</v>
      </c>
      <c r="S2049" s="14">
        <v>19.710999999999999</v>
      </c>
      <c r="T2049" s="14">
        <v>36.180999999999997</v>
      </c>
      <c r="U2049" s="14">
        <v>53.07</v>
      </c>
      <c r="V2049" s="14">
        <v>67.831999999999994</v>
      </c>
      <c r="W2049" s="14">
        <v>70.391000000000005</v>
      </c>
      <c r="X2049" s="14">
        <v>69.39</v>
      </c>
      <c r="Y2049" s="14">
        <v>59.412999999999997</v>
      </c>
      <c r="Z2049" s="14">
        <v>40.113</v>
      </c>
      <c r="AA2049" s="14">
        <v>28.068000000000001</v>
      </c>
      <c r="AB2049" s="14">
        <v>16.158000000000001</v>
      </c>
      <c r="AC2049" s="14">
        <v>11.209</v>
      </c>
      <c r="AD2049" s="14">
        <v>19.626000000000001</v>
      </c>
      <c r="AE2049" s="14">
        <v>33.68</v>
      </c>
      <c r="AF2049" s="14">
        <v>61.631</v>
      </c>
      <c r="AG2049" s="14">
        <v>82.869</v>
      </c>
      <c r="AH2049" s="14">
        <v>99.775999999999996</v>
      </c>
      <c r="AI2049" s="14">
        <v>97.283000000000001</v>
      </c>
      <c r="AJ2049" s="14">
        <v>89.52</v>
      </c>
      <c r="AK2049" s="14">
        <v>75.944000000000003</v>
      </c>
      <c r="AL2049" s="14">
        <v>53.302999999999997</v>
      </c>
      <c r="AM2049" s="14">
        <v>41.786000000000001</v>
      </c>
      <c r="AN2049" s="14">
        <v>24.518999999999998</v>
      </c>
      <c r="AO2049" s="14">
        <v>16.393999999999998</v>
      </c>
      <c r="AP2049" s="14">
        <v>73.929000000000002</v>
      </c>
      <c r="AQ2049" s="14">
        <v>99.272999999999996</v>
      </c>
      <c r="AR2049" s="14">
        <v>128.59299999999999</v>
      </c>
      <c r="AS2049" s="14">
        <v>119.35</v>
      </c>
      <c r="AT2049" s="14">
        <v>113.26300000000001</v>
      </c>
      <c r="AU2049" s="14">
        <v>106.849</v>
      </c>
      <c r="AV2049" s="14">
        <v>104.738</v>
      </c>
      <c r="AW2049" s="14">
        <v>104.41500000000001</v>
      </c>
      <c r="AX2049" s="14">
        <v>99.632999999999996</v>
      </c>
      <c r="AY2049" s="14">
        <v>100.06100000000001</v>
      </c>
      <c r="AZ2049" s="14">
        <v>82.388000000000005</v>
      </c>
      <c r="BA2049" s="14">
        <v>64.66</v>
      </c>
      <c r="BB2049" s="14">
        <v>28.526</v>
      </c>
      <c r="BC2049" s="14">
        <v>46.966999999999999</v>
      </c>
      <c r="BD2049" s="14">
        <v>81.311999999999998</v>
      </c>
      <c r="BE2049" s="14">
        <v>102.383</v>
      </c>
      <c r="BF2049" s="14">
        <v>114.381</v>
      </c>
      <c r="BG2049" s="14">
        <v>115.758</v>
      </c>
      <c r="BH2049" s="14">
        <v>106.05800000000001</v>
      </c>
      <c r="BI2049" s="14">
        <v>96.221999999999994</v>
      </c>
      <c r="BJ2049" s="14">
        <v>77.194000000000003</v>
      </c>
      <c r="BK2049" s="14">
        <v>55.976999999999997</v>
      </c>
      <c r="BL2049" s="14">
        <v>34.124000000000002</v>
      </c>
      <c r="BM2049" s="14">
        <v>23.082999999999998</v>
      </c>
      <c r="BN2049" s="14">
        <v>34.156999999999996</v>
      </c>
      <c r="BO2049" s="14">
        <v>58.19</v>
      </c>
      <c r="BP2049" s="14">
        <v>110.274</v>
      </c>
      <c r="BQ2049" s="14">
        <v>150.46799999999999</v>
      </c>
      <c r="BR2049" s="14">
        <v>181.40799999999999</v>
      </c>
      <c r="BS2049" s="14">
        <v>186.964</v>
      </c>
      <c r="BT2049" s="14">
        <v>172.72</v>
      </c>
      <c r="BU2049" s="14">
        <v>145.96700000000001</v>
      </c>
      <c r="BV2049" s="14">
        <v>106.946</v>
      </c>
      <c r="BW2049" s="14">
        <v>73.959000000000003</v>
      </c>
      <c r="BX2049" s="14">
        <v>40.915999999999997</v>
      </c>
      <c r="BY2049" s="121">
        <v>26.7</v>
      </c>
      <c r="BZ2049" s="122" t="str">
        <f t="shared" si="187"/>
        <v>Amgun</v>
      </c>
      <c r="CA2049" s="14">
        <f t="shared" si="188"/>
        <v>51.417000000000002</v>
      </c>
      <c r="CB2049" s="14">
        <f t="shared" si="189"/>
        <v>135.083</v>
      </c>
      <c r="CC2049" s="14">
        <f t="shared" si="190"/>
        <v>1.2277326677089708</v>
      </c>
      <c r="CD2049" s="14">
        <f t="shared" si="191"/>
        <v>7816.6141935644418</v>
      </c>
      <c r="CE2049" s="102"/>
    </row>
    <row r="2050" spans="1:83" x14ac:dyDescent="0.25">
      <c r="A2050" s="14">
        <f t="shared" si="186"/>
        <v>5813.8521393952051</v>
      </c>
      <c r="B2050" s="14" t="s">
        <v>2334</v>
      </c>
      <c r="C2050" s="14">
        <v>51.445999999999998</v>
      </c>
      <c r="D2050" s="14">
        <v>-90.213999999999999</v>
      </c>
      <c r="E2050" s="14">
        <v>386.2</v>
      </c>
      <c r="F2050" s="14">
        <v>-19.257000000000001</v>
      </c>
      <c r="G2050" s="14">
        <v>-16.463000000000001</v>
      </c>
      <c r="H2050" s="14">
        <v>-7.4630000000000001</v>
      </c>
      <c r="I2050" s="14">
        <v>-0.29499999999999998</v>
      </c>
      <c r="J2050" s="14">
        <v>8.2509999999999994</v>
      </c>
      <c r="K2050" s="14">
        <v>15.282</v>
      </c>
      <c r="L2050" s="14">
        <v>17.927</v>
      </c>
      <c r="M2050" s="14">
        <v>16.149000000000001</v>
      </c>
      <c r="N2050" s="14">
        <v>11.153</v>
      </c>
      <c r="O2050" s="14">
        <v>3.5369999999999999</v>
      </c>
      <c r="P2050" s="14">
        <v>-6.6550000000000002</v>
      </c>
      <c r="Q2050" s="14">
        <v>-13.404999999999999</v>
      </c>
      <c r="R2050" s="14">
        <v>11.951000000000001</v>
      </c>
      <c r="S2050" s="14">
        <v>20.681000000000001</v>
      </c>
      <c r="T2050" s="14">
        <v>36.948</v>
      </c>
      <c r="U2050" s="14">
        <v>49.323</v>
      </c>
      <c r="V2050" s="14">
        <v>67.572999999999993</v>
      </c>
      <c r="W2050" s="14">
        <v>75.643000000000001</v>
      </c>
      <c r="X2050" s="14">
        <v>76.256</v>
      </c>
      <c r="Y2050" s="14">
        <v>57.828000000000003</v>
      </c>
      <c r="Z2050" s="14">
        <v>35.683</v>
      </c>
      <c r="AA2050" s="14">
        <v>23.137</v>
      </c>
      <c r="AB2050" s="14">
        <v>13.398999999999999</v>
      </c>
      <c r="AC2050" s="14">
        <v>9.3919999999999995</v>
      </c>
      <c r="AD2050" s="14">
        <v>24.347000000000001</v>
      </c>
      <c r="AE2050" s="14">
        <v>34.630000000000003</v>
      </c>
      <c r="AF2050" s="14">
        <v>58.914000000000001</v>
      </c>
      <c r="AG2050" s="14">
        <v>95.14</v>
      </c>
      <c r="AH2050" s="14">
        <v>111.29300000000001</v>
      </c>
      <c r="AI2050" s="14">
        <v>119.82899999999999</v>
      </c>
      <c r="AJ2050" s="14">
        <v>119.41</v>
      </c>
      <c r="AK2050" s="14">
        <v>75.418999999999997</v>
      </c>
      <c r="AL2050" s="14">
        <v>65.134</v>
      </c>
      <c r="AM2050" s="14">
        <v>39.783000000000001</v>
      </c>
      <c r="AN2050" s="14">
        <v>21.824000000000002</v>
      </c>
      <c r="AO2050" s="14">
        <v>18.105</v>
      </c>
      <c r="AP2050" s="14">
        <v>76.5</v>
      </c>
      <c r="AQ2050" s="14">
        <v>90.807000000000002</v>
      </c>
      <c r="AR2050" s="14">
        <v>119.73699999999999</v>
      </c>
      <c r="AS2050" s="14">
        <v>119.136</v>
      </c>
      <c r="AT2050" s="14">
        <v>109.506</v>
      </c>
      <c r="AU2050" s="14">
        <v>99.701999999999998</v>
      </c>
      <c r="AV2050" s="14">
        <v>100.889</v>
      </c>
      <c r="AW2050" s="14">
        <v>103.39100000000001</v>
      </c>
      <c r="AX2050" s="14">
        <v>92.022000000000006</v>
      </c>
      <c r="AY2050" s="14">
        <v>84.441000000000003</v>
      </c>
      <c r="AZ2050" s="14">
        <v>57.457999999999998</v>
      </c>
      <c r="BA2050" s="14">
        <v>57.177</v>
      </c>
      <c r="BB2050" s="14">
        <v>28.672999999999998</v>
      </c>
      <c r="BC2050" s="14">
        <v>45.674999999999997</v>
      </c>
      <c r="BD2050" s="14">
        <v>82.206000000000003</v>
      </c>
      <c r="BE2050" s="14">
        <v>97.244</v>
      </c>
      <c r="BF2050" s="14">
        <v>118.431</v>
      </c>
      <c r="BG2050" s="14">
        <v>112.17700000000001</v>
      </c>
      <c r="BH2050" s="14">
        <v>119.458</v>
      </c>
      <c r="BI2050" s="14">
        <v>101.212</v>
      </c>
      <c r="BJ2050" s="14">
        <v>67.984999999999999</v>
      </c>
      <c r="BK2050" s="14">
        <v>48.935000000000002</v>
      </c>
      <c r="BL2050" s="14">
        <v>26.056000000000001</v>
      </c>
      <c r="BM2050" s="14">
        <v>20.344000000000001</v>
      </c>
      <c r="BN2050" s="14">
        <v>32.225999999999999</v>
      </c>
      <c r="BO2050" s="14">
        <v>56.459000000000003</v>
      </c>
      <c r="BP2050" s="14">
        <v>108.164</v>
      </c>
      <c r="BQ2050" s="14">
        <v>148.96600000000001</v>
      </c>
      <c r="BR2050" s="14">
        <v>182.46700000000001</v>
      </c>
      <c r="BS2050" s="14">
        <v>182.25200000000001</v>
      </c>
      <c r="BT2050" s="14">
        <v>175.61699999999999</v>
      </c>
      <c r="BU2050" s="14">
        <v>146.83199999999999</v>
      </c>
      <c r="BV2050" s="14">
        <v>96.135999999999996</v>
      </c>
      <c r="BW2050" s="14">
        <v>60.162999999999997</v>
      </c>
      <c r="BX2050" s="14">
        <v>30.818999999999999</v>
      </c>
      <c r="BY2050" s="121">
        <v>22.646999999999998</v>
      </c>
      <c r="BZ2050" s="122" t="str">
        <f t="shared" si="187"/>
        <v>Pickle Lake AP</v>
      </c>
      <c r="CA2050" s="14">
        <f t="shared" si="188"/>
        <v>51.445999999999998</v>
      </c>
      <c r="CB2050" s="14">
        <f t="shared" si="189"/>
        <v>-90.213999999999999</v>
      </c>
      <c r="CC2050" s="14">
        <f t="shared" si="190"/>
        <v>0.91316470533263727</v>
      </c>
      <c r="CD2050" s="14">
        <f t="shared" si="191"/>
        <v>5813.8521393952051</v>
      </c>
      <c r="CE2050" s="102"/>
    </row>
    <row r="2051" spans="1:83" x14ac:dyDescent="0.25">
      <c r="A2051" s="14">
        <f t="shared" si="186"/>
        <v>3847.7260562045203</v>
      </c>
      <c r="B2051" s="14" t="s">
        <v>2335</v>
      </c>
      <c r="C2051" s="14">
        <v>51.45</v>
      </c>
      <c r="D2051" s="14">
        <v>-57.183</v>
      </c>
      <c r="E2051" s="14">
        <v>37.200000000000003</v>
      </c>
      <c r="F2051" s="14">
        <v>-9.4949999999999992</v>
      </c>
      <c r="G2051" s="14">
        <v>-10.79</v>
      </c>
      <c r="H2051" s="14">
        <v>-4.8529999999999998</v>
      </c>
      <c r="I2051" s="14">
        <v>-0.53900000000000003</v>
      </c>
      <c r="J2051" s="14">
        <v>3.726</v>
      </c>
      <c r="K2051" s="14">
        <v>7.5250000000000004</v>
      </c>
      <c r="L2051" s="14">
        <v>11.742000000000001</v>
      </c>
      <c r="M2051" s="14">
        <v>13.223000000000001</v>
      </c>
      <c r="N2051" s="14">
        <v>9.3810000000000002</v>
      </c>
      <c r="O2051" s="14">
        <v>3.9670000000000001</v>
      </c>
      <c r="P2051" s="14">
        <v>-0.46400000000000002</v>
      </c>
      <c r="Q2051" s="14">
        <v>-6.8129999999999997</v>
      </c>
      <c r="R2051" s="14">
        <v>11.093</v>
      </c>
      <c r="S2051" s="14">
        <v>18.036999999999999</v>
      </c>
      <c r="T2051" s="14">
        <v>32.848999999999997</v>
      </c>
      <c r="U2051" s="14">
        <v>47.139000000000003</v>
      </c>
      <c r="V2051" s="14">
        <v>69.497</v>
      </c>
      <c r="W2051" s="14">
        <v>71.840999999999994</v>
      </c>
      <c r="X2051" s="14">
        <v>67.355999999999995</v>
      </c>
      <c r="Y2051" s="14">
        <v>49.963999999999999</v>
      </c>
      <c r="Z2051" s="14">
        <v>32.527999999999999</v>
      </c>
      <c r="AA2051" s="14">
        <v>25.027000000000001</v>
      </c>
      <c r="AB2051" s="14">
        <v>12.112</v>
      </c>
      <c r="AC2051" s="14">
        <v>9.2309999999999999</v>
      </c>
      <c r="AD2051" s="14">
        <v>18.797000000000001</v>
      </c>
      <c r="AE2051" s="14">
        <v>24.266999999999999</v>
      </c>
      <c r="AF2051" s="14">
        <v>45.384999999999998</v>
      </c>
      <c r="AG2051" s="14">
        <v>66.350999999999999</v>
      </c>
      <c r="AH2051" s="14">
        <v>83.456000000000003</v>
      </c>
      <c r="AI2051" s="14">
        <v>91.32</v>
      </c>
      <c r="AJ2051" s="14">
        <v>78.977000000000004</v>
      </c>
      <c r="AK2051" s="14">
        <v>76.841999999999999</v>
      </c>
      <c r="AL2051" s="14">
        <v>56.289000000000001</v>
      </c>
      <c r="AM2051" s="14">
        <v>31.564</v>
      </c>
      <c r="AN2051" s="14">
        <v>19.366</v>
      </c>
      <c r="AO2051" s="14">
        <v>12.162000000000001</v>
      </c>
      <c r="AP2051" s="14">
        <v>69.429000000000002</v>
      </c>
      <c r="AQ2051" s="14">
        <v>51.441000000000003</v>
      </c>
      <c r="AR2051" s="14">
        <v>73.238</v>
      </c>
      <c r="AS2051" s="14">
        <v>84.74</v>
      </c>
      <c r="AT2051" s="14">
        <v>95.805000000000007</v>
      </c>
      <c r="AU2051" s="14">
        <v>88.623000000000005</v>
      </c>
      <c r="AV2051" s="14">
        <v>83.328000000000003</v>
      </c>
      <c r="AW2051" s="14">
        <v>86.227999999999994</v>
      </c>
      <c r="AX2051" s="14">
        <v>88.807000000000002</v>
      </c>
      <c r="AY2051" s="14">
        <v>61.595999999999997</v>
      </c>
      <c r="AZ2051" s="14">
        <v>59.335000000000001</v>
      </c>
      <c r="BA2051" s="14">
        <v>36.75</v>
      </c>
      <c r="BB2051" s="14">
        <v>29.79</v>
      </c>
      <c r="BC2051" s="14">
        <v>29.704999999999998</v>
      </c>
      <c r="BD2051" s="14">
        <v>55.292000000000002</v>
      </c>
      <c r="BE2051" s="14">
        <v>87.683000000000007</v>
      </c>
      <c r="BF2051" s="14">
        <v>98.411000000000001</v>
      </c>
      <c r="BG2051" s="14">
        <v>110.581</v>
      </c>
      <c r="BH2051" s="14">
        <v>109.13</v>
      </c>
      <c r="BI2051" s="14">
        <v>88.429000000000002</v>
      </c>
      <c r="BJ2051" s="14">
        <v>72.233999999999995</v>
      </c>
      <c r="BK2051" s="14">
        <v>39.14</v>
      </c>
      <c r="BL2051" s="14">
        <v>30.44</v>
      </c>
      <c r="BM2051" s="14">
        <v>15.352</v>
      </c>
      <c r="BN2051" s="14">
        <v>28.411999999999999</v>
      </c>
      <c r="BO2051" s="14">
        <v>39.972999999999999</v>
      </c>
      <c r="BP2051" s="14">
        <v>77.537999999999997</v>
      </c>
      <c r="BQ2051" s="14">
        <v>113.556</v>
      </c>
      <c r="BR2051" s="14">
        <v>152.55799999999999</v>
      </c>
      <c r="BS2051" s="14">
        <v>158.411</v>
      </c>
      <c r="BT2051" s="14">
        <v>142.822</v>
      </c>
      <c r="BU2051" s="14">
        <v>125.753</v>
      </c>
      <c r="BV2051" s="14">
        <v>92.046999999999997</v>
      </c>
      <c r="BW2051" s="14">
        <v>54.722000000000001</v>
      </c>
      <c r="BX2051" s="14">
        <v>29.727</v>
      </c>
      <c r="BY2051" s="121">
        <v>19.600999999999999</v>
      </c>
      <c r="BZ2051" s="122" t="str">
        <f t="shared" si="187"/>
        <v>Lourdes de Blanc Sablon AP</v>
      </c>
      <c r="CA2051" s="14">
        <f t="shared" si="188"/>
        <v>51.45</v>
      </c>
      <c r="CB2051" s="14">
        <f t="shared" si="189"/>
        <v>-57.183</v>
      </c>
      <c r="CC2051" s="14">
        <f t="shared" si="190"/>
        <v>0.60435104747610935</v>
      </c>
      <c r="CD2051" s="14">
        <f t="shared" si="191"/>
        <v>3847.7260562045203</v>
      </c>
      <c r="CE2051" s="102"/>
    </row>
    <row r="2052" spans="1:83" x14ac:dyDescent="0.25">
      <c r="A2052" s="14">
        <f t="shared" si="186"/>
        <v>5164.7067809188529</v>
      </c>
      <c r="B2052" s="14" t="s">
        <v>2336</v>
      </c>
      <c r="C2052" s="14">
        <v>51.482999999999997</v>
      </c>
      <c r="D2052" s="14">
        <v>-78.75</v>
      </c>
      <c r="E2052" s="14">
        <v>23</v>
      </c>
      <c r="F2052" s="14">
        <v>-20.122</v>
      </c>
      <c r="G2052" s="14">
        <v>-18.552</v>
      </c>
      <c r="H2052" s="14">
        <v>-10.872</v>
      </c>
      <c r="I2052" s="14">
        <v>-1.2649999999999999</v>
      </c>
      <c r="J2052" s="14">
        <v>8.6910000000000007</v>
      </c>
      <c r="K2052" s="14">
        <v>12.82</v>
      </c>
      <c r="L2052" s="14">
        <v>15.179</v>
      </c>
      <c r="M2052" s="14">
        <v>15.01</v>
      </c>
      <c r="N2052" s="14">
        <v>10.996</v>
      </c>
      <c r="O2052" s="14">
        <v>5.2450000000000001</v>
      </c>
      <c r="P2052" s="14">
        <v>-6.3789999999999996</v>
      </c>
      <c r="Q2052" s="14">
        <v>-15.523</v>
      </c>
      <c r="R2052" s="14">
        <v>12.683</v>
      </c>
      <c r="S2052" s="14">
        <v>19.577000000000002</v>
      </c>
      <c r="T2052" s="14">
        <v>37.935000000000002</v>
      </c>
      <c r="U2052" s="14">
        <v>55.677</v>
      </c>
      <c r="V2052" s="14">
        <v>68.866</v>
      </c>
      <c r="W2052" s="14">
        <v>72.802000000000007</v>
      </c>
      <c r="X2052" s="14">
        <v>71.525000000000006</v>
      </c>
      <c r="Y2052" s="14">
        <v>55.915999999999997</v>
      </c>
      <c r="Z2052" s="14">
        <v>35.518999999999998</v>
      </c>
      <c r="AA2052" s="14">
        <v>23.321000000000002</v>
      </c>
      <c r="AB2052" s="14">
        <v>13.236000000000001</v>
      </c>
      <c r="AC2052" s="14">
        <v>9.3789999999999996</v>
      </c>
      <c r="AD2052" s="14">
        <v>20.14</v>
      </c>
      <c r="AE2052" s="14">
        <v>36.625999999999998</v>
      </c>
      <c r="AF2052" s="14">
        <v>66.182000000000002</v>
      </c>
      <c r="AG2052" s="14">
        <v>90.581999999999994</v>
      </c>
      <c r="AH2052" s="14">
        <v>99.149000000000001</v>
      </c>
      <c r="AI2052" s="14">
        <v>101.86799999999999</v>
      </c>
      <c r="AJ2052" s="14">
        <v>88.894000000000005</v>
      </c>
      <c r="AK2052" s="14">
        <v>84.475999999999999</v>
      </c>
      <c r="AL2052" s="14">
        <v>56.645000000000003</v>
      </c>
      <c r="AM2052" s="14">
        <v>37.31</v>
      </c>
      <c r="AN2052" s="14">
        <v>19.178999999999998</v>
      </c>
      <c r="AO2052" s="14">
        <v>12.5</v>
      </c>
      <c r="AP2052" s="14">
        <v>73.769000000000005</v>
      </c>
      <c r="AQ2052" s="14">
        <v>110.05200000000001</v>
      </c>
      <c r="AR2052" s="14">
        <v>129.786</v>
      </c>
      <c r="AS2052" s="14">
        <v>124.57899999999999</v>
      </c>
      <c r="AT2052" s="14">
        <v>111.002</v>
      </c>
      <c r="AU2052" s="14">
        <v>101.258</v>
      </c>
      <c r="AV2052" s="14">
        <v>100.816</v>
      </c>
      <c r="AW2052" s="14">
        <v>104.313</v>
      </c>
      <c r="AX2052" s="14">
        <v>86.832999999999998</v>
      </c>
      <c r="AY2052" s="14">
        <v>74.209000000000003</v>
      </c>
      <c r="AZ2052" s="14">
        <v>55.023000000000003</v>
      </c>
      <c r="BA2052" s="14">
        <v>51.170999999999999</v>
      </c>
      <c r="BB2052" s="14">
        <v>33.923999999999999</v>
      </c>
      <c r="BC2052" s="14">
        <v>59.680999999999997</v>
      </c>
      <c r="BD2052" s="14">
        <v>96.453000000000003</v>
      </c>
      <c r="BE2052" s="14">
        <v>124.248</v>
      </c>
      <c r="BF2052" s="14">
        <v>135.49299999999999</v>
      </c>
      <c r="BG2052" s="14">
        <v>127.099</v>
      </c>
      <c r="BH2052" s="14">
        <v>129.64099999999999</v>
      </c>
      <c r="BI2052" s="14">
        <v>119.813</v>
      </c>
      <c r="BJ2052" s="14">
        <v>77.441999999999993</v>
      </c>
      <c r="BK2052" s="14">
        <v>51.694000000000003</v>
      </c>
      <c r="BL2052" s="14">
        <v>27.934000000000001</v>
      </c>
      <c r="BM2052" s="14">
        <v>25.352</v>
      </c>
      <c r="BN2052" s="14">
        <v>31.786000000000001</v>
      </c>
      <c r="BO2052" s="14">
        <v>59.597000000000001</v>
      </c>
      <c r="BP2052" s="14">
        <v>113.517</v>
      </c>
      <c r="BQ2052" s="14">
        <v>159.62700000000001</v>
      </c>
      <c r="BR2052" s="14">
        <v>181.98599999999999</v>
      </c>
      <c r="BS2052" s="14">
        <v>184.75700000000001</v>
      </c>
      <c r="BT2052" s="14">
        <v>172.83699999999999</v>
      </c>
      <c r="BU2052" s="14">
        <v>147.863</v>
      </c>
      <c r="BV2052" s="14">
        <v>92.942999999999998</v>
      </c>
      <c r="BW2052" s="14">
        <v>56.363</v>
      </c>
      <c r="BX2052" s="14">
        <v>29.873999999999999</v>
      </c>
      <c r="BY2052" s="121">
        <v>20.834</v>
      </c>
      <c r="BZ2052" s="122" t="str">
        <f t="shared" si="187"/>
        <v>Waskaganish AP</v>
      </c>
      <c r="CA2052" s="14">
        <f t="shared" si="188"/>
        <v>51.482999999999997</v>
      </c>
      <c r="CB2052" s="14">
        <f t="shared" si="189"/>
        <v>-78.75</v>
      </c>
      <c r="CC2052" s="14">
        <f t="shared" si="190"/>
        <v>0.81120534761619345</v>
      </c>
      <c r="CD2052" s="14">
        <f t="shared" si="191"/>
        <v>5164.7067809188529</v>
      </c>
      <c r="CE2052" s="102"/>
    </row>
    <row r="2053" spans="1:83" x14ac:dyDescent="0.25">
      <c r="A2053" s="14">
        <f t="shared" si="186"/>
        <v>7001.3502148821217</v>
      </c>
      <c r="B2053" s="14" t="s">
        <v>2337</v>
      </c>
      <c r="C2053" s="14">
        <v>51.633000000000003</v>
      </c>
      <c r="D2053" s="14">
        <v>114.31699999999999</v>
      </c>
      <c r="E2053" s="14">
        <v>616</v>
      </c>
      <c r="F2053" s="14">
        <v>-23.332000000000001</v>
      </c>
      <c r="G2053" s="14">
        <v>-18.062999999999999</v>
      </c>
      <c r="H2053" s="14">
        <v>-9.5779999999999994</v>
      </c>
      <c r="I2053" s="14">
        <v>1.6279999999999999</v>
      </c>
      <c r="J2053" s="14">
        <v>8.9580000000000002</v>
      </c>
      <c r="K2053" s="14">
        <v>15.095000000000001</v>
      </c>
      <c r="L2053" s="14">
        <v>17.423999999999999</v>
      </c>
      <c r="M2053" s="14">
        <v>15.456</v>
      </c>
      <c r="N2053" s="14">
        <v>7.77</v>
      </c>
      <c r="O2053" s="14">
        <v>0.64800000000000002</v>
      </c>
      <c r="P2053" s="14">
        <v>-10.670999999999999</v>
      </c>
      <c r="Q2053" s="14">
        <v>-20.898</v>
      </c>
      <c r="R2053" s="14">
        <v>13.882999999999999</v>
      </c>
      <c r="S2053" s="14">
        <v>19.460999999999999</v>
      </c>
      <c r="T2053" s="14">
        <v>37.453000000000003</v>
      </c>
      <c r="U2053" s="14">
        <v>51.781999999999996</v>
      </c>
      <c r="V2053" s="14">
        <v>72.555999999999997</v>
      </c>
      <c r="W2053" s="14">
        <v>74.540999999999997</v>
      </c>
      <c r="X2053" s="14">
        <v>74.507000000000005</v>
      </c>
      <c r="Y2053" s="14">
        <v>59.86</v>
      </c>
      <c r="Z2053" s="14">
        <v>42.91</v>
      </c>
      <c r="AA2053" s="14">
        <v>29.408000000000001</v>
      </c>
      <c r="AB2053" s="14">
        <v>16.381</v>
      </c>
      <c r="AC2053" s="14">
        <v>11.269</v>
      </c>
      <c r="AD2053" s="14">
        <v>19.986999999999998</v>
      </c>
      <c r="AE2053" s="14">
        <v>32.493000000000002</v>
      </c>
      <c r="AF2053" s="14">
        <v>65.89</v>
      </c>
      <c r="AG2053" s="14">
        <v>88.164000000000001</v>
      </c>
      <c r="AH2053" s="14">
        <v>118.039</v>
      </c>
      <c r="AI2053" s="14">
        <v>107.68</v>
      </c>
      <c r="AJ2053" s="14">
        <v>95.688000000000002</v>
      </c>
      <c r="AK2053" s="14">
        <v>80.519000000000005</v>
      </c>
      <c r="AL2053" s="14">
        <v>64.385000000000005</v>
      </c>
      <c r="AM2053" s="14">
        <v>45.414999999999999</v>
      </c>
      <c r="AN2053" s="14">
        <v>22.148</v>
      </c>
      <c r="AO2053" s="14">
        <v>14.87</v>
      </c>
      <c r="AP2053" s="14">
        <v>70.89</v>
      </c>
      <c r="AQ2053" s="14">
        <v>109.386</v>
      </c>
      <c r="AR2053" s="14">
        <v>137.084</v>
      </c>
      <c r="AS2053" s="14">
        <v>131.46799999999999</v>
      </c>
      <c r="AT2053" s="14">
        <v>132.77000000000001</v>
      </c>
      <c r="AU2053" s="14">
        <v>119.517</v>
      </c>
      <c r="AV2053" s="14">
        <v>116.86</v>
      </c>
      <c r="AW2053" s="14">
        <v>121.283</v>
      </c>
      <c r="AX2053" s="14">
        <v>120.739</v>
      </c>
      <c r="AY2053" s="14">
        <v>117.503</v>
      </c>
      <c r="AZ2053" s="14">
        <v>75.933999999999997</v>
      </c>
      <c r="BA2053" s="14">
        <v>55.984999999999999</v>
      </c>
      <c r="BB2053" s="14">
        <v>29.071999999999999</v>
      </c>
      <c r="BC2053" s="14">
        <v>51.746000000000002</v>
      </c>
      <c r="BD2053" s="14">
        <v>83.091999999999999</v>
      </c>
      <c r="BE2053" s="14">
        <v>106.327</v>
      </c>
      <c r="BF2053" s="14">
        <v>131.791</v>
      </c>
      <c r="BG2053" s="14">
        <v>131.358</v>
      </c>
      <c r="BH2053" s="14">
        <v>127.544</v>
      </c>
      <c r="BI2053" s="14">
        <v>112.383</v>
      </c>
      <c r="BJ2053" s="14">
        <v>84.433999999999997</v>
      </c>
      <c r="BK2053" s="14">
        <v>62.042000000000002</v>
      </c>
      <c r="BL2053" s="14">
        <v>33.673999999999999</v>
      </c>
      <c r="BM2053" s="14">
        <v>21.841000000000001</v>
      </c>
      <c r="BN2053" s="14">
        <v>33.033999999999999</v>
      </c>
      <c r="BO2053" s="14">
        <v>61.375</v>
      </c>
      <c r="BP2053" s="14">
        <v>116.39400000000001</v>
      </c>
      <c r="BQ2053" s="14">
        <v>160.727</v>
      </c>
      <c r="BR2053" s="14">
        <v>211.37</v>
      </c>
      <c r="BS2053" s="14">
        <v>209.46100000000001</v>
      </c>
      <c r="BT2053" s="14">
        <v>192.667</v>
      </c>
      <c r="BU2053" s="14">
        <v>164.054</v>
      </c>
      <c r="BV2053" s="14">
        <v>122.214</v>
      </c>
      <c r="BW2053" s="14">
        <v>80.992999999999995</v>
      </c>
      <c r="BX2053" s="14">
        <v>39.372999999999998</v>
      </c>
      <c r="BY2053" s="121">
        <v>25.056999999999999</v>
      </c>
      <c r="BZ2053" s="122" t="str">
        <f t="shared" si="187"/>
        <v>Karymskaya</v>
      </c>
      <c r="CA2053" s="14">
        <f t="shared" si="188"/>
        <v>51.633000000000003</v>
      </c>
      <c r="CB2053" s="14">
        <f t="shared" si="189"/>
        <v>114.31699999999999</v>
      </c>
      <c r="CC2053" s="14">
        <f t="shared" si="190"/>
        <v>1.0996815454905104</v>
      </c>
      <c r="CD2053" s="14">
        <f t="shared" si="191"/>
        <v>7001.3502148821217</v>
      </c>
      <c r="CE2053" s="102"/>
    </row>
    <row r="2054" spans="1:83" x14ac:dyDescent="0.25">
      <c r="A2054" s="14">
        <f t="shared" si="186"/>
        <v>4997.7594989891568</v>
      </c>
      <c r="B2054" s="14" t="s">
        <v>2338</v>
      </c>
      <c r="C2054" s="14">
        <v>51.7</v>
      </c>
      <c r="D2054" s="14">
        <v>-76.117000000000004</v>
      </c>
      <c r="E2054" s="14">
        <v>244</v>
      </c>
      <c r="F2054" s="14">
        <v>-19.146000000000001</v>
      </c>
      <c r="G2054" s="14">
        <v>-18.126999999999999</v>
      </c>
      <c r="H2054" s="14">
        <v>-11.739000000000001</v>
      </c>
      <c r="I2054" s="14">
        <v>-0.24099999999999999</v>
      </c>
      <c r="J2054" s="14">
        <v>5.1779999999999999</v>
      </c>
      <c r="K2054" s="14">
        <v>12.04</v>
      </c>
      <c r="L2054" s="14">
        <v>14.678000000000001</v>
      </c>
      <c r="M2054" s="14">
        <v>13.446</v>
      </c>
      <c r="N2054" s="14">
        <v>8.43</v>
      </c>
      <c r="O2054" s="14">
        <v>3.8410000000000002</v>
      </c>
      <c r="P2054" s="14">
        <v>-4.4950000000000001</v>
      </c>
      <c r="Q2054" s="14">
        <v>-12.381</v>
      </c>
      <c r="R2054" s="14">
        <v>11.25</v>
      </c>
      <c r="S2054" s="14">
        <v>18.138999999999999</v>
      </c>
      <c r="T2054" s="14">
        <v>30.74</v>
      </c>
      <c r="U2054" s="14">
        <v>48.942</v>
      </c>
      <c r="V2054" s="14">
        <v>64.289000000000001</v>
      </c>
      <c r="W2054" s="14">
        <v>73.766000000000005</v>
      </c>
      <c r="X2054" s="14">
        <v>67.734999999999999</v>
      </c>
      <c r="Y2054" s="14">
        <v>55.478999999999999</v>
      </c>
      <c r="Z2054" s="14">
        <v>37.831000000000003</v>
      </c>
      <c r="AA2054" s="14">
        <v>22.925999999999998</v>
      </c>
      <c r="AB2054" s="14">
        <v>11.423</v>
      </c>
      <c r="AC2054" s="14">
        <v>8.3420000000000005</v>
      </c>
      <c r="AD2054" s="14">
        <v>14.071</v>
      </c>
      <c r="AE2054" s="14">
        <v>25.646000000000001</v>
      </c>
      <c r="AF2054" s="14">
        <v>51.578000000000003</v>
      </c>
      <c r="AG2054" s="14">
        <v>77.661000000000001</v>
      </c>
      <c r="AH2054" s="14">
        <v>76.972999999999999</v>
      </c>
      <c r="AI2054" s="14">
        <v>89.888000000000005</v>
      </c>
      <c r="AJ2054" s="14">
        <v>79.635999999999996</v>
      </c>
      <c r="AK2054" s="14">
        <v>66.742999999999995</v>
      </c>
      <c r="AL2054" s="14">
        <v>47.667999999999999</v>
      </c>
      <c r="AM2054" s="14">
        <v>27.07</v>
      </c>
      <c r="AN2054" s="14">
        <v>12.92</v>
      </c>
      <c r="AO2054" s="14">
        <v>9.6809999999999992</v>
      </c>
      <c r="AP2054" s="14">
        <v>40.529000000000003</v>
      </c>
      <c r="AQ2054" s="14">
        <v>55.689</v>
      </c>
      <c r="AR2054" s="14">
        <v>99.769000000000005</v>
      </c>
      <c r="AS2054" s="14">
        <v>105.825</v>
      </c>
      <c r="AT2054" s="14">
        <v>86.382999999999996</v>
      </c>
      <c r="AU2054" s="14">
        <v>94.795000000000002</v>
      </c>
      <c r="AV2054" s="14">
        <v>84.906999999999996</v>
      </c>
      <c r="AW2054" s="14">
        <v>84.792000000000002</v>
      </c>
      <c r="AX2054" s="14">
        <v>70.355999999999995</v>
      </c>
      <c r="AY2054" s="14">
        <v>45.015000000000001</v>
      </c>
      <c r="AZ2054" s="14">
        <v>24.966999999999999</v>
      </c>
      <c r="BA2054" s="14">
        <v>23.564</v>
      </c>
      <c r="BB2054" s="14">
        <v>18.273</v>
      </c>
      <c r="BC2054" s="14">
        <v>29.786999999999999</v>
      </c>
      <c r="BD2054" s="14">
        <v>72.02</v>
      </c>
      <c r="BE2054" s="14">
        <v>85.29</v>
      </c>
      <c r="BF2054" s="14">
        <v>86.8</v>
      </c>
      <c r="BG2054" s="14">
        <v>108.59</v>
      </c>
      <c r="BH2054" s="14">
        <v>93.83</v>
      </c>
      <c r="BI2054" s="14">
        <v>86.415999999999997</v>
      </c>
      <c r="BJ2054" s="14">
        <v>55.015000000000001</v>
      </c>
      <c r="BK2054" s="14">
        <v>31.501999999999999</v>
      </c>
      <c r="BL2054" s="14">
        <v>15.358000000000001</v>
      </c>
      <c r="BM2054" s="14">
        <v>11.845000000000001</v>
      </c>
      <c r="BN2054" s="14">
        <v>23.876999999999999</v>
      </c>
      <c r="BO2054" s="14">
        <v>41.63</v>
      </c>
      <c r="BP2054" s="14">
        <v>87.649000000000001</v>
      </c>
      <c r="BQ2054" s="14">
        <v>135.22499999999999</v>
      </c>
      <c r="BR2054" s="14">
        <v>137.191</v>
      </c>
      <c r="BS2054" s="14">
        <v>163.786</v>
      </c>
      <c r="BT2054" s="14">
        <v>141.20599999999999</v>
      </c>
      <c r="BU2054" s="14">
        <v>124.467</v>
      </c>
      <c r="BV2054" s="14">
        <v>83.04</v>
      </c>
      <c r="BW2054" s="14">
        <v>46.185000000000002</v>
      </c>
      <c r="BX2054" s="14">
        <v>21.8</v>
      </c>
      <c r="BY2054" s="121">
        <v>16.068000000000001</v>
      </c>
      <c r="BZ2054" s="122" t="str">
        <f t="shared" si="187"/>
        <v>Nemiscau AP</v>
      </c>
      <c r="CA2054" s="14">
        <f t="shared" si="188"/>
        <v>51.7</v>
      </c>
      <c r="CB2054" s="14">
        <f t="shared" si="189"/>
        <v>-76.117000000000004</v>
      </c>
      <c r="CC2054" s="14">
        <f t="shared" si="190"/>
        <v>0.78498342764743512</v>
      </c>
      <c r="CD2054" s="14">
        <f t="shared" si="191"/>
        <v>4997.7594989891568</v>
      </c>
      <c r="CE2054" s="102"/>
    </row>
    <row r="2055" spans="1:83" x14ac:dyDescent="0.25">
      <c r="A2055" s="14">
        <f t="shared" si="186"/>
        <v>4965.3437138548725</v>
      </c>
      <c r="B2055" s="14" t="s">
        <v>2339</v>
      </c>
      <c r="C2055" s="14">
        <v>51.7</v>
      </c>
      <c r="D2055" s="14">
        <v>75.367000000000004</v>
      </c>
      <c r="E2055" s="14">
        <v>234</v>
      </c>
      <c r="F2055" s="14">
        <v>-14.834</v>
      </c>
      <c r="G2055" s="14">
        <v>-13.430999999999999</v>
      </c>
      <c r="H2055" s="14">
        <v>-6.6079999999999997</v>
      </c>
      <c r="I2055" s="14">
        <v>5.524</v>
      </c>
      <c r="J2055" s="14">
        <v>11.084</v>
      </c>
      <c r="K2055" s="14">
        <v>19.940999999999999</v>
      </c>
      <c r="L2055" s="14">
        <v>21.701000000000001</v>
      </c>
      <c r="M2055" s="14">
        <v>18.111000000000001</v>
      </c>
      <c r="N2055" s="14">
        <v>13.278</v>
      </c>
      <c r="O2055" s="14">
        <v>3.161</v>
      </c>
      <c r="P2055" s="14">
        <v>-6.0430000000000001</v>
      </c>
      <c r="Q2055" s="14">
        <v>-10.88</v>
      </c>
      <c r="R2055" s="14">
        <v>13.791</v>
      </c>
      <c r="S2055" s="14">
        <v>21.97</v>
      </c>
      <c r="T2055" s="14">
        <v>38.838999999999999</v>
      </c>
      <c r="U2055" s="14">
        <v>53.389000000000003</v>
      </c>
      <c r="V2055" s="14">
        <v>70.677999999999997</v>
      </c>
      <c r="W2055" s="14">
        <v>74.481999999999999</v>
      </c>
      <c r="X2055" s="14">
        <v>74.111000000000004</v>
      </c>
      <c r="Y2055" s="14">
        <v>60.843000000000004</v>
      </c>
      <c r="Z2055" s="14">
        <v>43.345999999999997</v>
      </c>
      <c r="AA2055" s="14">
        <v>29.082999999999998</v>
      </c>
      <c r="AB2055" s="14">
        <v>15.722</v>
      </c>
      <c r="AC2055" s="14">
        <v>10.861000000000001</v>
      </c>
      <c r="AD2055" s="14">
        <v>18.216999999999999</v>
      </c>
      <c r="AE2055" s="14">
        <v>32.097999999999999</v>
      </c>
      <c r="AF2055" s="14">
        <v>55.622999999999998</v>
      </c>
      <c r="AG2055" s="14">
        <v>82.082999999999998</v>
      </c>
      <c r="AH2055" s="14">
        <v>109.005</v>
      </c>
      <c r="AI2055" s="14">
        <v>119.291</v>
      </c>
      <c r="AJ2055" s="14">
        <v>115.90900000000001</v>
      </c>
      <c r="AK2055" s="14">
        <v>94.564999999999998</v>
      </c>
      <c r="AL2055" s="14">
        <v>69.531000000000006</v>
      </c>
      <c r="AM2055" s="14">
        <v>41.814</v>
      </c>
      <c r="AN2055" s="14">
        <v>20.992999999999999</v>
      </c>
      <c r="AO2055" s="14">
        <v>13.852</v>
      </c>
      <c r="AP2055" s="14">
        <v>53.509</v>
      </c>
      <c r="AQ2055" s="14">
        <v>74.518000000000001</v>
      </c>
      <c r="AR2055" s="14">
        <v>103.34399999999999</v>
      </c>
      <c r="AS2055" s="14">
        <v>122.34099999999999</v>
      </c>
      <c r="AT2055" s="14">
        <v>131.88800000000001</v>
      </c>
      <c r="AU2055" s="14">
        <v>123.806</v>
      </c>
      <c r="AV2055" s="14">
        <v>128.904</v>
      </c>
      <c r="AW2055" s="14">
        <v>131.684</v>
      </c>
      <c r="AX2055" s="14">
        <v>120.813</v>
      </c>
      <c r="AY2055" s="14">
        <v>93.844999999999999</v>
      </c>
      <c r="AZ2055" s="14">
        <v>56.631</v>
      </c>
      <c r="BA2055" s="14">
        <v>43.933</v>
      </c>
      <c r="BB2055" s="14">
        <v>22.782</v>
      </c>
      <c r="BC2055" s="14">
        <v>38.628999999999998</v>
      </c>
      <c r="BD2055" s="14">
        <v>71.135999999999996</v>
      </c>
      <c r="BE2055" s="14">
        <v>105.771</v>
      </c>
      <c r="BF2055" s="14">
        <v>134.51599999999999</v>
      </c>
      <c r="BG2055" s="14">
        <v>136.64400000000001</v>
      </c>
      <c r="BH2055" s="14">
        <v>136.339</v>
      </c>
      <c r="BI2055" s="14">
        <v>120.795</v>
      </c>
      <c r="BJ2055" s="14">
        <v>84.447999999999993</v>
      </c>
      <c r="BK2055" s="14">
        <v>54.222999999999999</v>
      </c>
      <c r="BL2055" s="14">
        <v>27.013999999999999</v>
      </c>
      <c r="BM2055" s="14">
        <v>18.05</v>
      </c>
      <c r="BN2055" s="14">
        <v>29.396000000000001</v>
      </c>
      <c r="BO2055" s="14">
        <v>51.720999999999997</v>
      </c>
      <c r="BP2055" s="14">
        <v>98.784000000000006</v>
      </c>
      <c r="BQ2055" s="14">
        <v>153.50200000000001</v>
      </c>
      <c r="BR2055" s="14">
        <v>209.94800000000001</v>
      </c>
      <c r="BS2055" s="14">
        <v>221.72499999999999</v>
      </c>
      <c r="BT2055" s="14">
        <v>216.69200000000001</v>
      </c>
      <c r="BU2055" s="14">
        <v>180.68899999999999</v>
      </c>
      <c r="BV2055" s="14">
        <v>123.173</v>
      </c>
      <c r="BW2055" s="14">
        <v>71.957999999999998</v>
      </c>
      <c r="BX2055" s="14">
        <v>34.32</v>
      </c>
      <c r="BY2055" s="121">
        <v>22.562000000000001</v>
      </c>
      <c r="BZ2055" s="122" t="str">
        <f t="shared" si="187"/>
        <v>Ekibastuz</v>
      </c>
      <c r="CA2055" s="14">
        <f t="shared" si="188"/>
        <v>51.7</v>
      </c>
      <c r="CB2055" s="14">
        <f t="shared" si="189"/>
        <v>75.367000000000004</v>
      </c>
      <c r="CC2055" s="14">
        <f t="shared" si="190"/>
        <v>0.77989197534170907</v>
      </c>
      <c r="CD2055" s="14">
        <f t="shared" si="191"/>
        <v>4965.3437138548725</v>
      </c>
      <c r="CE2055" s="102"/>
    </row>
    <row r="2056" spans="1:83" x14ac:dyDescent="0.25">
      <c r="A2056" s="14">
        <f t="shared" si="186"/>
        <v>6300.696564901762</v>
      </c>
      <c r="B2056" s="14" t="s">
        <v>2340</v>
      </c>
      <c r="C2056" s="14">
        <v>51.75</v>
      </c>
      <c r="D2056" s="14">
        <v>-99.9</v>
      </c>
      <c r="E2056" s="14">
        <v>256</v>
      </c>
      <c r="F2056" s="14">
        <v>-16.805</v>
      </c>
      <c r="G2056" s="14">
        <v>-10.994999999999999</v>
      </c>
      <c r="H2056" s="14">
        <v>-8.1739999999999995</v>
      </c>
      <c r="I2056" s="14">
        <v>2.1080000000000001</v>
      </c>
      <c r="J2056" s="14">
        <v>10.236000000000001</v>
      </c>
      <c r="K2056" s="14">
        <v>16.468</v>
      </c>
      <c r="L2056" s="14">
        <v>20.244</v>
      </c>
      <c r="M2056" s="14">
        <v>18.847000000000001</v>
      </c>
      <c r="N2056" s="14">
        <v>12.265000000000001</v>
      </c>
      <c r="O2056" s="14">
        <v>5.2939999999999996</v>
      </c>
      <c r="P2056" s="14">
        <v>-2.88</v>
      </c>
      <c r="Q2056" s="14">
        <v>-11.875</v>
      </c>
      <c r="R2056" s="14">
        <v>10.561999999999999</v>
      </c>
      <c r="S2056" s="14">
        <v>16.280999999999999</v>
      </c>
      <c r="T2056" s="14">
        <v>31.504999999999999</v>
      </c>
      <c r="U2056" s="14">
        <v>54.886000000000003</v>
      </c>
      <c r="V2056" s="14">
        <v>75.236999999999995</v>
      </c>
      <c r="W2056" s="14">
        <v>72.698999999999998</v>
      </c>
      <c r="X2056" s="14">
        <v>80.497</v>
      </c>
      <c r="Y2056" s="14">
        <v>58.920999999999999</v>
      </c>
      <c r="Z2056" s="14">
        <v>37.722000000000001</v>
      </c>
      <c r="AA2056" s="14">
        <v>25.292000000000002</v>
      </c>
      <c r="AB2056" s="14">
        <v>16.378</v>
      </c>
      <c r="AC2056" s="14">
        <v>10.454000000000001</v>
      </c>
      <c r="AD2056" s="14">
        <v>13.946999999999999</v>
      </c>
      <c r="AE2056" s="14">
        <v>25.472000000000001</v>
      </c>
      <c r="AF2056" s="14">
        <v>53.546999999999997</v>
      </c>
      <c r="AG2056" s="14">
        <v>83.522000000000006</v>
      </c>
      <c r="AH2056" s="14">
        <v>103.73</v>
      </c>
      <c r="AI2056" s="14">
        <v>103.836</v>
      </c>
      <c r="AJ2056" s="14">
        <v>116.291</v>
      </c>
      <c r="AK2056" s="14">
        <v>86.003</v>
      </c>
      <c r="AL2056" s="14">
        <v>70.784000000000006</v>
      </c>
      <c r="AM2056" s="14">
        <v>38.624000000000002</v>
      </c>
      <c r="AN2056" s="14">
        <v>22.222999999999999</v>
      </c>
      <c r="AO2056" s="14">
        <v>12.384</v>
      </c>
      <c r="AP2056" s="14">
        <v>65.334999999999994</v>
      </c>
      <c r="AQ2056" s="14">
        <v>73.655000000000001</v>
      </c>
      <c r="AR2056" s="14">
        <v>114.928</v>
      </c>
      <c r="AS2056" s="14">
        <v>114.901</v>
      </c>
      <c r="AT2056" s="14">
        <v>110.413</v>
      </c>
      <c r="AU2056" s="14">
        <v>112.98</v>
      </c>
      <c r="AV2056" s="14">
        <v>117.90900000000001</v>
      </c>
      <c r="AW2056" s="14">
        <v>122.931</v>
      </c>
      <c r="AX2056" s="14">
        <v>110.512</v>
      </c>
      <c r="AY2056" s="14">
        <v>91.807000000000002</v>
      </c>
      <c r="AZ2056" s="14">
        <v>61.953000000000003</v>
      </c>
      <c r="BA2056" s="14">
        <v>35.018999999999998</v>
      </c>
      <c r="BB2056" s="14">
        <v>36.329000000000001</v>
      </c>
      <c r="BC2056" s="14">
        <v>48.267000000000003</v>
      </c>
      <c r="BD2056" s="14">
        <v>93.38</v>
      </c>
      <c r="BE2056" s="14">
        <v>110.13500000000001</v>
      </c>
      <c r="BF2056" s="14">
        <v>132.56399999999999</v>
      </c>
      <c r="BG2056" s="14">
        <v>124.505</v>
      </c>
      <c r="BH2056" s="14">
        <v>144.91900000000001</v>
      </c>
      <c r="BI2056" s="14">
        <v>111.953</v>
      </c>
      <c r="BJ2056" s="14">
        <v>88.751000000000005</v>
      </c>
      <c r="BK2056" s="14">
        <v>58.710999999999999</v>
      </c>
      <c r="BL2056" s="14">
        <v>28.495999999999999</v>
      </c>
      <c r="BM2056" s="14">
        <v>15.624000000000001</v>
      </c>
      <c r="BN2056" s="14">
        <v>26.087</v>
      </c>
      <c r="BO2056" s="14">
        <v>44.558999999999997</v>
      </c>
      <c r="BP2056" s="14">
        <v>98.108999999999995</v>
      </c>
      <c r="BQ2056" s="14">
        <v>144.75800000000001</v>
      </c>
      <c r="BR2056" s="14">
        <v>179.15799999999999</v>
      </c>
      <c r="BS2056" s="14">
        <v>198.143</v>
      </c>
      <c r="BT2056" s="14">
        <v>201.91</v>
      </c>
      <c r="BU2056" s="14">
        <v>166.809</v>
      </c>
      <c r="BV2056" s="14">
        <v>109.51</v>
      </c>
      <c r="BW2056" s="14">
        <v>64.31</v>
      </c>
      <c r="BX2056" s="14">
        <v>36.216999999999999</v>
      </c>
      <c r="BY2056" s="121">
        <v>20.524000000000001</v>
      </c>
      <c r="BZ2056" s="122" t="str">
        <f t="shared" si="187"/>
        <v>Bachelors Island Marine</v>
      </c>
      <c r="CA2056" s="14">
        <f t="shared" si="188"/>
        <v>51.75</v>
      </c>
      <c r="CB2056" s="14">
        <f t="shared" si="189"/>
        <v>-99.9</v>
      </c>
      <c r="CC2056" s="14">
        <f t="shared" si="190"/>
        <v>0.98963193148517214</v>
      </c>
      <c r="CD2056" s="14">
        <f t="shared" si="191"/>
        <v>6300.696564901762</v>
      </c>
      <c r="CE2056" s="102"/>
    </row>
    <row r="2057" spans="1:83" x14ac:dyDescent="0.25">
      <c r="A2057" s="14">
        <f t="shared" ref="A2057:A2120" si="192">CD2057</f>
        <v>7055.5786281607479</v>
      </c>
      <c r="B2057" s="14" t="s">
        <v>2341</v>
      </c>
      <c r="C2057" s="14">
        <v>51.866999999999997</v>
      </c>
      <c r="D2057" s="14">
        <v>116.033</v>
      </c>
      <c r="E2057" s="14">
        <v>597</v>
      </c>
      <c r="F2057" s="14">
        <v>-25.027999999999999</v>
      </c>
      <c r="G2057" s="14">
        <v>-19.346</v>
      </c>
      <c r="H2057" s="14">
        <v>-9.4670000000000005</v>
      </c>
      <c r="I2057" s="14">
        <v>1.9990000000000001</v>
      </c>
      <c r="J2057" s="14">
        <v>10.404999999999999</v>
      </c>
      <c r="K2057" s="14">
        <v>17.373999999999999</v>
      </c>
      <c r="L2057" s="14">
        <v>19.497</v>
      </c>
      <c r="M2057" s="14">
        <v>16.972000000000001</v>
      </c>
      <c r="N2057" s="14">
        <v>9.58</v>
      </c>
      <c r="O2057" s="14">
        <v>-0.20200000000000001</v>
      </c>
      <c r="P2057" s="14">
        <v>-12.057</v>
      </c>
      <c r="Q2057" s="14">
        <v>-22.032</v>
      </c>
      <c r="R2057" s="14">
        <v>13.887</v>
      </c>
      <c r="S2057" s="14">
        <v>20.183</v>
      </c>
      <c r="T2057" s="14">
        <v>37.366999999999997</v>
      </c>
      <c r="U2057" s="14">
        <v>52.186</v>
      </c>
      <c r="V2057" s="14">
        <v>71.683999999999997</v>
      </c>
      <c r="W2057" s="14">
        <v>75.239999999999995</v>
      </c>
      <c r="X2057" s="14">
        <v>72.697999999999993</v>
      </c>
      <c r="Y2057" s="14">
        <v>59.304000000000002</v>
      </c>
      <c r="Z2057" s="14">
        <v>42.649000000000001</v>
      </c>
      <c r="AA2057" s="14">
        <v>28.443999999999999</v>
      </c>
      <c r="AB2057" s="14">
        <v>16.196000000000002</v>
      </c>
      <c r="AC2057" s="14">
        <v>11.211</v>
      </c>
      <c r="AD2057" s="14">
        <v>20.045000000000002</v>
      </c>
      <c r="AE2057" s="14">
        <v>32.128999999999998</v>
      </c>
      <c r="AF2057" s="14">
        <v>64.798000000000002</v>
      </c>
      <c r="AG2057" s="14">
        <v>92.36</v>
      </c>
      <c r="AH2057" s="14">
        <v>112.55</v>
      </c>
      <c r="AI2057" s="14">
        <v>109.16200000000001</v>
      </c>
      <c r="AJ2057" s="14">
        <v>99.322999999999993</v>
      </c>
      <c r="AK2057" s="14">
        <v>85.156999999999996</v>
      </c>
      <c r="AL2057" s="14">
        <v>66.31</v>
      </c>
      <c r="AM2057" s="14">
        <v>44.609000000000002</v>
      </c>
      <c r="AN2057" s="14">
        <v>22.552</v>
      </c>
      <c r="AO2057" s="14">
        <v>14.641999999999999</v>
      </c>
      <c r="AP2057" s="14">
        <v>68.664000000000001</v>
      </c>
      <c r="AQ2057" s="14">
        <v>101.491</v>
      </c>
      <c r="AR2057" s="14">
        <v>136.66499999999999</v>
      </c>
      <c r="AS2057" s="14">
        <v>134.94900000000001</v>
      </c>
      <c r="AT2057" s="14">
        <v>130.67699999999999</v>
      </c>
      <c r="AU2057" s="14">
        <v>120.959</v>
      </c>
      <c r="AV2057" s="14">
        <v>119.38500000000001</v>
      </c>
      <c r="AW2057" s="14">
        <v>121.346</v>
      </c>
      <c r="AX2057" s="14">
        <v>120.527</v>
      </c>
      <c r="AY2057" s="14">
        <v>116.669</v>
      </c>
      <c r="AZ2057" s="14">
        <v>74.400000000000006</v>
      </c>
      <c r="BA2057" s="14">
        <v>51.454999999999998</v>
      </c>
      <c r="BB2057" s="14">
        <v>28.047999999999998</v>
      </c>
      <c r="BC2057" s="14">
        <v>50.189</v>
      </c>
      <c r="BD2057" s="14">
        <v>84.07</v>
      </c>
      <c r="BE2057" s="14">
        <v>102.798</v>
      </c>
      <c r="BF2057" s="14">
        <v>127.367</v>
      </c>
      <c r="BG2057" s="14">
        <v>135.60499999999999</v>
      </c>
      <c r="BH2057" s="14">
        <v>130.18600000000001</v>
      </c>
      <c r="BI2057" s="14">
        <v>112.199</v>
      </c>
      <c r="BJ2057" s="14">
        <v>83.965999999999994</v>
      </c>
      <c r="BK2057" s="14">
        <v>59.405000000000001</v>
      </c>
      <c r="BL2057" s="14">
        <v>32.281999999999996</v>
      </c>
      <c r="BM2057" s="14">
        <v>20.045999999999999</v>
      </c>
      <c r="BN2057" s="14">
        <v>32.496000000000002</v>
      </c>
      <c r="BO2057" s="14">
        <v>58.725999999999999</v>
      </c>
      <c r="BP2057" s="14">
        <v>115.672</v>
      </c>
      <c r="BQ2057" s="14">
        <v>162.19999999999999</v>
      </c>
      <c r="BR2057" s="14">
        <v>204.68</v>
      </c>
      <c r="BS2057" s="14">
        <v>213.32</v>
      </c>
      <c r="BT2057" s="14">
        <v>199.131</v>
      </c>
      <c r="BU2057" s="14">
        <v>165.76499999999999</v>
      </c>
      <c r="BV2057" s="14">
        <v>121.524</v>
      </c>
      <c r="BW2057" s="14">
        <v>79.509</v>
      </c>
      <c r="BX2057" s="14">
        <v>38.771999999999998</v>
      </c>
      <c r="BY2057" s="121">
        <v>24.038</v>
      </c>
      <c r="BZ2057" s="122" t="str">
        <f t="shared" ref="BZ2057:BZ2120" si="193">B2057</f>
        <v>Shilka</v>
      </c>
      <c r="CA2057" s="14">
        <f t="shared" ref="CA2057:CA2120" si="194">C2057</f>
        <v>51.866999999999997</v>
      </c>
      <c r="CB2057" s="14">
        <f t="shared" ref="CB2057:CB2120" si="195">D2057</f>
        <v>116.033</v>
      </c>
      <c r="CC2057" s="14">
        <f t="shared" ref="CC2057:CC2120" si="196">2 * ASIN( SQRT( SIN((RADIANS(CA2057) - $CB$4) / 2) ^ 2 + COS(RADIANS(CA2057)) * COS($CB$4) * (SIN((RADIANS(CB2057) - $CB$5) / 2)) ^ 2 ))</f>
        <v>1.1081990433292814</v>
      </c>
      <c r="CD2057" s="14">
        <f t="shared" ref="CD2057:CD2120" si="197">DEGREES(CC2057) * 60 * 1.852</f>
        <v>7055.5786281607479</v>
      </c>
      <c r="CE2057" s="102"/>
    </row>
    <row r="2058" spans="1:83" x14ac:dyDescent="0.25">
      <c r="A2058" s="14">
        <f t="shared" si="192"/>
        <v>8509.1231441623404</v>
      </c>
      <c r="B2058" s="14" t="s">
        <v>2342</v>
      </c>
      <c r="C2058" s="14">
        <v>51.883000000000003</v>
      </c>
      <c r="D2058" s="14">
        <v>-176.65</v>
      </c>
      <c r="E2058" s="14">
        <v>5</v>
      </c>
      <c r="F2058" s="14">
        <v>0.73799999999999999</v>
      </c>
      <c r="G2058" s="14">
        <v>1.014</v>
      </c>
      <c r="H2058" s="14">
        <v>1.1890000000000001</v>
      </c>
      <c r="I2058" s="14">
        <v>2.8849999999999998</v>
      </c>
      <c r="J2058" s="14">
        <v>4.8970000000000002</v>
      </c>
      <c r="K2058" s="14">
        <v>7.1369999999999996</v>
      </c>
      <c r="L2058" s="14">
        <v>9.6959999999999997</v>
      </c>
      <c r="M2058" s="14">
        <v>11.031000000000001</v>
      </c>
      <c r="N2058" s="14">
        <v>8.7100000000000009</v>
      </c>
      <c r="O2058" s="14">
        <v>6.1779999999999999</v>
      </c>
      <c r="P2058" s="14">
        <v>3.2679999999999998</v>
      </c>
      <c r="Q2058" s="14">
        <v>1.556</v>
      </c>
      <c r="R2058" s="14">
        <v>9.9600000000000009</v>
      </c>
      <c r="S2058" s="14">
        <v>17.495999999999999</v>
      </c>
      <c r="T2058" s="14">
        <v>30.355</v>
      </c>
      <c r="U2058" s="14">
        <v>44.212000000000003</v>
      </c>
      <c r="V2058" s="14">
        <v>52.784999999999997</v>
      </c>
      <c r="W2058" s="14">
        <v>56.798000000000002</v>
      </c>
      <c r="X2058" s="14">
        <v>56.79</v>
      </c>
      <c r="Y2058" s="14">
        <v>46.975999999999999</v>
      </c>
      <c r="Z2058" s="14">
        <v>33.164000000000001</v>
      </c>
      <c r="AA2058" s="14">
        <v>23.027999999999999</v>
      </c>
      <c r="AB2058" s="14">
        <v>11.438000000000001</v>
      </c>
      <c r="AC2058" s="14">
        <v>7.9119999999999999</v>
      </c>
      <c r="AD2058" s="14">
        <v>10.81</v>
      </c>
      <c r="AE2058" s="14">
        <v>21.869</v>
      </c>
      <c r="AF2058" s="14">
        <v>34.664000000000001</v>
      </c>
      <c r="AG2058" s="14">
        <v>49.091999999999999</v>
      </c>
      <c r="AH2058" s="14">
        <v>55.197000000000003</v>
      </c>
      <c r="AI2058" s="14">
        <v>58.811</v>
      </c>
      <c r="AJ2058" s="14">
        <v>58.463000000000001</v>
      </c>
      <c r="AK2058" s="14">
        <v>50.173999999999999</v>
      </c>
      <c r="AL2058" s="14">
        <v>38.045999999999999</v>
      </c>
      <c r="AM2058" s="14">
        <v>27.359000000000002</v>
      </c>
      <c r="AN2058" s="14">
        <v>12.997</v>
      </c>
      <c r="AO2058" s="14">
        <v>8.8960000000000008</v>
      </c>
      <c r="AP2058" s="14">
        <v>20.071000000000002</v>
      </c>
      <c r="AQ2058" s="14">
        <v>38.14</v>
      </c>
      <c r="AR2058" s="14">
        <v>43.75</v>
      </c>
      <c r="AS2058" s="14">
        <v>54.238</v>
      </c>
      <c r="AT2058" s="14">
        <v>57.418999999999997</v>
      </c>
      <c r="AU2058" s="14">
        <v>60.694000000000003</v>
      </c>
      <c r="AV2058" s="14">
        <v>62.252000000000002</v>
      </c>
      <c r="AW2058" s="14">
        <v>55.161000000000001</v>
      </c>
      <c r="AX2058" s="14">
        <v>50.151000000000003</v>
      </c>
      <c r="AY2058" s="14">
        <v>40.118000000000002</v>
      </c>
      <c r="AZ2058" s="14">
        <v>22.06</v>
      </c>
      <c r="BA2058" s="14">
        <v>18.135999999999999</v>
      </c>
      <c r="BB2058" s="14">
        <v>12.05</v>
      </c>
      <c r="BC2058" s="14">
        <v>23.568000000000001</v>
      </c>
      <c r="BD2058" s="14">
        <v>35.984000000000002</v>
      </c>
      <c r="BE2058" s="14">
        <v>48.722999999999999</v>
      </c>
      <c r="BF2058" s="14">
        <v>55.938000000000002</v>
      </c>
      <c r="BG2058" s="14">
        <v>62.271000000000001</v>
      </c>
      <c r="BH2058" s="14">
        <v>62.93</v>
      </c>
      <c r="BI2058" s="14">
        <v>55.284999999999997</v>
      </c>
      <c r="BJ2058" s="14">
        <v>42.512</v>
      </c>
      <c r="BK2058" s="14">
        <v>27.991</v>
      </c>
      <c r="BL2058" s="14">
        <v>13.97</v>
      </c>
      <c r="BM2058" s="14">
        <v>9.92</v>
      </c>
      <c r="BN2058" s="14">
        <v>18.206</v>
      </c>
      <c r="BO2058" s="14">
        <v>34.951999999999998</v>
      </c>
      <c r="BP2058" s="14">
        <v>56.787999999999997</v>
      </c>
      <c r="BQ2058" s="14">
        <v>81.662000000000006</v>
      </c>
      <c r="BR2058" s="14">
        <v>93.138999999999996</v>
      </c>
      <c r="BS2058" s="14">
        <v>100.268</v>
      </c>
      <c r="BT2058" s="14">
        <v>102.02500000000001</v>
      </c>
      <c r="BU2058" s="14">
        <v>86.22</v>
      </c>
      <c r="BV2058" s="14">
        <v>65.731999999999999</v>
      </c>
      <c r="BW2058" s="14">
        <v>43.96</v>
      </c>
      <c r="BX2058" s="14">
        <v>20.887</v>
      </c>
      <c r="BY2058" s="121">
        <v>14.417</v>
      </c>
      <c r="BZ2058" s="122" t="str">
        <f t="shared" si="193"/>
        <v>NAS Adak</v>
      </c>
      <c r="CA2058" s="14">
        <f t="shared" si="194"/>
        <v>51.883000000000003</v>
      </c>
      <c r="CB2058" s="14">
        <f t="shared" si="195"/>
        <v>-176.65</v>
      </c>
      <c r="CC2058" s="14">
        <f t="shared" si="196"/>
        <v>1.3365030176681512</v>
      </c>
      <c r="CD2058" s="14">
        <f t="shared" si="197"/>
        <v>8509.1231441623404</v>
      </c>
      <c r="CE2058" s="102"/>
    </row>
    <row r="2059" spans="1:83" x14ac:dyDescent="0.25">
      <c r="A2059" s="14">
        <f t="shared" si="192"/>
        <v>699.85671023678094</v>
      </c>
      <c r="B2059" s="14" t="s">
        <v>2343</v>
      </c>
      <c r="C2059" s="14">
        <v>51.933</v>
      </c>
      <c r="D2059" s="14">
        <v>-10.25</v>
      </c>
      <c r="E2059" s="14">
        <v>30</v>
      </c>
      <c r="F2059" s="14">
        <v>7.2569999999999997</v>
      </c>
      <c r="G2059" s="14">
        <v>7.33</v>
      </c>
      <c r="H2059" s="14">
        <v>7.5369999999999999</v>
      </c>
      <c r="I2059" s="14">
        <v>9.5630000000000006</v>
      </c>
      <c r="J2059" s="14">
        <v>11.301</v>
      </c>
      <c r="K2059" s="14">
        <v>13.641</v>
      </c>
      <c r="L2059" s="14">
        <v>15.318</v>
      </c>
      <c r="M2059" s="14">
        <v>15.429</v>
      </c>
      <c r="N2059" s="14">
        <v>14.404</v>
      </c>
      <c r="O2059" s="14">
        <v>12.01</v>
      </c>
      <c r="P2059" s="14">
        <v>9.5790000000000006</v>
      </c>
      <c r="Q2059" s="14">
        <v>8.6530000000000005</v>
      </c>
      <c r="R2059" s="14">
        <v>10.35</v>
      </c>
      <c r="S2059" s="14">
        <v>17.335999999999999</v>
      </c>
      <c r="T2059" s="14">
        <v>33.628999999999998</v>
      </c>
      <c r="U2059" s="14">
        <v>51.023000000000003</v>
      </c>
      <c r="V2059" s="14">
        <v>63.286000000000001</v>
      </c>
      <c r="W2059" s="14">
        <v>67.826999999999998</v>
      </c>
      <c r="X2059" s="14">
        <v>66.540000000000006</v>
      </c>
      <c r="Y2059" s="14">
        <v>54.878999999999998</v>
      </c>
      <c r="Z2059" s="14">
        <v>40.286000000000001</v>
      </c>
      <c r="AA2059" s="14">
        <v>23.75</v>
      </c>
      <c r="AB2059" s="14">
        <v>12.920999999999999</v>
      </c>
      <c r="AC2059" s="14">
        <v>8.4260000000000002</v>
      </c>
      <c r="AD2059" s="14">
        <v>12.586</v>
      </c>
      <c r="AE2059" s="14">
        <v>22.434000000000001</v>
      </c>
      <c r="AF2059" s="14">
        <v>42.508000000000003</v>
      </c>
      <c r="AG2059" s="14">
        <v>66.906000000000006</v>
      </c>
      <c r="AH2059" s="14">
        <v>84.834999999999994</v>
      </c>
      <c r="AI2059" s="14">
        <v>84.738</v>
      </c>
      <c r="AJ2059" s="14">
        <v>78.552999999999997</v>
      </c>
      <c r="AK2059" s="14">
        <v>65.447000000000003</v>
      </c>
      <c r="AL2059" s="14">
        <v>47.848999999999997</v>
      </c>
      <c r="AM2059" s="14">
        <v>29.948</v>
      </c>
      <c r="AN2059" s="14">
        <v>16.228000000000002</v>
      </c>
      <c r="AO2059" s="14">
        <v>9.6839999999999993</v>
      </c>
      <c r="AP2059" s="14">
        <v>32.331000000000003</v>
      </c>
      <c r="AQ2059" s="14">
        <v>45.237000000000002</v>
      </c>
      <c r="AR2059" s="14">
        <v>69.849000000000004</v>
      </c>
      <c r="AS2059" s="14">
        <v>80.521000000000001</v>
      </c>
      <c r="AT2059" s="14">
        <v>92.194000000000003</v>
      </c>
      <c r="AU2059" s="14">
        <v>87.674000000000007</v>
      </c>
      <c r="AV2059" s="14">
        <v>83.876000000000005</v>
      </c>
      <c r="AW2059" s="14">
        <v>81.394000000000005</v>
      </c>
      <c r="AX2059" s="14">
        <v>74.418999999999997</v>
      </c>
      <c r="AY2059" s="14">
        <v>55.152000000000001</v>
      </c>
      <c r="AZ2059" s="14">
        <v>34.363</v>
      </c>
      <c r="BA2059" s="14">
        <v>21.687000000000001</v>
      </c>
      <c r="BB2059" s="14">
        <v>15.772</v>
      </c>
      <c r="BC2059" s="14">
        <v>26.925999999999998</v>
      </c>
      <c r="BD2059" s="14">
        <v>50.957999999999998</v>
      </c>
      <c r="BE2059" s="14">
        <v>72.135000000000005</v>
      </c>
      <c r="BF2059" s="14">
        <v>92.037000000000006</v>
      </c>
      <c r="BG2059" s="14">
        <v>94.576999999999998</v>
      </c>
      <c r="BH2059" s="14">
        <v>87.765000000000001</v>
      </c>
      <c r="BI2059" s="14">
        <v>74.025000000000006</v>
      </c>
      <c r="BJ2059" s="14">
        <v>61.051000000000002</v>
      </c>
      <c r="BK2059" s="14">
        <v>35.020000000000003</v>
      </c>
      <c r="BL2059" s="14">
        <v>17.52</v>
      </c>
      <c r="BM2059" s="14">
        <v>11.554</v>
      </c>
      <c r="BN2059" s="14">
        <v>20.731000000000002</v>
      </c>
      <c r="BO2059" s="14">
        <v>36.472000000000001</v>
      </c>
      <c r="BP2059" s="14">
        <v>73.341999999999999</v>
      </c>
      <c r="BQ2059" s="14">
        <v>110.878</v>
      </c>
      <c r="BR2059" s="14">
        <v>148.666</v>
      </c>
      <c r="BS2059" s="14">
        <v>149.94</v>
      </c>
      <c r="BT2059" s="14">
        <v>138.27199999999999</v>
      </c>
      <c r="BU2059" s="14">
        <v>116.53400000000001</v>
      </c>
      <c r="BV2059" s="14">
        <v>87.554000000000002</v>
      </c>
      <c r="BW2059" s="14">
        <v>50.715000000000003</v>
      </c>
      <c r="BX2059" s="14">
        <v>25.866</v>
      </c>
      <c r="BY2059" s="121">
        <v>15.688000000000001</v>
      </c>
      <c r="BZ2059" s="122" t="str">
        <f t="shared" si="193"/>
        <v>Valentia Obs</v>
      </c>
      <c r="CA2059" s="14">
        <f t="shared" si="194"/>
        <v>51.933</v>
      </c>
      <c r="CB2059" s="14">
        <f t="shared" si="195"/>
        <v>-10.25</v>
      </c>
      <c r="CC2059" s="14">
        <f t="shared" si="196"/>
        <v>0.10992444101698821</v>
      </c>
      <c r="CD2059" s="14">
        <f t="shared" si="197"/>
        <v>699.85671023678094</v>
      </c>
      <c r="CE2059" s="102"/>
    </row>
    <row r="2060" spans="1:83" x14ac:dyDescent="0.25">
      <c r="A2060" s="14">
        <f t="shared" si="192"/>
        <v>7623.4212478440459</v>
      </c>
      <c r="B2060" s="14" t="s">
        <v>2344</v>
      </c>
      <c r="C2060" s="14">
        <v>51.936</v>
      </c>
      <c r="D2060" s="14">
        <v>-131.01599999999999</v>
      </c>
      <c r="E2060" s="14">
        <v>89.4</v>
      </c>
      <c r="F2060" s="14">
        <v>5.2240000000000002</v>
      </c>
      <c r="G2060" s="14">
        <v>5.3029999999999999</v>
      </c>
      <c r="H2060" s="14">
        <v>5.0199999999999996</v>
      </c>
      <c r="I2060" s="14">
        <v>6.4169999999999998</v>
      </c>
      <c r="J2060" s="14">
        <v>8.3979999999999997</v>
      </c>
      <c r="K2060" s="14">
        <v>10.456</v>
      </c>
      <c r="L2060" s="14">
        <v>12.691000000000001</v>
      </c>
      <c r="M2060" s="14">
        <v>13.608000000000001</v>
      </c>
      <c r="N2060" s="14">
        <v>12.462</v>
      </c>
      <c r="O2060" s="14">
        <v>9.8759999999999994</v>
      </c>
      <c r="P2060" s="14">
        <v>7.085</v>
      </c>
      <c r="Q2060" s="14">
        <v>6.0650000000000004</v>
      </c>
      <c r="R2060" s="14">
        <v>9.2910000000000004</v>
      </c>
      <c r="S2060" s="14">
        <v>16.507999999999999</v>
      </c>
      <c r="T2060" s="14">
        <v>30.971</v>
      </c>
      <c r="U2060" s="14">
        <v>47.546999999999997</v>
      </c>
      <c r="V2060" s="14">
        <v>60.017000000000003</v>
      </c>
      <c r="W2060" s="14">
        <v>69.141999999999996</v>
      </c>
      <c r="X2060" s="14">
        <v>63.64</v>
      </c>
      <c r="Y2060" s="14">
        <v>53.835999999999999</v>
      </c>
      <c r="Z2060" s="14">
        <v>37.655999999999999</v>
      </c>
      <c r="AA2060" s="14">
        <v>22.475999999999999</v>
      </c>
      <c r="AB2060" s="14">
        <v>12.212999999999999</v>
      </c>
      <c r="AC2060" s="14">
        <v>7.9829999999999997</v>
      </c>
      <c r="AD2060" s="14">
        <v>10.65</v>
      </c>
      <c r="AE2060" s="14">
        <v>20.451000000000001</v>
      </c>
      <c r="AF2060" s="14">
        <v>42.497999999999998</v>
      </c>
      <c r="AG2060" s="14">
        <v>64.424999999999997</v>
      </c>
      <c r="AH2060" s="14">
        <v>79.906999999999996</v>
      </c>
      <c r="AI2060" s="14">
        <v>82.947999999999993</v>
      </c>
      <c r="AJ2060" s="14">
        <v>76.760999999999996</v>
      </c>
      <c r="AK2060" s="14">
        <v>71.662000000000006</v>
      </c>
      <c r="AL2060" s="14">
        <v>49.456000000000003</v>
      </c>
      <c r="AM2060" s="14">
        <v>27.099</v>
      </c>
      <c r="AN2060" s="14">
        <v>14.73</v>
      </c>
      <c r="AO2060" s="14">
        <v>9.5559999999999992</v>
      </c>
      <c r="AP2060" s="14">
        <v>20.312000000000001</v>
      </c>
      <c r="AQ2060" s="14">
        <v>44.719000000000001</v>
      </c>
      <c r="AR2060" s="14">
        <v>71.834000000000003</v>
      </c>
      <c r="AS2060" s="14">
        <v>82.382000000000005</v>
      </c>
      <c r="AT2060" s="14">
        <v>89.26</v>
      </c>
      <c r="AU2060" s="14">
        <v>83.257999999999996</v>
      </c>
      <c r="AV2060" s="14">
        <v>88.04</v>
      </c>
      <c r="AW2060" s="14">
        <v>92.647999999999996</v>
      </c>
      <c r="AX2060" s="14">
        <v>78.557000000000002</v>
      </c>
      <c r="AY2060" s="14">
        <v>42.795000000000002</v>
      </c>
      <c r="AZ2060" s="14">
        <v>33.783000000000001</v>
      </c>
      <c r="BA2060" s="14">
        <v>23.864000000000001</v>
      </c>
      <c r="BB2060" s="14">
        <v>11.726000000000001</v>
      </c>
      <c r="BC2060" s="14">
        <v>25.422000000000001</v>
      </c>
      <c r="BD2060" s="14">
        <v>53.887</v>
      </c>
      <c r="BE2060" s="14">
        <v>72.754999999999995</v>
      </c>
      <c r="BF2060" s="14">
        <v>88.225999999999999</v>
      </c>
      <c r="BG2060" s="14">
        <v>92.129000000000005</v>
      </c>
      <c r="BH2060" s="14">
        <v>93.45</v>
      </c>
      <c r="BI2060" s="14">
        <v>81.131</v>
      </c>
      <c r="BJ2060" s="14">
        <v>61.316000000000003</v>
      </c>
      <c r="BK2060" s="14">
        <v>29.021000000000001</v>
      </c>
      <c r="BL2060" s="14">
        <v>18.268000000000001</v>
      </c>
      <c r="BM2060" s="14">
        <v>11.074999999999999</v>
      </c>
      <c r="BN2060" s="14">
        <v>17.408999999999999</v>
      </c>
      <c r="BO2060" s="14">
        <v>34.747</v>
      </c>
      <c r="BP2060" s="14">
        <v>71.244</v>
      </c>
      <c r="BQ2060" s="14">
        <v>109.735</v>
      </c>
      <c r="BR2060" s="14">
        <v>143.08699999999999</v>
      </c>
      <c r="BS2060" s="14">
        <v>143.04400000000001</v>
      </c>
      <c r="BT2060" s="14">
        <v>144.28399999999999</v>
      </c>
      <c r="BU2060" s="14">
        <v>129.59700000000001</v>
      </c>
      <c r="BV2060" s="14">
        <v>88.557000000000002</v>
      </c>
      <c r="BW2060" s="14">
        <v>44.871000000000002</v>
      </c>
      <c r="BX2060" s="14">
        <v>24.359000000000002</v>
      </c>
      <c r="BY2060" s="121">
        <v>15.436</v>
      </c>
      <c r="BZ2060" s="122" t="str">
        <f t="shared" si="193"/>
        <v>Cape St James AP</v>
      </c>
      <c r="CA2060" s="14">
        <f t="shared" si="194"/>
        <v>51.936</v>
      </c>
      <c r="CB2060" s="14">
        <f t="shared" si="195"/>
        <v>-131.01599999999999</v>
      </c>
      <c r="CC2060" s="14">
        <f t="shared" si="196"/>
        <v>1.1973884182988954</v>
      </c>
      <c r="CD2060" s="14">
        <f t="shared" si="197"/>
        <v>7623.4212478440459</v>
      </c>
      <c r="CE2060" s="102"/>
    </row>
    <row r="2061" spans="1:83" x14ac:dyDescent="0.25">
      <c r="A2061" s="14">
        <f t="shared" si="192"/>
        <v>4506.2050762246963</v>
      </c>
      <c r="B2061" s="14" t="s">
        <v>2345</v>
      </c>
      <c r="C2061" s="14">
        <v>51.95</v>
      </c>
      <c r="D2061" s="14">
        <v>-68.132999999999996</v>
      </c>
      <c r="E2061" s="14">
        <v>566</v>
      </c>
      <c r="F2061" s="14">
        <v>-18.823</v>
      </c>
      <c r="G2061" s="14">
        <v>-18.573</v>
      </c>
      <c r="H2061" s="14">
        <v>-11.205</v>
      </c>
      <c r="I2061" s="14">
        <v>-4.5190000000000001</v>
      </c>
      <c r="J2061" s="14">
        <v>4.55</v>
      </c>
      <c r="K2061" s="14">
        <v>10.917</v>
      </c>
      <c r="L2061" s="14">
        <v>13.411</v>
      </c>
      <c r="M2061" s="14">
        <v>11.161</v>
      </c>
      <c r="N2061" s="14">
        <v>5.5449999999999999</v>
      </c>
      <c r="O2061" s="14">
        <v>6.2E-2</v>
      </c>
      <c r="P2061" s="14">
        <v>-5.6790000000000003</v>
      </c>
      <c r="Q2061" s="14">
        <v>-14.680999999999999</v>
      </c>
      <c r="R2061" s="14">
        <v>10.952999999999999</v>
      </c>
      <c r="S2061" s="14">
        <v>17.381</v>
      </c>
      <c r="T2061" s="14">
        <v>32.658000000000001</v>
      </c>
      <c r="U2061" s="14">
        <v>46.018999999999998</v>
      </c>
      <c r="V2061" s="14">
        <v>59.741999999999997</v>
      </c>
      <c r="W2061" s="14">
        <v>66.433999999999997</v>
      </c>
      <c r="X2061" s="14">
        <v>63.433</v>
      </c>
      <c r="Y2061" s="14">
        <v>55.203000000000003</v>
      </c>
      <c r="Z2061" s="14">
        <v>34.567999999999998</v>
      </c>
      <c r="AA2061" s="14">
        <v>21.725999999999999</v>
      </c>
      <c r="AB2061" s="14">
        <v>11.145</v>
      </c>
      <c r="AC2061" s="14">
        <v>8.0890000000000004</v>
      </c>
      <c r="AD2061" s="14">
        <v>13.981999999999999</v>
      </c>
      <c r="AE2061" s="14">
        <v>27.273</v>
      </c>
      <c r="AF2061" s="14">
        <v>44.884999999999998</v>
      </c>
      <c r="AG2061" s="14">
        <v>59.228000000000002</v>
      </c>
      <c r="AH2061" s="14">
        <v>71.683000000000007</v>
      </c>
      <c r="AI2061" s="14">
        <v>82.138999999999996</v>
      </c>
      <c r="AJ2061" s="14">
        <v>77.453000000000003</v>
      </c>
      <c r="AK2061" s="14">
        <v>62.014000000000003</v>
      </c>
      <c r="AL2061" s="14">
        <v>41.042000000000002</v>
      </c>
      <c r="AM2061" s="14">
        <v>26.093</v>
      </c>
      <c r="AN2061" s="14">
        <v>12.311999999999999</v>
      </c>
      <c r="AO2061" s="14">
        <v>10.24</v>
      </c>
      <c r="AP2061" s="14">
        <v>40.976999999999997</v>
      </c>
      <c r="AQ2061" s="14">
        <v>66.638000000000005</v>
      </c>
      <c r="AR2061" s="14">
        <v>68.224999999999994</v>
      </c>
      <c r="AS2061" s="14">
        <v>72.650999999999996</v>
      </c>
      <c r="AT2061" s="14">
        <v>82.343999999999994</v>
      </c>
      <c r="AU2061" s="14">
        <v>78.935000000000002</v>
      </c>
      <c r="AV2061" s="14">
        <v>77.831999999999994</v>
      </c>
      <c r="AW2061" s="14">
        <v>69.411000000000001</v>
      </c>
      <c r="AX2061" s="14">
        <v>48.048999999999999</v>
      </c>
      <c r="AY2061" s="14">
        <v>40.700000000000003</v>
      </c>
      <c r="AZ2061" s="14">
        <v>18.007999999999999</v>
      </c>
      <c r="BA2061" s="14">
        <v>27.861000000000001</v>
      </c>
      <c r="BB2061" s="14">
        <v>17.641999999999999</v>
      </c>
      <c r="BC2061" s="14">
        <v>33.886000000000003</v>
      </c>
      <c r="BD2061" s="14">
        <v>46.061</v>
      </c>
      <c r="BE2061" s="14">
        <v>65.962999999999994</v>
      </c>
      <c r="BF2061" s="14">
        <v>83.656999999999996</v>
      </c>
      <c r="BG2061" s="14">
        <v>76.206000000000003</v>
      </c>
      <c r="BH2061" s="14">
        <v>79.322999999999993</v>
      </c>
      <c r="BI2061" s="14">
        <v>69.146000000000001</v>
      </c>
      <c r="BJ2061" s="14">
        <v>40.959000000000003</v>
      </c>
      <c r="BK2061" s="14">
        <v>27.835000000000001</v>
      </c>
      <c r="BL2061" s="14">
        <v>12.429</v>
      </c>
      <c r="BM2061" s="14">
        <v>11.922000000000001</v>
      </c>
      <c r="BN2061" s="14">
        <v>23.263999999999999</v>
      </c>
      <c r="BO2061" s="14">
        <v>44.819000000000003</v>
      </c>
      <c r="BP2061" s="14">
        <v>73.587999999999994</v>
      </c>
      <c r="BQ2061" s="14">
        <v>101.08</v>
      </c>
      <c r="BR2061" s="14">
        <v>131.239</v>
      </c>
      <c r="BS2061" s="14">
        <v>133.739</v>
      </c>
      <c r="BT2061" s="14">
        <v>128.381</v>
      </c>
      <c r="BU2061" s="14">
        <v>106.22199999999999</v>
      </c>
      <c r="BV2061" s="14">
        <v>66.126000000000005</v>
      </c>
      <c r="BW2061" s="14">
        <v>42.386000000000003</v>
      </c>
      <c r="BX2061" s="14">
        <v>19.859000000000002</v>
      </c>
      <c r="BY2061" s="121">
        <v>16.327999999999999</v>
      </c>
      <c r="BZ2061" s="122" t="str">
        <f t="shared" si="193"/>
        <v>Gagnon AP</v>
      </c>
      <c r="CA2061" s="14">
        <f t="shared" si="194"/>
        <v>51.95</v>
      </c>
      <c r="CB2061" s="14">
        <f t="shared" si="195"/>
        <v>-68.132999999999996</v>
      </c>
      <c r="CC2061" s="14">
        <f t="shared" si="196"/>
        <v>0.70777641603854391</v>
      </c>
      <c r="CD2061" s="14">
        <f t="shared" si="197"/>
        <v>4506.2050762246963</v>
      </c>
      <c r="CE2061" s="102"/>
    </row>
    <row r="2062" spans="1:83" x14ac:dyDescent="0.25">
      <c r="A2062" s="14">
        <f t="shared" si="192"/>
        <v>295.51065915796181</v>
      </c>
      <c r="B2062" s="14" t="s">
        <v>2346</v>
      </c>
      <c r="C2062" s="14">
        <v>51.991</v>
      </c>
      <c r="D2062" s="14">
        <v>4.1219999999999999</v>
      </c>
      <c r="E2062" s="14">
        <v>14</v>
      </c>
      <c r="F2062" s="14">
        <v>3.5219999999999998</v>
      </c>
      <c r="G2062" s="14">
        <v>3.2040000000000002</v>
      </c>
      <c r="H2062" s="14">
        <v>6.4279999999999999</v>
      </c>
      <c r="I2062" s="14">
        <v>8.7520000000000007</v>
      </c>
      <c r="J2062" s="14">
        <v>12.211</v>
      </c>
      <c r="K2062" s="14">
        <v>15.156000000000001</v>
      </c>
      <c r="L2062" s="14">
        <v>17.347999999999999</v>
      </c>
      <c r="M2062" s="14">
        <v>17.419</v>
      </c>
      <c r="N2062" s="14">
        <v>15.817</v>
      </c>
      <c r="O2062" s="14">
        <v>12.114000000000001</v>
      </c>
      <c r="P2062" s="14">
        <v>8.3919999999999995</v>
      </c>
      <c r="Q2062" s="14">
        <v>5.093</v>
      </c>
      <c r="R2062" s="14">
        <v>11.231999999999999</v>
      </c>
      <c r="S2062" s="14">
        <v>19.55</v>
      </c>
      <c r="T2062" s="14">
        <v>38.534999999999997</v>
      </c>
      <c r="U2062" s="14">
        <v>50.716999999999999</v>
      </c>
      <c r="V2062" s="14">
        <v>68.863</v>
      </c>
      <c r="W2062" s="14">
        <v>74.316999999999993</v>
      </c>
      <c r="X2062" s="14">
        <v>78.477999999999994</v>
      </c>
      <c r="Y2062" s="14">
        <v>61.774000000000001</v>
      </c>
      <c r="Z2062" s="14">
        <v>44.493000000000002</v>
      </c>
      <c r="AA2062" s="14">
        <v>26.977</v>
      </c>
      <c r="AB2062" s="14">
        <v>13.445</v>
      </c>
      <c r="AC2062" s="14">
        <v>8.6880000000000006</v>
      </c>
      <c r="AD2062" s="14">
        <v>14.134</v>
      </c>
      <c r="AE2062" s="14">
        <v>24.591000000000001</v>
      </c>
      <c r="AF2062" s="14">
        <v>51.387</v>
      </c>
      <c r="AG2062" s="14">
        <v>77.695999999999998</v>
      </c>
      <c r="AH2062" s="14">
        <v>100.48699999999999</v>
      </c>
      <c r="AI2062" s="14">
        <v>95.512</v>
      </c>
      <c r="AJ2062" s="14">
        <v>97.491</v>
      </c>
      <c r="AK2062" s="14">
        <v>82.031999999999996</v>
      </c>
      <c r="AL2062" s="14">
        <v>57.261000000000003</v>
      </c>
      <c r="AM2062" s="14">
        <v>31.321000000000002</v>
      </c>
      <c r="AN2062" s="14">
        <v>16.013000000000002</v>
      </c>
      <c r="AO2062" s="14">
        <v>10.37</v>
      </c>
      <c r="AP2062" s="14">
        <v>36.372</v>
      </c>
      <c r="AQ2062" s="14">
        <v>55.869</v>
      </c>
      <c r="AR2062" s="14">
        <v>90.700999999999993</v>
      </c>
      <c r="AS2062" s="14">
        <v>111.5</v>
      </c>
      <c r="AT2062" s="14">
        <v>114.19</v>
      </c>
      <c r="AU2062" s="14">
        <v>104.057</v>
      </c>
      <c r="AV2062" s="14">
        <v>113.765</v>
      </c>
      <c r="AW2062" s="14">
        <v>110.86199999999999</v>
      </c>
      <c r="AX2062" s="14">
        <v>92.772000000000006</v>
      </c>
      <c r="AY2062" s="14">
        <v>62.277000000000001</v>
      </c>
      <c r="AZ2062" s="14">
        <v>35.957000000000001</v>
      </c>
      <c r="BA2062" s="14">
        <v>28.753</v>
      </c>
      <c r="BB2062" s="14">
        <v>17.436</v>
      </c>
      <c r="BC2062" s="14">
        <v>31.792000000000002</v>
      </c>
      <c r="BD2062" s="14">
        <v>61.984000000000002</v>
      </c>
      <c r="BE2062" s="14">
        <v>90.13</v>
      </c>
      <c r="BF2062" s="14">
        <v>114.40300000000001</v>
      </c>
      <c r="BG2062" s="14">
        <v>109.94799999999999</v>
      </c>
      <c r="BH2062" s="14">
        <v>119.005</v>
      </c>
      <c r="BI2062" s="14">
        <v>102.58499999999999</v>
      </c>
      <c r="BJ2062" s="14">
        <v>72.840999999999994</v>
      </c>
      <c r="BK2062" s="14">
        <v>41.04</v>
      </c>
      <c r="BL2062" s="14">
        <v>19.759</v>
      </c>
      <c r="BM2062" s="14">
        <v>13.101000000000001</v>
      </c>
      <c r="BN2062" s="14">
        <v>22.768000000000001</v>
      </c>
      <c r="BO2062" s="14">
        <v>43.423000000000002</v>
      </c>
      <c r="BP2062" s="14">
        <v>89.495000000000005</v>
      </c>
      <c r="BQ2062" s="14">
        <v>140.624</v>
      </c>
      <c r="BR2062" s="14">
        <v>179.565</v>
      </c>
      <c r="BS2062" s="14">
        <v>176.86</v>
      </c>
      <c r="BT2062" s="14">
        <v>183.9</v>
      </c>
      <c r="BU2062" s="14">
        <v>153.88900000000001</v>
      </c>
      <c r="BV2062" s="14">
        <v>102.77200000000001</v>
      </c>
      <c r="BW2062" s="14">
        <v>55.613999999999997</v>
      </c>
      <c r="BX2062" s="14">
        <v>26.245000000000001</v>
      </c>
      <c r="BY2062" s="121">
        <v>17.164999999999999</v>
      </c>
      <c r="BZ2062" s="122" t="str">
        <f t="shared" si="193"/>
        <v>Hoek van Holland</v>
      </c>
      <c r="CA2062" s="14">
        <f t="shared" si="194"/>
        <v>51.991</v>
      </c>
      <c r="CB2062" s="14">
        <f t="shared" si="195"/>
        <v>4.1219999999999999</v>
      </c>
      <c r="CC2062" s="14">
        <f t="shared" si="196"/>
        <v>4.6414992593998984E-2</v>
      </c>
      <c r="CD2062" s="14">
        <f t="shared" si="197"/>
        <v>295.51065915796181</v>
      </c>
      <c r="CE2062" s="102"/>
    </row>
    <row r="2063" spans="1:83" x14ac:dyDescent="0.25">
      <c r="A2063" s="14">
        <f t="shared" si="192"/>
        <v>4685.1893495393833</v>
      </c>
      <c r="B2063" s="14" t="s">
        <v>2347</v>
      </c>
      <c r="C2063" s="14">
        <v>51.999000000000002</v>
      </c>
      <c r="D2063" s="14">
        <v>70.938000000000002</v>
      </c>
      <c r="E2063" s="14">
        <v>384</v>
      </c>
      <c r="F2063" s="14">
        <v>-14.981</v>
      </c>
      <c r="G2063" s="14">
        <v>-15.004</v>
      </c>
      <c r="H2063" s="14">
        <v>-6.8860000000000001</v>
      </c>
      <c r="I2063" s="14">
        <v>3.9079999999999999</v>
      </c>
      <c r="J2063" s="14">
        <v>12.67</v>
      </c>
      <c r="K2063" s="14">
        <v>17.350999999999999</v>
      </c>
      <c r="L2063" s="14">
        <v>20.003</v>
      </c>
      <c r="M2063" s="14">
        <v>17.225999999999999</v>
      </c>
      <c r="N2063" s="14">
        <v>10.878</v>
      </c>
      <c r="O2063" s="14">
        <v>2.6560000000000001</v>
      </c>
      <c r="P2063" s="14">
        <v>-4.7930000000000001</v>
      </c>
      <c r="Q2063" s="14">
        <v>-13.263999999999999</v>
      </c>
      <c r="R2063" s="14">
        <v>13.021000000000001</v>
      </c>
      <c r="S2063" s="14">
        <v>21.268000000000001</v>
      </c>
      <c r="T2063" s="14">
        <v>38.384999999999998</v>
      </c>
      <c r="U2063" s="14">
        <v>54.49</v>
      </c>
      <c r="V2063" s="14">
        <v>68.718000000000004</v>
      </c>
      <c r="W2063" s="14">
        <v>73.197000000000003</v>
      </c>
      <c r="X2063" s="14">
        <v>73.78</v>
      </c>
      <c r="Y2063" s="14">
        <v>59.786000000000001</v>
      </c>
      <c r="Z2063" s="14">
        <v>41.276000000000003</v>
      </c>
      <c r="AA2063" s="14">
        <v>28.488</v>
      </c>
      <c r="AB2063" s="14">
        <v>14.611000000000001</v>
      </c>
      <c r="AC2063" s="14">
        <v>9.9469999999999992</v>
      </c>
      <c r="AD2063" s="14">
        <v>17.681000000000001</v>
      </c>
      <c r="AE2063" s="14">
        <v>30.097999999999999</v>
      </c>
      <c r="AF2063" s="14">
        <v>52.713999999999999</v>
      </c>
      <c r="AG2063" s="14">
        <v>86.790999999999997</v>
      </c>
      <c r="AH2063" s="14">
        <v>105.517</v>
      </c>
      <c r="AI2063" s="14">
        <v>116.95</v>
      </c>
      <c r="AJ2063" s="14">
        <v>106.633</v>
      </c>
      <c r="AK2063" s="14">
        <v>93.665000000000006</v>
      </c>
      <c r="AL2063" s="14">
        <v>63.588999999999999</v>
      </c>
      <c r="AM2063" s="14">
        <v>39.375999999999998</v>
      </c>
      <c r="AN2063" s="14">
        <v>18.239999999999998</v>
      </c>
      <c r="AO2063" s="14">
        <v>12.385999999999999</v>
      </c>
      <c r="AP2063" s="14">
        <v>52.801000000000002</v>
      </c>
      <c r="AQ2063" s="14">
        <v>78.203999999999994</v>
      </c>
      <c r="AR2063" s="14">
        <v>101.46</v>
      </c>
      <c r="AS2063" s="14">
        <v>122.291</v>
      </c>
      <c r="AT2063" s="14">
        <v>127.80800000000001</v>
      </c>
      <c r="AU2063" s="14">
        <v>122.06</v>
      </c>
      <c r="AV2063" s="14">
        <v>125.935</v>
      </c>
      <c r="AW2063" s="14">
        <v>130.392</v>
      </c>
      <c r="AX2063" s="14">
        <v>116.568</v>
      </c>
      <c r="AY2063" s="14">
        <v>86.323999999999998</v>
      </c>
      <c r="AZ2063" s="14">
        <v>50.618000000000002</v>
      </c>
      <c r="BA2063" s="14">
        <v>39.515999999999998</v>
      </c>
      <c r="BB2063" s="14">
        <v>21.983000000000001</v>
      </c>
      <c r="BC2063" s="14">
        <v>40.335999999999999</v>
      </c>
      <c r="BD2063" s="14">
        <v>68.751999999999995</v>
      </c>
      <c r="BE2063" s="14">
        <v>101.32</v>
      </c>
      <c r="BF2063" s="14">
        <v>128.85499999999999</v>
      </c>
      <c r="BG2063" s="14">
        <v>130.57300000000001</v>
      </c>
      <c r="BH2063" s="14">
        <v>135.578</v>
      </c>
      <c r="BI2063" s="14">
        <v>116.35</v>
      </c>
      <c r="BJ2063" s="14">
        <v>82.036000000000001</v>
      </c>
      <c r="BK2063" s="14">
        <v>50.481000000000002</v>
      </c>
      <c r="BL2063" s="14">
        <v>24.245000000000001</v>
      </c>
      <c r="BM2063" s="14">
        <v>16.731000000000002</v>
      </c>
      <c r="BN2063" s="14">
        <v>28.411000000000001</v>
      </c>
      <c r="BO2063" s="14">
        <v>51.218000000000004</v>
      </c>
      <c r="BP2063" s="14">
        <v>95.799000000000007</v>
      </c>
      <c r="BQ2063" s="14">
        <v>153.965</v>
      </c>
      <c r="BR2063" s="14">
        <v>200.95</v>
      </c>
      <c r="BS2063" s="14">
        <v>215.73699999999999</v>
      </c>
      <c r="BT2063" s="14">
        <v>208.64099999999999</v>
      </c>
      <c r="BU2063" s="14">
        <v>177.227</v>
      </c>
      <c r="BV2063" s="14">
        <v>117.789</v>
      </c>
      <c r="BW2063" s="14">
        <v>67.679000000000002</v>
      </c>
      <c r="BX2063" s="14">
        <v>31.091000000000001</v>
      </c>
      <c r="BY2063" s="121">
        <v>20.428000000000001</v>
      </c>
      <c r="BZ2063" s="122" t="str">
        <f t="shared" si="193"/>
        <v>Akkol</v>
      </c>
      <c r="CA2063" s="14">
        <f t="shared" si="194"/>
        <v>51.999000000000002</v>
      </c>
      <c r="CB2063" s="14">
        <f t="shared" si="195"/>
        <v>70.938000000000002</v>
      </c>
      <c r="CC2063" s="14">
        <f t="shared" si="196"/>
        <v>0.73588895094342777</v>
      </c>
      <c r="CD2063" s="14">
        <f t="shared" si="197"/>
        <v>4685.1893495393833</v>
      </c>
      <c r="CE2063" s="102"/>
    </row>
    <row r="2064" spans="1:83" x14ac:dyDescent="0.25">
      <c r="A2064" s="14">
        <f t="shared" si="192"/>
        <v>5549.4849371559003</v>
      </c>
      <c r="B2064" s="14" t="s">
        <v>2348</v>
      </c>
      <c r="C2064" s="14">
        <v>52.017000000000003</v>
      </c>
      <c r="D2064" s="14">
        <v>85.9</v>
      </c>
      <c r="E2064" s="14">
        <v>331</v>
      </c>
      <c r="F2064" s="14">
        <v>-11.282999999999999</v>
      </c>
      <c r="G2064" s="14">
        <v>-12.928000000000001</v>
      </c>
      <c r="H2064" s="14">
        <v>-5.7030000000000003</v>
      </c>
      <c r="I2064" s="14">
        <v>3.5089999999999999</v>
      </c>
      <c r="J2064" s="14">
        <v>11.109</v>
      </c>
      <c r="K2064" s="14">
        <v>16.652999999999999</v>
      </c>
      <c r="L2064" s="14">
        <v>18.756</v>
      </c>
      <c r="M2064" s="14">
        <v>16.484000000000002</v>
      </c>
      <c r="N2064" s="14">
        <v>10.53</v>
      </c>
      <c r="O2064" s="14">
        <v>3.008</v>
      </c>
      <c r="P2064" s="14">
        <v>-5.4859999999999998</v>
      </c>
      <c r="Q2064" s="14">
        <v>-9.8219999999999992</v>
      </c>
      <c r="R2064" s="14">
        <v>13.167</v>
      </c>
      <c r="S2064" s="14">
        <v>20.57</v>
      </c>
      <c r="T2064" s="14">
        <v>38.171999999999997</v>
      </c>
      <c r="U2064" s="14">
        <v>52.332000000000001</v>
      </c>
      <c r="V2064" s="14">
        <v>68.018000000000001</v>
      </c>
      <c r="W2064" s="14">
        <v>76.012</v>
      </c>
      <c r="X2064" s="14">
        <v>74.406999999999996</v>
      </c>
      <c r="Y2064" s="14">
        <v>60.155999999999999</v>
      </c>
      <c r="Z2064" s="14">
        <v>41.787999999999997</v>
      </c>
      <c r="AA2064" s="14">
        <v>28.244</v>
      </c>
      <c r="AB2064" s="14">
        <v>14.379</v>
      </c>
      <c r="AC2064" s="14">
        <v>9.9139999999999997</v>
      </c>
      <c r="AD2064" s="14">
        <v>17.693999999999999</v>
      </c>
      <c r="AE2064" s="14">
        <v>31.259</v>
      </c>
      <c r="AF2064" s="14">
        <v>57.91</v>
      </c>
      <c r="AG2064" s="14">
        <v>80.650999999999996</v>
      </c>
      <c r="AH2064" s="14">
        <v>103.155</v>
      </c>
      <c r="AI2064" s="14">
        <v>110.717</v>
      </c>
      <c r="AJ2064" s="14">
        <v>100.081</v>
      </c>
      <c r="AK2064" s="14">
        <v>99.188000000000002</v>
      </c>
      <c r="AL2064" s="14">
        <v>57.895000000000003</v>
      </c>
      <c r="AM2064" s="14">
        <v>38.389000000000003</v>
      </c>
      <c r="AN2064" s="14">
        <v>19.512</v>
      </c>
      <c r="AO2064" s="14">
        <v>12.717000000000001</v>
      </c>
      <c r="AP2064" s="14">
        <v>54.695999999999998</v>
      </c>
      <c r="AQ2064" s="14">
        <v>78.685000000000002</v>
      </c>
      <c r="AR2064" s="14">
        <v>112.09699999999999</v>
      </c>
      <c r="AS2064" s="14">
        <v>118.354</v>
      </c>
      <c r="AT2064" s="14">
        <v>121.211</v>
      </c>
      <c r="AU2064" s="14">
        <v>118.173</v>
      </c>
      <c r="AV2064" s="14">
        <v>118.685</v>
      </c>
      <c r="AW2064" s="14">
        <v>125.697</v>
      </c>
      <c r="AX2064" s="14">
        <v>109.001</v>
      </c>
      <c r="AY2064" s="14">
        <v>85.438999999999993</v>
      </c>
      <c r="AZ2064" s="14">
        <v>56.857999999999997</v>
      </c>
      <c r="BA2064" s="14">
        <v>38.607999999999997</v>
      </c>
      <c r="BB2064" s="14">
        <v>24.151</v>
      </c>
      <c r="BC2064" s="14">
        <v>39.338999999999999</v>
      </c>
      <c r="BD2064" s="14">
        <v>73.948999999999998</v>
      </c>
      <c r="BE2064" s="14">
        <v>94.364000000000004</v>
      </c>
      <c r="BF2064" s="14">
        <v>118.99</v>
      </c>
      <c r="BG2064" s="14">
        <v>128.797</v>
      </c>
      <c r="BH2064" s="14">
        <v>135.179</v>
      </c>
      <c r="BI2064" s="14">
        <v>95.683000000000007</v>
      </c>
      <c r="BJ2064" s="14">
        <v>81.692999999999998</v>
      </c>
      <c r="BK2064" s="14">
        <v>48.732999999999997</v>
      </c>
      <c r="BL2064" s="14">
        <v>25.934000000000001</v>
      </c>
      <c r="BM2064" s="14">
        <v>16.481999999999999</v>
      </c>
      <c r="BN2064" s="14">
        <v>28.887</v>
      </c>
      <c r="BO2064" s="14">
        <v>51.137999999999998</v>
      </c>
      <c r="BP2064" s="14">
        <v>102.53400000000001</v>
      </c>
      <c r="BQ2064" s="14">
        <v>146.16900000000001</v>
      </c>
      <c r="BR2064" s="14">
        <v>189.25</v>
      </c>
      <c r="BS2064" s="14">
        <v>205.99</v>
      </c>
      <c r="BT2064" s="14">
        <v>197.49700000000001</v>
      </c>
      <c r="BU2064" s="14">
        <v>169.65100000000001</v>
      </c>
      <c r="BV2064" s="14">
        <v>112.105</v>
      </c>
      <c r="BW2064" s="14">
        <v>66.567999999999998</v>
      </c>
      <c r="BX2064" s="14">
        <v>32.283000000000001</v>
      </c>
      <c r="BY2064" s="121">
        <v>20.27</v>
      </c>
      <c r="BZ2064" s="122" t="str">
        <f t="shared" si="193"/>
        <v>Mayma</v>
      </c>
      <c r="CA2064" s="14">
        <f t="shared" si="194"/>
        <v>52.017000000000003</v>
      </c>
      <c r="CB2064" s="14">
        <f t="shared" si="195"/>
        <v>85.9</v>
      </c>
      <c r="CC2064" s="14">
        <f t="shared" si="196"/>
        <v>0.87164132418287477</v>
      </c>
      <c r="CD2064" s="14">
        <f t="shared" si="197"/>
        <v>5549.4849371559003</v>
      </c>
      <c r="CE2064" s="102"/>
    </row>
    <row r="2065" spans="1:83" x14ac:dyDescent="0.25">
      <c r="A2065" s="14">
        <f t="shared" si="192"/>
        <v>2001.5024677420977</v>
      </c>
      <c r="B2065" s="14" t="s">
        <v>2349</v>
      </c>
      <c r="C2065" s="14">
        <v>52.036000000000001</v>
      </c>
      <c r="D2065" s="14">
        <v>29.192</v>
      </c>
      <c r="E2065" s="14">
        <v>190</v>
      </c>
      <c r="F2065" s="14">
        <v>-5.0380000000000003</v>
      </c>
      <c r="G2065" s="14">
        <v>-3.2440000000000002</v>
      </c>
      <c r="H2065" s="14">
        <v>1.22</v>
      </c>
      <c r="I2065" s="14">
        <v>7.8259999999999996</v>
      </c>
      <c r="J2065" s="14">
        <v>13.622</v>
      </c>
      <c r="K2065" s="14">
        <v>17.927</v>
      </c>
      <c r="L2065" s="14">
        <v>19.399000000000001</v>
      </c>
      <c r="M2065" s="14">
        <v>17.907</v>
      </c>
      <c r="N2065" s="14">
        <v>13.340999999999999</v>
      </c>
      <c r="O2065" s="14">
        <v>7.2140000000000004</v>
      </c>
      <c r="P2065" s="14">
        <v>1.841</v>
      </c>
      <c r="Q2065" s="14">
        <v>-1.7509999999999999</v>
      </c>
      <c r="R2065" s="14">
        <v>11.952</v>
      </c>
      <c r="S2065" s="14">
        <v>19.294</v>
      </c>
      <c r="T2065" s="14">
        <v>37.29</v>
      </c>
      <c r="U2065" s="14">
        <v>53.686999999999998</v>
      </c>
      <c r="V2065" s="14">
        <v>68.822999999999993</v>
      </c>
      <c r="W2065" s="14">
        <v>78.150999999999996</v>
      </c>
      <c r="X2065" s="14">
        <v>75.433000000000007</v>
      </c>
      <c r="Y2065" s="14">
        <v>60.067</v>
      </c>
      <c r="Z2065" s="14">
        <v>42.075000000000003</v>
      </c>
      <c r="AA2065" s="14">
        <v>27.460999999999999</v>
      </c>
      <c r="AB2065" s="14">
        <v>13.975</v>
      </c>
      <c r="AC2065" s="14">
        <v>8.7690000000000001</v>
      </c>
      <c r="AD2065" s="14">
        <v>13.393000000000001</v>
      </c>
      <c r="AE2065" s="14">
        <v>25.673999999999999</v>
      </c>
      <c r="AF2065" s="14">
        <v>54.018000000000001</v>
      </c>
      <c r="AG2065" s="14">
        <v>81.120999999999995</v>
      </c>
      <c r="AH2065" s="14">
        <v>102.459</v>
      </c>
      <c r="AI2065" s="14">
        <v>112.152</v>
      </c>
      <c r="AJ2065" s="14">
        <v>106.033</v>
      </c>
      <c r="AK2065" s="14">
        <v>88.096999999999994</v>
      </c>
      <c r="AL2065" s="14">
        <v>57.841999999999999</v>
      </c>
      <c r="AM2065" s="14">
        <v>34.783000000000001</v>
      </c>
      <c r="AN2065" s="14">
        <v>15.539</v>
      </c>
      <c r="AO2065" s="14">
        <v>9.609</v>
      </c>
      <c r="AP2065" s="14">
        <v>31.503</v>
      </c>
      <c r="AQ2065" s="14">
        <v>63.052999999999997</v>
      </c>
      <c r="AR2065" s="14">
        <v>109.04</v>
      </c>
      <c r="AS2065" s="14">
        <v>124.42100000000001</v>
      </c>
      <c r="AT2065" s="14">
        <v>125.08</v>
      </c>
      <c r="AU2065" s="14">
        <v>121.461</v>
      </c>
      <c r="AV2065" s="14">
        <v>125.288</v>
      </c>
      <c r="AW2065" s="14">
        <v>127.995</v>
      </c>
      <c r="AX2065" s="14">
        <v>107.449</v>
      </c>
      <c r="AY2065" s="14">
        <v>79.091999999999999</v>
      </c>
      <c r="AZ2065" s="14">
        <v>32.220999999999997</v>
      </c>
      <c r="BA2065" s="14">
        <v>22.800999999999998</v>
      </c>
      <c r="BB2065" s="14">
        <v>17.119</v>
      </c>
      <c r="BC2065" s="14">
        <v>35.78</v>
      </c>
      <c r="BD2065" s="14">
        <v>73.977000000000004</v>
      </c>
      <c r="BE2065" s="14">
        <v>103.63500000000001</v>
      </c>
      <c r="BF2065" s="14">
        <v>126.77200000000001</v>
      </c>
      <c r="BG2065" s="14">
        <v>131.24700000000001</v>
      </c>
      <c r="BH2065" s="14">
        <v>130.66200000000001</v>
      </c>
      <c r="BI2065" s="14">
        <v>114.90900000000001</v>
      </c>
      <c r="BJ2065" s="14">
        <v>81.620999999999995</v>
      </c>
      <c r="BK2065" s="14">
        <v>47.533000000000001</v>
      </c>
      <c r="BL2065" s="14">
        <v>19.204000000000001</v>
      </c>
      <c r="BM2065" s="14">
        <v>11.94</v>
      </c>
      <c r="BN2065" s="14">
        <v>22.643000000000001</v>
      </c>
      <c r="BO2065" s="14">
        <v>45.350999999999999</v>
      </c>
      <c r="BP2065" s="14">
        <v>101.149</v>
      </c>
      <c r="BQ2065" s="14">
        <v>153.4</v>
      </c>
      <c r="BR2065" s="14">
        <v>196.68100000000001</v>
      </c>
      <c r="BS2065" s="14">
        <v>210.679</v>
      </c>
      <c r="BT2065" s="14">
        <v>206.21</v>
      </c>
      <c r="BU2065" s="14">
        <v>173.227</v>
      </c>
      <c r="BV2065" s="14">
        <v>112.938</v>
      </c>
      <c r="BW2065" s="14">
        <v>62.890999999999998</v>
      </c>
      <c r="BX2065" s="14">
        <v>26.527999999999999</v>
      </c>
      <c r="BY2065" s="121">
        <v>16.268999999999998</v>
      </c>
      <c r="BZ2065" s="122" t="str">
        <f t="shared" si="193"/>
        <v>Mazyr</v>
      </c>
      <c r="CA2065" s="14">
        <f t="shared" si="194"/>
        <v>52.036000000000001</v>
      </c>
      <c r="CB2065" s="14">
        <f t="shared" si="195"/>
        <v>29.192</v>
      </c>
      <c r="CC2065" s="14">
        <f t="shared" si="196"/>
        <v>0.31437012283019433</v>
      </c>
      <c r="CD2065" s="14">
        <f t="shared" si="197"/>
        <v>2001.5024677420977</v>
      </c>
      <c r="CE2065" s="102"/>
    </row>
    <row r="2066" spans="1:83" x14ac:dyDescent="0.25">
      <c r="A2066" s="14">
        <f t="shared" si="192"/>
        <v>6617.1411326890075</v>
      </c>
      <c r="B2066" s="14" t="s">
        <v>2350</v>
      </c>
      <c r="C2066" s="14">
        <v>52.05</v>
      </c>
      <c r="D2066" s="14">
        <v>106.65</v>
      </c>
      <c r="E2066" s="14">
        <v>467</v>
      </c>
      <c r="F2066" s="14">
        <v>-18.806999999999999</v>
      </c>
      <c r="G2066" s="14">
        <v>-16.905999999999999</v>
      </c>
      <c r="H2066" s="14">
        <v>-7.42</v>
      </c>
      <c r="I2066" s="14">
        <v>1.117</v>
      </c>
      <c r="J2066" s="14">
        <v>7.8289999999999997</v>
      </c>
      <c r="K2066" s="14">
        <v>13.856999999999999</v>
      </c>
      <c r="L2066" s="14">
        <v>16.986000000000001</v>
      </c>
      <c r="M2066" s="14">
        <v>15.689</v>
      </c>
      <c r="N2066" s="14">
        <v>8.8420000000000005</v>
      </c>
      <c r="O2066" s="14">
        <v>1.345</v>
      </c>
      <c r="P2066" s="14">
        <v>-8.1989999999999998</v>
      </c>
      <c r="Q2066" s="14">
        <v>-13.997999999999999</v>
      </c>
      <c r="R2066" s="14">
        <v>13.375999999999999</v>
      </c>
      <c r="S2066" s="14">
        <v>20.658999999999999</v>
      </c>
      <c r="T2066" s="14">
        <v>37.982999999999997</v>
      </c>
      <c r="U2066" s="14">
        <v>52.25</v>
      </c>
      <c r="V2066" s="14">
        <v>69.596999999999994</v>
      </c>
      <c r="W2066" s="14">
        <v>73.747</v>
      </c>
      <c r="X2066" s="14">
        <v>71.370999999999995</v>
      </c>
      <c r="Y2066" s="14">
        <v>59.137</v>
      </c>
      <c r="Z2066" s="14">
        <v>42.581000000000003</v>
      </c>
      <c r="AA2066" s="14">
        <v>28.018999999999998</v>
      </c>
      <c r="AB2066" s="14">
        <v>15.449</v>
      </c>
      <c r="AC2066" s="14">
        <v>10.848000000000001</v>
      </c>
      <c r="AD2066" s="14">
        <v>18.670999999999999</v>
      </c>
      <c r="AE2066" s="14">
        <v>28.75</v>
      </c>
      <c r="AF2066" s="14">
        <v>61.622999999999998</v>
      </c>
      <c r="AG2066" s="14">
        <v>85.540999999999997</v>
      </c>
      <c r="AH2066" s="14">
        <v>108.431</v>
      </c>
      <c r="AI2066" s="14">
        <v>108.80800000000001</v>
      </c>
      <c r="AJ2066" s="14">
        <v>96.412000000000006</v>
      </c>
      <c r="AK2066" s="14">
        <v>81.460999999999999</v>
      </c>
      <c r="AL2066" s="14">
        <v>60.244</v>
      </c>
      <c r="AM2066" s="14">
        <v>41.567</v>
      </c>
      <c r="AN2066" s="14">
        <v>20.841999999999999</v>
      </c>
      <c r="AO2066" s="14">
        <v>14.242000000000001</v>
      </c>
      <c r="AP2066" s="14">
        <v>60.195999999999998</v>
      </c>
      <c r="AQ2066" s="14">
        <v>80.552000000000007</v>
      </c>
      <c r="AR2066" s="14">
        <v>128.66300000000001</v>
      </c>
      <c r="AS2066" s="14">
        <v>131.58199999999999</v>
      </c>
      <c r="AT2066" s="14">
        <v>131.06299999999999</v>
      </c>
      <c r="AU2066" s="14">
        <v>118.565</v>
      </c>
      <c r="AV2066" s="14">
        <v>111.47799999999999</v>
      </c>
      <c r="AW2066" s="14">
        <v>114.898</v>
      </c>
      <c r="AX2066" s="14">
        <v>108.806</v>
      </c>
      <c r="AY2066" s="14">
        <v>102.871</v>
      </c>
      <c r="AZ2066" s="14">
        <v>63.802999999999997</v>
      </c>
      <c r="BA2066" s="14">
        <v>50.289000000000001</v>
      </c>
      <c r="BB2066" s="14">
        <v>24.17</v>
      </c>
      <c r="BC2066" s="14">
        <v>42.079000000000001</v>
      </c>
      <c r="BD2066" s="14">
        <v>82.364999999999995</v>
      </c>
      <c r="BE2066" s="14">
        <v>106.599</v>
      </c>
      <c r="BF2066" s="14">
        <v>129.93</v>
      </c>
      <c r="BG2066" s="14">
        <v>130.459</v>
      </c>
      <c r="BH2066" s="14">
        <v>115.322</v>
      </c>
      <c r="BI2066" s="14">
        <v>106.249</v>
      </c>
      <c r="BJ2066" s="14">
        <v>79.703000000000003</v>
      </c>
      <c r="BK2066" s="14">
        <v>54.734999999999999</v>
      </c>
      <c r="BL2066" s="14">
        <v>29.03</v>
      </c>
      <c r="BM2066" s="14">
        <v>19.341000000000001</v>
      </c>
      <c r="BN2066" s="14">
        <v>30.201000000000001</v>
      </c>
      <c r="BO2066" s="14">
        <v>51.402999999999999</v>
      </c>
      <c r="BP2066" s="14">
        <v>110.571</v>
      </c>
      <c r="BQ2066" s="14">
        <v>159.601</v>
      </c>
      <c r="BR2066" s="14">
        <v>204.874</v>
      </c>
      <c r="BS2066" s="14">
        <v>207.875</v>
      </c>
      <c r="BT2066" s="14">
        <v>183.143</v>
      </c>
      <c r="BU2066" s="14">
        <v>157.501</v>
      </c>
      <c r="BV2066" s="14">
        <v>113.066</v>
      </c>
      <c r="BW2066" s="14">
        <v>73.912000000000006</v>
      </c>
      <c r="BX2066" s="14">
        <v>34.932000000000002</v>
      </c>
      <c r="BY2066" s="121">
        <v>23.268000000000001</v>
      </c>
      <c r="BZ2066" s="122" t="str">
        <f t="shared" si="193"/>
        <v>Kabansk</v>
      </c>
      <c r="CA2066" s="14">
        <f t="shared" si="194"/>
        <v>52.05</v>
      </c>
      <c r="CB2066" s="14">
        <f t="shared" si="195"/>
        <v>106.65</v>
      </c>
      <c r="CC2066" s="14">
        <f t="shared" si="196"/>
        <v>1.0393349517149941</v>
      </c>
      <c r="CD2066" s="14">
        <f t="shared" si="197"/>
        <v>6617.1411326890075</v>
      </c>
      <c r="CE2066" s="102"/>
    </row>
    <row r="2067" spans="1:83" x14ac:dyDescent="0.25">
      <c r="A2067" s="14">
        <f t="shared" si="192"/>
        <v>5886.0621685889346</v>
      </c>
      <c r="B2067" s="14" t="s">
        <v>2351</v>
      </c>
      <c r="C2067" s="14">
        <v>52.057000000000002</v>
      </c>
      <c r="D2067" s="14">
        <v>92.138999999999996</v>
      </c>
      <c r="E2067" s="14">
        <v>576.9</v>
      </c>
      <c r="F2067" s="14">
        <v>-23.213000000000001</v>
      </c>
      <c r="G2067" s="14">
        <v>-16.654</v>
      </c>
      <c r="H2067" s="14">
        <v>-4.1159999999999997</v>
      </c>
      <c r="I2067" s="14">
        <v>3.7669999999999999</v>
      </c>
      <c r="J2067" s="14">
        <v>11.016999999999999</v>
      </c>
      <c r="K2067" s="14">
        <v>15.298999999999999</v>
      </c>
      <c r="L2067" s="14">
        <v>18.227</v>
      </c>
      <c r="M2067" s="14">
        <v>16.091999999999999</v>
      </c>
      <c r="N2067" s="14">
        <v>10.037000000000001</v>
      </c>
      <c r="O2067" s="14">
        <v>2.0819999999999999</v>
      </c>
      <c r="P2067" s="14">
        <v>-9.9320000000000004</v>
      </c>
      <c r="Q2067" s="14">
        <v>-18.434000000000001</v>
      </c>
      <c r="R2067" s="14">
        <v>13.99</v>
      </c>
      <c r="S2067" s="14">
        <v>21.12</v>
      </c>
      <c r="T2067" s="14">
        <v>37.000999999999998</v>
      </c>
      <c r="U2067" s="14">
        <v>53.295999999999999</v>
      </c>
      <c r="V2067" s="14">
        <v>69.951999999999998</v>
      </c>
      <c r="W2067" s="14">
        <v>76.870999999999995</v>
      </c>
      <c r="X2067" s="14">
        <v>74.462000000000003</v>
      </c>
      <c r="Y2067" s="14">
        <v>60.341999999999999</v>
      </c>
      <c r="Z2067" s="14">
        <v>44.19</v>
      </c>
      <c r="AA2067" s="14">
        <v>29.486999999999998</v>
      </c>
      <c r="AB2067" s="14">
        <v>16.433</v>
      </c>
      <c r="AC2067" s="14">
        <v>10.433</v>
      </c>
      <c r="AD2067" s="14">
        <v>17.79</v>
      </c>
      <c r="AE2067" s="14">
        <v>30.966999999999999</v>
      </c>
      <c r="AF2067" s="14">
        <v>61.155000000000001</v>
      </c>
      <c r="AG2067" s="14">
        <v>87.861000000000004</v>
      </c>
      <c r="AH2067" s="14">
        <v>111.55800000000001</v>
      </c>
      <c r="AI2067" s="14">
        <v>107.26300000000001</v>
      </c>
      <c r="AJ2067" s="14">
        <v>103.98</v>
      </c>
      <c r="AK2067" s="14">
        <v>82.433999999999997</v>
      </c>
      <c r="AL2067" s="14">
        <v>63.459000000000003</v>
      </c>
      <c r="AM2067" s="14">
        <v>42.168999999999997</v>
      </c>
      <c r="AN2067" s="14">
        <v>22.067</v>
      </c>
      <c r="AO2067" s="14">
        <v>13.673</v>
      </c>
      <c r="AP2067" s="14">
        <v>47.033000000000001</v>
      </c>
      <c r="AQ2067" s="14">
        <v>83.983999999999995</v>
      </c>
      <c r="AR2067" s="14">
        <v>128.453</v>
      </c>
      <c r="AS2067" s="14">
        <v>131.58000000000001</v>
      </c>
      <c r="AT2067" s="14">
        <v>128.80699999999999</v>
      </c>
      <c r="AU2067" s="14">
        <v>121.455</v>
      </c>
      <c r="AV2067" s="14">
        <v>122.583</v>
      </c>
      <c r="AW2067" s="14">
        <v>117.664</v>
      </c>
      <c r="AX2067" s="14">
        <v>115.76900000000001</v>
      </c>
      <c r="AY2067" s="14">
        <v>99.822999999999993</v>
      </c>
      <c r="AZ2067" s="14">
        <v>58.869</v>
      </c>
      <c r="BA2067" s="14">
        <v>41.988</v>
      </c>
      <c r="BB2067" s="14">
        <v>20.97</v>
      </c>
      <c r="BC2067" s="14">
        <v>43.012</v>
      </c>
      <c r="BD2067" s="14">
        <v>82.95</v>
      </c>
      <c r="BE2067" s="14">
        <v>111.03100000000001</v>
      </c>
      <c r="BF2067" s="14">
        <v>127.459</v>
      </c>
      <c r="BG2067" s="14">
        <v>133.23400000000001</v>
      </c>
      <c r="BH2067" s="14">
        <v>129.41900000000001</v>
      </c>
      <c r="BI2067" s="14">
        <v>109.837</v>
      </c>
      <c r="BJ2067" s="14">
        <v>83.415000000000006</v>
      </c>
      <c r="BK2067" s="14">
        <v>56.16</v>
      </c>
      <c r="BL2067" s="14">
        <v>29.134</v>
      </c>
      <c r="BM2067" s="14">
        <v>17.047000000000001</v>
      </c>
      <c r="BN2067" s="14">
        <v>28.277999999999999</v>
      </c>
      <c r="BO2067" s="14">
        <v>53.156999999999996</v>
      </c>
      <c r="BP2067" s="14">
        <v>110.574</v>
      </c>
      <c r="BQ2067" s="14">
        <v>160.99299999999999</v>
      </c>
      <c r="BR2067" s="14">
        <v>202.46299999999999</v>
      </c>
      <c r="BS2067" s="14">
        <v>210.053</v>
      </c>
      <c r="BT2067" s="14">
        <v>201.60499999999999</v>
      </c>
      <c r="BU2067" s="14">
        <v>159.59200000000001</v>
      </c>
      <c r="BV2067" s="14">
        <v>118.041</v>
      </c>
      <c r="BW2067" s="14">
        <v>73.515000000000001</v>
      </c>
      <c r="BX2067" s="14">
        <v>34.936</v>
      </c>
      <c r="BY2067" s="121">
        <v>21.434999999999999</v>
      </c>
      <c r="BZ2067" s="122" t="str">
        <f t="shared" si="193"/>
        <v>Ust Usa</v>
      </c>
      <c r="CA2067" s="14">
        <f t="shared" si="194"/>
        <v>52.057000000000002</v>
      </c>
      <c r="CB2067" s="14">
        <f t="shared" si="195"/>
        <v>92.138999999999996</v>
      </c>
      <c r="CC2067" s="14">
        <f t="shared" si="196"/>
        <v>0.92450652284876234</v>
      </c>
      <c r="CD2067" s="14">
        <f t="shared" si="197"/>
        <v>5886.0621685889346</v>
      </c>
      <c r="CE2067" s="102"/>
    </row>
    <row r="2068" spans="1:83" x14ac:dyDescent="0.25">
      <c r="A2068" s="14">
        <f t="shared" si="192"/>
        <v>6887.3659424546777</v>
      </c>
      <c r="B2068" s="14" t="s">
        <v>2352</v>
      </c>
      <c r="C2068" s="14">
        <v>52.116999999999997</v>
      </c>
      <c r="D2068" s="14">
        <v>112.667</v>
      </c>
      <c r="E2068" s="14">
        <v>968</v>
      </c>
      <c r="F2068" s="14">
        <v>-23.38</v>
      </c>
      <c r="G2068" s="14">
        <v>-18.509</v>
      </c>
      <c r="H2068" s="14">
        <v>-12.557</v>
      </c>
      <c r="I2068" s="14">
        <v>-0.97699999999999998</v>
      </c>
      <c r="J2068" s="14">
        <v>6.4169999999999998</v>
      </c>
      <c r="K2068" s="14">
        <v>12.897</v>
      </c>
      <c r="L2068" s="14">
        <v>15.923999999999999</v>
      </c>
      <c r="M2068" s="14">
        <v>14.252000000000001</v>
      </c>
      <c r="N2068" s="14">
        <v>6.9189999999999996</v>
      </c>
      <c r="O2068" s="14">
        <v>-1.6830000000000001</v>
      </c>
      <c r="P2068" s="14">
        <v>-12.02</v>
      </c>
      <c r="Q2068" s="14">
        <v>-19.856999999999999</v>
      </c>
      <c r="R2068" s="14">
        <v>13.632</v>
      </c>
      <c r="S2068" s="14">
        <v>19.861999999999998</v>
      </c>
      <c r="T2068" s="14">
        <v>37.473999999999997</v>
      </c>
      <c r="U2068" s="14">
        <v>53.558999999999997</v>
      </c>
      <c r="V2068" s="14">
        <v>73.418999999999997</v>
      </c>
      <c r="W2068" s="14">
        <v>78.751999999999995</v>
      </c>
      <c r="X2068" s="14">
        <v>75.637</v>
      </c>
      <c r="Y2068" s="14">
        <v>62.017000000000003</v>
      </c>
      <c r="Z2068" s="14">
        <v>44.305999999999997</v>
      </c>
      <c r="AA2068" s="14">
        <v>29.042000000000002</v>
      </c>
      <c r="AB2068" s="14">
        <v>16.417000000000002</v>
      </c>
      <c r="AC2068" s="14">
        <v>10.986000000000001</v>
      </c>
      <c r="AD2068" s="14">
        <v>19.355</v>
      </c>
      <c r="AE2068" s="14">
        <v>32.643000000000001</v>
      </c>
      <c r="AF2068" s="14">
        <v>63.177</v>
      </c>
      <c r="AG2068" s="14">
        <v>93.581999999999994</v>
      </c>
      <c r="AH2068" s="14">
        <v>115.108</v>
      </c>
      <c r="AI2068" s="14">
        <v>113.504</v>
      </c>
      <c r="AJ2068" s="14">
        <v>100.32599999999999</v>
      </c>
      <c r="AK2068" s="14">
        <v>83.391000000000005</v>
      </c>
      <c r="AL2068" s="14">
        <v>64.686000000000007</v>
      </c>
      <c r="AM2068" s="14">
        <v>41.383000000000003</v>
      </c>
      <c r="AN2068" s="14">
        <v>22.11</v>
      </c>
      <c r="AO2068" s="14">
        <v>14.997999999999999</v>
      </c>
      <c r="AP2068" s="14">
        <v>63.265999999999998</v>
      </c>
      <c r="AQ2068" s="14">
        <v>101.855</v>
      </c>
      <c r="AR2068" s="14">
        <v>135.42099999999999</v>
      </c>
      <c r="AS2068" s="14">
        <v>138.18</v>
      </c>
      <c r="AT2068" s="14">
        <v>136.11099999999999</v>
      </c>
      <c r="AU2068" s="14">
        <v>123.839</v>
      </c>
      <c r="AV2068" s="14">
        <v>120.795</v>
      </c>
      <c r="AW2068" s="14">
        <v>115.06100000000001</v>
      </c>
      <c r="AX2068" s="14">
        <v>116.837</v>
      </c>
      <c r="AY2068" s="14">
        <v>106.23699999999999</v>
      </c>
      <c r="AZ2068" s="14">
        <v>70.352999999999994</v>
      </c>
      <c r="BA2068" s="14">
        <v>55.075000000000003</v>
      </c>
      <c r="BB2068" s="14">
        <v>25.905999999999999</v>
      </c>
      <c r="BC2068" s="14">
        <v>46.835000000000001</v>
      </c>
      <c r="BD2068" s="14">
        <v>83.534000000000006</v>
      </c>
      <c r="BE2068" s="14">
        <v>110.643</v>
      </c>
      <c r="BF2068" s="14">
        <v>137.304</v>
      </c>
      <c r="BG2068" s="14">
        <v>133.83199999999999</v>
      </c>
      <c r="BH2068" s="14">
        <v>120.97199999999999</v>
      </c>
      <c r="BI2068" s="14">
        <v>107.27200000000001</v>
      </c>
      <c r="BJ2068" s="14">
        <v>82.903000000000006</v>
      </c>
      <c r="BK2068" s="14">
        <v>58.273000000000003</v>
      </c>
      <c r="BL2068" s="14">
        <v>31.859000000000002</v>
      </c>
      <c r="BM2068" s="14">
        <v>20.199000000000002</v>
      </c>
      <c r="BN2068" s="14">
        <v>31.221</v>
      </c>
      <c r="BO2068" s="14">
        <v>57.802</v>
      </c>
      <c r="BP2068" s="14">
        <v>114.068</v>
      </c>
      <c r="BQ2068" s="14">
        <v>166.51499999999999</v>
      </c>
      <c r="BR2068" s="14">
        <v>213.42400000000001</v>
      </c>
      <c r="BS2068" s="14">
        <v>214.221</v>
      </c>
      <c r="BT2068" s="14">
        <v>194.01499999999999</v>
      </c>
      <c r="BU2068" s="14">
        <v>157.54300000000001</v>
      </c>
      <c r="BV2068" s="14">
        <v>119.36199999999999</v>
      </c>
      <c r="BW2068" s="14">
        <v>75.977000000000004</v>
      </c>
      <c r="BX2068" s="14">
        <v>37.57</v>
      </c>
      <c r="BY2068" s="121">
        <v>24.289000000000001</v>
      </c>
      <c r="BZ2068" s="122" t="str">
        <f t="shared" si="193"/>
        <v>Beklemishevo</v>
      </c>
      <c r="CA2068" s="14">
        <f t="shared" si="194"/>
        <v>52.116999999999997</v>
      </c>
      <c r="CB2068" s="14">
        <f t="shared" si="195"/>
        <v>112.667</v>
      </c>
      <c r="CC2068" s="14">
        <f t="shared" si="196"/>
        <v>1.0817783701003998</v>
      </c>
      <c r="CD2068" s="14">
        <f t="shared" si="197"/>
        <v>6887.3659424546777</v>
      </c>
      <c r="CE2068" s="102"/>
    </row>
    <row r="2069" spans="1:83" x14ac:dyDescent="0.25">
      <c r="A2069" s="14">
        <f t="shared" si="192"/>
        <v>1792.3030687001924</v>
      </c>
      <c r="B2069" s="14" t="s">
        <v>2353</v>
      </c>
      <c r="C2069" s="14">
        <v>52.122</v>
      </c>
      <c r="D2069" s="14">
        <v>26.111999999999998</v>
      </c>
      <c r="E2069" s="14">
        <v>142</v>
      </c>
      <c r="F2069" s="14">
        <v>-4.3929999999999998</v>
      </c>
      <c r="G2069" s="14">
        <v>-2.343</v>
      </c>
      <c r="H2069" s="14">
        <v>0.629</v>
      </c>
      <c r="I2069" s="14">
        <v>7.5780000000000003</v>
      </c>
      <c r="J2069" s="14">
        <v>13.989000000000001</v>
      </c>
      <c r="K2069" s="14">
        <v>17.445</v>
      </c>
      <c r="L2069" s="14">
        <v>18.553999999999998</v>
      </c>
      <c r="M2069" s="14">
        <v>17.884</v>
      </c>
      <c r="N2069" s="14">
        <v>12.904999999999999</v>
      </c>
      <c r="O2069" s="14">
        <v>7.5369999999999999</v>
      </c>
      <c r="P2069" s="14">
        <v>3.1379999999999999</v>
      </c>
      <c r="Q2069" s="14">
        <v>-0.97599999999999998</v>
      </c>
      <c r="R2069" s="14">
        <v>10.595000000000001</v>
      </c>
      <c r="S2069" s="14">
        <v>19.29</v>
      </c>
      <c r="T2069" s="14">
        <v>37.203000000000003</v>
      </c>
      <c r="U2069" s="14">
        <v>52.984999999999999</v>
      </c>
      <c r="V2069" s="14">
        <v>71.465999999999994</v>
      </c>
      <c r="W2069" s="14">
        <v>75.906999999999996</v>
      </c>
      <c r="X2069" s="14">
        <v>75.620999999999995</v>
      </c>
      <c r="Y2069" s="14">
        <v>59.514000000000003</v>
      </c>
      <c r="Z2069" s="14">
        <v>42.243000000000002</v>
      </c>
      <c r="AA2069" s="14">
        <v>27.888000000000002</v>
      </c>
      <c r="AB2069" s="14">
        <v>13.64</v>
      </c>
      <c r="AC2069" s="14">
        <v>8.2729999999999997</v>
      </c>
      <c r="AD2069" s="14">
        <v>12.648999999999999</v>
      </c>
      <c r="AE2069" s="14">
        <v>24.67</v>
      </c>
      <c r="AF2069" s="14">
        <v>50.439</v>
      </c>
      <c r="AG2069" s="14">
        <v>79.929000000000002</v>
      </c>
      <c r="AH2069" s="14">
        <v>103.983</v>
      </c>
      <c r="AI2069" s="14">
        <v>104.997</v>
      </c>
      <c r="AJ2069" s="14">
        <v>106.629</v>
      </c>
      <c r="AK2069" s="14">
        <v>86.765000000000001</v>
      </c>
      <c r="AL2069" s="14">
        <v>54.335000000000001</v>
      </c>
      <c r="AM2069" s="14">
        <v>35.122999999999998</v>
      </c>
      <c r="AN2069" s="14">
        <v>14.939</v>
      </c>
      <c r="AO2069" s="14">
        <v>8.8770000000000007</v>
      </c>
      <c r="AP2069" s="14">
        <v>33.234999999999999</v>
      </c>
      <c r="AQ2069" s="14">
        <v>58.81</v>
      </c>
      <c r="AR2069" s="14">
        <v>102.634</v>
      </c>
      <c r="AS2069" s="14">
        <v>120.312</v>
      </c>
      <c r="AT2069" s="14">
        <v>125.277</v>
      </c>
      <c r="AU2069" s="14">
        <v>116.041</v>
      </c>
      <c r="AV2069" s="14">
        <v>123.242</v>
      </c>
      <c r="AW2069" s="14">
        <v>125.756</v>
      </c>
      <c r="AX2069" s="14">
        <v>101.069</v>
      </c>
      <c r="AY2069" s="14">
        <v>79.796999999999997</v>
      </c>
      <c r="AZ2069" s="14">
        <v>31.824999999999999</v>
      </c>
      <c r="BA2069" s="14">
        <v>18.766999999999999</v>
      </c>
      <c r="BB2069" s="14">
        <v>16.248999999999999</v>
      </c>
      <c r="BC2069" s="14">
        <v>33.755000000000003</v>
      </c>
      <c r="BD2069" s="14">
        <v>73.367000000000004</v>
      </c>
      <c r="BE2069" s="14">
        <v>100.545</v>
      </c>
      <c r="BF2069" s="14">
        <v>125.29900000000001</v>
      </c>
      <c r="BG2069" s="14">
        <v>129.197</v>
      </c>
      <c r="BH2069" s="14">
        <v>131.477</v>
      </c>
      <c r="BI2069" s="14">
        <v>116.273</v>
      </c>
      <c r="BJ2069" s="14">
        <v>77.447999999999993</v>
      </c>
      <c r="BK2069" s="14">
        <v>48.518999999999998</v>
      </c>
      <c r="BL2069" s="14">
        <v>19.122</v>
      </c>
      <c r="BM2069" s="14">
        <v>10.752000000000001</v>
      </c>
      <c r="BN2069" s="14">
        <v>20.946999999999999</v>
      </c>
      <c r="BO2069" s="14">
        <v>43.113</v>
      </c>
      <c r="BP2069" s="14">
        <v>95.897000000000006</v>
      </c>
      <c r="BQ2069" s="14">
        <v>148.16200000000001</v>
      </c>
      <c r="BR2069" s="14">
        <v>194.94800000000001</v>
      </c>
      <c r="BS2069" s="14">
        <v>201.39500000000001</v>
      </c>
      <c r="BT2069" s="14">
        <v>203.66</v>
      </c>
      <c r="BU2069" s="14">
        <v>170.523</v>
      </c>
      <c r="BV2069" s="14">
        <v>105.789</v>
      </c>
      <c r="BW2069" s="14">
        <v>63.981999999999999</v>
      </c>
      <c r="BX2069" s="14">
        <v>25.954000000000001</v>
      </c>
      <c r="BY2069" s="121">
        <v>14.987</v>
      </c>
      <c r="BZ2069" s="122" t="str">
        <f t="shared" si="193"/>
        <v>Pinsk</v>
      </c>
      <c r="CA2069" s="14">
        <f t="shared" si="194"/>
        <v>52.122</v>
      </c>
      <c r="CB2069" s="14">
        <f t="shared" si="195"/>
        <v>26.111999999999998</v>
      </c>
      <c r="CC2069" s="14">
        <f t="shared" si="196"/>
        <v>0.28151178673880922</v>
      </c>
      <c r="CD2069" s="14">
        <f t="shared" si="197"/>
        <v>1792.3030687001924</v>
      </c>
      <c r="CE2069" s="102"/>
    </row>
    <row r="2070" spans="1:83" x14ac:dyDescent="0.25">
      <c r="A2070" s="14">
        <f t="shared" si="192"/>
        <v>6762.2180729018737</v>
      </c>
      <c r="B2070" s="14" t="s">
        <v>2354</v>
      </c>
      <c r="C2070" s="14">
        <v>52.124000000000002</v>
      </c>
      <c r="D2070" s="14">
        <v>-110.101</v>
      </c>
      <c r="E2070" s="14">
        <v>687</v>
      </c>
      <c r="F2070" s="14">
        <v>-10.132999999999999</v>
      </c>
      <c r="G2070" s="14">
        <v>-10.97</v>
      </c>
      <c r="H2070" s="14">
        <v>-4.6150000000000002</v>
      </c>
      <c r="I2070" s="14">
        <v>5.7359999999999998</v>
      </c>
      <c r="J2070" s="14">
        <v>12.151999999999999</v>
      </c>
      <c r="K2070" s="14">
        <v>15.39</v>
      </c>
      <c r="L2070" s="14">
        <v>18.954000000000001</v>
      </c>
      <c r="M2070" s="14">
        <v>17.504999999999999</v>
      </c>
      <c r="N2070" s="14">
        <v>11.545</v>
      </c>
      <c r="O2070" s="14">
        <v>4.1890000000000001</v>
      </c>
      <c r="P2070" s="14">
        <v>-4.3070000000000004</v>
      </c>
      <c r="Q2070" s="14">
        <v>-8.59</v>
      </c>
      <c r="R2070" s="14">
        <v>8.5269999999999992</v>
      </c>
      <c r="S2070" s="14">
        <v>16.469000000000001</v>
      </c>
      <c r="T2070" s="14">
        <v>33.951999999999998</v>
      </c>
      <c r="U2070" s="14">
        <v>46.631</v>
      </c>
      <c r="V2070" s="14">
        <v>67.260000000000005</v>
      </c>
      <c r="W2070" s="14">
        <v>79.114000000000004</v>
      </c>
      <c r="X2070" s="14">
        <v>79.584000000000003</v>
      </c>
      <c r="Y2070" s="14">
        <v>59.445999999999998</v>
      </c>
      <c r="Z2070" s="14">
        <v>35.497999999999998</v>
      </c>
      <c r="AA2070" s="14">
        <v>21.475999999999999</v>
      </c>
      <c r="AB2070" s="14">
        <v>12.375</v>
      </c>
      <c r="AC2070" s="14">
        <v>7.4059999999999997</v>
      </c>
      <c r="AD2070" s="14">
        <v>16.733000000000001</v>
      </c>
      <c r="AE2070" s="14">
        <v>26.922000000000001</v>
      </c>
      <c r="AF2070" s="14">
        <v>60.582000000000001</v>
      </c>
      <c r="AG2070" s="14">
        <v>84.751000000000005</v>
      </c>
      <c r="AH2070" s="14">
        <v>105.93</v>
      </c>
      <c r="AI2070" s="14">
        <v>116.551</v>
      </c>
      <c r="AJ2070" s="14">
        <v>120.82299999999999</v>
      </c>
      <c r="AK2070" s="14">
        <v>95.894000000000005</v>
      </c>
      <c r="AL2070" s="14">
        <v>71.510999999999996</v>
      </c>
      <c r="AM2070" s="14">
        <v>41.779000000000003</v>
      </c>
      <c r="AN2070" s="14">
        <v>18.617999999999999</v>
      </c>
      <c r="AO2070" s="14">
        <v>12.939</v>
      </c>
      <c r="AP2070" s="14">
        <v>71.319999999999993</v>
      </c>
      <c r="AQ2070" s="14">
        <v>82.730999999999995</v>
      </c>
      <c r="AR2070" s="14">
        <v>113.771</v>
      </c>
      <c r="AS2070" s="14">
        <v>115.504</v>
      </c>
      <c r="AT2070" s="14">
        <v>113.197</v>
      </c>
      <c r="AU2070" s="14">
        <v>106.45099999999999</v>
      </c>
      <c r="AV2070" s="14">
        <v>118.417</v>
      </c>
      <c r="AW2070" s="14">
        <v>121.821</v>
      </c>
      <c r="AX2070" s="14">
        <v>121.13500000000001</v>
      </c>
      <c r="AY2070" s="14">
        <v>102.068</v>
      </c>
      <c r="AZ2070" s="14">
        <v>61.737000000000002</v>
      </c>
      <c r="BA2070" s="14">
        <v>53.978999999999999</v>
      </c>
      <c r="BB2070" s="14">
        <v>31.846</v>
      </c>
      <c r="BC2070" s="14">
        <v>45.914000000000001</v>
      </c>
      <c r="BD2070" s="14">
        <v>83.56</v>
      </c>
      <c r="BE2070" s="14">
        <v>100.34099999999999</v>
      </c>
      <c r="BF2070" s="14">
        <v>131.363</v>
      </c>
      <c r="BG2070" s="14">
        <v>133.71199999999999</v>
      </c>
      <c r="BH2070" s="14">
        <v>146.99799999999999</v>
      </c>
      <c r="BI2070" s="14">
        <v>128.74</v>
      </c>
      <c r="BJ2070" s="14">
        <v>90.120999999999995</v>
      </c>
      <c r="BK2070" s="14">
        <v>57.212000000000003</v>
      </c>
      <c r="BL2070" s="14">
        <v>30.582999999999998</v>
      </c>
      <c r="BM2070" s="14">
        <v>20.61</v>
      </c>
      <c r="BN2070" s="14">
        <v>25.265000000000001</v>
      </c>
      <c r="BO2070" s="14">
        <v>47.401000000000003</v>
      </c>
      <c r="BP2070" s="14">
        <v>97.831999999999994</v>
      </c>
      <c r="BQ2070" s="14">
        <v>140.76900000000001</v>
      </c>
      <c r="BR2070" s="14">
        <v>181.77799999999999</v>
      </c>
      <c r="BS2070" s="14">
        <v>194.13399999999999</v>
      </c>
      <c r="BT2070" s="14">
        <v>204.89699999999999</v>
      </c>
      <c r="BU2070" s="14">
        <v>166.30600000000001</v>
      </c>
      <c r="BV2070" s="14">
        <v>115.32</v>
      </c>
      <c r="BW2070" s="14">
        <v>65.373999999999995</v>
      </c>
      <c r="BX2070" s="14">
        <v>30.157</v>
      </c>
      <c r="BY2070" s="121">
        <v>19.041</v>
      </c>
      <c r="BZ2070" s="122" t="str">
        <f t="shared" si="193"/>
        <v>Bodo AGDM</v>
      </c>
      <c r="CA2070" s="14">
        <f t="shared" si="194"/>
        <v>52.124000000000002</v>
      </c>
      <c r="CB2070" s="14">
        <f t="shared" si="195"/>
        <v>-110.101</v>
      </c>
      <c r="CC2070" s="14">
        <f t="shared" si="196"/>
        <v>1.0621217612491327</v>
      </c>
      <c r="CD2070" s="14">
        <f t="shared" si="197"/>
        <v>6762.2180729018737</v>
      </c>
      <c r="CE2070" s="102"/>
    </row>
    <row r="2071" spans="1:83" x14ac:dyDescent="0.25">
      <c r="A2071" s="14">
        <f t="shared" si="192"/>
        <v>5973.8296824031204</v>
      </c>
      <c r="B2071" s="14" t="s">
        <v>2355</v>
      </c>
      <c r="C2071" s="14">
        <v>52.145000000000003</v>
      </c>
      <c r="D2071" s="14">
        <v>93.915999999999997</v>
      </c>
      <c r="E2071" s="14">
        <v>852.4</v>
      </c>
      <c r="F2071" s="14">
        <v>-28.257999999999999</v>
      </c>
      <c r="G2071" s="14">
        <v>-24.164000000000001</v>
      </c>
      <c r="H2071" s="14">
        <v>-10.603999999999999</v>
      </c>
      <c r="I2071" s="14">
        <v>2.9119999999999999</v>
      </c>
      <c r="J2071" s="14">
        <v>9.5289999999999999</v>
      </c>
      <c r="K2071" s="14">
        <v>15.717000000000001</v>
      </c>
      <c r="L2071" s="14">
        <v>17.533000000000001</v>
      </c>
      <c r="M2071" s="14">
        <v>14.253</v>
      </c>
      <c r="N2071" s="14">
        <v>8.1539999999999999</v>
      </c>
      <c r="O2071" s="14">
        <v>8.9999999999999993E-3</v>
      </c>
      <c r="P2071" s="14">
        <v>-15.256</v>
      </c>
      <c r="Q2071" s="14">
        <v>-24.361000000000001</v>
      </c>
      <c r="R2071" s="14">
        <v>13.199</v>
      </c>
      <c r="S2071" s="14">
        <v>22.445</v>
      </c>
      <c r="T2071" s="14">
        <v>39.835000000000001</v>
      </c>
      <c r="U2071" s="14">
        <v>53.110999999999997</v>
      </c>
      <c r="V2071" s="14">
        <v>70.408000000000001</v>
      </c>
      <c r="W2071" s="14">
        <v>75.126999999999995</v>
      </c>
      <c r="X2071" s="14">
        <v>73.058000000000007</v>
      </c>
      <c r="Y2071" s="14">
        <v>58.305</v>
      </c>
      <c r="Z2071" s="14">
        <v>42.6</v>
      </c>
      <c r="AA2071" s="14">
        <v>28.847000000000001</v>
      </c>
      <c r="AB2071" s="14">
        <v>15.446999999999999</v>
      </c>
      <c r="AC2071" s="14">
        <v>10.528</v>
      </c>
      <c r="AD2071" s="14">
        <v>19.492000000000001</v>
      </c>
      <c r="AE2071" s="14">
        <v>32.65</v>
      </c>
      <c r="AF2071" s="14">
        <v>55.756</v>
      </c>
      <c r="AG2071" s="14">
        <v>88.61</v>
      </c>
      <c r="AH2071" s="14">
        <v>116.474</v>
      </c>
      <c r="AI2071" s="14">
        <v>122.708</v>
      </c>
      <c r="AJ2071" s="14">
        <v>107.586</v>
      </c>
      <c r="AK2071" s="14">
        <v>98.930999999999997</v>
      </c>
      <c r="AL2071" s="14">
        <v>62.491</v>
      </c>
      <c r="AM2071" s="14">
        <v>39.244999999999997</v>
      </c>
      <c r="AN2071" s="14">
        <v>20.757999999999999</v>
      </c>
      <c r="AO2071" s="14">
        <v>14.473000000000001</v>
      </c>
      <c r="AP2071" s="14">
        <v>66.043999999999997</v>
      </c>
      <c r="AQ2071" s="14">
        <v>84.009</v>
      </c>
      <c r="AR2071" s="14">
        <v>115.884</v>
      </c>
      <c r="AS2071" s="14">
        <v>132.90799999999999</v>
      </c>
      <c r="AT2071" s="14">
        <v>134.68899999999999</v>
      </c>
      <c r="AU2071" s="14">
        <v>124.758</v>
      </c>
      <c r="AV2071" s="14">
        <v>126.32</v>
      </c>
      <c r="AW2071" s="14">
        <v>134.08000000000001</v>
      </c>
      <c r="AX2071" s="14">
        <v>122.99</v>
      </c>
      <c r="AY2071" s="14">
        <v>92.206000000000003</v>
      </c>
      <c r="AZ2071" s="14">
        <v>61.941000000000003</v>
      </c>
      <c r="BA2071" s="14">
        <v>46.375999999999998</v>
      </c>
      <c r="BB2071" s="14">
        <v>25.919</v>
      </c>
      <c r="BC2071" s="14">
        <v>41.914999999999999</v>
      </c>
      <c r="BD2071" s="14">
        <v>79.254999999999995</v>
      </c>
      <c r="BE2071" s="14">
        <v>112.636</v>
      </c>
      <c r="BF2071" s="14">
        <v>130.42599999999999</v>
      </c>
      <c r="BG2071" s="14">
        <v>133.22399999999999</v>
      </c>
      <c r="BH2071" s="14">
        <v>136.38999999999999</v>
      </c>
      <c r="BI2071" s="14">
        <v>108.291</v>
      </c>
      <c r="BJ2071" s="14">
        <v>86.534999999999997</v>
      </c>
      <c r="BK2071" s="14">
        <v>53.814</v>
      </c>
      <c r="BL2071" s="14">
        <v>28.818999999999999</v>
      </c>
      <c r="BM2071" s="14">
        <v>18.312999999999999</v>
      </c>
      <c r="BN2071" s="14">
        <v>30.986000000000001</v>
      </c>
      <c r="BO2071" s="14">
        <v>54.156999999999996</v>
      </c>
      <c r="BP2071" s="14">
        <v>105.158</v>
      </c>
      <c r="BQ2071" s="14">
        <v>162.012</v>
      </c>
      <c r="BR2071" s="14">
        <v>210.80099999999999</v>
      </c>
      <c r="BS2071" s="14">
        <v>220.68799999999999</v>
      </c>
      <c r="BT2071" s="14">
        <v>209.851</v>
      </c>
      <c r="BU2071" s="14">
        <v>177.98599999999999</v>
      </c>
      <c r="BV2071" s="14">
        <v>122.012</v>
      </c>
      <c r="BW2071" s="14">
        <v>69.840999999999994</v>
      </c>
      <c r="BX2071" s="14">
        <v>34.58</v>
      </c>
      <c r="BY2071" s="121">
        <v>22.135000000000002</v>
      </c>
      <c r="BZ2071" s="122" t="str">
        <f t="shared" si="193"/>
        <v>Turan</v>
      </c>
      <c r="CA2071" s="14">
        <f t="shared" si="194"/>
        <v>52.145000000000003</v>
      </c>
      <c r="CB2071" s="14">
        <f t="shared" si="195"/>
        <v>93.915999999999997</v>
      </c>
      <c r="CC2071" s="14">
        <f t="shared" si="196"/>
        <v>0.9382919088490066</v>
      </c>
      <c r="CD2071" s="14">
        <f t="shared" si="197"/>
        <v>5973.8296824031204</v>
      </c>
      <c r="CE2071" s="102"/>
    </row>
    <row r="2072" spans="1:83" x14ac:dyDescent="0.25">
      <c r="A2072" s="14">
        <f t="shared" si="192"/>
        <v>6753.3702647603232</v>
      </c>
      <c r="B2072" s="14" t="s">
        <v>2356</v>
      </c>
      <c r="C2072" s="14">
        <v>52.167000000000002</v>
      </c>
      <c r="D2072" s="14">
        <v>109.785</v>
      </c>
      <c r="E2072" s="14">
        <v>666.1</v>
      </c>
      <c r="F2072" s="14">
        <v>-24.698</v>
      </c>
      <c r="G2072" s="14">
        <v>-19.286999999999999</v>
      </c>
      <c r="H2072" s="14">
        <v>-10.27</v>
      </c>
      <c r="I2072" s="14">
        <v>1.0580000000000001</v>
      </c>
      <c r="J2072" s="14">
        <v>10.170999999999999</v>
      </c>
      <c r="K2072" s="14">
        <v>16.420999999999999</v>
      </c>
      <c r="L2072" s="14">
        <v>19.369</v>
      </c>
      <c r="M2072" s="14">
        <v>16.138999999999999</v>
      </c>
      <c r="N2072" s="14">
        <v>8.6020000000000003</v>
      </c>
      <c r="O2072" s="14">
        <v>-0.94299999999999995</v>
      </c>
      <c r="P2072" s="14">
        <v>-11.606999999999999</v>
      </c>
      <c r="Q2072" s="14">
        <v>-20.791</v>
      </c>
      <c r="R2072" s="14">
        <v>13.819000000000001</v>
      </c>
      <c r="S2072" s="14">
        <v>20.968</v>
      </c>
      <c r="T2072" s="14">
        <v>36.970999999999997</v>
      </c>
      <c r="U2072" s="14">
        <v>52.625</v>
      </c>
      <c r="V2072" s="14">
        <v>68.951999999999998</v>
      </c>
      <c r="W2072" s="14">
        <v>73.894999999999996</v>
      </c>
      <c r="X2072" s="14">
        <v>72.739000000000004</v>
      </c>
      <c r="Y2072" s="14">
        <v>59.011000000000003</v>
      </c>
      <c r="Z2072" s="14">
        <v>43.078000000000003</v>
      </c>
      <c r="AA2072" s="14">
        <v>28.907</v>
      </c>
      <c r="AB2072" s="14">
        <v>15.502000000000001</v>
      </c>
      <c r="AC2072" s="14">
        <v>10.288</v>
      </c>
      <c r="AD2072" s="14">
        <v>18.321000000000002</v>
      </c>
      <c r="AE2072" s="14">
        <v>32.825000000000003</v>
      </c>
      <c r="AF2072" s="14">
        <v>60.359000000000002</v>
      </c>
      <c r="AG2072" s="14">
        <v>91.328000000000003</v>
      </c>
      <c r="AH2072" s="14">
        <v>109.779</v>
      </c>
      <c r="AI2072" s="14">
        <v>107.578</v>
      </c>
      <c r="AJ2072" s="14">
        <v>103.893</v>
      </c>
      <c r="AK2072" s="14">
        <v>86.072999999999993</v>
      </c>
      <c r="AL2072" s="14">
        <v>67.817999999999998</v>
      </c>
      <c r="AM2072" s="14">
        <v>45.423999999999999</v>
      </c>
      <c r="AN2072" s="14">
        <v>20.852</v>
      </c>
      <c r="AO2072" s="14">
        <v>13.573</v>
      </c>
      <c r="AP2072" s="14">
        <v>58.317999999999998</v>
      </c>
      <c r="AQ2072" s="14">
        <v>95.426000000000002</v>
      </c>
      <c r="AR2072" s="14">
        <v>131.636</v>
      </c>
      <c r="AS2072" s="14">
        <v>135.54499999999999</v>
      </c>
      <c r="AT2072" s="14">
        <v>132.851</v>
      </c>
      <c r="AU2072" s="14">
        <v>121.54</v>
      </c>
      <c r="AV2072" s="14">
        <v>124.334</v>
      </c>
      <c r="AW2072" s="14">
        <v>126.77</v>
      </c>
      <c r="AX2072" s="14">
        <v>122.55500000000001</v>
      </c>
      <c r="AY2072" s="14">
        <v>108.83499999999999</v>
      </c>
      <c r="AZ2072" s="14">
        <v>66.91</v>
      </c>
      <c r="BA2072" s="14">
        <v>48.033999999999999</v>
      </c>
      <c r="BB2072" s="14">
        <v>24.166</v>
      </c>
      <c r="BC2072" s="14">
        <v>45.680999999999997</v>
      </c>
      <c r="BD2072" s="14">
        <v>83.513999999999996</v>
      </c>
      <c r="BE2072" s="14">
        <v>111.794</v>
      </c>
      <c r="BF2072" s="14">
        <v>138.28899999999999</v>
      </c>
      <c r="BG2072" s="14">
        <v>139.178</v>
      </c>
      <c r="BH2072" s="14">
        <v>129.541</v>
      </c>
      <c r="BI2072" s="14">
        <v>115.52500000000001</v>
      </c>
      <c r="BJ2072" s="14">
        <v>84.902000000000001</v>
      </c>
      <c r="BK2072" s="14">
        <v>56.625999999999998</v>
      </c>
      <c r="BL2072" s="14">
        <v>30.448</v>
      </c>
      <c r="BM2072" s="14">
        <v>18.38</v>
      </c>
      <c r="BN2072" s="14">
        <v>30.439</v>
      </c>
      <c r="BO2072" s="14">
        <v>56.613999999999997</v>
      </c>
      <c r="BP2072" s="14">
        <v>111.97799999999999</v>
      </c>
      <c r="BQ2072" s="14">
        <v>164.387</v>
      </c>
      <c r="BR2072" s="14">
        <v>209.65799999999999</v>
      </c>
      <c r="BS2072" s="14">
        <v>214.13499999999999</v>
      </c>
      <c r="BT2072" s="14">
        <v>203.946</v>
      </c>
      <c r="BU2072" s="14">
        <v>170.78899999999999</v>
      </c>
      <c r="BV2072" s="14">
        <v>122.35</v>
      </c>
      <c r="BW2072" s="14">
        <v>76.447000000000003</v>
      </c>
      <c r="BX2072" s="14">
        <v>35.793999999999997</v>
      </c>
      <c r="BY2072" s="121">
        <v>22.116</v>
      </c>
      <c r="BZ2072" s="122" t="str">
        <f t="shared" si="193"/>
        <v>Khorinsk</v>
      </c>
      <c r="CA2072" s="14">
        <f t="shared" si="194"/>
        <v>52.167000000000002</v>
      </c>
      <c r="CB2072" s="14">
        <f t="shared" si="195"/>
        <v>109.785</v>
      </c>
      <c r="CC2072" s="14">
        <f t="shared" si="196"/>
        <v>1.0607320619721814</v>
      </c>
      <c r="CD2072" s="14">
        <f t="shared" si="197"/>
        <v>6753.3702647603232</v>
      </c>
      <c r="CE2072" s="102"/>
    </row>
    <row r="2073" spans="1:83" x14ac:dyDescent="0.25">
      <c r="A2073" s="14">
        <f t="shared" si="192"/>
        <v>7864.9939202873393</v>
      </c>
      <c r="B2073" s="14" t="s">
        <v>2357</v>
      </c>
      <c r="C2073" s="14">
        <v>52.167000000000002</v>
      </c>
      <c r="D2073" s="14">
        <v>139.06700000000001</v>
      </c>
      <c r="E2073" s="14">
        <v>220</v>
      </c>
      <c r="F2073" s="14">
        <v>-23.326000000000001</v>
      </c>
      <c r="G2073" s="14">
        <v>-21.132999999999999</v>
      </c>
      <c r="H2073" s="14">
        <v>-12.090999999999999</v>
      </c>
      <c r="I2073" s="14">
        <v>-1.823</v>
      </c>
      <c r="J2073" s="14">
        <v>6.6829999999999998</v>
      </c>
      <c r="K2073" s="14">
        <v>13.861000000000001</v>
      </c>
      <c r="L2073" s="14">
        <v>17.122</v>
      </c>
      <c r="M2073" s="14">
        <v>15.297000000000001</v>
      </c>
      <c r="N2073" s="14">
        <v>8.6910000000000007</v>
      </c>
      <c r="O2073" s="14">
        <v>-0.74299999999999999</v>
      </c>
      <c r="P2073" s="14">
        <v>-13.175000000000001</v>
      </c>
      <c r="Q2073" s="14">
        <v>-22.841000000000001</v>
      </c>
      <c r="R2073" s="14">
        <v>12.781000000000001</v>
      </c>
      <c r="S2073" s="14">
        <v>19.692</v>
      </c>
      <c r="T2073" s="14">
        <v>36.332999999999998</v>
      </c>
      <c r="U2073" s="14">
        <v>52.325000000000003</v>
      </c>
      <c r="V2073" s="14">
        <v>68.231999999999999</v>
      </c>
      <c r="W2073" s="14">
        <v>72.531999999999996</v>
      </c>
      <c r="X2073" s="14">
        <v>69.25</v>
      </c>
      <c r="Y2073" s="14">
        <v>56.97</v>
      </c>
      <c r="Z2073" s="14">
        <v>41.103000000000002</v>
      </c>
      <c r="AA2073" s="14">
        <v>26.835000000000001</v>
      </c>
      <c r="AB2073" s="14">
        <v>14.792</v>
      </c>
      <c r="AC2073" s="14">
        <v>10.260999999999999</v>
      </c>
      <c r="AD2073" s="14">
        <v>19.207999999999998</v>
      </c>
      <c r="AE2073" s="14">
        <v>33.247</v>
      </c>
      <c r="AF2073" s="14">
        <v>56.005000000000003</v>
      </c>
      <c r="AG2073" s="14">
        <v>81.513000000000005</v>
      </c>
      <c r="AH2073" s="14">
        <v>98.9</v>
      </c>
      <c r="AI2073" s="14">
        <v>101.13200000000001</v>
      </c>
      <c r="AJ2073" s="14">
        <v>89.391000000000005</v>
      </c>
      <c r="AK2073" s="14">
        <v>75.887</v>
      </c>
      <c r="AL2073" s="14">
        <v>55.491999999999997</v>
      </c>
      <c r="AM2073" s="14">
        <v>39.356000000000002</v>
      </c>
      <c r="AN2073" s="14">
        <v>21.946000000000002</v>
      </c>
      <c r="AO2073" s="14">
        <v>14.516999999999999</v>
      </c>
      <c r="AP2073" s="14">
        <v>70.213999999999999</v>
      </c>
      <c r="AQ2073" s="14">
        <v>92.341999999999999</v>
      </c>
      <c r="AR2073" s="14">
        <v>117.423</v>
      </c>
      <c r="AS2073" s="14">
        <v>119.143</v>
      </c>
      <c r="AT2073" s="14">
        <v>116.795</v>
      </c>
      <c r="AU2073" s="14">
        <v>113.717</v>
      </c>
      <c r="AV2073" s="14">
        <v>105.399</v>
      </c>
      <c r="AW2073" s="14">
        <v>102.965</v>
      </c>
      <c r="AX2073" s="14">
        <v>94.308999999999997</v>
      </c>
      <c r="AY2073" s="14">
        <v>91.173000000000002</v>
      </c>
      <c r="AZ2073" s="14">
        <v>75.039000000000001</v>
      </c>
      <c r="BA2073" s="14">
        <v>53.786999999999999</v>
      </c>
      <c r="BB2073" s="14">
        <v>26.681000000000001</v>
      </c>
      <c r="BC2073" s="14">
        <v>43.167999999999999</v>
      </c>
      <c r="BD2073" s="14">
        <v>77.313999999999993</v>
      </c>
      <c r="BE2073" s="14">
        <v>98.798000000000002</v>
      </c>
      <c r="BF2073" s="14">
        <v>118.376</v>
      </c>
      <c r="BG2073" s="14">
        <v>125.429</v>
      </c>
      <c r="BH2073" s="14">
        <v>106.881</v>
      </c>
      <c r="BI2073" s="14">
        <v>90.444999999999993</v>
      </c>
      <c r="BJ2073" s="14">
        <v>71.781999999999996</v>
      </c>
      <c r="BK2073" s="14">
        <v>49.936</v>
      </c>
      <c r="BL2073" s="14">
        <v>30.957999999999998</v>
      </c>
      <c r="BM2073" s="14">
        <v>20.233000000000001</v>
      </c>
      <c r="BN2073" s="14">
        <v>31.263999999999999</v>
      </c>
      <c r="BO2073" s="14">
        <v>54.636000000000003</v>
      </c>
      <c r="BP2073" s="14">
        <v>102.61199999999999</v>
      </c>
      <c r="BQ2073" s="14">
        <v>147.00200000000001</v>
      </c>
      <c r="BR2073" s="14">
        <v>183.68600000000001</v>
      </c>
      <c r="BS2073" s="14">
        <v>196.57</v>
      </c>
      <c r="BT2073" s="14">
        <v>170.358</v>
      </c>
      <c r="BU2073" s="14">
        <v>140.72800000000001</v>
      </c>
      <c r="BV2073" s="14">
        <v>101.40600000000001</v>
      </c>
      <c r="BW2073" s="14">
        <v>68.108000000000004</v>
      </c>
      <c r="BX2073" s="14">
        <v>37.466999999999999</v>
      </c>
      <c r="BY2073" s="121">
        <v>23</v>
      </c>
      <c r="BZ2073" s="122" t="str">
        <f t="shared" si="193"/>
        <v>Somnitelny Priisk</v>
      </c>
      <c r="CA2073" s="14">
        <f t="shared" si="194"/>
        <v>52.167000000000002</v>
      </c>
      <c r="CB2073" s="14">
        <f t="shared" si="195"/>
        <v>139.06700000000001</v>
      </c>
      <c r="CC2073" s="14">
        <f t="shared" si="196"/>
        <v>1.2353315295027945</v>
      </c>
      <c r="CD2073" s="14">
        <f t="shared" si="197"/>
        <v>7864.9939202873393</v>
      </c>
      <c r="CE2073" s="102"/>
    </row>
    <row r="2074" spans="1:83" x14ac:dyDescent="0.25">
      <c r="A2074" s="14">
        <f t="shared" si="192"/>
        <v>4082.7126117832704</v>
      </c>
      <c r="B2074" s="14" t="s">
        <v>2358</v>
      </c>
      <c r="C2074" s="14">
        <v>52.183</v>
      </c>
      <c r="D2074" s="14">
        <v>61.232999999999997</v>
      </c>
      <c r="E2074" s="14">
        <v>263</v>
      </c>
      <c r="F2074" s="14">
        <v>-18.667000000000002</v>
      </c>
      <c r="G2074" s="14">
        <v>-16.952000000000002</v>
      </c>
      <c r="H2074" s="14">
        <v>-9.0760000000000005</v>
      </c>
      <c r="I2074" s="14">
        <v>4.1529999999999996</v>
      </c>
      <c r="J2074" s="14">
        <v>12.478999999999999</v>
      </c>
      <c r="K2074" s="14">
        <v>17.251000000000001</v>
      </c>
      <c r="L2074" s="14">
        <v>21.962</v>
      </c>
      <c r="M2074" s="14">
        <v>20.526</v>
      </c>
      <c r="N2074" s="14">
        <v>12.932</v>
      </c>
      <c r="O2074" s="14">
        <v>1.43</v>
      </c>
      <c r="P2074" s="14">
        <v>-7.556</v>
      </c>
      <c r="Q2074" s="14">
        <v>-12.03</v>
      </c>
      <c r="R2074" s="14">
        <v>12.617000000000001</v>
      </c>
      <c r="S2074" s="14">
        <v>22.887</v>
      </c>
      <c r="T2074" s="14">
        <v>41.16</v>
      </c>
      <c r="U2074" s="14">
        <v>54.481000000000002</v>
      </c>
      <c r="V2074" s="14">
        <v>69.549000000000007</v>
      </c>
      <c r="W2074" s="14">
        <v>74.789000000000001</v>
      </c>
      <c r="X2074" s="14">
        <v>71.114999999999995</v>
      </c>
      <c r="Y2074" s="14">
        <v>57.500999999999998</v>
      </c>
      <c r="Z2074" s="14">
        <v>40.457000000000001</v>
      </c>
      <c r="AA2074" s="14">
        <v>26.831</v>
      </c>
      <c r="AB2074" s="14">
        <v>14.252000000000001</v>
      </c>
      <c r="AC2074" s="14">
        <v>10.202999999999999</v>
      </c>
      <c r="AD2074" s="14">
        <v>16.239999999999998</v>
      </c>
      <c r="AE2074" s="14">
        <v>31.385000000000002</v>
      </c>
      <c r="AF2074" s="14">
        <v>58.735999999999997</v>
      </c>
      <c r="AG2074" s="14">
        <v>88.942999999999998</v>
      </c>
      <c r="AH2074" s="14">
        <v>114.72799999999999</v>
      </c>
      <c r="AI2074" s="14">
        <v>118.41500000000001</v>
      </c>
      <c r="AJ2074" s="14">
        <v>116.804</v>
      </c>
      <c r="AK2074" s="14">
        <v>100.157</v>
      </c>
      <c r="AL2074" s="14">
        <v>67.995000000000005</v>
      </c>
      <c r="AM2074" s="14">
        <v>36.865000000000002</v>
      </c>
      <c r="AN2074" s="14">
        <v>19.190999999999999</v>
      </c>
      <c r="AO2074" s="14">
        <v>12.186999999999999</v>
      </c>
      <c r="AP2074" s="14">
        <v>45.555</v>
      </c>
      <c r="AQ2074" s="14">
        <v>73.540000000000006</v>
      </c>
      <c r="AR2074" s="14">
        <v>109.496</v>
      </c>
      <c r="AS2074" s="14">
        <v>127.867</v>
      </c>
      <c r="AT2074" s="14">
        <v>137.636</v>
      </c>
      <c r="AU2074" s="14">
        <v>127.63200000000001</v>
      </c>
      <c r="AV2074" s="14">
        <v>135.328</v>
      </c>
      <c r="AW2074" s="14">
        <v>140.91200000000001</v>
      </c>
      <c r="AX2074" s="14">
        <v>127.85599999999999</v>
      </c>
      <c r="AY2074" s="14">
        <v>91.802999999999997</v>
      </c>
      <c r="AZ2074" s="14">
        <v>52.63</v>
      </c>
      <c r="BA2074" s="14">
        <v>34.322000000000003</v>
      </c>
      <c r="BB2074" s="14">
        <v>19.988</v>
      </c>
      <c r="BC2074" s="14">
        <v>38.232999999999997</v>
      </c>
      <c r="BD2074" s="14">
        <v>73.122</v>
      </c>
      <c r="BE2074" s="14">
        <v>102.09</v>
      </c>
      <c r="BF2074" s="14">
        <v>133.43199999999999</v>
      </c>
      <c r="BG2074" s="14">
        <v>132.958</v>
      </c>
      <c r="BH2074" s="14">
        <v>139.142</v>
      </c>
      <c r="BI2074" s="14">
        <v>119.367</v>
      </c>
      <c r="BJ2074" s="14">
        <v>83.021000000000001</v>
      </c>
      <c r="BK2074" s="14">
        <v>49.070999999999998</v>
      </c>
      <c r="BL2074" s="14">
        <v>23.637</v>
      </c>
      <c r="BM2074" s="14">
        <v>15.111000000000001</v>
      </c>
      <c r="BN2074" s="14">
        <v>26.053999999999998</v>
      </c>
      <c r="BO2074" s="14">
        <v>51.094999999999999</v>
      </c>
      <c r="BP2074" s="14">
        <v>102.649</v>
      </c>
      <c r="BQ2074" s="14">
        <v>158.334</v>
      </c>
      <c r="BR2074" s="14">
        <v>215.184</v>
      </c>
      <c r="BS2074" s="14">
        <v>224.053</v>
      </c>
      <c r="BT2074" s="14">
        <v>226.50200000000001</v>
      </c>
      <c r="BU2074" s="14">
        <v>188.25200000000001</v>
      </c>
      <c r="BV2074" s="14">
        <v>126.129</v>
      </c>
      <c r="BW2074" s="14">
        <v>68.653000000000006</v>
      </c>
      <c r="BX2074" s="14">
        <v>30.835000000000001</v>
      </c>
      <c r="BY2074" s="121">
        <v>19.925999999999998</v>
      </c>
      <c r="BZ2074" s="122" t="str">
        <f t="shared" si="193"/>
        <v>Zhetikara</v>
      </c>
      <c r="CA2074" s="14">
        <f t="shared" si="194"/>
        <v>52.183</v>
      </c>
      <c r="CB2074" s="14">
        <f t="shared" si="195"/>
        <v>61.232999999999997</v>
      </c>
      <c r="CC2074" s="14">
        <f t="shared" si="196"/>
        <v>0.64125969661910642</v>
      </c>
      <c r="CD2074" s="14">
        <f t="shared" si="197"/>
        <v>4082.7126117832704</v>
      </c>
      <c r="CE2074" s="102"/>
    </row>
    <row r="2075" spans="1:83" x14ac:dyDescent="0.25">
      <c r="A2075" s="14">
        <f t="shared" si="192"/>
        <v>7473.3662951224751</v>
      </c>
      <c r="B2075" s="14" t="s">
        <v>2359</v>
      </c>
      <c r="C2075" s="14">
        <v>52.188000000000002</v>
      </c>
      <c r="D2075" s="14">
        <v>-127.471</v>
      </c>
      <c r="E2075" s="14">
        <v>25.7</v>
      </c>
      <c r="F2075" s="14">
        <v>2.4049999999999998</v>
      </c>
      <c r="G2075" s="14">
        <v>3.4910000000000001</v>
      </c>
      <c r="H2075" s="14">
        <v>4.3689999999999998</v>
      </c>
      <c r="I2075" s="14">
        <v>6.8579999999999997</v>
      </c>
      <c r="J2075" s="14">
        <v>11.132</v>
      </c>
      <c r="K2075" s="14">
        <v>13.698</v>
      </c>
      <c r="L2075" s="14">
        <v>15.584</v>
      </c>
      <c r="M2075" s="14">
        <v>16.164999999999999</v>
      </c>
      <c r="N2075" s="14">
        <v>12.782999999999999</v>
      </c>
      <c r="O2075" s="14">
        <v>9.1739999999999995</v>
      </c>
      <c r="P2075" s="14">
        <v>4.6420000000000003</v>
      </c>
      <c r="Q2075" s="14">
        <v>3.6070000000000002</v>
      </c>
      <c r="R2075" s="14">
        <v>8.1479999999999997</v>
      </c>
      <c r="S2075" s="14">
        <v>17.004000000000001</v>
      </c>
      <c r="T2075" s="14">
        <v>30.152999999999999</v>
      </c>
      <c r="U2075" s="14">
        <v>47.622999999999998</v>
      </c>
      <c r="V2075" s="14">
        <v>72.242000000000004</v>
      </c>
      <c r="W2075" s="14">
        <v>71.611999999999995</v>
      </c>
      <c r="X2075" s="14">
        <v>62.969000000000001</v>
      </c>
      <c r="Y2075" s="14">
        <v>44.970999999999997</v>
      </c>
      <c r="Z2075" s="14">
        <v>32.783999999999999</v>
      </c>
      <c r="AA2075" s="14">
        <v>17.108000000000001</v>
      </c>
      <c r="AB2075" s="14">
        <v>12.568</v>
      </c>
      <c r="AC2075" s="14">
        <v>9.1769999999999996</v>
      </c>
      <c r="AD2075" s="14">
        <v>15.315</v>
      </c>
      <c r="AE2075" s="14">
        <v>21.652999999999999</v>
      </c>
      <c r="AF2075" s="14">
        <v>49.334000000000003</v>
      </c>
      <c r="AG2075" s="14">
        <v>70.802000000000007</v>
      </c>
      <c r="AH2075" s="14">
        <v>92.900999999999996</v>
      </c>
      <c r="AI2075" s="14">
        <v>96.222999999999999</v>
      </c>
      <c r="AJ2075" s="14">
        <v>83.385999999999996</v>
      </c>
      <c r="AK2075" s="14">
        <v>70.305999999999997</v>
      </c>
      <c r="AL2075" s="14">
        <v>53.749000000000002</v>
      </c>
      <c r="AM2075" s="14">
        <v>33.247999999999998</v>
      </c>
      <c r="AN2075" s="14">
        <v>14.124000000000001</v>
      </c>
      <c r="AO2075" s="14">
        <v>10.805999999999999</v>
      </c>
      <c r="AP2075" s="14">
        <v>62.578000000000003</v>
      </c>
      <c r="AQ2075" s="14">
        <v>49.822000000000003</v>
      </c>
      <c r="AR2075" s="14">
        <v>83.503</v>
      </c>
      <c r="AS2075" s="14">
        <v>95.171999999999997</v>
      </c>
      <c r="AT2075" s="14">
        <v>114.785</v>
      </c>
      <c r="AU2075" s="14">
        <v>93.81</v>
      </c>
      <c r="AV2075" s="14">
        <v>92.465999999999994</v>
      </c>
      <c r="AW2075" s="14">
        <v>86.361999999999995</v>
      </c>
      <c r="AX2075" s="14">
        <v>88.102000000000004</v>
      </c>
      <c r="AY2075" s="14">
        <v>85.813000000000002</v>
      </c>
      <c r="AZ2075" s="14">
        <v>31.573</v>
      </c>
      <c r="BA2075" s="14">
        <v>28.658000000000001</v>
      </c>
      <c r="BB2075" s="14">
        <v>27.835000000000001</v>
      </c>
      <c r="BC2075" s="14">
        <v>30.475000000000001</v>
      </c>
      <c r="BD2075" s="14">
        <v>60.722999999999999</v>
      </c>
      <c r="BE2075" s="14">
        <v>89.066000000000003</v>
      </c>
      <c r="BF2075" s="14">
        <v>121.625</v>
      </c>
      <c r="BG2075" s="14">
        <v>112.17</v>
      </c>
      <c r="BH2075" s="14">
        <v>114.57599999999999</v>
      </c>
      <c r="BI2075" s="14">
        <v>89.465999999999994</v>
      </c>
      <c r="BJ2075" s="14">
        <v>72.799000000000007</v>
      </c>
      <c r="BK2075" s="14">
        <v>51.84</v>
      </c>
      <c r="BL2075" s="14">
        <v>17.798999999999999</v>
      </c>
      <c r="BM2075" s="14">
        <v>13.268000000000001</v>
      </c>
      <c r="BN2075" s="14">
        <v>23.030999999999999</v>
      </c>
      <c r="BO2075" s="14">
        <v>38.591000000000001</v>
      </c>
      <c r="BP2075" s="14">
        <v>78.224000000000004</v>
      </c>
      <c r="BQ2075" s="14">
        <v>121.23699999999999</v>
      </c>
      <c r="BR2075" s="14">
        <v>180.749</v>
      </c>
      <c r="BS2075" s="14">
        <v>165.15600000000001</v>
      </c>
      <c r="BT2075" s="14">
        <v>157.828</v>
      </c>
      <c r="BU2075" s="14">
        <v>123.131</v>
      </c>
      <c r="BV2075" s="14">
        <v>90.962999999999994</v>
      </c>
      <c r="BW2075" s="14">
        <v>54.107999999999997</v>
      </c>
      <c r="BX2075" s="14">
        <v>24.157</v>
      </c>
      <c r="BY2075" s="121">
        <v>17.774000000000001</v>
      </c>
      <c r="BZ2075" s="122" t="str">
        <f t="shared" si="193"/>
        <v>Cathedral Point</v>
      </c>
      <c r="CA2075" s="14">
        <f t="shared" si="194"/>
        <v>52.188000000000002</v>
      </c>
      <c r="CB2075" s="14">
        <f t="shared" si="195"/>
        <v>-127.471</v>
      </c>
      <c r="CC2075" s="14">
        <f t="shared" si="196"/>
        <v>1.1738197269389616</v>
      </c>
      <c r="CD2075" s="14">
        <f t="shared" si="197"/>
        <v>7473.3662951224751</v>
      </c>
      <c r="CE2075" s="102"/>
    </row>
    <row r="2076" spans="1:83" x14ac:dyDescent="0.25">
      <c r="A2076" s="14">
        <f t="shared" si="192"/>
        <v>5036.8347336226998</v>
      </c>
      <c r="B2076" s="14" t="s">
        <v>2360</v>
      </c>
      <c r="C2076" s="14">
        <v>52.195</v>
      </c>
      <c r="D2076" s="14">
        <v>77.073999999999998</v>
      </c>
      <c r="E2076" s="14">
        <v>125</v>
      </c>
      <c r="F2076" s="14">
        <v>-16.364999999999998</v>
      </c>
      <c r="G2076" s="14">
        <v>-16.373999999999999</v>
      </c>
      <c r="H2076" s="14">
        <v>-8.3350000000000009</v>
      </c>
      <c r="I2076" s="14">
        <v>4.7210000000000001</v>
      </c>
      <c r="J2076" s="14">
        <v>13.497</v>
      </c>
      <c r="K2076" s="14">
        <v>20.259</v>
      </c>
      <c r="L2076" s="14">
        <v>21.678999999999998</v>
      </c>
      <c r="M2076" s="14">
        <v>18.497</v>
      </c>
      <c r="N2076" s="14">
        <v>12.836</v>
      </c>
      <c r="O2076" s="14">
        <v>3.129</v>
      </c>
      <c r="P2076" s="14">
        <v>-6.4669999999999996</v>
      </c>
      <c r="Q2076" s="14">
        <v>-12.212999999999999</v>
      </c>
      <c r="R2076" s="14">
        <v>12.866</v>
      </c>
      <c r="S2076" s="14">
        <v>22.25</v>
      </c>
      <c r="T2076" s="14">
        <v>38.694000000000003</v>
      </c>
      <c r="U2076" s="14">
        <v>53.152999999999999</v>
      </c>
      <c r="V2076" s="14">
        <v>69.766999999999996</v>
      </c>
      <c r="W2076" s="14">
        <v>74.709000000000003</v>
      </c>
      <c r="X2076" s="14">
        <v>74.983999999999995</v>
      </c>
      <c r="Y2076" s="14">
        <v>62.029000000000003</v>
      </c>
      <c r="Z2076" s="14">
        <v>42.600999999999999</v>
      </c>
      <c r="AA2076" s="14">
        <v>28.262</v>
      </c>
      <c r="AB2076" s="14">
        <v>13.268000000000001</v>
      </c>
      <c r="AC2076" s="14">
        <v>10.068</v>
      </c>
      <c r="AD2076" s="14">
        <v>17.048999999999999</v>
      </c>
      <c r="AE2076" s="14">
        <v>28.63</v>
      </c>
      <c r="AF2076" s="14">
        <v>52.371000000000002</v>
      </c>
      <c r="AG2076" s="14">
        <v>79.703000000000003</v>
      </c>
      <c r="AH2076" s="14">
        <v>108.47199999999999</v>
      </c>
      <c r="AI2076" s="14">
        <v>112.94499999999999</v>
      </c>
      <c r="AJ2076" s="14">
        <v>107.97</v>
      </c>
      <c r="AK2076" s="14">
        <v>90.653999999999996</v>
      </c>
      <c r="AL2076" s="14">
        <v>64.055999999999997</v>
      </c>
      <c r="AM2076" s="14">
        <v>38.561</v>
      </c>
      <c r="AN2076" s="14">
        <v>17.369</v>
      </c>
      <c r="AO2076" s="14">
        <v>12.305999999999999</v>
      </c>
      <c r="AP2076" s="14">
        <v>53.619</v>
      </c>
      <c r="AQ2076" s="14">
        <v>65.417000000000002</v>
      </c>
      <c r="AR2076" s="14">
        <v>93.706000000000003</v>
      </c>
      <c r="AS2076" s="14">
        <v>116.33799999999999</v>
      </c>
      <c r="AT2076" s="14">
        <v>130.517</v>
      </c>
      <c r="AU2076" s="14">
        <v>120.25</v>
      </c>
      <c r="AV2076" s="14">
        <v>121.709</v>
      </c>
      <c r="AW2076" s="14">
        <v>126.57899999999999</v>
      </c>
      <c r="AX2076" s="14">
        <v>115.633</v>
      </c>
      <c r="AY2076" s="14">
        <v>89.585999999999999</v>
      </c>
      <c r="AZ2076" s="14">
        <v>48.076000000000001</v>
      </c>
      <c r="BA2076" s="14">
        <v>37.631999999999998</v>
      </c>
      <c r="BB2076" s="14">
        <v>22.617000000000001</v>
      </c>
      <c r="BC2076" s="14">
        <v>36.786999999999999</v>
      </c>
      <c r="BD2076" s="14">
        <v>64.525999999999996</v>
      </c>
      <c r="BE2076" s="14">
        <v>98.739000000000004</v>
      </c>
      <c r="BF2076" s="14">
        <v>127.84099999999999</v>
      </c>
      <c r="BG2076" s="14">
        <v>130.07400000000001</v>
      </c>
      <c r="BH2076" s="14">
        <v>126.61499999999999</v>
      </c>
      <c r="BI2076" s="14">
        <v>114.267</v>
      </c>
      <c r="BJ2076" s="14">
        <v>83.558999999999997</v>
      </c>
      <c r="BK2076" s="14">
        <v>51.500999999999998</v>
      </c>
      <c r="BL2076" s="14">
        <v>22.305</v>
      </c>
      <c r="BM2076" s="14">
        <v>15.709</v>
      </c>
      <c r="BN2076" s="14">
        <v>28.536000000000001</v>
      </c>
      <c r="BO2076" s="14">
        <v>48.243000000000002</v>
      </c>
      <c r="BP2076" s="14">
        <v>92.125</v>
      </c>
      <c r="BQ2076" s="14">
        <v>147.50899999999999</v>
      </c>
      <c r="BR2076" s="14">
        <v>203.55099999999999</v>
      </c>
      <c r="BS2076" s="14">
        <v>210.584</v>
      </c>
      <c r="BT2076" s="14">
        <v>201.17400000000001</v>
      </c>
      <c r="BU2076" s="14">
        <v>172.12299999999999</v>
      </c>
      <c r="BV2076" s="14">
        <v>118.342</v>
      </c>
      <c r="BW2076" s="14">
        <v>68.548000000000002</v>
      </c>
      <c r="BX2076" s="14">
        <v>28.757999999999999</v>
      </c>
      <c r="BY2076" s="121">
        <v>20.21</v>
      </c>
      <c r="BZ2076" s="122" t="str">
        <f t="shared" si="193"/>
        <v>Pavlodar AP</v>
      </c>
      <c r="CA2076" s="14">
        <f t="shared" si="194"/>
        <v>52.195</v>
      </c>
      <c r="CB2076" s="14">
        <f t="shared" si="195"/>
        <v>77.073999999999998</v>
      </c>
      <c r="CC2076" s="14">
        <f t="shared" si="196"/>
        <v>0.7911208601559363</v>
      </c>
      <c r="CD2076" s="14">
        <f t="shared" si="197"/>
        <v>5036.8347336226998</v>
      </c>
      <c r="CE2076" s="102"/>
    </row>
    <row r="2077" spans="1:83" x14ac:dyDescent="0.25">
      <c r="A2077" s="14">
        <f t="shared" si="192"/>
        <v>5638.9181930594077</v>
      </c>
      <c r="B2077" s="14" t="s">
        <v>2361</v>
      </c>
      <c r="C2077" s="14">
        <v>52.195999999999998</v>
      </c>
      <c r="D2077" s="14">
        <v>-87.936000000000007</v>
      </c>
      <c r="E2077" s="14">
        <v>253</v>
      </c>
      <c r="F2077" s="14">
        <v>-19.024000000000001</v>
      </c>
      <c r="G2077" s="14">
        <v>-17.372</v>
      </c>
      <c r="H2077" s="14">
        <v>-10.351000000000001</v>
      </c>
      <c r="I2077" s="14">
        <v>-1.0109999999999999</v>
      </c>
      <c r="J2077" s="14">
        <v>6.7869999999999999</v>
      </c>
      <c r="K2077" s="14">
        <v>14.946999999999999</v>
      </c>
      <c r="L2077" s="14">
        <v>16.681999999999999</v>
      </c>
      <c r="M2077" s="14">
        <v>15.79</v>
      </c>
      <c r="N2077" s="14">
        <v>9.7370000000000001</v>
      </c>
      <c r="O2077" s="14">
        <v>2.423</v>
      </c>
      <c r="P2077" s="14">
        <v>-7.5469999999999997</v>
      </c>
      <c r="Q2077" s="14">
        <v>-14.893000000000001</v>
      </c>
      <c r="R2077" s="14">
        <v>13.164999999999999</v>
      </c>
      <c r="S2077" s="14">
        <v>18.898</v>
      </c>
      <c r="T2077" s="14">
        <v>34.957999999999998</v>
      </c>
      <c r="U2077" s="14">
        <v>52.988999999999997</v>
      </c>
      <c r="V2077" s="14">
        <v>70.156999999999996</v>
      </c>
      <c r="W2077" s="14">
        <v>79.393000000000001</v>
      </c>
      <c r="X2077" s="14">
        <v>78.724000000000004</v>
      </c>
      <c r="Y2077" s="14">
        <v>57.152000000000001</v>
      </c>
      <c r="Z2077" s="14">
        <v>35.518000000000001</v>
      </c>
      <c r="AA2077" s="14">
        <v>22.957000000000001</v>
      </c>
      <c r="AB2077" s="14">
        <v>12.592000000000001</v>
      </c>
      <c r="AC2077" s="14">
        <v>9.1189999999999998</v>
      </c>
      <c r="AD2077" s="14">
        <v>19.667999999999999</v>
      </c>
      <c r="AE2077" s="14">
        <v>34.42</v>
      </c>
      <c r="AF2077" s="14">
        <v>61.786999999999999</v>
      </c>
      <c r="AG2077" s="14">
        <v>89.325000000000003</v>
      </c>
      <c r="AH2077" s="14">
        <v>101.70699999999999</v>
      </c>
      <c r="AI2077" s="14">
        <v>108.239</v>
      </c>
      <c r="AJ2077" s="14">
        <v>108.04300000000001</v>
      </c>
      <c r="AK2077" s="14">
        <v>75.290000000000006</v>
      </c>
      <c r="AL2077" s="14">
        <v>56.823</v>
      </c>
      <c r="AM2077" s="14">
        <v>38.457000000000001</v>
      </c>
      <c r="AN2077" s="14">
        <v>18.494</v>
      </c>
      <c r="AO2077" s="14">
        <v>13.648999999999999</v>
      </c>
      <c r="AP2077" s="14">
        <v>75.945999999999998</v>
      </c>
      <c r="AQ2077" s="14">
        <v>102.794</v>
      </c>
      <c r="AR2077" s="14">
        <v>123.63</v>
      </c>
      <c r="AS2077" s="14">
        <v>121.82</v>
      </c>
      <c r="AT2077" s="14">
        <v>105.962</v>
      </c>
      <c r="AU2077" s="14">
        <v>103.851</v>
      </c>
      <c r="AV2077" s="14">
        <v>106.89100000000001</v>
      </c>
      <c r="AW2077" s="14">
        <v>108.285</v>
      </c>
      <c r="AX2077" s="14">
        <v>88.302999999999997</v>
      </c>
      <c r="AY2077" s="14">
        <v>87.597999999999999</v>
      </c>
      <c r="AZ2077" s="14">
        <v>58.305999999999997</v>
      </c>
      <c r="BA2077" s="14">
        <v>61.511000000000003</v>
      </c>
      <c r="BB2077" s="14">
        <v>28.443000000000001</v>
      </c>
      <c r="BC2077" s="14">
        <v>58.917999999999999</v>
      </c>
      <c r="BD2077" s="14">
        <v>95.632000000000005</v>
      </c>
      <c r="BE2077" s="14">
        <v>114.78700000000001</v>
      </c>
      <c r="BF2077" s="14">
        <v>123.65600000000001</v>
      </c>
      <c r="BG2077" s="14">
        <v>130.12</v>
      </c>
      <c r="BH2077" s="14">
        <v>131.19</v>
      </c>
      <c r="BI2077" s="14">
        <v>103.789</v>
      </c>
      <c r="BJ2077" s="14">
        <v>78.343000000000004</v>
      </c>
      <c r="BK2077" s="14">
        <v>56.853000000000002</v>
      </c>
      <c r="BL2077" s="14">
        <v>32.503999999999998</v>
      </c>
      <c r="BM2077" s="14">
        <v>27.739000000000001</v>
      </c>
      <c r="BN2077" s="14">
        <v>33.094000000000001</v>
      </c>
      <c r="BO2077" s="14">
        <v>55.62</v>
      </c>
      <c r="BP2077" s="14">
        <v>106.054</v>
      </c>
      <c r="BQ2077" s="14">
        <v>151.18299999999999</v>
      </c>
      <c r="BR2077" s="14">
        <v>173.285</v>
      </c>
      <c r="BS2077" s="14">
        <v>185.45500000000001</v>
      </c>
      <c r="BT2077" s="14">
        <v>182.69</v>
      </c>
      <c r="BU2077" s="14">
        <v>150.77600000000001</v>
      </c>
      <c r="BV2077" s="14">
        <v>91.948999999999998</v>
      </c>
      <c r="BW2077" s="14">
        <v>60.914000000000001</v>
      </c>
      <c r="BX2077" s="14">
        <v>28.856000000000002</v>
      </c>
      <c r="BY2077" s="121">
        <v>21.968</v>
      </c>
      <c r="BZ2077" s="122" t="str">
        <f t="shared" si="193"/>
        <v>Lansdowne House AP</v>
      </c>
      <c r="CA2077" s="14">
        <f t="shared" si="194"/>
        <v>52.195999999999998</v>
      </c>
      <c r="CB2077" s="14">
        <f t="shared" si="195"/>
        <v>-87.936000000000007</v>
      </c>
      <c r="CC2077" s="14">
        <f t="shared" si="196"/>
        <v>0.88568834340799063</v>
      </c>
      <c r="CD2077" s="14">
        <f t="shared" si="197"/>
        <v>5638.9181930594077</v>
      </c>
      <c r="CE2077" s="102"/>
    </row>
    <row r="2078" spans="1:83" x14ac:dyDescent="0.25">
      <c r="A2078" s="14">
        <f t="shared" si="192"/>
        <v>1909.2326454397994</v>
      </c>
      <c r="B2078" s="14" t="s">
        <v>2362</v>
      </c>
      <c r="C2078" s="14">
        <v>52.213999999999999</v>
      </c>
      <c r="D2078" s="14">
        <v>27.869</v>
      </c>
      <c r="E2078" s="14">
        <v>137</v>
      </c>
      <c r="F2078" s="14">
        <v>-3.7709999999999999</v>
      </c>
      <c r="G2078" s="14">
        <v>-2.8039999999999998</v>
      </c>
      <c r="H2078" s="14">
        <v>-0.16500000000000001</v>
      </c>
      <c r="I2078" s="14">
        <v>7.931</v>
      </c>
      <c r="J2078" s="14">
        <v>13.874000000000001</v>
      </c>
      <c r="K2078" s="14">
        <v>16.972000000000001</v>
      </c>
      <c r="L2078" s="14">
        <v>18.721</v>
      </c>
      <c r="M2078" s="14">
        <v>17.603000000000002</v>
      </c>
      <c r="N2078" s="14">
        <v>13.214</v>
      </c>
      <c r="O2078" s="14">
        <v>7.4850000000000003</v>
      </c>
      <c r="P2078" s="14">
        <v>1.6060000000000001</v>
      </c>
      <c r="Q2078" s="14">
        <v>-1.32</v>
      </c>
      <c r="R2078" s="14">
        <v>12.095000000000001</v>
      </c>
      <c r="S2078" s="14">
        <v>18.876999999999999</v>
      </c>
      <c r="T2078" s="14">
        <v>35.932000000000002</v>
      </c>
      <c r="U2078" s="14">
        <v>54.112000000000002</v>
      </c>
      <c r="V2078" s="14">
        <v>68.563999999999993</v>
      </c>
      <c r="W2078" s="14">
        <v>73.284999999999997</v>
      </c>
      <c r="X2078" s="14">
        <v>73.866</v>
      </c>
      <c r="Y2078" s="14">
        <v>58.027999999999999</v>
      </c>
      <c r="Z2078" s="14">
        <v>41.3</v>
      </c>
      <c r="AA2078" s="14">
        <v>26.844000000000001</v>
      </c>
      <c r="AB2078" s="14">
        <v>13.135999999999999</v>
      </c>
      <c r="AC2078" s="14">
        <v>8.6370000000000005</v>
      </c>
      <c r="AD2078" s="14">
        <v>14.208</v>
      </c>
      <c r="AE2078" s="14">
        <v>24.53</v>
      </c>
      <c r="AF2078" s="14">
        <v>50.298999999999999</v>
      </c>
      <c r="AG2078" s="14">
        <v>78.628</v>
      </c>
      <c r="AH2078" s="14">
        <v>99.316000000000003</v>
      </c>
      <c r="AI2078" s="14">
        <v>97.838999999999999</v>
      </c>
      <c r="AJ2078" s="14">
        <v>100.747</v>
      </c>
      <c r="AK2078" s="14">
        <v>85.200999999999993</v>
      </c>
      <c r="AL2078" s="14">
        <v>55.984000000000002</v>
      </c>
      <c r="AM2078" s="14">
        <v>34.057000000000002</v>
      </c>
      <c r="AN2078" s="14">
        <v>15.348000000000001</v>
      </c>
      <c r="AO2078" s="14">
        <v>9.2620000000000005</v>
      </c>
      <c r="AP2078" s="14">
        <v>37.957999999999998</v>
      </c>
      <c r="AQ2078" s="14">
        <v>59.81</v>
      </c>
      <c r="AR2078" s="14">
        <v>99.293000000000006</v>
      </c>
      <c r="AS2078" s="14">
        <v>112.932</v>
      </c>
      <c r="AT2078" s="14">
        <v>122.32299999999999</v>
      </c>
      <c r="AU2078" s="14">
        <v>112.134</v>
      </c>
      <c r="AV2078" s="14">
        <v>119.93899999999999</v>
      </c>
      <c r="AW2078" s="14">
        <v>124.282</v>
      </c>
      <c r="AX2078" s="14">
        <v>102.533</v>
      </c>
      <c r="AY2078" s="14">
        <v>77.256</v>
      </c>
      <c r="AZ2078" s="14">
        <v>34.844000000000001</v>
      </c>
      <c r="BA2078" s="14">
        <v>22.512</v>
      </c>
      <c r="BB2078" s="14">
        <v>18.969000000000001</v>
      </c>
      <c r="BC2078" s="14">
        <v>34.825000000000003</v>
      </c>
      <c r="BD2078" s="14">
        <v>67.552999999999997</v>
      </c>
      <c r="BE2078" s="14">
        <v>97.881</v>
      </c>
      <c r="BF2078" s="14">
        <v>121.998</v>
      </c>
      <c r="BG2078" s="14">
        <v>124.955</v>
      </c>
      <c r="BH2078" s="14">
        <v>127.328</v>
      </c>
      <c r="BI2078" s="14">
        <v>110.72</v>
      </c>
      <c r="BJ2078" s="14">
        <v>77.813000000000002</v>
      </c>
      <c r="BK2078" s="14">
        <v>46.941000000000003</v>
      </c>
      <c r="BL2078" s="14">
        <v>19.202999999999999</v>
      </c>
      <c r="BM2078" s="14">
        <v>11.946</v>
      </c>
      <c r="BN2078" s="14">
        <v>24.196999999999999</v>
      </c>
      <c r="BO2078" s="14">
        <v>43.271999999999998</v>
      </c>
      <c r="BP2078" s="14">
        <v>91.828999999999994</v>
      </c>
      <c r="BQ2078" s="14">
        <v>143.5</v>
      </c>
      <c r="BR2078" s="14">
        <v>191.29900000000001</v>
      </c>
      <c r="BS2078" s="14">
        <v>193.27799999999999</v>
      </c>
      <c r="BT2078" s="14">
        <v>196.30600000000001</v>
      </c>
      <c r="BU2078" s="14">
        <v>167.64</v>
      </c>
      <c r="BV2078" s="14">
        <v>107.348</v>
      </c>
      <c r="BW2078" s="14">
        <v>61.256999999999998</v>
      </c>
      <c r="BX2078" s="14">
        <v>25.885999999999999</v>
      </c>
      <c r="BY2078" s="121">
        <v>15.992000000000001</v>
      </c>
      <c r="BZ2078" s="122" t="str">
        <f t="shared" si="193"/>
        <v>Zhytkavichy</v>
      </c>
      <c r="CA2078" s="14">
        <f t="shared" si="194"/>
        <v>52.213999999999999</v>
      </c>
      <c r="CB2078" s="14">
        <f t="shared" si="195"/>
        <v>27.869</v>
      </c>
      <c r="CC2078" s="14">
        <f t="shared" si="196"/>
        <v>0.2998775724395788</v>
      </c>
      <c r="CD2078" s="14">
        <f t="shared" si="197"/>
        <v>1909.2326454397994</v>
      </c>
      <c r="CE2078" s="102"/>
    </row>
    <row r="2079" spans="1:83" x14ac:dyDescent="0.25">
      <c r="A2079" s="14">
        <f t="shared" si="192"/>
        <v>3841.2469390886527</v>
      </c>
      <c r="B2079" s="14" t="s">
        <v>2363</v>
      </c>
      <c r="C2079" s="14">
        <v>52.216999999999999</v>
      </c>
      <c r="D2079" s="14">
        <v>57.4</v>
      </c>
      <c r="E2079" s="14">
        <v>521</v>
      </c>
      <c r="F2079" s="14">
        <v>-12.888</v>
      </c>
      <c r="G2079" s="14">
        <v>-12.712999999999999</v>
      </c>
      <c r="H2079" s="14">
        <v>-6.3339999999999996</v>
      </c>
      <c r="I2079" s="14">
        <v>3.59</v>
      </c>
      <c r="J2079" s="14">
        <v>11.922000000000001</v>
      </c>
      <c r="K2079" s="14">
        <v>16.353000000000002</v>
      </c>
      <c r="L2079" s="14">
        <v>17.907</v>
      </c>
      <c r="M2079" s="14">
        <v>15.852</v>
      </c>
      <c r="N2079" s="14">
        <v>11.311</v>
      </c>
      <c r="O2079" s="14">
        <v>2.91</v>
      </c>
      <c r="P2079" s="14">
        <v>-6.032</v>
      </c>
      <c r="Q2079" s="14">
        <v>-10.66</v>
      </c>
      <c r="R2079" s="14">
        <v>11.882</v>
      </c>
      <c r="S2079" s="14">
        <v>20.158999999999999</v>
      </c>
      <c r="T2079" s="14">
        <v>37.109000000000002</v>
      </c>
      <c r="U2079" s="14">
        <v>52.600999999999999</v>
      </c>
      <c r="V2079" s="14">
        <v>69.728999999999999</v>
      </c>
      <c r="W2079" s="14">
        <v>74.965999999999994</v>
      </c>
      <c r="X2079" s="14">
        <v>76.126000000000005</v>
      </c>
      <c r="Y2079" s="14">
        <v>60.636000000000003</v>
      </c>
      <c r="Z2079" s="14">
        <v>40.703000000000003</v>
      </c>
      <c r="AA2079" s="14">
        <v>28.311</v>
      </c>
      <c r="AB2079" s="14">
        <v>13.692</v>
      </c>
      <c r="AC2079" s="14">
        <v>9.9339999999999993</v>
      </c>
      <c r="AD2079" s="14">
        <v>14.744999999999999</v>
      </c>
      <c r="AE2079" s="14">
        <v>27.7</v>
      </c>
      <c r="AF2079" s="14">
        <v>56.584000000000003</v>
      </c>
      <c r="AG2079" s="14">
        <v>81.945999999999998</v>
      </c>
      <c r="AH2079" s="14">
        <v>105.97199999999999</v>
      </c>
      <c r="AI2079" s="14">
        <v>110.468</v>
      </c>
      <c r="AJ2079" s="14">
        <v>112.825</v>
      </c>
      <c r="AK2079" s="14">
        <v>86.927000000000007</v>
      </c>
      <c r="AL2079" s="14">
        <v>59.701000000000001</v>
      </c>
      <c r="AM2079" s="14">
        <v>35.863999999999997</v>
      </c>
      <c r="AN2079" s="14">
        <v>16.141999999999999</v>
      </c>
      <c r="AO2079" s="14">
        <v>11.063000000000001</v>
      </c>
      <c r="AP2079" s="14">
        <v>42.640999999999998</v>
      </c>
      <c r="AQ2079" s="14">
        <v>77.412000000000006</v>
      </c>
      <c r="AR2079" s="14">
        <v>112.536</v>
      </c>
      <c r="AS2079" s="14">
        <v>121.886</v>
      </c>
      <c r="AT2079" s="14">
        <v>129.625</v>
      </c>
      <c r="AU2079" s="14">
        <v>122.474</v>
      </c>
      <c r="AV2079" s="14">
        <v>125.601</v>
      </c>
      <c r="AW2079" s="14">
        <v>123.002</v>
      </c>
      <c r="AX2079" s="14">
        <v>115.527</v>
      </c>
      <c r="AY2079" s="14">
        <v>81.206999999999994</v>
      </c>
      <c r="AZ2079" s="14">
        <v>38.878</v>
      </c>
      <c r="BA2079" s="14">
        <v>25.617000000000001</v>
      </c>
      <c r="BB2079" s="14">
        <v>20.827999999999999</v>
      </c>
      <c r="BC2079" s="14">
        <v>39.28</v>
      </c>
      <c r="BD2079" s="14">
        <v>73.052000000000007</v>
      </c>
      <c r="BE2079" s="14">
        <v>103.879</v>
      </c>
      <c r="BF2079" s="14">
        <v>127.98</v>
      </c>
      <c r="BG2079" s="14">
        <v>127.432</v>
      </c>
      <c r="BH2079" s="14">
        <v>129.58099999999999</v>
      </c>
      <c r="BI2079" s="14">
        <v>110.169</v>
      </c>
      <c r="BJ2079" s="14">
        <v>81.507999999999996</v>
      </c>
      <c r="BK2079" s="14">
        <v>47.448</v>
      </c>
      <c r="BL2079" s="14">
        <v>20.620999999999999</v>
      </c>
      <c r="BM2079" s="14">
        <v>13.304</v>
      </c>
      <c r="BN2079" s="14">
        <v>24.957999999999998</v>
      </c>
      <c r="BO2079" s="14">
        <v>49.837000000000003</v>
      </c>
      <c r="BP2079" s="14">
        <v>101.179</v>
      </c>
      <c r="BQ2079" s="14">
        <v>150.73099999999999</v>
      </c>
      <c r="BR2079" s="14">
        <v>201.93299999999999</v>
      </c>
      <c r="BS2079" s="14">
        <v>211.86600000000001</v>
      </c>
      <c r="BT2079" s="14">
        <v>207.95</v>
      </c>
      <c r="BU2079" s="14">
        <v>168.69499999999999</v>
      </c>
      <c r="BV2079" s="14">
        <v>115.76600000000001</v>
      </c>
      <c r="BW2079" s="14">
        <v>64.716999999999999</v>
      </c>
      <c r="BX2079" s="14">
        <v>27.51</v>
      </c>
      <c r="BY2079" s="121">
        <v>18.244</v>
      </c>
      <c r="BZ2079" s="122" t="str">
        <f t="shared" si="193"/>
        <v>Zilair</v>
      </c>
      <c r="CA2079" s="14">
        <f t="shared" si="194"/>
        <v>52.216999999999999</v>
      </c>
      <c r="CB2079" s="14">
        <f t="shared" si="195"/>
        <v>57.4</v>
      </c>
      <c r="CC2079" s="14">
        <f t="shared" si="196"/>
        <v>0.60333339155193533</v>
      </c>
      <c r="CD2079" s="14">
        <f t="shared" si="197"/>
        <v>3841.2469390886527</v>
      </c>
      <c r="CE2079" s="102"/>
    </row>
    <row r="2080" spans="1:83" x14ac:dyDescent="0.25">
      <c r="A2080" s="14">
        <f t="shared" si="192"/>
        <v>8463.0173535837876</v>
      </c>
      <c r="B2080" s="14" t="s">
        <v>2364</v>
      </c>
      <c r="C2080" s="14">
        <v>52.22</v>
      </c>
      <c r="D2080" s="14">
        <v>-174.20599999999999</v>
      </c>
      <c r="E2080" s="14">
        <v>15</v>
      </c>
      <c r="F2080" s="14">
        <v>0.627</v>
      </c>
      <c r="G2080" s="14">
        <v>1.702</v>
      </c>
      <c r="H2080" s="14">
        <v>1.952</v>
      </c>
      <c r="I2080" s="14">
        <v>3.2829999999999999</v>
      </c>
      <c r="J2080" s="14">
        <v>4.5369999999999999</v>
      </c>
      <c r="K2080" s="14">
        <v>7.0209999999999999</v>
      </c>
      <c r="L2080" s="14">
        <v>9.1929999999999996</v>
      </c>
      <c r="M2080" s="14">
        <v>10.539</v>
      </c>
      <c r="N2080" s="14">
        <v>9.2110000000000003</v>
      </c>
      <c r="O2080" s="14">
        <v>7.6639999999999997</v>
      </c>
      <c r="P2080" s="14">
        <v>4.0380000000000003</v>
      </c>
      <c r="Q2080" s="14">
        <v>2.5649999999999999</v>
      </c>
      <c r="R2080" s="14">
        <v>10.007999999999999</v>
      </c>
      <c r="S2080" s="14">
        <v>14.276</v>
      </c>
      <c r="T2080" s="14">
        <v>32.243000000000002</v>
      </c>
      <c r="U2080" s="14">
        <v>45.595999999999997</v>
      </c>
      <c r="V2080" s="14">
        <v>59.802</v>
      </c>
      <c r="W2080" s="14">
        <v>67.808000000000007</v>
      </c>
      <c r="X2080" s="14">
        <v>62.195999999999998</v>
      </c>
      <c r="Y2080" s="14">
        <v>45.695</v>
      </c>
      <c r="Z2080" s="14">
        <v>30.007999999999999</v>
      </c>
      <c r="AA2080" s="14">
        <v>19.922000000000001</v>
      </c>
      <c r="AB2080" s="14">
        <v>9.8040000000000003</v>
      </c>
      <c r="AC2080" s="14">
        <v>6.07</v>
      </c>
      <c r="AD2080" s="14">
        <v>11.298999999999999</v>
      </c>
      <c r="AE2080" s="14">
        <v>15.802</v>
      </c>
      <c r="AF2080" s="14">
        <v>38.847000000000001</v>
      </c>
      <c r="AG2080" s="14">
        <v>57.375999999999998</v>
      </c>
      <c r="AH2080" s="14">
        <v>60.371000000000002</v>
      </c>
      <c r="AI2080" s="14">
        <v>65.688999999999993</v>
      </c>
      <c r="AJ2080" s="14">
        <v>60.75</v>
      </c>
      <c r="AK2080" s="14">
        <v>49.676000000000002</v>
      </c>
      <c r="AL2080" s="14">
        <v>34.369999999999997</v>
      </c>
      <c r="AM2080" s="14">
        <v>23.812999999999999</v>
      </c>
      <c r="AN2080" s="14">
        <v>11.407999999999999</v>
      </c>
      <c r="AO2080" s="14">
        <v>7.0609999999999999</v>
      </c>
      <c r="AP2080" s="14">
        <v>21.079000000000001</v>
      </c>
      <c r="AQ2080" s="14">
        <v>34.256</v>
      </c>
      <c r="AR2080" s="14">
        <v>66.31</v>
      </c>
      <c r="AS2080" s="14">
        <v>71.418000000000006</v>
      </c>
      <c r="AT2080" s="14">
        <v>62.74</v>
      </c>
      <c r="AU2080" s="14">
        <v>69</v>
      </c>
      <c r="AV2080" s="14">
        <v>68.820999999999998</v>
      </c>
      <c r="AW2080" s="14">
        <v>52.030999999999999</v>
      </c>
      <c r="AX2080" s="14">
        <v>47.975999999999999</v>
      </c>
      <c r="AY2080" s="14">
        <v>46.23</v>
      </c>
      <c r="AZ2080" s="14">
        <v>27.120999999999999</v>
      </c>
      <c r="BA2080" s="14">
        <v>19.853000000000002</v>
      </c>
      <c r="BB2080" s="14">
        <v>12.606999999999999</v>
      </c>
      <c r="BC2080" s="14">
        <v>25.245000000000001</v>
      </c>
      <c r="BD2080" s="14">
        <v>58.265999999999998</v>
      </c>
      <c r="BE2080" s="14">
        <v>74.322999999999993</v>
      </c>
      <c r="BF2080" s="14">
        <v>89.088999999999999</v>
      </c>
      <c r="BG2080" s="14">
        <v>95.182000000000002</v>
      </c>
      <c r="BH2080" s="14">
        <v>95.444999999999993</v>
      </c>
      <c r="BI2080" s="14">
        <v>68.625</v>
      </c>
      <c r="BJ2080" s="14">
        <v>52.192</v>
      </c>
      <c r="BK2080" s="14">
        <v>32.406999999999996</v>
      </c>
      <c r="BL2080" s="14">
        <v>18.247</v>
      </c>
      <c r="BM2080" s="14">
        <v>11.484</v>
      </c>
      <c r="BN2080" s="14">
        <v>18.404</v>
      </c>
      <c r="BO2080" s="14">
        <v>28.440999999999999</v>
      </c>
      <c r="BP2080" s="14">
        <v>70.671000000000006</v>
      </c>
      <c r="BQ2080" s="14">
        <v>98.965999999999994</v>
      </c>
      <c r="BR2080" s="14">
        <v>103.98099999999999</v>
      </c>
      <c r="BS2080" s="14">
        <v>117.28700000000001</v>
      </c>
      <c r="BT2080" s="14">
        <v>114.35899999999999</v>
      </c>
      <c r="BU2080" s="14">
        <v>81.373000000000005</v>
      </c>
      <c r="BV2080" s="14">
        <v>58.816000000000003</v>
      </c>
      <c r="BW2080" s="14">
        <v>40.9</v>
      </c>
      <c r="BX2080" s="14">
        <v>18.670000000000002</v>
      </c>
      <c r="BY2080" s="121">
        <v>11.345000000000001</v>
      </c>
      <c r="BZ2080" s="122" t="str">
        <f t="shared" si="193"/>
        <v>Atka AP</v>
      </c>
      <c r="CA2080" s="14">
        <f t="shared" si="194"/>
        <v>52.22</v>
      </c>
      <c r="CB2080" s="14">
        <f t="shared" si="195"/>
        <v>-174.20599999999999</v>
      </c>
      <c r="CC2080" s="14">
        <f t="shared" si="196"/>
        <v>1.3292613163557794</v>
      </c>
      <c r="CD2080" s="14">
        <f t="shared" si="197"/>
        <v>8463.0173535837876</v>
      </c>
      <c r="CE2080" s="102"/>
    </row>
    <row r="2081" spans="1:83" x14ac:dyDescent="0.25">
      <c r="A2081" s="14">
        <f t="shared" si="192"/>
        <v>7094.1568800421319</v>
      </c>
      <c r="B2081" s="14" t="s">
        <v>2365</v>
      </c>
      <c r="C2081" s="14">
        <v>52.232999999999997</v>
      </c>
      <c r="D2081" s="14">
        <v>117.7</v>
      </c>
      <c r="E2081" s="14">
        <v>525</v>
      </c>
      <c r="F2081" s="14">
        <v>-27.704000000000001</v>
      </c>
      <c r="G2081" s="14">
        <v>-22.484000000000002</v>
      </c>
      <c r="H2081" s="14">
        <v>-12.169</v>
      </c>
      <c r="I2081" s="14">
        <v>2.145</v>
      </c>
      <c r="J2081" s="14">
        <v>10.32</v>
      </c>
      <c r="K2081" s="14">
        <v>16.716000000000001</v>
      </c>
      <c r="L2081" s="14">
        <v>19.204000000000001</v>
      </c>
      <c r="M2081" s="14">
        <v>16.221</v>
      </c>
      <c r="N2081" s="14">
        <v>8.6159999999999997</v>
      </c>
      <c r="O2081" s="14">
        <v>-0.29699999999999999</v>
      </c>
      <c r="P2081" s="14">
        <v>-15.271000000000001</v>
      </c>
      <c r="Q2081" s="14">
        <v>-26.774000000000001</v>
      </c>
      <c r="R2081" s="14">
        <v>13.281000000000001</v>
      </c>
      <c r="S2081" s="14">
        <v>21.425000000000001</v>
      </c>
      <c r="T2081" s="14">
        <v>35.405999999999999</v>
      </c>
      <c r="U2081" s="14">
        <v>52.738</v>
      </c>
      <c r="V2081" s="14">
        <v>72.058000000000007</v>
      </c>
      <c r="W2081" s="14">
        <v>76.076999999999998</v>
      </c>
      <c r="X2081" s="14">
        <v>74.766000000000005</v>
      </c>
      <c r="Y2081" s="14">
        <v>60.69</v>
      </c>
      <c r="Z2081" s="14">
        <v>41.942</v>
      </c>
      <c r="AA2081" s="14">
        <v>28.687999999999999</v>
      </c>
      <c r="AB2081" s="14">
        <v>15.976000000000001</v>
      </c>
      <c r="AC2081" s="14">
        <v>11.016999999999999</v>
      </c>
      <c r="AD2081" s="14">
        <v>19.298999999999999</v>
      </c>
      <c r="AE2081" s="14">
        <v>32.636000000000003</v>
      </c>
      <c r="AF2081" s="14">
        <v>59.933999999999997</v>
      </c>
      <c r="AG2081" s="14">
        <v>88.566999999999993</v>
      </c>
      <c r="AH2081" s="14">
        <v>113.9</v>
      </c>
      <c r="AI2081" s="14">
        <v>106.77200000000001</v>
      </c>
      <c r="AJ2081" s="14">
        <v>99.488</v>
      </c>
      <c r="AK2081" s="14">
        <v>76.817999999999998</v>
      </c>
      <c r="AL2081" s="14">
        <v>60.192999999999998</v>
      </c>
      <c r="AM2081" s="14">
        <v>43.627000000000002</v>
      </c>
      <c r="AN2081" s="14">
        <v>21.294</v>
      </c>
      <c r="AO2081" s="14">
        <v>14.084</v>
      </c>
      <c r="AP2081" s="14">
        <v>67.313000000000002</v>
      </c>
      <c r="AQ2081" s="14">
        <v>93.430999999999997</v>
      </c>
      <c r="AR2081" s="14">
        <v>134.273</v>
      </c>
      <c r="AS2081" s="14">
        <v>133.03800000000001</v>
      </c>
      <c r="AT2081" s="14">
        <v>132.09800000000001</v>
      </c>
      <c r="AU2081" s="14">
        <v>120.438</v>
      </c>
      <c r="AV2081" s="14">
        <v>119.20399999999999</v>
      </c>
      <c r="AW2081" s="14">
        <v>114.896</v>
      </c>
      <c r="AX2081" s="14">
        <v>112.807</v>
      </c>
      <c r="AY2081" s="14">
        <v>111.26</v>
      </c>
      <c r="AZ2081" s="14">
        <v>68.334000000000003</v>
      </c>
      <c r="BA2081" s="14">
        <v>47.457999999999998</v>
      </c>
      <c r="BB2081" s="14">
        <v>26.312999999999999</v>
      </c>
      <c r="BC2081" s="14">
        <v>46.655000000000001</v>
      </c>
      <c r="BD2081" s="14">
        <v>82.287999999999997</v>
      </c>
      <c r="BE2081" s="14">
        <v>107.666</v>
      </c>
      <c r="BF2081" s="14">
        <v>132.34800000000001</v>
      </c>
      <c r="BG2081" s="14">
        <v>129.011</v>
      </c>
      <c r="BH2081" s="14">
        <v>121.94499999999999</v>
      </c>
      <c r="BI2081" s="14">
        <v>106.864</v>
      </c>
      <c r="BJ2081" s="14">
        <v>79.509</v>
      </c>
      <c r="BK2081" s="14">
        <v>57.965000000000003</v>
      </c>
      <c r="BL2081" s="14">
        <v>29.881</v>
      </c>
      <c r="BM2081" s="14">
        <v>18.666</v>
      </c>
      <c r="BN2081" s="14">
        <v>31.366</v>
      </c>
      <c r="BO2081" s="14">
        <v>56.667000000000002</v>
      </c>
      <c r="BP2081" s="14">
        <v>110.818</v>
      </c>
      <c r="BQ2081" s="14">
        <v>160.55600000000001</v>
      </c>
      <c r="BR2081" s="14">
        <v>207.238</v>
      </c>
      <c r="BS2081" s="14">
        <v>206.67599999999999</v>
      </c>
      <c r="BT2081" s="14">
        <v>192.721</v>
      </c>
      <c r="BU2081" s="14">
        <v>156.059</v>
      </c>
      <c r="BV2081" s="14">
        <v>113.20399999999999</v>
      </c>
      <c r="BW2081" s="14">
        <v>77.605999999999995</v>
      </c>
      <c r="BX2081" s="14">
        <v>36.792999999999999</v>
      </c>
      <c r="BY2081" s="121">
        <v>22.940999999999999</v>
      </c>
      <c r="BZ2081" s="122" t="str">
        <f t="shared" si="193"/>
        <v>Sretensk</v>
      </c>
      <c r="CA2081" s="14">
        <f t="shared" si="194"/>
        <v>52.232999999999997</v>
      </c>
      <c r="CB2081" s="14">
        <f t="shared" si="195"/>
        <v>117.7</v>
      </c>
      <c r="CC2081" s="14">
        <f t="shared" si="196"/>
        <v>1.1142584162143951</v>
      </c>
      <c r="CD2081" s="14">
        <f t="shared" si="197"/>
        <v>7094.1568800421319</v>
      </c>
      <c r="CE2081" s="102"/>
    </row>
    <row r="2082" spans="1:83" x14ac:dyDescent="0.25">
      <c r="A2082" s="14">
        <f t="shared" si="192"/>
        <v>7512.5935168734541</v>
      </c>
      <c r="B2082" s="14" t="s">
        <v>2366</v>
      </c>
      <c r="C2082" s="14">
        <v>52.25</v>
      </c>
      <c r="D2082" s="14">
        <v>-128.71700000000001</v>
      </c>
      <c r="E2082" s="14">
        <v>26</v>
      </c>
      <c r="F2082" s="14">
        <v>4.4359999999999999</v>
      </c>
      <c r="G2082" s="14">
        <v>4.8049999999999997</v>
      </c>
      <c r="H2082" s="14">
        <v>5.3369999999999997</v>
      </c>
      <c r="I2082" s="14">
        <v>6.6559999999999997</v>
      </c>
      <c r="J2082" s="14">
        <v>9.3729999999999993</v>
      </c>
      <c r="K2082" s="14">
        <v>11.618</v>
      </c>
      <c r="L2082" s="14">
        <v>13.151999999999999</v>
      </c>
      <c r="M2082" s="14">
        <v>13.919</v>
      </c>
      <c r="N2082" s="14">
        <v>12.596</v>
      </c>
      <c r="O2082" s="14">
        <v>9.6560000000000006</v>
      </c>
      <c r="P2082" s="14">
        <v>6.226</v>
      </c>
      <c r="Q2082" s="14">
        <v>4.5549999999999997</v>
      </c>
      <c r="R2082" s="14">
        <v>9.8450000000000006</v>
      </c>
      <c r="S2082" s="14">
        <v>15.459</v>
      </c>
      <c r="T2082" s="14">
        <v>30.675999999999998</v>
      </c>
      <c r="U2082" s="14">
        <v>52.124000000000002</v>
      </c>
      <c r="V2082" s="14">
        <v>65.623000000000005</v>
      </c>
      <c r="W2082" s="14">
        <v>73.805000000000007</v>
      </c>
      <c r="X2082" s="14">
        <v>72.231999999999999</v>
      </c>
      <c r="Y2082" s="14">
        <v>56.417000000000002</v>
      </c>
      <c r="Z2082" s="14">
        <v>29.908000000000001</v>
      </c>
      <c r="AA2082" s="14">
        <v>24.385000000000002</v>
      </c>
      <c r="AB2082" s="14">
        <v>9.8819999999999997</v>
      </c>
      <c r="AC2082" s="14">
        <v>8.1539999999999999</v>
      </c>
      <c r="AD2082" s="14">
        <v>10.747999999999999</v>
      </c>
      <c r="AE2082" s="14">
        <v>22.577999999999999</v>
      </c>
      <c r="AF2082" s="14">
        <v>48.277000000000001</v>
      </c>
      <c r="AG2082" s="14">
        <v>63.673000000000002</v>
      </c>
      <c r="AH2082" s="14">
        <v>82.063000000000002</v>
      </c>
      <c r="AI2082" s="14">
        <v>84.384</v>
      </c>
      <c r="AJ2082" s="14">
        <v>80.152000000000001</v>
      </c>
      <c r="AK2082" s="14">
        <v>70.965999999999994</v>
      </c>
      <c r="AL2082" s="14">
        <v>45.8</v>
      </c>
      <c r="AM2082" s="14">
        <v>26.917000000000002</v>
      </c>
      <c r="AN2082" s="14">
        <v>12.79</v>
      </c>
      <c r="AO2082" s="14">
        <v>9.0129999999999999</v>
      </c>
      <c r="AP2082" s="14">
        <v>17.504999999999999</v>
      </c>
      <c r="AQ2082" s="14">
        <v>57.744</v>
      </c>
      <c r="AR2082" s="14">
        <v>82.947000000000003</v>
      </c>
      <c r="AS2082" s="14">
        <v>82.936999999999998</v>
      </c>
      <c r="AT2082" s="14">
        <v>96.447999999999993</v>
      </c>
      <c r="AU2082" s="14">
        <v>91.793999999999997</v>
      </c>
      <c r="AV2082" s="14">
        <v>88.268000000000001</v>
      </c>
      <c r="AW2082" s="14">
        <v>86.481999999999999</v>
      </c>
      <c r="AX2082" s="14">
        <v>79.082999999999998</v>
      </c>
      <c r="AY2082" s="14">
        <v>43.636000000000003</v>
      </c>
      <c r="AZ2082" s="14">
        <v>33.529000000000003</v>
      </c>
      <c r="BA2082" s="14">
        <v>17.292000000000002</v>
      </c>
      <c r="BB2082" s="14">
        <v>11.653</v>
      </c>
      <c r="BC2082" s="14">
        <v>35.366</v>
      </c>
      <c r="BD2082" s="14">
        <v>62.073</v>
      </c>
      <c r="BE2082" s="14">
        <v>75.350999999999999</v>
      </c>
      <c r="BF2082" s="14">
        <v>112.083</v>
      </c>
      <c r="BG2082" s="14">
        <v>97.626000000000005</v>
      </c>
      <c r="BH2082" s="14">
        <v>92.891000000000005</v>
      </c>
      <c r="BI2082" s="14">
        <v>99.114999999999995</v>
      </c>
      <c r="BJ2082" s="14">
        <v>67.772000000000006</v>
      </c>
      <c r="BK2082" s="14">
        <v>32.832000000000001</v>
      </c>
      <c r="BL2082" s="14">
        <v>18.434999999999999</v>
      </c>
      <c r="BM2082" s="14">
        <v>9.7100000000000009</v>
      </c>
      <c r="BN2082" s="14">
        <v>17.398</v>
      </c>
      <c r="BO2082" s="14">
        <v>37.692999999999998</v>
      </c>
      <c r="BP2082" s="14">
        <v>78.762</v>
      </c>
      <c r="BQ2082" s="14">
        <v>113.626</v>
      </c>
      <c r="BR2082" s="14">
        <v>151.87100000000001</v>
      </c>
      <c r="BS2082" s="14">
        <v>151.98099999999999</v>
      </c>
      <c r="BT2082" s="14">
        <v>141.87299999999999</v>
      </c>
      <c r="BU2082" s="14">
        <v>124.961</v>
      </c>
      <c r="BV2082" s="14">
        <v>80.593999999999994</v>
      </c>
      <c r="BW2082" s="14">
        <v>46.354999999999997</v>
      </c>
      <c r="BX2082" s="14">
        <v>20.149999999999999</v>
      </c>
      <c r="BY2082" s="121">
        <v>14.618</v>
      </c>
      <c r="BZ2082" s="122" t="str">
        <f t="shared" si="193"/>
        <v>Mcinnes Island</v>
      </c>
      <c r="CA2082" s="14">
        <f t="shared" si="194"/>
        <v>52.25</v>
      </c>
      <c r="CB2082" s="14">
        <f t="shared" si="195"/>
        <v>-128.71700000000001</v>
      </c>
      <c r="CC2082" s="14">
        <f t="shared" si="196"/>
        <v>1.179981031618268</v>
      </c>
      <c r="CD2082" s="14">
        <f t="shared" si="197"/>
        <v>7512.5935168734541</v>
      </c>
      <c r="CE2082" s="102"/>
    </row>
    <row r="2083" spans="1:83" x14ac:dyDescent="0.25">
      <c r="A2083" s="14">
        <f t="shared" si="192"/>
        <v>435.50366914996152</v>
      </c>
      <c r="B2083" s="14" t="s">
        <v>2367</v>
      </c>
      <c r="C2083" s="14">
        <v>52.25</v>
      </c>
      <c r="D2083" s="14">
        <v>-6.3330000000000002</v>
      </c>
      <c r="E2083" s="14">
        <v>25</v>
      </c>
      <c r="F2083" s="14">
        <v>6.73</v>
      </c>
      <c r="G2083" s="14">
        <v>6.54</v>
      </c>
      <c r="H2083" s="14">
        <v>7.1079999999999997</v>
      </c>
      <c r="I2083" s="14">
        <v>8.375</v>
      </c>
      <c r="J2083" s="14">
        <v>11.013</v>
      </c>
      <c r="K2083" s="14">
        <v>13.538</v>
      </c>
      <c r="L2083" s="14">
        <v>15.234999999999999</v>
      </c>
      <c r="M2083" s="14">
        <v>15.804</v>
      </c>
      <c r="N2083" s="14">
        <v>14.144</v>
      </c>
      <c r="O2083" s="14">
        <v>11.492000000000001</v>
      </c>
      <c r="P2083" s="14">
        <v>8.9090000000000007</v>
      </c>
      <c r="Q2083" s="14">
        <v>7.3289999999999997</v>
      </c>
      <c r="R2083" s="14">
        <v>10.771000000000001</v>
      </c>
      <c r="S2083" s="14">
        <v>16.344999999999999</v>
      </c>
      <c r="T2083" s="14">
        <v>32.640999999999998</v>
      </c>
      <c r="U2083" s="14">
        <v>49.051000000000002</v>
      </c>
      <c r="V2083" s="14">
        <v>67.754000000000005</v>
      </c>
      <c r="W2083" s="14">
        <v>72.153000000000006</v>
      </c>
      <c r="X2083" s="14">
        <v>70.275999999999996</v>
      </c>
      <c r="Y2083" s="14">
        <v>56.616</v>
      </c>
      <c r="Z2083" s="14">
        <v>40.302999999999997</v>
      </c>
      <c r="AA2083" s="14">
        <v>25.2</v>
      </c>
      <c r="AB2083" s="14">
        <v>12.302</v>
      </c>
      <c r="AC2083" s="14">
        <v>8.3510000000000009</v>
      </c>
      <c r="AD2083" s="14">
        <v>13.817</v>
      </c>
      <c r="AE2083" s="14">
        <v>19.77</v>
      </c>
      <c r="AF2083" s="14">
        <v>41.505000000000003</v>
      </c>
      <c r="AG2083" s="14">
        <v>67.046999999999997</v>
      </c>
      <c r="AH2083" s="14">
        <v>90.686999999999998</v>
      </c>
      <c r="AI2083" s="14">
        <v>87.66</v>
      </c>
      <c r="AJ2083" s="14">
        <v>87.549000000000007</v>
      </c>
      <c r="AK2083" s="14">
        <v>76.497</v>
      </c>
      <c r="AL2083" s="14">
        <v>53.216000000000001</v>
      </c>
      <c r="AM2083" s="14">
        <v>33.229999999999997</v>
      </c>
      <c r="AN2083" s="14">
        <v>15.545</v>
      </c>
      <c r="AO2083" s="14">
        <v>10.657999999999999</v>
      </c>
      <c r="AP2083" s="14">
        <v>37.642000000000003</v>
      </c>
      <c r="AQ2083" s="14">
        <v>40.488999999999997</v>
      </c>
      <c r="AR2083" s="14">
        <v>66.257999999999996</v>
      </c>
      <c r="AS2083" s="14">
        <v>84.643000000000001</v>
      </c>
      <c r="AT2083" s="14">
        <v>96.596000000000004</v>
      </c>
      <c r="AU2083" s="14">
        <v>88.83</v>
      </c>
      <c r="AV2083" s="14">
        <v>90.003</v>
      </c>
      <c r="AW2083" s="14">
        <v>87.546999999999997</v>
      </c>
      <c r="AX2083" s="14">
        <v>74.323999999999998</v>
      </c>
      <c r="AY2083" s="14">
        <v>62.472999999999999</v>
      </c>
      <c r="AZ2083" s="14">
        <v>38.988999999999997</v>
      </c>
      <c r="BA2083" s="14">
        <v>29.094999999999999</v>
      </c>
      <c r="BB2083" s="14">
        <v>17.279</v>
      </c>
      <c r="BC2083" s="14">
        <v>24.442</v>
      </c>
      <c r="BD2083" s="14">
        <v>47.075000000000003</v>
      </c>
      <c r="BE2083" s="14">
        <v>72.501000000000005</v>
      </c>
      <c r="BF2083" s="14">
        <v>96.433000000000007</v>
      </c>
      <c r="BG2083" s="14">
        <v>99.483000000000004</v>
      </c>
      <c r="BH2083" s="14">
        <v>94.795000000000002</v>
      </c>
      <c r="BI2083" s="14">
        <v>78.313000000000002</v>
      </c>
      <c r="BJ2083" s="14">
        <v>57.405999999999999</v>
      </c>
      <c r="BK2083" s="14">
        <v>37.575000000000003</v>
      </c>
      <c r="BL2083" s="14">
        <v>19.611000000000001</v>
      </c>
      <c r="BM2083" s="14">
        <v>12.298</v>
      </c>
      <c r="BN2083" s="14">
        <v>22.312000000000001</v>
      </c>
      <c r="BO2083" s="14">
        <v>34.034999999999997</v>
      </c>
      <c r="BP2083" s="14">
        <v>70.911000000000001</v>
      </c>
      <c r="BQ2083" s="14">
        <v>114.438</v>
      </c>
      <c r="BR2083" s="14">
        <v>154.69300000000001</v>
      </c>
      <c r="BS2083" s="14">
        <v>152.16499999999999</v>
      </c>
      <c r="BT2083" s="14">
        <v>149.791</v>
      </c>
      <c r="BU2083" s="14">
        <v>127.289</v>
      </c>
      <c r="BV2083" s="14">
        <v>86.954999999999998</v>
      </c>
      <c r="BW2083" s="14">
        <v>55.411999999999999</v>
      </c>
      <c r="BX2083" s="14">
        <v>25.710999999999999</v>
      </c>
      <c r="BY2083" s="121">
        <v>16.677</v>
      </c>
      <c r="BZ2083" s="122" t="str">
        <f t="shared" si="193"/>
        <v>Rosslare</v>
      </c>
      <c r="CA2083" s="14">
        <f t="shared" si="194"/>
        <v>52.25</v>
      </c>
      <c r="CB2083" s="14">
        <f t="shared" si="195"/>
        <v>-6.3330000000000002</v>
      </c>
      <c r="CC2083" s="14">
        <f t="shared" si="196"/>
        <v>6.8403284117916519E-2</v>
      </c>
      <c r="CD2083" s="14">
        <f t="shared" si="197"/>
        <v>435.50366914996152</v>
      </c>
      <c r="CE2083" s="102"/>
    </row>
    <row r="2084" spans="1:83" x14ac:dyDescent="0.25">
      <c r="A2084" s="14">
        <f t="shared" si="192"/>
        <v>2965.211808938473</v>
      </c>
      <c r="B2084" s="14" t="s">
        <v>2368</v>
      </c>
      <c r="C2084" s="14">
        <v>52.25</v>
      </c>
      <c r="D2084" s="14">
        <v>43.783000000000001</v>
      </c>
      <c r="E2084" s="14">
        <v>213</v>
      </c>
      <c r="F2084" s="14">
        <v>-8.4209999999999994</v>
      </c>
      <c r="G2084" s="14">
        <v>-6.8550000000000004</v>
      </c>
      <c r="H2084" s="14">
        <v>-4.9109999999999996</v>
      </c>
      <c r="I2084" s="14">
        <v>9.2949999999999999</v>
      </c>
      <c r="J2084" s="14">
        <v>16.858000000000001</v>
      </c>
      <c r="K2084" s="14">
        <v>19.28</v>
      </c>
      <c r="L2084" s="14">
        <v>21.202999999999999</v>
      </c>
      <c r="M2084" s="14">
        <v>20.795000000000002</v>
      </c>
      <c r="N2084" s="14">
        <v>13</v>
      </c>
      <c r="O2084" s="14">
        <v>5.859</v>
      </c>
      <c r="P2084" s="14">
        <v>1.23</v>
      </c>
      <c r="Q2084" s="14">
        <v>-5.5510000000000002</v>
      </c>
      <c r="R2084" s="14">
        <v>10.553000000000001</v>
      </c>
      <c r="S2084" s="14">
        <v>19.285</v>
      </c>
      <c r="T2084" s="14">
        <v>36.466999999999999</v>
      </c>
      <c r="U2084" s="14">
        <v>51.697000000000003</v>
      </c>
      <c r="V2084" s="14">
        <v>68.061999999999998</v>
      </c>
      <c r="W2084" s="14">
        <v>73.649000000000001</v>
      </c>
      <c r="X2084" s="14">
        <v>73.534999999999997</v>
      </c>
      <c r="Y2084" s="14">
        <v>60.531999999999996</v>
      </c>
      <c r="Z2084" s="14">
        <v>42.784999999999997</v>
      </c>
      <c r="AA2084" s="14">
        <v>25.747</v>
      </c>
      <c r="AB2084" s="14">
        <v>13.036</v>
      </c>
      <c r="AC2084" s="14">
        <v>7.6479999999999997</v>
      </c>
      <c r="AD2084" s="14">
        <v>11.63</v>
      </c>
      <c r="AE2084" s="14">
        <v>23.776</v>
      </c>
      <c r="AF2084" s="14">
        <v>50.296999999999997</v>
      </c>
      <c r="AG2084" s="14">
        <v>76.495999999999995</v>
      </c>
      <c r="AH2084" s="14">
        <v>109.215</v>
      </c>
      <c r="AI2084" s="14">
        <v>107.92</v>
      </c>
      <c r="AJ2084" s="14">
        <v>112.158</v>
      </c>
      <c r="AK2084" s="14">
        <v>95.013000000000005</v>
      </c>
      <c r="AL2084" s="14">
        <v>66.346999999999994</v>
      </c>
      <c r="AM2084" s="14">
        <v>32.472999999999999</v>
      </c>
      <c r="AN2084" s="14">
        <v>15.381</v>
      </c>
      <c r="AO2084" s="14">
        <v>8.2840000000000007</v>
      </c>
      <c r="AP2084" s="14">
        <v>25.065000000000001</v>
      </c>
      <c r="AQ2084" s="14">
        <v>51.679000000000002</v>
      </c>
      <c r="AR2084" s="14">
        <v>90.066000000000003</v>
      </c>
      <c r="AS2084" s="14">
        <v>113.334</v>
      </c>
      <c r="AT2084" s="14">
        <v>128.93199999999999</v>
      </c>
      <c r="AU2084" s="14">
        <v>115.929</v>
      </c>
      <c r="AV2084" s="14">
        <v>124.35</v>
      </c>
      <c r="AW2084" s="14">
        <v>126.477</v>
      </c>
      <c r="AX2084" s="14">
        <v>114.818</v>
      </c>
      <c r="AY2084" s="14">
        <v>68.557000000000002</v>
      </c>
      <c r="AZ2084" s="14">
        <v>31.196000000000002</v>
      </c>
      <c r="BA2084" s="14">
        <v>16.166</v>
      </c>
      <c r="BB2084" s="14">
        <v>14.321999999999999</v>
      </c>
      <c r="BC2084" s="14">
        <v>31.611999999999998</v>
      </c>
      <c r="BD2084" s="14">
        <v>62.088000000000001</v>
      </c>
      <c r="BE2084" s="14">
        <v>96.902000000000001</v>
      </c>
      <c r="BF2084" s="14">
        <v>128.90899999999999</v>
      </c>
      <c r="BG2084" s="14">
        <v>124.79900000000001</v>
      </c>
      <c r="BH2084" s="14">
        <v>131.73400000000001</v>
      </c>
      <c r="BI2084" s="14">
        <v>112.08499999999999</v>
      </c>
      <c r="BJ2084" s="14">
        <v>75.972999999999999</v>
      </c>
      <c r="BK2084" s="14">
        <v>43.578000000000003</v>
      </c>
      <c r="BL2084" s="14">
        <v>17.37</v>
      </c>
      <c r="BM2084" s="14">
        <v>9.67</v>
      </c>
      <c r="BN2084" s="14">
        <v>19.710999999999999</v>
      </c>
      <c r="BO2084" s="14">
        <v>41.609000000000002</v>
      </c>
      <c r="BP2084" s="14">
        <v>87.992000000000004</v>
      </c>
      <c r="BQ2084" s="14">
        <v>141.39599999999999</v>
      </c>
      <c r="BR2084" s="14">
        <v>201.886</v>
      </c>
      <c r="BS2084" s="14">
        <v>201.24299999999999</v>
      </c>
      <c r="BT2084" s="14">
        <v>207.012</v>
      </c>
      <c r="BU2084" s="14">
        <v>173.10900000000001</v>
      </c>
      <c r="BV2084" s="14">
        <v>115.434</v>
      </c>
      <c r="BW2084" s="14">
        <v>57.908999999999999</v>
      </c>
      <c r="BX2084" s="14">
        <v>25.03</v>
      </c>
      <c r="BY2084" s="121">
        <v>13.723000000000001</v>
      </c>
      <c r="BZ2084" s="122" t="str">
        <f t="shared" si="193"/>
        <v>Rtishchevo</v>
      </c>
      <c r="CA2084" s="14">
        <f t="shared" si="194"/>
        <v>52.25</v>
      </c>
      <c r="CB2084" s="14">
        <f t="shared" si="195"/>
        <v>43.783000000000001</v>
      </c>
      <c r="CC2084" s="14">
        <f t="shared" si="196"/>
        <v>0.46573712279511681</v>
      </c>
      <c r="CD2084" s="14">
        <f t="shared" si="197"/>
        <v>2965.211808938473</v>
      </c>
      <c r="CE2084" s="102"/>
    </row>
    <row r="2085" spans="1:83" x14ac:dyDescent="0.25">
      <c r="A2085" s="14">
        <f t="shared" si="192"/>
        <v>5155.5120227811267</v>
      </c>
      <c r="B2085" s="14" t="s">
        <v>2369</v>
      </c>
      <c r="C2085" s="14">
        <v>52.25</v>
      </c>
      <c r="D2085" s="14">
        <v>79.183000000000007</v>
      </c>
      <c r="E2085" s="14">
        <v>142</v>
      </c>
      <c r="F2085" s="14">
        <v>-15.555</v>
      </c>
      <c r="G2085" s="14">
        <v>-15.284000000000001</v>
      </c>
      <c r="H2085" s="14">
        <v>-6.7670000000000003</v>
      </c>
      <c r="I2085" s="14">
        <v>5.9189999999999996</v>
      </c>
      <c r="J2085" s="14">
        <v>13.654</v>
      </c>
      <c r="K2085" s="14">
        <v>19.338999999999999</v>
      </c>
      <c r="L2085" s="14">
        <v>21.434000000000001</v>
      </c>
      <c r="M2085" s="14">
        <v>18.841000000000001</v>
      </c>
      <c r="N2085" s="14">
        <v>12.436</v>
      </c>
      <c r="O2085" s="14">
        <v>5.3109999999999999</v>
      </c>
      <c r="P2085" s="14">
        <v>-3.3039999999999998</v>
      </c>
      <c r="Q2085" s="14">
        <v>-11.327999999999999</v>
      </c>
      <c r="R2085" s="14">
        <v>13.004</v>
      </c>
      <c r="S2085" s="14">
        <v>20.876000000000001</v>
      </c>
      <c r="T2085" s="14">
        <v>40.21</v>
      </c>
      <c r="U2085" s="14">
        <v>51.914000000000001</v>
      </c>
      <c r="V2085" s="14">
        <v>68.064999999999998</v>
      </c>
      <c r="W2085" s="14">
        <v>73.168000000000006</v>
      </c>
      <c r="X2085" s="14">
        <v>73.128</v>
      </c>
      <c r="Y2085" s="14">
        <v>58.951999999999998</v>
      </c>
      <c r="Z2085" s="14">
        <v>41.640999999999998</v>
      </c>
      <c r="AA2085" s="14">
        <v>27.652000000000001</v>
      </c>
      <c r="AB2085" s="14">
        <v>14.76</v>
      </c>
      <c r="AC2085" s="14">
        <v>10.068</v>
      </c>
      <c r="AD2085" s="14">
        <v>17.635000000000002</v>
      </c>
      <c r="AE2085" s="14">
        <v>30.402999999999999</v>
      </c>
      <c r="AF2085" s="14">
        <v>61.174999999999997</v>
      </c>
      <c r="AG2085" s="14">
        <v>83.974999999999994</v>
      </c>
      <c r="AH2085" s="14">
        <v>109.777</v>
      </c>
      <c r="AI2085" s="14">
        <v>125.899</v>
      </c>
      <c r="AJ2085" s="14">
        <v>113.197</v>
      </c>
      <c r="AK2085" s="14">
        <v>97.637</v>
      </c>
      <c r="AL2085" s="14">
        <v>69.680000000000007</v>
      </c>
      <c r="AM2085" s="14">
        <v>41.554000000000002</v>
      </c>
      <c r="AN2085" s="14">
        <v>18.776</v>
      </c>
      <c r="AO2085" s="14">
        <v>12.708</v>
      </c>
      <c r="AP2085" s="14">
        <v>56.692</v>
      </c>
      <c r="AQ2085" s="14">
        <v>79.38</v>
      </c>
      <c r="AR2085" s="14">
        <v>104.045</v>
      </c>
      <c r="AS2085" s="14">
        <v>131.29900000000001</v>
      </c>
      <c r="AT2085" s="14">
        <v>132.68600000000001</v>
      </c>
      <c r="AU2085" s="14">
        <v>127.17100000000001</v>
      </c>
      <c r="AV2085" s="14">
        <v>128.57499999999999</v>
      </c>
      <c r="AW2085" s="14">
        <v>134.26599999999999</v>
      </c>
      <c r="AX2085" s="14">
        <v>124.581</v>
      </c>
      <c r="AY2085" s="14">
        <v>99.122</v>
      </c>
      <c r="AZ2085" s="14">
        <v>50.671999999999997</v>
      </c>
      <c r="BA2085" s="14">
        <v>39.362000000000002</v>
      </c>
      <c r="BB2085" s="14">
        <v>23.626000000000001</v>
      </c>
      <c r="BC2085" s="14">
        <v>40.247</v>
      </c>
      <c r="BD2085" s="14">
        <v>64.09</v>
      </c>
      <c r="BE2085" s="14">
        <v>111.976</v>
      </c>
      <c r="BF2085" s="14">
        <v>134.91200000000001</v>
      </c>
      <c r="BG2085" s="14">
        <v>125.623</v>
      </c>
      <c r="BH2085" s="14">
        <v>131.84299999999999</v>
      </c>
      <c r="BI2085" s="14">
        <v>119.395</v>
      </c>
      <c r="BJ2085" s="14">
        <v>83.010999999999996</v>
      </c>
      <c r="BK2085" s="14">
        <v>53.128999999999998</v>
      </c>
      <c r="BL2085" s="14">
        <v>24.282</v>
      </c>
      <c r="BM2085" s="14">
        <v>16.238</v>
      </c>
      <c r="BN2085" s="14">
        <v>28.53</v>
      </c>
      <c r="BO2085" s="14">
        <v>51.414000000000001</v>
      </c>
      <c r="BP2085" s="14">
        <v>98.462000000000003</v>
      </c>
      <c r="BQ2085" s="14">
        <v>158.715</v>
      </c>
      <c r="BR2085" s="14">
        <v>208.386</v>
      </c>
      <c r="BS2085" s="14">
        <v>223.535</v>
      </c>
      <c r="BT2085" s="14">
        <v>213.59100000000001</v>
      </c>
      <c r="BU2085" s="14">
        <v>179.79300000000001</v>
      </c>
      <c r="BV2085" s="14">
        <v>122.759</v>
      </c>
      <c r="BW2085" s="14">
        <v>72.088999999999999</v>
      </c>
      <c r="BX2085" s="14">
        <v>31.193000000000001</v>
      </c>
      <c r="BY2085" s="121">
        <v>20.472000000000001</v>
      </c>
      <c r="BZ2085" s="122" t="str">
        <f t="shared" si="193"/>
        <v>Klyuchi</v>
      </c>
      <c r="CA2085" s="14">
        <f t="shared" si="194"/>
        <v>52.25</v>
      </c>
      <c r="CB2085" s="14">
        <f t="shared" si="195"/>
        <v>79.183000000000007</v>
      </c>
      <c r="CC2085" s="14">
        <f t="shared" si="196"/>
        <v>0.80976115392083836</v>
      </c>
      <c r="CD2085" s="14">
        <f t="shared" si="197"/>
        <v>5155.5120227811267</v>
      </c>
      <c r="CE2085" s="102"/>
    </row>
    <row r="2086" spans="1:83" x14ac:dyDescent="0.25">
      <c r="A2086" s="14">
        <f t="shared" si="192"/>
        <v>5601.4352152932388</v>
      </c>
      <c r="B2086" s="14" t="s">
        <v>2370</v>
      </c>
      <c r="C2086" s="14">
        <v>52.25</v>
      </c>
      <c r="D2086" s="14">
        <v>87.117000000000004</v>
      </c>
      <c r="E2086" s="14">
        <v>326</v>
      </c>
      <c r="F2086" s="14">
        <v>-17.027999999999999</v>
      </c>
      <c r="G2086" s="14">
        <v>-13.776</v>
      </c>
      <c r="H2086" s="14">
        <v>-4.88</v>
      </c>
      <c r="I2086" s="14">
        <v>2.7440000000000002</v>
      </c>
      <c r="J2086" s="14">
        <v>11.209</v>
      </c>
      <c r="K2086" s="14">
        <v>16.475000000000001</v>
      </c>
      <c r="L2086" s="14">
        <v>18.922000000000001</v>
      </c>
      <c r="M2086" s="14">
        <v>16.434999999999999</v>
      </c>
      <c r="N2086" s="14">
        <v>10.413</v>
      </c>
      <c r="O2086" s="14">
        <v>2.847</v>
      </c>
      <c r="P2086" s="14">
        <v>-7.3280000000000003</v>
      </c>
      <c r="Q2086" s="14">
        <v>-13.38</v>
      </c>
      <c r="R2086" s="14">
        <v>12.675000000000001</v>
      </c>
      <c r="S2086" s="14">
        <v>19.837</v>
      </c>
      <c r="T2086" s="14">
        <v>35.881</v>
      </c>
      <c r="U2086" s="14">
        <v>51.043999999999997</v>
      </c>
      <c r="V2086" s="14">
        <v>66.986000000000004</v>
      </c>
      <c r="W2086" s="14">
        <v>73.638999999999996</v>
      </c>
      <c r="X2086" s="14">
        <v>70.277000000000001</v>
      </c>
      <c r="Y2086" s="14">
        <v>58.52</v>
      </c>
      <c r="Z2086" s="14">
        <v>41.23</v>
      </c>
      <c r="AA2086" s="14">
        <v>26.753</v>
      </c>
      <c r="AB2086" s="14">
        <v>13.987</v>
      </c>
      <c r="AC2086" s="14">
        <v>9.4209999999999994</v>
      </c>
      <c r="AD2086" s="14">
        <v>16.952000000000002</v>
      </c>
      <c r="AE2086" s="14">
        <v>28.16</v>
      </c>
      <c r="AF2086" s="14">
        <v>58.567999999999998</v>
      </c>
      <c r="AG2086" s="14">
        <v>80.265000000000001</v>
      </c>
      <c r="AH2086" s="14">
        <v>99.722999999999999</v>
      </c>
      <c r="AI2086" s="14">
        <v>104.35599999999999</v>
      </c>
      <c r="AJ2086" s="14">
        <v>94.078000000000003</v>
      </c>
      <c r="AK2086" s="14">
        <v>95.799000000000007</v>
      </c>
      <c r="AL2086" s="14">
        <v>55.604999999999997</v>
      </c>
      <c r="AM2086" s="14">
        <v>34.444000000000003</v>
      </c>
      <c r="AN2086" s="14">
        <v>17.018000000000001</v>
      </c>
      <c r="AO2086" s="14">
        <v>11.004</v>
      </c>
      <c r="AP2086" s="14">
        <v>43.767000000000003</v>
      </c>
      <c r="AQ2086" s="14">
        <v>75.995999999999995</v>
      </c>
      <c r="AR2086" s="14">
        <v>119.91200000000001</v>
      </c>
      <c r="AS2086" s="14">
        <v>116.86499999999999</v>
      </c>
      <c r="AT2086" s="14">
        <v>120.123</v>
      </c>
      <c r="AU2086" s="14">
        <v>115.342</v>
      </c>
      <c r="AV2086" s="14">
        <v>117.57899999999999</v>
      </c>
      <c r="AW2086" s="14">
        <v>115.998</v>
      </c>
      <c r="AX2086" s="14">
        <v>100.824</v>
      </c>
      <c r="AY2086" s="14">
        <v>73.233000000000004</v>
      </c>
      <c r="AZ2086" s="14">
        <v>47.648000000000003</v>
      </c>
      <c r="BA2086" s="14">
        <v>31.329000000000001</v>
      </c>
      <c r="BB2086" s="14">
        <v>19.631</v>
      </c>
      <c r="BC2086" s="14">
        <v>39.834000000000003</v>
      </c>
      <c r="BD2086" s="14">
        <v>75.364000000000004</v>
      </c>
      <c r="BE2086" s="14">
        <v>95.730999999999995</v>
      </c>
      <c r="BF2086" s="14">
        <v>122.69799999999999</v>
      </c>
      <c r="BG2086" s="14">
        <v>125.758</v>
      </c>
      <c r="BH2086" s="14">
        <v>125.545</v>
      </c>
      <c r="BI2086" s="14">
        <v>88.11</v>
      </c>
      <c r="BJ2086" s="14">
        <v>77.850999999999999</v>
      </c>
      <c r="BK2086" s="14">
        <v>45.383000000000003</v>
      </c>
      <c r="BL2086" s="14">
        <v>23.898</v>
      </c>
      <c r="BM2086" s="14">
        <v>14.555</v>
      </c>
      <c r="BN2086" s="14">
        <v>25.86</v>
      </c>
      <c r="BO2086" s="14">
        <v>49.494999999999997</v>
      </c>
      <c r="BP2086" s="14">
        <v>103.068</v>
      </c>
      <c r="BQ2086" s="14">
        <v>144.827</v>
      </c>
      <c r="BR2086" s="14">
        <v>189.38800000000001</v>
      </c>
      <c r="BS2086" s="14">
        <v>198.982</v>
      </c>
      <c r="BT2086" s="14">
        <v>192.87700000000001</v>
      </c>
      <c r="BU2086" s="14">
        <v>158.87899999999999</v>
      </c>
      <c r="BV2086" s="14">
        <v>106.233</v>
      </c>
      <c r="BW2086" s="14">
        <v>61.075000000000003</v>
      </c>
      <c r="BX2086" s="14">
        <v>29.234999999999999</v>
      </c>
      <c r="BY2086" s="121">
        <v>18.341999999999999</v>
      </c>
      <c r="BZ2086" s="122" t="str">
        <f t="shared" si="193"/>
        <v>Turochak</v>
      </c>
      <c r="CA2086" s="14">
        <f t="shared" si="194"/>
        <v>52.25</v>
      </c>
      <c r="CB2086" s="14">
        <f t="shared" si="195"/>
        <v>87.117000000000004</v>
      </c>
      <c r="CC2086" s="14">
        <f t="shared" si="196"/>
        <v>0.87980100201605871</v>
      </c>
      <c r="CD2086" s="14">
        <f t="shared" si="197"/>
        <v>5601.4352152932388</v>
      </c>
      <c r="CE2086" s="102"/>
    </row>
    <row r="2087" spans="1:83" x14ac:dyDescent="0.25">
      <c r="A2087" s="14">
        <f t="shared" si="192"/>
        <v>7463.9868254515641</v>
      </c>
      <c r="B2087" s="14" t="s">
        <v>2371</v>
      </c>
      <c r="C2087" s="14">
        <v>52.267000000000003</v>
      </c>
      <c r="D2087" s="14">
        <v>127.217</v>
      </c>
      <c r="E2087" s="14">
        <v>326</v>
      </c>
      <c r="F2087" s="14">
        <v>-25.687999999999999</v>
      </c>
      <c r="G2087" s="14">
        <v>-21.866</v>
      </c>
      <c r="H2087" s="14">
        <v>-10.391</v>
      </c>
      <c r="I2087" s="14">
        <v>1.5620000000000001</v>
      </c>
      <c r="J2087" s="14">
        <v>9.0540000000000003</v>
      </c>
      <c r="K2087" s="14">
        <v>16.373000000000001</v>
      </c>
      <c r="L2087" s="14">
        <v>17.532</v>
      </c>
      <c r="M2087" s="14">
        <v>16.335000000000001</v>
      </c>
      <c r="N2087" s="14">
        <v>7.9660000000000002</v>
      </c>
      <c r="O2087" s="14">
        <v>-1.444</v>
      </c>
      <c r="P2087" s="14">
        <v>-14.75</v>
      </c>
      <c r="Q2087" s="14">
        <v>-23.588999999999999</v>
      </c>
      <c r="R2087" s="14">
        <v>12.662000000000001</v>
      </c>
      <c r="S2087" s="14">
        <v>18.359000000000002</v>
      </c>
      <c r="T2087" s="14">
        <v>35.777000000000001</v>
      </c>
      <c r="U2087" s="14">
        <v>50.454999999999998</v>
      </c>
      <c r="V2087" s="14">
        <v>70.120999999999995</v>
      </c>
      <c r="W2087" s="14">
        <v>75.563999999999993</v>
      </c>
      <c r="X2087" s="14">
        <v>73.304000000000002</v>
      </c>
      <c r="Y2087" s="14">
        <v>58.109000000000002</v>
      </c>
      <c r="Z2087" s="14">
        <v>40.536000000000001</v>
      </c>
      <c r="AA2087" s="14">
        <v>27.873999999999999</v>
      </c>
      <c r="AB2087" s="14">
        <v>15.909000000000001</v>
      </c>
      <c r="AC2087" s="14">
        <v>10.79</v>
      </c>
      <c r="AD2087" s="14">
        <v>20.367000000000001</v>
      </c>
      <c r="AE2087" s="14">
        <v>34.878999999999998</v>
      </c>
      <c r="AF2087" s="14">
        <v>64.585999999999999</v>
      </c>
      <c r="AG2087" s="14">
        <v>91.602000000000004</v>
      </c>
      <c r="AH2087" s="14">
        <v>115.535</v>
      </c>
      <c r="AI2087" s="14">
        <v>104.80800000000001</v>
      </c>
      <c r="AJ2087" s="14">
        <v>95.563000000000002</v>
      </c>
      <c r="AK2087" s="14">
        <v>82.376000000000005</v>
      </c>
      <c r="AL2087" s="14">
        <v>64.316999999999993</v>
      </c>
      <c r="AM2087" s="14">
        <v>44.707999999999998</v>
      </c>
      <c r="AN2087" s="14">
        <v>22.53</v>
      </c>
      <c r="AO2087" s="14">
        <v>15.015000000000001</v>
      </c>
      <c r="AP2087" s="14">
        <v>82.950999999999993</v>
      </c>
      <c r="AQ2087" s="14">
        <v>114.61499999999999</v>
      </c>
      <c r="AR2087" s="14">
        <v>134.279</v>
      </c>
      <c r="AS2087" s="14">
        <v>138.31399999999999</v>
      </c>
      <c r="AT2087" s="14">
        <v>133.256</v>
      </c>
      <c r="AU2087" s="14">
        <v>123.20699999999999</v>
      </c>
      <c r="AV2087" s="14">
        <v>117.032</v>
      </c>
      <c r="AW2087" s="14">
        <v>118.08499999999999</v>
      </c>
      <c r="AX2087" s="14">
        <v>122.669</v>
      </c>
      <c r="AY2087" s="14">
        <v>113.914</v>
      </c>
      <c r="AZ2087" s="14">
        <v>74.234999999999999</v>
      </c>
      <c r="BA2087" s="14">
        <v>57.209000000000003</v>
      </c>
      <c r="BB2087" s="14">
        <v>31.652000000000001</v>
      </c>
      <c r="BC2087" s="14">
        <v>51.267000000000003</v>
      </c>
      <c r="BD2087" s="14">
        <v>75.298000000000002</v>
      </c>
      <c r="BE2087" s="14">
        <v>110.15</v>
      </c>
      <c r="BF2087" s="14">
        <v>124.095</v>
      </c>
      <c r="BG2087" s="14">
        <v>138.11099999999999</v>
      </c>
      <c r="BH2087" s="14">
        <v>124.214</v>
      </c>
      <c r="BI2087" s="14">
        <v>117.59399999999999</v>
      </c>
      <c r="BJ2087" s="14">
        <v>87.346999999999994</v>
      </c>
      <c r="BK2087" s="14">
        <v>61.040999999999997</v>
      </c>
      <c r="BL2087" s="14">
        <v>32.616</v>
      </c>
      <c r="BM2087" s="14">
        <v>21.082000000000001</v>
      </c>
      <c r="BN2087" s="14">
        <v>33.643999999999998</v>
      </c>
      <c r="BO2087" s="14">
        <v>60.780999999999999</v>
      </c>
      <c r="BP2087" s="14">
        <v>112.598</v>
      </c>
      <c r="BQ2087" s="14">
        <v>164.56899999999999</v>
      </c>
      <c r="BR2087" s="14">
        <v>208.2</v>
      </c>
      <c r="BS2087" s="14">
        <v>212.35400000000001</v>
      </c>
      <c r="BT2087" s="14">
        <v>190.29400000000001</v>
      </c>
      <c r="BU2087" s="14">
        <v>162.35300000000001</v>
      </c>
      <c r="BV2087" s="14">
        <v>119.063</v>
      </c>
      <c r="BW2087" s="14">
        <v>76.94</v>
      </c>
      <c r="BX2087" s="14">
        <v>38.079000000000001</v>
      </c>
      <c r="BY2087" s="121">
        <v>24.221</v>
      </c>
      <c r="BZ2087" s="122" t="str">
        <f t="shared" si="193"/>
        <v>Mukhino</v>
      </c>
      <c r="CA2087" s="14">
        <f t="shared" si="194"/>
        <v>52.267000000000003</v>
      </c>
      <c r="CB2087" s="14">
        <f t="shared" si="195"/>
        <v>127.217</v>
      </c>
      <c r="CC2087" s="14">
        <f t="shared" si="196"/>
        <v>1.1723465211447901</v>
      </c>
      <c r="CD2087" s="14">
        <f t="shared" si="197"/>
        <v>7463.9868254515641</v>
      </c>
      <c r="CE2087" s="102"/>
    </row>
    <row r="2088" spans="1:83" x14ac:dyDescent="0.25">
      <c r="A2088" s="14">
        <f t="shared" si="192"/>
        <v>486.91282231012445</v>
      </c>
      <c r="B2088" s="14" t="s">
        <v>2372</v>
      </c>
      <c r="C2088" s="14">
        <v>52.273000000000003</v>
      </c>
      <c r="D2088" s="14">
        <v>6.891</v>
      </c>
      <c r="E2088" s="14">
        <v>34.6</v>
      </c>
      <c r="F2088" s="14">
        <v>2.7189999999999999</v>
      </c>
      <c r="G2088" s="14">
        <v>2.5920000000000001</v>
      </c>
      <c r="H2088" s="14">
        <v>5.5620000000000003</v>
      </c>
      <c r="I2088" s="14">
        <v>8.33</v>
      </c>
      <c r="J2088" s="14">
        <v>12.832000000000001</v>
      </c>
      <c r="K2088" s="14">
        <v>15.454000000000001</v>
      </c>
      <c r="L2088" s="14">
        <v>17.773</v>
      </c>
      <c r="M2088" s="14">
        <v>17.119</v>
      </c>
      <c r="N2088" s="14">
        <v>14.616</v>
      </c>
      <c r="O2088" s="14">
        <v>10.089</v>
      </c>
      <c r="P2088" s="14">
        <v>5.8250000000000002</v>
      </c>
      <c r="Q2088" s="14">
        <v>4.0629999999999997</v>
      </c>
      <c r="R2088" s="14">
        <v>9.9090000000000007</v>
      </c>
      <c r="S2088" s="14">
        <v>17.605</v>
      </c>
      <c r="T2088" s="14">
        <v>31.791</v>
      </c>
      <c r="U2088" s="14">
        <v>52.128</v>
      </c>
      <c r="V2088" s="14">
        <v>64.185000000000002</v>
      </c>
      <c r="W2088" s="14">
        <v>69.701999999999998</v>
      </c>
      <c r="X2088" s="14">
        <v>70.381</v>
      </c>
      <c r="Y2088" s="14">
        <v>57.871000000000002</v>
      </c>
      <c r="Z2088" s="14">
        <v>39.087000000000003</v>
      </c>
      <c r="AA2088" s="14">
        <v>25.835000000000001</v>
      </c>
      <c r="AB2088" s="14">
        <v>11.962</v>
      </c>
      <c r="AC2088" s="14">
        <v>7.5590000000000002</v>
      </c>
      <c r="AD2088" s="14">
        <v>12.468999999999999</v>
      </c>
      <c r="AE2088" s="14">
        <v>20.866</v>
      </c>
      <c r="AF2088" s="14">
        <v>46.94</v>
      </c>
      <c r="AG2088" s="14">
        <v>78.227999999999994</v>
      </c>
      <c r="AH2088" s="14">
        <v>92.093000000000004</v>
      </c>
      <c r="AI2088" s="14">
        <v>94.382999999999996</v>
      </c>
      <c r="AJ2088" s="14">
        <v>91.212999999999994</v>
      </c>
      <c r="AK2088" s="14">
        <v>79.611000000000004</v>
      </c>
      <c r="AL2088" s="14">
        <v>52.03</v>
      </c>
      <c r="AM2088" s="14">
        <v>33.307000000000002</v>
      </c>
      <c r="AN2088" s="14">
        <v>14.714</v>
      </c>
      <c r="AO2088" s="14">
        <v>8.7859999999999996</v>
      </c>
      <c r="AP2088" s="14">
        <v>31.556000000000001</v>
      </c>
      <c r="AQ2088" s="14">
        <v>41.386000000000003</v>
      </c>
      <c r="AR2088" s="14">
        <v>81.588999999999999</v>
      </c>
      <c r="AS2088" s="14">
        <v>99.697000000000003</v>
      </c>
      <c r="AT2088" s="14">
        <v>98.971000000000004</v>
      </c>
      <c r="AU2088" s="14">
        <v>95.649000000000001</v>
      </c>
      <c r="AV2088" s="14">
        <v>95.304000000000002</v>
      </c>
      <c r="AW2088" s="14">
        <v>90.608999999999995</v>
      </c>
      <c r="AX2088" s="14">
        <v>78.052000000000007</v>
      </c>
      <c r="AY2088" s="14">
        <v>64.475999999999999</v>
      </c>
      <c r="AZ2088" s="14">
        <v>29.420999999999999</v>
      </c>
      <c r="BA2088" s="14">
        <v>19.573</v>
      </c>
      <c r="BB2088" s="14">
        <v>14.34</v>
      </c>
      <c r="BC2088" s="14">
        <v>26.498999999999999</v>
      </c>
      <c r="BD2088" s="14">
        <v>56.279000000000003</v>
      </c>
      <c r="BE2088" s="14">
        <v>85.403000000000006</v>
      </c>
      <c r="BF2088" s="14">
        <v>97.152000000000001</v>
      </c>
      <c r="BG2088" s="14">
        <v>102.949</v>
      </c>
      <c r="BH2088" s="14">
        <v>100.39400000000001</v>
      </c>
      <c r="BI2088" s="14">
        <v>83.775999999999996</v>
      </c>
      <c r="BJ2088" s="14">
        <v>62.046999999999997</v>
      </c>
      <c r="BK2088" s="14">
        <v>39.417999999999999</v>
      </c>
      <c r="BL2088" s="14">
        <v>16.248999999999999</v>
      </c>
      <c r="BM2088" s="14">
        <v>10.242000000000001</v>
      </c>
      <c r="BN2088" s="14">
        <v>20.113</v>
      </c>
      <c r="BO2088" s="14">
        <v>35.540999999999997</v>
      </c>
      <c r="BP2088" s="14">
        <v>81.688999999999993</v>
      </c>
      <c r="BQ2088" s="14">
        <v>130.41399999999999</v>
      </c>
      <c r="BR2088" s="14">
        <v>157.38800000000001</v>
      </c>
      <c r="BS2088" s="14">
        <v>165.65299999999999</v>
      </c>
      <c r="BT2088" s="14">
        <v>158.14599999999999</v>
      </c>
      <c r="BU2088" s="14">
        <v>131.738</v>
      </c>
      <c r="BV2088" s="14">
        <v>90.444000000000003</v>
      </c>
      <c r="BW2088" s="14">
        <v>55.835999999999999</v>
      </c>
      <c r="BX2088" s="14">
        <v>23.236000000000001</v>
      </c>
      <c r="BY2088" s="121">
        <v>14.131</v>
      </c>
      <c r="BZ2088" s="122" t="str">
        <f t="shared" si="193"/>
        <v>Twenthe Enschede AP</v>
      </c>
      <c r="CA2088" s="14">
        <f t="shared" si="194"/>
        <v>52.273000000000003</v>
      </c>
      <c r="CB2088" s="14">
        <f t="shared" si="195"/>
        <v>6.891</v>
      </c>
      <c r="CC2088" s="14">
        <f t="shared" si="196"/>
        <v>7.6477969037884924E-2</v>
      </c>
      <c r="CD2088" s="14">
        <f t="shared" si="197"/>
        <v>486.91282231012445</v>
      </c>
      <c r="CE2088" s="102"/>
    </row>
    <row r="2089" spans="1:83" x14ac:dyDescent="0.25">
      <c r="A2089" s="14">
        <f t="shared" si="192"/>
        <v>7367.944209006665</v>
      </c>
      <c r="B2089" s="14" t="s">
        <v>2373</v>
      </c>
      <c r="C2089" s="14">
        <v>52.332999999999998</v>
      </c>
      <c r="D2089" s="14">
        <v>124.8</v>
      </c>
      <c r="E2089" s="14">
        <v>465</v>
      </c>
      <c r="F2089" s="14">
        <v>-24.561</v>
      </c>
      <c r="G2089" s="14">
        <v>-20.675000000000001</v>
      </c>
      <c r="H2089" s="14">
        <v>-11.521000000000001</v>
      </c>
      <c r="I2089" s="14">
        <v>1.5069999999999999</v>
      </c>
      <c r="J2089" s="14">
        <v>9.2460000000000004</v>
      </c>
      <c r="K2089" s="14">
        <v>15.401999999999999</v>
      </c>
      <c r="L2089" s="14">
        <v>18.372</v>
      </c>
      <c r="M2089" s="14">
        <v>15.513999999999999</v>
      </c>
      <c r="N2089" s="14">
        <v>8.2949999999999999</v>
      </c>
      <c r="O2089" s="14">
        <v>-1.756</v>
      </c>
      <c r="P2089" s="14">
        <v>-13.282</v>
      </c>
      <c r="Q2089" s="14">
        <v>-22.350999999999999</v>
      </c>
      <c r="R2089" s="14">
        <v>12.619</v>
      </c>
      <c r="S2089" s="14">
        <v>18.297999999999998</v>
      </c>
      <c r="T2089" s="14">
        <v>35.243000000000002</v>
      </c>
      <c r="U2089" s="14">
        <v>51.393000000000001</v>
      </c>
      <c r="V2089" s="14">
        <v>68.28</v>
      </c>
      <c r="W2089" s="14">
        <v>70.730999999999995</v>
      </c>
      <c r="X2089" s="14">
        <v>70.430000000000007</v>
      </c>
      <c r="Y2089" s="14">
        <v>58.826999999999998</v>
      </c>
      <c r="Z2089" s="14">
        <v>40.86</v>
      </c>
      <c r="AA2089" s="14">
        <v>27.125</v>
      </c>
      <c r="AB2089" s="14">
        <v>15.361000000000001</v>
      </c>
      <c r="AC2089" s="14">
        <v>10.622</v>
      </c>
      <c r="AD2089" s="14">
        <v>20.58</v>
      </c>
      <c r="AE2089" s="14">
        <v>33.353000000000002</v>
      </c>
      <c r="AF2089" s="14">
        <v>63.500999999999998</v>
      </c>
      <c r="AG2089" s="14">
        <v>84.296000000000006</v>
      </c>
      <c r="AH2089" s="14">
        <v>104.765</v>
      </c>
      <c r="AI2089" s="14">
        <v>95.457999999999998</v>
      </c>
      <c r="AJ2089" s="14">
        <v>83.543999999999997</v>
      </c>
      <c r="AK2089" s="14">
        <v>69.572000000000003</v>
      </c>
      <c r="AL2089" s="14">
        <v>55.210999999999999</v>
      </c>
      <c r="AM2089" s="14">
        <v>41.146999999999998</v>
      </c>
      <c r="AN2089" s="14">
        <v>21.61</v>
      </c>
      <c r="AO2089" s="14">
        <v>15.442</v>
      </c>
      <c r="AP2089" s="14">
        <v>86.8</v>
      </c>
      <c r="AQ2089" s="14">
        <v>114.026</v>
      </c>
      <c r="AR2089" s="14">
        <v>144.971</v>
      </c>
      <c r="AS2089" s="14">
        <v>132.87700000000001</v>
      </c>
      <c r="AT2089" s="14">
        <v>131.833</v>
      </c>
      <c r="AU2089" s="14">
        <v>115.30200000000001</v>
      </c>
      <c r="AV2089" s="14">
        <v>109.08499999999999</v>
      </c>
      <c r="AW2089" s="14">
        <v>106.73</v>
      </c>
      <c r="AX2089" s="14">
        <v>110.476</v>
      </c>
      <c r="AY2089" s="14">
        <v>112.685</v>
      </c>
      <c r="AZ2089" s="14">
        <v>76.42</v>
      </c>
      <c r="BA2089" s="14">
        <v>64.096000000000004</v>
      </c>
      <c r="BB2089" s="14">
        <v>30.285</v>
      </c>
      <c r="BC2089" s="14">
        <v>47.564</v>
      </c>
      <c r="BD2089" s="14">
        <v>84.968000000000004</v>
      </c>
      <c r="BE2089" s="14">
        <v>103.967</v>
      </c>
      <c r="BF2089" s="14">
        <v>126.23099999999999</v>
      </c>
      <c r="BG2089" s="14">
        <v>122.01</v>
      </c>
      <c r="BH2089" s="14">
        <v>115.768</v>
      </c>
      <c r="BI2089" s="14">
        <v>105.59399999999999</v>
      </c>
      <c r="BJ2089" s="14">
        <v>79.394000000000005</v>
      </c>
      <c r="BK2089" s="14">
        <v>56.857999999999997</v>
      </c>
      <c r="BL2089" s="14">
        <v>31.87</v>
      </c>
      <c r="BM2089" s="14">
        <v>22.55</v>
      </c>
      <c r="BN2089" s="14">
        <v>34.406999999999996</v>
      </c>
      <c r="BO2089" s="14">
        <v>60.241</v>
      </c>
      <c r="BP2089" s="14">
        <v>117.129</v>
      </c>
      <c r="BQ2089" s="14">
        <v>159.58099999999999</v>
      </c>
      <c r="BR2089" s="14">
        <v>204.35</v>
      </c>
      <c r="BS2089" s="14">
        <v>197.10599999999999</v>
      </c>
      <c r="BT2089" s="14">
        <v>174.56700000000001</v>
      </c>
      <c r="BU2089" s="14">
        <v>147.81</v>
      </c>
      <c r="BV2089" s="14">
        <v>111.792</v>
      </c>
      <c r="BW2089" s="14">
        <v>76.771000000000001</v>
      </c>
      <c r="BX2089" s="14">
        <v>37.609000000000002</v>
      </c>
      <c r="BY2089" s="121">
        <v>24.978000000000002</v>
      </c>
      <c r="BZ2089" s="122" t="str">
        <f t="shared" si="193"/>
        <v>Ta He</v>
      </c>
      <c r="CA2089" s="14">
        <f t="shared" si="194"/>
        <v>52.332999999999998</v>
      </c>
      <c r="CB2089" s="14">
        <f t="shared" si="195"/>
        <v>124.8</v>
      </c>
      <c r="CC2089" s="14">
        <f t="shared" si="196"/>
        <v>1.1572613890426164</v>
      </c>
      <c r="CD2089" s="14">
        <f t="shared" si="197"/>
        <v>7367.944209006665</v>
      </c>
      <c r="CE2089" s="102"/>
    </row>
    <row r="2090" spans="1:83" x14ac:dyDescent="0.25">
      <c r="A2090" s="14">
        <f t="shared" si="192"/>
        <v>6110.3643825536674</v>
      </c>
      <c r="B2090" s="14" t="s">
        <v>2374</v>
      </c>
      <c r="C2090" s="14">
        <v>52.35</v>
      </c>
      <c r="D2090" s="14">
        <v>-97.033000000000001</v>
      </c>
      <c r="E2090" s="14">
        <v>222</v>
      </c>
      <c r="F2090" s="14">
        <v>-16.138999999999999</v>
      </c>
      <c r="G2090" s="14">
        <v>-16.091999999999999</v>
      </c>
      <c r="H2090" s="14">
        <v>-7.5309999999999997</v>
      </c>
      <c r="I2090" s="14">
        <v>-1.0469999999999999</v>
      </c>
      <c r="J2090" s="14">
        <v>8.7889999999999997</v>
      </c>
      <c r="K2090" s="14">
        <v>15.414</v>
      </c>
      <c r="L2090" s="14">
        <v>18.391999999999999</v>
      </c>
      <c r="M2090" s="14">
        <v>17.402999999999999</v>
      </c>
      <c r="N2090" s="14">
        <v>11.552</v>
      </c>
      <c r="O2090" s="14">
        <v>3.3450000000000002</v>
      </c>
      <c r="P2090" s="14">
        <v>-5.73</v>
      </c>
      <c r="Q2090" s="14">
        <v>-16.146000000000001</v>
      </c>
      <c r="R2090" s="14">
        <v>10.805</v>
      </c>
      <c r="S2090" s="14">
        <v>15.685</v>
      </c>
      <c r="T2090" s="14">
        <v>32.158999999999999</v>
      </c>
      <c r="U2090" s="14">
        <v>54.508000000000003</v>
      </c>
      <c r="V2090" s="14">
        <v>66.180000000000007</v>
      </c>
      <c r="W2090" s="14">
        <v>82.224999999999994</v>
      </c>
      <c r="X2090" s="14">
        <v>75.27</v>
      </c>
      <c r="Y2090" s="14">
        <v>54.3</v>
      </c>
      <c r="Z2090" s="14">
        <v>34.822000000000003</v>
      </c>
      <c r="AA2090" s="14">
        <v>24.617000000000001</v>
      </c>
      <c r="AB2090" s="14">
        <v>11.275</v>
      </c>
      <c r="AC2090" s="14">
        <v>7.3109999999999999</v>
      </c>
      <c r="AD2090" s="14">
        <v>14.956</v>
      </c>
      <c r="AE2090" s="14">
        <v>24.741</v>
      </c>
      <c r="AF2090" s="14">
        <v>57.512999999999998</v>
      </c>
      <c r="AG2090" s="14">
        <v>89.448999999999998</v>
      </c>
      <c r="AH2090" s="14">
        <v>92.304000000000002</v>
      </c>
      <c r="AI2090" s="14">
        <v>106.59699999999999</v>
      </c>
      <c r="AJ2090" s="14">
        <v>109.384</v>
      </c>
      <c r="AK2090" s="14">
        <v>99.081000000000003</v>
      </c>
      <c r="AL2090" s="14">
        <v>59.665999999999997</v>
      </c>
      <c r="AM2090" s="14">
        <v>30.265999999999998</v>
      </c>
      <c r="AN2090" s="14">
        <v>17.117999999999999</v>
      </c>
      <c r="AO2090" s="14">
        <v>11.516999999999999</v>
      </c>
      <c r="AP2090" s="14">
        <v>45.170999999999999</v>
      </c>
      <c r="AQ2090" s="14">
        <v>64.700999999999993</v>
      </c>
      <c r="AR2090" s="14">
        <v>109.07899999999999</v>
      </c>
      <c r="AS2090" s="14">
        <v>111.349</v>
      </c>
      <c r="AT2090" s="14">
        <v>105.27200000000001</v>
      </c>
      <c r="AU2090" s="14">
        <v>102.62</v>
      </c>
      <c r="AV2090" s="14">
        <v>109.575</v>
      </c>
      <c r="AW2090" s="14">
        <v>113.312</v>
      </c>
      <c r="AX2090" s="14">
        <v>96.998000000000005</v>
      </c>
      <c r="AY2090" s="14">
        <v>58.402000000000001</v>
      </c>
      <c r="AZ2090" s="14">
        <v>49.006999999999998</v>
      </c>
      <c r="BA2090" s="14">
        <v>54.362000000000002</v>
      </c>
      <c r="BB2090" s="14">
        <v>19.516999999999999</v>
      </c>
      <c r="BC2090" s="14">
        <v>40.043999999999997</v>
      </c>
      <c r="BD2090" s="14">
        <v>80.832999999999998</v>
      </c>
      <c r="BE2090" s="14">
        <v>115.741</v>
      </c>
      <c r="BF2090" s="14">
        <v>127.998</v>
      </c>
      <c r="BG2090" s="14">
        <v>141.65899999999999</v>
      </c>
      <c r="BH2090" s="14">
        <v>140.727</v>
      </c>
      <c r="BI2090" s="14">
        <v>115.834</v>
      </c>
      <c r="BJ2090" s="14">
        <v>85.585999999999999</v>
      </c>
      <c r="BK2090" s="14">
        <v>38.948999999999998</v>
      </c>
      <c r="BL2090" s="14">
        <v>26.041</v>
      </c>
      <c r="BM2090" s="14">
        <v>22.353999999999999</v>
      </c>
      <c r="BN2090" s="14">
        <v>24.06</v>
      </c>
      <c r="BO2090" s="14">
        <v>40.195</v>
      </c>
      <c r="BP2090" s="14">
        <v>94.454999999999998</v>
      </c>
      <c r="BQ2090" s="14">
        <v>144.59200000000001</v>
      </c>
      <c r="BR2090" s="14">
        <v>170.56700000000001</v>
      </c>
      <c r="BS2090" s="14">
        <v>185.70099999999999</v>
      </c>
      <c r="BT2090" s="14">
        <v>188.565</v>
      </c>
      <c r="BU2090" s="14">
        <v>156.78800000000001</v>
      </c>
      <c r="BV2090" s="14">
        <v>96.945999999999998</v>
      </c>
      <c r="BW2090" s="14">
        <v>53.256999999999998</v>
      </c>
      <c r="BX2090" s="14">
        <v>25.018999999999998</v>
      </c>
      <c r="BY2090" s="121">
        <v>18.492999999999999</v>
      </c>
      <c r="BZ2090" s="122" t="str">
        <f t="shared" si="193"/>
        <v>Berens River CS</v>
      </c>
      <c r="CA2090" s="14">
        <f t="shared" si="194"/>
        <v>52.35</v>
      </c>
      <c r="CB2090" s="14">
        <f t="shared" si="195"/>
        <v>-97.033000000000001</v>
      </c>
      <c r="CC2090" s="14">
        <f t="shared" si="196"/>
        <v>0.95973701378826359</v>
      </c>
      <c r="CD2090" s="14">
        <f t="shared" si="197"/>
        <v>6110.3643825536674</v>
      </c>
      <c r="CE2090" s="102"/>
    </row>
    <row r="2091" spans="1:83" x14ac:dyDescent="0.25">
      <c r="A2091" s="14">
        <f t="shared" si="192"/>
        <v>1010.0011154398338</v>
      </c>
      <c r="B2091" s="14" t="s">
        <v>2375</v>
      </c>
      <c r="C2091" s="14">
        <v>52.35</v>
      </c>
      <c r="D2091" s="14">
        <v>14.6</v>
      </c>
      <c r="E2091" s="14">
        <v>24</v>
      </c>
      <c r="F2091" s="14">
        <v>1.7529999999999999</v>
      </c>
      <c r="G2091" s="14">
        <v>-8.8999999999999996E-2</v>
      </c>
      <c r="H2091" s="14">
        <v>4.3579999999999997</v>
      </c>
      <c r="I2091" s="14">
        <v>8.3179999999999996</v>
      </c>
      <c r="J2091" s="14">
        <v>13.525</v>
      </c>
      <c r="K2091" s="14">
        <v>16.751000000000001</v>
      </c>
      <c r="L2091" s="14">
        <v>19.045000000000002</v>
      </c>
      <c r="M2091" s="14">
        <v>18.704000000000001</v>
      </c>
      <c r="N2091" s="14">
        <v>14.222</v>
      </c>
      <c r="O2091" s="14">
        <v>9.8420000000000005</v>
      </c>
      <c r="P2091" s="14">
        <v>5.1660000000000004</v>
      </c>
      <c r="Q2091" s="14">
        <v>2.4060000000000001</v>
      </c>
      <c r="R2091" s="14">
        <v>10.96</v>
      </c>
      <c r="S2091" s="14">
        <v>19.661000000000001</v>
      </c>
      <c r="T2091" s="14">
        <v>35.451000000000001</v>
      </c>
      <c r="U2091" s="14">
        <v>53.345999999999997</v>
      </c>
      <c r="V2091" s="14">
        <v>70.498000000000005</v>
      </c>
      <c r="W2091" s="14">
        <v>77.634</v>
      </c>
      <c r="X2091" s="14">
        <v>74.802999999999997</v>
      </c>
      <c r="Y2091" s="14">
        <v>60.668999999999997</v>
      </c>
      <c r="Z2091" s="14">
        <v>43.392000000000003</v>
      </c>
      <c r="AA2091" s="14">
        <v>27.773</v>
      </c>
      <c r="AB2091" s="14">
        <v>13.388</v>
      </c>
      <c r="AC2091" s="14">
        <v>8.2319999999999993</v>
      </c>
      <c r="AD2091" s="14">
        <v>12.598000000000001</v>
      </c>
      <c r="AE2091" s="14">
        <v>23.945</v>
      </c>
      <c r="AF2091" s="14">
        <v>50.012999999999998</v>
      </c>
      <c r="AG2091" s="14">
        <v>75.155000000000001</v>
      </c>
      <c r="AH2091" s="14">
        <v>91.478999999999999</v>
      </c>
      <c r="AI2091" s="14">
        <v>95.084000000000003</v>
      </c>
      <c r="AJ2091" s="14">
        <v>92.019000000000005</v>
      </c>
      <c r="AK2091" s="14">
        <v>78.992999999999995</v>
      </c>
      <c r="AL2091" s="14">
        <v>52.088000000000001</v>
      </c>
      <c r="AM2091" s="14">
        <v>34.636000000000003</v>
      </c>
      <c r="AN2091" s="14">
        <v>15.202999999999999</v>
      </c>
      <c r="AO2091" s="14">
        <v>8.8209999999999997</v>
      </c>
      <c r="AP2091" s="14">
        <v>32.683999999999997</v>
      </c>
      <c r="AQ2091" s="14">
        <v>48.973999999999997</v>
      </c>
      <c r="AR2091" s="14">
        <v>109.123</v>
      </c>
      <c r="AS2091" s="14">
        <v>112.38</v>
      </c>
      <c r="AT2091" s="14">
        <v>118.009</v>
      </c>
      <c r="AU2091" s="14">
        <v>112.94499999999999</v>
      </c>
      <c r="AV2091" s="14">
        <v>111.773</v>
      </c>
      <c r="AW2091" s="14">
        <v>112.248</v>
      </c>
      <c r="AX2091" s="14">
        <v>92.736000000000004</v>
      </c>
      <c r="AY2091" s="14">
        <v>78.218000000000004</v>
      </c>
      <c r="AZ2091" s="14">
        <v>30.385999999999999</v>
      </c>
      <c r="BA2091" s="14">
        <v>19.584</v>
      </c>
      <c r="BB2091" s="14">
        <v>17.087</v>
      </c>
      <c r="BC2091" s="14">
        <v>29.574000000000002</v>
      </c>
      <c r="BD2091" s="14">
        <v>75.358999999999995</v>
      </c>
      <c r="BE2091" s="14">
        <v>96.418999999999997</v>
      </c>
      <c r="BF2091" s="14">
        <v>124.289</v>
      </c>
      <c r="BG2091" s="14">
        <v>125.248</v>
      </c>
      <c r="BH2091" s="14">
        <v>125.76900000000001</v>
      </c>
      <c r="BI2091" s="14">
        <v>106.699</v>
      </c>
      <c r="BJ2091" s="14">
        <v>76.295000000000002</v>
      </c>
      <c r="BK2091" s="14">
        <v>50.893000000000001</v>
      </c>
      <c r="BL2091" s="14">
        <v>17.8</v>
      </c>
      <c r="BM2091" s="14">
        <v>11.304</v>
      </c>
      <c r="BN2091" s="14">
        <v>21.552</v>
      </c>
      <c r="BO2091" s="14">
        <v>40.756999999999998</v>
      </c>
      <c r="BP2091" s="14">
        <v>97.116</v>
      </c>
      <c r="BQ2091" s="14">
        <v>142.001</v>
      </c>
      <c r="BR2091" s="14">
        <v>182.441</v>
      </c>
      <c r="BS2091" s="14">
        <v>189.96299999999999</v>
      </c>
      <c r="BT2091" s="14">
        <v>183.11699999999999</v>
      </c>
      <c r="BU2091" s="14">
        <v>155.37100000000001</v>
      </c>
      <c r="BV2091" s="14">
        <v>102.126</v>
      </c>
      <c r="BW2091" s="14">
        <v>63.284999999999997</v>
      </c>
      <c r="BX2091" s="14">
        <v>25.172000000000001</v>
      </c>
      <c r="BY2091" s="121">
        <v>14.993</v>
      </c>
      <c r="BZ2091" s="122" t="str">
        <f t="shared" si="193"/>
        <v>Slubice</v>
      </c>
      <c r="CA2091" s="14">
        <f t="shared" si="194"/>
        <v>52.35</v>
      </c>
      <c r="CB2091" s="14">
        <f t="shared" si="195"/>
        <v>14.6</v>
      </c>
      <c r="CC2091" s="14">
        <f t="shared" si="196"/>
        <v>0.15863791318610904</v>
      </c>
      <c r="CD2091" s="14">
        <f t="shared" si="197"/>
        <v>1010.0011154398338</v>
      </c>
      <c r="CE2091" s="102"/>
    </row>
    <row r="2092" spans="1:83" x14ac:dyDescent="0.25">
      <c r="A2092" s="14">
        <f t="shared" si="192"/>
        <v>7552.5925410308255</v>
      </c>
      <c r="B2092" s="14" t="s">
        <v>2376</v>
      </c>
      <c r="C2092" s="14">
        <v>52.35</v>
      </c>
      <c r="D2092" s="14">
        <v>129.917</v>
      </c>
      <c r="E2092" s="14">
        <v>208</v>
      </c>
      <c r="F2092" s="14">
        <v>-28.864000000000001</v>
      </c>
      <c r="G2092" s="14">
        <v>-22.524999999999999</v>
      </c>
      <c r="H2092" s="14">
        <v>-11.94</v>
      </c>
      <c r="I2092" s="14">
        <v>1.294</v>
      </c>
      <c r="J2092" s="14">
        <v>9.5649999999999995</v>
      </c>
      <c r="K2092" s="14">
        <v>16.364000000000001</v>
      </c>
      <c r="L2092" s="14">
        <v>19.663</v>
      </c>
      <c r="M2092" s="14">
        <v>17.747</v>
      </c>
      <c r="N2092" s="14">
        <v>10.132</v>
      </c>
      <c r="O2092" s="14">
        <v>0.33100000000000002</v>
      </c>
      <c r="P2092" s="14">
        <v>-15.391999999999999</v>
      </c>
      <c r="Q2092" s="14">
        <v>-28.024999999999999</v>
      </c>
      <c r="R2092" s="14">
        <v>12.679</v>
      </c>
      <c r="S2092" s="14">
        <v>19.445</v>
      </c>
      <c r="T2092" s="14">
        <v>37.027000000000001</v>
      </c>
      <c r="U2092" s="14">
        <v>52.707000000000001</v>
      </c>
      <c r="V2092" s="14">
        <v>69.16</v>
      </c>
      <c r="W2092" s="14">
        <v>74.001000000000005</v>
      </c>
      <c r="X2092" s="14">
        <v>75.972999999999999</v>
      </c>
      <c r="Y2092" s="14">
        <v>57.11</v>
      </c>
      <c r="Z2092" s="14">
        <v>40.389000000000003</v>
      </c>
      <c r="AA2092" s="14">
        <v>27.343</v>
      </c>
      <c r="AB2092" s="14">
        <v>15.01</v>
      </c>
      <c r="AC2092" s="14">
        <v>10.696</v>
      </c>
      <c r="AD2092" s="14">
        <v>18.417999999999999</v>
      </c>
      <c r="AE2092" s="14">
        <v>31.210999999999999</v>
      </c>
      <c r="AF2092" s="14">
        <v>65.268000000000001</v>
      </c>
      <c r="AG2092" s="14">
        <v>86.367999999999995</v>
      </c>
      <c r="AH2092" s="14">
        <v>102.59399999999999</v>
      </c>
      <c r="AI2092" s="14">
        <v>97.052000000000007</v>
      </c>
      <c r="AJ2092" s="14">
        <v>98.167000000000002</v>
      </c>
      <c r="AK2092" s="14">
        <v>72.646000000000001</v>
      </c>
      <c r="AL2092" s="14">
        <v>53.701000000000001</v>
      </c>
      <c r="AM2092" s="14">
        <v>37.487000000000002</v>
      </c>
      <c r="AN2092" s="14">
        <v>19.239999999999998</v>
      </c>
      <c r="AO2092" s="14">
        <v>14.566000000000001</v>
      </c>
      <c r="AP2092" s="14">
        <v>72.721999999999994</v>
      </c>
      <c r="AQ2092" s="14">
        <v>101.599</v>
      </c>
      <c r="AR2092" s="14">
        <v>135.102</v>
      </c>
      <c r="AS2092" s="14">
        <v>128.91200000000001</v>
      </c>
      <c r="AT2092" s="14">
        <v>123.294</v>
      </c>
      <c r="AU2092" s="14">
        <v>113.648</v>
      </c>
      <c r="AV2092" s="14">
        <v>117.221</v>
      </c>
      <c r="AW2092" s="14">
        <v>103.123</v>
      </c>
      <c r="AX2092" s="14">
        <v>98.864999999999995</v>
      </c>
      <c r="AY2092" s="14">
        <v>95.578999999999994</v>
      </c>
      <c r="AZ2092" s="14">
        <v>61.097000000000001</v>
      </c>
      <c r="BA2092" s="14">
        <v>51.488999999999997</v>
      </c>
      <c r="BB2092" s="14">
        <v>28.157</v>
      </c>
      <c r="BC2092" s="14">
        <v>47.28</v>
      </c>
      <c r="BD2092" s="14">
        <v>84.314999999999998</v>
      </c>
      <c r="BE2092" s="14">
        <v>108.461</v>
      </c>
      <c r="BF2092" s="14">
        <v>126.822</v>
      </c>
      <c r="BG2092" s="14">
        <v>126.864</v>
      </c>
      <c r="BH2092" s="14">
        <v>123.51900000000001</v>
      </c>
      <c r="BI2092" s="14">
        <v>98.792000000000002</v>
      </c>
      <c r="BJ2092" s="14">
        <v>72.134</v>
      </c>
      <c r="BK2092" s="14">
        <v>54.692</v>
      </c>
      <c r="BL2092" s="14">
        <v>28.545000000000002</v>
      </c>
      <c r="BM2092" s="14">
        <v>20.472999999999999</v>
      </c>
      <c r="BN2092" s="14">
        <v>31.451000000000001</v>
      </c>
      <c r="BO2092" s="14">
        <v>56.942999999999998</v>
      </c>
      <c r="BP2092" s="14">
        <v>113.52500000000001</v>
      </c>
      <c r="BQ2092" s="14">
        <v>155.85400000000001</v>
      </c>
      <c r="BR2092" s="14">
        <v>194.00200000000001</v>
      </c>
      <c r="BS2092" s="14">
        <v>194.61799999999999</v>
      </c>
      <c r="BT2092" s="14">
        <v>190.33500000000001</v>
      </c>
      <c r="BU2092" s="14">
        <v>143.71799999999999</v>
      </c>
      <c r="BV2092" s="14">
        <v>102.49299999999999</v>
      </c>
      <c r="BW2092" s="14">
        <v>69.296000000000006</v>
      </c>
      <c r="BX2092" s="14">
        <v>33.719000000000001</v>
      </c>
      <c r="BY2092" s="121">
        <v>22.867999999999999</v>
      </c>
      <c r="BZ2092" s="122" t="str">
        <f t="shared" si="193"/>
        <v>Norsk</v>
      </c>
      <c r="CA2092" s="14">
        <f t="shared" si="194"/>
        <v>52.35</v>
      </c>
      <c r="CB2092" s="14">
        <f t="shared" si="195"/>
        <v>129.917</v>
      </c>
      <c r="CC2092" s="14">
        <f t="shared" si="196"/>
        <v>1.1862635610380923</v>
      </c>
      <c r="CD2092" s="14">
        <f t="shared" si="197"/>
        <v>7552.5925410308255</v>
      </c>
      <c r="CE2092" s="102"/>
    </row>
    <row r="2093" spans="1:83" x14ac:dyDescent="0.25">
      <c r="A2093" s="14">
        <f t="shared" si="192"/>
        <v>7959.9892654289997</v>
      </c>
      <c r="B2093" s="14" t="s">
        <v>2377</v>
      </c>
      <c r="C2093" s="14">
        <v>52.366999999999997</v>
      </c>
      <c r="D2093" s="14">
        <v>143.18299999999999</v>
      </c>
      <c r="E2093" s="14">
        <v>6</v>
      </c>
      <c r="F2093" s="14">
        <v>-18.186</v>
      </c>
      <c r="G2093" s="14">
        <v>-16.619</v>
      </c>
      <c r="H2093" s="14">
        <v>-10.265000000000001</v>
      </c>
      <c r="I2093" s="14">
        <v>-2.11</v>
      </c>
      <c r="J2093" s="14">
        <v>2.585</v>
      </c>
      <c r="K2093" s="14">
        <v>8.4879999999999995</v>
      </c>
      <c r="L2093" s="14">
        <v>11.792999999999999</v>
      </c>
      <c r="M2093" s="14">
        <v>14.38</v>
      </c>
      <c r="N2093" s="14">
        <v>9.6809999999999992</v>
      </c>
      <c r="O2093" s="14">
        <v>2.5310000000000001</v>
      </c>
      <c r="P2093" s="14">
        <v>-7.3940000000000001</v>
      </c>
      <c r="Q2093" s="14">
        <v>-15.162000000000001</v>
      </c>
      <c r="R2093" s="14">
        <v>12.406000000000001</v>
      </c>
      <c r="S2093" s="14">
        <v>19.184000000000001</v>
      </c>
      <c r="T2093" s="14">
        <v>35.988999999999997</v>
      </c>
      <c r="U2093" s="14">
        <v>51.084000000000003</v>
      </c>
      <c r="V2093" s="14">
        <v>65.206000000000003</v>
      </c>
      <c r="W2093" s="14">
        <v>70.165999999999997</v>
      </c>
      <c r="X2093" s="14">
        <v>67.238</v>
      </c>
      <c r="Y2093" s="14">
        <v>55.826000000000001</v>
      </c>
      <c r="Z2093" s="14">
        <v>40.591000000000001</v>
      </c>
      <c r="AA2093" s="14">
        <v>27.341999999999999</v>
      </c>
      <c r="AB2093" s="14">
        <v>14.865</v>
      </c>
      <c r="AC2093" s="14">
        <v>9.7539999999999996</v>
      </c>
      <c r="AD2093" s="14">
        <v>18.12</v>
      </c>
      <c r="AE2093" s="14">
        <v>30.811</v>
      </c>
      <c r="AF2093" s="14">
        <v>51.365000000000002</v>
      </c>
      <c r="AG2093" s="14">
        <v>70.91</v>
      </c>
      <c r="AH2093" s="14">
        <v>84.828999999999994</v>
      </c>
      <c r="AI2093" s="14">
        <v>88.334999999999994</v>
      </c>
      <c r="AJ2093" s="14">
        <v>79</v>
      </c>
      <c r="AK2093" s="14">
        <v>68.582999999999998</v>
      </c>
      <c r="AL2093" s="14">
        <v>54.198999999999998</v>
      </c>
      <c r="AM2093" s="14">
        <v>36.087000000000003</v>
      </c>
      <c r="AN2093" s="14">
        <v>20.335999999999999</v>
      </c>
      <c r="AO2093" s="14">
        <v>12.521000000000001</v>
      </c>
      <c r="AP2093" s="14">
        <v>65.492000000000004</v>
      </c>
      <c r="AQ2093" s="14">
        <v>84.924000000000007</v>
      </c>
      <c r="AR2093" s="14">
        <v>101.681</v>
      </c>
      <c r="AS2093" s="14">
        <v>101.72199999999999</v>
      </c>
      <c r="AT2093" s="14">
        <v>98.334000000000003</v>
      </c>
      <c r="AU2093" s="14">
        <v>100.386</v>
      </c>
      <c r="AV2093" s="14">
        <v>89.215999999999994</v>
      </c>
      <c r="AW2093" s="14">
        <v>88.742000000000004</v>
      </c>
      <c r="AX2093" s="14">
        <v>90.215999999999994</v>
      </c>
      <c r="AY2093" s="14">
        <v>84.218000000000004</v>
      </c>
      <c r="AZ2093" s="14">
        <v>61.956000000000003</v>
      </c>
      <c r="BA2093" s="14">
        <v>43.804000000000002</v>
      </c>
      <c r="BB2093" s="14">
        <v>26.943999999999999</v>
      </c>
      <c r="BC2093" s="14">
        <v>41.576000000000001</v>
      </c>
      <c r="BD2093" s="14">
        <v>68.091999999999999</v>
      </c>
      <c r="BE2093" s="14">
        <v>85.26</v>
      </c>
      <c r="BF2093" s="14">
        <v>95.406999999999996</v>
      </c>
      <c r="BG2093" s="14">
        <v>109.258</v>
      </c>
      <c r="BH2093" s="14">
        <v>91.686999999999998</v>
      </c>
      <c r="BI2093" s="14">
        <v>84.001999999999995</v>
      </c>
      <c r="BJ2093" s="14">
        <v>66.063999999999993</v>
      </c>
      <c r="BK2093" s="14">
        <v>47.466000000000001</v>
      </c>
      <c r="BL2093" s="14">
        <v>27.818000000000001</v>
      </c>
      <c r="BM2093" s="14">
        <v>18.303999999999998</v>
      </c>
      <c r="BN2093" s="14">
        <v>29.818000000000001</v>
      </c>
      <c r="BO2093" s="14">
        <v>51.685000000000002</v>
      </c>
      <c r="BP2093" s="14">
        <v>92.305999999999997</v>
      </c>
      <c r="BQ2093" s="14">
        <v>130.792</v>
      </c>
      <c r="BR2093" s="14">
        <v>152.75299999999999</v>
      </c>
      <c r="BS2093" s="14">
        <v>170.06299999999999</v>
      </c>
      <c r="BT2093" s="14">
        <v>144.82</v>
      </c>
      <c r="BU2093" s="14">
        <v>126.779</v>
      </c>
      <c r="BV2093" s="14">
        <v>97.855999999999995</v>
      </c>
      <c r="BW2093" s="14">
        <v>64.063000000000002</v>
      </c>
      <c r="BX2093" s="14">
        <v>33.564</v>
      </c>
      <c r="BY2093" s="121">
        <v>20.512</v>
      </c>
      <c r="BZ2093" s="122" t="str">
        <f t="shared" si="193"/>
        <v>Chayvo</v>
      </c>
      <c r="CA2093" s="14">
        <f t="shared" si="194"/>
        <v>52.366999999999997</v>
      </c>
      <c r="CB2093" s="14">
        <f t="shared" si="195"/>
        <v>143.18299999999999</v>
      </c>
      <c r="CC2093" s="14">
        <f t="shared" si="196"/>
        <v>1.2502521697726861</v>
      </c>
      <c r="CD2093" s="14">
        <f t="shared" si="197"/>
        <v>7959.9892654289997</v>
      </c>
      <c r="CE2093" s="102"/>
    </row>
    <row r="2094" spans="1:83" x14ac:dyDescent="0.25">
      <c r="A2094" s="14">
        <f t="shared" si="192"/>
        <v>8288.0396827120494</v>
      </c>
      <c r="B2094" s="14" t="s">
        <v>2378</v>
      </c>
      <c r="C2094" s="14">
        <v>52.368000000000002</v>
      </c>
      <c r="D2094" s="14">
        <v>158.54400000000001</v>
      </c>
      <c r="E2094" s="14">
        <v>18</v>
      </c>
      <c r="F2094" s="14">
        <v>-8.8520000000000003</v>
      </c>
      <c r="G2094" s="14">
        <v>-9.9329999999999998</v>
      </c>
      <c r="H2094" s="14">
        <v>-5.5540000000000003</v>
      </c>
      <c r="I2094" s="14">
        <v>-1.1719999999999999</v>
      </c>
      <c r="J2094" s="14">
        <v>2.8220000000000001</v>
      </c>
      <c r="K2094" s="14">
        <v>6.0369999999999999</v>
      </c>
      <c r="L2094" s="14">
        <v>10.202</v>
      </c>
      <c r="M2094" s="14">
        <v>12.814</v>
      </c>
      <c r="N2094" s="14">
        <v>9.5060000000000002</v>
      </c>
      <c r="O2094" s="14">
        <v>3.6349999999999998</v>
      </c>
      <c r="P2094" s="14">
        <v>-2.5019999999999998</v>
      </c>
      <c r="Q2094" s="14">
        <v>-6.399</v>
      </c>
      <c r="R2094" s="14">
        <v>11.763</v>
      </c>
      <c r="S2094" s="14">
        <v>19.856999999999999</v>
      </c>
      <c r="T2094" s="14">
        <v>38.139000000000003</v>
      </c>
      <c r="U2094" s="14">
        <v>54.322000000000003</v>
      </c>
      <c r="V2094" s="14">
        <v>65.457999999999998</v>
      </c>
      <c r="W2094" s="14">
        <v>63.598999999999997</v>
      </c>
      <c r="X2094" s="14">
        <v>58.496000000000002</v>
      </c>
      <c r="Y2094" s="14">
        <v>51.988</v>
      </c>
      <c r="Z2094" s="14">
        <v>43.046999999999997</v>
      </c>
      <c r="AA2094" s="14">
        <v>26.837</v>
      </c>
      <c r="AB2094" s="14">
        <v>14.849</v>
      </c>
      <c r="AC2094" s="14">
        <v>9.26</v>
      </c>
      <c r="AD2094" s="14">
        <v>17.588000000000001</v>
      </c>
      <c r="AE2094" s="14">
        <v>32.018999999999998</v>
      </c>
      <c r="AF2094" s="14">
        <v>59.526000000000003</v>
      </c>
      <c r="AG2094" s="14">
        <v>77.781000000000006</v>
      </c>
      <c r="AH2094" s="14">
        <v>85.677999999999997</v>
      </c>
      <c r="AI2094" s="14">
        <v>80.082999999999998</v>
      </c>
      <c r="AJ2094" s="14">
        <v>66.58</v>
      </c>
      <c r="AK2094" s="14">
        <v>67.188000000000002</v>
      </c>
      <c r="AL2094" s="14">
        <v>58.158000000000001</v>
      </c>
      <c r="AM2094" s="14">
        <v>39.295000000000002</v>
      </c>
      <c r="AN2094" s="14">
        <v>21.573</v>
      </c>
      <c r="AO2094" s="14">
        <v>11.473000000000001</v>
      </c>
      <c r="AP2094" s="14">
        <v>56.493000000000002</v>
      </c>
      <c r="AQ2094" s="14">
        <v>80.364999999999995</v>
      </c>
      <c r="AR2094" s="14">
        <v>118.685</v>
      </c>
      <c r="AS2094" s="14">
        <v>98.614000000000004</v>
      </c>
      <c r="AT2094" s="14">
        <v>94.998000000000005</v>
      </c>
      <c r="AU2094" s="14">
        <v>81.537999999999997</v>
      </c>
      <c r="AV2094" s="14">
        <v>66.194000000000003</v>
      </c>
      <c r="AW2094" s="14">
        <v>76.045000000000002</v>
      </c>
      <c r="AX2094" s="14">
        <v>96.593999999999994</v>
      </c>
      <c r="AY2094" s="14">
        <v>85.799000000000007</v>
      </c>
      <c r="AZ2094" s="14">
        <v>63.984000000000002</v>
      </c>
      <c r="BA2094" s="14">
        <v>35.65</v>
      </c>
      <c r="BB2094" s="14">
        <v>21.777999999999999</v>
      </c>
      <c r="BC2094" s="14">
        <v>36.835999999999999</v>
      </c>
      <c r="BD2094" s="14">
        <v>73.835999999999999</v>
      </c>
      <c r="BE2094" s="14">
        <v>80.260000000000005</v>
      </c>
      <c r="BF2094" s="14">
        <v>90.43</v>
      </c>
      <c r="BG2094" s="14">
        <v>81.968999999999994</v>
      </c>
      <c r="BH2094" s="14">
        <v>66.317999999999998</v>
      </c>
      <c r="BI2094" s="14">
        <v>66.400000000000006</v>
      </c>
      <c r="BJ2094" s="14">
        <v>70.978999999999999</v>
      </c>
      <c r="BK2094" s="14">
        <v>45.697000000000003</v>
      </c>
      <c r="BL2094" s="14">
        <v>26.815000000000001</v>
      </c>
      <c r="BM2094" s="14">
        <v>15.39</v>
      </c>
      <c r="BN2094" s="14">
        <v>27.547000000000001</v>
      </c>
      <c r="BO2094" s="14">
        <v>49.767000000000003</v>
      </c>
      <c r="BP2094" s="14">
        <v>103.459</v>
      </c>
      <c r="BQ2094" s="14">
        <v>129.119</v>
      </c>
      <c r="BR2094" s="14">
        <v>147.98599999999999</v>
      </c>
      <c r="BS2094" s="14">
        <v>137.31399999999999</v>
      </c>
      <c r="BT2094" s="14">
        <v>109.931</v>
      </c>
      <c r="BU2094" s="14">
        <v>110.821</v>
      </c>
      <c r="BV2094" s="14">
        <v>105.53700000000001</v>
      </c>
      <c r="BW2094" s="14">
        <v>64.912999999999997</v>
      </c>
      <c r="BX2094" s="14">
        <v>34.076999999999998</v>
      </c>
      <c r="BY2094" s="121">
        <v>18.707999999999998</v>
      </c>
      <c r="BZ2094" s="122" t="str">
        <f t="shared" si="193"/>
        <v>Povorotny Cape</v>
      </c>
      <c r="CA2094" s="14">
        <f t="shared" si="194"/>
        <v>52.368000000000002</v>
      </c>
      <c r="CB2094" s="14">
        <f t="shared" si="195"/>
        <v>158.54400000000001</v>
      </c>
      <c r="CC2094" s="14">
        <f t="shared" si="196"/>
        <v>1.301778086746503</v>
      </c>
      <c r="CD2094" s="14">
        <f t="shared" si="197"/>
        <v>8288.0396827120494</v>
      </c>
      <c r="CE2094" s="102"/>
    </row>
    <row r="2095" spans="1:83" x14ac:dyDescent="0.25">
      <c r="A2095" s="14">
        <f t="shared" si="192"/>
        <v>1230.6162668415579</v>
      </c>
      <c r="B2095" s="14" t="s">
        <v>2379</v>
      </c>
      <c r="C2095" s="14">
        <v>52.378999999999998</v>
      </c>
      <c r="D2095" s="14">
        <v>17.853999999999999</v>
      </c>
      <c r="E2095" s="14">
        <v>113.1</v>
      </c>
      <c r="F2095" s="14">
        <v>-1.698</v>
      </c>
      <c r="G2095" s="14">
        <v>0.154</v>
      </c>
      <c r="H2095" s="14">
        <v>4.2300000000000004</v>
      </c>
      <c r="I2095" s="14">
        <v>8.9949999999999992</v>
      </c>
      <c r="J2095" s="14">
        <v>14.976000000000001</v>
      </c>
      <c r="K2095" s="14">
        <v>17.640999999999998</v>
      </c>
      <c r="L2095" s="14">
        <v>19.931000000000001</v>
      </c>
      <c r="M2095" s="14">
        <v>19.123000000000001</v>
      </c>
      <c r="N2095" s="14">
        <v>14.574</v>
      </c>
      <c r="O2095" s="14">
        <v>10.009</v>
      </c>
      <c r="P2095" s="14">
        <v>5.0110000000000001</v>
      </c>
      <c r="Q2095" s="14">
        <v>1.413</v>
      </c>
      <c r="R2095" s="14">
        <v>9.2010000000000005</v>
      </c>
      <c r="S2095" s="14">
        <v>15.384</v>
      </c>
      <c r="T2095" s="14">
        <v>32.476999999999997</v>
      </c>
      <c r="U2095" s="14">
        <v>48.15</v>
      </c>
      <c r="V2095" s="14">
        <v>65.192999999999998</v>
      </c>
      <c r="W2095" s="14">
        <v>70.793999999999997</v>
      </c>
      <c r="X2095" s="14">
        <v>71.980999999999995</v>
      </c>
      <c r="Y2095" s="14">
        <v>57.930999999999997</v>
      </c>
      <c r="Z2095" s="14">
        <v>40.835000000000001</v>
      </c>
      <c r="AA2095" s="14">
        <v>23.199000000000002</v>
      </c>
      <c r="AB2095" s="14">
        <v>11.206</v>
      </c>
      <c r="AC2095" s="14">
        <v>7.32</v>
      </c>
      <c r="AD2095" s="14">
        <v>10.840999999999999</v>
      </c>
      <c r="AE2095" s="14">
        <v>18.16</v>
      </c>
      <c r="AF2095" s="14">
        <v>42.656999999999996</v>
      </c>
      <c r="AG2095" s="14">
        <v>68.17</v>
      </c>
      <c r="AH2095" s="14">
        <v>90.516000000000005</v>
      </c>
      <c r="AI2095" s="14">
        <v>92.504000000000005</v>
      </c>
      <c r="AJ2095" s="14">
        <v>91.652000000000001</v>
      </c>
      <c r="AK2095" s="14">
        <v>84.25</v>
      </c>
      <c r="AL2095" s="14">
        <v>55.558999999999997</v>
      </c>
      <c r="AM2095" s="14">
        <v>29.645</v>
      </c>
      <c r="AN2095" s="14">
        <v>12.503</v>
      </c>
      <c r="AO2095" s="14">
        <v>7.9530000000000003</v>
      </c>
      <c r="AP2095" s="14">
        <v>25.013999999999999</v>
      </c>
      <c r="AQ2095" s="14">
        <v>36.655999999999999</v>
      </c>
      <c r="AR2095" s="14">
        <v>74.471000000000004</v>
      </c>
      <c r="AS2095" s="14">
        <v>95.510999999999996</v>
      </c>
      <c r="AT2095" s="14">
        <v>100.038</v>
      </c>
      <c r="AU2095" s="14">
        <v>94.314999999999998</v>
      </c>
      <c r="AV2095" s="14">
        <v>98.867000000000004</v>
      </c>
      <c r="AW2095" s="14">
        <v>104.623</v>
      </c>
      <c r="AX2095" s="14">
        <v>81.938000000000002</v>
      </c>
      <c r="AY2095" s="14">
        <v>55.402000000000001</v>
      </c>
      <c r="AZ2095" s="14">
        <v>20.802</v>
      </c>
      <c r="BA2095" s="14">
        <v>16.07</v>
      </c>
      <c r="BB2095" s="14">
        <v>12.695</v>
      </c>
      <c r="BC2095" s="14">
        <v>23.050999999999998</v>
      </c>
      <c r="BD2095" s="14">
        <v>54.606000000000002</v>
      </c>
      <c r="BE2095" s="14">
        <v>80.021000000000001</v>
      </c>
      <c r="BF2095" s="14">
        <v>96.96</v>
      </c>
      <c r="BG2095" s="14">
        <v>100.36</v>
      </c>
      <c r="BH2095" s="14">
        <v>106.316</v>
      </c>
      <c r="BI2095" s="14">
        <v>95.088999999999999</v>
      </c>
      <c r="BJ2095" s="14">
        <v>62.701000000000001</v>
      </c>
      <c r="BK2095" s="14">
        <v>35.366</v>
      </c>
      <c r="BL2095" s="14">
        <v>13.122</v>
      </c>
      <c r="BM2095" s="14">
        <v>9.3650000000000002</v>
      </c>
      <c r="BN2095" s="14">
        <v>18.062000000000001</v>
      </c>
      <c r="BO2095" s="14">
        <v>31.736999999999998</v>
      </c>
      <c r="BP2095" s="14">
        <v>76.162000000000006</v>
      </c>
      <c r="BQ2095" s="14">
        <v>122.054</v>
      </c>
      <c r="BR2095" s="14">
        <v>158.626</v>
      </c>
      <c r="BS2095" s="14">
        <v>161.61799999999999</v>
      </c>
      <c r="BT2095" s="14">
        <v>162.99299999999999</v>
      </c>
      <c r="BU2095" s="14">
        <v>145.96899999999999</v>
      </c>
      <c r="BV2095" s="14">
        <v>91.516999999999996</v>
      </c>
      <c r="BW2095" s="14">
        <v>50.212000000000003</v>
      </c>
      <c r="BX2095" s="14">
        <v>20.477</v>
      </c>
      <c r="BY2095" s="121">
        <v>13.307</v>
      </c>
      <c r="BZ2095" s="122" t="str">
        <f t="shared" si="193"/>
        <v>Powidz</v>
      </c>
      <c r="CA2095" s="14">
        <f t="shared" si="194"/>
        <v>52.378999999999998</v>
      </c>
      <c r="CB2095" s="14">
        <f t="shared" si="195"/>
        <v>17.853999999999999</v>
      </c>
      <c r="CC2095" s="14">
        <f t="shared" si="196"/>
        <v>0.19328928802183498</v>
      </c>
      <c r="CD2095" s="14">
        <f t="shared" si="197"/>
        <v>1230.6162668415579</v>
      </c>
      <c r="CE2095" s="102"/>
    </row>
    <row r="2096" spans="1:83" x14ac:dyDescent="0.25">
      <c r="A2096" s="14">
        <f t="shared" si="192"/>
        <v>2113.3646036134232</v>
      </c>
      <c r="B2096" s="14" t="s">
        <v>2380</v>
      </c>
      <c r="C2096" s="14">
        <v>52.402000000000001</v>
      </c>
      <c r="D2096" s="14">
        <v>30.963000000000001</v>
      </c>
      <c r="E2096" s="14">
        <v>122</v>
      </c>
      <c r="F2096" s="14">
        <v>-3.9489999999999998</v>
      </c>
      <c r="G2096" s="14">
        <v>-4.1260000000000003</v>
      </c>
      <c r="H2096" s="14">
        <v>-0.45900000000000002</v>
      </c>
      <c r="I2096" s="14">
        <v>8.1140000000000008</v>
      </c>
      <c r="J2096" s="14">
        <v>14.461</v>
      </c>
      <c r="K2096" s="14">
        <v>18.247</v>
      </c>
      <c r="L2096" s="14">
        <v>19.919</v>
      </c>
      <c r="M2096" s="14">
        <v>18.393999999999998</v>
      </c>
      <c r="N2096" s="14">
        <v>12.914</v>
      </c>
      <c r="O2096" s="14">
        <v>6.3970000000000002</v>
      </c>
      <c r="P2096" s="14">
        <v>1.335</v>
      </c>
      <c r="Q2096" s="14">
        <v>-3.0720000000000001</v>
      </c>
      <c r="R2096" s="14">
        <v>10.99</v>
      </c>
      <c r="S2096" s="14">
        <v>17.952999999999999</v>
      </c>
      <c r="T2096" s="14">
        <v>33.393999999999998</v>
      </c>
      <c r="U2096" s="14">
        <v>51.564</v>
      </c>
      <c r="V2096" s="14">
        <v>69.847999999999999</v>
      </c>
      <c r="W2096" s="14">
        <v>75.486999999999995</v>
      </c>
      <c r="X2096" s="14">
        <v>74.41</v>
      </c>
      <c r="Y2096" s="14">
        <v>60.354999999999997</v>
      </c>
      <c r="Z2096" s="14">
        <v>42.698999999999998</v>
      </c>
      <c r="AA2096" s="14">
        <v>26.675000000000001</v>
      </c>
      <c r="AB2096" s="14">
        <v>12.914999999999999</v>
      </c>
      <c r="AC2096" s="14">
        <v>7.8689999999999998</v>
      </c>
      <c r="AD2096" s="14">
        <v>12.75</v>
      </c>
      <c r="AE2096" s="14">
        <v>21.734000000000002</v>
      </c>
      <c r="AF2096" s="14">
        <v>47.634</v>
      </c>
      <c r="AG2096" s="14">
        <v>71.787999999999997</v>
      </c>
      <c r="AH2096" s="14">
        <v>101.751</v>
      </c>
      <c r="AI2096" s="14">
        <v>102.158</v>
      </c>
      <c r="AJ2096" s="14">
        <v>100.54</v>
      </c>
      <c r="AK2096" s="14">
        <v>85.191000000000003</v>
      </c>
      <c r="AL2096" s="14">
        <v>55.139000000000003</v>
      </c>
      <c r="AM2096" s="14">
        <v>33.328000000000003</v>
      </c>
      <c r="AN2096" s="14">
        <v>14.154999999999999</v>
      </c>
      <c r="AO2096" s="14">
        <v>8.4139999999999997</v>
      </c>
      <c r="AP2096" s="14">
        <v>29.015999999999998</v>
      </c>
      <c r="AQ2096" s="14">
        <v>51.347000000000001</v>
      </c>
      <c r="AR2096" s="14">
        <v>89.378</v>
      </c>
      <c r="AS2096" s="14">
        <v>107.771</v>
      </c>
      <c r="AT2096" s="14">
        <v>124.79</v>
      </c>
      <c r="AU2096" s="14">
        <v>114.94799999999999</v>
      </c>
      <c r="AV2096" s="14">
        <v>120.372</v>
      </c>
      <c r="AW2096" s="14">
        <v>119.59399999999999</v>
      </c>
      <c r="AX2096" s="14">
        <v>96.986999999999995</v>
      </c>
      <c r="AY2096" s="14">
        <v>72.372</v>
      </c>
      <c r="AZ2096" s="14">
        <v>28.51</v>
      </c>
      <c r="BA2096" s="14">
        <v>16.997</v>
      </c>
      <c r="BB2096" s="14">
        <v>15.423</v>
      </c>
      <c r="BC2096" s="14">
        <v>31.542000000000002</v>
      </c>
      <c r="BD2096" s="14">
        <v>61.241999999999997</v>
      </c>
      <c r="BE2096" s="14">
        <v>92.022999999999996</v>
      </c>
      <c r="BF2096" s="14">
        <v>124.997</v>
      </c>
      <c r="BG2096" s="14">
        <v>124.395</v>
      </c>
      <c r="BH2096" s="14">
        <v>129.512</v>
      </c>
      <c r="BI2096" s="14">
        <v>108.858</v>
      </c>
      <c r="BJ2096" s="14">
        <v>75.084000000000003</v>
      </c>
      <c r="BK2096" s="14">
        <v>45.963999999999999</v>
      </c>
      <c r="BL2096" s="14">
        <v>17.48</v>
      </c>
      <c r="BM2096" s="14">
        <v>9.7850000000000001</v>
      </c>
      <c r="BN2096" s="14">
        <v>21.187999999999999</v>
      </c>
      <c r="BO2096" s="14">
        <v>39.645000000000003</v>
      </c>
      <c r="BP2096" s="14">
        <v>86.477000000000004</v>
      </c>
      <c r="BQ2096" s="14">
        <v>134.90600000000001</v>
      </c>
      <c r="BR2096" s="14">
        <v>192.203</v>
      </c>
      <c r="BS2096" s="14">
        <v>196.39400000000001</v>
      </c>
      <c r="BT2096" s="14">
        <v>196.71799999999999</v>
      </c>
      <c r="BU2096" s="14">
        <v>163.90899999999999</v>
      </c>
      <c r="BV2096" s="14">
        <v>103.818</v>
      </c>
      <c r="BW2096" s="14">
        <v>59.777999999999999</v>
      </c>
      <c r="BX2096" s="14">
        <v>24.175000000000001</v>
      </c>
      <c r="BY2096" s="121">
        <v>14.157</v>
      </c>
      <c r="BZ2096" s="122" t="str">
        <f t="shared" si="193"/>
        <v>Gomel</v>
      </c>
      <c r="CA2096" s="14">
        <f t="shared" si="194"/>
        <v>52.402000000000001</v>
      </c>
      <c r="CB2096" s="14">
        <f t="shared" si="195"/>
        <v>30.963000000000001</v>
      </c>
      <c r="CC2096" s="14">
        <f t="shared" si="196"/>
        <v>0.33193998045499534</v>
      </c>
      <c r="CD2096" s="14">
        <f t="shared" si="197"/>
        <v>2113.3646036134232</v>
      </c>
      <c r="CE2096" s="102"/>
    </row>
    <row r="2097" spans="1:83" x14ac:dyDescent="0.25">
      <c r="A2097" s="14">
        <f t="shared" si="192"/>
        <v>110.68612821727449</v>
      </c>
      <c r="B2097" s="14" t="s">
        <v>2381</v>
      </c>
      <c r="C2097" s="14">
        <v>52.408999999999999</v>
      </c>
      <c r="D2097" s="14">
        <v>0.56100000000000005</v>
      </c>
      <c r="E2097" s="14">
        <v>9.8000000000000007</v>
      </c>
      <c r="F2097" s="14">
        <v>4.2169999999999996</v>
      </c>
      <c r="G2097" s="14">
        <v>4.9260000000000002</v>
      </c>
      <c r="H2097" s="14">
        <v>6.0279999999999996</v>
      </c>
      <c r="I2097" s="14">
        <v>8.4179999999999993</v>
      </c>
      <c r="J2097" s="14">
        <v>11.981</v>
      </c>
      <c r="K2097" s="14">
        <v>14.885999999999999</v>
      </c>
      <c r="L2097" s="14">
        <v>17.283000000000001</v>
      </c>
      <c r="M2097" s="14">
        <v>16.707999999999998</v>
      </c>
      <c r="N2097" s="14">
        <v>14.083</v>
      </c>
      <c r="O2097" s="14">
        <v>10.746</v>
      </c>
      <c r="P2097" s="14">
        <v>7.1589999999999998</v>
      </c>
      <c r="Q2097" s="14">
        <v>5.1790000000000003</v>
      </c>
      <c r="R2097" s="14">
        <v>9.89</v>
      </c>
      <c r="S2097" s="14">
        <v>17.600000000000001</v>
      </c>
      <c r="T2097" s="14">
        <v>32.320999999999998</v>
      </c>
      <c r="U2097" s="14">
        <v>50.28</v>
      </c>
      <c r="V2097" s="14">
        <v>66.478999999999999</v>
      </c>
      <c r="W2097" s="14">
        <v>71.44</v>
      </c>
      <c r="X2097" s="14">
        <v>69.298000000000002</v>
      </c>
      <c r="Y2097" s="14">
        <v>58.767000000000003</v>
      </c>
      <c r="Z2097" s="14">
        <v>39.061999999999998</v>
      </c>
      <c r="AA2097" s="14">
        <v>23.518000000000001</v>
      </c>
      <c r="AB2097" s="14">
        <v>12.188000000000001</v>
      </c>
      <c r="AC2097" s="14">
        <v>8.19</v>
      </c>
      <c r="AD2097" s="14">
        <v>14.673</v>
      </c>
      <c r="AE2097" s="14">
        <v>21.434000000000001</v>
      </c>
      <c r="AF2097" s="14">
        <v>48.372</v>
      </c>
      <c r="AG2097" s="14">
        <v>64.635999999999996</v>
      </c>
      <c r="AH2097" s="14">
        <v>89.09</v>
      </c>
      <c r="AI2097" s="14">
        <v>98.231999999999999</v>
      </c>
      <c r="AJ2097" s="14">
        <v>94.153000000000006</v>
      </c>
      <c r="AK2097" s="14">
        <v>79.129000000000005</v>
      </c>
      <c r="AL2097" s="14">
        <v>56.631999999999998</v>
      </c>
      <c r="AM2097" s="14">
        <v>33.137</v>
      </c>
      <c r="AN2097" s="14">
        <v>16.510000000000002</v>
      </c>
      <c r="AO2097" s="14">
        <v>11.512</v>
      </c>
      <c r="AP2097" s="14">
        <v>44.146999999999998</v>
      </c>
      <c r="AQ2097" s="14">
        <v>38.828000000000003</v>
      </c>
      <c r="AR2097" s="14">
        <v>84.275999999999996</v>
      </c>
      <c r="AS2097" s="14">
        <v>90.846999999999994</v>
      </c>
      <c r="AT2097" s="14">
        <v>94.102000000000004</v>
      </c>
      <c r="AU2097" s="14">
        <v>94.289000000000001</v>
      </c>
      <c r="AV2097" s="14">
        <v>101.759</v>
      </c>
      <c r="AW2097" s="14">
        <v>99.194000000000003</v>
      </c>
      <c r="AX2097" s="14">
        <v>81.724999999999994</v>
      </c>
      <c r="AY2097" s="14">
        <v>65.602999999999994</v>
      </c>
      <c r="AZ2097" s="14">
        <v>41.966000000000001</v>
      </c>
      <c r="BA2097" s="14">
        <v>38.161000000000001</v>
      </c>
      <c r="BB2097" s="14">
        <v>17.227</v>
      </c>
      <c r="BC2097" s="14">
        <v>23.343</v>
      </c>
      <c r="BD2097" s="14">
        <v>50.381</v>
      </c>
      <c r="BE2097" s="14">
        <v>82.543000000000006</v>
      </c>
      <c r="BF2097" s="14">
        <v>98.263000000000005</v>
      </c>
      <c r="BG2097" s="14">
        <v>101.53</v>
      </c>
      <c r="BH2097" s="14">
        <v>107.26</v>
      </c>
      <c r="BI2097" s="14">
        <v>93.162999999999997</v>
      </c>
      <c r="BJ2097" s="14">
        <v>63.411000000000001</v>
      </c>
      <c r="BK2097" s="14">
        <v>39.332000000000001</v>
      </c>
      <c r="BL2097" s="14">
        <v>19.384</v>
      </c>
      <c r="BM2097" s="14">
        <v>14.047000000000001</v>
      </c>
      <c r="BN2097" s="14">
        <v>22.387</v>
      </c>
      <c r="BO2097" s="14">
        <v>35.119</v>
      </c>
      <c r="BP2097" s="14">
        <v>80.403000000000006</v>
      </c>
      <c r="BQ2097" s="14">
        <v>120.092</v>
      </c>
      <c r="BR2097" s="14">
        <v>151.18299999999999</v>
      </c>
      <c r="BS2097" s="14">
        <v>163.607</v>
      </c>
      <c r="BT2097" s="14">
        <v>167.31</v>
      </c>
      <c r="BU2097" s="14">
        <v>139.29599999999999</v>
      </c>
      <c r="BV2097" s="14">
        <v>92.662999999999997</v>
      </c>
      <c r="BW2097" s="14">
        <v>53.481999999999999</v>
      </c>
      <c r="BX2097" s="14">
        <v>26.151</v>
      </c>
      <c r="BY2097" s="121">
        <v>17.608000000000001</v>
      </c>
      <c r="BZ2097" s="122" t="str">
        <f t="shared" si="193"/>
        <v>RAF Lakenheath</v>
      </c>
      <c r="CA2097" s="14">
        <f t="shared" si="194"/>
        <v>52.408999999999999</v>
      </c>
      <c r="CB2097" s="14">
        <f t="shared" si="195"/>
        <v>0.56100000000000005</v>
      </c>
      <c r="CC2097" s="14">
        <f t="shared" si="196"/>
        <v>1.7385145551440256E-2</v>
      </c>
      <c r="CD2097" s="14">
        <f t="shared" si="197"/>
        <v>110.68612821727449</v>
      </c>
      <c r="CE2097" s="102"/>
    </row>
    <row r="2098" spans="1:83" x14ac:dyDescent="0.25">
      <c r="A2098" s="14">
        <f t="shared" si="192"/>
        <v>7762.7455988629326</v>
      </c>
      <c r="B2098" s="14" t="s">
        <v>2382</v>
      </c>
      <c r="C2098" s="14">
        <v>52.417000000000002</v>
      </c>
      <c r="D2098" s="14">
        <v>136.5</v>
      </c>
      <c r="E2098" s="14">
        <v>73</v>
      </c>
      <c r="F2098" s="14">
        <v>-26.26</v>
      </c>
      <c r="G2098" s="14">
        <v>-21.917000000000002</v>
      </c>
      <c r="H2098" s="14">
        <v>-11.135</v>
      </c>
      <c r="I2098" s="14">
        <v>0.755</v>
      </c>
      <c r="J2098" s="14">
        <v>7.8449999999999998</v>
      </c>
      <c r="K2098" s="14">
        <v>14.882</v>
      </c>
      <c r="L2098" s="14">
        <v>18.675999999999998</v>
      </c>
      <c r="M2098" s="14">
        <v>16.713000000000001</v>
      </c>
      <c r="N2098" s="14">
        <v>10.525</v>
      </c>
      <c r="O2098" s="14">
        <v>0.42</v>
      </c>
      <c r="P2098" s="14">
        <v>-13.071</v>
      </c>
      <c r="Q2098" s="14">
        <v>-24.449000000000002</v>
      </c>
      <c r="R2098" s="14">
        <v>12.895</v>
      </c>
      <c r="S2098" s="14">
        <v>20.216999999999999</v>
      </c>
      <c r="T2098" s="14">
        <v>36.828000000000003</v>
      </c>
      <c r="U2098" s="14">
        <v>53.003999999999998</v>
      </c>
      <c r="V2098" s="14">
        <v>69.429000000000002</v>
      </c>
      <c r="W2098" s="14">
        <v>72.334000000000003</v>
      </c>
      <c r="X2098" s="14">
        <v>69.582999999999998</v>
      </c>
      <c r="Y2098" s="14">
        <v>57.499000000000002</v>
      </c>
      <c r="Z2098" s="14">
        <v>40.265999999999998</v>
      </c>
      <c r="AA2098" s="14">
        <v>26.898</v>
      </c>
      <c r="AB2098" s="14">
        <v>14.794</v>
      </c>
      <c r="AC2098" s="14">
        <v>9.7260000000000009</v>
      </c>
      <c r="AD2098" s="14">
        <v>18.893000000000001</v>
      </c>
      <c r="AE2098" s="14">
        <v>30.699000000000002</v>
      </c>
      <c r="AF2098" s="14">
        <v>57.619</v>
      </c>
      <c r="AG2098" s="14">
        <v>85.582999999999998</v>
      </c>
      <c r="AH2098" s="14">
        <v>99.412999999999997</v>
      </c>
      <c r="AI2098" s="14">
        <v>91.903000000000006</v>
      </c>
      <c r="AJ2098" s="14">
        <v>83.802000000000007</v>
      </c>
      <c r="AK2098" s="14">
        <v>74.41</v>
      </c>
      <c r="AL2098" s="14">
        <v>52.752000000000002</v>
      </c>
      <c r="AM2098" s="14">
        <v>38.484999999999999</v>
      </c>
      <c r="AN2098" s="14">
        <v>19.654</v>
      </c>
      <c r="AO2098" s="14">
        <v>13.698</v>
      </c>
      <c r="AP2098" s="14">
        <v>64.236999999999995</v>
      </c>
      <c r="AQ2098" s="14">
        <v>88.566000000000003</v>
      </c>
      <c r="AR2098" s="14">
        <v>125.111</v>
      </c>
      <c r="AS2098" s="14">
        <v>121.42400000000001</v>
      </c>
      <c r="AT2098" s="14">
        <v>118.98099999999999</v>
      </c>
      <c r="AU2098" s="14">
        <v>106.477</v>
      </c>
      <c r="AV2098" s="14">
        <v>106.28700000000001</v>
      </c>
      <c r="AW2098" s="14">
        <v>105.505</v>
      </c>
      <c r="AX2098" s="14">
        <v>98.738</v>
      </c>
      <c r="AY2098" s="14">
        <v>91.83</v>
      </c>
      <c r="AZ2098" s="14">
        <v>58.085000000000001</v>
      </c>
      <c r="BA2098" s="14">
        <v>50.64</v>
      </c>
      <c r="BB2098" s="14">
        <v>25.277999999999999</v>
      </c>
      <c r="BC2098" s="14">
        <v>43.149000000000001</v>
      </c>
      <c r="BD2098" s="14">
        <v>81.986999999999995</v>
      </c>
      <c r="BE2098" s="14">
        <v>101.72499999999999</v>
      </c>
      <c r="BF2098" s="14">
        <v>118.127</v>
      </c>
      <c r="BG2098" s="14">
        <v>118.155</v>
      </c>
      <c r="BH2098" s="14">
        <v>113.66</v>
      </c>
      <c r="BI2098" s="14">
        <v>97.68</v>
      </c>
      <c r="BJ2098" s="14">
        <v>75.040000000000006</v>
      </c>
      <c r="BK2098" s="14">
        <v>51.43</v>
      </c>
      <c r="BL2098" s="14">
        <v>26.814</v>
      </c>
      <c r="BM2098" s="14">
        <v>18.866</v>
      </c>
      <c r="BN2098" s="14">
        <v>29.882999999999999</v>
      </c>
      <c r="BO2098" s="14">
        <v>53.462000000000003</v>
      </c>
      <c r="BP2098" s="14">
        <v>107.07599999999999</v>
      </c>
      <c r="BQ2098" s="14">
        <v>149.39400000000001</v>
      </c>
      <c r="BR2098" s="14">
        <v>184.93</v>
      </c>
      <c r="BS2098" s="14">
        <v>180.68</v>
      </c>
      <c r="BT2098" s="14">
        <v>172.131</v>
      </c>
      <c r="BU2098" s="14">
        <v>143.91800000000001</v>
      </c>
      <c r="BV2098" s="14">
        <v>101.791</v>
      </c>
      <c r="BW2098" s="14">
        <v>67.563000000000002</v>
      </c>
      <c r="BX2098" s="14">
        <v>32.893000000000001</v>
      </c>
      <c r="BY2098" s="121">
        <v>21.510999999999999</v>
      </c>
      <c r="BZ2098" s="122" t="str">
        <f t="shared" si="193"/>
        <v>Imeni Poliny Osipenko</v>
      </c>
      <c r="CA2098" s="14">
        <f t="shared" si="194"/>
        <v>52.417000000000002</v>
      </c>
      <c r="CB2098" s="14">
        <f t="shared" si="195"/>
        <v>136.5</v>
      </c>
      <c r="CC2098" s="14">
        <f t="shared" si="196"/>
        <v>1.219271685518873</v>
      </c>
      <c r="CD2098" s="14">
        <f t="shared" si="197"/>
        <v>7762.7455988629326</v>
      </c>
      <c r="CE2098" s="102"/>
    </row>
    <row r="2099" spans="1:83" x14ac:dyDescent="0.25">
      <c r="A2099" s="14">
        <f t="shared" si="192"/>
        <v>1160.7937965454637</v>
      </c>
      <c r="B2099" s="14" t="s">
        <v>2383</v>
      </c>
      <c r="C2099" s="14">
        <v>52.420999999999999</v>
      </c>
      <c r="D2099" s="14">
        <v>16.826000000000001</v>
      </c>
      <c r="E2099" s="14">
        <v>93.9</v>
      </c>
      <c r="F2099" s="14">
        <v>-1.6279999999999999</v>
      </c>
      <c r="G2099" s="14">
        <v>-0.878</v>
      </c>
      <c r="H2099" s="14">
        <v>3.823</v>
      </c>
      <c r="I2099" s="14">
        <v>8.2739999999999991</v>
      </c>
      <c r="J2099" s="14">
        <v>13.313000000000001</v>
      </c>
      <c r="K2099" s="14">
        <v>16.690000000000001</v>
      </c>
      <c r="L2099" s="14">
        <v>18.690999999999999</v>
      </c>
      <c r="M2099" s="14">
        <v>17.975999999999999</v>
      </c>
      <c r="N2099" s="14">
        <v>14.257</v>
      </c>
      <c r="O2099" s="14">
        <v>9.2720000000000002</v>
      </c>
      <c r="P2099" s="14">
        <v>3.7309999999999999</v>
      </c>
      <c r="Q2099" s="14">
        <v>1.264</v>
      </c>
      <c r="R2099" s="14">
        <v>11.074999999999999</v>
      </c>
      <c r="S2099" s="14">
        <v>17.733000000000001</v>
      </c>
      <c r="T2099" s="14">
        <v>36.67</v>
      </c>
      <c r="U2099" s="14">
        <v>51.232999999999997</v>
      </c>
      <c r="V2099" s="14">
        <v>66.953000000000003</v>
      </c>
      <c r="W2099" s="14">
        <v>77.593000000000004</v>
      </c>
      <c r="X2099" s="14">
        <v>74.245999999999995</v>
      </c>
      <c r="Y2099" s="14">
        <v>60.981000000000002</v>
      </c>
      <c r="Z2099" s="14">
        <v>41.387</v>
      </c>
      <c r="AA2099" s="14">
        <v>25.204000000000001</v>
      </c>
      <c r="AB2099" s="14">
        <v>12.412000000000001</v>
      </c>
      <c r="AC2099" s="14">
        <v>7.6509999999999998</v>
      </c>
      <c r="AD2099" s="14">
        <v>13.19</v>
      </c>
      <c r="AE2099" s="14">
        <v>25.712</v>
      </c>
      <c r="AF2099" s="14">
        <v>48.871000000000002</v>
      </c>
      <c r="AG2099" s="14">
        <v>75.168000000000006</v>
      </c>
      <c r="AH2099" s="14">
        <v>95.483000000000004</v>
      </c>
      <c r="AI2099" s="14">
        <v>105.771</v>
      </c>
      <c r="AJ2099" s="14">
        <v>102.46899999999999</v>
      </c>
      <c r="AK2099" s="14">
        <v>91.641000000000005</v>
      </c>
      <c r="AL2099" s="14">
        <v>60.853999999999999</v>
      </c>
      <c r="AM2099" s="14">
        <v>32.052</v>
      </c>
      <c r="AN2099" s="14">
        <v>13.351000000000001</v>
      </c>
      <c r="AO2099" s="14">
        <v>9.157</v>
      </c>
      <c r="AP2099" s="14">
        <v>35.024000000000001</v>
      </c>
      <c r="AQ2099" s="14">
        <v>60.286999999999999</v>
      </c>
      <c r="AR2099" s="14">
        <v>89.448999999999998</v>
      </c>
      <c r="AS2099" s="14">
        <v>110.39100000000001</v>
      </c>
      <c r="AT2099" s="14">
        <v>115.182</v>
      </c>
      <c r="AU2099" s="14">
        <v>114.111</v>
      </c>
      <c r="AV2099" s="14">
        <v>121.486</v>
      </c>
      <c r="AW2099" s="14">
        <v>119.837</v>
      </c>
      <c r="AX2099" s="14">
        <v>94.137</v>
      </c>
      <c r="AY2099" s="14">
        <v>62.198999999999998</v>
      </c>
      <c r="AZ2099" s="14">
        <v>25.082999999999998</v>
      </c>
      <c r="BA2099" s="14">
        <v>21.178999999999998</v>
      </c>
      <c r="BB2099" s="14">
        <v>16.600000000000001</v>
      </c>
      <c r="BC2099" s="14">
        <v>30.669</v>
      </c>
      <c r="BD2099" s="14">
        <v>65.667000000000002</v>
      </c>
      <c r="BE2099" s="14">
        <v>90.418999999999997</v>
      </c>
      <c r="BF2099" s="14">
        <v>117.38</v>
      </c>
      <c r="BG2099" s="14">
        <v>123.23399999999999</v>
      </c>
      <c r="BH2099" s="14">
        <v>126.83499999999999</v>
      </c>
      <c r="BI2099" s="14">
        <v>107.658</v>
      </c>
      <c r="BJ2099" s="14">
        <v>69.807000000000002</v>
      </c>
      <c r="BK2099" s="14">
        <v>40.021000000000001</v>
      </c>
      <c r="BL2099" s="14">
        <v>16.091000000000001</v>
      </c>
      <c r="BM2099" s="14">
        <v>10.648999999999999</v>
      </c>
      <c r="BN2099" s="14">
        <v>22.417000000000002</v>
      </c>
      <c r="BO2099" s="14">
        <v>42.71</v>
      </c>
      <c r="BP2099" s="14">
        <v>86.683000000000007</v>
      </c>
      <c r="BQ2099" s="14">
        <v>135.42699999999999</v>
      </c>
      <c r="BR2099" s="14">
        <v>181.68600000000001</v>
      </c>
      <c r="BS2099" s="14">
        <v>195.68700000000001</v>
      </c>
      <c r="BT2099" s="14">
        <v>199.28700000000001</v>
      </c>
      <c r="BU2099" s="14">
        <v>164.81800000000001</v>
      </c>
      <c r="BV2099" s="14">
        <v>103.739</v>
      </c>
      <c r="BW2099" s="14">
        <v>54.48</v>
      </c>
      <c r="BX2099" s="14">
        <v>22.652000000000001</v>
      </c>
      <c r="BY2099" s="121">
        <v>14.397</v>
      </c>
      <c r="BZ2099" s="122" t="str">
        <f t="shared" si="193"/>
        <v>Poznan Lawica Wieniawski AP</v>
      </c>
      <c r="CA2099" s="14">
        <f t="shared" si="194"/>
        <v>52.420999999999999</v>
      </c>
      <c r="CB2099" s="14">
        <f t="shared" si="195"/>
        <v>16.826000000000001</v>
      </c>
      <c r="CC2099" s="14">
        <f t="shared" si="196"/>
        <v>0.18232247737980128</v>
      </c>
      <c r="CD2099" s="14">
        <f t="shared" si="197"/>
        <v>1160.7937965454637</v>
      </c>
      <c r="CE2099" s="102"/>
    </row>
    <row r="2100" spans="1:83" x14ac:dyDescent="0.25">
      <c r="A2100" s="14">
        <f t="shared" si="192"/>
        <v>2553.7466994520942</v>
      </c>
      <c r="B2100" s="14" t="s">
        <v>2384</v>
      </c>
      <c r="C2100" s="14">
        <v>52.433</v>
      </c>
      <c r="D2100" s="14">
        <v>37.6</v>
      </c>
      <c r="E2100" s="14">
        <v>179</v>
      </c>
      <c r="F2100" s="14">
        <v>-9.7620000000000005</v>
      </c>
      <c r="G2100" s="14">
        <v>-6.19</v>
      </c>
      <c r="H2100" s="14">
        <v>-1.0169999999999999</v>
      </c>
      <c r="I2100" s="14">
        <v>7.5629999999999997</v>
      </c>
      <c r="J2100" s="14">
        <v>12.763</v>
      </c>
      <c r="K2100" s="14">
        <v>16.295999999999999</v>
      </c>
      <c r="L2100" s="14">
        <v>19.239000000000001</v>
      </c>
      <c r="M2100" s="14">
        <v>16.747</v>
      </c>
      <c r="N2100" s="14">
        <v>13.239000000000001</v>
      </c>
      <c r="O2100" s="14">
        <v>4.2619999999999996</v>
      </c>
      <c r="P2100" s="14">
        <v>1.222</v>
      </c>
      <c r="Q2100" s="14">
        <v>-3.9279999999999999</v>
      </c>
      <c r="R2100" s="14">
        <v>11.911</v>
      </c>
      <c r="S2100" s="14">
        <v>20.132000000000001</v>
      </c>
      <c r="T2100" s="14">
        <v>40.061999999999998</v>
      </c>
      <c r="U2100" s="14">
        <v>54.429000000000002</v>
      </c>
      <c r="V2100" s="14">
        <v>67.450999999999993</v>
      </c>
      <c r="W2100" s="14">
        <v>76.266999999999996</v>
      </c>
      <c r="X2100" s="14">
        <v>73.180000000000007</v>
      </c>
      <c r="Y2100" s="14">
        <v>57.783999999999999</v>
      </c>
      <c r="Z2100" s="14">
        <v>42.734000000000002</v>
      </c>
      <c r="AA2100" s="14">
        <v>27.661000000000001</v>
      </c>
      <c r="AB2100" s="14">
        <v>13.516</v>
      </c>
      <c r="AC2100" s="14">
        <v>8.1579999999999995</v>
      </c>
      <c r="AD2100" s="14">
        <v>14.276999999999999</v>
      </c>
      <c r="AE2100" s="14">
        <v>25.062000000000001</v>
      </c>
      <c r="AF2100" s="14">
        <v>51.935000000000002</v>
      </c>
      <c r="AG2100" s="14">
        <v>82.804000000000002</v>
      </c>
      <c r="AH2100" s="14">
        <v>103.095</v>
      </c>
      <c r="AI2100" s="14">
        <v>105.477</v>
      </c>
      <c r="AJ2100" s="14">
        <v>106.702</v>
      </c>
      <c r="AK2100" s="14">
        <v>85.2</v>
      </c>
      <c r="AL2100" s="14">
        <v>63.1</v>
      </c>
      <c r="AM2100" s="14">
        <v>36.911999999999999</v>
      </c>
      <c r="AN2100" s="14">
        <v>15.44</v>
      </c>
      <c r="AO2100" s="14">
        <v>9.4329999999999998</v>
      </c>
      <c r="AP2100" s="14">
        <v>36.21</v>
      </c>
      <c r="AQ2100" s="14">
        <v>57.895000000000003</v>
      </c>
      <c r="AR2100" s="14">
        <v>92.363</v>
      </c>
      <c r="AS2100" s="14">
        <v>118.687</v>
      </c>
      <c r="AT2100" s="14">
        <v>124.884</v>
      </c>
      <c r="AU2100" s="14">
        <v>117.245</v>
      </c>
      <c r="AV2100" s="14">
        <v>126.98099999999999</v>
      </c>
      <c r="AW2100" s="14">
        <v>127.756</v>
      </c>
      <c r="AX2100" s="14">
        <v>112.60299999999999</v>
      </c>
      <c r="AY2100" s="14">
        <v>86.688000000000002</v>
      </c>
      <c r="AZ2100" s="14">
        <v>35.182000000000002</v>
      </c>
      <c r="BA2100" s="14">
        <v>20.306000000000001</v>
      </c>
      <c r="BB2100" s="14">
        <v>18.120999999999999</v>
      </c>
      <c r="BC2100" s="14">
        <v>33.64</v>
      </c>
      <c r="BD2100" s="14">
        <v>69.161000000000001</v>
      </c>
      <c r="BE2100" s="14">
        <v>105.473</v>
      </c>
      <c r="BF2100" s="14">
        <v>125.307</v>
      </c>
      <c r="BG2100" s="14">
        <v>126.916</v>
      </c>
      <c r="BH2100" s="14">
        <v>135.68700000000001</v>
      </c>
      <c r="BI2100" s="14">
        <v>116.923</v>
      </c>
      <c r="BJ2100" s="14">
        <v>82.656000000000006</v>
      </c>
      <c r="BK2100" s="14">
        <v>50.725000000000001</v>
      </c>
      <c r="BL2100" s="14">
        <v>20.469000000000001</v>
      </c>
      <c r="BM2100" s="14">
        <v>10.614000000000001</v>
      </c>
      <c r="BN2100" s="14">
        <v>23.263000000000002</v>
      </c>
      <c r="BO2100" s="14">
        <v>43.009</v>
      </c>
      <c r="BP2100" s="14">
        <v>91.673000000000002</v>
      </c>
      <c r="BQ2100" s="14">
        <v>149.98099999999999</v>
      </c>
      <c r="BR2100" s="14">
        <v>195.15700000000001</v>
      </c>
      <c r="BS2100" s="14">
        <v>200.51400000000001</v>
      </c>
      <c r="BT2100" s="14">
        <v>208.96100000000001</v>
      </c>
      <c r="BU2100" s="14">
        <v>169.83600000000001</v>
      </c>
      <c r="BV2100" s="14">
        <v>115.58</v>
      </c>
      <c r="BW2100" s="14">
        <v>66.644999999999996</v>
      </c>
      <c r="BX2100" s="14">
        <v>26.381</v>
      </c>
      <c r="BY2100" s="121">
        <v>14.959</v>
      </c>
      <c r="BZ2100" s="122" t="str">
        <f t="shared" si="193"/>
        <v>Livny</v>
      </c>
      <c r="CA2100" s="14">
        <f t="shared" si="194"/>
        <v>52.433</v>
      </c>
      <c r="CB2100" s="14">
        <f t="shared" si="195"/>
        <v>37.6</v>
      </c>
      <c r="CC2100" s="14">
        <f t="shared" si="196"/>
        <v>0.40110950474601437</v>
      </c>
      <c r="CD2100" s="14">
        <f t="shared" si="197"/>
        <v>2553.7466994520942</v>
      </c>
      <c r="CE2100" s="102"/>
    </row>
    <row r="2101" spans="1:83" x14ac:dyDescent="0.25">
      <c r="A2101" s="14">
        <f t="shared" si="192"/>
        <v>3562.3513524636551</v>
      </c>
      <c r="B2101" s="14" t="s">
        <v>2385</v>
      </c>
      <c r="C2101" s="14">
        <v>52.433</v>
      </c>
      <c r="D2101" s="14">
        <v>53.133000000000003</v>
      </c>
      <c r="E2101" s="14">
        <v>123</v>
      </c>
      <c r="F2101" s="14">
        <v>-11.96</v>
      </c>
      <c r="G2101" s="14">
        <v>-11.021000000000001</v>
      </c>
      <c r="H2101" s="14">
        <v>-4.202</v>
      </c>
      <c r="I2101" s="14">
        <v>6.1420000000000003</v>
      </c>
      <c r="J2101" s="14">
        <v>16.05</v>
      </c>
      <c r="K2101" s="14">
        <v>19.672999999999998</v>
      </c>
      <c r="L2101" s="14">
        <v>22.222999999999999</v>
      </c>
      <c r="M2101" s="14">
        <v>20.146000000000001</v>
      </c>
      <c r="N2101" s="14">
        <v>14.215</v>
      </c>
      <c r="O2101" s="14">
        <v>5.0540000000000003</v>
      </c>
      <c r="P2101" s="14">
        <v>-1.028</v>
      </c>
      <c r="Q2101" s="14">
        <v>-7.5919999999999996</v>
      </c>
      <c r="R2101" s="14">
        <v>11.585000000000001</v>
      </c>
      <c r="S2101" s="14">
        <v>20.393999999999998</v>
      </c>
      <c r="T2101" s="14">
        <v>36.116999999999997</v>
      </c>
      <c r="U2101" s="14">
        <v>51.945999999999998</v>
      </c>
      <c r="V2101" s="14">
        <v>69.087999999999994</v>
      </c>
      <c r="W2101" s="14">
        <v>76.156999999999996</v>
      </c>
      <c r="X2101" s="14">
        <v>72.063000000000002</v>
      </c>
      <c r="Y2101" s="14">
        <v>59.6</v>
      </c>
      <c r="Z2101" s="14">
        <v>42.832000000000001</v>
      </c>
      <c r="AA2101" s="14">
        <v>26.765000000000001</v>
      </c>
      <c r="AB2101" s="14">
        <v>13.250999999999999</v>
      </c>
      <c r="AC2101" s="14">
        <v>8.4819999999999993</v>
      </c>
      <c r="AD2101" s="14">
        <v>15.218999999999999</v>
      </c>
      <c r="AE2101" s="14">
        <v>27.062999999999999</v>
      </c>
      <c r="AF2101" s="14">
        <v>51.212000000000003</v>
      </c>
      <c r="AG2101" s="14">
        <v>82.125</v>
      </c>
      <c r="AH2101" s="14">
        <v>110.46599999999999</v>
      </c>
      <c r="AI2101" s="14">
        <v>119.557</v>
      </c>
      <c r="AJ2101" s="14">
        <v>115.54900000000001</v>
      </c>
      <c r="AK2101" s="14">
        <v>101.75700000000001</v>
      </c>
      <c r="AL2101" s="14">
        <v>64.004000000000005</v>
      </c>
      <c r="AM2101" s="14">
        <v>35.286000000000001</v>
      </c>
      <c r="AN2101" s="14">
        <v>18.405999999999999</v>
      </c>
      <c r="AO2101" s="14">
        <v>10.313000000000001</v>
      </c>
      <c r="AP2101" s="14">
        <v>43.420999999999999</v>
      </c>
      <c r="AQ2101" s="14">
        <v>68.271000000000001</v>
      </c>
      <c r="AR2101" s="14">
        <v>95.346000000000004</v>
      </c>
      <c r="AS2101" s="14">
        <v>120.804</v>
      </c>
      <c r="AT2101" s="14">
        <v>130.626</v>
      </c>
      <c r="AU2101" s="14">
        <v>124.836</v>
      </c>
      <c r="AV2101" s="14">
        <v>127.852</v>
      </c>
      <c r="AW2101" s="14">
        <v>136.77799999999999</v>
      </c>
      <c r="AX2101" s="14">
        <v>115.09099999999999</v>
      </c>
      <c r="AY2101" s="14">
        <v>75.334000000000003</v>
      </c>
      <c r="AZ2101" s="14">
        <v>46.673000000000002</v>
      </c>
      <c r="BA2101" s="14">
        <v>30.364000000000001</v>
      </c>
      <c r="BB2101" s="14">
        <v>19.312999999999999</v>
      </c>
      <c r="BC2101" s="14">
        <v>36.951999999999998</v>
      </c>
      <c r="BD2101" s="14">
        <v>65.143000000000001</v>
      </c>
      <c r="BE2101" s="14">
        <v>102.38200000000001</v>
      </c>
      <c r="BF2101" s="14">
        <v>129.53200000000001</v>
      </c>
      <c r="BG2101" s="14">
        <v>132.50399999999999</v>
      </c>
      <c r="BH2101" s="14">
        <v>130.739</v>
      </c>
      <c r="BI2101" s="14">
        <v>118.343</v>
      </c>
      <c r="BJ2101" s="14">
        <v>83.21</v>
      </c>
      <c r="BK2101" s="14">
        <v>45.023000000000003</v>
      </c>
      <c r="BL2101" s="14">
        <v>22.21</v>
      </c>
      <c r="BM2101" s="14">
        <v>13.776</v>
      </c>
      <c r="BN2101" s="14">
        <v>24.190999999999999</v>
      </c>
      <c r="BO2101" s="14">
        <v>47.054000000000002</v>
      </c>
      <c r="BP2101" s="14">
        <v>90.26</v>
      </c>
      <c r="BQ2101" s="14">
        <v>149.07900000000001</v>
      </c>
      <c r="BR2101" s="14">
        <v>204.17099999999999</v>
      </c>
      <c r="BS2101" s="14">
        <v>218.01400000000001</v>
      </c>
      <c r="BT2101" s="14">
        <v>211.78899999999999</v>
      </c>
      <c r="BU2101" s="14">
        <v>182.44</v>
      </c>
      <c r="BV2101" s="14">
        <v>115.21899999999999</v>
      </c>
      <c r="BW2101" s="14">
        <v>61.709000000000003</v>
      </c>
      <c r="BX2101" s="14">
        <v>28.524999999999999</v>
      </c>
      <c r="BY2101" s="121">
        <v>16.893999999999998</v>
      </c>
      <c r="BZ2101" s="122" t="str">
        <f t="shared" si="193"/>
        <v>Sorochinsk</v>
      </c>
      <c r="CA2101" s="14">
        <f t="shared" si="194"/>
        <v>52.433</v>
      </c>
      <c r="CB2101" s="14">
        <f t="shared" si="195"/>
        <v>53.133000000000003</v>
      </c>
      <c r="CC2101" s="14">
        <f t="shared" si="196"/>
        <v>0.55952807967390028</v>
      </c>
      <c r="CD2101" s="14">
        <f t="shared" si="197"/>
        <v>3562.3513524636551</v>
      </c>
      <c r="CE2101" s="102"/>
    </row>
    <row r="2102" spans="1:83" x14ac:dyDescent="0.25">
      <c r="A2102" s="14">
        <f t="shared" si="192"/>
        <v>922.08413934415876</v>
      </c>
      <c r="B2102" s="14" t="s">
        <v>2386</v>
      </c>
      <c r="C2102" s="14">
        <v>52.454000000000001</v>
      </c>
      <c r="D2102" s="14">
        <v>13.302</v>
      </c>
      <c r="E2102" s="14">
        <v>80</v>
      </c>
      <c r="F2102" s="14">
        <v>0.81699999999999995</v>
      </c>
      <c r="G2102" s="14">
        <v>0.874</v>
      </c>
      <c r="H2102" s="14">
        <v>4.4630000000000001</v>
      </c>
      <c r="I2102" s="14">
        <v>8.1370000000000005</v>
      </c>
      <c r="J2102" s="14">
        <v>13.331</v>
      </c>
      <c r="K2102" s="14">
        <v>17.001000000000001</v>
      </c>
      <c r="L2102" s="14">
        <v>18.527999999999999</v>
      </c>
      <c r="M2102" s="14">
        <v>17.635999999999999</v>
      </c>
      <c r="N2102" s="14">
        <v>13.622999999999999</v>
      </c>
      <c r="O2102" s="14">
        <v>9.2390000000000008</v>
      </c>
      <c r="P2102" s="14">
        <v>4.9180000000000001</v>
      </c>
      <c r="Q2102" s="14">
        <v>1.288</v>
      </c>
      <c r="R2102" s="14">
        <v>11.173</v>
      </c>
      <c r="S2102" s="14">
        <v>19.541</v>
      </c>
      <c r="T2102" s="14">
        <v>36.512</v>
      </c>
      <c r="U2102" s="14">
        <v>52.845999999999997</v>
      </c>
      <c r="V2102" s="14">
        <v>70.031999999999996</v>
      </c>
      <c r="W2102" s="14">
        <v>74.031000000000006</v>
      </c>
      <c r="X2102" s="14">
        <v>71.296000000000006</v>
      </c>
      <c r="Y2102" s="14">
        <v>58.843000000000004</v>
      </c>
      <c r="Z2102" s="14">
        <v>42.933999999999997</v>
      </c>
      <c r="AA2102" s="14">
        <v>26.66</v>
      </c>
      <c r="AB2102" s="14">
        <v>13.238</v>
      </c>
      <c r="AC2102" s="14">
        <v>8.2490000000000006</v>
      </c>
      <c r="AD2102" s="14">
        <v>12.680999999999999</v>
      </c>
      <c r="AE2102" s="14">
        <v>25.277999999999999</v>
      </c>
      <c r="AF2102" s="14">
        <v>48.212000000000003</v>
      </c>
      <c r="AG2102" s="14">
        <v>74.254999999999995</v>
      </c>
      <c r="AH2102" s="14">
        <v>97.364000000000004</v>
      </c>
      <c r="AI2102" s="14">
        <v>96.823999999999998</v>
      </c>
      <c r="AJ2102" s="14">
        <v>95.724999999999994</v>
      </c>
      <c r="AK2102" s="14">
        <v>81.257999999999996</v>
      </c>
      <c r="AL2102" s="14">
        <v>55.45</v>
      </c>
      <c r="AM2102" s="14">
        <v>32.874000000000002</v>
      </c>
      <c r="AN2102" s="14">
        <v>14.987</v>
      </c>
      <c r="AO2102" s="14">
        <v>9.1969999999999992</v>
      </c>
      <c r="AP2102" s="14">
        <v>31.21</v>
      </c>
      <c r="AQ2102" s="14">
        <v>59.566000000000003</v>
      </c>
      <c r="AR2102" s="14">
        <v>97.917000000000002</v>
      </c>
      <c r="AS2102" s="14">
        <v>112.339</v>
      </c>
      <c r="AT2102" s="14">
        <v>122.905</v>
      </c>
      <c r="AU2102" s="14">
        <v>110.462</v>
      </c>
      <c r="AV2102" s="14">
        <v>114.252</v>
      </c>
      <c r="AW2102" s="14">
        <v>116.699</v>
      </c>
      <c r="AX2102" s="14">
        <v>99.004000000000005</v>
      </c>
      <c r="AY2102" s="14">
        <v>69.198999999999998</v>
      </c>
      <c r="AZ2102" s="14">
        <v>34.646999999999998</v>
      </c>
      <c r="BA2102" s="14">
        <v>20.83</v>
      </c>
      <c r="BB2102" s="14">
        <v>17.178999999999998</v>
      </c>
      <c r="BC2102" s="14">
        <v>33.968000000000004</v>
      </c>
      <c r="BD2102" s="14">
        <v>69.674000000000007</v>
      </c>
      <c r="BE2102" s="14">
        <v>91.525999999999996</v>
      </c>
      <c r="BF2102" s="14">
        <v>126.387</v>
      </c>
      <c r="BG2102" s="14">
        <v>123.736</v>
      </c>
      <c r="BH2102" s="14">
        <v>123.322</v>
      </c>
      <c r="BI2102" s="14">
        <v>104.809</v>
      </c>
      <c r="BJ2102" s="14">
        <v>74.524000000000001</v>
      </c>
      <c r="BK2102" s="14">
        <v>44.645000000000003</v>
      </c>
      <c r="BL2102" s="14">
        <v>19.600999999999999</v>
      </c>
      <c r="BM2102" s="14">
        <v>10.802</v>
      </c>
      <c r="BN2102" s="14">
        <v>21.669</v>
      </c>
      <c r="BO2102" s="14">
        <v>43.548000000000002</v>
      </c>
      <c r="BP2102" s="14">
        <v>91.483000000000004</v>
      </c>
      <c r="BQ2102" s="14">
        <v>140.12700000000001</v>
      </c>
      <c r="BR2102" s="14">
        <v>191.77600000000001</v>
      </c>
      <c r="BS2102" s="14">
        <v>189.34399999999999</v>
      </c>
      <c r="BT2102" s="14">
        <v>188.21600000000001</v>
      </c>
      <c r="BU2102" s="14">
        <v>157.51900000000001</v>
      </c>
      <c r="BV2102" s="14">
        <v>105.791</v>
      </c>
      <c r="BW2102" s="14">
        <v>58.496000000000002</v>
      </c>
      <c r="BX2102" s="14">
        <v>25.736000000000001</v>
      </c>
      <c r="BY2102" s="121">
        <v>15.215999999999999</v>
      </c>
      <c r="BZ2102" s="122" t="str">
        <f t="shared" si="193"/>
        <v>Berlin Dahlem</v>
      </c>
      <c r="CA2102" s="14">
        <f t="shared" si="194"/>
        <v>52.454000000000001</v>
      </c>
      <c r="CB2102" s="14">
        <f t="shared" si="195"/>
        <v>13.302</v>
      </c>
      <c r="CC2102" s="14">
        <f t="shared" si="196"/>
        <v>0.14482905158363713</v>
      </c>
      <c r="CD2102" s="14">
        <f t="shared" si="197"/>
        <v>922.08413934415876</v>
      </c>
      <c r="CE2102" s="102"/>
    </row>
    <row r="2103" spans="1:83" x14ac:dyDescent="0.25">
      <c r="A2103" s="14">
        <f t="shared" si="192"/>
        <v>6996.5215783286221</v>
      </c>
      <c r="B2103" s="14" t="s">
        <v>2387</v>
      </c>
      <c r="C2103" s="14">
        <v>52.466999999999999</v>
      </c>
      <c r="D2103" s="14">
        <v>-116.06699999999999</v>
      </c>
      <c r="E2103" s="14">
        <v>1362</v>
      </c>
      <c r="F2103" s="14">
        <v>-9.5760000000000005</v>
      </c>
      <c r="G2103" s="14">
        <v>-7.0960000000000001</v>
      </c>
      <c r="H2103" s="14">
        <v>-5.226</v>
      </c>
      <c r="I2103" s="14">
        <v>0.54800000000000004</v>
      </c>
      <c r="J2103" s="14">
        <v>6.0339999999999998</v>
      </c>
      <c r="K2103" s="14">
        <v>12.021000000000001</v>
      </c>
      <c r="L2103" s="14">
        <v>14.659000000000001</v>
      </c>
      <c r="M2103" s="14">
        <v>12.612</v>
      </c>
      <c r="N2103" s="14">
        <v>6.7919999999999998</v>
      </c>
      <c r="O2103" s="14">
        <v>0.504</v>
      </c>
      <c r="P2103" s="14">
        <v>-8.7070000000000007</v>
      </c>
      <c r="Q2103" s="14">
        <v>-9.0419999999999998</v>
      </c>
      <c r="R2103" s="14">
        <v>11.361000000000001</v>
      </c>
      <c r="S2103" s="14">
        <v>18.895</v>
      </c>
      <c r="T2103" s="14">
        <v>34.771999999999998</v>
      </c>
      <c r="U2103" s="14">
        <v>54.902999999999999</v>
      </c>
      <c r="V2103" s="14">
        <v>75.081000000000003</v>
      </c>
      <c r="W2103" s="14">
        <v>83.153999999999996</v>
      </c>
      <c r="X2103" s="14">
        <v>81.213999999999999</v>
      </c>
      <c r="Y2103" s="14">
        <v>56.302</v>
      </c>
      <c r="Z2103" s="14">
        <v>37.253</v>
      </c>
      <c r="AA2103" s="14">
        <v>22.603000000000002</v>
      </c>
      <c r="AB2103" s="14">
        <v>12.858000000000001</v>
      </c>
      <c r="AC2103" s="14">
        <v>9.173</v>
      </c>
      <c r="AD2103" s="14">
        <v>21.922000000000001</v>
      </c>
      <c r="AE2103" s="14">
        <v>34.774999999999999</v>
      </c>
      <c r="AF2103" s="14">
        <v>70.716999999999999</v>
      </c>
      <c r="AG2103" s="14">
        <v>98.06</v>
      </c>
      <c r="AH2103" s="14">
        <v>115.255</v>
      </c>
      <c r="AI2103" s="14">
        <v>118.714</v>
      </c>
      <c r="AJ2103" s="14">
        <v>127.44499999999999</v>
      </c>
      <c r="AK2103" s="14">
        <v>90.799000000000007</v>
      </c>
      <c r="AL2103" s="14">
        <v>66.397000000000006</v>
      </c>
      <c r="AM2103" s="14">
        <v>43.91</v>
      </c>
      <c r="AN2103" s="14">
        <v>22.975999999999999</v>
      </c>
      <c r="AO2103" s="14">
        <v>16.795999999999999</v>
      </c>
      <c r="AP2103" s="14">
        <v>96.370999999999995</v>
      </c>
      <c r="AQ2103" s="14">
        <v>103.771</v>
      </c>
      <c r="AR2103" s="14">
        <v>144.87</v>
      </c>
      <c r="AS2103" s="14">
        <v>125.876</v>
      </c>
      <c r="AT2103" s="14">
        <v>116.523</v>
      </c>
      <c r="AU2103" s="14">
        <v>105.408</v>
      </c>
      <c r="AV2103" s="14">
        <v>119.68300000000001</v>
      </c>
      <c r="AW2103" s="14">
        <v>116.06399999999999</v>
      </c>
      <c r="AX2103" s="14">
        <v>110.324</v>
      </c>
      <c r="AY2103" s="14">
        <v>108.89</v>
      </c>
      <c r="AZ2103" s="14">
        <v>84.563000000000002</v>
      </c>
      <c r="BA2103" s="14">
        <v>82.733999999999995</v>
      </c>
      <c r="BB2103" s="14">
        <v>39.44</v>
      </c>
      <c r="BC2103" s="14">
        <v>53.414000000000001</v>
      </c>
      <c r="BD2103" s="14">
        <v>93.590999999999994</v>
      </c>
      <c r="BE2103" s="14">
        <v>110.76</v>
      </c>
      <c r="BF2103" s="14">
        <v>129.524</v>
      </c>
      <c r="BG2103" s="14">
        <v>127.94499999999999</v>
      </c>
      <c r="BH2103" s="14">
        <v>146.66999999999999</v>
      </c>
      <c r="BI2103" s="14">
        <v>118.566</v>
      </c>
      <c r="BJ2103" s="14">
        <v>87.840999999999994</v>
      </c>
      <c r="BK2103" s="14">
        <v>63.768000000000001</v>
      </c>
      <c r="BL2103" s="14">
        <v>38.683</v>
      </c>
      <c r="BM2103" s="14">
        <v>30.686</v>
      </c>
      <c r="BN2103" s="14">
        <v>33.573999999999998</v>
      </c>
      <c r="BO2103" s="14">
        <v>57.322000000000003</v>
      </c>
      <c r="BP2103" s="14">
        <v>116.205</v>
      </c>
      <c r="BQ2103" s="14">
        <v>155.22399999999999</v>
      </c>
      <c r="BR2103" s="14">
        <v>187.702</v>
      </c>
      <c r="BS2103" s="14">
        <v>188.41</v>
      </c>
      <c r="BT2103" s="14">
        <v>205.87700000000001</v>
      </c>
      <c r="BU2103" s="14">
        <v>155.327</v>
      </c>
      <c r="BV2103" s="14">
        <v>108.617</v>
      </c>
      <c r="BW2103" s="14">
        <v>67.908000000000001</v>
      </c>
      <c r="BX2103" s="14">
        <v>35.363999999999997</v>
      </c>
      <c r="BY2103" s="121">
        <v>25.585999999999999</v>
      </c>
      <c r="BZ2103" s="122" t="str">
        <f t="shared" si="193"/>
        <v>Nordegg</v>
      </c>
      <c r="CA2103" s="14">
        <f t="shared" si="194"/>
        <v>52.466999999999999</v>
      </c>
      <c r="CB2103" s="14">
        <f t="shared" si="195"/>
        <v>-116.06699999999999</v>
      </c>
      <c r="CC2103" s="14">
        <f t="shared" si="196"/>
        <v>1.0989231257079266</v>
      </c>
      <c r="CD2103" s="14">
        <f t="shared" si="197"/>
        <v>6996.5215783286221</v>
      </c>
      <c r="CE2103" s="102"/>
    </row>
    <row r="2104" spans="1:83" x14ac:dyDescent="0.25">
      <c r="A2104" s="14">
        <f t="shared" si="192"/>
        <v>4281.438796348828</v>
      </c>
      <c r="B2104" s="14" t="s">
        <v>2388</v>
      </c>
      <c r="C2104" s="14">
        <v>52.466999999999999</v>
      </c>
      <c r="D2104" s="14">
        <v>64.667000000000002</v>
      </c>
      <c r="E2104" s="14">
        <v>110</v>
      </c>
      <c r="F2104" s="14">
        <v>-17.675999999999998</v>
      </c>
      <c r="G2104" s="14">
        <v>-15.991</v>
      </c>
      <c r="H2104" s="14">
        <v>-9.5579999999999998</v>
      </c>
      <c r="I2104" s="14">
        <v>5.532</v>
      </c>
      <c r="J2104" s="14">
        <v>13.5</v>
      </c>
      <c r="K2104" s="14">
        <v>20.245999999999999</v>
      </c>
      <c r="L2104" s="14">
        <v>21.064</v>
      </c>
      <c r="M2104" s="14">
        <v>18.507000000000001</v>
      </c>
      <c r="N2104" s="14">
        <v>14.249000000000001</v>
      </c>
      <c r="O2104" s="14">
        <v>2.0710000000000002</v>
      </c>
      <c r="P2104" s="14">
        <v>-4.798</v>
      </c>
      <c r="Q2104" s="14">
        <v>-13.701000000000001</v>
      </c>
      <c r="R2104" s="14">
        <v>12.782999999999999</v>
      </c>
      <c r="S2104" s="14">
        <v>21.42</v>
      </c>
      <c r="T2104" s="14">
        <v>40.491</v>
      </c>
      <c r="U2104" s="14">
        <v>52.923999999999999</v>
      </c>
      <c r="V2104" s="14">
        <v>69.006</v>
      </c>
      <c r="W2104" s="14">
        <v>75.117999999999995</v>
      </c>
      <c r="X2104" s="14">
        <v>74.316999999999993</v>
      </c>
      <c r="Y2104" s="14">
        <v>57.828000000000003</v>
      </c>
      <c r="Z2104" s="14">
        <v>43.481000000000002</v>
      </c>
      <c r="AA2104" s="14">
        <v>28.824000000000002</v>
      </c>
      <c r="AB2104" s="14">
        <v>15.138999999999999</v>
      </c>
      <c r="AC2104" s="14">
        <v>9.7629999999999999</v>
      </c>
      <c r="AD2104" s="14">
        <v>17.54</v>
      </c>
      <c r="AE2104" s="14">
        <v>31.053999999999998</v>
      </c>
      <c r="AF2104" s="14">
        <v>58.12</v>
      </c>
      <c r="AG2104" s="14">
        <v>81.834000000000003</v>
      </c>
      <c r="AH2104" s="14">
        <v>105.931</v>
      </c>
      <c r="AI2104" s="14">
        <v>115.732</v>
      </c>
      <c r="AJ2104" s="14">
        <v>118.792</v>
      </c>
      <c r="AK2104" s="14">
        <v>95.048000000000002</v>
      </c>
      <c r="AL2104" s="14">
        <v>67.537999999999997</v>
      </c>
      <c r="AM2104" s="14">
        <v>39.749000000000002</v>
      </c>
      <c r="AN2104" s="14">
        <v>19.776</v>
      </c>
      <c r="AO2104" s="14">
        <v>12.516</v>
      </c>
      <c r="AP2104" s="14">
        <v>52.619</v>
      </c>
      <c r="AQ2104" s="14">
        <v>73.09</v>
      </c>
      <c r="AR2104" s="14">
        <v>100.071</v>
      </c>
      <c r="AS2104" s="14">
        <v>121.39400000000001</v>
      </c>
      <c r="AT2104" s="14">
        <v>126.328</v>
      </c>
      <c r="AU2104" s="14">
        <v>122.27200000000001</v>
      </c>
      <c r="AV2104" s="14">
        <v>129.66</v>
      </c>
      <c r="AW2104" s="14">
        <v>134.44200000000001</v>
      </c>
      <c r="AX2104" s="14">
        <v>118.86199999999999</v>
      </c>
      <c r="AY2104" s="14">
        <v>96.281000000000006</v>
      </c>
      <c r="AZ2104" s="14">
        <v>53.073</v>
      </c>
      <c r="BA2104" s="14">
        <v>37.917000000000002</v>
      </c>
      <c r="BB2104" s="14">
        <v>22.170999999999999</v>
      </c>
      <c r="BC2104" s="14">
        <v>37.112000000000002</v>
      </c>
      <c r="BD2104" s="14">
        <v>67.073999999999998</v>
      </c>
      <c r="BE2104" s="14">
        <v>101.11799999999999</v>
      </c>
      <c r="BF2104" s="14">
        <v>131.97999999999999</v>
      </c>
      <c r="BG2104" s="14">
        <v>135.017</v>
      </c>
      <c r="BH2104" s="14">
        <v>133.06299999999999</v>
      </c>
      <c r="BI2104" s="14">
        <v>120.548</v>
      </c>
      <c r="BJ2104" s="14">
        <v>84.043999999999997</v>
      </c>
      <c r="BK2104" s="14">
        <v>53.63</v>
      </c>
      <c r="BL2104" s="14">
        <v>25.553999999999998</v>
      </c>
      <c r="BM2104" s="14">
        <v>15.753</v>
      </c>
      <c r="BN2104" s="14">
        <v>27.335000000000001</v>
      </c>
      <c r="BO2104" s="14">
        <v>49.514000000000003</v>
      </c>
      <c r="BP2104" s="14">
        <v>97.477000000000004</v>
      </c>
      <c r="BQ2104" s="14">
        <v>150.125</v>
      </c>
      <c r="BR2104" s="14">
        <v>198.79599999999999</v>
      </c>
      <c r="BS2104" s="14">
        <v>214.48699999999999</v>
      </c>
      <c r="BT2104" s="14">
        <v>215.071</v>
      </c>
      <c r="BU2104" s="14">
        <v>180.52199999999999</v>
      </c>
      <c r="BV2104" s="14">
        <v>119.25</v>
      </c>
      <c r="BW2104" s="14">
        <v>70.608000000000004</v>
      </c>
      <c r="BX2104" s="14">
        <v>32.515000000000001</v>
      </c>
      <c r="BY2104" s="121">
        <v>19.690000000000001</v>
      </c>
      <c r="BZ2104" s="122" t="str">
        <f t="shared" si="193"/>
        <v>Kusmurun</v>
      </c>
      <c r="CA2104" s="14">
        <f t="shared" si="194"/>
        <v>52.466999999999999</v>
      </c>
      <c r="CB2104" s="14">
        <f t="shared" si="195"/>
        <v>64.667000000000002</v>
      </c>
      <c r="CC2104" s="14">
        <f t="shared" si="196"/>
        <v>0.67247303562733995</v>
      </c>
      <c r="CD2104" s="14">
        <f t="shared" si="197"/>
        <v>4281.438796348828</v>
      </c>
      <c r="CE2104" s="102"/>
    </row>
    <row r="2105" spans="1:83" x14ac:dyDescent="0.25">
      <c r="A2105" s="14">
        <f t="shared" si="192"/>
        <v>6065.0163336885671</v>
      </c>
      <c r="B2105" s="14" t="s">
        <v>2389</v>
      </c>
      <c r="C2105" s="14">
        <v>52.47</v>
      </c>
      <c r="D2105" s="14">
        <v>96.119</v>
      </c>
      <c r="E2105" s="14">
        <v>920</v>
      </c>
      <c r="F2105" s="14">
        <v>-27.661000000000001</v>
      </c>
      <c r="G2105" s="14">
        <v>-20.861000000000001</v>
      </c>
      <c r="H2105" s="14">
        <v>-11.173999999999999</v>
      </c>
      <c r="I2105" s="14">
        <v>0.73899999999999999</v>
      </c>
      <c r="J2105" s="14">
        <v>6.7939999999999996</v>
      </c>
      <c r="K2105" s="14">
        <v>12.882</v>
      </c>
      <c r="L2105" s="14">
        <v>15.222</v>
      </c>
      <c r="M2105" s="14">
        <v>12.492000000000001</v>
      </c>
      <c r="N2105" s="14">
        <v>5.65</v>
      </c>
      <c r="O2105" s="14">
        <v>-3.2869999999999999</v>
      </c>
      <c r="P2105" s="14">
        <v>-15.128</v>
      </c>
      <c r="Q2105" s="14">
        <v>-23.818999999999999</v>
      </c>
      <c r="R2105" s="14">
        <v>12.148999999999999</v>
      </c>
      <c r="S2105" s="14">
        <v>21.1</v>
      </c>
      <c r="T2105" s="14">
        <v>38.069000000000003</v>
      </c>
      <c r="U2105" s="14">
        <v>54.74</v>
      </c>
      <c r="V2105" s="14">
        <v>68.975999999999999</v>
      </c>
      <c r="W2105" s="14">
        <v>74.238</v>
      </c>
      <c r="X2105" s="14">
        <v>74.563000000000002</v>
      </c>
      <c r="Y2105" s="14">
        <v>61.052</v>
      </c>
      <c r="Z2105" s="14">
        <v>43.478999999999999</v>
      </c>
      <c r="AA2105" s="14">
        <v>28.648</v>
      </c>
      <c r="AB2105" s="14">
        <v>15.808999999999999</v>
      </c>
      <c r="AC2105" s="14">
        <v>9.7780000000000005</v>
      </c>
      <c r="AD2105" s="14">
        <v>18.552</v>
      </c>
      <c r="AE2105" s="14">
        <v>34.121000000000002</v>
      </c>
      <c r="AF2105" s="14">
        <v>64.111000000000004</v>
      </c>
      <c r="AG2105" s="14">
        <v>87.489000000000004</v>
      </c>
      <c r="AH2105" s="14">
        <v>108.706</v>
      </c>
      <c r="AI2105" s="14">
        <v>105.833</v>
      </c>
      <c r="AJ2105" s="14">
        <v>98.710999999999999</v>
      </c>
      <c r="AK2105" s="14">
        <v>82.141000000000005</v>
      </c>
      <c r="AL2105" s="14">
        <v>60.796999999999997</v>
      </c>
      <c r="AM2105" s="14">
        <v>40.938000000000002</v>
      </c>
      <c r="AN2105" s="14">
        <v>21.462</v>
      </c>
      <c r="AO2105" s="14">
        <v>13.016999999999999</v>
      </c>
      <c r="AP2105" s="14">
        <v>68.236000000000004</v>
      </c>
      <c r="AQ2105" s="14">
        <v>86.495000000000005</v>
      </c>
      <c r="AR2105" s="14">
        <v>127.754</v>
      </c>
      <c r="AS2105" s="14">
        <v>127.456</v>
      </c>
      <c r="AT2105" s="14">
        <v>127.117</v>
      </c>
      <c r="AU2105" s="14">
        <v>119.289</v>
      </c>
      <c r="AV2105" s="14">
        <v>119.09</v>
      </c>
      <c r="AW2105" s="14">
        <v>115.982</v>
      </c>
      <c r="AX2105" s="14">
        <v>112.611</v>
      </c>
      <c r="AY2105" s="14">
        <v>92.204999999999998</v>
      </c>
      <c r="AZ2105" s="14">
        <v>60.991</v>
      </c>
      <c r="BA2105" s="14">
        <v>42.972999999999999</v>
      </c>
      <c r="BB2105" s="14">
        <v>26.178000000000001</v>
      </c>
      <c r="BC2105" s="14">
        <v>41.454999999999998</v>
      </c>
      <c r="BD2105" s="14">
        <v>82.816999999999993</v>
      </c>
      <c r="BE2105" s="14">
        <v>108.90600000000001</v>
      </c>
      <c r="BF2105" s="14">
        <v>121.506</v>
      </c>
      <c r="BG2105" s="14">
        <v>126.233</v>
      </c>
      <c r="BH2105" s="14">
        <v>126.102</v>
      </c>
      <c r="BI2105" s="14">
        <v>106.81699999999999</v>
      </c>
      <c r="BJ2105" s="14">
        <v>82.915999999999997</v>
      </c>
      <c r="BK2105" s="14">
        <v>51.027999999999999</v>
      </c>
      <c r="BL2105" s="14">
        <v>27.943999999999999</v>
      </c>
      <c r="BM2105" s="14">
        <v>17.242999999999999</v>
      </c>
      <c r="BN2105" s="14">
        <v>30.061</v>
      </c>
      <c r="BO2105" s="14">
        <v>53.497999999999998</v>
      </c>
      <c r="BP2105" s="14">
        <v>109.23099999999999</v>
      </c>
      <c r="BQ2105" s="14">
        <v>156.41</v>
      </c>
      <c r="BR2105" s="14">
        <v>197.31</v>
      </c>
      <c r="BS2105" s="14">
        <v>204.602</v>
      </c>
      <c r="BT2105" s="14">
        <v>193.71100000000001</v>
      </c>
      <c r="BU2105" s="14">
        <v>159.54900000000001</v>
      </c>
      <c r="BV2105" s="14">
        <v>114.65900000000001</v>
      </c>
      <c r="BW2105" s="14">
        <v>69.263000000000005</v>
      </c>
      <c r="BX2105" s="14">
        <v>34.281999999999996</v>
      </c>
      <c r="BY2105" s="121">
        <v>20.616</v>
      </c>
      <c r="BZ2105" s="122" t="str">
        <f t="shared" si="193"/>
        <v>Toora Khem</v>
      </c>
      <c r="CA2105" s="14">
        <f t="shared" si="194"/>
        <v>52.47</v>
      </c>
      <c r="CB2105" s="14">
        <f t="shared" si="195"/>
        <v>96.119</v>
      </c>
      <c r="CC2105" s="14">
        <f t="shared" si="196"/>
        <v>0.95261432874460561</v>
      </c>
      <c r="CD2105" s="14">
        <f t="shared" si="197"/>
        <v>6065.0163336885671</v>
      </c>
      <c r="CE2105" s="102"/>
    </row>
    <row r="2106" spans="1:83" x14ac:dyDescent="0.25">
      <c r="A2106" s="14">
        <f t="shared" si="192"/>
        <v>4786.8968795586297</v>
      </c>
      <c r="B2106" s="14" t="s">
        <v>2390</v>
      </c>
      <c r="C2106" s="14">
        <v>52.5</v>
      </c>
      <c r="D2106" s="14">
        <v>73.099999999999994</v>
      </c>
      <c r="E2106" s="14">
        <v>168</v>
      </c>
      <c r="F2106" s="14">
        <v>-13.324</v>
      </c>
      <c r="G2106" s="14">
        <v>-15.574</v>
      </c>
      <c r="H2106" s="14">
        <v>-3.51</v>
      </c>
      <c r="I2106" s="14">
        <v>5.4560000000000004</v>
      </c>
      <c r="J2106" s="14">
        <v>13.935</v>
      </c>
      <c r="K2106" s="14">
        <v>18.802</v>
      </c>
      <c r="L2106" s="14">
        <v>21.06</v>
      </c>
      <c r="M2106" s="14">
        <v>20.814</v>
      </c>
      <c r="N2106" s="14">
        <v>12.528</v>
      </c>
      <c r="O2106" s="14">
        <v>4.2279999999999998</v>
      </c>
      <c r="P2106" s="14">
        <v>-5.516</v>
      </c>
      <c r="Q2106" s="14">
        <v>-11.991</v>
      </c>
      <c r="R2106" s="14">
        <v>12.117000000000001</v>
      </c>
      <c r="S2106" s="14">
        <v>17.992999999999999</v>
      </c>
      <c r="T2106" s="14">
        <v>31.047000000000001</v>
      </c>
      <c r="U2106" s="14">
        <v>63.798000000000002</v>
      </c>
      <c r="V2106" s="14">
        <v>81.47</v>
      </c>
      <c r="W2106" s="14">
        <v>89.215000000000003</v>
      </c>
      <c r="X2106" s="14">
        <v>87.253</v>
      </c>
      <c r="Y2106" s="14">
        <v>65.941999999999993</v>
      </c>
      <c r="Z2106" s="14">
        <v>46.881</v>
      </c>
      <c r="AA2106" s="14">
        <v>32.716999999999999</v>
      </c>
      <c r="AB2106" s="14">
        <v>17.187000000000001</v>
      </c>
      <c r="AC2106" s="14">
        <v>11.403</v>
      </c>
      <c r="AD2106" s="14">
        <v>16.561</v>
      </c>
      <c r="AE2106" s="14">
        <v>22.859000000000002</v>
      </c>
      <c r="AF2106" s="14">
        <v>35.18</v>
      </c>
      <c r="AG2106" s="14">
        <v>78.462999999999994</v>
      </c>
      <c r="AH2106" s="14">
        <v>95.768000000000001</v>
      </c>
      <c r="AI2106" s="14">
        <v>100.39</v>
      </c>
      <c r="AJ2106" s="14">
        <v>98.352000000000004</v>
      </c>
      <c r="AK2106" s="14">
        <v>81.799000000000007</v>
      </c>
      <c r="AL2106" s="14">
        <v>53.957999999999998</v>
      </c>
      <c r="AM2106" s="14">
        <v>38.712000000000003</v>
      </c>
      <c r="AN2106" s="14">
        <v>20.513999999999999</v>
      </c>
      <c r="AO2106" s="14">
        <v>13.523</v>
      </c>
      <c r="AP2106" s="14">
        <v>49.981000000000002</v>
      </c>
      <c r="AQ2106" s="14">
        <v>46.658000000000001</v>
      </c>
      <c r="AR2106" s="14">
        <v>45.031999999999996</v>
      </c>
      <c r="AS2106" s="14">
        <v>98.027000000000001</v>
      </c>
      <c r="AT2106" s="14">
        <v>100.426</v>
      </c>
      <c r="AU2106" s="14">
        <v>101.054</v>
      </c>
      <c r="AV2106" s="14">
        <v>100.015</v>
      </c>
      <c r="AW2106" s="14">
        <v>99.498000000000005</v>
      </c>
      <c r="AX2106" s="14">
        <v>68.015000000000001</v>
      </c>
      <c r="AY2106" s="14">
        <v>63.362000000000002</v>
      </c>
      <c r="AZ2106" s="14">
        <v>47.014000000000003</v>
      </c>
      <c r="BA2106" s="14">
        <v>38.298000000000002</v>
      </c>
      <c r="BB2106" s="14">
        <v>21.652999999999999</v>
      </c>
      <c r="BC2106" s="14">
        <v>26.507999999999999</v>
      </c>
      <c r="BD2106" s="14">
        <v>37.353999999999999</v>
      </c>
      <c r="BE2106" s="14">
        <v>85.343999999999994</v>
      </c>
      <c r="BF2106" s="14">
        <v>99.25</v>
      </c>
      <c r="BG2106" s="14">
        <v>104.88800000000001</v>
      </c>
      <c r="BH2106" s="14">
        <v>102.26900000000001</v>
      </c>
      <c r="BI2106" s="14">
        <v>91.834999999999994</v>
      </c>
      <c r="BJ2106" s="14">
        <v>57.847999999999999</v>
      </c>
      <c r="BK2106" s="14">
        <v>42.622999999999998</v>
      </c>
      <c r="BL2106" s="14">
        <v>23.814</v>
      </c>
      <c r="BM2106" s="14">
        <v>16.561</v>
      </c>
      <c r="BN2106" s="14">
        <v>26.803000000000001</v>
      </c>
      <c r="BO2106" s="14">
        <v>36.521000000000001</v>
      </c>
      <c r="BP2106" s="14">
        <v>58.850999999999999</v>
      </c>
      <c r="BQ2106" s="14">
        <v>132.095</v>
      </c>
      <c r="BR2106" s="14">
        <v>157.45599999999999</v>
      </c>
      <c r="BS2106" s="14">
        <v>165.56899999999999</v>
      </c>
      <c r="BT2106" s="14">
        <v>161.405</v>
      </c>
      <c r="BU2106" s="14">
        <v>139.977</v>
      </c>
      <c r="BV2106" s="14">
        <v>88.685000000000002</v>
      </c>
      <c r="BW2106" s="14">
        <v>62.603999999999999</v>
      </c>
      <c r="BX2106" s="14">
        <v>33.186999999999998</v>
      </c>
      <c r="BY2106" s="121">
        <v>21.872</v>
      </c>
      <c r="BZ2106" s="122" t="str">
        <f t="shared" si="193"/>
        <v>Bestobe</v>
      </c>
      <c r="CA2106" s="14">
        <f t="shared" si="194"/>
        <v>52.5</v>
      </c>
      <c r="CB2106" s="14">
        <f t="shared" si="195"/>
        <v>73.099999999999994</v>
      </c>
      <c r="CC2106" s="14">
        <f t="shared" si="196"/>
        <v>0.75186385440731218</v>
      </c>
      <c r="CD2106" s="14">
        <f t="shared" si="197"/>
        <v>4786.8968795586297</v>
      </c>
      <c r="CE2106" s="102"/>
    </row>
    <row r="2107" spans="1:83" x14ac:dyDescent="0.25">
      <c r="A2107" s="14">
        <f t="shared" si="192"/>
        <v>6250.1244190407688</v>
      </c>
      <c r="B2107" s="14" t="s">
        <v>2391</v>
      </c>
      <c r="C2107" s="14">
        <v>52.5</v>
      </c>
      <c r="D2107" s="14">
        <v>99.816999999999993</v>
      </c>
      <c r="E2107" s="14">
        <v>1376</v>
      </c>
      <c r="F2107" s="14">
        <v>-23.88</v>
      </c>
      <c r="G2107" s="14">
        <v>-20.18</v>
      </c>
      <c r="H2107" s="14">
        <v>-10.993</v>
      </c>
      <c r="I2107" s="14">
        <v>-2.9820000000000002</v>
      </c>
      <c r="J2107" s="14">
        <v>4.8109999999999999</v>
      </c>
      <c r="K2107" s="14">
        <v>10.956</v>
      </c>
      <c r="L2107" s="14">
        <v>13.074999999999999</v>
      </c>
      <c r="M2107" s="14">
        <v>11.195</v>
      </c>
      <c r="N2107" s="14">
        <v>4.423</v>
      </c>
      <c r="O2107" s="14">
        <v>-3.5059999999999998</v>
      </c>
      <c r="P2107" s="14">
        <v>-14.342000000000001</v>
      </c>
      <c r="Q2107" s="14">
        <v>-20.184000000000001</v>
      </c>
      <c r="R2107" s="14">
        <v>13.529</v>
      </c>
      <c r="S2107" s="14">
        <v>19.46</v>
      </c>
      <c r="T2107" s="14">
        <v>36.835000000000001</v>
      </c>
      <c r="U2107" s="14">
        <v>55.091000000000001</v>
      </c>
      <c r="V2107" s="14">
        <v>68.372</v>
      </c>
      <c r="W2107" s="14">
        <v>73.509</v>
      </c>
      <c r="X2107" s="14">
        <v>70.667000000000002</v>
      </c>
      <c r="Y2107" s="14">
        <v>59.540999999999997</v>
      </c>
      <c r="Z2107" s="14">
        <v>44.314</v>
      </c>
      <c r="AA2107" s="14">
        <v>28.611999999999998</v>
      </c>
      <c r="AB2107" s="14">
        <v>14.863</v>
      </c>
      <c r="AC2107" s="14">
        <v>10.185</v>
      </c>
      <c r="AD2107" s="14">
        <v>18.553000000000001</v>
      </c>
      <c r="AE2107" s="14">
        <v>31.433</v>
      </c>
      <c r="AF2107" s="14">
        <v>66.192999999999998</v>
      </c>
      <c r="AG2107" s="14">
        <v>86.296999999999997</v>
      </c>
      <c r="AH2107" s="14">
        <v>104.163</v>
      </c>
      <c r="AI2107" s="14">
        <v>102.736</v>
      </c>
      <c r="AJ2107" s="14">
        <v>99.87</v>
      </c>
      <c r="AK2107" s="14">
        <v>81.043999999999997</v>
      </c>
      <c r="AL2107" s="14">
        <v>64.194999999999993</v>
      </c>
      <c r="AM2107" s="14">
        <v>41.511000000000003</v>
      </c>
      <c r="AN2107" s="14">
        <v>20.568000000000001</v>
      </c>
      <c r="AO2107" s="14">
        <v>12.8</v>
      </c>
      <c r="AP2107" s="14">
        <v>59.59</v>
      </c>
      <c r="AQ2107" s="14">
        <v>92.956999999999994</v>
      </c>
      <c r="AR2107" s="14">
        <v>133.17699999999999</v>
      </c>
      <c r="AS2107" s="14">
        <v>130.03700000000001</v>
      </c>
      <c r="AT2107" s="14">
        <v>127.209</v>
      </c>
      <c r="AU2107" s="14">
        <v>120.755</v>
      </c>
      <c r="AV2107" s="14">
        <v>121.687</v>
      </c>
      <c r="AW2107" s="14">
        <v>117.774</v>
      </c>
      <c r="AX2107" s="14">
        <v>121.55</v>
      </c>
      <c r="AY2107" s="14">
        <v>103.583</v>
      </c>
      <c r="AZ2107" s="14">
        <v>71.319999999999993</v>
      </c>
      <c r="BA2107" s="14">
        <v>45.609000000000002</v>
      </c>
      <c r="BB2107" s="14">
        <v>25.437999999999999</v>
      </c>
      <c r="BC2107" s="14">
        <v>43.945999999999998</v>
      </c>
      <c r="BD2107" s="14">
        <v>80.284000000000006</v>
      </c>
      <c r="BE2107" s="14">
        <v>111.629</v>
      </c>
      <c r="BF2107" s="14">
        <v>133.75</v>
      </c>
      <c r="BG2107" s="14">
        <v>136.36000000000001</v>
      </c>
      <c r="BH2107" s="14">
        <v>126.764</v>
      </c>
      <c r="BI2107" s="14">
        <v>109.15600000000001</v>
      </c>
      <c r="BJ2107" s="14">
        <v>88.534000000000006</v>
      </c>
      <c r="BK2107" s="14">
        <v>56.018000000000001</v>
      </c>
      <c r="BL2107" s="14">
        <v>30.457000000000001</v>
      </c>
      <c r="BM2107" s="14">
        <v>18.981000000000002</v>
      </c>
      <c r="BN2107" s="14">
        <v>29.681000000000001</v>
      </c>
      <c r="BO2107" s="14">
        <v>53.991999999999997</v>
      </c>
      <c r="BP2107" s="14">
        <v>111.321</v>
      </c>
      <c r="BQ2107" s="14">
        <v>159.10300000000001</v>
      </c>
      <c r="BR2107" s="14">
        <v>199.06399999999999</v>
      </c>
      <c r="BS2107" s="14">
        <v>208.994</v>
      </c>
      <c r="BT2107" s="14">
        <v>198.55699999999999</v>
      </c>
      <c r="BU2107" s="14">
        <v>160.053</v>
      </c>
      <c r="BV2107" s="14">
        <v>120.922</v>
      </c>
      <c r="BW2107" s="14">
        <v>73.436000000000007</v>
      </c>
      <c r="BX2107" s="14">
        <v>35.668999999999997</v>
      </c>
      <c r="BY2107" s="121">
        <v>21.262</v>
      </c>
      <c r="BZ2107" s="122" t="str">
        <f t="shared" si="193"/>
        <v>Orlik</v>
      </c>
      <c r="CA2107" s="14">
        <f t="shared" si="194"/>
        <v>52.5</v>
      </c>
      <c r="CB2107" s="14">
        <f t="shared" si="195"/>
        <v>99.816999999999993</v>
      </c>
      <c r="CC2107" s="14">
        <f t="shared" si="196"/>
        <v>0.98168871284700476</v>
      </c>
      <c r="CD2107" s="14">
        <f t="shared" si="197"/>
        <v>6250.1244190407688</v>
      </c>
      <c r="CE2107" s="102"/>
    </row>
    <row r="2108" spans="1:83" x14ac:dyDescent="0.25">
      <c r="A2108" s="14">
        <f t="shared" si="192"/>
        <v>793.36254293784452</v>
      </c>
      <c r="B2108" s="14" t="s">
        <v>2392</v>
      </c>
      <c r="C2108" s="14">
        <v>52.512999999999998</v>
      </c>
      <c r="D2108" s="14">
        <v>11.394</v>
      </c>
      <c r="E2108" s="14">
        <v>48</v>
      </c>
      <c r="F2108" s="14">
        <v>0.98</v>
      </c>
      <c r="G2108" s="14">
        <v>-0.80700000000000005</v>
      </c>
      <c r="H2108" s="14">
        <v>3.9220000000000002</v>
      </c>
      <c r="I2108" s="14">
        <v>7.5789999999999997</v>
      </c>
      <c r="J2108" s="14">
        <v>12.346</v>
      </c>
      <c r="K2108" s="14">
        <v>15.105</v>
      </c>
      <c r="L2108" s="14">
        <v>18.2</v>
      </c>
      <c r="M2108" s="14">
        <v>16.834</v>
      </c>
      <c r="N2108" s="14">
        <v>13.208</v>
      </c>
      <c r="O2108" s="14">
        <v>8.7840000000000007</v>
      </c>
      <c r="P2108" s="14">
        <v>4.1890000000000001</v>
      </c>
      <c r="Q2108" s="14">
        <v>2.6480000000000001</v>
      </c>
      <c r="R2108" s="14">
        <v>11.115</v>
      </c>
      <c r="S2108" s="14">
        <v>20.131</v>
      </c>
      <c r="T2108" s="14">
        <v>36.698999999999998</v>
      </c>
      <c r="U2108" s="14">
        <v>51.548999999999999</v>
      </c>
      <c r="V2108" s="14">
        <v>69.819999999999993</v>
      </c>
      <c r="W2108" s="14">
        <v>74.956000000000003</v>
      </c>
      <c r="X2108" s="14">
        <v>76.185000000000002</v>
      </c>
      <c r="Y2108" s="14">
        <v>59.863</v>
      </c>
      <c r="Z2108" s="14">
        <v>43.773000000000003</v>
      </c>
      <c r="AA2108" s="14">
        <v>26.527999999999999</v>
      </c>
      <c r="AB2108" s="14">
        <v>13.903</v>
      </c>
      <c r="AC2108" s="14">
        <v>8.3239999999999998</v>
      </c>
      <c r="AD2108" s="14">
        <v>12.811</v>
      </c>
      <c r="AE2108" s="14">
        <v>24.963000000000001</v>
      </c>
      <c r="AF2108" s="14">
        <v>47.173000000000002</v>
      </c>
      <c r="AG2108" s="14">
        <v>78.45</v>
      </c>
      <c r="AH2108" s="14">
        <v>93.203999999999994</v>
      </c>
      <c r="AI2108" s="14">
        <v>98.858999999999995</v>
      </c>
      <c r="AJ2108" s="14">
        <v>100.321</v>
      </c>
      <c r="AK2108" s="14">
        <v>77.076999999999998</v>
      </c>
      <c r="AL2108" s="14">
        <v>56.476999999999997</v>
      </c>
      <c r="AM2108" s="14">
        <v>30.922999999999998</v>
      </c>
      <c r="AN2108" s="14">
        <v>14.956</v>
      </c>
      <c r="AO2108" s="14">
        <v>9.1579999999999995</v>
      </c>
      <c r="AP2108" s="14">
        <v>31.707000000000001</v>
      </c>
      <c r="AQ2108" s="14">
        <v>57.975000000000001</v>
      </c>
      <c r="AR2108" s="14">
        <v>86.061999999999998</v>
      </c>
      <c r="AS2108" s="14">
        <v>117.435</v>
      </c>
      <c r="AT2108" s="14">
        <v>123.318</v>
      </c>
      <c r="AU2108" s="14">
        <v>113.248</v>
      </c>
      <c r="AV2108" s="14">
        <v>123.73399999999999</v>
      </c>
      <c r="AW2108" s="14">
        <v>114.911</v>
      </c>
      <c r="AX2108" s="14">
        <v>105.321</v>
      </c>
      <c r="AY2108" s="14">
        <v>64.953000000000003</v>
      </c>
      <c r="AZ2108" s="14">
        <v>31.835000000000001</v>
      </c>
      <c r="BA2108" s="14">
        <v>22.053999999999998</v>
      </c>
      <c r="BB2108" s="14">
        <v>16.321000000000002</v>
      </c>
      <c r="BC2108" s="14">
        <v>32.796999999999997</v>
      </c>
      <c r="BD2108" s="14">
        <v>62.777000000000001</v>
      </c>
      <c r="BE2108" s="14">
        <v>94.710999999999999</v>
      </c>
      <c r="BF2108" s="14">
        <v>132.88200000000001</v>
      </c>
      <c r="BG2108" s="14">
        <v>130.95500000000001</v>
      </c>
      <c r="BH2108" s="14">
        <v>137.203</v>
      </c>
      <c r="BI2108" s="14">
        <v>116.20099999999999</v>
      </c>
      <c r="BJ2108" s="14">
        <v>82.459000000000003</v>
      </c>
      <c r="BK2108" s="14">
        <v>42.61</v>
      </c>
      <c r="BL2108" s="14">
        <v>19.256</v>
      </c>
      <c r="BM2108" s="14">
        <v>11.541</v>
      </c>
      <c r="BN2108" s="14">
        <v>21.722000000000001</v>
      </c>
      <c r="BO2108" s="14">
        <v>43.097000000000001</v>
      </c>
      <c r="BP2108" s="14">
        <v>86.004999999999995</v>
      </c>
      <c r="BQ2108" s="14">
        <v>144.672</v>
      </c>
      <c r="BR2108" s="14">
        <v>193.53100000000001</v>
      </c>
      <c r="BS2108" s="14">
        <v>195.42500000000001</v>
      </c>
      <c r="BT2108" s="14">
        <v>202.46899999999999</v>
      </c>
      <c r="BU2108" s="14">
        <v>157.809</v>
      </c>
      <c r="BV2108" s="14">
        <v>110.203</v>
      </c>
      <c r="BW2108" s="14">
        <v>57.359000000000002</v>
      </c>
      <c r="BX2108" s="14">
        <v>26.132999999999999</v>
      </c>
      <c r="BY2108" s="121">
        <v>15.416</v>
      </c>
      <c r="BZ2108" s="122" t="str">
        <f t="shared" si="193"/>
        <v>Gardelegen</v>
      </c>
      <c r="CA2108" s="14">
        <f t="shared" si="194"/>
        <v>52.512999999999998</v>
      </c>
      <c r="CB2108" s="14">
        <f t="shared" si="195"/>
        <v>11.394</v>
      </c>
      <c r="CC2108" s="14">
        <f t="shared" si="196"/>
        <v>0.12461112793610757</v>
      </c>
      <c r="CD2108" s="14">
        <f t="shared" si="197"/>
        <v>793.36254293784452</v>
      </c>
      <c r="CE2108" s="102"/>
    </row>
    <row r="2109" spans="1:83" x14ac:dyDescent="0.25">
      <c r="A2109" s="14">
        <f t="shared" si="192"/>
        <v>5342.8844001293173</v>
      </c>
      <c r="B2109" s="14" t="s">
        <v>2393</v>
      </c>
      <c r="C2109" s="14">
        <v>52.517000000000003</v>
      </c>
      <c r="D2109" s="14">
        <v>82.766999999999996</v>
      </c>
      <c r="E2109" s="14">
        <v>175</v>
      </c>
      <c r="F2109" s="14">
        <v>-14.887</v>
      </c>
      <c r="G2109" s="14">
        <v>-13.222</v>
      </c>
      <c r="H2109" s="14">
        <v>-6.4020000000000001</v>
      </c>
      <c r="I2109" s="14">
        <v>4.5540000000000003</v>
      </c>
      <c r="J2109" s="14">
        <v>12.79</v>
      </c>
      <c r="K2109" s="14">
        <v>18.489999999999998</v>
      </c>
      <c r="L2109" s="14">
        <v>20.329999999999998</v>
      </c>
      <c r="M2109" s="14">
        <v>17.760000000000002</v>
      </c>
      <c r="N2109" s="14">
        <v>11.688000000000001</v>
      </c>
      <c r="O2109" s="14">
        <v>3.63</v>
      </c>
      <c r="P2109" s="14">
        <v>-6.2930000000000001</v>
      </c>
      <c r="Q2109" s="14">
        <v>-10.638</v>
      </c>
      <c r="R2109" s="14">
        <v>12.326000000000001</v>
      </c>
      <c r="S2109" s="14">
        <v>20.876999999999999</v>
      </c>
      <c r="T2109" s="14">
        <v>36.942999999999998</v>
      </c>
      <c r="U2109" s="14">
        <v>53.262</v>
      </c>
      <c r="V2109" s="14">
        <v>68.126000000000005</v>
      </c>
      <c r="W2109" s="14">
        <v>76.037000000000006</v>
      </c>
      <c r="X2109" s="14">
        <v>71.164000000000001</v>
      </c>
      <c r="Y2109" s="14">
        <v>60.16</v>
      </c>
      <c r="Z2109" s="14">
        <v>40.637</v>
      </c>
      <c r="AA2109" s="14">
        <v>28.437999999999999</v>
      </c>
      <c r="AB2109" s="14">
        <v>14.036</v>
      </c>
      <c r="AC2109" s="14">
        <v>9.3510000000000009</v>
      </c>
      <c r="AD2109" s="14">
        <v>16.428999999999998</v>
      </c>
      <c r="AE2109" s="14">
        <v>29.052</v>
      </c>
      <c r="AF2109" s="14">
        <v>52.917000000000002</v>
      </c>
      <c r="AG2109" s="14">
        <v>85.159000000000006</v>
      </c>
      <c r="AH2109" s="14">
        <v>110.056</v>
      </c>
      <c r="AI2109" s="14">
        <v>114.02</v>
      </c>
      <c r="AJ2109" s="14">
        <v>98.756</v>
      </c>
      <c r="AK2109" s="14">
        <v>88.900999999999996</v>
      </c>
      <c r="AL2109" s="14">
        <v>62.377000000000002</v>
      </c>
      <c r="AM2109" s="14">
        <v>39.164999999999999</v>
      </c>
      <c r="AN2109" s="14">
        <v>18.274999999999999</v>
      </c>
      <c r="AO2109" s="14">
        <v>11.858000000000001</v>
      </c>
      <c r="AP2109" s="14">
        <v>50.72</v>
      </c>
      <c r="AQ2109" s="14">
        <v>73.905000000000001</v>
      </c>
      <c r="AR2109" s="14">
        <v>103.41800000000001</v>
      </c>
      <c r="AS2109" s="14">
        <v>125.702</v>
      </c>
      <c r="AT2109" s="14">
        <v>130.37</v>
      </c>
      <c r="AU2109" s="14">
        <v>123.518</v>
      </c>
      <c r="AV2109" s="14">
        <v>124.818</v>
      </c>
      <c r="AW2109" s="14">
        <v>127.565</v>
      </c>
      <c r="AX2109" s="14">
        <v>116.264</v>
      </c>
      <c r="AY2109" s="14">
        <v>90.316000000000003</v>
      </c>
      <c r="AZ2109" s="14">
        <v>52.457999999999998</v>
      </c>
      <c r="BA2109" s="14">
        <v>37.156999999999996</v>
      </c>
      <c r="BB2109" s="14">
        <v>22.466000000000001</v>
      </c>
      <c r="BC2109" s="14">
        <v>39.005000000000003</v>
      </c>
      <c r="BD2109" s="14">
        <v>70.781999999999996</v>
      </c>
      <c r="BE2109" s="14">
        <v>104.613</v>
      </c>
      <c r="BF2109" s="14">
        <v>127.50700000000001</v>
      </c>
      <c r="BG2109" s="14">
        <v>137.96</v>
      </c>
      <c r="BH2109" s="14">
        <v>133.101</v>
      </c>
      <c r="BI2109" s="14">
        <v>114.756</v>
      </c>
      <c r="BJ2109" s="14">
        <v>82.667000000000002</v>
      </c>
      <c r="BK2109" s="14">
        <v>52.11</v>
      </c>
      <c r="BL2109" s="14">
        <v>24.22</v>
      </c>
      <c r="BM2109" s="14">
        <v>15.294</v>
      </c>
      <c r="BN2109" s="14">
        <v>26.649000000000001</v>
      </c>
      <c r="BO2109" s="14">
        <v>49.061</v>
      </c>
      <c r="BP2109" s="14">
        <v>95.409000000000006</v>
      </c>
      <c r="BQ2109" s="14">
        <v>154.77600000000001</v>
      </c>
      <c r="BR2109" s="14">
        <v>202.023</v>
      </c>
      <c r="BS2109" s="14">
        <v>215.572</v>
      </c>
      <c r="BT2109" s="14">
        <v>203.18899999999999</v>
      </c>
      <c r="BU2109" s="14">
        <v>171.863</v>
      </c>
      <c r="BV2109" s="14">
        <v>115.759</v>
      </c>
      <c r="BW2109" s="14">
        <v>68.567999999999998</v>
      </c>
      <c r="BX2109" s="14">
        <v>30.234000000000002</v>
      </c>
      <c r="BY2109" s="121">
        <v>19.04</v>
      </c>
      <c r="BZ2109" s="122" t="str">
        <f t="shared" si="193"/>
        <v>Aleysk</v>
      </c>
      <c r="CA2109" s="14">
        <f t="shared" si="194"/>
        <v>52.517000000000003</v>
      </c>
      <c r="CB2109" s="14">
        <f t="shared" si="195"/>
        <v>82.766999999999996</v>
      </c>
      <c r="CC2109" s="14">
        <f t="shared" si="196"/>
        <v>0.83919118372659041</v>
      </c>
      <c r="CD2109" s="14">
        <f t="shared" si="197"/>
        <v>5342.8844001293173</v>
      </c>
      <c r="CE2109" s="102"/>
    </row>
    <row r="2110" spans="1:83" x14ac:dyDescent="0.25">
      <c r="A2110" s="14">
        <f t="shared" si="192"/>
        <v>7890.7442946734618</v>
      </c>
      <c r="B2110" s="14" t="s">
        <v>2394</v>
      </c>
      <c r="C2110" s="14">
        <v>52.517000000000003</v>
      </c>
      <c r="D2110" s="14">
        <v>141.19999999999999</v>
      </c>
      <c r="E2110" s="14">
        <v>14</v>
      </c>
      <c r="F2110" s="14">
        <v>-18.817</v>
      </c>
      <c r="G2110" s="14">
        <v>-16.437000000000001</v>
      </c>
      <c r="H2110" s="14">
        <v>-10.692</v>
      </c>
      <c r="I2110" s="14">
        <v>-2.532</v>
      </c>
      <c r="J2110" s="14">
        <v>2.85</v>
      </c>
      <c r="K2110" s="14">
        <v>10.785</v>
      </c>
      <c r="L2110" s="14">
        <v>15.662000000000001</v>
      </c>
      <c r="M2110" s="14">
        <v>15.864000000000001</v>
      </c>
      <c r="N2110" s="14">
        <v>11.375</v>
      </c>
      <c r="O2110" s="14">
        <v>2.5870000000000002</v>
      </c>
      <c r="P2110" s="14">
        <v>-6.8129999999999997</v>
      </c>
      <c r="Q2110" s="14">
        <v>-15.051</v>
      </c>
      <c r="R2110" s="14">
        <v>12.294</v>
      </c>
      <c r="S2110" s="14">
        <v>18.654</v>
      </c>
      <c r="T2110" s="14">
        <v>38.61</v>
      </c>
      <c r="U2110" s="14">
        <v>53.502000000000002</v>
      </c>
      <c r="V2110" s="14">
        <v>66.128</v>
      </c>
      <c r="W2110" s="14">
        <v>76.156000000000006</v>
      </c>
      <c r="X2110" s="14">
        <v>74.935000000000002</v>
      </c>
      <c r="Y2110" s="14">
        <v>61.082000000000001</v>
      </c>
      <c r="Z2110" s="14">
        <v>41.912999999999997</v>
      </c>
      <c r="AA2110" s="14">
        <v>26.506</v>
      </c>
      <c r="AB2110" s="14">
        <v>15.167999999999999</v>
      </c>
      <c r="AC2110" s="14">
        <v>10.394</v>
      </c>
      <c r="AD2110" s="14">
        <v>18.783000000000001</v>
      </c>
      <c r="AE2110" s="14">
        <v>31.024000000000001</v>
      </c>
      <c r="AF2110" s="14">
        <v>59.895000000000003</v>
      </c>
      <c r="AG2110" s="14">
        <v>77.677000000000007</v>
      </c>
      <c r="AH2110" s="14">
        <v>83.614000000000004</v>
      </c>
      <c r="AI2110" s="14">
        <v>92.022999999999996</v>
      </c>
      <c r="AJ2110" s="14">
        <v>87.55</v>
      </c>
      <c r="AK2110" s="14">
        <v>74.55</v>
      </c>
      <c r="AL2110" s="14">
        <v>54.704999999999998</v>
      </c>
      <c r="AM2110" s="14">
        <v>39.381999999999998</v>
      </c>
      <c r="AN2110" s="14">
        <v>22.077000000000002</v>
      </c>
      <c r="AO2110" s="14">
        <v>14.71</v>
      </c>
      <c r="AP2110" s="14">
        <v>68.125</v>
      </c>
      <c r="AQ2110" s="14">
        <v>85.837999999999994</v>
      </c>
      <c r="AR2110" s="14">
        <v>116.33799999999999</v>
      </c>
      <c r="AS2110" s="14">
        <v>106.72499999999999</v>
      </c>
      <c r="AT2110" s="14">
        <v>98.646000000000001</v>
      </c>
      <c r="AU2110" s="14">
        <v>104.571</v>
      </c>
      <c r="AV2110" s="14">
        <v>98.900999999999996</v>
      </c>
      <c r="AW2110" s="14">
        <v>91.441000000000003</v>
      </c>
      <c r="AX2110" s="14">
        <v>88.194000000000003</v>
      </c>
      <c r="AY2110" s="14">
        <v>91.619</v>
      </c>
      <c r="AZ2110" s="14">
        <v>66.623000000000005</v>
      </c>
      <c r="BA2110" s="14">
        <v>55.311</v>
      </c>
      <c r="BB2110" s="14">
        <v>25.081</v>
      </c>
      <c r="BC2110" s="14">
        <v>38.795999999999999</v>
      </c>
      <c r="BD2110" s="14">
        <v>74.183000000000007</v>
      </c>
      <c r="BE2110" s="14">
        <v>90.936999999999998</v>
      </c>
      <c r="BF2110" s="14">
        <v>96.442999999999998</v>
      </c>
      <c r="BG2110" s="14">
        <v>115.758</v>
      </c>
      <c r="BH2110" s="14">
        <v>102.161</v>
      </c>
      <c r="BI2110" s="14">
        <v>83.82</v>
      </c>
      <c r="BJ2110" s="14">
        <v>65.891999999999996</v>
      </c>
      <c r="BK2110" s="14">
        <v>48.350999999999999</v>
      </c>
      <c r="BL2110" s="14">
        <v>28.824999999999999</v>
      </c>
      <c r="BM2110" s="14">
        <v>19.925999999999998</v>
      </c>
      <c r="BN2110" s="14">
        <v>30.044</v>
      </c>
      <c r="BO2110" s="14">
        <v>50.706000000000003</v>
      </c>
      <c r="BP2110" s="14">
        <v>102.545</v>
      </c>
      <c r="BQ2110" s="14">
        <v>134.08099999999999</v>
      </c>
      <c r="BR2110" s="14">
        <v>154.36699999999999</v>
      </c>
      <c r="BS2110" s="14">
        <v>176.03899999999999</v>
      </c>
      <c r="BT2110" s="14">
        <v>159.25899999999999</v>
      </c>
      <c r="BU2110" s="14">
        <v>131.32300000000001</v>
      </c>
      <c r="BV2110" s="14">
        <v>97.34</v>
      </c>
      <c r="BW2110" s="14">
        <v>65.971999999999994</v>
      </c>
      <c r="BX2110" s="14">
        <v>34.808999999999997</v>
      </c>
      <c r="BY2110" s="121">
        <v>23.196999999999999</v>
      </c>
      <c r="BZ2110" s="122" t="str">
        <f t="shared" si="193"/>
        <v>Uarki</v>
      </c>
      <c r="CA2110" s="14">
        <f t="shared" si="194"/>
        <v>52.517000000000003</v>
      </c>
      <c r="CB2110" s="14">
        <f t="shared" si="195"/>
        <v>141.19999999999999</v>
      </c>
      <c r="CC2110" s="14">
        <f t="shared" si="196"/>
        <v>1.2393760652898627</v>
      </c>
      <c r="CD2110" s="14">
        <f t="shared" si="197"/>
        <v>7890.7442946734618</v>
      </c>
      <c r="CE2110" s="102"/>
    </row>
    <row r="2111" spans="1:83" x14ac:dyDescent="0.25">
      <c r="A2111" s="14">
        <f t="shared" si="192"/>
        <v>4525.9414220271919</v>
      </c>
      <c r="B2111" s="14" t="s">
        <v>2395</v>
      </c>
      <c r="C2111" s="14">
        <v>52.533000000000001</v>
      </c>
      <c r="D2111" s="14">
        <v>68.75</v>
      </c>
      <c r="E2111" s="14">
        <v>398</v>
      </c>
      <c r="F2111" s="14">
        <v>-15.692</v>
      </c>
      <c r="G2111" s="14">
        <v>-13.513</v>
      </c>
      <c r="H2111" s="14">
        <v>-9.2379999999999995</v>
      </c>
      <c r="I2111" s="14">
        <v>2.9489999999999998</v>
      </c>
      <c r="J2111" s="14">
        <v>11.345000000000001</v>
      </c>
      <c r="K2111" s="14">
        <v>16.619</v>
      </c>
      <c r="L2111" s="14">
        <v>18.948</v>
      </c>
      <c r="M2111" s="14">
        <v>16.853000000000002</v>
      </c>
      <c r="N2111" s="14">
        <v>10.301</v>
      </c>
      <c r="O2111" s="14">
        <v>2.8149999999999999</v>
      </c>
      <c r="P2111" s="14">
        <v>-5.9989999999999997</v>
      </c>
      <c r="Q2111" s="14">
        <v>-12.157</v>
      </c>
      <c r="R2111" s="14">
        <v>12.404</v>
      </c>
      <c r="S2111" s="14">
        <v>19.155000000000001</v>
      </c>
      <c r="T2111" s="14">
        <v>37.069000000000003</v>
      </c>
      <c r="U2111" s="14">
        <v>52.82</v>
      </c>
      <c r="V2111" s="14">
        <v>67.584000000000003</v>
      </c>
      <c r="W2111" s="14">
        <v>77.361999999999995</v>
      </c>
      <c r="X2111" s="14">
        <v>74.763999999999996</v>
      </c>
      <c r="Y2111" s="14">
        <v>60.652000000000001</v>
      </c>
      <c r="Z2111" s="14">
        <v>42.546999999999997</v>
      </c>
      <c r="AA2111" s="14">
        <v>27.530999999999999</v>
      </c>
      <c r="AB2111" s="14">
        <v>14.702999999999999</v>
      </c>
      <c r="AC2111" s="14">
        <v>9.4350000000000005</v>
      </c>
      <c r="AD2111" s="14">
        <v>15.978999999999999</v>
      </c>
      <c r="AE2111" s="14">
        <v>27.332000000000001</v>
      </c>
      <c r="AF2111" s="14">
        <v>51.02</v>
      </c>
      <c r="AG2111" s="14">
        <v>78.233000000000004</v>
      </c>
      <c r="AH2111" s="14">
        <v>105.783</v>
      </c>
      <c r="AI2111" s="14">
        <v>111.08799999999999</v>
      </c>
      <c r="AJ2111" s="14">
        <v>106.851</v>
      </c>
      <c r="AK2111" s="14">
        <v>90.703999999999994</v>
      </c>
      <c r="AL2111" s="14">
        <v>65.284999999999997</v>
      </c>
      <c r="AM2111" s="14">
        <v>37.411000000000001</v>
      </c>
      <c r="AN2111" s="14">
        <v>17.869</v>
      </c>
      <c r="AO2111" s="14">
        <v>11.329000000000001</v>
      </c>
      <c r="AP2111" s="14">
        <v>46.719000000000001</v>
      </c>
      <c r="AQ2111" s="14">
        <v>70.204999999999998</v>
      </c>
      <c r="AR2111" s="14">
        <v>99.908000000000001</v>
      </c>
      <c r="AS2111" s="14">
        <v>115.42400000000001</v>
      </c>
      <c r="AT2111" s="14">
        <v>129.15100000000001</v>
      </c>
      <c r="AU2111" s="14">
        <v>122.07</v>
      </c>
      <c r="AV2111" s="14">
        <v>125.407</v>
      </c>
      <c r="AW2111" s="14">
        <v>124.08499999999999</v>
      </c>
      <c r="AX2111" s="14">
        <v>115.907</v>
      </c>
      <c r="AY2111" s="14">
        <v>85.745999999999995</v>
      </c>
      <c r="AZ2111" s="14">
        <v>42.85</v>
      </c>
      <c r="BA2111" s="14">
        <v>34.256</v>
      </c>
      <c r="BB2111" s="14">
        <v>20.619</v>
      </c>
      <c r="BC2111" s="14">
        <v>37.631999999999998</v>
      </c>
      <c r="BD2111" s="14">
        <v>68.843000000000004</v>
      </c>
      <c r="BE2111" s="14">
        <v>99.935000000000002</v>
      </c>
      <c r="BF2111" s="14">
        <v>126.72799999999999</v>
      </c>
      <c r="BG2111" s="14">
        <v>130.898</v>
      </c>
      <c r="BH2111" s="14">
        <v>128.93</v>
      </c>
      <c r="BI2111" s="14">
        <v>112.23</v>
      </c>
      <c r="BJ2111" s="14">
        <v>81.382999999999996</v>
      </c>
      <c r="BK2111" s="14">
        <v>49.398000000000003</v>
      </c>
      <c r="BL2111" s="14">
        <v>21.873000000000001</v>
      </c>
      <c r="BM2111" s="14">
        <v>14.718</v>
      </c>
      <c r="BN2111" s="14">
        <v>26.068999999999999</v>
      </c>
      <c r="BO2111" s="14">
        <v>47.292000000000002</v>
      </c>
      <c r="BP2111" s="14">
        <v>92.983000000000004</v>
      </c>
      <c r="BQ2111" s="14">
        <v>144.559</v>
      </c>
      <c r="BR2111" s="14">
        <v>197.959</v>
      </c>
      <c r="BS2111" s="14">
        <v>209.131</v>
      </c>
      <c r="BT2111" s="14">
        <v>203.08199999999999</v>
      </c>
      <c r="BU2111" s="14">
        <v>167.24199999999999</v>
      </c>
      <c r="BV2111" s="14">
        <v>116.997</v>
      </c>
      <c r="BW2111" s="14">
        <v>65.363</v>
      </c>
      <c r="BX2111" s="14">
        <v>29.675000000000001</v>
      </c>
      <c r="BY2111" s="121">
        <v>18.771999999999998</v>
      </c>
      <c r="BZ2111" s="122" t="str">
        <f t="shared" si="193"/>
        <v>Balkashino</v>
      </c>
      <c r="CA2111" s="14">
        <f t="shared" si="194"/>
        <v>52.533000000000001</v>
      </c>
      <c r="CB2111" s="14">
        <f t="shared" si="195"/>
        <v>68.75</v>
      </c>
      <c r="CC2111" s="14">
        <f t="shared" si="196"/>
        <v>0.71087634599323879</v>
      </c>
      <c r="CD2111" s="14">
        <f t="shared" si="197"/>
        <v>4525.9414220271919</v>
      </c>
      <c r="CE2111" s="102"/>
    </row>
    <row r="2112" spans="1:83" x14ac:dyDescent="0.25">
      <c r="A2112" s="14">
        <f t="shared" si="192"/>
        <v>6802.742254368065</v>
      </c>
      <c r="B2112" s="14" t="s">
        <v>2396</v>
      </c>
      <c r="C2112" s="14">
        <v>52.533000000000001</v>
      </c>
      <c r="D2112" s="14">
        <v>111.55</v>
      </c>
      <c r="E2112" s="14">
        <v>952</v>
      </c>
      <c r="F2112" s="14">
        <v>-24.061</v>
      </c>
      <c r="G2112" s="14">
        <v>-20.565000000000001</v>
      </c>
      <c r="H2112" s="14">
        <v>-12.303000000000001</v>
      </c>
      <c r="I2112" s="14">
        <v>-2.0230000000000001</v>
      </c>
      <c r="J2112" s="14">
        <v>4.9909999999999997</v>
      </c>
      <c r="K2112" s="14">
        <v>14.766999999999999</v>
      </c>
      <c r="L2112" s="14">
        <v>17.247</v>
      </c>
      <c r="M2112" s="14">
        <v>13.865</v>
      </c>
      <c r="N2112" s="14">
        <v>6.8639999999999999</v>
      </c>
      <c r="O2112" s="14">
        <v>-1.976</v>
      </c>
      <c r="P2112" s="14">
        <v>-12.458</v>
      </c>
      <c r="Q2112" s="14">
        <v>-20.062000000000001</v>
      </c>
      <c r="R2112" s="14">
        <v>12.637</v>
      </c>
      <c r="S2112" s="14">
        <v>19.917000000000002</v>
      </c>
      <c r="T2112" s="14">
        <v>36.164999999999999</v>
      </c>
      <c r="U2112" s="14">
        <v>53.527999999999999</v>
      </c>
      <c r="V2112" s="14">
        <v>71.245999999999995</v>
      </c>
      <c r="W2112" s="14">
        <v>76.043999999999997</v>
      </c>
      <c r="X2112" s="14">
        <v>72.760999999999996</v>
      </c>
      <c r="Y2112" s="14">
        <v>59.08</v>
      </c>
      <c r="Z2112" s="14">
        <v>42.353000000000002</v>
      </c>
      <c r="AA2112" s="14">
        <v>28.074999999999999</v>
      </c>
      <c r="AB2112" s="14">
        <v>15.106999999999999</v>
      </c>
      <c r="AC2112" s="14">
        <v>10.246</v>
      </c>
      <c r="AD2112" s="14">
        <v>17.86</v>
      </c>
      <c r="AE2112" s="14">
        <v>32.402999999999999</v>
      </c>
      <c r="AF2112" s="14">
        <v>59.634</v>
      </c>
      <c r="AG2112" s="14">
        <v>83.400999999999996</v>
      </c>
      <c r="AH2112" s="14">
        <v>108.604</v>
      </c>
      <c r="AI2112" s="14">
        <v>113.795</v>
      </c>
      <c r="AJ2112" s="14">
        <v>101.697</v>
      </c>
      <c r="AK2112" s="14">
        <v>78.747</v>
      </c>
      <c r="AL2112" s="14">
        <v>60.671999999999997</v>
      </c>
      <c r="AM2112" s="14">
        <v>40.063000000000002</v>
      </c>
      <c r="AN2112" s="14">
        <v>19.963000000000001</v>
      </c>
      <c r="AO2112" s="14">
        <v>12.936</v>
      </c>
      <c r="AP2112" s="14">
        <v>65.042000000000002</v>
      </c>
      <c r="AQ2112" s="14">
        <v>93.72</v>
      </c>
      <c r="AR2112" s="14">
        <v>129.21700000000001</v>
      </c>
      <c r="AS2112" s="14">
        <v>124.646</v>
      </c>
      <c r="AT2112" s="14">
        <v>131.29300000000001</v>
      </c>
      <c r="AU2112" s="14">
        <v>123.714</v>
      </c>
      <c r="AV2112" s="14">
        <v>119.714</v>
      </c>
      <c r="AW2112" s="14">
        <v>114.011</v>
      </c>
      <c r="AX2112" s="14">
        <v>110.43899999999999</v>
      </c>
      <c r="AY2112" s="14">
        <v>104.086</v>
      </c>
      <c r="AZ2112" s="14">
        <v>60.453000000000003</v>
      </c>
      <c r="BA2112" s="14">
        <v>40.956000000000003</v>
      </c>
      <c r="BB2112" s="14">
        <v>25.925000000000001</v>
      </c>
      <c r="BC2112" s="14">
        <v>44.823999999999998</v>
      </c>
      <c r="BD2112" s="14">
        <v>81.122</v>
      </c>
      <c r="BE2112" s="14">
        <v>106.556</v>
      </c>
      <c r="BF2112" s="14">
        <v>128.483</v>
      </c>
      <c r="BG2112" s="14">
        <v>130.90600000000001</v>
      </c>
      <c r="BH2112" s="14">
        <v>123.435</v>
      </c>
      <c r="BI2112" s="14">
        <v>107.47499999999999</v>
      </c>
      <c r="BJ2112" s="14">
        <v>80.897000000000006</v>
      </c>
      <c r="BK2112" s="14">
        <v>57.426000000000002</v>
      </c>
      <c r="BL2112" s="14">
        <v>28.135000000000002</v>
      </c>
      <c r="BM2112" s="14">
        <v>17.391999999999999</v>
      </c>
      <c r="BN2112" s="14">
        <v>29.724</v>
      </c>
      <c r="BO2112" s="14">
        <v>54.798000000000002</v>
      </c>
      <c r="BP2112" s="14">
        <v>108.111</v>
      </c>
      <c r="BQ2112" s="14">
        <v>153.24600000000001</v>
      </c>
      <c r="BR2112" s="14">
        <v>202.87700000000001</v>
      </c>
      <c r="BS2112" s="14">
        <v>212.97300000000001</v>
      </c>
      <c r="BT2112" s="14">
        <v>195.9</v>
      </c>
      <c r="BU2112" s="14">
        <v>155.44999999999999</v>
      </c>
      <c r="BV2112" s="14">
        <v>113.69</v>
      </c>
      <c r="BW2112" s="14">
        <v>73.206999999999994</v>
      </c>
      <c r="BX2112" s="14">
        <v>33.683999999999997</v>
      </c>
      <c r="BY2112" s="121">
        <v>20.797999999999998</v>
      </c>
      <c r="BZ2112" s="122" t="str">
        <f t="shared" si="193"/>
        <v>Sosnovo Ozerskoye</v>
      </c>
      <c r="CA2112" s="14">
        <f t="shared" si="194"/>
        <v>52.533000000000001</v>
      </c>
      <c r="CB2112" s="14">
        <f t="shared" si="195"/>
        <v>111.55</v>
      </c>
      <c r="CC2112" s="14">
        <f t="shared" si="196"/>
        <v>1.068486775587332</v>
      </c>
      <c r="CD2112" s="14">
        <f t="shared" si="197"/>
        <v>6802.742254368065</v>
      </c>
      <c r="CE2112" s="102"/>
    </row>
    <row r="2113" spans="1:83" x14ac:dyDescent="0.25">
      <c r="A2113" s="14">
        <f t="shared" si="192"/>
        <v>395.29700056362316</v>
      </c>
      <c r="B2113" s="14" t="s">
        <v>2397</v>
      </c>
      <c r="C2113" s="14">
        <v>52.533000000000001</v>
      </c>
      <c r="D2113" s="14">
        <v>5.4329999999999998</v>
      </c>
      <c r="E2113" s="14">
        <v>2</v>
      </c>
      <c r="F2113" s="14">
        <v>2.8370000000000002</v>
      </c>
      <c r="G2113" s="14">
        <v>1.85</v>
      </c>
      <c r="H2113" s="14">
        <v>5.468</v>
      </c>
      <c r="I2113" s="14">
        <v>8.5289999999999999</v>
      </c>
      <c r="J2113" s="14">
        <v>13.244999999999999</v>
      </c>
      <c r="K2113" s="14">
        <v>15.045999999999999</v>
      </c>
      <c r="L2113" s="14">
        <v>17.3</v>
      </c>
      <c r="M2113" s="14">
        <v>17.420000000000002</v>
      </c>
      <c r="N2113" s="14">
        <v>14.776</v>
      </c>
      <c r="O2113" s="14">
        <v>11.382</v>
      </c>
      <c r="P2113" s="14">
        <v>6.6079999999999997</v>
      </c>
      <c r="Q2113" s="14">
        <v>4.0060000000000002</v>
      </c>
      <c r="R2113" s="14">
        <v>9.3719999999999999</v>
      </c>
      <c r="S2113" s="14">
        <v>16.346</v>
      </c>
      <c r="T2113" s="14">
        <v>32.017000000000003</v>
      </c>
      <c r="U2113" s="14">
        <v>48.298999999999999</v>
      </c>
      <c r="V2113" s="14">
        <v>69.150000000000006</v>
      </c>
      <c r="W2113" s="14">
        <v>65.912999999999997</v>
      </c>
      <c r="X2113" s="14">
        <v>73.986999999999995</v>
      </c>
      <c r="Y2113" s="14">
        <v>55.253999999999998</v>
      </c>
      <c r="Z2113" s="14">
        <v>40.575000000000003</v>
      </c>
      <c r="AA2113" s="14">
        <v>24.94</v>
      </c>
      <c r="AB2113" s="14">
        <v>12.361000000000001</v>
      </c>
      <c r="AC2113" s="14">
        <v>7.1740000000000004</v>
      </c>
      <c r="AD2113" s="14">
        <v>10.74</v>
      </c>
      <c r="AE2113" s="14">
        <v>19.992999999999999</v>
      </c>
      <c r="AF2113" s="14">
        <v>39.067</v>
      </c>
      <c r="AG2113" s="14">
        <v>66.686000000000007</v>
      </c>
      <c r="AH2113" s="14">
        <v>95.01</v>
      </c>
      <c r="AI2113" s="14">
        <v>85.587000000000003</v>
      </c>
      <c r="AJ2113" s="14">
        <v>93.225999999999999</v>
      </c>
      <c r="AK2113" s="14">
        <v>69.033000000000001</v>
      </c>
      <c r="AL2113" s="14">
        <v>53.628</v>
      </c>
      <c r="AM2113" s="14">
        <v>31.077999999999999</v>
      </c>
      <c r="AN2113" s="14">
        <v>14.815</v>
      </c>
      <c r="AO2113" s="14">
        <v>8.048</v>
      </c>
      <c r="AP2113" s="14">
        <v>22.763000000000002</v>
      </c>
      <c r="AQ2113" s="14">
        <v>45.463999999999999</v>
      </c>
      <c r="AR2113" s="14">
        <v>62.021999999999998</v>
      </c>
      <c r="AS2113" s="14">
        <v>87.593999999999994</v>
      </c>
      <c r="AT2113" s="14">
        <v>110.34699999999999</v>
      </c>
      <c r="AU2113" s="14">
        <v>87.218000000000004</v>
      </c>
      <c r="AV2113" s="14">
        <v>100.146</v>
      </c>
      <c r="AW2113" s="14">
        <v>92.099000000000004</v>
      </c>
      <c r="AX2113" s="14">
        <v>78.777000000000001</v>
      </c>
      <c r="AY2113" s="14">
        <v>56.128999999999998</v>
      </c>
      <c r="AZ2113" s="14">
        <v>33.418999999999997</v>
      </c>
      <c r="BA2113" s="14">
        <v>16.891999999999999</v>
      </c>
      <c r="BB2113" s="14">
        <v>12.712</v>
      </c>
      <c r="BC2113" s="14">
        <v>26.637</v>
      </c>
      <c r="BD2113" s="14">
        <v>45.223999999999997</v>
      </c>
      <c r="BE2113" s="14">
        <v>74.066999999999993</v>
      </c>
      <c r="BF2113" s="14">
        <v>108.75700000000001</v>
      </c>
      <c r="BG2113" s="14">
        <v>94.542000000000002</v>
      </c>
      <c r="BH2113" s="14">
        <v>108.45099999999999</v>
      </c>
      <c r="BI2113" s="14">
        <v>86.51</v>
      </c>
      <c r="BJ2113" s="14">
        <v>57.86</v>
      </c>
      <c r="BK2113" s="14">
        <v>36.207000000000001</v>
      </c>
      <c r="BL2113" s="14">
        <v>18.184999999999999</v>
      </c>
      <c r="BM2113" s="14">
        <v>9.3780000000000001</v>
      </c>
      <c r="BN2113" s="14">
        <v>17.545999999999999</v>
      </c>
      <c r="BO2113" s="14">
        <v>35.347000000000001</v>
      </c>
      <c r="BP2113" s="14">
        <v>67.233000000000004</v>
      </c>
      <c r="BQ2113" s="14">
        <v>114.804</v>
      </c>
      <c r="BR2113" s="14">
        <v>172.07900000000001</v>
      </c>
      <c r="BS2113" s="14">
        <v>149.869</v>
      </c>
      <c r="BT2113" s="14">
        <v>164.876</v>
      </c>
      <c r="BU2113" s="14">
        <v>130.23099999999999</v>
      </c>
      <c r="BV2113" s="14">
        <v>89.581999999999994</v>
      </c>
      <c r="BW2113" s="14">
        <v>51.19</v>
      </c>
      <c r="BX2113" s="14">
        <v>24.286000000000001</v>
      </c>
      <c r="BY2113" s="121">
        <v>13.096</v>
      </c>
      <c r="BZ2113" s="122" t="str">
        <f t="shared" si="193"/>
        <v>Houtrib</v>
      </c>
      <c r="CA2113" s="14">
        <f t="shared" si="194"/>
        <v>52.533000000000001</v>
      </c>
      <c r="CB2113" s="14">
        <f t="shared" si="195"/>
        <v>5.4329999999999998</v>
      </c>
      <c r="CC2113" s="14">
        <f t="shared" si="196"/>
        <v>6.2088140596590215E-2</v>
      </c>
      <c r="CD2113" s="14">
        <f t="shared" si="197"/>
        <v>395.29700056362316</v>
      </c>
      <c r="CE2113" s="102"/>
    </row>
    <row r="2114" spans="1:83" x14ac:dyDescent="0.25">
      <c r="A2114" s="14">
        <f t="shared" si="192"/>
        <v>295.21851952970678</v>
      </c>
      <c r="B2114" s="14" t="s">
        <v>2398</v>
      </c>
      <c r="C2114" s="14">
        <v>52.55</v>
      </c>
      <c r="D2114" s="14">
        <v>-4.0670000000000002</v>
      </c>
      <c r="E2114" s="14">
        <v>22</v>
      </c>
      <c r="F2114" s="14">
        <v>5.3230000000000004</v>
      </c>
      <c r="G2114" s="14">
        <v>4.7699999999999996</v>
      </c>
      <c r="H2114" s="14">
        <v>5.99</v>
      </c>
      <c r="I2114" s="14">
        <v>7.6269999999999998</v>
      </c>
      <c r="J2114" s="14">
        <v>11.250999999999999</v>
      </c>
      <c r="K2114" s="14">
        <v>14.109</v>
      </c>
      <c r="L2114" s="14">
        <v>14.648999999999999</v>
      </c>
      <c r="M2114" s="14">
        <v>14.103</v>
      </c>
      <c r="N2114" s="14">
        <v>13.802</v>
      </c>
      <c r="O2114" s="14">
        <v>11.941000000000001</v>
      </c>
      <c r="P2114" s="14">
        <v>8.3819999999999997</v>
      </c>
      <c r="Q2114" s="14">
        <v>7.6520000000000001</v>
      </c>
      <c r="R2114" s="14">
        <v>10.733000000000001</v>
      </c>
      <c r="S2114" s="14">
        <v>19.388000000000002</v>
      </c>
      <c r="T2114" s="14">
        <v>35.283999999999999</v>
      </c>
      <c r="U2114" s="14">
        <v>49.731000000000002</v>
      </c>
      <c r="V2114" s="14">
        <v>68.215999999999994</v>
      </c>
      <c r="W2114" s="14">
        <v>73.635000000000005</v>
      </c>
      <c r="X2114" s="14">
        <v>72.986999999999995</v>
      </c>
      <c r="Y2114" s="14">
        <v>58.707000000000001</v>
      </c>
      <c r="Z2114" s="14">
        <v>42.734000000000002</v>
      </c>
      <c r="AA2114" s="14">
        <v>24.963999999999999</v>
      </c>
      <c r="AB2114" s="14">
        <v>13.919</v>
      </c>
      <c r="AC2114" s="14">
        <v>7.9290000000000003</v>
      </c>
      <c r="AD2114" s="14">
        <v>12.263999999999999</v>
      </c>
      <c r="AE2114" s="14">
        <v>26.408000000000001</v>
      </c>
      <c r="AF2114" s="14">
        <v>45.796999999999997</v>
      </c>
      <c r="AG2114" s="14">
        <v>63.344999999999999</v>
      </c>
      <c r="AH2114" s="14">
        <v>86.516999999999996</v>
      </c>
      <c r="AI2114" s="14">
        <v>87.287999999999997</v>
      </c>
      <c r="AJ2114" s="14">
        <v>83.619</v>
      </c>
      <c r="AK2114" s="14">
        <v>69.316000000000003</v>
      </c>
      <c r="AL2114" s="14">
        <v>53.206000000000003</v>
      </c>
      <c r="AM2114" s="14">
        <v>30.352</v>
      </c>
      <c r="AN2114" s="14">
        <v>16.283000000000001</v>
      </c>
      <c r="AO2114" s="14">
        <v>8.7309999999999999</v>
      </c>
      <c r="AP2114" s="14">
        <v>25.812999999999999</v>
      </c>
      <c r="AQ2114" s="14">
        <v>56.817</v>
      </c>
      <c r="AR2114" s="14">
        <v>70.569999999999993</v>
      </c>
      <c r="AS2114" s="14">
        <v>88.218999999999994</v>
      </c>
      <c r="AT2114" s="14">
        <v>99.998000000000005</v>
      </c>
      <c r="AU2114" s="14">
        <v>97.730999999999995</v>
      </c>
      <c r="AV2114" s="14">
        <v>92.227999999999994</v>
      </c>
      <c r="AW2114" s="14">
        <v>89.313000000000002</v>
      </c>
      <c r="AX2114" s="14">
        <v>80.376000000000005</v>
      </c>
      <c r="AY2114" s="14">
        <v>56.743000000000002</v>
      </c>
      <c r="AZ2114" s="14">
        <v>33.094000000000001</v>
      </c>
      <c r="BA2114" s="14">
        <v>17.442</v>
      </c>
      <c r="BB2114" s="14">
        <v>14.127000000000001</v>
      </c>
      <c r="BC2114" s="14">
        <v>30.483000000000001</v>
      </c>
      <c r="BD2114" s="14">
        <v>48.591000000000001</v>
      </c>
      <c r="BE2114" s="14">
        <v>75.855000000000004</v>
      </c>
      <c r="BF2114" s="14">
        <v>99.141999999999996</v>
      </c>
      <c r="BG2114" s="14">
        <v>102.706</v>
      </c>
      <c r="BH2114" s="14">
        <v>95.417000000000002</v>
      </c>
      <c r="BI2114" s="14">
        <v>82.063000000000002</v>
      </c>
      <c r="BJ2114" s="14">
        <v>62.567</v>
      </c>
      <c r="BK2114" s="14">
        <v>36.015000000000001</v>
      </c>
      <c r="BL2114" s="14">
        <v>18.186</v>
      </c>
      <c r="BM2114" s="14">
        <v>9.8040000000000003</v>
      </c>
      <c r="BN2114" s="14">
        <v>20.013999999999999</v>
      </c>
      <c r="BO2114" s="14">
        <v>42.533000000000001</v>
      </c>
      <c r="BP2114" s="14">
        <v>74.653000000000006</v>
      </c>
      <c r="BQ2114" s="14">
        <v>115.623</v>
      </c>
      <c r="BR2114" s="14">
        <v>155.99199999999999</v>
      </c>
      <c r="BS2114" s="14">
        <v>162.41900000000001</v>
      </c>
      <c r="BT2114" s="14">
        <v>148.173</v>
      </c>
      <c r="BU2114" s="14">
        <v>127.39</v>
      </c>
      <c r="BV2114" s="14">
        <v>92.688999999999993</v>
      </c>
      <c r="BW2114" s="14">
        <v>51.89</v>
      </c>
      <c r="BX2114" s="14">
        <v>26.148</v>
      </c>
      <c r="BY2114" s="121">
        <v>14.237</v>
      </c>
      <c r="BZ2114" s="122" t="str">
        <f t="shared" si="193"/>
        <v>Aberdovey</v>
      </c>
      <c r="CA2114" s="14">
        <f t="shared" si="194"/>
        <v>52.55</v>
      </c>
      <c r="CB2114" s="14">
        <f t="shared" si="195"/>
        <v>-4.0670000000000002</v>
      </c>
      <c r="CC2114" s="14">
        <f t="shared" si="196"/>
        <v>4.636910707934274E-2</v>
      </c>
      <c r="CD2114" s="14">
        <f t="shared" si="197"/>
        <v>295.21851952970678</v>
      </c>
      <c r="CE2114" s="102"/>
    </row>
    <row r="2115" spans="1:83" x14ac:dyDescent="0.25">
      <c r="A2115" s="14">
        <f t="shared" si="192"/>
        <v>6920.696269564286</v>
      </c>
      <c r="B2115" s="14" t="s">
        <v>2399</v>
      </c>
      <c r="C2115" s="14">
        <v>52.552999999999997</v>
      </c>
      <c r="D2115" s="14">
        <v>-114.47199999999999</v>
      </c>
      <c r="E2115" s="14">
        <v>947</v>
      </c>
      <c r="F2115" s="14">
        <v>-9.2590000000000003</v>
      </c>
      <c r="G2115" s="14">
        <v>-8.7110000000000003</v>
      </c>
      <c r="H2115" s="14">
        <v>-6.11</v>
      </c>
      <c r="I2115" s="14">
        <v>2.1789999999999998</v>
      </c>
      <c r="J2115" s="14">
        <v>9.8629999999999995</v>
      </c>
      <c r="K2115" s="14">
        <v>13.888</v>
      </c>
      <c r="L2115" s="14">
        <v>15.494</v>
      </c>
      <c r="M2115" s="14">
        <v>13.888</v>
      </c>
      <c r="N2115" s="14">
        <v>8.8840000000000003</v>
      </c>
      <c r="O2115" s="14">
        <v>3.137</v>
      </c>
      <c r="P2115" s="14">
        <v>-5.7290000000000001</v>
      </c>
      <c r="Q2115" s="14">
        <v>-11.945</v>
      </c>
      <c r="R2115" s="14">
        <v>8.4030000000000005</v>
      </c>
      <c r="S2115" s="14">
        <v>13.898999999999999</v>
      </c>
      <c r="T2115" s="14">
        <v>32.298999999999999</v>
      </c>
      <c r="U2115" s="14">
        <v>49.661000000000001</v>
      </c>
      <c r="V2115" s="14">
        <v>68.858000000000004</v>
      </c>
      <c r="W2115" s="14">
        <v>74.745000000000005</v>
      </c>
      <c r="X2115" s="14">
        <v>79.39</v>
      </c>
      <c r="Y2115" s="14">
        <v>57.222000000000001</v>
      </c>
      <c r="Z2115" s="14">
        <v>36.6</v>
      </c>
      <c r="AA2115" s="14">
        <v>22.297999999999998</v>
      </c>
      <c r="AB2115" s="14">
        <v>11.867000000000001</v>
      </c>
      <c r="AC2115" s="14">
        <v>7.7880000000000003</v>
      </c>
      <c r="AD2115" s="14">
        <v>11.183</v>
      </c>
      <c r="AE2115" s="14">
        <v>25.742000000000001</v>
      </c>
      <c r="AF2115" s="14">
        <v>52.567</v>
      </c>
      <c r="AG2115" s="14">
        <v>77.983999999999995</v>
      </c>
      <c r="AH2115" s="14">
        <v>110.685</v>
      </c>
      <c r="AI2115" s="14">
        <v>118.831</v>
      </c>
      <c r="AJ2115" s="14">
        <v>121.51600000000001</v>
      </c>
      <c r="AK2115" s="14">
        <v>98.971999999999994</v>
      </c>
      <c r="AL2115" s="14">
        <v>70.441000000000003</v>
      </c>
      <c r="AM2115" s="14">
        <v>36.652999999999999</v>
      </c>
      <c r="AN2115" s="14">
        <v>18.835999999999999</v>
      </c>
      <c r="AO2115" s="14">
        <v>12.02</v>
      </c>
      <c r="AP2115" s="14">
        <v>50.841000000000001</v>
      </c>
      <c r="AQ2115" s="14">
        <v>81.113</v>
      </c>
      <c r="AR2115" s="14">
        <v>88.418000000000006</v>
      </c>
      <c r="AS2115" s="14">
        <v>101.508</v>
      </c>
      <c r="AT2115" s="14">
        <v>115.30200000000001</v>
      </c>
      <c r="AU2115" s="14">
        <v>108.96</v>
      </c>
      <c r="AV2115" s="14">
        <v>119.30500000000001</v>
      </c>
      <c r="AW2115" s="14">
        <v>119.003</v>
      </c>
      <c r="AX2115" s="14">
        <v>119.148</v>
      </c>
      <c r="AY2115" s="14">
        <v>96.203999999999994</v>
      </c>
      <c r="AZ2115" s="14">
        <v>73.177000000000007</v>
      </c>
      <c r="BA2115" s="14">
        <v>60.715000000000003</v>
      </c>
      <c r="BB2115" s="14">
        <v>25.893000000000001</v>
      </c>
      <c r="BC2115" s="14">
        <v>43.256999999999998</v>
      </c>
      <c r="BD2115" s="14">
        <v>66.623000000000005</v>
      </c>
      <c r="BE2115" s="14">
        <v>98.019000000000005</v>
      </c>
      <c r="BF2115" s="14">
        <v>124.392</v>
      </c>
      <c r="BG2115" s="14">
        <v>125.82899999999999</v>
      </c>
      <c r="BH2115" s="14">
        <v>142.51499999999999</v>
      </c>
      <c r="BI2115" s="14">
        <v>120.054</v>
      </c>
      <c r="BJ2115" s="14">
        <v>93.289000000000001</v>
      </c>
      <c r="BK2115" s="14">
        <v>58.981999999999999</v>
      </c>
      <c r="BL2115" s="14">
        <v>34.012</v>
      </c>
      <c r="BM2115" s="14">
        <v>26.302</v>
      </c>
      <c r="BN2115" s="14">
        <v>20.507999999999999</v>
      </c>
      <c r="BO2115" s="14">
        <v>41.776000000000003</v>
      </c>
      <c r="BP2115" s="14">
        <v>83.978999999999999</v>
      </c>
      <c r="BQ2115" s="14">
        <v>130.77600000000001</v>
      </c>
      <c r="BR2115" s="14">
        <v>184.10499999999999</v>
      </c>
      <c r="BS2115" s="14">
        <v>196.94200000000001</v>
      </c>
      <c r="BT2115" s="14">
        <v>203.41</v>
      </c>
      <c r="BU2115" s="14">
        <v>163.41300000000001</v>
      </c>
      <c r="BV2115" s="14">
        <v>112.925</v>
      </c>
      <c r="BW2115" s="14">
        <v>61.39</v>
      </c>
      <c r="BX2115" s="14">
        <v>31.001000000000001</v>
      </c>
      <c r="BY2115" s="121">
        <v>19.850000000000001</v>
      </c>
      <c r="BZ2115" s="122" t="str">
        <f t="shared" si="193"/>
        <v>Leedale AgDM</v>
      </c>
      <c r="CA2115" s="14">
        <f t="shared" si="194"/>
        <v>52.552999999999997</v>
      </c>
      <c r="CB2115" s="14">
        <f t="shared" si="195"/>
        <v>-114.47199999999999</v>
      </c>
      <c r="CC2115" s="14">
        <f t="shared" si="196"/>
        <v>1.0870134668321259</v>
      </c>
      <c r="CD2115" s="14">
        <f t="shared" si="197"/>
        <v>6920.696269564286</v>
      </c>
      <c r="CE2115" s="102"/>
    </row>
    <row r="2116" spans="1:83" x14ac:dyDescent="0.25">
      <c r="A2116" s="14">
        <f t="shared" si="192"/>
        <v>6785.9257920483014</v>
      </c>
      <c r="B2116" s="14" t="s">
        <v>2400</v>
      </c>
      <c r="C2116" s="14">
        <v>52.582000000000001</v>
      </c>
      <c r="D2116" s="14">
        <v>-111.465</v>
      </c>
      <c r="E2116" s="14">
        <v>721</v>
      </c>
      <c r="F2116" s="14">
        <v>-10.872999999999999</v>
      </c>
      <c r="G2116" s="14">
        <v>-10.682</v>
      </c>
      <c r="H2116" s="14">
        <v>-5.1100000000000003</v>
      </c>
      <c r="I2116" s="14">
        <v>2.9180000000000001</v>
      </c>
      <c r="J2116" s="14">
        <v>11.381</v>
      </c>
      <c r="K2116" s="14">
        <v>15.281000000000001</v>
      </c>
      <c r="L2116" s="14">
        <v>17.917999999999999</v>
      </c>
      <c r="M2116" s="14">
        <v>16.062000000000001</v>
      </c>
      <c r="N2116" s="14">
        <v>12.172000000000001</v>
      </c>
      <c r="O2116" s="14">
        <v>4.4790000000000001</v>
      </c>
      <c r="P2116" s="14">
        <v>-4.7240000000000002</v>
      </c>
      <c r="Q2116" s="14">
        <v>-8.3170000000000002</v>
      </c>
      <c r="R2116" s="14">
        <v>13.086</v>
      </c>
      <c r="S2116" s="14">
        <v>16.527000000000001</v>
      </c>
      <c r="T2116" s="14">
        <v>29.933</v>
      </c>
      <c r="U2116" s="14">
        <v>48.887</v>
      </c>
      <c r="V2116" s="14">
        <v>72.103999999999999</v>
      </c>
      <c r="W2116" s="14">
        <v>81.573999999999998</v>
      </c>
      <c r="X2116" s="14">
        <v>75.906999999999996</v>
      </c>
      <c r="Y2116" s="14">
        <v>58.073999999999998</v>
      </c>
      <c r="Z2116" s="14">
        <v>35.341000000000001</v>
      </c>
      <c r="AA2116" s="14">
        <v>22.152000000000001</v>
      </c>
      <c r="AB2116" s="14">
        <v>12.146000000000001</v>
      </c>
      <c r="AC2116" s="14">
        <v>7.4240000000000004</v>
      </c>
      <c r="AD2116" s="14">
        <v>16.335999999999999</v>
      </c>
      <c r="AE2116" s="14">
        <v>27.341000000000001</v>
      </c>
      <c r="AF2116" s="14">
        <v>50.613999999999997</v>
      </c>
      <c r="AG2116" s="14">
        <v>75.155000000000001</v>
      </c>
      <c r="AH2116" s="14">
        <v>119.238</v>
      </c>
      <c r="AI2116" s="14">
        <v>110.643</v>
      </c>
      <c r="AJ2116" s="14">
        <v>117.68</v>
      </c>
      <c r="AK2116" s="14">
        <v>93.813000000000002</v>
      </c>
      <c r="AL2116" s="14">
        <v>63.286999999999999</v>
      </c>
      <c r="AM2116" s="14">
        <v>36.698</v>
      </c>
      <c r="AN2116" s="14">
        <v>18.146999999999998</v>
      </c>
      <c r="AO2116" s="14">
        <v>12.263999999999999</v>
      </c>
      <c r="AP2116" s="14">
        <v>49.874000000000002</v>
      </c>
      <c r="AQ2116" s="14">
        <v>77.227999999999994</v>
      </c>
      <c r="AR2116" s="14">
        <v>91.638999999999996</v>
      </c>
      <c r="AS2116" s="14">
        <v>107.68600000000001</v>
      </c>
      <c r="AT2116" s="14">
        <v>120.79600000000001</v>
      </c>
      <c r="AU2116" s="14">
        <v>109.289</v>
      </c>
      <c r="AV2116" s="14">
        <v>117.33199999999999</v>
      </c>
      <c r="AW2116" s="14">
        <v>118.727</v>
      </c>
      <c r="AX2116" s="14">
        <v>115.253</v>
      </c>
      <c r="AY2116" s="14">
        <v>90.888000000000005</v>
      </c>
      <c r="AZ2116" s="14">
        <v>64.731999999999999</v>
      </c>
      <c r="BA2116" s="14">
        <v>55.646000000000001</v>
      </c>
      <c r="BB2116" s="14">
        <v>22.594000000000001</v>
      </c>
      <c r="BC2116" s="14">
        <v>44.771000000000001</v>
      </c>
      <c r="BD2116" s="14">
        <v>71.358999999999995</v>
      </c>
      <c r="BE2116" s="14">
        <v>107.19799999999999</v>
      </c>
      <c r="BF2116" s="14">
        <v>131.541</v>
      </c>
      <c r="BG2116" s="14">
        <v>142.85599999999999</v>
      </c>
      <c r="BH2116" s="14">
        <v>138.64699999999999</v>
      </c>
      <c r="BI2116" s="14">
        <v>131.339</v>
      </c>
      <c r="BJ2116" s="14">
        <v>95.58</v>
      </c>
      <c r="BK2116" s="14">
        <v>54.378</v>
      </c>
      <c r="BL2116" s="14">
        <v>33.149000000000001</v>
      </c>
      <c r="BM2116" s="14">
        <v>23.001999999999999</v>
      </c>
      <c r="BN2116" s="14">
        <v>27.297000000000001</v>
      </c>
      <c r="BO2116" s="14">
        <v>45.145000000000003</v>
      </c>
      <c r="BP2116" s="14">
        <v>81.64</v>
      </c>
      <c r="BQ2116" s="14">
        <v>133.22200000000001</v>
      </c>
      <c r="BR2116" s="14">
        <v>194.00700000000001</v>
      </c>
      <c r="BS2116" s="14">
        <v>196.75700000000001</v>
      </c>
      <c r="BT2116" s="14">
        <v>199.68</v>
      </c>
      <c r="BU2116" s="14">
        <v>163.154</v>
      </c>
      <c r="BV2116" s="14">
        <v>109.876</v>
      </c>
      <c r="BW2116" s="14">
        <v>60.398000000000003</v>
      </c>
      <c r="BX2116" s="14">
        <v>30.209</v>
      </c>
      <c r="BY2116" s="121">
        <v>18.658000000000001</v>
      </c>
      <c r="BZ2116" s="122" t="str">
        <f t="shared" si="193"/>
        <v>Bellshill AgCM</v>
      </c>
      <c r="CA2116" s="14">
        <f t="shared" si="194"/>
        <v>52.582000000000001</v>
      </c>
      <c r="CB2116" s="14">
        <f t="shared" si="195"/>
        <v>-111.465</v>
      </c>
      <c r="CC2116" s="14">
        <f t="shared" si="196"/>
        <v>1.0658454631681686</v>
      </c>
      <c r="CD2116" s="14">
        <f t="shared" si="197"/>
        <v>6785.9257920483014</v>
      </c>
      <c r="CE2116" s="102"/>
    </row>
    <row r="2117" spans="1:83" x14ac:dyDescent="0.25">
      <c r="A2117" s="14">
        <f t="shared" si="192"/>
        <v>172.9220297991607</v>
      </c>
      <c r="B2117" s="14" t="s">
        <v>2401</v>
      </c>
      <c r="C2117" s="14">
        <v>52.582999999999998</v>
      </c>
      <c r="D2117" s="14">
        <v>1.7170000000000001</v>
      </c>
      <c r="E2117" s="14">
        <v>3</v>
      </c>
      <c r="F2117" s="14">
        <v>3.5179999999999998</v>
      </c>
      <c r="G2117" s="14">
        <v>5.258</v>
      </c>
      <c r="H2117" s="14">
        <v>5.6959999999999997</v>
      </c>
      <c r="I2117" s="14">
        <v>7.1059999999999999</v>
      </c>
      <c r="J2117" s="14">
        <v>9.7219999999999995</v>
      </c>
      <c r="K2117" s="14">
        <v>13.242000000000001</v>
      </c>
      <c r="L2117" s="14">
        <v>15.766999999999999</v>
      </c>
      <c r="M2117" s="14">
        <v>16.391999999999999</v>
      </c>
      <c r="N2117" s="14">
        <v>14.593</v>
      </c>
      <c r="O2117" s="14">
        <v>11.177</v>
      </c>
      <c r="P2117" s="14">
        <v>7.37</v>
      </c>
      <c r="Q2117" s="14">
        <v>6.649</v>
      </c>
      <c r="R2117" s="14">
        <v>10.11</v>
      </c>
      <c r="S2117" s="14">
        <v>17.818000000000001</v>
      </c>
      <c r="T2117" s="14">
        <v>35.494999999999997</v>
      </c>
      <c r="U2117" s="14">
        <v>46.561</v>
      </c>
      <c r="V2117" s="14">
        <v>61.643000000000001</v>
      </c>
      <c r="W2117" s="14">
        <v>68.222999999999999</v>
      </c>
      <c r="X2117" s="14">
        <v>75.799000000000007</v>
      </c>
      <c r="Y2117" s="14">
        <v>62.142000000000003</v>
      </c>
      <c r="Z2117" s="14">
        <v>39.814999999999998</v>
      </c>
      <c r="AA2117" s="14">
        <v>23.629000000000001</v>
      </c>
      <c r="AB2117" s="14">
        <v>12.707000000000001</v>
      </c>
      <c r="AC2117" s="14">
        <v>7.9749999999999996</v>
      </c>
      <c r="AD2117" s="14">
        <v>13.125999999999999</v>
      </c>
      <c r="AE2117" s="14">
        <v>21.44</v>
      </c>
      <c r="AF2117" s="14">
        <v>41.264000000000003</v>
      </c>
      <c r="AG2117" s="14">
        <v>63.898000000000003</v>
      </c>
      <c r="AH2117" s="14">
        <v>89.322999999999993</v>
      </c>
      <c r="AI2117" s="14">
        <v>88.061000000000007</v>
      </c>
      <c r="AJ2117" s="14">
        <v>92.99</v>
      </c>
      <c r="AK2117" s="14">
        <v>74.313999999999993</v>
      </c>
      <c r="AL2117" s="14">
        <v>56.771999999999998</v>
      </c>
      <c r="AM2117" s="14">
        <v>29.341000000000001</v>
      </c>
      <c r="AN2117" s="14">
        <v>14.358000000000001</v>
      </c>
      <c r="AO2117" s="14">
        <v>10.118</v>
      </c>
      <c r="AP2117" s="14">
        <v>34.575000000000003</v>
      </c>
      <c r="AQ2117" s="14">
        <v>39.280999999999999</v>
      </c>
      <c r="AR2117" s="14">
        <v>64.616</v>
      </c>
      <c r="AS2117" s="14">
        <v>87.138000000000005</v>
      </c>
      <c r="AT2117" s="14">
        <v>99.164000000000001</v>
      </c>
      <c r="AU2117" s="14">
        <v>90.322999999999993</v>
      </c>
      <c r="AV2117" s="14">
        <v>104.95</v>
      </c>
      <c r="AW2117" s="14">
        <v>95.328999999999994</v>
      </c>
      <c r="AX2117" s="14">
        <v>93.807000000000002</v>
      </c>
      <c r="AY2117" s="14">
        <v>54.927</v>
      </c>
      <c r="AZ2117" s="14">
        <v>27.984000000000002</v>
      </c>
      <c r="BA2117" s="14">
        <v>29.251000000000001</v>
      </c>
      <c r="BB2117" s="14">
        <v>15.372</v>
      </c>
      <c r="BC2117" s="14">
        <v>25.113</v>
      </c>
      <c r="BD2117" s="14">
        <v>50.634</v>
      </c>
      <c r="BE2117" s="14">
        <v>76.888000000000005</v>
      </c>
      <c r="BF2117" s="14">
        <v>96.24</v>
      </c>
      <c r="BG2117" s="14">
        <v>95.960999999999999</v>
      </c>
      <c r="BH2117" s="14">
        <v>108.69799999999999</v>
      </c>
      <c r="BI2117" s="14">
        <v>89.462000000000003</v>
      </c>
      <c r="BJ2117" s="14">
        <v>67.950999999999993</v>
      </c>
      <c r="BK2117" s="14">
        <v>37.468000000000004</v>
      </c>
      <c r="BL2117" s="14">
        <v>16.489999999999998</v>
      </c>
      <c r="BM2117" s="14">
        <v>12.285</v>
      </c>
      <c r="BN2117" s="14">
        <v>20.969000000000001</v>
      </c>
      <c r="BO2117" s="14">
        <v>35.078000000000003</v>
      </c>
      <c r="BP2117" s="14">
        <v>71.805000000000007</v>
      </c>
      <c r="BQ2117" s="14">
        <v>114.872</v>
      </c>
      <c r="BR2117" s="14">
        <v>156.34399999999999</v>
      </c>
      <c r="BS2117" s="14">
        <v>153.584</v>
      </c>
      <c r="BT2117" s="14">
        <v>169.09200000000001</v>
      </c>
      <c r="BU2117" s="14">
        <v>134.28</v>
      </c>
      <c r="BV2117" s="14">
        <v>99.603999999999999</v>
      </c>
      <c r="BW2117" s="14">
        <v>49.5</v>
      </c>
      <c r="BX2117" s="14">
        <v>23.545000000000002</v>
      </c>
      <c r="BY2117" s="121">
        <v>16.001999999999999</v>
      </c>
      <c r="BZ2117" s="122" t="str">
        <f t="shared" si="193"/>
        <v>Gorleston</v>
      </c>
      <c r="CA2117" s="14">
        <f t="shared" si="194"/>
        <v>52.582999999999998</v>
      </c>
      <c r="CB2117" s="14">
        <f t="shared" si="195"/>
        <v>1.7170000000000001</v>
      </c>
      <c r="CC2117" s="14">
        <f t="shared" si="196"/>
        <v>2.7160356094556363E-2</v>
      </c>
      <c r="CD2117" s="14">
        <f t="shared" si="197"/>
        <v>172.9220297991607</v>
      </c>
      <c r="CE2117" s="102"/>
    </row>
    <row r="2118" spans="1:83" x14ac:dyDescent="0.25">
      <c r="A2118" s="14">
        <f t="shared" si="192"/>
        <v>2296.5530711563333</v>
      </c>
      <c r="B2118" s="14" t="s">
        <v>2402</v>
      </c>
      <c r="C2118" s="14">
        <v>52.582999999999998</v>
      </c>
      <c r="D2118" s="14">
        <v>33.767000000000003</v>
      </c>
      <c r="E2118" s="14">
        <v>178</v>
      </c>
      <c r="F2118" s="14">
        <v>-5.9930000000000003</v>
      </c>
      <c r="G2118" s="14">
        <v>-5.5330000000000004</v>
      </c>
      <c r="H2118" s="14">
        <v>-0.98899999999999999</v>
      </c>
      <c r="I2118" s="14">
        <v>7.7089999999999996</v>
      </c>
      <c r="J2118" s="14">
        <v>14.475</v>
      </c>
      <c r="K2118" s="14">
        <v>16.844999999999999</v>
      </c>
      <c r="L2118" s="14">
        <v>18.670000000000002</v>
      </c>
      <c r="M2118" s="14">
        <v>17.693000000000001</v>
      </c>
      <c r="N2118" s="14">
        <v>12.500999999999999</v>
      </c>
      <c r="O2118" s="14">
        <v>6.02</v>
      </c>
      <c r="P2118" s="14">
        <v>0.84599999999999997</v>
      </c>
      <c r="Q2118" s="14">
        <v>-3.7770000000000001</v>
      </c>
      <c r="R2118" s="14">
        <v>10.807</v>
      </c>
      <c r="S2118" s="14">
        <v>18.138999999999999</v>
      </c>
      <c r="T2118" s="14">
        <v>35.898000000000003</v>
      </c>
      <c r="U2118" s="14">
        <v>50.765000000000001</v>
      </c>
      <c r="V2118" s="14">
        <v>68.415000000000006</v>
      </c>
      <c r="W2118" s="14">
        <v>76.138000000000005</v>
      </c>
      <c r="X2118" s="14">
        <v>70.911000000000001</v>
      </c>
      <c r="Y2118" s="14">
        <v>58.335000000000001</v>
      </c>
      <c r="Z2118" s="14">
        <v>41.081000000000003</v>
      </c>
      <c r="AA2118" s="14">
        <v>26.655000000000001</v>
      </c>
      <c r="AB2118" s="14">
        <v>12.222</v>
      </c>
      <c r="AC2118" s="14">
        <v>7.7039999999999997</v>
      </c>
      <c r="AD2118" s="14">
        <v>12.478</v>
      </c>
      <c r="AE2118" s="14">
        <v>23.239000000000001</v>
      </c>
      <c r="AF2118" s="14">
        <v>48.813000000000002</v>
      </c>
      <c r="AG2118" s="14">
        <v>76.123999999999995</v>
      </c>
      <c r="AH2118" s="14">
        <v>101.122</v>
      </c>
      <c r="AI2118" s="14">
        <v>106.587</v>
      </c>
      <c r="AJ2118" s="14">
        <v>93.188000000000002</v>
      </c>
      <c r="AK2118" s="14">
        <v>82.543999999999997</v>
      </c>
      <c r="AL2118" s="14">
        <v>54.482999999999997</v>
      </c>
      <c r="AM2118" s="14">
        <v>33.131999999999998</v>
      </c>
      <c r="AN2118" s="14">
        <v>14.13</v>
      </c>
      <c r="AO2118" s="14">
        <v>8.5419999999999998</v>
      </c>
      <c r="AP2118" s="14">
        <v>30.274000000000001</v>
      </c>
      <c r="AQ2118" s="14">
        <v>53.96</v>
      </c>
      <c r="AR2118" s="14">
        <v>97.667000000000002</v>
      </c>
      <c r="AS2118" s="14">
        <v>113.42400000000001</v>
      </c>
      <c r="AT2118" s="14">
        <v>128.917</v>
      </c>
      <c r="AU2118" s="14">
        <v>119.866</v>
      </c>
      <c r="AV2118" s="14">
        <v>117.44499999999999</v>
      </c>
      <c r="AW2118" s="14">
        <v>123.7</v>
      </c>
      <c r="AX2118" s="14">
        <v>101.983</v>
      </c>
      <c r="AY2118" s="14">
        <v>67.957999999999998</v>
      </c>
      <c r="AZ2118" s="14">
        <v>31.878</v>
      </c>
      <c r="BA2118" s="14">
        <v>18.707999999999998</v>
      </c>
      <c r="BB2118" s="14">
        <v>15.875999999999999</v>
      </c>
      <c r="BC2118" s="14">
        <v>31.19</v>
      </c>
      <c r="BD2118" s="14">
        <v>68.522000000000006</v>
      </c>
      <c r="BE2118" s="14">
        <v>94.382000000000005</v>
      </c>
      <c r="BF2118" s="14">
        <v>129.60400000000001</v>
      </c>
      <c r="BG2118" s="14">
        <v>131.59800000000001</v>
      </c>
      <c r="BH2118" s="14">
        <v>125.858</v>
      </c>
      <c r="BI2118" s="14">
        <v>113.402</v>
      </c>
      <c r="BJ2118" s="14">
        <v>79.239999999999995</v>
      </c>
      <c r="BK2118" s="14">
        <v>43.112000000000002</v>
      </c>
      <c r="BL2118" s="14">
        <v>17.922000000000001</v>
      </c>
      <c r="BM2118" s="14">
        <v>10.166</v>
      </c>
      <c r="BN2118" s="14">
        <v>21.195</v>
      </c>
      <c r="BO2118" s="14">
        <v>40.146000000000001</v>
      </c>
      <c r="BP2118" s="14">
        <v>90.81</v>
      </c>
      <c r="BQ2118" s="14">
        <v>141.12200000000001</v>
      </c>
      <c r="BR2118" s="14">
        <v>198.167</v>
      </c>
      <c r="BS2118" s="14">
        <v>206.315</v>
      </c>
      <c r="BT2118" s="14">
        <v>191.529</v>
      </c>
      <c r="BU2118" s="14">
        <v>164.715</v>
      </c>
      <c r="BV2118" s="14">
        <v>105.988</v>
      </c>
      <c r="BW2118" s="14">
        <v>58.212000000000003</v>
      </c>
      <c r="BX2118" s="14">
        <v>23.88</v>
      </c>
      <c r="BY2118" s="121">
        <v>14.054</v>
      </c>
      <c r="BZ2118" s="122" t="str">
        <f t="shared" si="193"/>
        <v>Trubchevsk</v>
      </c>
      <c r="CA2118" s="14">
        <f t="shared" si="194"/>
        <v>52.582999999999998</v>
      </c>
      <c r="CB2118" s="14">
        <f t="shared" si="195"/>
        <v>33.767000000000003</v>
      </c>
      <c r="CC2118" s="14">
        <f t="shared" si="196"/>
        <v>0.36071285581772522</v>
      </c>
      <c r="CD2118" s="14">
        <f t="shared" si="197"/>
        <v>2296.5530711563333</v>
      </c>
      <c r="CE2118" s="102"/>
    </row>
    <row r="2119" spans="1:83" x14ac:dyDescent="0.25">
      <c r="A2119" s="14">
        <f t="shared" si="192"/>
        <v>589.1312521977593</v>
      </c>
      <c r="B2119" s="14" t="s">
        <v>2403</v>
      </c>
      <c r="C2119" s="14">
        <v>52.588000000000001</v>
      </c>
      <c r="D2119" s="14">
        <v>8.3420000000000005</v>
      </c>
      <c r="E2119" s="14">
        <v>43.1</v>
      </c>
      <c r="F2119" s="14">
        <v>1.41</v>
      </c>
      <c r="G2119" s="14">
        <v>3.173</v>
      </c>
      <c r="H2119" s="14">
        <v>4.9729999999999999</v>
      </c>
      <c r="I2119" s="14">
        <v>10.067</v>
      </c>
      <c r="J2119" s="14">
        <v>13.452999999999999</v>
      </c>
      <c r="K2119" s="14">
        <v>16.082999999999998</v>
      </c>
      <c r="L2119" s="14">
        <v>18.251999999999999</v>
      </c>
      <c r="M2119" s="14">
        <v>17.986999999999998</v>
      </c>
      <c r="N2119" s="14">
        <v>13.662000000000001</v>
      </c>
      <c r="O2119" s="14">
        <v>9.7219999999999995</v>
      </c>
      <c r="P2119" s="14">
        <v>5.9770000000000003</v>
      </c>
      <c r="Q2119" s="14">
        <v>2.6480000000000001</v>
      </c>
      <c r="R2119" s="14">
        <v>10.005000000000001</v>
      </c>
      <c r="S2119" s="14">
        <v>17.565999999999999</v>
      </c>
      <c r="T2119" s="14">
        <v>36.219000000000001</v>
      </c>
      <c r="U2119" s="14">
        <v>51.210999999999999</v>
      </c>
      <c r="V2119" s="14">
        <v>68.837000000000003</v>
      </c>
      <c r="W2119" s="14">
        <v>73.683999999999997</v>
      </c>
      <c r="X2119" s="14">
        <v>72.06</v>
      </c>
      <c r="Y2119" s="14">
        <v>59.53</v>
      </c>
      <c r="Z2119" s="14">
        <v>39.746000000000002</v>
      </c>
      <c r="AA2119" s="14">
        <v>26.492999999999999</v>
      </c>
      <c r="AB2119" s="14">
        <v>12.791</v>
      </c>
      <c r="AC2119" s="14">
        <v>7.8310000000000004</v>
      </c>
      <c r="AD2119" s="14">
        <v>11.038</v>
      </c>
      <c r="AE2119" s="14">
        <v>22.189</v>
      </c>
      <c r="AF2119" s="14">
        <v>45.427999999999997</v>
      </c>
      <c r="AG2119" s="14">
        <v>67.435000000000002</v>
      </c>
      <c r="AH2119" s="14">
        <v>89.182000000000002</v>
      </c>
      <c r="AI2119" s="14">
        <v>92.938999999999993</v>
      </c>
      <c r="AJ2119" s="14">
        <v>91.692999999999998</v>
      </c>
      <c r="AK2119" s="14">
        <v>82.983999999999995</v>
      </c>
      <c r="AL2119" s="14">
        <v>54.429000000000002</v>
      </c>
      <c r="AM2119" s="14">
        <v>31.759</v>
      </c>
      <c r="AN2119" s="14">
        <v>14.444000000000001</v>
      </c>
      <c r="AO2119" s="14">
        <v>8.9120000000000008</v>
      </c>
      <c r="AP2119" s="14">
        <v>20.283999999999999</v>
      </c>
      <c r="AQ2119" s="14">
        <v>43.027999999999999</v>
      </c>
      <c r="AR2119" s="14">
        <v>69.991</v>
      </c>
      <c r="AS2119" s="14">
        <v>92.308999999999997</v>
      </c>
      <c r="AT2119" s="14">
        <v>97.539000000000001</v>
      </c>
      <c r="AU2119" s="14">
        <v>98.912000000000006</v>
      </c>
      <c r="AV2119" s="14">
        <v>100.994</v>
      </c>
      <c r="AW2119" s="14">
        <v>99.488</v>
      </c>
      <c r="AX2119" s="14">
        <v>84.105000000000004</v>
      </c>
      <c r="AY2119" s="14">
        <v>55.316000000000003</v>
      </c>
      <c r="AZ2119" s="14">
        <v>30.303999999999998</v>
      </c>
      <c r="BA2119" s="14">
        <v>19.462</v>
      </c>
      <c r="BB2119" s="14">
        <v>12.837999999999999</v>
      </c>
      <c r="BC2119" s="14">
        <v>25.991</v>
      </c>
      <c r="BD2119" s="14">
        <v>53.427</v>
      </c>
      <c r="BE2119" s="14">
        <v>83.216999999999999</v>
      </c>
      <c r="BF2119" s="14">
        <v>99.962999999999994</v>
      </c>
      <c r="BG2119" s="14">
        <v>105.35899999999999</v>
      </c>
      <c r="BH2119" s="14">
        <v>105.015</v>
      </c>
      <c r="BI2119" s="14">
        <v>93.984999999999999</v>
      </c>
      <c r="BJ2119" s="14">
        <v>61.012</v>
      </c>
      <c r="BK2119" s="14">
        <v>39.145000000000003</v>
      </c>
      <c r="BL2119" s="14">
        <v>17.763999999999999</v>
      </c>
      <c r="BM2119" s="14">
        <v>10.202999999999999</v>
      </c>
      <c r="BN2119" s="14">
        <v>18.177</v>
      </c>
      <c r="BO2119" s="14">
        <v>36.750999999999998</v>
      </c>
      <c r="BP2119" s="14">
        <v>76.575000000000003</v>
      </c>
      <c r="BQ2119" s="14">
        <v>120.721</v>
      </c>
      <c r="BR2119" s="14">
        <v>156.273</v>
      </c>
      <c r="BS2119" s="14">
        <v>167.99600000000001</v>
      </c>
      <c r="BT2119" s="14">
        <v>165.24100000000001</v>
      </c>
      <c r="BU2119" s="14">
        <v>141.15700000000001</v>
      </c>
      <c r="BV2119" s="14">
        <v>93.028000000000006</v>
      </c>
      <c r="BW2119" s="14">
        <v>53.027999999999999</v>
      </c>
      <c r="BX2119" s="14">
        <v>24.300999999999998</v>
      </c>
      <c r="BY2119" s="121">
        <v>14.433</v>
      </c>
      <c r="BZ2119" s="122" t="str">
        <f t="shared" si="193"/>
        <v>Diepholz Dummerland AP</v>
      </c>
      <c r="CA2119" s="14">
        <f t="shared" si="194"/>
        <v>52.588000000000001</v>
      </c>
      <c r="CB2119" s="14">
        <f t="shared" si="195"/>
        <v>8.3420000000000005</v>
      </c>
      <c r="CC2119" s="14">
        <f t="shared" si="196"/>
        <v>9.2533118045788149E-2</v>
      </c>
      <c r="CD2119" s="14">
        <f t="shared" si="197"/>
        <v>589.1312521977593</v>
      </c>
      <c r="CE2119" s="102"/>
    </row>
    <row r="2120" spans="1:83" x14ac:dyDescent="0.25">
      <c r="A2120" s="14">
        <f t="shared" si="192"/>
        <v>702.22286991305566</v>
      </c>
      <c r="B2120" s="14" t="s">
        <v>2404</v>
      </c>
      <c r="C2120" s="14">
        <v>52.595999999999997</v>
      </c>
      <c r="D2120" s="14">
        <v>10.029</v>
      </c>
      <c r="E2120" s="14">
        <v>52.6</v>
      </c>
      <c r="F2120" s="14">
        <v>0.69799999999999995</v>
      </c>
      <c r="G2120" s="14">
        <v>1.3280000000000001</v>
      </c>
      <c r="H2120" s="14">
        <v>5.5110000000000001</v>
      </c>
      <c r="I2120" s="14">
        <v>8.4209999999999994</v>
      </c>
      <c r="J2120" s="14">
        <v>13.194000000000001</v>
      </c>
      <c r="K2120" s="14">
        <v>16.308</v>
      </c>
      <c r="L2120" s="14">
        <v>19.053999999999998</v>
      </c>
      <c r="M2120" s="14">
        <v>17.792999999999999</v>
      </c>
      <c r="N2120" s="14">
        <v>14.333</v>
      </c>
      <c r="O2120" s="14">
        <v>9.9239999999999995</v>
      </c>
      <c r="P2120" s="14">
        <v>5.4630000000000001</v>
      </c>
      <c r="Q2120" s="14">
        <v>3.153</v>
      </c>
      <c r="R2120" s="14">
        <v>9.782</v>
      </c>
      <c r="S2120" s="14">
        <v>17.986999999999998</v>
      </c>
      <c r="T2120" s="14">
        <v>33.777000000000001</v>
      </c>
      <c r="U2120" s="14">
        <v>51.92</v>
      </c>
      <c r="V2120" s="14">
        <v>67.980999999999995</v>
      </c>
      <c r="W2120" s="14">
        <v>72.581999999999994</v>
      </c>
      <c r="X2120" s="14">
        <v>74.192999999999998</v>
      </c>
      <c r="Y2120" s="14">
        <v>60.186999999999998</v>
      </c>
      <c r="Z2120" s="14">
        <v>41.465000000000003</v>
      </c>
      <c r="AA2120" s="14">
        <v>25.745999999999999</v>
      </c>
      <c r="AB2120" s="14">
        <v>13.101000000000001</v>
      </c>
      <c r="AC2120" s="14">
        <v>8.2289999999999992</v>
      </c>
      <c r="AD2120" s="14">
        <v>11.401999999999999</v>
      </c>
      <c r="AE2120" s="14">
        <v>20.7</v>
      </c>
      <c r="AF2120" s="14">
        <v>42.625</v>
      </c>
      <c r="AG2120" s="14">
        <v>67.200999999999993</v>
      </c>
      <c r="AH2120" s="14">
        <v>86.552000000000007</v>
      </c>
      <c r="AI2120" s="14">
        <v>91.039000000000001</v>
      </c>
      <c r="AJ2120" s="14">
        <v>94.492000000000004</v>
      </c>
      <c r="AK2120" s="14">
        <v>79.200999999999993</v>
      </c>
      <c r="AL2120" s="14">
        <v>52.540999999999997</v>
      </c>
      <c r="AM2120" s="14">
        <v>33.165999999999997</v>
      </c>
      <c r="AN2120" s="14">
        <v>15.09</v>
      </c>
      <c r="AO2120" s="14">
        <v>9.0229999999999997</v>
      </c>
      <c r="AP2120" s="14">
        <v>27.411999999999999</v>
      </c>
      <c r="AQ2120" s="14">
        <v>35.277000000000001</v>
      </c>
      <c r="AR2120" s="14">
        <v>74.366</v>
      </c>
      <c r="AS2120" s="14">
        <v>87.596000000000004</v>
      </c>
      <c r="AT2120" s="14">
        <v>99.623000000000005</v>
      </c>
      <c r="AU2120" s="14">
        <v>98.769000000000005</v>
      </c>
      <c r="AV2120" s="14">
        <v>99.941999999999993</v>
      </c>
      <c r="AW2120" s="14">
        <v>97.625</v>
      </c>
      <c r="AX2120" s="14">
        <v>79.027000000000001</v>
      </c>
      <c r="AY2120" s="14">
        <v>62.195</v>
      </c>
      <c r="AZ2120" s="14">
        <v>29.939</v>
      </c>
      <c r="BA2120" s="14">
        <v>18.55</v>
      </c>
      <c r="BB2120" s="14">
        <v>13.929</v>
      </c>
      <c r="BC2120" s="14">
        <v>24.712</v>
      </c>
      <c r="BD2120" s="14">
        <v>53.427</v>
      </c>
      <c r="BE2120" s="14">
        <v>75.712000000000003</v>
      </c>
      <c r="BF2120" s="14">
        <v>101.97799999999999</v>
      </c>
      <c r="BG2120" s="14">
        <v>108.459</v>
      </c>
      <c r="BH2120" s="14">
        <v>111.26</v>
      </c>
      <c r="BI2120" s="14">
        <v>89.316000000000003</v>
      </c>
      <c r="BJ2120" s="14">
        <v>63.508000000000003</v>
      </c>
      <c r="BK2120" s="14">
        <v>38.445999999999998</v>
      </c>
      <c r="BL2120" s="14">
        <v>17.202999999999999</v>
      </c>
      <c r="BM2120" s="14">
        <v>10.747</v>
      </c>
      <c r="BN2120" s="14">
        <v>19.001999999999999</v>
      </c>
      <c r="BO2120" s="14">
        <v>34.837000000000003</v>
      </c>
      <c r="BP2120" s="14">
        <v>74.512</v>
      </c>
      <c r="BQ2120" s="14">
        <v>117.621</v>
      </c>
      <c r="BR2120" s="14">
        <v>158.34200000000001</v>
      </c>
      <c r="BS2120" s="14">
        <v>167.12299999999999</v>
      </c>
      <c r="BT2120" s="14">
        <v>166.601</v>
      </c>
      <c r="BU2120" s="14">
        <v>136.434</v>
      </c>
      <c r="BV2120" s="14">
        <v>92.265000000000001</v>
      </c>
      <c r="BW2120" s="14">
        <v>54.545000000000002</v>
      </c>
      <c r="BX2120" s="14">
        <v>24.766999999999999</v>
      </c>
      <c r="BY2120" s="121">
        <v>14.9</v>
      </c>
      <c r="BZ2120" s="122" t="str">
        <f t="shared" si="193"/>
        <v>Celle AP</v>
      </c>
      <c r="CA2120" s="14">
        <f t="shared" si="194"/>
        <v>52.595999999999997</v>
      </c>
      <c r="CB2120" s="14">
        <f t="shared" si="195"/>
        <v>10.029</v>
      </c>
      <c r="CC2120" s="14">
        <f t="shared" si="196"/>
        <v>0.11029608677813758</v>
      </c>
      <c r="CD2120" s="14">
        <f t="shared" si="197"/>
        <v>702.22286991305566</v>
      </c>
      <c r="CE2120" s="102"/>
    </row>
    <row r="2121" spans="1:83" x14ac:dyDescent="0.25">
      <c r="A2121" s="14">
        <f t="shared" ref="A2121:A2184" si="198">CD2121</f>
        <v>2609.2511769579846</v>
      </c>
      <c r="B2121" s="14" t="s">
        <v>2405</v>
      </c>
      <c r="C2121" s="14">
        <v>52.633000000000003</v>
      </c>
      <c r="D2121" s="14">
        <v>38.517000000000003</v>
      </c>
      <c r="E2121" s="14">
        <v>168</v>
      </c>
      <c r="F2121" s="14">
        <v>-6.641</v>
      </c>
      <c r="G2121" s="14">
        <v>-7.1280000000000001</v>
      </c>
      <c r="H2121" s="14">
        <v>-2.0379999999999998</v>
      </c>
      <c r="I2121" s="14">
        <v>7.5519999999999996</v>
      </c>
      <c r="J2121" s="14">
        <v>13.656000000000001</v>
      </c>
      <c r="K2121" s="14">
        <v>17.757999999999999</v>
      </c>
      <c r="L2121" s="14">
        <v>19.664999999999999</v>
      </c>
      <c r="M2121" s="14">
        <v>18.814</v>
      </c>
      <c r="N2121" s="14">
        <v>13.401</v>
      </c>
      <c r="O2121" s="14">
        <v>6.0720000000000001</v>
      </c>
      <c r="P2121" s="14">
        <v>-0.34499999999999997</v>
      </c>
      <c r="Q2121" s="14">
        <v>-5.5830000000000002</v>
      </c>
      <c r="R2121" s="14">
        <v>11.327</v>
      </c>
      <c r="S2121" s="14">
        <v>19.402000000000001</v>
      </c>
      <c r="T2121" s="14">
        <v>35.877000000000002</v>
      </c>
      <c r="U2121" s="14">
        <v>53.697000000000003</v>
      </c>
      <c r="V2121" s="14">
        <v>68.146000000000001</v>
      </c>
      <c r="W2121" s="14">
        <v>76.328999999999994</v>
      </c>
      <c r="X2121" s="14">
        <v>73.438999999999993</v>
      </c>
      <c r="Y2121" s="14">
        <v>60.917999999999999</v>
      </c>
      <c r="Z2121" s="14">
        <v>41.423999999999999</v>
      </c>
      <c r="AA2121" s="14">
        <v>26.396999999999998</v>
      </c>
      <c r="AB2121" s="14">
        <v>12.736000000000001</v>
      </c>
      <c r="AC2121" s="14">
        <v>8.2850000000000001</v>
      </c>
      <c r="AD2121" s="14">
        <v>13.449</v>
      </c>
      <c r="AE2121" s="14">
        <v>25.414000000000001</v>
      </c>
      <c r="AF2121" s="14">
        <v>47.484999999999999</v>
      </c>
      <c r="AG2121" s="14">
        <v>79.156000000000006</v>
      </c>
      <c r="AH2121" s="14">
        <v>101.934</v>
      </c>
      <c r="AI2121" s="14">
        <v>107.625</v>
      </c>
      <c r="AJ2121" s="14">
        <v>99.454999999999998</v>
      </c>
      <c r="AK2121" s="14">
        <v>84.864999999999995</v>
      </c>
      <c r="AL2121" s="14">
        <v>57.807000000000002</v>
      </c>
      <c r="AM2121" s="14">
        <v>32.606000000000002</v>
      </c>
      <c r="AN2121" s="14">
        <v>14.683999999999999</v>
      </c>
      <c r="AO2121" s="14">
        <v>9.0220000000000002</v>
      </c>
      <c r="AP2121" s="14">
        <v>33.823</v>
      </c>
      <c r="AQ2121" s="14">
        <v>60.220999999999997</v>
      </c>
      <c r="AR2121" s="14">
        <v>95.135000000000005</v>
      </c>
      <c r="AS2121" s="14">
        <v>113.218</v>
      </c>
      <c r="AT2121" s="14">
        <v>122.396</v>
      </c>
      <c r="AU2121" s="14">
        <v>118.831</v>
      </c>
      <c r="AV2121" s="14">
        <v>116.247</v>
      </c>
      <c r="AW2121" s="14">
        <v>122.592</v>
      </c>
      <c r="AX2121" s="14">
        <v>100.23399999999999</v>
      </c>
      <c r="AY2121" s="14">
        <v>70.893000000000001</v>
      </c>
      <c r="AZ2121" s="14">
        <v>32.588999999999999</v>
      </c>
      <c r="BA2121" s="14">
        <v>18.588999999999999</v>
      </c>
      <c r="BB2121" s="14">
        <v>17.632999999999999</v>
      </c>
      <c r="BC2121" s="14">
        <v>33.700000000000003</v>
      </c>
      <c r="BD2121" s="14">
        <v>67.253</v>
      </c>
      <c r="BE2121" s="14">
        <v>102.47799999999999</v>
      </c>
      <c r="BF2121" s="14">
        <v>121.3</v>
      </c>
      <c r="BG2121" s="14">
        <v>128.535</v>
      </c>
      <c r="BH2121" s="14">
        <v>127.97199999999999</v>
      </c>
      <c r="BI2121" s="14">
        <v>111.47499999999999</v>
      </c>
      <c r="BJ2121" s="14">
        <v>77.052999999999997</v>
      </c>
      <c r="BK2121" s="14">
        <v>46.31</v>
      </c>
      <c r="BL2121" s="14">
        <v>18.702999999999999</v>
      </c>
      <c r="BM2121" s="14">
        <v>10.404999999999999</v>
      </c>
      <c r="BN2121" s="14">
        <v>22.363</v>
      </c>
      <c r="BO2121" s="14">
        <v>42.673000000000002</v>
      </c>
      <c r="BP2121" s="14">
        <v>89.525999999999996</v>
      </c>
      <c r="BQ2121" s="14">
        <v>143.85400000000001</v>
      </c>
      <c r="BR2121" s="14">
        <v>190.72200000000001</v>
      </c>
      <c r="BS2121" s="14">
        <v>203.441</v>
      </c>
      <c r="BT2121" s="14">
        <v>191.62</v>
      </c>
      <c r="BU2121" s="14">
        <v>166.49700000000001</v>
      </c>
      <c r="BV2121" s="14">
        <v>107.709</v>
      </c>
      <c r="BW2121" s="14">
        <v>58.212000000000003</v>
      </c>
      <c r="BX2121" s="14">
        <v>24.419</v>
      </c>
      <c r="BY2121" s="121">
        <v>14.907999999999999</v>
      </c>
      <c r="BZ2121" s="122" t="str">
        <f t="shared" ref="BZ2121:BZ2184" si="199">B2121</f>
        <v>Yelets</v>
      </c>
      <c r="CA2121" s="14">
        <f t="shared" ref="CA2121:CA2184" si="200">C2121</f>
        <v>52.633000000000003</v>
      </c>
      <c r="CB2121" s="14">
        <f t="shared" ref="CB2121:CB2184" si="201">D2121</f>
        <v>38.517000000000003</v>
      </c>
      <c r="CC2121" s="14">
        <f t="shared" ref="CC2121:CC2184" si="202">2 * ASIN( SQRT( SIN((RADIANS(CA2121) - $CB$4) / 2) ^ 2 + COS(RADIANS(CA2121)) * COS($CB$4) * (SIN((RADIANS(CB2121) - $CB$5) / 2)) ^ 2 ))</f>
        <v>0.4098274302506662</v>
      </c>
      <c r="CD2121" s="14">
        <f t="shared" ref="CD2121:CD2184" si="203">DEGREES(CC2121) * 60 * 1.852</f>
        <v>2609.2511769579846</v>
      </c>
      <c r="CE2121" s="102"/>
    </row>
    <row r="2122" spans="1:83" x14ac:dyDescent="0.25">
      <c r="A2122" s="14">
        <f t="shared" si="198"/>
        <v>506.04429635053845</v>
      </c>
      <c r="B2122" s="14" t="s">
        <v>2406</v>
      </c>
      <c r="C2122" s="14">
        <v>52.667000000000002</v>
      </c>
      <c r="D2122" s="14">
        <v>-7.2670000000000003</v>
      </c>
      <c r="E2122" s="14">
        <v>64</v>
      </c>
      <c r="F2122" s="14">
        <v>5.3369999999999997</v>
      </c>
      <c r="G2122" s="14">
        <v>4.9610000000000003</v>
      </c>
      <c r="H2122" s="14">
        <v>7.1420000000000003</v>
      </c>
      <c r="I2122" s="14">
        <v>8.33</v>
      </c>
      <c r="J2122" s="14">
        <v>10.786</v>
      </c>
      <c r="K2122" s="14">
        <v>14.135</v>
      </c>
      <c r="L2122" s="14">
        <v>15.595000000000001</v>
      </c>
      <c r="M2122" s="14">
        <v>15.153</v>
      </c>
      <c r="N2122" s="14">
        <v>13.305999999999999</v>
      </c>
      <c r="O2122" s="14">
        <v>10.356999999999999</v>
      </c>
      <c r="P2122" s="14">
        <v>7.7409999999999997</v>
      </c>
      <c r="Q2122" s="14">
        <v>5.65</v>
      </c>
      <c r="R2122" s="14">
        <v>9.9779999999999998</v>
      </c>
      <c r="S2122" s="14">
        <v>17.286999999999999</v>
      </c>
      <c r="T2122" s="14">
        <v>31.994</v>
      </c>
      <c r="U2122" s="14">
        <v>51.281999999999996</v>
      </c>
      <c r="V2122" s="14">
        <v>66.067999999999998</v>
      </c>
      <c r="W2122" s="14">
        <v>71.238</v>
      </c>
      <c r="X2122" s="14">
        <v>67.966999999999999</v>
      </c>
      <c r="Y2122" s="14">
        <v>56.72</v>
      </c>
      <c r="Z2122" s="14">
        <v>38.412999999999997</v>
      </c>
      <c r="AA2122" s="14">
        <v>23.126999999999999</v>
      </c>
      <c r="AB2122" s="14">
        <v>12.244999999999999</v>
      </c>
      <c r="AC2122" s="14">
        <v>7.7409999999999997</v>
      </c>
      <c r="AD2122" s="14">
        <v>12.381</v>
      </c>
      <c r="AE2122" s="14">
        <v>20.734000000000002</v>
      </c>
      <c r="AF2122" s="14">
        <v>44.015000000000001</v>
      </c>
      <c r="AG2122" s="14">
        <v>69.820999999999998</v>
      </c>
      <c r="AH2122" s="14">
        <v>79.936999999999998</v>
      </c>
      <c r="AI2122" s="14">
        <v>82.638999999999996</v>
      </c>
      <c r="AJ2122" s="14">
        <v>76.075000000000003</v>
      </c>
      <c r="AK2122" s="14">
        <v>70.156999999999996</v>
      </c>
      <c r="AL2122" s="14">
        <v>48.253999999999998</v>
      </c>
      <c r="AM2122" s="14">
        <v>31.302</v>
      </c>
      <c r="AN2122" s="14">
        <v>15.351000000000001</v>
      </c>
      <c r="AO2122" s="14">
        <v>9.2370000000000001</v>
      </c>
      <c r="AP2122" s="14">
        <v>30.119</v>
      </c>
      <c r="AQ2122" s="14">
        <v>40.914000000000001</v>
      </c>
      <c r="AR2122" s="14">
        <v>68.186999999999998</v>
      </c>
      <c r="AS2122" s="14">
        <v>81.259</v>
      </c>
      <c r="AT2122" s="14">
        <v>86.161000000000001</v>
      </c>
      <c r="AU2122" s="14">
        <v>85.384</v>
      </c>
      <c r="AV2122" s="14">
        <v>82.748999999999995</v>
      </c>
      <c r="AW2122" s="14">
        <v>82.397000000000006</v>
      </c>
      <c r="AX2122" s="14">
        <v>71.968999999999994</v>
      </c>
      <c r="AY2122" s="14">
        <v>58.094000000000001</v>
      </c>
      <c r="AZ2122" s="14">
        <v>34.781999999999996</v>
      </c>
      <c r="BA2122" s="14">
        <v>24.047999999999998</v>
      </c>
      <c r="BB2122" s="14">
        <v>14.436</v>
      </c>
      <c r="BC2122" s="14">
        <v>26.602</v>
      </c>
      <c r="BD2122" s="14">
        <v>45.363999999999997</v>
      </c>
      <c r="BE2122" s="14">
        <v>78.295000000000002</v>
      </c>
      <c r="BF2122" s="14">
        <v>95.117000000000004</v>
      </c>
      <c r="BG2122" s="14">
        <v>98.034999999999997</v>
      </c>
      <c r="BH2122" s="14">
        <v>94.734999999999999</v>
      </c>
      <c r="BI2122" s="14">
        <v>79.447999999999993</v>
      </c>
      <c r="BJ2122" s="14">
        <v>60.741</v>
      </c>
      <c r="BK2122" s="14">
        <v>32.258000000000003</v>
      </c>
      <c r="BL2122" s="14">
        <v>18.748999999999999</v>
      </c>
      <c r="BM2122" s="14">
        <v>11.289</v>
      </c>
      <c r="BN2122" s="14">
        <v>19.818999999999999</v>
      </c>
      <c r="BO2122" s="14">
        <v>35.165999999999997</v>
      </c>
      <c r="BP2122" s="14">
        <v>70.89</v>
      </c>
      <c r="BQ2122" s="14">
        <v>111.72799999999999</v>
      </c>
      <c r="BR2122" s="14">
        <v>138.292</v>
      </c>
      <c r="BS2122" s="14">
        <v>145.42500000000001</v>
      </c>
      <c r="BT2122" s="14">
        <v>136.88800000000001</v>
      </c>
      <c r="BU2122" s="14">
        <v>120.322</v>
      </c>
      <c r="BV2122" s="14">
        <v>83.894000000000005</v>
      </c>
      <c r="BW2122" s="14">
        <v>50.024999999999999</v>
      </c>
      <c r="BX2122" s="14">
        <v>24.555</v>
      </c>
      <c r="BY2122" s="121">
        <v>14.907</v>
      </c>
      <c r="BZ2122" s="122" t="str">
        <f t="shared" si="199"/>
        <v>Kilkenny</v>
      </c>
      <c r="CA2122" s="14">
        <f t="shared" si="200"/>
        <v>52.667000000000002</v>
      </c>
      <c r="CB2122" s="14">
        <f t="shared" si="201"/>
        <v>-7.2670000000000003</v>
      </c>
      <c r="CC2122" s="14">
        <f t="shared" si="202"/>
        <v>7.9482893558808679E-2</v>
      </c>
      <c r="CD2122" s="14">
        <f t="shared" si="203"/>
        <v>506.04429635053845</v>
      </c>
      <c r="CE2122" s="102"/>
    </row>
    <row r="2123" spans="1:83" x14ac:dyDescent="0.25">
      <c r="A2123" s="14">
        <f t="shared" si="198"/>
        <v>5453.2828263509855</v>
      </c>
      <c r="B2123" s="14" t="s">
        <v>2407</v>
      </c>
      <c r="C2123" s="14">
        <v>52.667000000000002</v>
      </c>
      <c r="D2123" s="14">
        <v>84.917000000000002</v>
      </c>
      <c r="E2123" s="14">
        <v>225</v>
      </c>
      <c r="F2123" s="14">
        <v>-15.678000000000001</v>
      </c>
      <c r="G2123" s="14">
        <v>-13.000999999999999</v>
      </c>
      <c r="H2123" s="14">
        <v>-7.0460000000000003</v>
      </c>
      <c r="I2123" s="14">
        <v>3.835</v>
      </c>
      <c r="J2123" s="14">
        <v>12.257999999999999</v>
      </c>
      <c r="K2123" s="14">
        <v>17.201000000000001</v>
      </c>
      <c r="L2123" s="14">
        <v>20.204999999999998</v>
      </c>
      <c r="M2123" s="14">
        <v>17.408000000000001</v>
      </c>
      <c r="N2123" s="14">
        <v>11.395</v>
      </c>
      <c r="O2123" s="14">
        <v>3.5710000000000002</v>
      </c>
      <c r="P2123" s="14">
        <v>-5.9080000000000004</v>
      </c>
      <c r="Q2123" s="14">
        <v>-11.930999999999999</v>
      </c>
      <c r="R2123" s="14">
        <v>12.587999999999999</v>
      </c>
      <c r="S2123" s="14">
        <v>20.413</v>
      </c>
      <c r="T2123" s="14">
        <v>35.799999999999997</v>
      </c>
      <c r="U2123" s="14">
        <v>52.154000000000003</v>
      </c>
      <c r="V2123" s="14">
        <v>68.02</v>
      </c>
      <c r="W2123" s="14">
        <v>76.057000000000002</v>
      </c>
      <c r="X2123" s="14">
        <v>72.661000000000001</v>
      </c>
      <c r="Y2123" s="14">
        <v>60.381</v>
      </c>
      <c r="Z2123" s="14">
        <v>42.465000000000003</v>
      </c>
      <c r="AA2123" s="14">
        <v>27.173999999999999</v>
      </c>
      <c r="AB2123" s="14">
        <v>13.907</v>
      </c>
      <c r="AC2123" s="14">
        <v>9.3789999999999996</v>
      </c>
      <c r="AD2123" s="14">
        <v>16.527999999999999</v>
      </c>
      <c r="AE2123" s="14">
        <v>26.619</v>
      </c>
      <c r="AF2123" s="14">
        <v>55.539000000000001</v>
      </c>
      <c r="AG2123" s="14">
        <v>80.894000000000005</v>
      </c>
      <c r="AH2123" s="14">
        <v>104.18300000000001</v>
      </c>
      <c r="AI2123" s="14">
        <v>107.244</v>
      </c>
      <c r="AJ2123" s="14">
        <v>107.166</v>
      </c>
      <c r="AK2123" s="14">
        <v>87.263000000000005</v>
      </c>
      <c r="AL2123" s="14">
        <v>62.651000000000003</v>
      </c>
      <c r="AM2123" s="14">
        <v>36.924999999999997</v>
      </c>
      <c r="AN2123" s="14">
        <v>18.713999999999999</v>
      </c>
      <c r="AO2123" s="14">
        <v>12.211</v>
      </c>
      <c r="AP2123" s="14">
        <v>52.009</v>
      </c>
      <c r="AQ2123" s="14">
        <v>73.069999999999993</v>
      </c>
      <c r="AR2123" s="14">
        <v>118.85</v>
      </c>
      <c r="AS2123" s="14">
        <v>120.214</v>
      </c>
      <c r="AT2123" s="14">
        <v>124.986</v>
      </c>
      <c r="AU2123" s="14">
        <v>119.05800000000001</v>
      </c>
      <c r="AV2123" s="14">
        <v>122.64700000000001</v>
      </c>
      <c r="AW2123" s="14">
        <v>121.74</v>
      </c>
      <c r="AX2123" s="14">
        <v>114.28</v>
      </c>
      <c r="AY2123" s="14">
        <v>82.7</v>
      </c>
      <c r="AZ2123" s="14">
        <v>48.244999999999997</v>
      </c>
      <c r="BA2123" s="14">
        <v>37.835999999999999</v>
      </c>
      <c r="BB2123" s="14">
        <v>22.864000000000001</v>
      </c>
      <c r="BC2123" s="14">
        <v>40.363999999999997</v>
      </c>
      <c r="BD2123" s="14">
        <v>76.715000000000003</v>
      </c>
      <c r="BE2123" s="14">
        <v>99.748999999999995</v>
      </c>
      <c r="BF2123" s="14">
        <v>122.849</v>
      </c>
      <c r="BG2123" s="14">
        <v>132.96700000000001</v>
      </c>
      <c r="BH2123" s="14">
        <v>124.384</v>
      </c>
      <c r="BI2123" s="14">
        <v>108.86799999999999</v>
      </c>
      <c r="BJ2123" s="14">
        <v>84.664000000000001</v>
      </c>
      <c r="BK2123" s="14">
        <v>48.62</v>
      </c>
      <c r="BL2123" s="14">
        <v>22.509</v>
      </c>
      <c r="BM2123" s="14">
        <v>15.227</v>
      </c>
      <c r="BN2123" s="14">
        <v>26.936</v>
      </c>
      <c r="BO2123" s="14">
        <v>48.356000000000002</v>
      </c>
      <c r="BP2123" s="14">
        <v>101.19199999999999</v>
      </c>
      <c r="BQ2123" s="14">
        <v>147.77600000000001</v>
      </c>
      <c r="BR2123" s="14">
        <v>193.26599999999999</v>
      </c>
      <c r="BS2123" s="14">
        <v>205.33799999999999</v>
      </c>
      <c r="BT2123" s="14">
        <v>199.55600000000001</v>
      </c>
      <c r="BU2123" s="14">
        <v>163.357</v>
      </c>
      <c r="BV2123" s="14">
        <v>114.52200000000001</v>
      </c>
      <c r="BW2123" s="14">
        <v>64.634</v>
      </c>
      <c r="BX2123" s="14">
        <v>29.373999999999999</v>
      </c>
      <c r="BY2123" s="121">
        <v>19.155000000000001</v>
      </c>
      <c r="BZ2123" s="122" t="str">
        <f t="shared" si="199"/>
        <v>Biysk Zonalnoye</v>
      </c>
      <c r="CA2123" s="14">
        <f t="shared" si="200"/>
        <v>52.667000000000002</v>
      </c>
      <c r="CB2123" s="14">
        <f t="shared" si="201"/>
        <v>84.917000000000002</v>
      </c>
      <c r="CC2123" s="14">
        <f t="shared" si="202"/>
        <v>0.85653114076932035</v>
      </c>
      <c r="CD2123" s="14">
        <f t="shared" si="203"/>
        <v>5453.2828263509855</v>
      </c>
      <c r="CE2123" s="102"/>
    </row>
    <row r="2124" spans="1:83" x14ac:dyDescent="0.25">
      <c r="A2124" s="14">
        <f t="shared" si="198"/>
        <v>4144.6014400110225</v>
      </c>
      <c r="B2124" s="14" t="s">
        <v>2408</v>
      </c>
      <c r="C2124" s="14">
        <v>52.683</v>
      </c>
      <c r="D2124" s="14">
        <v>62.6</v>
      </c>
      <c r="E2124" s="14">
        <v>208</v>
      </c>
      <c r="F2124" s="14">
        <v>-15.178000000000001</v>
      </c>
      <c r="G2124" s="14">
        <v>-15.457000000000001</v>
      </c>
      <c r="H2124" s="14">
        <v>-8.2330000000000005</v>
      </c>
      <c r="I2124" s="14">
        <v>4.4909999999999997</v>
      </c>
      <c r="J2124" s="14">
        <v>13.5</v>
      </c>
      <c r="K2124" s="14">
        <v>20.123000000000001</v>
      </c>
      <c r="L2124" s="14">
        <v>20.026</v>
      </c>
      <c r="M2124" s="14">
        <v>18.210999999999999</v>
      </c>
      <c r="N2124" s="14">
        <v>12.9</v>
      </c>
      <c r="O2124" s="14">
        <v>3.4540000000000002</v>
      </c>
      <c r="P2124" s="14">
        <v>-6.1040000000000001</v>
      </c>
      <c r="Q2124" s="14">
        <v>-12.215999999999999</v>
      </c>
      <c r="R2124" s="14">
        <v>12.205</v>
      </c>
      <c r="S2124" s="14">
        <v>21.405999999999999</v>
      </c>
      <c r="T2124" s="14">
        <v>40.613999999999997</v>
      </c>
      <c r="U2124" s="14">
        <v>50.601999999999997</v>
      </c>
      <c r="V2124" s="14">
        <v>67.772000000000006</v>
      </c>
      <c r="W2124" s="14">
        <v>75.352999999999994</v>
      </c>
      <c r="X2124" s="14">
        <v>74.382999999999996</v>
      </c>
      <c r="Y2124" s="14">
        <v>58.734999999999999</v>
      </c>
      <c r="Z2124" s="14">
        <v>42.976999999999997</v>
      </c>
      <c r="AA2124" s="14">
        <v>28.138000000000002</v>
      </c>
      <c r="AB2124" s="14">
        <v>14.587</v>
      </c>
      <c r="AC2124" s="14">
        <v>9.0129999999999999</v>
      </c>
      <c r="AD2124" s="14">
        <v>15.584</v>
      </c>
      <c r="AE2124" s="14">
        <v>29.524999999999999</v>
      </c>
      <c r="AF2124" s="14">
        <v>54.536000000000001</v>
      </c>
      <c r="AG2124" s="14">
        <v>76.016999999999996</v>
      </c>
      <c r="AH2124" s="14">
        <v>111.99299999999999</v>
      </c>
      <c r="AI2124" s="14">
        <v>117.36</v>
      </c>
      <c r="AJ2124" s="14">
        <v>116.17700000000001</v>
      </c>
      <c r="AK2124" s="14">
        <v>95.36</v>
      </c>
      <c r="AL2124" s="14">
        <v>67.474999999999994</v>
      </c>
      <c r="AM2124" s="14">
        <v>43.447000000000003</v>
      </c>
      <c r="AN2124" s="14">
        <v>18.849</v>
      </c>
      <c r="AO2124" s="14">
        <v>11.06</v>
      </c>
      <c r="AP2124" s="14">
        <v>42.101999999999997</v>
      </c>
      <c r="AQ2124" s="14">
        <v>69.069000000000003</v>
      </c>
      <c r="AR2124" s="14">
        <v>96.15</v>
      </c>
      <c r="AS2124" s="14">
        <v>108.056</v>
      </c>
      <c r="AT2124" s="14">
        <v>134.011</v>
      </c>
      <c r="AU2124" s="14">
        <v>121.074</v>
      </c>
      <c r="AV2124" s="14">
        <v>126.94</v>
      </c>
      <c r="AW2124" s="14">
        <v>132.91900000000001</v>
      </c>
      <c r="AX2124" s="14">
        <v>113.70099999999999</v>
      </c>
      <c r="AY2124" s="14">
        <v>97.14</v>
      </c>
      <c r="AZ2124" s="14">
        <v>47.026000000000003</v>
      </c>
      <c r="BA2124" s="14">
        <v>33.933999999999997</v>
      </c>
      <c r="BB2124" s="14">
        <v>19.515000000000001</v>
      </c>
      <c r="BC2124" s="14">
        <v>36.14</v>
      </c>
      <c r="BD2124" s="14">
        <v>65.028000000000006</v>
      </c>
      <c r="BE2124" s="14">
        <v>91.897999999999996</v>
      </c>
      <c r="BF2124" s="14">
        <v>136.93700000000001</v>
      </c>
      <c r="BG2124" s="14">
        <v>131.07</v>
      </c>
      <c r="BH2124" s="14">
        <v>131.00800000000001</v>
      </c>
      <c r="BI2124" s="14">
        <v>118.762</v>
      </c>
      <c r="BJ2124" s="14">
        <v>80.435000000000002</v>
      </c>
      <c r="BK2124" s="14">
        <v>55.259</v>
      </c>
      <c r="BL2124" s="14">
        <v>22.126000000000001</v>
      </c>
      <c r="BM2124" s="14">
        <v>14.467000000000001</v>
      </c>
      <c r="BN2124" s="14">
        <v>24.858000000000001</v>
      </c>
      <c r="BO2124" s="14">
        <v>47.884</v>
      </c>
      <c r="BP2124" s="14">
        <v>93.346000000000004</v>
      </c>
      <c r="BQ2124" s="14">
        <v>139.19499999999999</v>
      </c>
      <c r="BR2124" s="14">
        <v>210.18</v>
      </c>
      <c r="BS2124" s="14">
        <v>211.559</v>
      </c>
      <c r="BT2124" s="14">
        <v>209.065</v>
      </c>
      <c r="BU2124" s="14">
        <v>177.56899999999999</v>
      </c>
      <c r="BV2124" s="14">
        <v>115.925</v>
      </c>
      <c r="BW2124" s="14">
        <v>71.216999999999999</v>
      </c>
      <c r="BX2124" s="14">
        <v>30.056000000000001</v>
      </c>
      <c r="BY2124" s="121">
        <v>18.097999999999999</v>
      </c>
      <c r="BZ2124" s="122" t="str">
        <f t="shared" si="199"/>
        <v>Tobol</v>
      </c>
      <c r="CA2124" s="14">
        <f t="shared" si="200"/>
        <v>52.683</v>
      </c>
      <c r="CB2124" s="14">
        <f t="shared" si="201"/>
        <v>62.6</v>
      </c>
      <c r="CC2124" s="14">
        <f t="shared" si="202"/>
        <v>0.65098039336834579</v>
      </c>
      <c r="CD2124" s="14">
        <f t="shared" si="203"/>
        <v>4144.6014400110225</v>
      </c>
      <c r="CE2124" s="102"/>
    </row>
    <row r="2125" spans="1:83" x14ac:dyDescent="0.25">
      <c r="A2125" s="14">
        <f t="shared" si="198"/>
        <v>7098.4902941417322</v>
      </c>
      <c r="B2125" s="14" t="s">
        <v>2409</v>
      </c>
      <c r="C2125" s="14">
        <v>52.7</v>
      </c>
      <c r="D2125" s="14">
        <v>118.8</v>
      </c>
      <c r="E2125" s="14">
        <v>407</v>
      </c>
      <c r="F2125" s="14">
        <v>-30.544</v>
      </c>
      <c r="G2125" s="14">
        <v>-24.951000000000001</v>
      </c>
      <c r="H2125" s="14">
        <v>-9.9030000000000005</v>
      </c>
      <c r="I2125" s="14">
        <v>-0.56599999999999995</v>
      </c>
      <c r="J2125" s="14">
        <v>9.4329999999999998</v>
      </c>
      <c r="K2125" s="14">
        <v>14.337</v>
      </c>
      <c r="L2125" s="14">
        <v>18.138000000000002</v>
      </c>
      <c r="M2125" s="14">
        <v>16.109000000000002</v>
      </c>
      <c r="N2125" s="14">
        <v>9.5129999999999999</v>
      </c>
      <c r="O2125" s="14">
        <v>-1.88</v>
      </c>
      <c r="P2125" s="14">
        <v>-14.715</v>
      </c>
      <c r="Q2125" s="14">
        <v>-30.126000000000001</v>
      </c>
      <c r="R2125" s="14">
        <v>12.913</v>
      </c>
      <c r="S2125" s="14">
        <v>20.265000000000001</v>
      </c>
      <c r="T2125" s="14">
        <v>35.606999999999999</v>
      </c>
      <c r="U2125" s="14">
        <v>52.218000000000004</v>
      </c>
      <c r="V2125" s="14">
        <v>71.870999999999995</v>
      </c>
      <c r="W2125" s="14">
        <v>73.64</v>
      </c>
      <c r="X2125" s="14">
        <v>68.98</v>
      </c>
      <c r="Y2125" s="14">
        <v>58.942</v>
      </c>
      <c r="Z2125" s="14">
        <v>41.212000000000003</v>
      </c>
      <c r="AA2125" s="14">
        <v>27.093</v>
      </c>
      <c r="AB2125" s="14">
        <v>15.695</v>
      </c>
      <c r="AC2125" s="14">
        <v>10.058999999999999</v>
      </c>
      <c r="AD2125" s="14">
        <v>17.616</v>
      </c>
      <c r="AE2125" s="14">
        <v>28.695</v>
      </c>
      <c r="AF2125" s="14">
        <v>60.648000000000003</v>
      </c>
      <c r="AG2125" s="14">
        <v>83.433999999999997</v>
      </c>
      <c r="AH2125" s="14">
        <v>115.254</v>
      </c>
      <c r="AI2125" s="14">
        <v>100.904</v>
      </c>
      <c r="AJ2125" s="14">
        <v>89.016000000000005</v>
      </c>
      <c r="AK2125" s="14">
        <v>72.036000000000001</v>
      </c>
      <c r="AL2125" s="14">
        <v>54.338999999999999</v>
      </c>
      <c r="AM2125" s="14">
        <v>38.74</v>
      </c>
      <c r="AN2125" s="14">
        <v>20.684000000000001</v>
      </c>
      <c r="AO2125" s="14">
        <v>12.289</v>
      </c>
      <c r="AP2125" s="14">
        <v>59.103999999999999</v>
      </c>
      <c r="AQ2125" s="14">
        <v>90.308000000000007</v>
      </c>
      <c r="AR2125" s="14">
        <v>133.041</v>
      </c>
      <c r="AS2125" s="14">
        <v>129.34700000000001</v>
      </c>
      <c r="AT2125" s="14">
        <v>136.09200000000001</v>
      </c>
      <c r="AU2125" s="14">
        <v>118.438</v>
      </c>
      <c r="AV2125" s="14">
        <v>112.97499999999999</v>
      </c>
      <c r="AW2125" s="14">
        <v>110.85299999999999</v>
      </c>
      <c r="AX2125" s="14">
        <v>106.544</v>
      </c>
      <c r="AY2125" s="14">
        <v>106.75</v>
      </c>
      <c r="AZ2125" s="14">
        <v>65.382999999999996</v>
      </c>
      <c r="BA2125" s="14">
        <v>40.56</v>
      </c>
      <c r="BB2125" s="14">
        <v>24.097000000000001</v>
      </c>
      <c r="BC2125" s="14">
        <v>47.494999999999997</v>
      </c>
      <c r="BD2125" s="14">
        <v>80.799000000000007</v>
      </c>
      <c r="BE2125" s="14">
        <v>105.994</v>
      </c>
      <c r="BF2125" s="14">
        <v>135.03299999999999</v>
      </c>
      <c r="BG2125" s="14">
        <v>127.20099999999999</v>
      </c>
      <c r="BH2125" s="14">
        <v>122.276</v>
      </c>
      <c r="BI2125" s="14">
        <v>105.551</v>
      </c>
      <c r="BJ2125" s="14">
        <v>79.046999999999997</v>
      </c>
      <c r="BK2125" s="14">
        <v>58.683999999999997</v>
      </c>
      <c r="BL2125" s="14">
        <v>27.774000000000001</v>
      </c>
      <c r="BM2125" s="14">
        <v>17.055</v>
      </c>
      <c r="BN2125" s="14">
        <v>28.766999999999999</v>
      </c>
      <c r="BO2125" s="14">
        <v>53.963000000000001</v>
      </c>
      <c r="BP2125" s="14">
        <v>110.277</v>
      </c>
      <c r="BQ2125" s="14">
        <v>155.636</v>
      </c>
      <c r="BR2125" s="14">
        <v>211.94900000000001</v>
      </c>
      <c r="BS2125" s="14">
        <v>201.233</v>
      </c>
      <c r="BT2125" s="14">
        <v>184.28399999999999</v>
      </c>
      <c r="BU2125" s="14">
        <v>151.00899999999999</v>
      </c>
      <c r="BV2125" s="14">
        <v>108.038</v>
      </c>
      <c r="BW2125" s="14">
        <v>73.369</v>
      </c>
      <c r="BX2125" s="14">
        <v>35.262999999999998</v>
      </c>
      <c r="BY2125" s="121">
        <v>20.329000000000001</v>
      </c>
      <c r="BZ2125" s="122" t="str">
        <f t="shared" si="199"/>
        <v>Ust Karsk</v>
      </c>
      <c r="CA2125" s="14">
        <f t="shared" si="200"/>
        <v>52.7</v>
      </c>
      <c r="CB2125" s="14">
        <f t="shared" si="201"/>
        <v>118.8</v>
      </c>
      <c r="CC2125" s="14">
        <f t="shared" si="202"/>
        <v>1.1149390528584771</v>
      </c>
      <c r="CD2125" s="14">
        <f t="shared" si="203"/>
        <v>7098.4902941417322</v>
      </c>
      <c r="CE2125" s="102"/>
    </row>
    <row r="2126" spans="1:83" x14ac:dyDescent="0.25">
      <c r="A2126" s="14">
        <f t="shared" si="198"/>
        <v>7766.1662015491047</v>
      </c>
      <c r="B2126" s="14" t="s">
        <v>2410</v>
      </c>
      <c r="C2126" s="14">
        <v>52.7</v>
      </c>
      <c r="D2126" s="14">
        <v>137.53299999999999</v>
      </c>
      <c r="E2126" s="14">
        <v>60</v>
      </c>
      <c r="F2126" s="14">
        <v>-28.268999999999998</v>
      </c>
      <c r="G2126" s="14">
        <v>-22.66</v>
      </c>
      <c r="H2126" s="14">
        <v>-11.804</v>
      </c>
      <c r="I2126" s="14">
        <v>0.32800000000000001</v>
      </c>
      <c r="J2126" s="14">
        <v>7.3730000000000002</v>
      </c>
      <c r="K2126" s="14">
        <v>14.472</v>
      </c>
      <c r="L2126" s="14">
        <v>17.643999999999998</v>
      </c>
      <c r="M2126" s="14">
        <v>16.062000000000001</v>
      </c>
      <c r="N2126" s="14">
        <v>9.5120000000000005</v>
      </c>
      <c r="O2126" s="14">
        <v>-0.121</v>
      </c>
      <c r="P2126" s="14">
        <v>-15.063000000000001</v>
      </c>
      <c r="Q2126" s="14">
        <v>-25.699000000000002</v>
      </c>
      <c r="R2126" s="14">
        <v>12.324</v>
      </c>
      <c r="S2126" s="14">
        <v>18.937999999999999</v>
      </c>
      <c r="T2126" s="14">
        <v>35.582999999999998</v>
      </c>
      <c r="U2126" s="14">
        <v>51.805999999999997</v>
      </c>
      <c r="V2126" s="14">
        <v>70.721000000000004</v>
      </c>
      <c r="W2126" s="14">
        <v>72.457999999999998</v>
      </c>
      <c r="X2126" s="14">
        <v>70.161000000000001</v>
      </c>
      <c r="Y2126" s="14">
        <v>55.942999999999998</v>
      </c>
      <c r="Z2126" s="14">
        <v>40.71</v>
      </c>
      <c r="AA2126" s="14">
        <v>27.209</v>
      </c>
      <c r="AB2126" s="14">
        <v>14.816000000000001</v>
      </c>
      <c r="AC2126" s="14">
        <v>9.8710000000000004</v>
      </c>
      <c r="AD2126" s="14">
        <v>18.954000000000001</v>
      </c>
      <c r="AE2126" s="14">
        <v>32.661999999999999</v>
      </c>
      <c r="AF2126" s="14">
        <v>60.573999999999998</v>
      </c>
      <c r="AG2126" s="14">
        <v>87.073999999999998</v>
      </c>
      <c r="AH2126" s="14">
        <v>106.45699999999999</v>
      </c>
      <c r="AI2126" s="14">
        <v>95.314999999999998</v>
      </c>
      <c r="AJ2126" s="14">
        <v>91.650999999999996</v>
      </c>
      <c r="AK2126" s="14">
        <v>72.358999999999995</v>
      </c>
      <c r="AL2126" s="14">
        <v>52.238999999999997</v>
      </c>
      <c r="AM2126" s="14">
        <v>38.44</v>
      </c>
      <c r="AN2126" s="14">
        <v>21.198</v>
      </c>
      <c r="AO2126" s="14">
        <v>13.388999999999999</v>
      </c>
      <c r="AP2126" s="14">
        <v>75.239000000000004</v>
      </c>
      <c r="AQ2126" s="14">
        <v>94.69</v>
      </c>
      <c r="AR2126" s="14">
        <v>133.874</v>
      </c>
      <c r="AS2126" s="14">
        <v>128.501</v>
      </c>
      <c r="AT2126" s="14">
        <v>123.633</v>
      </c>
      <c r="AU2126" s="14">
        <v>113.462</v>
      </c>
      <c r="AV2126" s="14">
        <v>113.547</v>
      </c>
      <c r="AW2126" s="14">
        <v>109.205</v>
      </c>
      <c r="AX2126" s="14">
        <v>95.83</v>
      </c>
      <c r="AY2126" s="14">
        <v>94.793999999999997</v>
      </c>
      <c r="AZ2126" s="14">
        <v>71.37</v>
      </c>
      <c r="BA2126" s="14">
        <v>50.177999999999997</v>
      </c>
      <c r="BB2126" s="14">
        <v>27.997</v>
      </c>
      <c r="BC2126" s="14">
        <v>43.673000000000002</v>
      </c>
      <c r="BD2126" s="14">
        <v>84.045000000000002</v>
      </c>
      <c r="BE2126" s="14">
        <v>103.9</v>
      </c>
      <c r="BF2126" s="14">
        <v>125.96299999999999</v>
      </c>
      <c r="BG2126" s="14">
        <v>124.786</v>
      </c>
      <c r="BH2126" s="14">
        <v>117.27</v>
      </c>
      <c r="BI2126" s="14">
        <v>100.744</v>
      </c>
      <c r="BJ2126" s="14">
        <v>69.45</v>
      </c>
      <c r="BK2126" s="14">
        <v>52.493000000000002</v>
      </c>
      <c r="BL2126" s="14">
        <v>30.175999999999998</v>
      </c>
      <c r="BM2126" s="14">
        <v>19.161000000000001</v>
      </c>
      <c r="BN2126" s="14">
        <v>31.132999999999999</v>
      </c>
      <c r="BO2126" s="14">
        <v>53.826999999999998</v>
      </c>
      <c r="BP2126" s="14">
        <v>109.85899999999999</v>
      </c>
      <c r="BQ2126" s="14">
        <v>154.995</v>
      </c>
      <c r="BR2126" s="14">
        <v>193.89</v>
      </c>
      <c r="BS2126" s="14">
        <v>192.53200000000001</v>
      </c>
      <c r="BT2126" s="14">
        <v>182.733</v>
      </c>
      <c r="BU2126" s="14">
        <v>147.29900000000001</v>
      </c>
      <c r="BV2126" s="14">
        <v>99.106999999999999</v>
      </c>
      <c r="BW2126" s="14">
        <v>68.790999999999997</v>
      </c>
      <c r="BX2126" s="14">
        <v>35.747999999999998</v>
      </c>
      <c r="BY2126" s="121">
        <v>21.472000000000001</v>
      </c>
      <c r="BZ2126" s="122" t="str">
        <f t="shared" si="199"/>
        <v>Guga</v>
      </c>
      <c r="CA2126" s="14">
        <f t="shared" si="200"/>
        <v>52.7</v>
      </c>
      <c r="CB2126" s="14">
        <f t="shared" si="201"/>
        <v>137.53299999999999</v>
      </c>
      <c r="CC2126" s="14">
        <f t="shared" si="202"/>
        <v>1.2198089495512368</v>
      </c>
      <c r="CD2126" s="14">
        <f t="shared" si="203"/>
        <v>7766.1662015491047</v>
      </c>
      <c r="CE2126" s="102"/>
    </row>
    <row r="2127" spans="1:83" x14ac:dyDescent="0.25">
      <c r="A2127" s="14">
        <f t="shared" si="198"/>
        <v>616.57936520337626</v>
      </c>
      <c r="B2127" s="14" t="s">
        <v>2411</v>
      </c>
      <c r="C2127" s="14">
        <v>52.701999999999998</v>
      </c>
      <c r="D2127" s="14">
        <v>-8.9250000000000007</v>
      </c>
      <c r="E2127" s="14">
        <v>14</v>
      </c>
      <c r="F2127" s="14">
        <v>6.4180000000000001</v>
      </c>
      <c r="G2127" s="14">
        <v>6.2990000000000004</v>
      </c>
      <c r="H2127" s="14">
        <v>7.6959999999999997</v>
      </c>
      <c r="I2127" s="14">
        <v>9.4329999999999998</v>
      </c>
      <c r="J2127" s="14">
        <v>11.739000000000001</v>
      </c>
      <c r="K2127" s="14">
        <v>14.087999999999999</v>
      </c>
      <c r="L2127" s="14">
        <v>15.736000000000001</v>
      </c>
      <c r="M2127" s="14">
        <v>15.802</v>
      </c>
      <c r="N2127" s="14">
        <v>13.956</v>
      </c>
      <c r="O2127" s="14">
        <v>11.015000000000001</v>
      </c>
      <c r="P2127" s="14">
        <v>8.3019999999999996</v>
      </c>
      <c r="Q2127" s="14">
        <v>6.8380000000000001</v>
      </c>
      <c r="R2127" s="14">
        <v>10.618</v>
      </c>
      <c r="S2127" s="14">
        <v>18.123000000000001</v>
      </c>
      <c r="T2127" s="14">
        <v>32.421999999999997</v>
      </c>
      <c r="U2127" s="14">
        <v>51.463000000000001</v>
      </c>
      <c r="V2127" s="14">
        <v>65.8</v>
      </c>
      <c r="W2127" s="14">
        <v>69.191000000000003</v>
      </c>
      <c r="X2127" s="14">
        <v>67.706000000000003</v>
      </c>
      <c r="Y2127" s="14">
        <v>55.97</v>
      </c>
      <c r="Z2127" s="14">
        <v>40.674999999999997</v>
      </c>
      <c r="AA2127" s="14">
        <v>24.140999999999998</v>
      </c>
      <c r="AB2127" s="14">
        <v>12.718</v>
      </c>
      <c r="AC2127" s="14">
        <v>7.7640000000000002</v>
      </c>
      <c r="AD2127" s="14">
        <v>11.958</v>
      </c>
      <c r="AE2127" s="14">
        <v>20.309000000000001</v>
      </c>
      <c r="AF2127" s="14">
        <v>44.033999999999999</v>
      </c>
      <c r="AG2127" s="14">
        <v>63.063000000000002</v>
      </c>
      <c r="AH2127" s="14">
        <v>92.870999999999995</v>
      </c>
      <c r="AI2127" s="14">
        <v>85.968999999999994</v>
      </c>
      <c r="AJ2127" s="14">
        <v>75.628</v>
      </c>
      <c r="AK2127" s="14">
        <v>73.08</v>
      </c>
      <c r="AL2127" s="14">
        <v>50.939</v>
      </c>
      <c r="AM2127" s="14">
        <v>32.155000000000001</v>
      </c>
      <c r="AN2127" s="14">
        <v>14.507</v>
      </c>
      <c r="AO2127" s="14">
        <v>9.1669999999999998</v>
      </c>
      <c r="AP2127" s="14">
        <v>23.994</v>
      </c>
      <c r="AQ2127" s="14">
        <v>38.07</v>
      </c>
      <c r="AR2127" s="14">
        <v>70.456000000000003</v>
      </c>
      <c r="AS2127" s="14">
        <v>81.367000000000004</v>
      </c>
      <c r="AT2127" s="14">
        <v>93.748000000000005</v>
      </c>
      <c r="AU2127" s="14">
        <v>85.545000000000002</v>
      </c>
      <c r="AV2127" s="14">
        <v>82.974999999999994</v>
      </c>
      <c r="AW2127" s="14">
        <v>82.367000000000004</v>
      </c>
      <c r="AX2127" s="14">
        <v>73.88</v>
      </c>
      <c r="AY2127" s="14">
        <v>59.429000000000002</v>
      </c>
      <c r="AZ2127" s="14">
        <v>28.994</v>
      </c>
      <c r="BA2127" s="14">
        <v>22.300999999999998</v>
      </c>
      <c r="BB2127" s="14">
        <v>13.7</v>
      </c>
      <c r="BC2127" s="14">
        <v>24.712</v>
      </c>
      <c r="BD2127" s="14">
        <v>47.384</v>
      </c>
      <c r="BE2127" s="14">
        <v>77.287999999999997</v>
      </c>
      <c r="BF2127" s="14">
        <v>93.965000000000003</v>
      </c>
      <c r="BG2127" s="14">
        <v>93.263000000000005</v>
      </c>
      <c r="BH2127" s="14">
        <v>89.567999999999998</v>
      </c>
      <c r="BI2127" s="14">
        <v>76.197000000000003</v>
      </c>
      <c r="BJ2127" s="14">
        <v>61.335000000000001</v>
      </c>
      <c r="BK2127" s="14">
        <v>36.005000000000003</v>
      </c>
      <c r="BL2127" s="14">
        <v>17.937999999999999</v>
      </c>
      <c r="BM2127" s="14">
        <v>10.878</v>
      </c>
      <c r="BN2127" s="14">
        <v>19.713000000000001</v>
      </c>
      <c r="BO2127" s="14">
        <v>34.896999999999998</v>
      </c>
      <c r="BP2127" s="14">
        <v>72.203000000000003</v>
      </c>
      <c r="BQ2127" s="14">
        <v>111.527</v>
      </c>
      <c r="BR2127" s="14">
        <v>150.47999999999999</v>
      </c>
      <c r="BS2127" s="14">
        <v>146.22</v>
      </c>
      <c r="BT2127" s="14">
        <v>135.643</v>
      </c>
      <c r="BU2127" s="14">
        <v>118.86499999999999</v>
      </c>
      <c r="BV2127" s="14">
        <v>87.444000000000003</v>
      </c>
      <c r="BW2127" s="14">
        <v>51.625</v>
      </c>
      <c r="BX2127" s="14">
        <v>24.064</v>
      </c>
      <c r="BY2127" s="121">
        <v>14.709</v>
      </c>
      <c r="BZ2127" s="122" t="str">
        <f t="shared" si="199"/>
        <v>Shannon AP</v>
      </c>
      <c r="CA2127" s="14">
        <f t="shared" si="200"/>
        <v>52.701999999999998</v>
      </c>
      <c r="CB2127" s="14">
        <f t="shared" si="201"/>
        <v>-8.9250000000000007</v>
      </c>
      <c r="CC2127" s="14">
        <f t="shared" si="202"/>
        <v>9.6844312658886531E-2</v>
      </c>
      <c r="CD2127" s="14">
        <f t="shared" si="203"/>
        <v>616.57936520337626</v>
      </c>
      <c r="CE2127" s="102"/>
    </row>
    <row r="2128" spans="1:83" x14ac:dyDescent="0.25">
      <c r="A2128" s="14">
        <f t="shared" si="198"/>
        <v>142.35985498852443</v>
      </c>
      <c r="B2128" s="14" t="s">
        <v>2412</v>
      </c>
      <c r="C2128" s="14">
        <v>52.735999999999997</v>
      </c>
      <c r="D2128" s="14">
        <v>-0.64900000000000002</v>
      </c>
      <c r="E2128" s="14">
        <v>140.5</v>
      </c>
      <c r="F2128" s="14">
        <v>4.3390000000000004</v>
      </c>
      <c r="G2128" s="14">
        <v>4.1950000000000003</v>
      </c>
      <c r="H2128" s="14">
        <v>5.306</v>
      </c>
      <c r="I2128" s="14">
        <v>8.7260000000000009</v>
      </c>
      <c r="J2128" s="14">
        <v>10.928000000000001</v>
      </c>
      <c r="K2128" s="14">
        <v>13.99</v>
      </c>
      <c r="L2128" s="14">
        <v>16.715</v>
      </c>
      <c r="M2128" s="14">
        <v>16.140999999999998</v>
      </c>
      <c r="N2128" s="14">
        <v>13.728999999999999</v>
      </c>
      <c r="O2128" s="14">
        <v>10.266</v>
      </c>
      <c r="P2128" s="14">
        <v>6.5949999999999998</v>
      </c>
      <c r="Q2128" s="14">
        <v>4.2670000000000003</v>
      </c>
      <c r="R2128" s="14">
        <v>10.108000000000001</v>
      </c>
      <c r="S2128" s="14">
        <v>18.53</v>
      </c>
      <c r="T2128" s="14">
        <v>33.383000000000003</v>
      </c>
      <c r="U2128" s="14">
        <v>50.720999999999997</v>
      </c>
      <c r="V2128" s="14">
        <v>68.703999999999994</v>
      </c>
      <c r="W2128" s="14">
        <v>72.759</v>
      </c>
      <c r="X2128" s="14">
        <v>71.653000000000006</v>
      </c>
      <c r="Y2128" s="14">
        <v>58.252000000000002</v>
      </c>
      <c r="Z2128" s="14">
        <v>39.442</v>
      </c>
      <c r="AA2128" s="14">
        <v>25.75</v>
      </c>
      <c r="AB2128" s="14">
        <v>12.904999999999999</v>
      </c>
      <c r="AC2128" s="14">
        <v>8.0340000000000007</v>
      </c>
      <c r="AD2128" s="14">
        <v>10.914999999999999</v>
      </c>
      <c r="AE2128" s="14">
        <v>23.927</v>
      </c>
      <c r="AF2128" s="14">
        <v>47.256999999999998</v>
      </c>
      <c r="AG2128" s="14">
        <v>72.403999999999996</v>
      </c>
      <c r="AH2128" s="14">
        <v>85.111000000000004</v>
      </c>
      <c r="AI2128" s="14">
        <v>92.391000000000005</v>
      </c>
      <c r="AJ2128" s="14">
        <v>90.305999999999997</v>
      </c>
      <c r="AK2128" s="14">
        <v>70.942999999999998</v>
      </c>
      <c r="AL2128" s="14">
        <v>50.295000000000002</v>
      </c>
      <c r="AM2128" s="14">
        <v>33.911999999999999</v>
      </c>
      <c r="AN2128" s="14">
        <v>15.689</v>
      </c>
      <c r="AO2128" s="14">
        <v>8.6950000000000003</v>
      </c>
      <c r="AP2128" s="14">
        <v>23.568999999999999</v>
      </c>
      <c r="AQ2128" s="14">
        <v>55.11</v>
      </c>
      <c r="AR2128" s="14">
        <v>73.486999999999995</v>
      </c>
      <c r="AS2128" s="14">
        <v>93.15</v>
      </c>
      <c r="AT2128" s="14">
        <v>101.66200000000001</v>
      </c>
      <c r="AU2128" s="14">
        <v>95.894999999999996</v>
      </c>
      <c r="AV2128" s="14">
        <v>99.942999999999998</v>
      </c>
      <c r="AW2128" s="14">
        <v>99.519000000000005</v>
      </c>
      <c r="AX2128" s="14">
        <v>82.11</v>
      </c>
      <c r="AY2128" s="14">
        <v>68.411000000000001</v>
      </c>
      <c r="AZ2128" s="14">
        <v>36.44</v>
      </c>
      <c r="BA2128" s="14">
        <v>19.576000000000001</v>
      </c>
      <c r="BB2128" s="14">
        <v>14.404</v>
      </c>
      <c r="BC2128" s="14">
        <v>30.616</v>
      </c>
      <c r="BD2128" s="14">
        <v>50.323999999999998</v>
      </c>
      <c r="BE2128" s="14">
        <v>83.572999999999993</v>
      </c>
      <c r="BF2128" s="14">
        <v>109.874</v>
      </c>
      <c r="BG2128" s="14">
        <v>104.965</v>
      </c>
      <c r="BH2128" s="14">
        <v>105.622</v>
      </c>
      <c r="BI2128" s="14">
        <v>98.652000000000001</v>
      </c>
      <c r="BJ2128" s="14">
        <v>63.631999999999998</v>
      </c>
      <c r="BK2128" s="14">
        <v>40.915999999999997</v>
      </c>
      <c r="BL2128" s="14">
        <v>18.884</v>
      </c>
      <c r="BM2128" s="14">
        <v>11.103</v>
      </c>
      <c r="BN2128" s="14">
        <v>18.797000000000001</v>
      </c>
      <c r="BO2128" s="14">
        <v>41.17</v>
      </c>
      <c r="BP2128" s="14">
        <v>76.204999999999998</v>
      </c>
      <c r="BQ2128" s="14">
        <v>123.003</v>
      </c>
      <c r="BR2128" s="14">
        <v>160.21199999999999</v>
      </c>
      <c r="BS2128" s="14">
        <v>163.93199999999999</v>
      </c>
      <c r="BT2128" s="14">
        <v>163.25800000000001</v>
      </c>
      <c r="BU2128" s="14">
        <v>138.565</v>
      </c>
      <c r="BV2128" s="14">
        <v>92.055999999999997</v>
      </c>
      <c r="BW2128" s="14">
        <v>57.198</v>
      </c>
      <c r="BX2128" s="14">
        <v>25.866</v>
      </c>
      <c r="BY2128" s="121">
        <v>14.662000000000001</v>
      </c>
      <c r="BZ2128" s="122" t="str">
        <f t="shared" si="199"/>
        <v>RAF Cottesmore</v>
      </c>
      <c r="CA2128" s="14">
        <f t="shared" si="200"/>
        <v>52.735999999999997</v>
      </c>
      <c r="CB2128" s="14">
        <f t="shared" si="201"/>
        <v>-0.64900000000000002</v>
      </c>
      <c r="CC2128" s="14">
        <f t="shared" si="202"/>
        <v>2.2360044926308723E-2</v>
      </c>
      <c r="CD2128" s="14">
        <f t="shared" si="203"/>
        <v>142.35985498852443</v>
      </c>
      <c r="CE2128" s="102"/>
    </row>
    <row r="2129" spans="1:83" x14ac:dyDescent="0.25">
      <c r="A2129" s="14">
        <f t="shared" si="198"/>
        <v>6834.1239915418619</v>
      </c>
      <c r="B2129" s="14" t="s">
        <v>2413</v>
      </c>
      <c r="C2129" s="14">
        <v>52.744</v>
      </c>
      <c r="D2129" s="14">
        <v>-112.858</v>
      </c>
      <c r="E2129" s="14">
        <v>795</v>
      </c>
      <c r="F2129" s="14">
        <v>-9.83</v>
      </c>
      <c r="G2129" s="14">
        <v>-10.685</v>
      </c>
      <c r="H2129" s="14">
        <v>-5.9329999999999998</v>
      </c>
      <c r="I2129" s="14">
        <v>1.7270000000000001</v>
      </c>
      <c r="J2129" s="14">
        <v>10.877000000000001</v>
      </c>
      <c r="K2129" s="14">
        <v>15.135999999999999</v>
      </c>
      <c r="L2129" s="14">
        <v>16.413</v>
      </c>
      <c r="M2129" s="14">
        <v>15.305999999999999</v>
      </c>
      <c r="N2129" s="14">
        <v>10.701000000000001</v>
      </c>
      <c r="O2129" s="14">
        <v>4.3499999999999996</v>
      </c>
      <c r="P2129" s="14">
        <v>-3.5569999999999999</v>
      </c>
      <c r="Q2129" s="14">
        <v>-9.5329999999999995</v>
      </c>
      <c r="R2129" s="14">
        <v>8.5969999999999995</v>
      </c>
      <c r="S2129" s="14">
        <v>16.201000000000001</v>
      </c>
      <c r="T2129" s="14">
        <v>27.048999999999999</v>
      </c>
      <c r="U2129" s="14">
        <v>49.356000000000002</v>
      </c>
      <c r="V2129" s="14">
        <v>69.477999999999994</v>
      </c>
      <c r="W2129" s="14">
        <v>76.200999999999993</v>
      </c>
      <c r="X2129" s="14">
        <v>78.33</v>
      </c>
      <c r="Y2129" s="14">
        <v>58.345999999999997</v>
      </c>
      <c r="Z2129" s="14">
        <v>34.898000000000003</v>
      </c>
      <c r="AA2129" s="14">
        <v>23.010999999999999</v>
      </c>
      <c r="AB2129" s="14">
        <v>11.401999999999999</v>
      </c>
      <c r="AC2129" s="14">
        <v>6.6150000000000002</v>
      </c>
      <c r="AD2129" s="14">
        <v>14.276</v>
      </c>
      <c r="AE2129" s="14">
        <v>27.341999999999999</v>
      </c>
      <c r="AF2129" s="14">
        <v>46.256</v>
      </c>
      <c r="AG2129" s="14">
        <v>76.096999999999994</v>
      </c>
      <c r="AH2129" s="14">
        <v>111.09399999999999</v>
      </c>
      <c r="AI2129" s="14">
        <v>111.729</v>
      </c>
      <c r="AJ2129" s="14">
        <v>116.62</v>
      </c>
      <c r="AK2129" s="14">
        <v>94.275000000000006</v>
      </c>
      <c r="AL2129" s="14">
        <v>63.997999999999998</v>
      </c>
      <c r="AM2129" s="14">
        <v>37.673999999999999</v>
      </c>
      <c r="AN2129" s="14">
        <v>18.634</v>
      </c>
      <c r="AO2129" s="14">
        <v>11.65</v>
      </c>
      <c r="AP2129" s="14">
        <v>69.631</v>
      </c>
      <c r="AQ2129" s="14">
        <v>77.335999999999999</v>
      </c>
      <c r="AR2129" s="14">
        <v>80.001999999999995</v>
      </c>
      <c r="AS2129" s="14">
        <v>110.393</v>
      </c>
      <c r="AT2129" s="14">
        <v>116.98</v>
      </c>
      <c r="AU2129" s="14">
        <v>106.083</v>
      </c>
      <c r="AV2129" s="14">
        <v>116.238</v>
      </c>
      <c r="AW2129" s="14">
        <v>118.015</v>
      </c>
      <c r="AX2129" s="14">
        <v>113.553</v>
      </c>
      <c r="AY2129" s="14">
        <v>92.222999999999999</v>
      </c>
      <c r="AZ2129" s="14">
        <v>70.876999999999995</v>
      </c>
      <c r="BA2129" s="14">
        <v>52.591999999999999</v>
      </c>
      <c r="BB2129" s="14">
        <v>30.370999999999999</v>
      </c>
      <c r="BC2129" s="14">
        <v>43.137</v>
      </c>
      <c r="BD2129" s="14">
        <v>62.744</v>
      </c>
      <c r="BE2129" s="14">
        <v>111.71299999999999</v>
      </c>
      <c r="BF2129" s="14">
        <v>130.696</v>
      </c>
      <c r="BG2129" s="14">
        <v>129.31800000000001</v>
      </c>
      <c r="BH2129" s="14">
        <v>138.43199999999999</v>
      </c>
      <c r="BI2129" s="14">
        <v>119.913</v>
      </c>
      <c r="BJ2129" s="14">
        <v>94.067999999999998</v>
      </c>
      <c r="BK2129" s="14">
        <v>53.835999999999999</v>
      </c>
      <c r="BL2129" s="14">
        <v>30.946000000000002</v>
      </c>
      <c r="BM2129" s="14">
        <v>19.672999999999998</v>
      </c>
      <c r="BN2129" s="14">
        <v>24.853999999999999</v>
      </c>
      <c r="BO2129" s="14">
        <v>45.165999999999997</v>
      </c>
      <c r="BP2129" s="14">
        <v>74.611999999999995</v>
      </c>
      <c r="BQ2129" s="14">
        <v>137.30799999999999</v>
      </c>
      <c r="BR2129" s="14">
        <v>187.34800000000001</v>
      </c>
      <c r="BS2129" s="14">
        <v>190.31200000000001</v>
      </c>
      <c r="BT2129" s="14">
        <v>196.15799999999999</v>
      </c>
      <c r="BU2129" s="14">
        <v>160.988</v>
      </c>
      <c r="BV2129" s="14">
        <v>107.69199999999999</v>
      </c>
      <c r="BW2129" s="14">
        <v>61.104999999999997</v>
      </c>
      <c r="BX2129" s="14">
        <v>29.736000000000001</v>
      </c>
      <c r="BY2129" s="121">
        <v>17.338000000000001</v>
      </c>
      <c r="BZ2129" s="122" t="str">
        <f t="shared" si="199"/>
        <v>Ferintosh AgCM</v>
      </c>
      <c r="CA2129" s="14">
        <f t="shared" si="200"/>
        <v>52.744</v>
      </c>
      <c r="CB2129" s="14">
        <f t="shared" si="201"/>
        <v>-112.858</v>
      </c>
      <c r="CC2129" s="14">
        <f t="shared" si="202"/>
        <v>1.0734158130124423</v>
      </c>
      <c r="CD2129" s="14">
        <f t="shared" si="203"/>
        <v>6834.1239915418619</v>
      </c>
      <c r="CE2129" s="102"/>
    </row>
    <row r="2130" spans="1:83" x14ac:dyDescent="0.25">
      <c r="A2130" s="14">
        <f t="shared" si="198"/>
        <v>7144.0309211132926</v>
      </c>
      <c r="B2130" s="14" t="s">
        <v>2414</v>
      </c>
      <c r="C2130" s="14">
        <v>52.75</v>
      </c>
      <c r="D2130" s="14">
        <v>120.033</v>
      </c>
      <c r="E2130" s="14">
        <v>370</v>
      </c>
      <c r="F2130" s="14">
        <v>-29.634</v>
      </c>
      <c r="G2130" s="14">
        <v>-24.295999999999999</v>
      </c>
      <c r="H2130" s="14">
        <v>-13.124000000000001</v>
      </c>
      <c r="I2130" s="14">
        <v>-0.34</v>
      </c>
      <c r="J2130" s="14">
        <v>9.2219999999999995</v>
      </c>
      <c r="K2130" s="14">
        <v>15.286</v>
      </c>
      <c r="L2130" s="14">
        <v>18.199000000000002</v>
      </c>
      <c r="M2130" s="14">
        <v>15.24</v>
      </c>
      <c r="N2130" s="14">
        <v>8.2710000000000008</v>
      </c>
      <c r="O2130" s="14">
        <v>-2.5409999999999999</v>
      </c>
      <c r="P2130" s="14">
        <v>-16.449000000000002</v>
      </c>
      <c r="Q2130" s="14">
        <v>-27.193999999999999</v>
      </c>
      <c r="R2130" s="14">
        <v>13.471</v>
      </c>
      <c r="S2130" s="14">
        <v>19.052</v>
      </c>
      <c r="T2130" s="14">
        <v>35.819000000000003</v>
      </c>
      <c r="U2130" s="14">
        <v>54.009</v>
      </c>
      <c r="V2130" s="14">
        <v>70.655000000000001</v>
      </c>
      <c r="W2130" s="14">
        <v>72.647000000000006</v>
      </c>
      <c r="X2130" s="14">
        <v>73.706000000000003</v>
      </c>
      <c r="Y2130" s="14">
        <v>58.866999999999997</v>
      </c>
      <c r="Z2130" s="14">
        <v>41.704999999999998</v>
      </c>
      <c r="AA2130" s="14">
        <v>27.071000000000002</v>
      </c>
      <c r="AB2130" s="14">
        <v>14.714</v>
      </c>
      <c r="AC2130" s="14">
        <v>10.452999999999999</v>
      </c>
      <c r="AD2130" s="14">
        <v>19.561</v>
      </c>
      <c r="AE2130" s="14">
        <v>31.895</v>
      </c>
      <c r="AF2130" s="14">
        <v>62.15</v>
      </c>
      <c r="AG2130" s="14">
        <v>82.078000000000003</v>
      </c>
      <c r="AH2130" s="14">
        <v>111.65600000000001</v>
      </c>
      <c r="AI2130" s="14">
        <v>97.47</v>
      </c>
      <c r="AJ2130" s="14">
        <v>94.56</v>
      </c>
      <c r="AK2130" s="14">
        <v>69.962000000000003</v>
      </c>
      <c r="AL2130" s="14">
        <v>54.719000000000001</v>
      </c>
      <c r="AM2130" s="14">
        <v>40.204999999999998</v>
      </c>
      <c r="AN2130" s="14">
        <v>18.98</v>
      </c>
      <c r="AO2130" s="14">
        <v>12.692</v>
      </c>
      <c r="AP2130" s="14">
        <v>64.228999999999999</v>
      </c>
      <c r="AQ2130" s="14">
        <v>102.422</v>
      </c>
      <c r="AR2130" s="14">
        <v>140.256</v>
      </c>
      <c r="AS2130" s="14">
        <v>129.13200000000001</v>
      </c>
      <c r="AT2130" s="14">
        <v>133.21199999999999</v>
      </c>
      <c r="AU2130" s="14">
        <v>118.721</v>
      </c>
      <c r="AV2130" s="14">
        <v>118.145</v>
      </c>
      <c r="AW2130" s="14">
        <v>108.29</v>
      </c>
      <c r="AX2130" s="14">
        <v>105.983</v>
      </c>
      <c r="AY2130" s="14">
        <v>108.76</v>
      </c>
      <c r="AZ2130" s="14">
        <v>64.644999999999996</v>
      </c>
      <c r="BA2130" s="14">
        <v>48.161999999999999</v>
      </c>
      <c r="BB2130" s="14">
        <v>24.838999999999999</v>
      </c>
      <c r="BC2130" s="14">
        <v>46.707999999999998</v>
      </c>
      <c r="BD2130" s="14">
        <v>83.820999999999998</v>
      </c>
      <c r="BE2130" s="14">
        <v>107.236</v>
      </c>
      <c r="BF2130" s="14">
        <v>129.55000000000001</v>
      </c>
      <c r="BG2130" s="14">
        <v>124.94499999999999</v>
      </c>
      <c r="BH2130" s="14">
        <v>126.898</v>
      </c>
      <c r="BI2130" s="14">
        <v>104.07599999999999</v>
      </c>
      <c r="BJ2130" s="14">
        <v>78.343000000000004</v>
      </c>
      <c r="BK2130" s="14">
        <v>58.162999999999997</v>
      </c>
      <c r="BL2130" s="14">
        <v>28.802</v>
      </c>
      <c r="BM2130" s="14">
        <v>19.094000000000001</v>
      </c>
      <c r="BN2130" s="14">
        <v>30.155000000000001</v>
      </c>
      <c r="BO2130" s="14">
        <v>56.454999999999998</v>
      </c>
      <c r="BP2130" s="14">
        <v>113.64700000000001</v>
      </c>
      <c r="BQ2130" s="14">
        <v>156.196</v>
      </c>
      <c r="BR2130" s="14">
        <v>205.625</v>
      </c>
      <c r="BS2130" s="14">
        <v>200.19200000000001</v>
      </c>
      <c r="BT2130" s="14">
        <v>190.22900000000001</v>
      </c>
      <c r="BU2130" s="14">
        <v>147.52699999999999</v>
      </c>
      <c r="BV2130" s="14">
        <v>107.70399999999999</v>
      </c>
      <c r="BW2130" s="14">
        <v>74.492000000000004</v>
      </c>
      <c r="BX2130" s="14">
        <v>34.411999999999999</v>
      </c>
      <c r="BY2130" s="121">
        <v>21.981000000000002</v>
      </c>
      <c r="BZ2130" s="122" t="str">
        <f t="shared" si="199"/>
        <v>Uryupino</v>
      </c>
      <c r="CA2130" s="14">
        <f t="shared" si="200"/>
        <v>52.75</v>
      </c>
      <c r="CB2130" s="14">
        <f t="shared" si="201"/>
        <v>120.033</v>
      </c>
      <c r="CC2130" s="14">
        <f t="shared" si="202"/>
        <v>1.1220919855805456</v>
      </c>
      <c r="CD2130" s="14">
        <f t="shared" si="203"/>
        <v>7144.0309211132926</v>
      </c>
      <c r="CE2130" s="102"/>
    </row>
    <row r="2131" spans="1:83" x14ac:dyDescent="0.25">
      <c r="A2131" s="14">
        <f t="shared" si="198"/>
        <v>2194.5383030093499</v>
      </c>
      <c r="B2131" s="14" t="s">
        <v>2415</v>
      </c>
      <c r="C2131" s="14">
        <v>52.767000000000003</v>
      </c>
      <c r="D2131" s="14">
        <v>32.283000000000001</v>
      </c>
      <c r="E2131" s="14">
        <v>182</v>
      </c>
      <c r="F2131" s="14">
        <v>-8.202</v>
      </c>
      <c r="G2131" s="14">
        <v>-7.8159999999999998</v>
      </c>
      <c r="H2131" s="14">
        <v>-1.4239999999999999</v>
      </c>
      <c r="I2131" s="14">
        <v>7.7050000000000001</v>
      </c>
      <c r="J2131" s="14">
        <v>13.209</v>
      </c>
      <c r="K2131" s="14">
        <v>16.143999999999998</v>
      </c>
      <c r="L2131" s="14">
        <v>17.18</v>
      </c>
      <c r="M2131" s="14">
        <v>16.619</v>
      </c>
      <c r="N2131" s="14">
        <v>11.875</v>
      </c>
      <c r="O2131" s="14">
        <v>5.3460000000000001</v>
      </c>
      <c r="P2131" s="14">
        <v>0.93200000000000005</v>
      </c>
      <c r="Q2131" s="14">
        <v>-2.927</v>
      </c>
      <c r="R2131" s="14">
        <v>11.433</v>
      </c>
      <c r="S2131" s="14">
        <v>18.353000000000002</v>
      </c>
      <c r="T2131" s="14">
        <v>38.350999999999999</v>
      </c>
      <c r="U2131" s="14">
        <v>49.951000000000001</v>
      </c>
      <c r="V2131" s="14">
        <v>67.942999999999998</v>
      </c>
      <c r="W2131" s="14">
        <v>73.772000000000006</v>
      </c>
      <c r="X2131" s="14">
        <v>73.304000000000002</v>
      </c>
      <c r="Y2131" s="14">
        <v>59.365000000000002</v>
      </c>
      <c r="Z2131" s="14">
        <v>41.478999999999999</v>
      </c>
      <c r="AA2131" s="14">
        <v>26.443000000000001</v>
      </c>
      <c r="AB2131" s="14">
        <v>13.250999999999999</v>
      </c>
      <c r="AC2131" s="14">
        <v>7.5940000000000003</v>
      </c>
      <c r="AD2131" s="14">
        <v>14.16</v>
      </c>
      <c r="AE2131" s="14">
        <v>23.552</v>
      </c>
      <c r="AF2131" s="14">
        <v>46.726999999999997</v>
      </c>
      <c r="AG2131" s="14">
        <v>73.093000000000004</v>
      </c>
      <c r="AH2131" s="14">
        <v>100.145</v>
      </c>
      <c r="AI2131" s="14">
        <v>106.994</v>
      </c>
      <c r="AJ2131" s="14">
        <v>105.952</v>
      </c>
      <c r="AK2131" s="14">
        <v>86.268000000000001</v>
      </c>
      <c r="AL2131" s="14">
        <v>58.945</v>
      </c>
      <c r="AM2131" s="14">
        <v>36.090000000000003</v>
      </c>
      <c r="AN2131" s="14">
        <v>15.766</v>
      </c>
      <c r="AO2131" s="14">
        <v>8.1349999999999998</v>
      </c>
      <c r="AP2131" s="14">
        <v>44.055</v>
      </c>
      <c r="AQ2131" s="14">
        <v>53.673999999999999</v>
      </c>
      <c r="AR2131" s="14">
        <v>80.971999999999994</v>
      </c>
      <c r="AS2131" s="14">
        <v>108.583</v>
      </c>
      <c r="AT2131" s="14">
        <v>124.18300000000001</v>
      </c>
      <c r="AU2131" s="14">
        <v>114.17400000000001</v>
      </c>
      <c r="AV2131" s="14">
        <v>122.26600000000001</v>
      </c>
      <c r="AW2131" s="14">
        <v>128.44200000000001</v>
      </c>
      <c r="AX2131" s="14">
        <v>110.435</v>
      </c>
      <c r="AY2131" s="14">
        <v>84.292000000000002</v>
      </c>
      <c r="AZ2131" s="14">
        <v>35.79</v>
      </c>
      <c r="BA2131" s="14">
        <v>17.055</v>
      </c>
      <c r="BB2131" s="14">
        <v>19.11</v>
      </c>
      <c r="BC2131" s="14">
        <v>29.876000000000001</v>
      </c>
      <c r="BD2131" s="14">
        <v>59.381</v>
      </c>
      <c r="BE2131" s="14">
        <v>94.655000000000001</v>
      </c>
      <c r="BF2131" s="14">
        <v>125.759</v>
      </c>
      <c r="BG2131" s="14">
        <v>123.071</v>
      </c>
      <c r="BH2131" s="14">
        <v>126.199</v>
      </c>
      <c r="BI2131" s="14">
        <v>115.253</v>
      </c>
      <c r="BJ2131" s="14">
        <v>79.802000000000007</v>
      </c>
      <c r="BK2131" s="14">
        <v>48.058999999999997</v>
      </c>
      <c r="BL2131" s="14">
        <v>19.245000000000001</v>
      </c>
      <c r="BM2131" s="14">
        <v>9.9570000000000007</v>
      </c>
      <c r="BN2131" s="14">
        <v>23.832000000000001</v>
      </c>
      <c r="BO2131" s="14">
        <v>39.988999999999997</v>
      </c>
      <c r="BP2131" s="14">
        <v>83.216999999999999</v>
      </c>
      <c r="BQ2131" s="14">
        <v>135.375</v>
      </c>
      <c r="BR2131" s="14">
        <v>192.06700000000001</v>
      </c>
      <c r="BS2131" s="14">
        <v>196.04400000000001</v>
      </c>
      <c r="BT2131" s="14">
        <v>200.95</v>
      </c>
      <c r="BU2131" s="14">
        <v>170.886</v>
      </c>
      <c r="BV2131" s="14">
        <v>111.197</v>
      </c>
      <c r="BW2131" s="14">
        <v>63.828000000000003</v>
      </c>
      <c r="BX2131" s="14">
        <v>25.914000000000001</v>
      </c>
      <c r="BY2131" s="121">
        <v>13.651999999999999</v>
      </c>
      <c r="BZ2131" s="122" t="str">
        <f t="shared" si="199"/>
        <v>Klintsy</v>
      </c>
      <c r="CA2131" s="14">
        <f t="shared" si="200"/>
        <v>52.767000000000003</v>
      </c>
      <c r="CB2131" s="14">
        <f t="shared" si="201"/>
        <v>32.283000000000001</v>
      </c>
      <c r="CC2131" s="14">
        <f t="shared" si="202"/>
        <v>0.34468969536215033</v>
      </c>
      <c r="CD2131" s="14">
        <f t="shared" si="203"/>
        <v>2194.5383030093499</v>
      </c>
      <c r="CE2131" s="102"/>
    </row>
    <row r="2132" spans="1:83" x14ac:dyDescent="0.25">
      <c r="A2132" s="14">
        <f t="shared" si="198"/>
        <v>6624.2807665396422</v>
      </c>
      <c r="B2132" s="14" t="s">
        <v>2416</v>
      </c>
      <c r="C2132" s="14">
        <v>52.768999999999998</v>
      </c>
      <c r="D2132" s="14">
        <v>-108.244</v>
      </c>
      <c r="E2132" s="14">
        <v>548.29999999999995</v>
      </c>
      <c r="F2132" s="14">
        <v>-14.994</v>
      </c>
      <c r="G2132" s="14">
        <v>-12.954000000000001</v>
      </c>
      <c r="H2132" s="14">
        <v>-5.5510000000000002</v>
      </c>
      <c r="I2132" s="14">
        <v>3.9359999999999999</v>
      </c>
      <c r="J2132" s="14">
        <v>12.311999999999999</v>
      </c>
      <c r="K2132" s="14">
        <v>15.565</v>
      </c>
      <c r="L2132" s="14">
        <v>18.096</v>
      </c>
      <c r="M2132" s="14">
        <v>16.981000000000002</v>
      </c>
      <c r="N2132" s="14">
        <v>10.731999999999999</v>
      </c>
      <c r="O2132" s="14">
        <v>4.8570000000000002</v>
      </c>
      <c r="P2132" s="14">
        <v>-5.9390000000000001</v>
      </c>
      <c r="Q2132" s="14">
        <v>-11.592000000000001</v>
      </c>
      <c r="R2132" s="14">
        <v>9.7780000000000005</v>
      </c>
      <c r="S2132" s="14">
        <v>17.158000000000001</v>
      </c>
      <c r="T2132" s="14">
        <v>31.029</v>
      </c>
      <c r="U2132" s="14">
        <v>43.734999999999999</v>
      </c>
      <c r="V2132" s="14">
        <v>64.960999999999999</v>
      </c>
      <c r="W2132" s="14">
        <v>70.376000000000005</v>
      </c>
      <c r="X2132" s="14">
        <v>70.704999999999998</v>
      </c>
      <c r="Y2132" s="14">
        <v>56.392000000000003</v>
      </c>
      <c r="Z2132" s="14">
        <v>36.802</v>
      </c>
      <c r="AA2132" s="14">
        <v>24.440999999999999</v>
      </c>
      <c r="AB2132" s="14">
        <v>12.340999999999999</v>
      </c>
      <c r="AC2132" s="14">
        <v>8.32</v>
      </c>
      <c r="AD2132" s="14">
        <v>13.976000000000001</v>
      </c>
      <c r="AE2132" s="14">
        <v>23.63</v>
      </c>
      <c r="AF2132" s="14">
        <v>43.914000000000001</v>
      </c>
      <c r="AG2132" s="14">
        <v>73.340999999999994</v>
      </c>
      <c r="AH2132" s="14">
        <v>95.106999999999999</v>
      </c>
      <c r="AI2132" s="14">
        <v>93.631</v>
      </c>
      <c r="AJ2132" s="14">
        <v>98.594999999999999</v>
      </c>
      <c r="AK2132" s="14">
        <v>91.575999999999993</v>
      </c>
      <c r="AL2132" s="14">
        <v>54.875</v>
      </c>
      <c r="AM2132" s="14">
        <v>34.036000000000001</v>
      </c>
      <c r="AN2132" s="14">
        <v>16.762</v>
      </c>
      <c r="AO2132" s="14">
        <v>10.932</v>
      </c>
      <c r="AP2132" s="14">
        <v>41.863</v>
      </c>
      <c r="AQ2132" s="14">
        <v>54.326999999999998</v>
      </c>
      <c r="AR2132" s="14">
        <v>86.25</v>
      </c>
      <c r="AS2132" s="14">
        <v>96.207999999999998</v>
      </c>
      <c r="AT2132" s="14">
        <v>102.655</v>
      </c>
      <c r="AU2132" s="14">
        <v>93.47</v>
      </c>
      <c r="AV2132" s="14">
        <v>110.00700000000001</v>
      </c>
      <c r="AW2132" s="14">
        <v>112.536</v>
      </c>
      <c r="AX2132" s="14">
        <v>89.891999999999996</v>
      </c>
      <c r="AY2132" s="14">
        <v>73.879000000000005</v>
      </c>
      <c r="AZ2132" s="14">
        <v>44.204999999999998</v>
      </c>
      <c r="BA2132" s="14">
        <v>32.930999999999997</v>
      </c>
      <c r="BB2132" s="14">
        <v>17.407</v>
      </c>
      <c r="BC2132" s="14">
        <v>26.817</v>
      </c>
      <c r="BD2132" s="14">
        <v>56.802999999999997</v>
      </c>
      <c r="BE2132" s="14">
        <v>86.518000000000001</v>
      </c>
      <c r="BF2132" s="14">
        <v>101.11799999999999</v>
      </c>
      <c r="BG2132" s="14">
        <v>99.067999999999998</v>
      </c>
      <c r="BH2132" s="14">
        <v>114.392</v>
      </c>
      <c r="BI2132" s="14">
        <v>114.697</v>
      </c>
      <c r="BJ2132" s="14">
        <v>64.286000000000001</v>
      </c>
      <c r="BK2132" s="14">
        <v>40.295000000000002</v>
      </c>
      <c r="BL2132" s="14">
        <v>19.597999999999999</v>
      </c>
      <c r="BM2132" s="14">
        <v>12.920999999999999</v>
      </c>
      <c r="BN2132" s="14">
        <v>22.105</v>
      </c>
      <c r="BO2132" s="14">
        <v>39.752000000000002</v>
      </c>
      <c r="BP2132" s="14">
        <v>79.706000000000003</v>
      </c>
      <c r="BQ2132" s="14">
        <v>118.566</v>
      </c>
      <c r="BR2132" s="14">
        <v>163.06899999999999</v>
      </c>
      <c r="BS2132" s="14">
        <v>160.72900000000001</v>
      </c>
      <c r="BT2132" s="14">
        <v>179.672</v>
      </c>
      <c r="BU2132" s="14">
        <v>153.16</v>
      </c>
      <c r="BV2132" s="14">
        <v>95.876000000000005</v>
      </c>
      <c r="BW2132" s="14">
        <v>57.484000000000002</v>
      </c>
      <c r="BX2132" s="14">
        <v>26.670999999999999</v>
      </c>
      <c r="BY2132" s="121">
        <v>17.013999999999999</v>
      </c>
      <c r="BZ2132" s="122" t="str">
        <f t="shared" si="199"/>
        <v>North Battleford AP</v>
      </c>
      <c r="CA2132" s="14">
        <f t="shared" si="200"/>
        <v>52.768999999999998</v>
      </c>
      <c r="CB2132" s="14">
        <f t="shared" si="201"/>
        <v>-108.244</v>
      </c>
      <c r="CC2132" s="14">
        <f t="shared" si="202"/>
        <v>1.0404563530656099</v>
      </c>
      <c r="CD2132" s="14">
        <f t="shared" si="203"/>
        <v>6624.2807665396422</v>
      </c>
      <c r="CE2132" s="102"/>
    </row>
    <row r="2133" spans="1:83" x14ac:dyDescent="0.25">
      <c r="A2133" s="14">
        <f t="shared" si="198"/>
        <v>6417.8423314277179</v>
      </c>
      <c r="B2133" s="14" t="s">
        <v>2417</v>
      </c>
      <c r="C2133" s="14">
        <v>52.783000000000001</v>
      </c>
      <c r="D2133" s="14">
        <v>103.68300000000001</v>
      </c>
      <c r="E2133" s="14">
        <v>437.4</v>
      </c>
      <c r="F2133" s="14">
        <v>-17.856000000000002</v>
      </c>
      <c r="G2133" s="14">
        <v>-15.802</v>
      </c>
      <c r="H2133" s="14">
        <v>-5.8890000000000002</v>
      </c>
      <c r="I2133" s="14">
        <v>2.4049999999999998</v>
      </c>
      <c r="J2133" s="14">
        <v>9.6679999999999993</v>
      </c>
      <c r="K2133" s="14">
        <v>14.773</v>
      </c>
      <c r="L2133" s="14">
        <v>17.838000000000001</v>
      </c>
      <c r="M2133" s="14">
        <v>16.370999999999999</v>
      </c>
      <c r="N2133" s="14">
        <v>8.43</v>
      </c>
      <c r="O2133" s="14">
        <v>1.67</v>
      </c>
      <c r="P2133" s="14">
        <v>-8.4559999999999995</v>
      </c>
      <c r="Q2133" s="14">
        <v>-15.696999999999999</v>
      </c>
      <c r="R2133" s="14">
        <v>12.215</v>
      </c>
      <c r="S2133" s="14">
        <v>20.672000000000001</v>
      </c>
      <c r="T2133" s="14">
        <v>36.548000000000002</v>
      </c>
      <c r="U2133" s="14">
        <v>52.837000000000003</v>
      </c>
      <c r="V2133" s="14">
        <v>70.858000000000004</v>
      </c>
      <c r="W2133" s="14">
        <v>72.527000000000001</v>
      </c>
      <c r="X2133" s="14">
        <v>73.106999999999999</v>
      </c>
      <c r="Y2133" s="14">
        <v>59.265999999999998</v>
      </c>
      <c r="Z2133" s="14">
        <v>42.09</v>
      </c>
      <c r="AA2133" s="14">
        <v>28.062999999999999</v>
      </c>
      <c r="AB2133" s="14">
        <v>14.801</v>
      </c>
      <c r="AC2133" s="14">
        <v>9.5139999999999993</v>
      </c>
      <c r="AD2133" s="14">
        <v>15.021000000000001</v>
      </c>
      <c r="AE2133" s="14">
        <v>29.045999999999999</v>
      </c>
      <c r="AF2133" s="14">
        <v>54.502000000000002</v>
      </c>
      <c r="AG2133" s="14">
        <v>82.772999999999996</v>
      </c>
      <c r="AH2133" s="14">
        <v>108.863</v>
      </c>
      <c r="AI2133" s="14">
        <v>104.572</v>
      </c>
      <c r="AJ2133" s="14">
        <v>102.42700000000001</v>
      </c>
      <c r="AK2133" s="14">
        <v>83.444999999999993</v>
      </c>
      <c r="AL2133" s="14">
        <v>58.207000000000001</v>
      </c>
      <c r="AM2133" s="14">
        <v>37.738</v>
      </c>
      <c r="AN2133" s="14">
        <v>18.600999999999999</v>
      </c>
      <c r="AO2133" s="14">
        <v>10.702999999999999</v>
      </c>
      <c r="AP2133" s="14">
        <v>39.923999999999999</v>
      </c>
      <c r="AQ2133" s="14">
        <v>80.578999999999994</v>
      </c>
      <c r="AR2133" s="14">
        <v>124.729</v>
      </c>
      <c r="AS2133" s="14">
        <v>129.488</v>
      </c>
      <c r="AT2133" s="14">
        <v>130.79499999999999</v>
      </c>
      <c r="AU2133" s="14">
        <v>117.057</v>
      </c>
      <c r="AV2133" s="14">
        <v>119.227</v>
      </c>
      <c r="AW2133" s="14">
        <v>119.283</v>
      </c>
      <c r="AX2133" s="14">
        <v>108.15</v>
      </c>
      <c r="AY2133" s="14">
        <v>93.802999999999997</v>
      </c>
      <c r="AZ2133" s="14">
        <v>54.569000000000003</v>
      </c>
      <c r="BA2133" s="14">
        <v>28.724</v>
      </c>
      <c r="BB2133" s="14">
        <v>19.149000000000001</v>
      </c>
      <c r="BC2133" s="14">
        <v>42.274000000000001</v>
      </c>
      <c r="BD2133" s="14">
        <v>82.953000000000003</v>
      </c>
      <c r="BE2133" s="14">
        <v>106.464</v>
      </c>
      <c r="BF2133" s="14">
        <v>130.50800000000001</v>
      </c>
      <c r="BG2133" s="14">
        <v>130.68600000000001</v>
      </c>
      <c r="BH2133" s="14">
        <v>121.70699999999999</v>
      </c>
      <c r="BI2133" s="14">
        <v>107.688</v>
      </c>
      <c r="BJ2133" s="14">
        <v>76.478999999999999</v>
      </c>
      <c r="BK2133" s="14">
        <v>52.988999999999997</v>
      </c>
      <c r="BL2133" s="14">
        <v>26.603999999999999</v>
      </c>
      <c r="BM2133" s="14">
        <v>13.997999999999999</v>
      </c>
      <c r="BN2133" s="14">
        <v>24.33</v>
      </c>
      <c r="BO2133" s="14">
        <v>51.088000000000001</v>
      </c>
      <c r="BP2133" s="14">
        <v>105.813</v>
      </c>
      <c r="BQ2133" s="14">
        <v>155.72900000000001</v>
      </c>
      <c r="BR2133" s="14">
        <v>202.9</v>
      </c>
      <c r="BS2133" s="14">
        <v>203.15799999999999</v>
      </c>
      <c r="BT2133" s="14">
        <v>193.66399999999999</v>
      </c>
      <c r="BU2133" s="14">
        <v>159.495</v>
      </c>
      <c r="BV2133" s="14">
        <v>110.051</v>
      </c>
      <c r="BW2133" s="14">
        <v>68.784000000000006</v>
      </c>
      <c r="BX2133" s="14">
        <v>31.831</v>
      </c>
      <c r="BY2133" s="121">
        <v>17.902000000000001</v>
      </c>
      <c r="BZ2133" s="122" t="str">
        <f t="shared" si="199"/>
        <v>Usolye Sibirskoye</v>
      </c>
      <c r="CA2133" s="14">
        <f t="shared" si="200"/>
        <v>52.783000000000001</v>
      </c>
      <c r="CB2133" s="14">
        <f t="shared" si="201"/>
        <v>103.68300000000001</v>
      </c>
      <c r="CC2133" s="14">
        <f t="shared" si="202"/>
        <v>1.0080316734816668</v>
      </c>
      <c r="CD2133" s="14">
        <f t="shared" si="203"/>
        <v>6417.8423314277179</v>
      </c>
      <c r="CE2133" s="102"/>
    </row>
    <row r="2134" spans="1:83" x14ac:dyDescent="0.25">
      <c r="A2134" s="14">
        <f t="shared" si="198"/>
        <v>226.8291508995562</v>
      </c>
      <c r="B2134" s="14" t="s">
        <v>2418</v>
      </c>
      <c r="C2134" s="14">
        <v>52.798000000000002</v>
      </c>
      <c r="D2134" s="14">
        <v>-2.6680000000000001</v>
      </c>
      <c r="E2134" s="14">
        <v>75.900000000000006</v>
      </c>
      <c r="F2134" s="14">
        <v>5.234</v>
      </c>
      <c r="G2134" s="14">
        <v>4.16</v>
      </c>
      <c r="H2134" s="14">
        <v>6.8490000000000002</v>
      </c>
      <c r="I2134" s="14">
        <v>8.1</v>
      </c>
      <c r="J2134" s="14">
        <v>11.518000000000001</v>
      </c>
      <c r="K2134" s="14">
        <v>13.798999999999999</v>
      </c>
      <c r="L2134" s="14">
        <v>16.463000000000001</v>
      </c>
      <c r="M2134" s="14">
        <v>15.88</v>
      </c>
      <c r="N2134" s="14">
        <v>13.379</v>
      </c>
      <c r="O2134" s="14">
        <v>10.458</v>
      </c>
      <c r="P2134" s="14">
        <v>6.9870000000000001</v>
      </c>
      <c r="Q2134" s="14">
        <v>5.617</v>
      </c>
      <c r="R2134" s="14">
        <v>10.603</v>
      </c>
      <c r="S2134" s="14">
        <v>17.8</v>
      </c>
      <c r="T2134" s="14">
        <v>34.737000000000002</v>
      </c>
      <c r="U2134" s="14">
        <v>52.304000000000002</v>
      </c>
      <c r="V2134" s="14">
        <v>66.534000000000006</v>
      </c>
      <c r="W2134" s="14">
        <v>73.522000000000006</v>
      </c>
      <c r="X2134" s="14">
        <v>71.896000000000001</v>
      </c>
      <c r="Y2134" s="14">
        <v>58.515000000000001</v>
      </c>
      <c r="Z2134" s="14">
        <v>39.871000000000002</v>
      </c>
      <c r="AA2134" s="14">
        <v>24.068000000000001</v>
      </c>
      <c r="AB2134" s="14">
        <v>12.986000000000001</v>
      </c>
      <c r="AC2134" s="14">
        <v>8.0359999999999996</v>
      </c>
      <c r="AD2134" s="14">
        <v>12.875999999999999</v>
      </c>
      <c r="AE2134" s="14">
        <v>22.100999999999999</v>
      </c>
      <c r="AF2134" s="14">
        <v>42.604999999999997</v>
      </c>
      <c r="AG2134" s="14">
        <v>67.585999999999999</v>
      </c>
      <c r="AH2134" s="14">
        <v>88.9</v>
      </c>
      <c r="AI2134" s="14">
        <v>89.314999999999998</v>
      </c>
      <c r="AJ2134" s="14">
        <v>88.34</v>
      </c>
      <c r="AK2134" s="14">
        <v>73.278000000000006</v>
      </c>
      <c r="AL2134" s="14">
        <v>47.546999999999997</v>
      </c>
      <c r="AM2134" s="14">
        <v>31.934999999999999</v>
      </c>
      <c r="AN2134" s="14">
        <v>16.573</v>
      </c>
      <c r="AO2134" s="14">
        <v>9.5150000000000006</v>
      </c>
      <c r="AP2134" s="14">
        <v>29.481999999999999</v>
      </c>
      <c r="AQ2134" s="14">
        <v>43.241999999999997</v>
      </c>
      <c r="AR2134" s="14">
        <v>67.905000000000001</v>
      </c>
      <c r="AS2134" s="14">
        <v>83.081000000000003</v>
      </c>
      <c r="AT2134" s="14">
        <v>99.036000000000001</v>
      </c>
      <c r="AU2134" s="14">
        <v>93.114999999999995</v>
      </c>
      <c r="AV2134" s="14">
        <v>96.602999999999994</v>
      </c>
      <c r="AW2134" s="14">
        <v>89.069000000000003</v>
      </c>
      <c r="AX2134" s="14">
        <v>68.483000000000004</v>
      </c>
      <c r="AY2134" s="14">
        <v>63.786000000000001</v>
      </c>
      <c r="AZ2134" s="14">
        <v>36.734999999999999</v>
      </c>
      <c r="BA2134" s="14">
        <v>23.760999999999999</v>
      </c>
      <c r="BB2134" s="14">
        <v>14.332000000000001</v>
      </c>
      <c r="BC2134" s="14">
        <v>25.257000000000001</v>
      </c>
      <c r="BD2134" s="14">
        <v>54.241999999999997</v>
      </c>
      <c r="BE2134" s="14">
        <v>77.129000000000005</v>
      </c>
      <c r="BF2134" s="14">
        <v>101.407</v>
      </c>
      <c r="BG2134" s="14">
        <v>106.639</v>
      </c>
      <c r="BH2134" s="14">
        <v>98.426000000000002</v>
      </c>
      <c r="BI2134" s="14">
        <v>86.369</v>
      </c>
      <c r="BJ2134" s="14">
        <v>57.521000000000001</v>
      </c>
      <c r="BK2134" s="14">
        <v>37.673999999999999</v>
      </c>
      <c r="BL2134" s="14">
        <v>17.596</v>
      </c>
      <c r="BM2134" s="14">
        <v>11.641999999999999</v>
      </c>
      <c r="BN2134" s="14">
        <v>20.600999999999999</v>
      </c>
      <c r="BO2134" s="14">
        <v>36.753</v>
      </c>
      <c r="BP2134" s="14">
        <v>74.131</v>
      </c>
      <c r="BQ2134" s="14">
        <v>114.117</v>
      </c>
      <c r="BR2134" s="14">
        <v>159.52199999999999</v>
      </c>
      <c r="BS2134" s="14">
        <v>159.75399999999999</v>
      </c>
      <c r="BT2134" s="14">
        <v>156.78100000000001</v>
      </c>
      <c r="BU2134" s="14">
        <v>128.27699999999999</v>
      </c>
      <c r="BV2134" s="14">
        <v>83.453999999999994</v>
      </c>
      <c r="BW2134" s="14">
        <v>53.082999999999998</v>
      </c>
      <c r="BX2134" s="14">
        <v>25.988</v>
      </c>
      <c r="BY2134" s="121">
        <v>15.259</v>
      </c>
      <c r="BZ2134" s="122" t="str">
        <f t="shared" si="199"/>
        <v>RAF Shawbury</v>
      </c>
      <c r="CA2134" s="14">
        <f t="shared" si="200"/>
        <v>52.798000000000002</v>
      </c>
      <c r="CB2134" s="14">
        <f t="shared" si="201"/>
        <v>-2.6680000000000001</v>
      </c>
      <c r="CC2134" s="14">
        <f t="shared" si="202"/>
        <v>3.5627389513141768E-2</v>
      </c>
      <c r="CD2134" s="14">
        <f t="shared" si="203"/>
        <v>226.8291508995562</v>
      </c>
      <c r="CE2134" s="102"/>
    </row>
    <row r="2135" spans="1:83" x14ac:dyDescent="0.25">
      <c r="A2135" s="14">
        <f t="shared" si="198"/>
        <v>2789.4232386661938</v>
      </c>
      <c r="B2135" s="14" t="s">
        <v>2419</v>
      </c>
      <c r="C2135" s="14">
        <v>52.8</v>
      </c>
      <c r="D2135" s="14">
        <v>41.332999999999998</v>
      </c>
      <c r="E2135" s="14">
        <v>128</v>
      </c>
      <c r="F2135" s="14">
        <v>-7.8129999999999997</v>
      </c>
      <c r="G2135" s="14">
        <v>-7.12</v>
      </c>
      <c r="H2135" s="14">
        <v>-2.5369999999999999</v>
      </c>
      <c r="I2135" s="14">
        <v>8.1170000000000009</v>
      </c>
      <c r="J2135" s="14">
        <v>14.226000000000001</v>
      </c>
      <c r="K2135" s="14">
        <v>17.507999999999999</v>
      </c>
      <c r="L2135" s="14">
        <v>19.547999999999998</v>
      </c>
      <c r="M2135" s="14">
        <v>18.513000000000002</v>
      </c>
      <c r="N2135" s="14">
        <v>12.428000000000001</v>
      </c>
      <c r="O2135" s="14">
        <v>6.3659999999999997</v>
      </c>
      <c r="P2135" s="14">
        <v>-1.2230000000000001</v>
      </c>
      <c r="Q2135" s="14">
        <v>-4.1550000000000002</v>
      </c>
      <c r="R2135" s="14">
        <v>11.44</v>
      </c>
      <c r="S2135" s="14">
        <v>17.140999999999998</v>
      </c>
      <c r="T2135" s="14">
        <v>37.340000000000003</v>
      </c>
      <c r="U2135" s="14">
        <v>52.469000000000001</v>
      </c>
      <c r="V2135" s="14">
        <v>69.307000000000002</v>
      </c>
      <c r="W2135" s="14">
        <v>76.945999999999998</v>
      </c>
      <c r="X2135" s="14">
        <v>76.268000000000001</v>
      </c>
      <c r="Y2135" s="14">
        <v>61.343000000000004</v>
      </c>
      <c r="Z2135" s="14">
        <v>43.031999999999996</v>
      </c>
      <c r="AA2135" s="14">
        <v>26.257000000000001</v>
      </c>
      <c r="AB2135" s="14">
        <v>13.302</v>
      </c>
      <c r="AC2135" s="14">
        <v>8.0510000000000002</v>
      </c>
      <c r="AD2135" s="14">
        <v>13.473000000000001</v>
      </c>
      <c r="AE2135" s="14">
        <v>22.891999999999999</v>
      </c>
      <c r="AF2135" s="14">
        <v>47.991</v>
      </c>
      <c r="AG2135" s="14">
        <v>78.72</v>
      </c>
      <c r="AH2135" s="14">
        <v>105.139</v>
      </c>
      <c r="AI2135" s="14">
        <v>105.992</v>
      </c>
      <c r="AJ2135" s="14">
        <v>102.836</v>
      </c>
      <c r="AK2135" s="14">
        <v>82.691000000000003</v>
      </c>
      <c r="AL2135" s="14">
        <v>54.143000000000001</v>
      </c>
      <c r="AM2135" s="14">
        <v>32.085999999999999</v>
      </c>
      <c r="AN2135" s="14">
        <v>15.414999999999999</v>
      </c>
      <c r="AO2135" s="14">
        <v>8.6560000000000006</v>
      </c>
      <c r="AP2135" s="14">
        <v>32.066000000000003</v>
      </c>
      <c r="AQ2135" s="14">
        <v>55.710999999999999</v>
      </c>
      <c r="AR2135" s="14">
        <v>86.448999999999998</v>
      </c>
      <c r="AS2135" s="14">
        <v>115.366</v>
      </c>
      <c r="AT2135" s="14">
        <v>128.66499999999999</v>
      </c>
      <c r="AU2135" s="14">
        <v>119.512</v>
      </c>
      <c r="AV2135" s="14">
        <v>124.979</v>
      </c>
      <c r="AW2135" s="14">
        <v>123.032</v>
      </c>
      <c r="AX2135" s="14">
        <v>100.051</v>
      </c>
      <c r="AY2135" s="14">
        <v>70.765000000000001</v>
      </c>
      <c r="AZ2135" s="14">
        <v>36.786000000000001</v>
      </c>
      <c r="BA2135" s="14">
        <v>18.8</v>
      </c>
      <c r="BB2135" s="14">
        <v>16.545000000000002</v>
      </c>
      <c r="BC2135" s="14">
        <v>31.105</v>
      </c>
      <c r="BD2135" s="14">
        <v>62.997999999999998</v>
      </c>
      <c r="BE2135" s="14">
        <v>98.722999999999999</v>
      </c>
      <c r="BF2135" s="14">
        <v>128.50399999999999</v>
      </c>
      <c r="BG2135" s="14">
        <v>129.381</v>
      </c>
      <c r="BH2135" s="14">
        <v>135.07400000000001</v>
      </c>
      <c r="BI2135" s="14">
        <v>117.251</v>
      </c>
      <c r="BJ2135" s="14">
        <v>78.400999999999996</v>
      </c>
      <c r="BK2135" s="14">
        <v>44.494999999999997</v>
      </c>
      <c r="BL2135" s="14">
        <v>20.54</v>
      </c>
      <c r="BM2135" s="14">
        <v>10.698</v>
      </c>
      <c r="BN2135" s="14">
        <v>21.984000000000002</v>
      </c>
      <c r="BO2135" s="14">
        <v>39.819000000000003</v>
      </c>
      <c r="BP2135" s="14">
        <v>85.834999999999994</v>
      </c>
      <c r="BQ2135" s="14">
        <v>143.38</v>
      </c>
      <c r="BR2135" s="14">
        <v>199.465</v>
      </c>
      <c r="BS2135" s="14">
        <v>203.15700000000001</v>
      </c>
      <c r="BT2135" s="14">
        <v>202.08500000000001</v>
      </c>
      <c r="BU2135" s="14">
        <v>165.68100000000001</v>
      </c>
      <c r="BV2135" s="14">
        <v>105.113</v>
      </c>
      <c r="BW2135" s="14">
        <v>57.619</v>
      </c>
      <c r="BX2135" s="14">
        <v>25.99</v>
      </c>
      <c r="BY2135" s="121">
        <v>14.497</v>
      </c>
      <c r="BZ2135" s="122" t="str">
        <f t="shared" si="199"/>
        <v>Tambov</v>
      </c>
      <c r="CA2135" s="14">
        <f t="shared" si="200"/>
        <v>52.8</v>
      </c>
      <c r="CB2135" s="14">
        <f t="shared" si="201"/>
        <v>41.332999999999998</v>
      </c>
      <c r="CC2135" s="14">
        <f t="shared" si="202"/>
        <v>0.4381265275951105</v>
      </c>
      <c r="CD2135" s="14">
        <f t="shared" si="203"/>
        <v>2789.4232386661938</v>
      </c>
      <c r="CE2135" s="102"/>
    </row>
    <row r="2136" spans="1:83" x14ac:dyDescent="0.25">
      <c r="A2136" s="14">
        <f t="shared" si="198"/>
        <v>7571.1432338698905</v>
      </c>
      <c r="B2136" s="14" t="s">
        <v>2420</v>
      </c>
      <c r="C2136" s="14">
        <v>52.8</v>
      </c>
      <c r="D2136" s="14">
        <v>131.71700000000001</v>
      </c>
      <c r="E2136" s="14">
        <v>359</v>
      </c>
      <c r="F2136" s="14">
        <v>-30.024999999999999</v>
      </c>
      <c r="G2136" s="14">
        <v>-24.494</v>
      </c>
      <c r="H2136" s="14">
        <v>-12.826000000000001</v>
      </c>
      <c r="I2136" s="14">
        <v>-1.2210000000000001</v>
      </c>
      <c r="J2136" s="14">
        <v>7.9130000000000003</v>
      </c>
      <c r="K2136" s="14">
        <v>15.477</v>
      </c>
      <c r="L2136" s="14">
        <v>17.254999999999999</v>
      </c>
      <c r="M2136" s="14">
        <v>15.875</v>
      </c>
      <c r="N2136" s="14">
        <v>8.2460000000000004</v>
      </c>
      <c r="O2136" s="14">
        <v>-1.88</v>
      </c>
      <c r="P2136" s="14">
        <v>-17.364000000000001</v>
      </c>
      <c r="Q2136" s="14">
        <v>-29.506</v>
      </c>
      <c r="R2136" s="14">
        <v>12.715</v>
      </c>
      <c r="S2136" s="14">
        <v>20.122</v>
      </c>
      <c r="T2136" s="14">
        <v>35.954000000000001</v>
      </c>
      <c r="U2136" s="14">
        <v>51.374000000000002</v>
      </c>
      <c r="V2136" s="14">
        <v>70.626999999999995</v>
      </c>
      <c r="W2136" s="14">
        <v>71.524000000000001</v>
      </c>
      <c r="X2136" s="14">
        <v>73.016000000000005</v>
      </c>
      <c r="Y2136" s="14">
        <v>61.375</v>
      </c>
      <c r="Z2136" s="14">
        <v>39.58</v>
      </c>
      <c r="AA2136" s="14">
        <v>27.513999999999999</v>
      </c>
      <c r="AB2136" s="14">
        <v>15.356999999999999</v>
      </c>
      <c r="AC2136" s="14">
        <v>10.337999999999999</v>
      </c>
      <c r="AD2136" s="14">
        <v>18.384</v>
      </c>
      <c r="AE2136" s="14">
        <v>32.960999999999999</v>
      </c>
      <c r="AF2136" s="14">
        <v>64.039000000000001</v>
      </c>
      <c r="AG2136" s="14">
        <v>84.260999999999996</v>
      </c>
      <c r="AH2136" s="14">
        <v>102.509</v>
      </c>
      <c r="AI2136" s="14">
        <v>92.326999999999998</v>
      </c>
      <c r="AJ2136" s="14">
        <v>89.915999999999997</v>
      </c>
      <c r="AK2136" s="14">
        <v>70.536000000000001</v>
      </c>
      <c r="AL2136" s="14">
        <v>52.344000000000001</v>
      </c>
      <c r="AM2136" s="14">
        <v>38.308</v>
      </c>
      <c r="AN2136" s="14">
        <v>20.693000000000001</v>
      </c>
      <c r="AO2136" s="14">
        <v>13.829000000000001</v>
      </c>
      <c r="AP2136" s="14">
        <v>64.912999999999997</v>
      </c>
      <c r="AQ2136" s="14">
        <v>95.510999999999996</v>
      </c>
      <c r="AR2136" s="14">
        <v>140.255</v>
      </c>
      <c r="AS2136" s="14">
        <v>128.1</v>
      </c>
      <c r="AT2136" s="14">
        <v>127.55500000000001</v>
      </c>
      <c r="AU2136" s="14">
        <v>111.88</v>
      </c>
      <c r="AV2136" s="14">
        <v>112.883</v>
      </c>
      <c r="AW2136" s="14">
        <v>101.33</v>
      </c>
      <c r="AX2136" s="14">
        <v>98.346999999999994</v>
      </c>
      <c r="AY2136" s="14">
        <v>93.195999999999998</v>
      </c>
      <c r="AZ2136" s="14">
        <v>57.968000000000004</v>
      </c>
      <c r="BA2136" s="14">
        <v>49.848999999999997</v>
      </c>
      <c r="BB2136" s="14">
        <v>26.818000000000001</v>
      </c>
      <c r="BC2136" s="14">
        <v>46.8</v>
      </c>
      <c r="BD2136" s="14">
        <v>88.495000000000005</v>
      </c>
      <c r="BE2136" s="14">
        <v>109.042</v>
      </c>
      <c r="BF2136" s="14">
        <v>125.435</v>
      </c>
      <c r="BG2136" s="14">
        <v>128.31</v>
      </c>
      <c r="BH2136" s="14">
        <v>129.17699999999999</v>
      </c>
      <c r="BI2136" s="14">
        <v>102.596</v>
      </c>
      <c r="BJ2136" s="14">
        <v>73.882000000000005</v>
      </c>
      <c r="BK2136" s="14">
        <v>51.944000000000003</v>
      </c>
      <c r="BL2136" s="14">
        <v>24.632000000000001</v>
      </c>
      <c r="BM2136" s="14">
        <v>18.553000000000001</v>
      </c>
      <c r="BN2136" s="14">
        <v>29.213000000000001</v>
      </c>
      <c r="BO2136" s="14">
        <v>55.023000000000003</v>
      </c>
      <c r="BP2136" s="14">
        <v>113.526</v>
      </c>
      <c r="BQ2136" s="14">
        <v>155.33199999999999</v>
      </c>
      <c r="BR2136" s="14">
        <v>196.863</v>
      </c>
      <c r="BS2136" s="14">
        <v>191.15799999999999</v>
      </c>
      <c r="BT2136" s="14">
        <v>184.08099999999999</v>
      </c>
      <c r="BU2136" s="14">
        <v>142.38999999999999</v>
      </c>
      <c r="BV2136" s="14">
        <v>102.367</v>
      </c>
      <c r="BW2136" s="14">
        <v>68.599000000000004</v>
      </c>
      <c r="BX2136" s="14">
        <v>33.006999999999998</v>
      </c>
      <c r="BY2136" s="121">
        <v>22.074999999999999</v>
      </c>
      <c r="BZ2136" s="122" t="str">
        <f t="shared" si="199"/>
        <v>Stoyba</v>
      </c>
      <c r="CA2136" s="14">
        <f t="shared" si="200"/>
        <v>52.8</v>
      </c>
      <c r="CB2136" s="14">
        <f t="shared" si="201"/>
        <v>131.71700000000001</v>
      </c>
      <c r="CC2136" s="14">
        <f t="shared" si="202"/>
        <v>1.1891772639589691</v>
      </c>
      <c r="CD2136" s="14">
        <f t="shared" si="203"/>
        <v>7571.1432338698905</v>
      </c>
      <c r="CE2136" s="102"/>
    </row>
    <row r="2137" spans="1:83" x14ac:dyDescent="0.25">
      <c r="A2137" s="14">
        <f t="shared" si="198"/>
        <v>6449.5176886821182</v>
      </c>
      <c r="B2137" s="14" t="s">
        <v>2421</v>
      </c>
      <c r="C2137" s="14">
        <v>52.817</v>
      </c>
      <c r="D2137" s="14">
        <v>-104.6</v>
      </c>
      <c r="E2137" s="14">
        <v>490</v>
      </c>
      <c r="F2137" s="14">
        <v>-17.219000000000001</v>
      </c>
      <c r="G2137" s="14">
        <v>-13.768000000000001</v>
      </c>
      <c r="H2137" s="14">
        <v>-7.0659999999999998</v>
      </c>
      <c r="I2137" s="14">
        <v>2.52</v>
      </c>
      <c r="J2137" s="14">
        <v>10.351000000000001</v>
      </c>
      <c r="K2137" s="14">
        <v>15.249000000000001</v>
      </c>
      <c r="L2137" s="14">
        <v>17.771999999999998</v>
      </c>
      <c r="M2137" s="14">
        <v>16.446999999999999</v>
      </c>
      <c r="N2137" s="14">
        <v>10.590999999999999</v>
      </c>
      <c r="O2137" s="14">
        <v>3.7330000000000001</v>
      </c>
      <c r="P2137" s="14">
        <v>-4.5910000000000002</v>
      </c>
      <c r="Q2137" s="14">
        <v>-13.693</v>
      </c>
      <c r="R2137" s="14">
        <v>12.329000000000001</v>
      </c>
      <c r="S2137" s="14">
        <v>20.713999999999999</v>
      </c>
      <c r="T2137" s="14">
        <v>27.117999999999999</v>
      </c>
      <c r="U2137" s="14">
        <v>52.396999999999998</v>
      </c>
      <c r="V2137" s="14">
        <v>74.537000000000006</v>
      </c>
      <c r="W2137" s="14">
        <v>70.805999999999997</v>
      </c>
      <c r="X2137" s="14">
        <v>80.38</v>
      </c>
      <c r="Y2137" s="14">
        <v>60.954999999999998</v>
      </c>
      <c r="Z2137" s="14">
        <v>39.017000000000003</v>
      </c>
      <c r="AA2137" s="14">
        <v>26.670999999999999</v>
      </c>
      <c r="AB2137" s="14">
        <v>12.252000000000001</v>
      </c>
      <c r="AC2137" s="14">
        <v>9.4689999999999994</v>
      </c>
      <c r="AD2137" s="14">
        <v>15.856999999999999</v>
      </c>
      <c r="AE2137" s="14">
        <v>26.317</v>
      </c>
      <c r="AF2137" s="14">
        <v>43.893000000000001</v>
      </c>
      <c r="AG2137" s="14">
        <v>81.694000000000003</v>
      </c>
      <c r="AH2137" s="14">
        <v>112.038</v>
      </c>
      <c r="AI2137" s="14">
        <v>92.998000000000005</v>
      </c>
      <c r="AJ2137" s="14">
        <v>112.155</v>
      </c>
      <c r="AK2137" s="14">
        <v>99.852000000000004</v>
      </c>
      <c r="AL2137" s="14">
        <v>68.441000000000003</v>
      </c>
      <c r="AM2137" s="14">
        <v>37.247999999999998</v>
      </c>
      <c r="AN2137" s="14">
        <v>16.891999999999999</v>
      </c>
      <c r="AO2137" s="14">
        <v>11.025</v>
      </c>
      <c r="AP2137" s="14">
        <v>45.593000000000004</v>
      </c>
      <c r="AQ2137" s="14">
        <v>57.374000000000002</v>
      </c>
      <c r="AR2137" s="14">
        <v>88.686999999999998</v>
      </c>
      <c r="AS2137" s="14">
        <v>127.718</v>
      </c>
      <c r="AT2137" s="14">
        <v>122.18</v>
      </c>
      <c r="AU2137" s="14">
        <v>110.46899999999999</v>
      </c>
      <c r="AV2137" s="14">
        <v>118.241</v>
      </c>
      <c r="AW2137" s="14">
        <v>124.44199999999999</v>
      </c>
      <c r="AX2137" s="14">
        <v>116.642</v>
      </c>
      <c r="AY2137" s="14">
        <v>97.233999999999995</v>
      </c>
      <c r="AZ2137" s="14">
        <v>58.694000000000003</v>
      </c>
      <c r="BA2137" s="14">
        <v>29.196999999999999</v>
      </c>
      <c r="BB2137" s="14">
        <v>19.562000000000001</v>
      </c>
      <c r="BC2137" s="14">
        <v>32.695999999999998</v>
      </c>
      <c r="BD2137" s="14">
        <v>66.123999999999995</v>
      </c>
      <c r="BE2137" s="14">
        <v>104.986</v>
      </c>
      <c r="BF2137" s="14">
        <v>144.453</v>
      </c>
      <c r="BG2137" s="14">
        <v>123.61799999999999</v>
      </c>
      <c r="BH2137" s="14">
        <v>148.386</v>
      </c>
      <c r="BI2137" s="14">
        <v>134.245</v>
      </c>
      <c r="BJ2137" s="14">
        <v>94.665000000000006</v>
      </c>
      <c r="BK2137" s="14">
        <v>56.043999999999997</v>
      </c>
      <c r="BL2137" s="14">
        <v>30.92</v>
      </c>
      <c r="BM2137" s="14">
        <v>13.47</v>
      </c>
      <c r="BN2137" s="14">
        <v>25.934000000000001</v>
      </c>
      <c r="BO2137" s="14">
        <v>43.994999999999997</v>
      </c>
      <c r="BP2137" s="14">
        <v>79.399000000000001</v>
      </c>
      <c r="BQ2137" s="14">
        <v>154.166</v>
      </c>
      <c r="BR2137" s="14">
        <v>196.208</v>
      </c>
      <c r="BS2137" s="14">
        <v>189.10599999999999</v>
      </c>
      <c r="BT2137" s="14">
        <v>199.00299999999999</v>
      </c>
      <c r="BU2137" s="14">
        <v>170.12700000000001</v>
      </c>
      <c r="BV2137" s="14">
        <v>112.441</v>
      </c>
      <c r="BW2137" s="14">
        <v>70.165999999999997</v>
      </c>
      <c r="BX2137" s="14">
        <v>27.779</v>
      </c>
      <c r="BY2137" s="121">
        <v>18.007000000000001</v>
      </c>
      <c r="BZ2137" s="122" t="str">
        <f t="shared" si="199"/>
        <v>Melfort</v>
      </c>
      <c r="CA2137" s="14">
        <f t="shared" si="200"/>
        <v>52.817</v>
      </c>
      <c r="CB2137" s="14">
        <f t="shared" si="201"/>
        <v>-104.6</v>
      </c>
      <c r="CC2137" s="14">
        <f t="shared" si="202"/>
        <v>1.013006828951742</v>
      </c>
      <c r="CD2137" s="14">
        <f t="shared" si="203"/>
        <v>6449.5176886821182</v>
      </c>
      <c r="CE2137" s="102"/>
    </row>
    <row r="2138" spans="1:83" x14ac:dyDescent="0.25">
      <c r="A2138" s="14">
        <f t="shared" si="198"/>
        <v>6339.4755018826663</v>
      </c>
      <c r="B2138" s="14" t="s">
        <v>2422</v>
      </c>
      <c r="C2138" s="14">
        <v>52.817</v>
      </c>
      <c r="D2138" s="14">
        <v>-102.31699999999999</v>
      </c>
      <c r="E2138" s="14">
        <v>358.1</v>
      </c>
      <c r="F2138" s="14">
        <v>-16.489999999999998</v>
      </c>
      <c r="G2138" s="14">
        <v>-14.765000000000001</v>
      </c>
      <c r="H2138" s="14">
        <v>-5.5380000000000003</v>
      </c>
      <c r="I2138" s="14">
        <v>2.585</v>
      </c>
      <c r="J2138" s="14">
        <v>10.372999999999999</v>
      </c>
      <c r="K2138" s="14">
        <v>14.223000000000001</v>
      </c>
      <c r="L2138" s="14">
        <v>17.844000000000001</v>
      </c>
      <c r="M2138" s="14">
        <v>16.866</v>
      </c>
      <c r="N2138" s="14">
        <v>10.778</v>
      </c>
      <c r="O2138" s="14">
        <v>4.2960000000000003</v>
      </c>
      <c r="P2138" s="14">
        <v>-5.8159999999999998</v>
      </c>
      <c r="Q2138" s="14">
        <v>-13.93</v>
      </c>
      <c r="R2138" s="14">
        <v>11.345000000000001</v>
      </c>
      <c r="S2138" s="14">
        <v>17.798999999999999</v>
      </c>
      <c r="T2138" s="14">
        <v>33.081000000000003</v>
      </c>
      <c r="U2138" s="14">
        <v>51.152999999999999</v>
      </c>
      <c r="V2138" s="14">
        <v>64.900000000000006</v>
      </c>
      <c r="W2138" s="14">
        <v>78.278000000000006</v>
      </c>
      <c r="X2138" s="14">
        <v>72.081999999999994</v>
      </c>
      <c r="Y2138" s="14">
        <v>55.494999999999997</v>
      </c>
      <c r="Z2138" s="14">
        <v>38.249000000000002</v>
      </c>
      <c r="AA2138" s="14">
        <v>23.850999999999999</v>
      </c>
      <c r="AB2138" s="14">
        <v>13.308999999999999</v>
      </c>
      <c r="AC2138" s="14">
        <v>9.0180000000000007</v>
      </c>
      <c r="AD2138" s="14">
        <v>16.977</v>
      </c>
      <c r="AE2138" s="14">
        <v>27.331</v>
      </c>
      <c r="AF2138" s="14">
        <v>54.427999999999997</v>
      </c>
      <c r="AG2138" s="14">
        <v>84.123999999999995</v>
      </c>
      <c r="AH2138" s="14">
        <v>92.25</v>
      </c>
      <c r="AI2138" s="14">
        <v>105.828</v>
      </c>
      <c r="AJ2138" s="14">
        <v>107.446</v>
      </c>
      <c r="AK2138" s="14">
        <v>88.843000000000004</v>
      </c>
      <c r="AL2138" s="14">
        <v>58.802</v>
      </c>
      <c r="AM2138" s="14">
        <v>32.329000000000001</v>
      </c>
      <c r="AN2138" s="14">
        <v>18.294</v>
      </c>
      <c r="AO2138" s="14">
        <v>10.9</v>
      </c>
      <c r="AP2138" s="14">
        <v>62.965000000000003</v>
      </c>
      <c r="AQ2138" s="14">
        <v>81.209000000000003</v>
      </c>
      <c r="AR2138" s="14">
        <v>109.89400000000001</v>
      </c>
      <c r="AS2138" s="14">
        <v>122.062</v>
      </c>
      <c r="AT2138" s="14">
        <v>111.001</v>
      </c>
      <c r="AU2138" s="14">
        <v>100.836</v>
      </c>
      <c r="AV2138" s="14">
        <v>108.46899999999999</v>
      </c>
      <c r="AW2138" s="14">
        <v>110.325</v>
      </c>
      <c r="AX2138" s="14">
        <v>94.388999999999996</v>
      </c>
      <c r="AY2138" s="14">
        <v>68.703000000000003</v>
      </c>
      <c r="AZ2138" s="14">
        <v>50.673000000000002</v>
      </c>
      <c r="BA2138" s="14">
        <v>32.140999999999998</v>
      </c>
      <c r="BB2138" s="14">
        <v>23.445</v>
      </c>
      <c r="BC2138" s="14">
        <v>47.631</v>
      </c>
      <c r="BD2138" s="14">
        <v>86.137</v>
      </c>
      <c r="BE2138" s="14">
        <v>118.667</v>
      </c>
      <c r="BF2138" s="14">
        <v>116.072</v>
      </c>
      <c r="BG2138" s="14">
        <v>128.363</v>
      </c>
      <c r="BH2138" s="14">
        <v>134.392</v>
      </c>
      <c r="BI2138" s="14">
        <v>113.41500000000001</v>
      </c>
      <c r="BJ2138" s="14">
        <v>65.462999999999994</v>
      </c>
      <c r="BK2138" s="14">
        <v>40.451999999999998</v>
      </c>
      <c r="BL2138" s="14">
        <v>22.433</v>
      </c>
      <c r="BM2138" s="14">
        <v>13.939</v>
      </c>
      <c r="BN2138" s="14">
        <v>27.835999999999999</v>
      </c>
      <c r="BO2138" s="14">
        <v>47.341999999999999</v>
      </c>
      <c r="BP2138" s="14">
        <v>94.759</v>
      </c>
      <c r="BQ2138" s="14">
        <v>149.39099999999999</v>
      </c>
      <c r="BR2138" s="14">
        <v>173.61799999999999</v>
      </c>
      <c r="BS2138" s="14">
        <v>179.505</v>
      </c>
      <c r="BT2138" s="14">
        <v>184.77699999999999</v>
      </c>
      <c r="BU2138" s="14">
        <v>151.28200000000001</v>
      </c>
      <c r="BV2138" s="14">
        <v>98.474000000000004</v>
      </c>
      <c r="BW2138" s="14">
        <v>54.822000000000003</v>
      </c>
      <c r="BX2138" s="14">
        <v>29.236999999999998</v>
      </c>
      <c r="BY2138" s="121">
        <v>17.763999999999999</v>
      </c>
      <c r="BZ2138" s="122" t="str">
        <f t="shared" si="199"/>
        <v>Hudson Bay AP</v>
      </c>
      <c r="CA2138" s="14">
        <f t="shared" si="200"/>
        <v>52.817</v>
      </c>
      <c r="CB2138" s="14">
        <f t="shared" si="201"/>
        <v>-102.31699999999999</v>
      </c>
      <c r="CC2138" s="14">
        <f t="shared" si="202"/>
        <v>0.99572282539032131</v>
      </c>
      <c r="CD2138" s="14">
        <f t="shared" si="203"/>
        <v>6339.4755018826663</v>
      </c>
      <c r="CE2138" s="102"/>
    </row>
    <row r="2139" spans="1:83" x14ac:dyDescent="0.25">
      <c r="A2139" s="14">
        <f t="shared" si="198"/>
        <v>4404.3902287240171</v>
      </c>
      <c r="B2139" s="14" t="s">
        <v>2423</v>
      </c>
      <c r="C2139" s="14">
        <v>52.817</v>
      </c>
      <c r="D2139" s="14">
        <v>66.966999999999999</v>
      </c>
      <c r="E2139" s="14">
        <v>227</v>
      </c>
      <c r="F2139" s="14">
        <v>-16.263000000000002</v>
      </c>
      <c r="G2139" s="14">
        <v>-14.422000000000001</v>
      </c>
      <c r="H2139" s="14">
        <v>-8.2579999999999991</v>
      </c>
      <c r="I2139" s="14">
        <v>4.3079999999999998</v>
      </c>
      <c r="J2139" s="14">
        <v>13.093999999999999</v>
      </c>
      <c r="K2139" s="14">
        <v>19.513000000000002</v>
      </c>
      <c r="L2139" s="14">
        <v>19.370999999999999</v>
      </c>
      <c r="M2139" s="14">
        <v>18.75</v>
      </c>
      <c r="N2139" s="14">
        <v>12.117000000000001</v>
      </c>
      <c r="O2139" s="14">
        <v>3.2789999999999999</v>
      </c>
      <c r="P2139" s="14">
        <v>-6.4189999999999996</v>
      </c>
      <c r="Q2139" s="14">
        <v>-13.826000000000001</v>
      </c>
      <c r="R2139" s="14">
        <v>12.695</v>
      </c>
      <c r="S2139" s="14">
        <v>20.448</v>
      </c>
      <c r="T2139" s="14">
        <v>39.036999999999999</v>
      </c>
      <c r="U2139" s="14">
        <v>54.82</v>
      </c>
      <c r="V2139" s="14">
        <v>72.396000000000001</v>
      </c>
      <c r="W2139" s="14">
        <v>77.697000000000003</v>
      </c>
      <c r="X2139" s="14">
        <v>75.376000000000005</v>
      </c>
      <c r="Y2139" s="14">
        <v>62.685000000000002</v>
      </c>
      <c r="Z2139" s="14">
        <v>44.442999999999998</v>
      </c>
      <c r="AA2139" s="14">
        <v>27.853999999999999</v>
      </c>
      <c r="AB2139" s="14">
        <v>14.175000000000001</v>
      </c>
      <c r="AC2139" s="14">
        <v>9.5180000000000007</v>
      </c>
      <c r="AD2139" s="14">
        <v>16.818999999999999</v>
      </c>
      <c r="AE2139" s="14">
        <v>29.277999999999999</v>
      </c>
      <c r="AF2139" s="14">
        <v>56.591000000000001</v>
      </c>
      <c r="AG2139" s="14">
        <v>87.602000000000004</v>
      </c>
      <c r="AH2139" s="14">
        <v>112.235</v>
      </c>
      <c r="AI2139" s="14">
        <v>119.839</v>
      </c>
      <c r="AJ2139" s="14">
        <v>111.76900000000001</v>
      </c>
      <c r="AK2139" s="14">
        <v>99.814999999999998</v>
      </c>
      <c r="AL2139" s="14">
        <v>67.742000000000004</v>
      </c>
      <c r="AM2139" s="14">
        <v>37.706000000000003</v>
      </c>
      <c r="AN2139" s="14">
        <v>17.811</v>
      </c>
      <c r="AO2139" s="14">
        <v>11.901</v>
      </c>
      <c r="AP2139" s="14">
        <v>49.531999999999996</v>
      </c>
      <c r="AQ2139" s="14">
        <v>73.66</v>
      </c>
      <c r="AR2139" s="14">
        <v>105.443</v>
      </c>
      <c r="AS2139" s="14">
        <v>127.71899999999999</v>
      </c>
      <c r="AT2139" s="14">
        <v>131.09200000000001</v>
      </c>
      <c r="AU2139" s="14">
        <v>123.495</v>
      </c>
      <c r="AV2139" s="14">
        <v>127.32599999999999</v>
      </c>
      <c r="AW2139" s="14">
        <v>132.91300000000001</v>
      </c>
      <c r="AX2139" s="14">
        <v>119.08199999999999</v>
      </c>
      <c r="AY2139" s="14">
        <v>86.094999999999999</v>
      </c>
      <c r="AZ2139" s="14">
        <v>43.743000000000002</v>
      </c>
      <c r="BA2139" s="14">
        <v>35.738</v>
      </c>
      <c r="BB2139" s="14">
        <v>21.452999999999999</v>
      </c>
      <c r="BC2139" s="14">
        <v>36.783000000000001</v>
      </c>
      <c r="BD2139" s="14">
        <v>69.962000000000003</v>
      </c>
      <c r="BE2139" s="14">
        <v>102.74299999999999</v>
      </c>
      <c r="BF2139" s="14">
        <v>130.43799999999999</v>
      </c>
      <c r="BG2139" s="14">
        <v>132.327</v>
      </c>
      <c r="BH2139" s="14">
        <v>135.28899999999999</v>
      </c>
      <c r="BI2139" s="14">
        <v>119.416</v>
      </c>
      <c r="BJ2139" s="14">
        <v>84.268000000000001</v>
      </c>
      <c r="BK2139" s="14">
        <v>48.698</v>
      </c>
      <c r="BL2139" s="14">
        <v>22.06</v>
      </c>
      <c r="BM2139" s="14">
        <v>14.933999999999999</v>
      </c>
      <c r="BN2139" s="14">
        <v>26.658000000000001</v>
      </c>
      <c r="BO2139" s="14">
        <v>48.25</v>
      </c>
      <c r="BP2139" s="14">
        <v>96.74</v>
      </c>
      <c r="BQ2139" s="14">
        <v>155.58000000000001</v>
      </c>
      <c r="BR2139" s="14">
        <v>202.96799999999999</v>
      </c>
      <c r="BS2139" s="14">
        <v>214.07599999999999</v>
      </c>
      <c r="BT2139" s="14">
        <v>208.70500000000001</v>
      </c>
      <c r="BU2139" s="14">
        <v>178.81800000000001</v>
      </c>
      <c r="BV2139" s="14">
        <v>119.59399999999999</v>
      </c>
      <c r="BW2139" s="14">
        <v>65.477000000000004</v>
      </c>
      <c r="BX2139" s="14">
        <v>28.524000000000001</v>
      </c>
      <c r="BY2139" s="121">
        <v>18.907</v>
      </c>
      <c r="BZ2139" s="122" t="str">
        <f t="shared" si="199"/>
        <v>Ruzaevka</v>
      </c>
      <c r="CA2139" s="14">
        <f t="shared" si="200"/>
        <v>52.817</v>
      </c>
      <c r="CB2139" s="14">
        <f t="shared" si="201"/>
        <v>66.966999999999999</v>
      </c>
      <c r="CC2139" s="14">
        <f t="shared" si="202"/>
        <v>0.69178465653257948</v>
      </c>
      <c r="CD2139" s="14">
        <f t="shared" si="203"/>
        <v>4404.3902287240171</v>
      </c>
      <c r="CE2139" s="102"/>
    </row>
    <row r="2140" spans="1:83" x14ac:dyDescent="0.25">
      <c r="A2140" s="14">
        <f t="shared" si="198"/>
        <v>6466.995961440959</v>
      </c>
      <c r="B2140" s="14" t="s">
        <v>2424</v>
      </c>
      <c r="C2140" s="14">
        <v>52.817</v>
      </c>
      <c r="D2140" s="14">
        <v>104.767</v>
      </c>
      <c r="E2140" s="14">
        <v>526</v>
      </c>
      <c r="F2140" s="14">
        <v>-23.126000000000001</v>
      </c>
      <c r="G2140" s="14">
        <v>-20.859000000000002</v>
      </c>
      <c r="H2140" s="14">
        <v>-10.724</v>
      </c>
      <c r="I2140" s="14">
        <v>0.85</v>
      </c>
      <c r="J2140" s="14">
        <v>9.2780000000000005</v>
      </c>
      <c r="K2140" s="14">
        <v>14.686</v>
      </c>
      <c r="L2140" s="14">
        <v>17.597000000000001</v>
      </c>
      <c r="M2140" s="14">
        <v>14.946999999999999</v>
      </c>
      <c r="N2140" s="14">
        <v>7.5529999999999999</v>
      </c>
      <c r="O2140" s="14">
        <v>-0.26</v>
      </c>
      <c r="P2140" s="14">
        <v>-12.02</v>
      </c>
      <c r="Q2140" s="14">
        <v>-18.513999999999999</v>
      </c>
      <c r="R2140" s="14">
        <v>12.125999999999999</v>
      </c>
      <c r="S2140" s="14">
        <v>20.378</v>
      </c>
      <c r="T2140" s="14">
        <v>38.375</v>
      </c>
      <c r="U2140" s="14">
        <v>48.456000000000003</v>
      </c>
      <c r="V2140" s="14">
        <v>66.305000000000007</v>
      </c>
      <c r="W2140" s="14">
        <v>73.040000000000006</v>
      </c>
      <c r="X2140" s="14">
        <v>70.055999999999997</v>
      </c>
      <c r="Y2140" s="14">
        <v>60.383000000000003</v>
      </c>
      <c r="Z2140" s="14">
        <v>42.317999999999998</v>
      </c>
      <c r="AA2140" s="14">
        <v>26.172000000000001</v>
      </c>
      <c r="AB2140" s="14">
        <v>14.183999999999999</v>
      </c>
      <c r="AC2140" s="14">
        <v>9.3889999999999993</v>
      </c>
      <c r="AD2140" s="14">
        <v>15.324999999999999</v>
      </c>
      <c r="AE2140" s="14">
        <v>30.571000000000002</v>
      </c>
      <c r="AF2140" s="14">
        <v>53.206000000000003</v>
      </c>
      <c r="AG2140" s="14">
        <v>85.164000000000001</v>
      </c>
      <c r="AH2140" s="14">
        <v>103.351</v>
      </c>
      <c r="AI2140" s="14">
        <v>109.999</v>
      </c>
      <c r="AJ2140" s="14">
        <v>92.653999999999996</v>
      </c>
      <c r="AK2140" s="14">
        <v>80.817999999999998</v>
      </c>
      <c r="AL2140" s="14">
        <v>59.244999999999997</v>
      </c>
      <c r="AM2140" s="14">
        <v>34.582999999999998</v>
      </c>
      <c r="AN2140" s="14">
        <v>17.596</v>
      </c>
      <c r="AO2140" s="14">
        <v>11.369</v>
      </c>
      <c r="AP2140" s="14">
        <v>42.329000000000001</v>
      </c>
      <c r="AQ2140" s="14">
        <v>82.62</v>
      </c>
      <c r="AR2140" s="14">
        <v>107.8</v>
      </c>
      <c r="AS2140" s="14">
        <v>126.187</v>
      </c>
      <c r="AT2140" s="14">
        <v>126.627</v>
      </c>
      <c r="AU2140" s="14">
        <v>118.726</v>
      </c>
      <c r="AV2140" s="14">
        <v>110.203</v>
      </c>
      <c r="AW2140" s="14">
        <v>113.068</v>
      </c>
      <c r="AX2140" s="14">
        <v>110.928</v>
      </c>
      <c r="AY2140" s="14">
        <v>88.114000000000004</v>
      </c>
      <c r="AZ2140" s="14">
        <v>48.941000000000003</v>
      </c>
      <c r="BA2140" s="14">
        <v>29.434000000000001</v>
      </c>
      <c r="BB2140" s="14">
        <v>19.004999999999999</v>
      </c>
      <c r="BC2140" s="14">
        <v>41.085999999999999</v>
      </c>
      <c r="BD2140" s="14">
        <v>75.983999999999995</v>
      </c>
      <c r="BE2140" s="14">
        <v>104.197</v>
      </c>
      <c r="BF2140" s="14">
        <v>135.029</v>
      </c>
      <c r="BG2140" s="14">
        <v>128.48099999999999</v>
      </c>
      <c r="BH2140" s="14">
        <v>116.736</v>
      </c>
      <c r="BI2140" s="14">
        <v>100.155</v>
      </c>
      <c r="BJ2140" s="14">
        <v>78.766999999999996</v>
      </c>
      <c r="BK2140" s="14">
        <v>50.529000000000003</v>
      </c>
      <c r="BL2140" s="14">
        <v>24.030999999999999</v>
      </c>
      <c r="BM2140" s="14">
        <v>13.225</v>
      </c>
      <c r="BN2140" s="14">
        <v>24.49</v>
      </c>
      <c r="BO2140" s="14">
        <v>51.408000000000001</v>
      </c>
      <c r="BP2140" s="14">
        <v>98.92</v>
      </c>
      <c r="BQ2140" s="14">
        <v>150.32900000000001</v>
      </c>
      <c r="BR2140" s="14">
        <v>198.68199999999999</v>
      </c>
      <c r="BS2140" s="14">
        <v>205.60300000000001</v>
      </c>
      <c r="BT2140" s="14">
        <v>180.149</v>
      </c>
      <c r="BU2140" s="14">
        <v>153.672</v>
      </c>
      <c r="BV2140" s="14">
        <v>111.77800000000001</v>
      </c>
      <c r="BW2140" s="14">
        <v>64.63</v>
      </c>
      <c r="BX2140" s="14">
        <v>29.818000000000001</v>
      </c>
      <c r="BY2140" s="121">
        <v>18.012</v>
      </c>
      <c r="BZ2140" s="122" t="str">
        <f t="shared" si="199"/>
        <v>Ust Ordynsky</v>
      </c>
      <c r="CA2140" s="14">
        <f t="shared" si="200"/>
        <v>52.817</v>
      </c>
      <c r="CB2140" s="14">
        <f t="shared" si="201"/>
        <v>104.767</v>
      </c>
      <c r="CC2140" s="14">
        <f t="shared" si="202"/>
        <v>1.0157520899956891</v>
      </c>
      <c r="CD2140" s="14">
        <f t="shared" si="203"/>
        <v>6466.995961440959</v>
      </c>
      <c r="CE2140" s="102"/>
    </row>
    <row r="2141" spans="1:83" x14ac:dyDescent="0.25">
      <c r="A2141" s="14">
        <f t="shared" si="198"/>
        <v>5636.6589028515718</v>
      </c>
      <c r="B2141" s="14" t="s">
        <v>2425</v>
      </c>
      <c r="C2141" s="14">
        <v>52.817</v>
      </c>
      <c r="D2141" s="14">
        <v>88.45</v>
      </c>
      <c r="E2141" s="14">
        <v>416</v>
      </c>
      <c r="F2141" s="14">
        <v>-16.855</v>
      </c>
      <c r="G2141" s="14">
        <v>-17.460999999999999</v>
      </c>
      <c r="H2141" s="14">
        <v>-8.4350000000000005</v>
      </c>
      <c r="I2141" s="14">
        <v>1.4019999999999999</v>
      </c>
      <c r="J2141" s="14">
        <v>8.2080000000000002</v>
      </c>
      <c r="K2141" s="14">
        <v>15.038</v>
      </c>
      <c r="L2141" s="14">
        <v>17.771999999999998</v>
      </c>
      <c r="M2141" s="14">
        <v>15.106</v>
      </c>
      <c r="N2141" s="14">
        <v>8.9320000000000004</v>
      </c>
      <c r="O2141" s="14">
        <v>1.1839999999999999</v>
      </c>
      <c r="P2141" s="14">
        <v>-9.9260000000000002</v>
      </c>
      <c r="Q2141" s="14">
        <v>-17.314</v>
      </c>
      <c r="R2141" s="14">
        <v>12.226000000000001</v>
      </c>
      <c r="S2141" s="14">
        <v>19.141999999999999</v>
      </c>
      <c r="T2141" s="14">
        <v>35.316000000000003</v>
      </c>
      <c r="U2141" s="14">
        <v>50.914999999999999</v>
      </c>
      <c r="V2141" s="14">
        <v>68.778999999999996</v>
      </c>
      <c r="W2141" s="14">
        <v>71.875</v>
      </c>
      <c r="X2141" s="14">
        <v>72.302000000000007</v>
      </c>
      <c r="Y2141" s="14">
        <v>57.338000000000001</v>
      </c>
      <c r="Z2141" s="14">
        <v>39.713999999999999</v>
      </c>
      <c r="AA2141" s="14">
        <v>26.603999999999999</v>
      </c>
      <c r="AB2141" s="14">
        <v>14.034000000000001</v>
      </c>
      <c r="AC2141" s="14">
        <v>9.5660000000000007</v>
      </c>
      <c r="AD2141" s="14">
        <v>15.855</v>
      </c>
      <c r="AE2141" s="14">
        <v>28.381</v>
      </c>
      <c r="AF2141" s="14">
        <v>53.661000000000001</v>
      </c>
      <c r="AG2141" s="14">
        <v>74.885000000000005</v>
      </c>
      <c r="AH2141" s="14">
        <v>100.71299999999999</v>
      </c>
      <c r="AI2141" s="14">
        <v>98.519000000000005</v>
      </c>
      <c r="AJ2141" s="14">
        <v>94.572000000000003</v>
      </c>
      <c r="AK2141" s="14">
        <v>97.01</v>
      </c>
      <c r="AL2141" s="14">
        <v>51.097999999999999</v>
      </c>
      <c r="AM2141" s="14">
        <v>35.036999999999999</v>
      </c>
      <c r="AN2141" s="14">
        <v>18.033000000000001</v>
      </c>
      <c r="AO2141" s="14">
        <v>11.336</v>
      </c>
      <c r="AP2141" s="14">
        <v>48.914000000000001</v>
      </c>
      <c r="AQ2141" s="14">
        <v>76.248000000000005</v>
      </c>
      <c r="AR2141" s="14">
        <v>123.729</v>
      </c>
      <c r="AS2141" s="14">
        <v>118.256</v>
      </c>
      <c r="AT2141" s="14">
        <v>124.79600000000001</v>
      </c>
      <c r="AU2141" s="14">
        <v>117.376</v>
      </c>
      <c r="AV2141" s="14">
        <v>119.127</v>
      </c>
      <c r="AW2141" s="14">
        <v>120.63800000000001</v>
      </c>
      <c r="AX2141" s="14">
        <v>99.594999999999999</v>
      </c>
      <c r="AY2141" s="14">
        <v>73.424000000000007</v>
      </c>
      <c r="AZ2141" s="14">
        <v>52.62</v>
      </c>
      <c r="BA2141" s="14">
        <v>36.162999999999997</v>
      </c>
      <c r="BB2141" s="14">
        <v>20.277000000000001</v>
      </c>
      <c r="BC2141" s="14">
        <v>38.74</v>
      </c>
      <c r="BD2141" s="14">
        <v>80.25</v>
      </c>
      <c r="BE2141" s="14">
        <v>100.17400000000001</v>
      </c>
      <c r="BF2141" s="14">
        <v>124.54300000000001</v>
      </c>
      <c r="BG2141" s="14">
        <v>129.09700000000001</v>
      </c>
      <c r="BH2141" s="14">
        <v>125.331</v>
      </c>
      <c r="BI2141" s="14">
        <v>84.897999999999996</v>
      </c>
      <c r="BJ2141" s="14">
        <v>75.900000000000006</v>
      </c>
      <c r="BK2141" s="14">
        <v>43.847999999999999</v>
      </c>
      <c r="BL2141" s="14">
        <v>24.241</v>
      </c>
      <c r="BM2141" s="14">
        <v>15.246</v>
      </c>
      <c r="BN2141" s="14">
        <v>26.135000000000002</v>
      </c>
      <c r="BO2141" s="14">
        <v>48.274000000000001</v>
      </c>
      <c r="BP2141" s="14">
        <v>103.73099999999999</v>
      </c>
      <c r="BQ2141" s="14">
        <v>143.47200000000001</v>
      </c>
      <c r="BR2141" s="14">
        <v>191.44</v>
      </c>
      <c r="BS2141" s="14">
        <v>200.77</v>
      </c>
      <c r="BT2141" s="14">
        <v>192.90299999999999</v>
      </c>
      <c r="BU2141" s="14">
        <v>160.98099999999999</v>
      </c>
      <c r="BV2141" s="14">
        <v>103.04900000000001</v>
      </c>
      <c r="BW2141" s="14">
        <v>59.847000000000001</v>
      </c>
      <c r="BX2141" s="14">
        <v>30.46</v>
      </c>
      <c r="BY2141" s="121">
        <v>19.010999999999999</v>
      </c>
      <c r="BZ2141" s="122" t="str">
        <f t="shared" si="199"/>
        <v>Ust Kabyrza</v>
      </c>
      <c r="CA2141" s="14">
        <f t="shared" si="200"/>
        <v>52.817</v>
      </c>
      <c r="CB2141" s="14">
        <f t="shared" si="201"/>
        <v>88.45</v>
      </c>
      <c r="CC2141" s="14">
        <f t="shared" si="202"/>
        <v>0.88533348332083439</v>
      </c>
      <c r="CD2141" s="14">
        <f t="shared" si="203"/>
        <v>5636.6589028515718</v>
      </c>
      <c r="CE2141" s="102"/>
    </row>
    <row r="2142" spans="1:83" x14ac:dyDescent="0.25">
      <c r="A2142" s="14">
        <f t="shared" si="198"/>
        <v>5221.303360835941</v>
      </c>
      <c r="B2142" s="14" t="s">
        <v>2426</v>
      </c>
      <c r="C2142" s="14">
        <v>52.832999999999998</v>
      </c>
      <c r="D2142" s="14">
        <v>80.95</v>
      </c>
      <c r="E2142" s="14">
        <v>165</v>
      </c>
      <c r="F2142" s="14">
        <v>-17.535</v>
      </c>
      <c r="G2142" s="14">
        <v>-15.260999999999999</v>
      </c>
      <c r="H2142" s="14">
        <v>-9.9329999999999998</v>
      </c>
      <c r="I2142" s="14">
        <v>2.524</v>
      </c>
      <c r="J2142" s="14">
        <v>11.391</v>
      </c>
      <c r="K2142" s="14">
        <v>17.829000000000001</v>
      </c>
      <c r="L2142" s="14">
        <v>19.521000000000001</v>
      </c>
      <c r="M2142" s="14">
        <v>16.640999999999998</v>
      </c>
      <c r="N2142" s="14">
        <v>11.276</v>
      </c>
      <c r="O2142" s="14">
        <v>2.4580000000000002</v>
      </c>
      <c r="P2142" s="14">
        <v>-7.423</v>
      </c>
      <c r="Q2142" s="14">
        <v>-12.558999999999999</v>
      </c>
      <c r="R2142" s="14">
        <v>11.808999999999999</v>
      </c>
      <c r="S2142" s="14">
        <v>19.553000000000001</v>
      </c>
      <c r="T2142" s="14">
        <v>37.817</v>
      </c>
      <c r="U2142" s="14">
        <v>50.616999999999997</v>
      </c>
      <c r="V2142" s="14">
        <v>69.108000000000004</v>
      </c>
      <c r="W2142" s="14">
        <v>76.772999999999996</v>
      </c>
      <c r="X2142" s="14">
        <v>71.340999999999994</v>
      </c>
      <c r="Y2142" s="14">
        <v>59.078000000000003</v>
      </c>
      <c r="Z2142" s="14">
        <v>40.811</v>
      </c>
      <c r="AA2142" s="14">
        <v>26.484000000000002</v>
      </c>
      <c r="AB2142" s="14">
        <v>12.74</v>
      </c>
      <c r="AC2142" s="14">
        <v>9.3699999999999992</v>
      </c>
      <c r="AD2142" s="14">
        <v>16.164999999999999</v>
      </c>
      <c r="AE2142" s="14">
        <v>30.035</v>
      </c>
      <c r="AF2142" s="14">
        <v>52.372</v>
      </c>
      <c r="AG2142" s="14">
        <v>73.561000000000007</v>
      </c>
      <c r="AH2142" s="14">
        <v>107.791</v>
      </c>
      <c r="AI2142" s="14">
        <v>115.73</v>
      </c>
      <c r="AJ2142" s="14">
        <v>115.30200000000001</v>
      </c>
      <c r="AK2142" s="14">
        <v>90.867000000000004</v>
      </c>
      <c r="AL2142" s="14">
        <v>65.156000000000006</v>
      </c>
      <c r="AM2142" s="14">
        <v>35.747999999999998</v>
      </c>
      <c r="AN2142" s="14">
        <v>15.051</v>
      </c>
      <c r="AO2142" s="14">
        <v>11.795</v>
      </c>
      <c r="AP2142" s="14">
        <v>50.582000000000001</v>
      </c>
      <c r="AQ2142" s="14">
        <v>79.248000000000005</v>
      </c>
      <c r="AR2142" s="14">
        <v>95.847999999999999</v>
      </c>
      <c r="AS2142" s="14">
        <v>108.88500000000001</v>
      </c>
      <c r="AT2142" s="14">
        <v>133.29300000000001</v>
      </c>
      <c r="AU2142" s="14">
        <v>125.358</v>
      </c>
      <c r="AV2142" s="14">
        <v>129.60900000000001</v>
      </c>
      <c r="AW2142" s="14">
        <v>127.33199999999999</v>
      </c>
      <c r="AX2142" s="14">
        <v>118.584</v>
      </c>
      <c r="AY2142" s="14">
        <v>76.316000000000003</v>
      </c>
      <c r="AZ2142" s="14">
        <v>34.073</v>
      </c>
      <c r="BA2142" s="14">
        <v>36.139000000000003</v>
      </c>
      <c r="BB2142" s="14">
        <v>21.292999999999999</v>
      </c>
      <c r="BC2142" s="14">
        <v>38.475999999999999</v>
      </c>
      <c r="BD2142" s="14">
        <v>67.028999999999996</v>
      </c>
      <c r="BE2142" s="14">
        <v>92.85</v>
      </c>
      <c r="BF2142" s="14">
        <v>128.71199999999999</v>
      </c>
      <c r="BG2142" s="14">
        <v>137.52600000000001</v>
      </c>
      <c r="BH2142" s="14">
        <v>121.07599999999999</v>
      </c>
      <c r="BI2142" s="14">
        <v>114.459</v>
      </c>
      <c r="BJ2142" s="14">
        <v>80.653000000000006</v>
      </c>
      <c r="BK2142" s="14">
        <v>46.286000000000001</v>
      </c>
      <c r="BL2142" s="14">
        <v>17.751999999999999</v>
      </c>
      <c r="BM2142" s="14">
        <v>14.750999999999999</v>
      </c>
      <c r="BN2142" s="14">
        <v>26.219000000000001</v>
      </c>
      <c r="BO2142" s="14">
        <v>50.006</v>
      </c>
      <c r="BP2142" s="14">
        <v>92.382000000000005</v>
      </c>
      <c r="BQ2142" s="14">
        <v>138.32499999999999</v>
      </c>
      <c r="BR2142" s="14">
        <v>203.83600000000001</v>
      </c>
      <c r="BS2142" s="14">
        <v>217.1</v>
      </c>
      <c r="BT2142" s="14">
        <v>210.43600000000001</v>
      </c>
      <c r="BU2142" s="14">
        <v>169.61</v>
      </c>
      <c r="BV2142" s="14">
        <v>116.24</v>
      </c>
      <c r="BW2142" s="14">
        <v>61.411999999999999</v>
      </c>
      <c r="BX2142" s="14">
        <v>24.945</v>
      </c>
      <c r="BY2142" s="121">
        <v>18.853000000000002</v>
      </c>
      <c r="BZ2142" s="122" t="str">
        <f t="shared" si="199"/>
        <v>Zavyalovo</v>
      </c>
      <c r="CA2142" s="14">
        <f t="shared" si="200"/>
        <v>52.832999999999998</v>
      </c>
      <c r="CB2142" s="14">
        <f t="shared" si="201"/>
        <v>80.95</v>
      </c>
      <c r="CC2142" s="14">
        <f t="shared" si="202"/>
        <v>0.82009480644377897</v>
      </c>
      <c r="CD2142" s="14">
        <f t="shared" si="203"/>
        <v>5221.303360835941</v>
      </c>
      <c r="CE2142" s="102"/>
    </row>
    <row r="2143" spans="1:83" x14ac:dyDescent="0.25">
      <c r="A2143" s="14">
        <f t="shared" si="198"/>
        <v>8215.3564706565448</v>
      </c>
      <c r="B2143" s="14" t="s">
        <v>2427</v>
      </c>
      <c r="C2143" s="14">
        <v>52.832999999999998</v>
      </c>
      <c r="D2143" s="14">
        <v>157.167</v>
      </c>
      <c r="E2143" s="14">
        <v>110</v>
      </c>
      <c r="F2143" s="14">
        <v>-10.321999999999999</v>
      </c>
      <c r="G2143" s="14">
        <v>-11.329000000000001</v>
      </c>
      <c r="H2143" s="14">
        <v>-10.26</v>
      </c>
      <c r="I2143" s="14">
        <v>-0.95499999999999996</v>
      </c>
      <c r="J2143" s="14">
        <v>3.5139999999999998</v>
      </c>
      <c r="K2143" s="14">
        <v>8.8930000000000007</v>
      </c>
      <c r="L2143" s="14">
        <v>12.345000000000001</v>
      </c>
      <c r="M2143" s="14">
        <v>12.541</v>
      </c>
      <c r="N2143" s="14">
        <v>8.3620000000000001</v>
      </c>
      <c r="O2143" s="14">
        <v>1.8660000000000001</v>
      </c>
      <c r="P2143" s="14">
        <v>-4.9509999999999996</v>
      </c>
      <c r="Q2143" s="14">
        <v>-10.144</v>
      </c>
      <c r="R2143" s="14">
        <v>12.14</v>
      </c>
      <c r="S2143" s="14">
        <v>18.568000000000001</v>
      </c>
      <c r="T2143" s="14">
        <v>35.744</v>
      </c>
      <c r="U2143" s="14">
        <v>49.587000000000003</v>
      </c>
      <c r="V2143" s="14">
        <v>69.572999999999993</v>
      </c>
      <c r="W2143" s="14">
        <v>68.97</v>
      </c>
      <c r="X2143" s="14">
        <v>69.832999999999998</v>
      </c>
      <c r="Y2143" s="14">
        <v>55.433</v>
      </c>
      <c r="Z2143" s="14">
        <v>34.097999999999999</v>
      </c>
      <c r="AA2143" s="14">
        <v>25.797999999999998</v>
      </c>
      <c r="AB2143" s="14">
        <v>13.007999999999999</v>
      </c>
      <c r="AC2143" s="14">
        <v>8.9890000000000008</v>
      </c>
      <c r="AD2143" s="14">
        <v>16.878</v>
      </c>
      <c r="AE2143" s="14">
        <v>29.882000000000001</v>
      </c>
      <c r="AF2143" s="14">
        <v>57.82</v>
      </c>
      <c r="AG2143" s="14">
        <v>77.801000000000002</v>
      </c>
      <c r="AH2143" s="14">
        <v>102.527</v>
      </c>
      <c r="AI2143" s="14">
        <v>92.54</v>
      </c>
      <c r="AJ2143" s="14">
        <v>82.186000000000007</v>
      </c>
      <c r="AK2143" s="14">
        <v>64.888999999999996</v>
      </c>
      <c r="AL2143" s="14">
        <v>38.902000000000001</v>
      </c>
      <c r="AM2143" s="14">
        <v>32.518000000000001</v>
      </c>
      <c r="AN2143" s="14">
        <v>15.122999999999999</v>
      </c>
      <c r="AO2143" s="14">
        <v>11.135</v>
      </c>
      <c r="AP2143" s="14">
        <v>53.348999999999997</v>
      </c>
      <c r="AQ2143" s="14">
        <v>83.5</v>
      </c>
      <c r="AR2143" s="14">
        <v>108.12</v>
      </c>
      <c r="AS2143" s="14">
        <v>104.934</v>
      </c>
      <c r="AT2143" s="14">
        <v>122.985</v>
      </c>
      <c r="AU2143" s="14">
        <v>102.48699999999999</v>
      </c>
      <c r="AV2143" s="14">
        <v>97.478999999999999</v>
      </c>
      <c r="AW2143" s="14">
        <v>84.206999999999994</v>
      </c>
      <c r="AX2143" s="14">
        <v>45.884999999999998</v>
      </c>
      <c r="AY2143" s="14">
        <v>63.628999999999998</v>
      </c>
      <c r="AZ2143" s="14">
        <v>36.494</v>
      </c>
      <c r="BA2143" s="14">
        <v>32.581000000000003</v>
      </c>
      <c r="BB2143" s="14">
        <v>21.952000000000002</v>
      </c>
      <c r="BC2143" s="14">
        <v>39.332000000000001</v>
      </c>
      <c r="BD2143" s="14">
        <v>69.694000000000003</v>
      </c>
      <c r="BE2143" s="14">
        <v>84.007999999999996</v>
      </c>
      <c r="BF2143" s="14">
        <v>113.723</v>
      </c>
      <c r="BG2143" s="14">
        <v>105.63500000000001</v>
      </c>
      <c r="BH2143" s="14">
        <v>100.34099999999999</v>
      </c>
      <c r="BI2143" s="14">
        <v>75.09</v>
      </c>
      <c r="BJ2143" s="14">
        <v>38.043999999999997</v>
      </c>
      <c r="BK2143" s="14">
        <v>38.168999999999997</v>
      </c>
      <c r="BL2143" s="14">
        <v>19.05</v>
      </c>
      <c r="BM2143" s="14">
        <v>14.291</v>
      </c>
      <c r="BN2143" s="14">
        <v>26.739000000000001</v>
      </c>
      <c r="BO2143" s="14">
        <v>50.756999999999998</v>
      </c>
      <c r="BP2143" s="14">
        <v>97.988</v>
      </c>
      <c r="BQ2143" s="14">
        <v>130.78899999999999</v>
      </c>
      <c r="BR2143" s="14">
        <v>188.08799999999999</v>
      </c>
      <c r="BS2143" s="14">
        <v>173.33699999999999</v>
      </c>
      <c r="BT2143" s="14">
        <v>156.304</v>
      </c>
      <c r="BU2143" s="14">
        <v>119.628</v>
      </c>
      <c r="BV2143" s="14">
        <v>63.134999999999998</v>
      </c>
      <c r="BW2143" s="14">
        <v>55.706000000000003</v>
      </c>
      <c r="BX2143" s="14">
        <v>25.588999999999999</v>
      </c>
      <c r="BY2143" s="121">
        <v>17.797999999999998</v>
      </c>
      <c r="BZ2143" s="122" t="str">
        <f t="shared" si="199"/>
        <v>Apacha</v>
      </c>
      <c r="CA2143" s="14">
        <f t="shared" si="200"/>
        <v>52.832999999999998</v>
      </c>
      <c r="CB2143" s="14">
        <f t="shared" si="201"/>
        <v>157.167</v>
      </c>
      <c r="CC2143" s="14">
        <f t="shared" si="202"/>
        <v>1.2903619477859756</v>
      </c>
      <c r="CD2143" s="14">
        <f t="shared" si="203"/>
        <v>8215.3564706565448</v>
      </c>
      <c r="CE2143" s="102"/>
    </row>
    <row r="2144" spans="1:83" x14ac:dyDescent="0.25">
      <c r="A2144" s="14">
        <f t="shared" si="198"/>
        <v>8391.1478307962971</v>
      </c>
      <c r="B2144" s="14" t="s">
        <v>2428</v>
      </c>
      <c r="C2144" s="14">
        <v>52.832999999999998</v>
      </c>
      <c r="D2144" s="14">
        <v>173.18299999999999</v>
      </c>
      <c r="E2144" s="14">
        <v>21</v>
      </c>
      <c r="F2144" s="14">
        <v>-0.84</v>
      </c>
      <c r="G2144" s="14">
        <v>-0.53600000000000003</v>
      </c>
      <c r="H2144" s="14">
        <v>-0.47799999999999998</v>
      </c>
      <c r="I2144" s="14">
        <v>1.171</v>
      </c>
      <c r="J2144" s="14">
        <v>3.25</v>
      </c>
      <c r="K2144" s="14">
        <v>5.6669999999999998</v>
      </c>
      <c r="L2144" s="14">
        <v>8.3640000000000008</v>
      </c>
      <c r="M2144" s="14">
        <v>10.317</v>
      </c>
      <c r="N2144" s="14">
        <v>8.7140000000000004</v>
      </c>
      <c r="O2144" s="14">
        <v>5.8049999999999997</v>
      </c>
      <c r="P2144" s="14">
        <v>1.897</v>
      </c>
      <c r="Q2144" s="14">
        <v>0.16300000000000001</v>
      </c>
      <c r="R2144" s="14">
        <v>9.7240000000000002</v>
      </c>
      <c r="S2144" s="14">
        <v>15.586</v>
      </c>
      <c r="T2144" s="14">
        <v>30.09</v>
      </c>
      <c r="U2144" s="14">
        <v>41.997999999999998</v>
      </c>
      <c r="V2144" s="14">
        <v>54.588999999999999</v>
      </c>
      <c r="W2144" s="14">
        <v>53.956000000000003</v>
      </c>
      <c r="X2144" s="14">
        <v>54.017000000000003</v>
      </c>
      <c r="Y2144" s="14">
        <v>43.661000000000001</v>
      </c>
      <c r="Z2144" s="14">
        <v>34.76</v>
      </c>
      <c r="AA2144" s="14">
        <v>20.957000000000001</v>
      </c>
      <c r="AB2144" s="14">
        <v>13.089</v>
      </c>
      <c r="AC2144" s="14">
        <v>6.8630000000000004</v>
      </c>
      <c r="AD2144" s="14">
        <v>11.012</v>
      </c>
      <c r="AE2144" s="14">
        <v>16.934000000000001</v>
      </c>
      <c r="AF2144" s="14">
        <v>35.677</v>
      </c>
      <c r="AG2144" s="14">
        <v>47.773000000000003</v>
      </c>
      <c r="AH2144" s="14">
        <v>59.155000000000001</v>
      </c>
      <c r="AI2144" s="14">
        <v>59.433999999999997</v>
      </c>
      <c r="AJ2144" s="14">
        <v>57.552999999999997</v>
      </c>
      <c r="AK2144" s="14">
        <v>49.524000000000001</v>
      </c>
      <c r="AL2144" s="14">
        <v>39.064</v>
      </c>
      <c r="AM2144" s="14">
        <v>23.891999999999999</v>
      </c>
      <c r="AN2144" s="14">
        <v>14.749000000000001</v>
      </c>
      <c r="AO2144" s="14">
        <v>7.8570000000000002</v>
      </c>
      <c r="AP2144" s="14">
        <v>21.927</v>
      </c>
      <c r="AQ2144" s="14">
        <v>25.501000000000001</v>
      </c>
      <c r="AR2144" s="14">
        <v>50.548999999999999</v>
      </c>
      <c r="AS2144" s="14">
        <v>60.811999999999998</v>
      </c>
      <c r="AT2144" s="14">
        <v>66.3</v>
      </c>
      <c r="AU2144" s="14">
        <v>63.71</v>
      </c>
      <c r="AV2144" s="14">
        <v>62.99</v>
      </c>
      <c r="AW2144" s="14">
        <v>58.421999999999997</v>
      </c>
      <c r="AX2144" s="14">
        <v>50.545000000000002</v>
      </c>
      <c r="AY2144" s="14">
        <v>37.131</v>
      </c>
      <c r="AZ2144" s="14">
        <v>30.754999999999999</v>
      </c>
      <c r="BA2144" s="14">
        <v>17.68</v>
      </c>
      <c r="BB2144" s="14">
        <v>12.643000000000001</v>
      </c>
      <c r="BC2144" s="14">
        <v>18.859000000000002</v>
      </c>
      <c r="BD2144" s="14">
        <v>38.816000000000003</v>
      </c>
      <c r="BE2144" s="14">
        <v>54.57</v>
      </c>
      <c r="BF2144" s="14">
        <v>68.52</v>
      </c>
      <c r="BG2144" s="14">
        <v>64.561000000000007</v>
      </c>
      <c r="BH2144" s="14">
        <v>65.456000000000003</v>
      </c>
      <c r="BI2144" s="14">
        <v>55.07</v>
      </c>
      <c r="BJ2144" s="14">
        <v>43.773000000000003</v>
      </c>
      <c r="BK2144" s="14">
        <v>27.067</v>
      </c>
      <c r="BL2144" s="14">
        <v>17.408999999999999</v>
      </c>
      <c r="BM2144" s="14">
        <v>8.8559999999999999</v>
      </c>
      <c r="BN2144" s="14">
        <v>18.015999999999998</v>
      </c>
      <c r="BO2144" s="14">
        <v>28.550999999999998</v>
      </c>
      <c r="BP2144" s="14">
        <v>60.23</v>
      </c>
      <c r="BQ2144" s="14">
        <v>85.19</v>
      </c>
      <c r="BR2144" s="14">
        <v>106.009</v>
      </c>
      <c r="BS2144" s="14">
        <v>106.086</v>
      </c>
      <c r="BT2144" s="14">
        <v>103.075</v>
      </c>
      <c r="BU2144" s="14">
        <v>87.959000000000003</v>
      </c>
      <c r="BV2144" s="14">
        <v>66.641000000000005</v>
      </c>
      <c r="BW2144" s="14">
        <v>39.600999999999999</v>
      </c>
      <c r="BX2144" s="14">
        <v>24.483000000000001</v>
      </c>
      <c r="BY2144" s="121">
        <v>12.756</v>
      </c>
      <c r="BZ2144" s="122" t="str">
        <f t="shared" si="199"/>
        <v>Attu CGS Casco Cove</v>
      </c>
      <c r="CA2144" s="14">
        <f t="shared" si="200"/>
        <v>52.832999999999998</v>
      </c>
      <c r="CB2144" s="14">
        <f t="shared" si="201"/>
        <v>173.18299999999999</v>
      </c>
      <c r="CC2144" s="14">
        <f t="shared" si="202"/>
        <v>1.3179729811822838</v>
      </c>
      <c r="CD2144" s="14">
        <f t="shared" si="203"/>
        <v>8391.1478307962971</v>
      </c>
      <c r="CE2144" s="102"/>
    </row>
    <row r="2145" spans="1:83" x14ac:dyDescent="0.25">
      <c r="A2145" s="14">
        <f t="shared" si="198"/>
        <v>2731.7983274032458</v>
      </c>
      <c r="B2145" s="14" t="s">
        <v>2429</v>
      </c>
      <c r="C2145" s="14">
        <v>52.883000000000003</v>
      </c>
      <c r="D2145" s="14">
        <v>40.482999999999997</v>
      </c>
      <c r="E2145" s="14">
        <v>158</v>
      </c>
      <c r="F2145" s="14">
        <v>-10.095000000000001</v>
      </c>
      <c r="G2145" s="14">
        <v>-7.2549999999999999</v>
      </c>
      <c r="H2145" s="14">
        <v>-3.6469999999999998</v>
      </c>
      <c r="I2145" s="14">
        <v>6.9880000000000004</v>
      </c>
      <c r="J2145" s="14">
        <v>13.757</v>
      </c>
      <c r="K2145" s="14">
        <v>18.613</v>
      </c>
      <c r="L2145" s="14">
        <v>19.504000000000001</v>
      </c>
      <c r="M2145" s="14">
        <v>18.898</v>
      </c>
      <c r="N2145" s="14">
        <v>13.718999999999999</v>
      </c>
      <c r="O2145" s="14">
        <v>5.3</v>
      </c>
      <c r="P2145" s="14">
        <v>-0.33300000000000002</v>
      </c>
      <c r="Q2145" s="14">
        <v>-5.069</v>
      </c>
      <c r="R2145" s="14">
        <v>10.856</v>
      </c>
      <c r="S2145" s="14">
        <v>17.981000000000002</v>
      </c>
      <c r="T2145" s="14">
        <v>36.235999999999997</v>
      </c>
      <c r="U2145" s="14">
        <v>51.326999999999998</v>
      </c>
      <c r="V2145" s="14">
        <v>68.153000000000006</v>
      </c>
      <c r="W2145" s="14">
        <v>74.661000000000001</v>
      </c>
      <c r="X2145" s="14">
        <v>72.010000000000005</v>
      </c>
      <c r="Y2145" s="14">
        <v>61.082999999999998</v>
      </c>
      <c r="Z2145" s="14">
        <v>41.968000000000004</v>
      </c>
      <c r="AA2145" s="14">
        <v>28.001999999999999</v>
      </c>
      <c r="AB2145" s="14">
        <v>12.422000000000001</v>
      </c>
      <c r="AC2145" s="14">
        <v>7.8019999999999996</v>
      </c>
      <c r="AD2145" s="14">
        <v>13.042</v>
      </c>
      <c r="AE2145" s="14">
        <v>24.245000000000001</v>
      </c>
      <c r="AF2145" s="14">
        <v>46.804000000000002</v>
      </c>
      <c r="AG2145" s="14">
        <v>74.599000000000004</v>
      </c>
      <c r="AH2145" s="14">
        <v>104.62</v>
      </c>
      <c r="AI2145" s="14">
        <v>117.92400000000001</v>
      </c>
      <c r="AJ2145" s="14">
        <v>101.179</v>
      </c>
      <c r="AK2145" s="14">
        <v>84.096000000000004</v>
      </c>
      <c r="AL2145" s="14">
        <v>59.677</v>
      </c>
      <c r="AM2145" s="14">
        <v>33.603000000000002</v>
      </c>
      <c r="AN2145" s="14">
        <v>14.308</v>
      </c>
      <c r="AO2145" s="14">
        <v>9.0449999999999999</v>
      </c>
      <c r="AP2145" s="14">
        <v>33.892000000000003</v>
      </c>
      <c r="AQ2145" s="14">
        <v>58.665999999999997</v>
      </c>
      <c r="AR2145" s="14">
        <v>88.215000000000003</v>
      </c>
      <c r="AS2145" s="14">
        <v>115.53400000000001</v>
      </c>
      <c r="AT2145" s="14">
        <v>126.95699999999999</v>
      </c>
      <c r="AU2145" s="14">
        <v>124.486</v>
      </c>
      <c r="AV2145" s="14">
        <v>121.36799999999999</v>
      </c>
      <c r="AW2145" s="14">
        <v>125.64</v>
      </c>
      <c r="AX2145" s="14">
        <v>110.01900000000001</v>
      </c>
      <c r="AY2145" s="14">
        <v>74.213999999999999</v>
      </c>
      <c r="AZ2145" s="14">
        <v>31.84</v>
      </c>
      <c r="BA2145" s="14">
        <v>21.405000000000001</v>
      </c>
      <c r="BB2145" s="14">
        <v>16.876999999999999</v>
      </c>
      <c r="BC2145" s="14">
        <v>32.149000000000001</v>
      </c>
      <c r="BD2145" s="14">
        <v>63.423000000000002</v>
      </c>
      <c r="BE2145" s="14">
        <v>101.646</v>
      </c>
      <c r="BF2145" s="14">
        <v>126.8</v>
      </c>
      <c r="BG2145" s="14">
        <v>127.886</v>
      </c>
      <c r="BH2145" s="14">
        <v>128.78100000000001</v>
      </c>
      <c r="BI2145" s="14">
        <v>116.78</v>
      </c>
      <c r="BJ2145" s="14">
        <v>78.597999999999999</v>
      </c>
      <c r="BK2145" s="14">
        <v>45.728999999999999</v>
      </c>
      <c r="BL2145" s="14">
        <v>17.169</v>
      </c>
      <c r="BM2145" s="14">
        <v>10.750999999999999</v>
      </c>
      <c r="BN2145" s="14">
        <v>21.510999999999999</v>
      </c>
      <c r="BO2145" s="14">
        <v>41.445</v>
      </c>
      <c r="BP2145" s="14">
        <v>84.266000000000005</v>
      </c>
      <c r="BQ2145" s="14">
        <v>143.01499999999999</v>
      </c>
      <c r="BR2145" s="14">
        <v>195.63200000000001</v>
      </c>
      <c r="BS2145" s="14">
        <v>214.50200000000001</v>
      </c>
      <c r="BT2145" s="14">
        <v>197.58</v>
      </c>
      <c r="BU2145" s="14">
        <v>169.45500000000001</v>
      </c>
      <c r="BV2145" s="14">
        <v>112.52500000000001</v>
      </c>
      <c r="BW2145" s="14">
        <v>60.628999999999998</v>
      </c>
      <c r="BX2145" s="14">
        <v>23.725999999999999</v>
      </c>
      <c r="BY2145" s="121">
        <v>14.515000000000001</v>
      </c>
      <c r="BZ2145" s="122" t="str">
        <f t="shared" si="199"/>
        <v>Michurinsk</v>
      </c>
      <c r="CA2145" s="14">
        <f t="shared" si="200"/>
        <v>52.883000000000003</v>
      </c>
      <c r="CB2145" s="14">
        <f t="shared" si="201"/>
        <v>40.482999999999997</v>
      </c>
      <c r="CC2145" s="14">
        <f t="shared" si="202"/>
        <v>0.42907555177880374</v>
      </c>
      <c r="CD2145" s="14">
        <f t="shared" si="203"/>
        <v>2731.7983274032458</v>
      </c>
      <c r="CE2145" s="102"/>
    </row>
    <row r="2146" spans="1:83" x14ac:dyDescent="0.25">
      <c r="A2146" s="14">
        <f t="shared" si="198"/>
        <v>7038.7960160475268</v>
      </c>
      <c r="B2146" s="14" t="s">
        <v>2430</v>
      </c>
      <c r="C2146" s="14">
        <v>52.926000000000002</v>
      </c>
      <c r="D2146" s="14">
        <v>-118.03</v>
      </c>
      <c r="E2146" s="14">
        <v>1020</v>
      </c>
      <c r="F2146" s="14">
        <v>-8.0120000000000005</v>
      </c>
      <c r="G2146" s="14">
        <v>-6.94</v>
      </c>
      <c r="H2146" s="14">
        <v>-1.7789999999999999</v>
      </c>
      <c r="I2146" s="14">
        <v>3.226</v>
      </c>
      <c r="J2146" s="14">
        <v>9.7100000000000009</v>
      </c>
      <c r="K2146" s="14">
        <v>12.582000000000001</v>
      </c>
      <c r="L2146" s="14">
        <v>15.842000000000001</v>
      </c>
      <c r="M2146" s="14">
        <v>13.365</v>
      </c>
      <c r="N2146" s="14">
        <v>8.9130000000000003</v>
      </c>
      <c r="O2146" s="14">
        <v>4.1399999999999997</v>
      </c>
      <c r="P2146" s="14">
        <v>-2.1139999999999999</v>
      </c>
      <c r="Q2146" s="14">
        <v>-10.401</v>
      </c>
      <c r="R2146" s="14">
        <v>12.321999999999999</v>
      </c>
      <c r="S2146" s="14">
        <v>17.588999999999999</v>
      </c>
      <c r="T2146" s="14">
        <v>34.744</v>
      </c>
      <c r="U2146" s="14">
        <v>54.429000000000002</v>
      </c>
      <c r="V2146" s="14">
        <v>73.093000000000004</v>
      </c>
      <c r="W2146" s="14">
        <v>78.373999999999995</v>
      </c>
      <c r="X2146" s="14">
        <v>74.891999999999996</v>
      </c>
      <c r="Y2146" s="14">
        <v>57.941000000000003</v>
      </c>
      <c r="Z2146" s="14">
        <v>34.878999999999998</v>
      </c>
      <c r="AA2146" s="14">
        <v>20.574000000000002</v>
      </c>
      <c r="AB2146" s="14">
        <v>12.679</v>
      </c>
      <c r="AC2146" s="14">
        <v>8.1950000000000003</v>
      </c>
      <c r="AD2146" s="14">
        <v>14.869</v>
      </c>
      <c r="AE2146" s="14">
        <v>32.005000000000003</v>
      </c>
      <c r="AF2146" s="14">
        <v>61.319000000000003</v>
      </c>
      <c r="AG2146" s="14">
        <v>89.113</v>
      </c>
      <c r="AH2146" s="14">
        <v>119.726</v>
      </c>
      <c r="AI2146" s="14">
        <v>110.25700000000001</v>
      </c>
      <c r="AJ2146" s="14">
        <v>119.437</v>
      </c>
      <c r="AK2146" s="14">
        <v>99.448999999999998</v>
      </c>
      <c r="AL2146" s="14">
        <v>67.176000000000002</v>
      </c>
      <c r="AM2146" s="14">
        <v>34.374000000000002</v>
      </c>
      <c r="AN2146" s="14">
        <v>19.614999999999998</v>
      </c>
      <c r="AO2146" s="14">
        <v>13.688000000000001</v>
      </c>
      <c r="AP2146" s="14">
        <v>55.155999999999999</v>
      </c>
      <c r="AQ2146" s="14">
        <v>86.863</v>
      </c>
      <c r="AR2146" s="14">
        <v>118.651</v>
      </c>
      <c r="AS2146" s="14">
        <v>119.65600000000001</v>
      </c>
      <c r="AT2146" s="14">
        <v>116.831</v>
      </c>
      <c r="AU2146" s="14">
        <v>107.233</v>
      </c>
      <c r="AV2146" s="14">
        <v>113.30800000000001</v>
      </c>
      <c r="AW2146" s="14">
        <v>115.77500000000001</v>
      </c>
      <c r="AX2146" s="14">
        <v>108.79900000000001</v>
      </c>
      <c r="AY2146" s="14">
        <v>93.037999999999997</v>
      </c>
      <c r="AZ2146" s="14">
        <v>63.424999999999997</v>
      </c>
      <c r="BA2146" s="14">
        <v>61.03</v>
      </c>
      <c r="BB2146" s="14">
        <v>23.695</v>
      </c>
      <c r="BC2146" s="14">
        <v>43.817999999999998</v>
      </c>
      <c r="BD2146" s="14">
        <v>81.366</v>
      </c>
      <c r="BE2146" s="14">
        <v>101.651</v>
      </c>
      <c r="BF2146" s="14">
        <v>126.395</v>
      </c>
      <c r="BG2146" s="14">
        <v>126.354</v>
      </c>
      <c r="BH2146" s="14">
        <v>118.386</v>
      </c>
      <c r="BI2146" s="14">
        <v>104.428</v>
      </c>
      <c r="BJ2146" s="14">
        <v>82.215000000000003</v>
      </c>
      <c r="BK2146" s="14">
        <v>57.383000000000003</v>
      </c>
      <c r="BL2146" s="14">
        <v>30.398</v>
      </c>
      <c r="BM2146" s="14">
        <v>23.231000000000002</v>
      </c>
      <c r="BN2146" s="14">
        <v>27.103000000000002</v>
      </c>
      <c r="BO2146" s="14">
        <v>49.906999999999996</v>
      </c>
      <c r="BP2146" s="14">
        <v>100.61499999999999</v>
      </c>
      <c r="BQ2146" s="14">
        <v>148.46100000000001</v>
      </c>
      <c r="BR2146" s="14">
        <v>188.59200000000001</v>
      </c>
      <c r="BS2146" s="14">
        <v>187.60300000000001</v>
      </c>
      <c r="BT2146" s="14">
        <v>187.374</v>
      </c>
      <c r="BU2146" s="14">
        <v>155.13300000000001</v>
      </c>
      <c r="BV2146" s="14">
        <v>106.005</v>
      </c>
      <c r="BW2146" s="14">
        <v>57.502000000000002</v>
      </c>
      <c r="BX2146" s="14">
        <v>29.812999999999999</v>
      </c>
      <c r="BY2146" s="121">
        <v>20.54</v>
      </c>
      <c r="BZ2146" s="122" t="str">
        <f t="shared" si="199"/>
        <v>Jasper Warden</v>
      </c>
      <c r="CA2146" s="14">
        <f t="shared" si="200"/>
        <v>52.926000000000002</v>
      </c>
      <c r="CB2146" s="14">
        <f t="shared" si="201"/>
        <v>-118.03</v>
      </c>
      <c r="CC2146" s="14">
        <f t="shared" si="202"/>
        <v>1.1055630476627876</v>
      </c>
      <c r="CD2146" s="14">
        <f t="shared" si="203"/>
        <v>7038.7960160475268</v>
      </c>
      <c r="CE2146" s="102"/>
    </row>
    <row r="2147" spans="1:83" x14ac:dyDescent="0.25">
      <c r="A2147" s="14">
        <f t="shared" si="198"/>
        <v>4381.3739177381003</v>
      </c>
      <c r="B2147" s="14" t="s">
        <v>2431</v>
      </c>
      <c r="C2147" s="14">
        <v>52.927</v>
      </c>
      <c r="D2147" s="14">
        <v>-66.873999999999995</v>
      </c>
      <c r="E2147" s="14">
        <v>551.4</v>
      </c>
      <c r="F2147" s="14">
        <v>-20.975999999999999</v>
      </c>
      <c r="G2147" s="14">
        <v>-20.116</v>
      </c>
      <c r="H2147" s="14">
        <v>-11.851000000000001</v>
      </c>
      <c r="I2147" s="14">
        <v>-2.9929999999999999</v>
      </c>
      <c r="J2147" s="14">
        <v>5.4909999999999997</v>
      </c>
      <c r="K2147" s="14">
        <v>11.308</v>
      </c>
      <c r="L2147" s="14">
        <v>14.843</v>
      </c>
      <c r="M2147" s="14">
        <v>12.769</v>
      </c>
      <c r="N2147" s="14">
        <v>7.7160000000000002</v>
      </c>
      <c r="O2147" s="14">
        <v>0.63500000000000001</v>
      </c>
      <c r="P2147" s="14">
        <v>-8.0709999999999997</v>
      </c>
      <c r="Q2147" s="14">
        <v>-16.927</v>
      </c>
      <c r="R2147" s="14">
        <v>10.61</v>
      </c>
      <c r="S2147" s="14">
        <v>16.559999999999999</v>
      </c>
      <c r="T2147" s="14">
        <v>33.837000000000003</v>
      </c>
      <c r="U2147" s="14">
        <v>47.378999999999998</v>
      </c>
      <c r="V2147" s="14">
        <v>74.016999999999996</v>
      </c>
      <c r="W2147" s="14">
        <v>69.516000000000005</v>
      </c>
      <c r="X2147" s="14">
        <v>72.712999999999994</v>
      </c>
      <c r="Y2147" s="14">
        <v>55.256</v>
      </c>
      <c r="Z2147" s="14">
        <v>35.026000000000003</v>
      </c>
      <c r="AA2147" s="14">
        <v>22.062999999999999</v>
      </c>
      <c r="AB2147" s="14">
        <v>11.988</v>
      </c>
      <c r="AC2147" s="14">
        <v>8.0269999999999992</v>
      </c>
      <c r="AD2147" s="14">
        <v>16.66</v>
      </c>
      <c r="AE2147" s="14">
        <v>31.827000000000002</v>
      </c>
      <c r="AF2147" s="14">
        <v>48.628999999999998</v>
      </c>
      <c r="AG2147" s="14">
        <v>74.213999999999999</v>
      </c>
      <c r="AH2147" s="14">
        <v>98.748999999999995</v>
      </c>
      <c r="AI2147" s="14">
        <v>94.602999999999994</v>
      </c>
      <c r="AJ2147" s="14">
        <v>102.301</v>
      </c>
      <c r="AK2147" s="14">
        <v>77.739999999999995</v>
      </c>
      <c r="AL2147" s="14">
        <v>52.587000000000003</v>
      </c>
      <c r="AM2147" s="14">
        <v>25.602</v>
      </c>
      <c r="AN2147" s="14">
        <v>15.336</v>
      </c>
      <c r="AO2147" s="14">
        <v>13.337999999999999</v>
      </c>
      <c r="AP2147" s="14">
        <v>63.777999999999999</v>
      </c>
      <c r="AQ2147" s="14">
        <v>90.48</v>
      </c>
      <c r="AR2147" s="14">
        <v>85.066000000000003</v>
      </c>
      <c r="AS2147" s="14">
        <v>101.874</v>
      </c>
      <c r="AT2147" s="14">
        <v>113.574</v>
      </c>
      <c r="AU2147" s="14">
        <v>91.849000000000004</v>
      </c>
      <c r="AV2147" s="14">
        <v>92.210999999999999</v>
      </c>
      <c r="AW2147" s="14">
        <v>88.414000000000001</v>
      </c>
      <c r="AX2147" s="14">
        <v>84.626999999999995</v>
      </c>
      <c r="AY2147" s="14">
        <v>47.351999999999997</v>
      </c>
      <c r="AZ2147" s="14">
        <v>37.35</v>
      </c>
      <c r="BA2147" s="14">
        <v>56.000999999999998</v>
      </c>
      <c r="BB2147" s="14">
        <v>28.06</v>
      </c>
      <c r="BC2147" s="14">
        <v>47.731999999999999</v>
      </c>
      <c r="BD2147" s="14">
        <v>59.14</v>
      </c>
      <c r="BE2147" s="14">
        <v>100.7</v>
      </c>
      <c r="BF2147" s="14">
        <v>134.22999999999999</v>
      </c>
      <c r="BG2147" s="14">
        <v>93.566999999999993</v>
      </c>
      <c r="BH2147" s="14">
        <v>105.02500000000001</v>
      </c>
      <c r="BI2147" s="14">
        <v>91.412999999999997</v>
      </c>
      <c r="BJ2147" s="14">
        <v>79.344999999999999</v>
      </c>
      <c r="BK2147" s="14">
        <v>33.738999999999997</v>
      </c>
      <c r="BL2147" s="14">
        <v>17.585000000000001</v>
      </c>
      <c r="BM2147" s="14">
        <v>23.247</v>
      </c>
      <c r="BN2147" s="14">
        <v>26.335000000000001</v>
      </c>
      <c r="BO2147" s="14">
        <v>49.8</v>
      </c>
      <c r="BP2147" s="14">
        <v>81.902000000000001</v>
      </c>
      <c r="BQ2147" s="14">
        <v>129.04599999999999</v>
      </c>
      <c r="BR2147" s="14">
        <v>177.678</v>
      </c>
      <c r="BS2147" s="14">
        <v>156.82400000000001</v>
      </c>
      <c r="BT2147" s="14">
        <v>155.49299999999999</v>
      </c>
      <c r="BU2147" s="14">
        <v>124.901</v>
      </c>
      <c r="BV2147" s="14">
        <v>85.762</v>
      </c>
      <c r="BW2147" s="14">
        <v>45.834000000000003</v>
      </c>
      <c r="BX2147" s="14">
        <v>24.640999999999998</v>
      </c>
      <c r="BY2147" s="121">
        <v>19.173999999999999</v>
      </c>
      <c r="BZ2147" s="122" t="str">
        <f t="shared" si="199"/>
        <v>Wabush AP</v>
      </c>
      <c r="CA2147" s="14">
        <f t="shared" si="200"/>
        <v>52.927</v>
      </c>
      <c r="CB2147" s="14">
        <f t="shared" si="201"/>
        <v>-66.873999999999995</v>
      </c>
      <c r="CC2147" s="14">
        <f t="shared" si="202"/>
        <v>0.68816955206563191</v>
      </c>
      <c r="CD2147" s="14">
        <f t="shared" si="203"/>
        <v>4381.3739177381003</v>
      </c>
      <c r="CE2147" s="102"/>
    </row>
    <row r="2148" spans="1:83" x14ac:dyDescent="0.25">
      <c r="A2148" s="14">
        <f t="shared" si="198"/>
        <v>3719.072730534072</v>
      </c>
      <c r="B2148" s="14" t="s">
        <v>2432</v>
      </c>
      <c r="C2148" s="14">
        <v>52.933</v>
      </c>
      <c r="D2148" s="14">
        <v>55.918999999999997</v>
      </c>
      <c r="E2148" s="14">
        <v>180</v>
      </c>
      <c r="F2148" s="14">
        <v>-11.821999999999999</v>
      </c>
      <c r="G2148" s="14">
        <v>-11.542</v>
      </c>
      <c r="H2148" s="14">
        <v>-6.7880000000000003</v>
      </c>
      <c r="I2148" s="14">
        <v>6.1340000000000003</v>
      </c>
      <c r="J2148" s="14">
        <v>14.462</v>
      </c>
      <c r="K2148" s="14">
        <v>18.562000000000001</v>
      </c>
      <c r="L2148" s="14">
        <v>18.693999999999999</v>
      </c>
      <c r="M2148" s="14">
        <v>17.12</v>
      </c>
      <c r="N2148" s="14">
        <v>11.772</v>
      </c>
      <c r="O2148" s="14">
        <v>5.0570000000000004</v>
      </c>
      <c r="P2148" s="14">
        <v>-4.556</v>
      </c>
      <c r="Q2148" s="14">
        <v>-10.573</v>
      </c>
      <c r="R2148" s="14">
        <v>11.388</v>
      </c>
      <c r="S2148" s="14">
        <v>18.954999999999998</v>
      </c>
      <c r="T2148" s="14">
        <v>37.984999999999999</v>
      </c>
      <c r="U2148" s="14">
        <v>51.838999999999999</v>
      </c>
      <c r="V2148" s="14">
        <v>68.748999999999995</v>
      </c>
      <c r="W2148" s="14">
        <v>77.052999999999997</v>
      </c>
      <c r="X2148" s="14">
        <v>75.486999999999995</v>
      </c>
      <c r="Y2148" s="14">
        <v>60.871000000000002</v>
      </c>
      <c r="Z2148" s="14">
        <v>42.948999999999998</v>
      </c>
      <c r="AA2148" s="14">
        <v>26.353999999999999</v>
      </c>
      <c r="AB2148" s="14">
        <v>13.093999999999999</v>
      </c>
      <c r="AC2148" s="14">
        <v>8.7050000000000001</v>
      </c>
      <c r="AD2148" s="14">
        <v>14.877000000000001</v>
      </c>
      <c r="AE2148" s="14">
        <v>26.132999999999999</v>
      </c>
      <c r="AF2148" s="14">
        <v>51.792999999999999</v>
      </c>
      <c r="AG2148" s="14">
        <v>78.338999999999999</v>
      </c>
      <c r="AH2148" s="14">
        <v>109.696</v>
      </c>
      <c r="AI2148" s="14">
        <v>107.785</v>
      </c>
      <c r="AJ2148" s="14">
        <v>104.726</v>
      </c>
      <c r="AK2148" s="14">
        <v>91.248999999999995</v>
      </c>
      <c r="AL2148" s="14">
        <v>60.771000000000001</v>
      </c>
      <c r="AM2148" s="14">
        <v>33.359000000000002</v>
      </c>
      <c r="AN2148" s="14">
        <v>15.172000000000001</v>
      </c>
      <c r="AO2148" s="14">
        <v>10.593</v>
      </c>
      <c r="AP2148" s="14">
        <v>45.991</v>
      </c>
      <c r="AQ2148" s="14">
        <v>68.733000000000004</v>
      </c>
      <c r="AR2148" s="14">
        <v>100.39100000000001</v>
      </c>
      <c r="AS2148" s="14">
        <v>111.797</v>
      </c>
      <c r="AT2148" s="14">
        <v>132.35</v>
      </c>
      <c r="AU2148" s="14">
        <v>121.095</v>
      </c>
      <c r="AV2148" s="14">
        <v>127.86</v>
      </c>
      <c r="AW2148" s="14">
        <v>125.41500000000001</v>
      </c>
      <c r="AX2148" s="14">
        <v>103.02800000000001</v>
      </c>
      <c r="AY2148" s="14">
        <v>72.106999999999999</v>
      </c>
      <c r="AZ2148" s="14">
        <v>36.027000000000001</v>
      </c>
      <c r="BA2148" s="14">
        <v>30.395</v>
      </c>
      <c r="BB2148" s="14">
        <v>20.609000000000002</v>
      </c>
      <c r="BC2148" s="14">
        <v>35.951000000000001</v>
      </c>
      <c r="BD2148" s="14">
        <v>67.335999999999999</v>
      </c>
      <c r="BE2148" s="14">
        <v>96.600999999999999</v>
      </c>
      <c r="BF2148" s="14">
        <v>132.52099999999999</v>
      </c>
      <c r="BG2148" s="14">
        <v>128.83600000000001</v>
      </c>
      <c r="BH2148" s="14">
        <v>130.69300000000001</v>
      </c>
      <c r="BI2148" s="14">
        <v>114.35</v>
      </c>
      <c r="BJ2148" s="14">
        <v>77.429000000000002</v>
      </c>
      <c r="BK2148" s="14">
        <v>42.406999999999996</v>
      </c>
      <c r="BL2148" s="14">
        <v>19.712</v>
      </c>
      <c r="BM2148" s="14">
        <v>13.327999999999999</v>
      </c>
      <c r="BN2148" s="14">
        <v>24.146999999999998</v>
      </c>
      <c r="BO2148" s="14">
        <v>44.945</v>
      </c>
      <c r="BP2148" s="14">
        <v>93.427000000000007</v>
      </c>
      <c r="BQ2148" s="14">
        <v>141.56700000000001</v>
      </c>
      <c r="BR2148" s="14">
        <v>205.73699999999999</v>
      </c>
      <c r="BS2148" s="14">
        <v>205.816</v>
      </c>
      <c r="BT2148" s="14">
        <v>205.209</v>
      </c>
      <c r="BU2148" s="14">
        <v>168.92099999999999</v>
      </c>
      <c r="BV2148" s="14">
        <v>109.57</v>
      </c>
      <c r="BW2148" s="14">
        <v>58.417999999999999</v>
      </c>
      <c r="BX2148" s="14">
        <v>25.792999999999999</v>
      </c>
      <c r="BY2148" s="121">
        <v>17.009</v>
      </c>
      <c r="BZ2148" s="122" t="str">
        <f t="shared" si="199"/>
        <v>Meleuz</v>
      </c>
      <c r="CA2148" s="14">
        <f t="shared" si="200"/>
        <v>52.933</v>
      </c>
      <c r="CB2148" s="14">
        <f t="shared" si="201"/>
        <v>55.918999999999997</v>
      </c>
      <c r="CC2148" s="14">
        <f t="shared" si="202"/>
        <v>0.5841438469128456</v>
      </c>
      <c r="CD2148" s="14">
        <f t="shared" si="203"/>
        <v>3719.072730534072</v>
      </c>
      <c r="CE2148" s="102"/>
    </row>
    <row r="2149" spans="1:83" x14ac:dyDescent="0.25">
      <c r="A2149" s="14">
        <f t="shared" si="198"/>
        <v>2436.8542791323675</v>
      </c>
      <c r="B2149" s="14" t="s">
        <v>2433</v>
      </c>
      <c r="C2149" s="14">
        <v>52.933</v>
      </c>
      <c r="D2149" s="14">
        <v>36</v>
      </c>
      <c r="E2149" s="14">
        <v>196</v>
      </c>
      <c r="F2149" s="14">
        <v>-7.4509999999999996</v>
      </c>
      <c r="G2149" s="14">
        <v>-5.71</v>
      </c>
      <c r="H2149" s="14">
        <v>-1.468</v>
      </c>
      <c r="I2149" s="14">
        <v>7.1520000000000001</v>
      </c>
      <c r="J2149" s="14">
        <v>13.707000000000001</v>
      </c>
      <c r="K2149" s="14">
        <v>16.803999999999998</v>
      </c>
      <c r="L2149" s="14">
        <v>19.163</v>
      </c>
      <c r="M2149" s="14">
        <v>17.925999999999998</v>
      </c>
      <c r="N2149" s="14">
        <v>11.994999999999999</v>
      </c>
      <c r="O2149" s="14">
        <v>5.79</v>
      </c>
      <c r="P2149" s="14">
        <v>0.879</v>
      </c>
      <c r="Q2149" s="14">
        <v>-4.742</v>
      </c>
      <c r="R2149" s="14">
        <v>11.292</v>
      </c>
      <c r="S2149" s="14">
        <v>18.547999999999998</v>
      </c>
      <c r="T2149" s="14">
        <v>34.912999999999997</v>
      </c>
      <c r="U2149" s="14">
        <v>50.670999999999999</v>
      </c>
      <c r="V2149" s="14">
        <v>70.013000000000005</v>
      </c>
      <c r="W2149" s="14">
        <v>75.174999999999997</v>
      </c>
      <c r="X2149" s="14">
        <v>74.566999999999993</v>
      </c>
      <c r="Y2149" s="14">
        <v>60.225999999999999</v>
      </c>
      <c r="Z2149" s="14">
        <v>40.932000000000002</v>
      </c>
      <c r="AA2149" s="14">
        <v>27.5</v>
      </c>
      <c r="AB2149" s="14">
        <v>12.532999999999999</v>
      </c>
      <c r="AC2149" s="14">
        <v>8.0990000000000002</v>
      </c>
      <c r="AD2149" s="14">
        <v>13.53</v>
      </c>
      <c r="AE2149" s="14">
        <v>23.834</v>
      </c>
      <c r="AF2149" s="14">
        <v>50.457000000000001</v>
      </c>
      <c r="AG2149" s="14">
        <v>78.316000000000003</v>
      </c>
      <c r="AH2149" s="14">
        <v>101.958</v>
      </c>
      <c r="AI2149" s="14">
        <v>104.178</v>
      </c>
      <c r="AJ2149" s="14">
        <v>104.96599999999999</v>
      </c>
      <c r="AK2149" s="14">
        <v>88.167000000000002</v>
      </c>
      <c r="AL2149" s="14">
        <v>56.404000000000003</v>
      </c>
      <c r="AM2149" s="14">
        <v>32.436</v>
      </c>
      <c r="AN2149" s="14">
        <v>14.284000000000001</v>
      </c>
      <c r="AO2149" s="14">
        <v>9.0730000000000004</v>
      </c>
      <c r="AP2149" s="14">
        <v>35.021000000000001</v>
      </c>
      <c r="AQ2149" s="14">
        <v>52.277999999999999</v>
      </c>
      <c r="AR2149" s="14">
        <v>94.152000000000001</v>
      </c>
      <c r="AS2149" s="14">
        <v>115.002</v>
      </c>
      <c r="AT2149" s="14">
        <v>124.935</v>
      </c>
      <c r="AU2149" s="14">
        <v>117.517</v>
      </c>
      <c r="AV2149" s="14">
        <v>120.91800000000001</v>
      </c>
      <c r="AW2149" s="14">
        <v>125.35899999999999</v>
      </c>
      <c r="AX2149" s="14">
        <v>104.908</v>
      </c>
      <c r="AY2149" s="14">
        <v>64.716999999999999</v>
      </c>
      <c r="AZ2149" s="14">
        <v>30.699000000000002</v>
      </c>
      <c r="BA2149" s="14">
        <v>22.279</v>
      </c>
      <c r="BB2149" s="14">
        <v>16.788</v>
      </c>
      <c r="BC2149" s="14">
        <v>30.045000000000002</v>
      </c>
      <c r="BD2149" s="14">
        <v>63.795000000000002</v>
      </c>
      <c r="BE2149" s="14">
        <v>94.634</v>
      </c>
      <c r="BF2149" s="14">
        <v>126.449</v>
      </c>
      <c r="BG2149" s="14">
        <v>130.93600000000001</v>
      </c>
      <c r="BH2149" s="14">
        <v>123.55200000000001</v>
      </c>
      <c r="BI2149" s="14">
        <v>112.012</v>
      </c>
      <c r="BJ2149" s="14">
        <v>76.879000000000005</v>
      </c>
      <c r="BK2149" s="14">
        <v>41.975999999999999</v>
      </c>
      <c r="BL2149" s="14">
        <v>17.46</v>
      </c>
      <c r="BM2149" s="14">
        <v>10.967000000000001</v>
      </c>
      <c r="BN2149" s="14">
        <v>22.35</v>
      </c>
      <c r="BO2149" s="14">
        <v>39.667000000000002</v>
      </c>
      <c r="BP2149" s="14">
        <v>88.941999999999993</v>
      </c>
      <c r="BQ2149" s="14">
        <v>141.554</v>
      </c>
      <c r="BR2149" s="14">
        <v>193.774</v>
      </c>
      <c r="BS2149" s="14">
        <v>201.25200000000001</v>
      </c>
      <c r="BT2149" s="14">
        <v>195.59299999999999</v>
      </c>
      <c r="BU2149" s="14">
        <v>168.87200000000001</v>
      </c>
      <c r="BV2149" s="14">
        <v>106.004</v>
      </c>
      <c r="BW2149" s="14">
        <v>57.106999999999999</v>
      </c>
      <c r="BX2149" s="14">
        <v>23.814</v>
      </c>
      <c r="BY2149" s="121">
        <v>15.097</v>
      </c>
      <c r="BZ2149" s="122" t="str">
        <f t="shared" si="199"/>
        <v>Oryol AP</v>
      </c>
      <c r="CA2149" s="14">
        <f t="shared" si="200"/>
        <v>52.933</v>
      </c>
      <c r="CB2149" s="14">
        <f t="shared" si="201"/>
        <v>36</v>
      </c>
      <c r="CC2149" s="14">
        <f t="shared" si="202"/>
        <v>0.38274955509514724</v>
      </c>
      <c r="CD2149" s="14">
        <f t="shared" si="203"/>
        <v>2436.8542791323675</v>
      </c>
      <c r="CE2149" s="102"/>
    </row>
    <row r="2150" spans="1:83" x14ac:dyDescent="0.25">
      <c r="A2150" s="14">
        <f t="shared" si="198"/>
        <v>3645.6522797789098</v>
      </c>
      <c r="B2150" s="14" t="s">
        <v>2434</v>
      </c>
      <c r="C2150" s="14">
        <v>52.933</v>
      </c>
      <c r="D2150" s="14">
        <v>54.75</v>
      </c>
      <c r="E2150" s="14">
        <v>190</v>
      </c>
      <c r="F2150" s="14">
        <v>-12.951000000000001</v>
      </c>
      <c r="G2150" s="14">
        <v>-12.311999999999999</v>
      </c>
      <c r="H2150" s="14">
        <v>-5.9690000000000003</v>
      </c>
      <c r="I2150" s="14">
        <v>4.0389999999999997</v>
      </c>
      <c r="J2150" s="14">
        <v>15.194000000000001</v>
      </c>
      <c r="K2150" s="14">
        <v>18.318000000000001</v>
      </c>
      <c r="L2150" s="14">
        <v>20.504999999999999</v>
      </c>
      <c r="M2150" s="14">
        <v>19.928999999999998</v>
      </c>
      <c r="N2150" s="14">
        <v>12.795</v>
      </c>
      <c r="O2150" s="14">
        <v>3.4849999999999999</v>
      </c>
      <c r="P2150" s="14">
        <v>-2.9489999999999998</v>
      </c>
      <c r="Q2150" s="14">
        <v>-8.7070000000000007</v>
      </c>
      <c r="R2150" s="14">
        <v>11.576000000000001</v>
      </c>
      <c r="S2150" s="14">
        <v>19.54</v>
      </c>
      <c r="T2150" s="14">
        <v>36.398000000000003</v>
      </c>
      <c r="U2150" s="14">
        <v>54.482999999999997</v>
      </c>
      <c r="V2150" s="14">
        <v>69.932000000000002</v>
      </c>
      <c r="W2150" s="14">
        <v>75.224999999999994</v>
      </c>
      <c r="X2150" s="14">
        <v>74.405000000000001</v>
      </c>
      <c r="Y2150" s="14">
        <v>59.070999999999998</v>
      </c>
      <c r="Z2150" s="14">
        <v>41.832999999999998</v>
      </c>
      <c r="AA2150" s="14">
        <v>27.564</v>
      </c>
      <c r="AB2150" s="14">
        <v>12.103</v>
      </c>
      <c r="AC2150" s="14">
        <v>8.9550000000000001</v>
      </c>
      <c r="AD2150" s="14">
        <v>15.09</v>
      </c>
      <c r="AE2150" s="14">
        <v>27.788</v>
      </c>
      <c r="AF2150" s="14">
        <v>49.55</v>
      </c>
      <c r="AG2150" s="14">
        <v>81.667000000000002</v>
      </c>
      <c r="AH2150" s="14">
        <v>111.328</v>
      </c>
      <c r="AI2150" s="14">
        <v>114.807</v>
      </c>
      <c r="AJ2150" s="14">
        <v>116.88800000000001</v>
      </c>
      <c r="AK2150" s="14">
        <v>98.335999999999999</v>
      </c>
      <c r="AL2150" s="14">
        <v>65.728999999999999</v>
      </c>
      <c r="AM2150" s="14">
        <v>36.241</v>
      </c>
      <c r="AN2150" s="14">
        <v>13.247999999999999</v>
      </c>
      <c r="AO2150" s="14">
        <v>10.619</v>
      </c>
      <c r="AP2150" s="14">
        <v>42.075000000000003</v>
      </c>
      <c r="AQ2150" s="14">
        <v>68.89</v>
      </c>
      <c r="AR2150" s="14">
        <v>87.822999999999993</v>
      </c>
      <c r="AS2150" s="14">
        <v>119.94799999999999</v>
      </c>
      <c r="AT2150" s="14">
        <v>132.95599999999999</v>
      </c>
      <c r="AU2150" s="14">
        <v>122.77</v>
      </c>
      <c r="AV2150" s="14">
        <v>129.565</v>
      </c>
      <c r="AW2150" s="14">
        <v>139.982</v>
      </c>
      <c r="AX2150" s="14">
        <v>118.491</v>
      </c>
      <c r="AY2150" s="14">
        <v>78.025000000000006</v>
      </c>
      <c r="AZ2150" s="14">
        <v>30.475999999999999</v>
      </c>
      <c r="BA2150" s="14">
        <v>30.419</v>
      </c>
      <c r="BB2150" s="14">
        <v>18.888000000000002</v>
      </c>
      <c r="BC2150" s="14">
        <v>34.9</v>
      </c>
      <c r="BD2150" s="14">
        <v>59.73</v>
      </c>
      <c r="BE2150" s="14">
        <v>102.358</v>
      </c>
      <c r="BF2150" s="14">
        <v>130.01499999999999</v>
      </c>
      <c r="BG2150" s="14">
        <v>129.56100000000001</v>
      </c>
      <c r="BH2150" s="14">
        <v>132.376</v>
      </c>
      <c r="BI2150" s="14">
        <v>123.577</v>
      </c>
      <c r="BJ2150" s="14">
        <v>82.811999999999998</v>
      </c>
      <c r="BK2150" s="14">
        <v>46.188000000000002</v>
      </c>
      <c r="BL2150" s="14">
        <v>17.327999999999999</v>
      </c>
      <c r="BM2150" s="14">
        <v>13.932</v>
      </c>
      <c r="BN2150" s="14">
        <v>23.702000000000002</v>
      </c>
      <c r="BO2150" s="14">
        <v>46.252000000000002</v>
      </c>
      <c r="BP2150" s="14">
        <v>86.718000000000004</v>
      </c>
      <c r="BQ2150" s="14">
        <v>148.06299999999999</v>
      </c>
      <c r="BR2150" s="14">
        <v>205.38800000000001</v>
      </c>
      <c r="BS2150" s="14">
        <v>211.029</v>
      </c>
      <c r="BT2150" s="14">
        <v>212.96299999999999</v>
      </c>
      <c r="BU2150" s="14">
        <v>183.726</v>
      </c>
      <c r="BV2150" s="14">
        <v>118.09099999999999</v>
      </c>
      <c r="BW2150" s="14">
        <v>62.908000000000001</v>
      </c>
      <c r="BX2150" s="14">
        <v>23.184000000000001</v>
      </c>
      <c r="BY2150" s="121">
        <v>17.25</v>
      </c>
      <c r="BZ2150" s="122" t="str">
        <f t="shared" si="199"/>
        <v>Sharlyk</v>
      </c>
      <c r="CA2150" s="14">
        <f t="shared" si="200"/>
        <v>52.933</v>
      </c>
      <c r="CB2150" s="14">
        <f t="shared" si="201"/>
        <v>54.75</v>
      </c>
      <c r="CC2150" s="14">
        <f t="shared" si="202"/>
        <v>0.57261191203185269</v>
      </c>
      <c r="CD2150" s="14">
        <f t="shared" si="203"/>
        <v>3645.6522797789098</v>
      </c>
      <c r="CE2150" s="102"/>
    </row>
    <row r="2151" spans="1:83" x14ac:dyDescent="0.25">
      <c r="A2151" s="14">
        <f t="shared" si="198"/>
        <v>8347.6868184414161</v>
      </c>
      <c r="B2151" s="14" t="s">
        <v>2435</v>
      </c>
      <c r="C2151" s="14">
        <v>52.95</v>
      </c>
      <c r="D2151" s="14">
        <v>-168.85</v>
      </c>
      <c r="E2151" s="14">
        <v>21</v>
      </c>
      <c r="F2151" s="14">
        <v>5.0000000000000001E-3</v>
      </c>
      <c r="G2151" s="14">
        <v>-0.253</v>
      </c>
      <c r="H2151" s="14">
        <v>1.4059999999999999</v>
      </c>
      <c r="I2151" s="14">
        <v>2.3559999999999999</v>
      </c>
      <c r="J2151" s="14">
        <v>4.5049999999999999</v>
      </c>
      <c r="K2151" s="14">
        <v>6.9690000000000003</v>
      </c>
      <c r="L2151" s="14">
        <v>8.1349999999999998</v>
      </c>
      <c r="M2151" s="14">
        <v>9.4860000000000007</v>
      </c>
      <c r="N2151" s="14">
        <v>7.4829999999999997</v>
      </c>
      <c r="O2151" s="14">
        <v>3.9590000000000001</v>
      </c>
      <c r="P2151" s="14">
        <v>3.0009999999999999</v>
      </c>
      <c r="Q2151" s="14">
        <v>0.90200000000000002</v>
      </c>
      <c r="R2151" s="14">
        <v>10.762</v>
      </c>
      <c r="S2151" s="14">
        <v>19.843</v>
      </c>
      <c r="T2151" s="14">
        <v>32.771999999999998</v>
      </c>
      <c r="U2151" s="14">
        <v>53.128999999999998</v>
      </c>
      <c r="V2151" s="14">
        <v>63.796999999999997</v>
      </c>
      <c r="W2151" s="14">
        <v>74.605000000000004</v>
      </c>
      <c r="X2151" s="14">
        <v>63.670999999999999</v>
      </c>
      <c r="Y2151" s="14">
        <v>52.655999999999999</v>
      </c>
      <c r="Z2151" s="14">
        <v>34.878999999999998</v>
      </c>
      <c r="AA2151" s="14">
        <v>27.13</v>
      </c>
      <c r="AB2151" s="14">
        <v>13.311999999999999</v>
      </c>
      <c r="AC2151" s="14">
        <v>8.7430000000000003</v>
      </c>
      <c r="AD2151" s="14">
        <v>13.052</v>
      </c>
      <c r="AE2151" s="14">
        <v>26.134</v>
      </c>
      <c r="AF2151" s="14">
        <v>48.77</v>
      </c>
      <c r="AG2151" s="14">
        <v>67.046000000000006</v>
      </c>
      <c r="AH2151" s="14">
        <v>68.900000000000006</v>
      </c>
      <c r="AI2151" s="14">
        <v>69.67</v>
      </c>
      <c r="AJ2151" s="14">
        <v>74.774000000000001</v>
      </c>
      <c r="AK2151" s="14">
        <v>60.947000000000003</v>
      </c>
      <c r="AL2151" s="14">
        <v>47.387</v>
      </c>
      <c r="AM2151" s="14">
        <v>33.332999999999998</v>
      </c>
      <c r="AN2151" s="14">
        <v>15.827</v>
      </c>
      <c r="AO2151" s="14">
        <v>10.507999999999999</v>
      </c>
      <c r="AP2151" s="14">
        <v>31.931999999999999</v>
      </c>
      <c r="AQ2151" s="14">
        <v>56.640999999999998</v>
      </c>
      <c r="AR2151" s="14">
        <v>97.308000000000007</v>
      </c>
      <c r="AS2151" s="14">
        <v>82.108000000000004</v>
      </c>
      <c r="AT2151" s="14">
        <v>77.183999999999997</v>
      </c>
      <c r="AU2151" s="14">
        <v>77.236000000000004</v>
      </c>
      <c r="AV2151" s="14">
        <v>72.549000000000007</v>
      </c>
      <c r="AW2151" s="14">
        <v>76.287999999999997</v>
      </c>
      <c r="AX2151" s="14">
        <v>80.316000000000003</v>
      </c>
      <c r="AY2151" s="14">
        <v>56.424999999999997</v>
      </c>
      <c r="AZ2151" s="14">
        <v>38.963000000000001</v>
      </c>
      <c r="BA2151" s="14">
        <v>29.87</v>
      </c>
      <c r="BB2151" s="14">
        <v>15.071</v>
      </c>
      <c r="BC2151" s="14">
        <v>30.361000000000001</v>
      </c>
      <c r="BD2151" s="14">
        <v>76.399000000000001</v>
      </c>
      <c r="BE2151" s="14">
        <v>69.831999999999994</v>
      </c>
      <c r="BF2151" s="14">
        <v>89.484999999999999</v>
      </c>
      <c r="BG2151" s="14">
        <v>115.03700000000001</v>
      </c>
      <c r="BH2151" s="14">
        <v>85.573999999999998</v>
      </c>
      <c r="BI2151" s="14">
        <v>87.908000000000001</v>
      </c>
      <c r="BJ2151" s="14">
        <v>69.070999999999998</v>
      </c>
      <c r="BK2151" s="14">
        <v>34.975999999999999</v>
      </c>
      <c r="BL2151" s="14">
        <v>19.719000000000001</v>
      </c>
      <c r="BM2151" s="14">
        <v>13.182</v>
      </c>
      <c r="BN2151" s="14">
        <v>20.986000000000001</v>
      </c>
      <c r="BO2151" s="14">
        <v>42.569000000000003</v>
      </c>
      <c r="BP2151" s="14">
        <v>83.652000000000001</v>
      </c>
      <c r="BQ2151" s="14">
        <v>111.833</v>
      </c>
      <c r="BR2151" s="14">
        <v>121.113</v>
      </c>
      <c r="BS2151" s="14">
        <v>132.501</v>
      </c>
      <c r="BT2151" s="14">
        <v>120.1</v>
      </c>
      <c r="BU2151" s="14">
        <v>108.663</v>
      </c>
      <c r="BV2151" s="14">
        <v>83.537999999999997</v>
      </c>
      <c r="BW2151" s="14">
        <v>53.649000000000001</v>
      </c>
      <c r="BX2151" s="14">
        <v>26.294</v>
      </c>
      <c r="BY2151" s="121">
        <v>16.974</v>
      </c>
      <c r="BZ2151" s="122" t="str">
        <f t="shared" si="199"/>
        <v>Nikolski AS</v>
      </c>
      <c r="CA2151" s="14">
        <f t="shared" si="200"/>
        <v>52.95</v>
      </c>
      <c r="CB2151" s="14">
        <f t="shared" si="201"/>
        <v>-168.85</v>
      </c>
      <c r="CC2151" s="14">
        <f t="shared" si="202"/>
        <v>1.3111466874292008</v>
      </c>
      <c r="CD2151" s="14">
        <f t="shared" si="203"/>
        <v>8347.6868184414161</v>
      </c>
      <c r="CE2151" s="102"/>
    </row>
    <row r="2152" spans="1:83" x14ac:dyDescent="0.25">
      <c r="A2152" s="14">
        <f t="shared" si="198"/>
        <v>4592.4035270347877</v>
      </c>
      <c r="B2152" s="14" t="s">
        <v>2436</v>
      </c>
      <c r="C2152" s="14">
        <v>52.95</v>
      </c>
      <c r="D2152" s="14">
        <v>70.216999999999999</v>
      </c>
      <c r="E2152" s="14">
        <v>395</v>
      </c>
      <c r="F2152" s="14">
        <v>-16.087</v>
      </c>
      <c r="G2152" s="14">
        <v>-14.954000000000001</v>
      </c>
      <c r="H2152" s="14">
        <v>-7.6369999999999996</v>
      </c>
      <c r="I2152" s="14">
        <v>3.91</v>
      </c>
      <c r="J2152" s="14">
        <v>11.558999999999999</v>
      </c>
      <c r="K2152" s="14">
        <v>17.975000000000001</v>
      </c>
      <c r="L2152" s="14">
        <v>18.707999999999998</v>
      </c>
      <c r="M2152" s="14">
        <v>17.096</v>
      </c>
      <c r="N2152" s="14">
        <v>10.426</v>
      </c>
      <c r="O2152" s="14">
        <v>2.5430000000000001</v>
      </c>
      <c r="P2152" s="14">
        <v>-6.0460000000000003</v>
      </c>
      <c r="Q2152" s="14">
        <v>-13.534000000000001</v>
      </c>
      <c r="R2152" s="14">
        <v>11.542</v>
      </c>
      <c r="S2152" s="14">
        <v>18.988</v>
      </c>
      <c r="T2152" s="14">
        <v>38.232999999999997</v>
      </c>
      <c r="U2152" s="14">
        <v>52.99</v>
      </c>
      <c r="V2152" s="14">
        <v>70.807000000000002</v>
      </c>
      <c r="W2152" s="14">
        <v>74.283000000000001</v>
      </c>
      <c r="X2152" s="14">
        <v>75.102999999999994</v>
      </c>
      <c r="Y2152" s="14">
        <v>60.411999999999999</v>
      </c>
      <c r="Z2152" s="14">
        <v>41.844000000000001</v>
      </c>
      <c r="AA2152" s="14">
        <v>27.009</v>
      </c>
      <c r="AB2152" s="14">
        <v>13.958</v>
      </c>
      <c r="AC2152" s="14">
        <v>8.6890000000000001</v>
      </c>
      <c r="AD2152" s="14">
        <v>14.631</v>
      </c>
      <c r="AE2152" s="14">
        <v>27.28</v>
      </c>
      <c r="AF2152" s="14">
        <v>52.036999999999999</v>
      </c>
      <c r="AG2152" s="14">
        <v>81.745000000000005</v>
      </c>
      <c r="AH2152" s="14">
        <v>106.825</v>
      </c>
      <c r="AI2152" s="14">
        <v>112.843</v>
      </c>
      <c r="AJ2152" s="14">
        <v>103.02500000000001</v>
      </c>
      <c r="AK2152" s="14">
        <v>89.611000000000004</v>
      </c>
      <c r="AL2152" s="14">
        <v>62.000999999999998</v>
      </c>
      <c r="AM2152" s="14">
        <v>36.069000000000003</v>
      </c>
      <c r="AN2152" s="14">
        <v>16.326000000000001</v>
      </c>
      <c r="AO2152" s="14">
        <v>10.632999999999999</v>
      </c>
      <c r="AP2152" s="14">
        <v>42.901000000000003</v>
      </c>
      <c r="AQ2152" s="14">
        <v>72.058999999999997</v>
      </c>
      <c r="AR2152" s="14">
        <v>95.27</v>
      </c>
      <c r="AS2152" s="14">
        <v>120.276</v>
      </c>
      <c r="AT2152" s="14">
        <v>126.11499999999999</v>
      </c>
      <c r="AU2152" s="14">
        <v>119.27</v>
      </c>
      <c r="AV2152" s="14">
        <v>120.965</v>
      </c>
      <c r="AW2152" s="14">
        <v>119.24299999999999</v>
      </c>
      <c r="AX2152" s="14">
        <v>112.11199999999999</v>
      </c>
      <c r="AY2152" s="14">
        <v>80.778000000000006</v>
      </c>
      <c r="AZ2152" s="14">
        <v>39.409999999999997</v>
      </c>
      <c r="BA2152" s="14">
        <v>32.384999999999998</v>
      </c>
      <c r="BB2152" s="14">
        <v>18.760000000000002</v>
      </c>
      <c r="BC2152" s="14">
        <v>36.784999999999997</v>
      </c>
      <c r="BD2152" s="14">
        <v>64.334000000000003</v>
      </c>
      <c r="BE2152" s="14">
        <v>101.059</v>
      </c>
      <c r="BF2152" s="14">
        <v>127.1</v>
      </c>
      <c r="BG2152" s="14">
        <v>124.471</v>
      </c>
      <c r="BH2152" s="14">
        <v>128.49700000000001</v>
      </c>
      <c r="BI2152" s="14">
        <v>105.081</v>
      </c>
      <c r="BJ2152" s="14">
        <v>79.453999999999994</v>
      </c>
      <c r="BK2152" s="14">
        <v>47.625999999999998</v>
      </c>
      <c r="BL2152" s="14">
        <v>20.196999999999999</v>
      </c>
      <c r="BM2152" s="14">
        <v>13.327</v>
      </c>
      <c r="BN2152" s="14">
        <v>23.773</v>
      </c>
      <c r="BO2152" s="14">
        <v>46.357999999999997</v>
      </c>
      <c r="BP2152" s="14">
        <v>90.968999999999994</v>
      </c>
      <c r="BQ2152" s="14">
        <v>148.73699999999999</v>
      </c>
      <c r="BR2152" s="14">
        <v>195.17</v>
      </c>
      <c r="BS2152" s="14">
        <v>205.047</v>
      </c>
      <c r="BT2152" s="14">
        <v>195.345</v>
      </c>
      <c r="BU2152" s="14">
        <v>162.42400000000001</v>
      </c>
      <c r="BV2152" s="14">
        <v>112.52800000000001</v>
      </c>
      <c r="BW2152" s="14">
        <v>62.204000000000001</v>
      </c>
      <c r="BX2152" s="14">
        <v>27.36</v>
      </c>
      <c r="BY2152" s="121">
        <v>17.327999999999999</v>
      </c>
      <c r="BZ2152" s="122" t="str">
        <f t="shared" si="199"/>
        <v>Schuchinsk</v>
      </c>
      <c r="CA2152" s="14">
        <f t="shared" si="200"/>
        <v>52.95</v>
      </c>
      <c r="CB2152" s="14">
        <f t="shared" si="201"/>
        <v>70.216999999999999</v>
      </c>
      <c r="CC2152" s="14">
        <f t="shared" si="202"/>
        <v>0.72131535391430412</v>
      </c>
      <c r="CD2152" s="14">
        <f t="shared" si="203"/>
        <v>4592.4035270347877</v>
      </c>
      <c r="CE2152" s="102"/>
    </row>
    <row r="2153" spans="1:83" x14ac:dyDescent="0.25">
      <c r="A2153" s="14">
        <f t="shared" si="198"/>
        <v>5082.8416791191412</v>
      </c>
      <c r="B2153" s="14" t="s">
        <v>2437</v>
      </c>
      <c r="C2153" s="14">
        <v>52.966999999999999</v>
      </c>
      <c r="D2153" s="14">
        <v>78.650000000000006</v>
      </c>
      <c r="E2153" s="14">
        <v>126</v>
      </c>
      <c r="F2153" s="14">
        <v>-16.198</v>
      </c>
      <c r="G2153" s="14">
        <v>-15.417999999999999</v>
      </c>
      <c r="H2153" s="14">
        <v>-8.5370000000000008</v>
      </c>
      <c r="I2153" s="14">
        <v>5.84</v>
      </c>
      <c r="J2153" s="14">
        <v>13.281000000000001</v>
      </c>
      <c r="K2153" s="14">
        <v>19.407</v>
      </c>
      <c r="L2153" s="14">
        <v>20.48</v>
      </c>
      <c r="M2153" s="14">
        <v>18.512</v>
      </c>
      <c r="N2153" s="14">
        <v>12.58</v>
      </c>
      <c r="O2153" s="14">
        <v>3.0409999999999999</v>
      </c>
      <c r="P2153" s="14">
        <v>-8.0990000000000002</v>
      </c>
      <c r="Q2153" s="14">
        <v>-13.824</v>
      </c>
      <c r="R2153" s="14">
        <v>11.795</v>
      </c>
      <c r="S2153" s="14">
        <v>19.602</v>
      </c>
      <c r="T2153" s="14">
        <v>37.725999999999999</v>
      </c>
      <c r="U2153" s="14">
        <v>53.046999999999997</v>
      </c>
      <c r="V2153" s="14">
        <v>70.105000000000004</v>
      </c>
      <c r="W2153" s="14">
        <v>73.448999999999998</v>
      </c>
      <c r="X2153" s="14">
        <v>74.528999999999996</v>
      </c>
      <c r="Y2153" s="14">
        <v>59.466000000000001</v>
      </c>
      <c r="Z2153" s="14">
        <v>41.128999999999998</v>
      </c>
      <c r="AA2153" s="14">
        <v>26.388000000000002</v>
      </c>
      <c r="AB2153" s="14">
        <v>14.013999999999999</v>
      </c>
      <c r="AC2153" s="14">
        <v>8.9429999999999996</v>
      </c>
      <c r="AD2153" s="14">
        <v>15.259</v>
      </c>
      <c r="AE2153" s="14">
        <v>26.623999999999999</v>
      </c>
      <c r="AF2153" s="14">
        <v>53.353999999999999</v>
      </c>
      <c r="AG2153" s="14">
        <v>84.564999999999998</v>
      </c>
      <c r="AH2153" s="14">
        <v>116.175</v>
      </c>
      <c r="AI2153" s="14">
        <v>118.541</v>
      </c>
      <c r="AJ2153" s="14">
        <v>112.571</v>
      </c>
      <c r="AK2153" s="14">
        <v>96.527000000000001</v>
      </c>
      <c r="AL2153" s="14">
        <v>69.52</v>
      </c>
      <c r="AM2153" s="14">
        <v>38.006</v>
      </c>
      <c r="AN2153" s="14">
        <v>16.920000000000002</v>
      </c>
      <c r="AO2153" s="14">
        <v>11.337999999999999</v>
      </c>
      <c r="AP2153" s="14">
        <v>46.225999999999999</v>
      </c>
      <c r="AQ2153" s="14">
        <v>67.222999999999999</v>
      </c>
      <c r="AR2153" s="14">
        <v>97.65</v>
      </c>
      <c r="AS2153" s="14">
        <v>122.669</v>
      </c>
      <c r="AT2153" s="14">
        <v>134.62200000000001</v>
      </c>
      <c r="AU2153" s="14">
        <v>125.06699999999999</v>
      </c>
      <c r="AV2153" s="14">
        <v>127.583</v>
      </c>
      <c r="AW2153" s="14">
        <v>134.01499999999999</v>
      </c>
      <c r="AX2153" s="14">
        <v>129.13499999999999</v>
      </c>
      <c r="AY2153" s="14">
        <v>90.117000000000004</v>
      </c>
      <c r="AZ2153" s="14">
        <v>41.320999999999998</v>
      </c>
      <c r="BA2153" s="14">
        <v>35.271000000000001</v>
      </c>
      <c r="BB2153" s="14">
        <v>19.707999999999998</v>
      </c>
      <c r="BC2153" s="14">
        <v>33.448999999999998</v>
      </c>
      <c r="BD2153" s="14">
        <v>63.423999999999999</v>
      </c>
      <c r="BE2153" s="14">
        <v>104.355</v>
      </c>
      <c r="BF2153" s="14">
        <v>134.41499999999999</v>
      </c>
      <c r="BG2153" s="14">
        <v>133.21199999999999</v>
      </c>
      <c r="BH2153" s="14">
        <v>132.02799999999999</v>
      </c>
      <c r="BI2153" s="14">
        <v>117.503</v>
      </c>
      <c r="BJ2153" s="14">
        <v>83.34</v>
      </c>
      <c r="BK2153" s="14">
        <v>49.646000000000001</v>
      </c>
      <c r="BL2153" s="14">
        <v>20.45</v>
      </c>
      <c r="BM2153" s="14">
        <v>14.071</v>
      </c>
      <c r="BN2153" s="14">
        <v>24.818000000000001</v>
      </c>
      <c r="BO2153" s="14">
        <v>44.762</v>
      </c>
      <c r="BP2153" s="14">
        <v>91.808000000000007</v>
      </c>
      <c r="BQ2153" s="14">
        <v>151.68</v>
      </c>
      <c r="BR2153" s="14">
        <v>209.916</v>
      </c>
      <c r="BS2153" s="14">
        <v>217.94</v>
      </c>
      <c r="BT2153" s="14">
        <v>208.14699999999999</v>
      </c>
      <c r="BU2153" s="14">
        <v>177.143</v>
      </c>
      <c r="BV2153" s="14">
        <v>123.229</v>
      </c>
      <c r="BW2153" s="14">
        <v>65.998999999999995</v>
      </c>
      <c r="BX2153" s="14">
        <v>27.878</v>
      </c>
      <c r="BY2153" s="121">
        <v>18.062000000000001</v>
      </c>
      <c r="BZ2153" s="122" t="str">
        <f t="shared" si="199"/>
        <v>Slavgorod AP</v>
      </c>
      <c r="CA2153" s="14">
        <f t="shared" si="200"/>
        <v>52.966999999999999</v>
      </c>
      <c r="CB2153" s="14">
        <f t="shared" si="201"/>
        <v>78.650000000000006</v>
      </c>
      <c r="CC2153" s="14">
        <f t="shared" si="202"/>
        <v>0.79834703616114211</v>
      </c>
      <c r="CD2153" s="14">
        <f t="shared" si="203"/>
        <v>5082.8416791191412</v>
      </c>
      <c r="CE2153" s="102"/>
    </row>
    <row r="2154" spans="1:83" x14ac:dyDescent="0.25">
      <c r="A2154" s="14">
        <f t="shared" si="198"/>
        <v>6321.49003664462</v>
      </c>
      <c r="B2154" s="14" t="s">
        <v>2438</v>
      </c>
      <c r="C2154" s="14">
        <v>52.966999999999999</v>
      </c>
      <c r="D2154" s="14">
        <v>101.983</v>
      </c>
      <c r="E2154" s="14">
        <v>543</v>
      </c>
      <c r="F2154" s="14">
        <v>-21.387</v>
      </c>
      <c r="G2154" s="14">
        <v>-18.451000000000001</v>
      </c>
      <c r="H2154" s="14">
        <v>-9.298</v>
      </c>
      <c r="I2154" s="14">
        <v>0.88200000000000001</v>
      </c>
      <c r="J2154" s="14">
        <v>8.5069999999999997</v>
      </c>
      <c r="K2154" s="14">
        <v>13.766</v>
      </c>
      <c r="L2154" s="14">
        <v>16.949000000000002</v>
      </c>
      <c r="M2154" s="14">
        <v>14.159000000000001</v>
      </c>
      <c r="N2154" s="14">
        <v>6.9249999999999998</v>
      </c>
      <c r="O2154" s="14">
        <v>-1.0429999999999999</v>
      </c>
      <c r="P2154" s="14">
        <v>-11.108000000000001</v>
      </c>
      <c r="Q2154" s="14">
        <v>-19.896999999999998</v>
      </c>
      <c r="R2154" s="14">
        <v>11.361000000000001</v>
      </c>
      <c r="S2154" s="14">
        <v>18.613</v>
      </c>
      <c r="T2154" s="14">
        <v>36.03</v>
      </c>
      <c r="U2154" s="14">
        <v>51.651000000000003</v>
      </c>
      <c r="V2154" s="14">
        <v>66.972999999999999</v>
      </c>
      <c r="W2154" s="14">
        <v>72.051000000000002</v>
      </c>
      <c r="X2154" s="14">
        <v>69.587999999999994</v>
      </c>
      <c r="Y2154" s="14">
        <v>58.311999999999998</v>
      </c>
      <c r="Z2154" s="14">
        <v>41.115000000000002</v>
      </c>
      <c r="AA2154" s="14">
        <v>26.504000000000001</v>
      </c>
      <c r="AB2154" s="14">
        <v>14.03</v>
      </c>
      <c r="AC2154" s="14">
        <v>9.4390000000000001</v>
      </c>
      <c r="AD2154" s="14">
        <v>16.148</v>
      </c>
      <c r="AE2154" s="14">
        <v>28.459</v>
      </c>
      <c r="AF2154" s="14">
        <v>55.081000000000003</v>
      </c>
      <c r="AG2154" s="14">
        <v>80.460999999999999</v>
      </c>
      <c r="AH2154" s="14">
        <v>104.309</v>
      </c>
      <c r="AI2154" s="14">
        <v>104.035</v>
      </c>
      <c r="AJ2154" s="14">
        <v>94.575999999999993</v>
      </c>
      <c r="AK2154" s="14">
        <v>77.677000000000007</v>
      </c>
      <c r="AL2154" s="14">
        <v>54.485999999999997</v>
      </c>
      <c r="AM2154" s="14">
        <v>34.098999999999997</v>
      </c>
      <c r="AN2154" s="14">
        <v>17.068000000000001</v>
      </c>
      <c r="AO2154" s="14">
        <v>11.407</v>
      </c>
      <c r="AP2154" s="14">
        <v>55.738</v>
      </c>
      <c r="AQ2154" s="14">
        <v>85.974999999999994</v>
      </c>
      <c r="AR2154" s="14">
        <v>115.836</v>
      </c>
      <c r="AS2154" s="14">
        <v>121.422</v>
      </c>
      <c r="AT2154" s="14">
        <v>124.72499999999999</v>
      </c>
      <c r="AU2154" s="14">
        <v>117.435</v>
      </c>
      <c r="AV2154" s="14">
        <v>114.592</v>
      </c>
      <c r="AW2154" s="14">
        <v>112.21</v>
      </c>
      <c r="AX2154" s="14">
        <v>100.741</v>
      </c>
      <c r="AY2154" s="14">
        <v>81.807000000000002</v>
      </c>
      <c r="AZ2154" s="14">
        <v>53.087000000000003</v>
      </c>
      <c r="BA2154" s="14">
        <v>32.96</v>
      </c>
      <c r="BB2154" s="14">
        <v>22.468</v>
      </c>
      <c r="BC2154" s="14">
        <v>41.948999999999998</v>
      </c>
      <c r="BD2154" s="14">
        <v>76.117000000000004</v>
      </c>
      <c r="BE2154" s="14">
        <v>100.059</v>
      </c>
      <c r="BF2154" s="14">
        <v>121.306</v>
      </c>
      <c r="BG2154" s="14">
        <v>123.59099999999999</v>
      </c>
      <c r="BH2154" s="14">
        <v>117.14100000000001</v>
      </c>
      <c r="BI2154" s="14">
        <v>104.327</v>
      </c>
      <c r="BJ2154" s="14">
        <v>75.174000000000007</v>
      </c>
      <c r="BK2154" s="14">
        <v>46.722999999999999</v>
      </c>
      <c r="BL2154" s="14">
        <v>25.393999999999998</v>
      </c>
      <c r="BM2154" s="14">
        <v>13.965999999999999</v>
      </c>
      <c r="BN2154" s="14">
        <v>25.911999999999999</v>
      </c>
      <c r="BO2154" s="14">
        <v>50.725999999999999</v>
      </c>
      <c r="BP2154" s="14">
        <v>100.878</v>
      </c>
      <c r="BQ2154" s="14">
        <v>146.77699999999999</v>
      </c>
      <c r="BR2154" s="14">
        <v>192.59700000000001</v>
      </c>
      <c r="BS2154" s="14">
        <v>200.166</v>
      </c>
      <c r="BT2154" s="14">
        <v>185.58199999999999</v>
      </c>
      <c r="BU2154" s="14">
        <v>151.809</v>
      </c>
      <c r="BV2154" s="14">
        <v>104.96599999999999</v>
      </c>
      <c r="BW2154" s="14">
        <v>62.587000000000003</v>
      </c>
      <c r="BX2154" s="14">
        <v>30.164000000000001</v>
      </c>
      <c r="BY2154" s="121">
        <v>18.370999999999999</v>
      </c>
      <c r="BZ2154" s="122" t="str">
        <f t="shared" si="199"/>
        <v>Inga</v>
      </c>
      <c r="CA2154" s="14">
        <f t="shared" si="200"/>
        <v>52.966999999999999</v>
      </c>
      <c r="CB2154" s="14">
        <f t="shared" si="201"/>
        <v>101.983</v>
      </c>
      <c r="CC2154" s="14">
        <f t="shared" si="202"/>
        <v>0.99289790111110154</v>
      </c>
      <c r="CD2154" s="14">
        <f t="shared" si="203"/>
        <v>6321.49003664462</v>
      </c>
      <c r="CE2154" s="102"/>
    </row>
    <row r="2155" spans="1:83" x14ac:dyDescent="0.25">
      <c r="A2155" s="14">
        <f t="shared" si="198"/>
        <v>3306.8458767303437</v>
      </c>
      <c r="B2155" s="14" t="s">
        <v>2439</v>
      </c>
      <c r="C2155" s="14">
        <v>52.982999999999997</v>
      </c>
      <c r="D2155" s="14">
        <v>49.433</v>
      </c>
      <c r="E2155" s="14">
        <v>46</v>
      </c>
      <c r="F2155" s="14">
        <v>-10.349</v>
      </c>
      <c r="G2155" s="14">
        <v>-12.997999999999999</v>
      </c>
      <c r="H2155" s="14">
        <v>-5.8330000000000002</v>
      </c>
      <c r="I2155" s="14">
        <v>8.3330000000000002</v>
      </c>
      <c r="J2155" s="14">
        <v>15.846</v>
      </c>
      <c r="K2155" s="14">
        <v>20.797000000000001</v>
      </c>
      <c r="L2155" s="14">
        <v>22.382999999999999</v>
      </c>
      <c r="M2155" s="14">
        <v>20.375</v>
      </c>
      <c r="N2155" s="14">
        <v>13.417</v>
      </c>
      <c r="O2155" s="14">
        <v>6.0839999999999996</v>
      </c>
      <c r="P2155" s="14">
        <v>-2.8359999999999999</v>
      </c>
      <c r="Q2155" s="14">
        <v>-7.2709999999999999</v>
      </c>
      <c r="R2155" s="14">
        <v>11.102</v>
      </c>
      <c r="S2155" s="14">
        <v>18.849</v>
      </c>
      <c r="T2155" s="14">
        <v>35.875999999999998</v>
      </c>
      <c r="U2155" s="14">
        <v>50.677999999999997</v>
      </c>
      <c r="V2155" s="14">
        <v>69.518000000000001</v>
      </c>
      <c r="W2155" s="14">
        <v>75.56</v>
      </c>
      <c r="X2155" s="14">
        <v>75.352000000000004</v>
      </c>
      <c r="Y2155" s="14">
        <v>58.543999999999997</v>
      </c>
      <c r="Z2155" s="14">
        <v>40.707999999999998</v>
      </c>
      <c r="AA2155" s="14">
        <v>25.798999999999999</v>
      </c>
      <c r="AB2155" s="14">
        <v>12.760999999999999</v>
      </c>
      <c r="AC2155" s="14">
        <v>8.2219999999999995</v>
      </c>
      <c r="AD2155" s="14">
        <v>14.943</v>
      </c>
      <c r="AE2155" s="14">
        <v>27.172000000000001</v>
      </c>
      <c r="AF2155" s="14">
        <v>44.869</v>
      </c>
      <c r="AG2155" s="14">
        <v>73.584000000000003</v>
      </c>
      <c r="AH2155" s="14">
        <v>109.747</v>
      </c>
      <c r="AI2155" s="14">
        <v>112.474</v>
      </c>
      <c r="AJ2155" s="14">
        <v>114.265</v>
      </c>
      <c r="AK2155" s="14">
        <v>88.876999999999995</v>
      </c>
      <c r="AL2155" s="14">
        <v>52.343000000000004</v>
      </c>
      <c r="AM2155" s="14">
        <v>31.315000000000001</v>
      </c>
      <c r="AN2155" s="14">
        <v>15.252000000000001</v>
      </c>
      <c r="AO2155" s="14">
        <v>9.5449999999999999</v>
      </c>
      <c r="AP2155" s="14">
        <v>46.075000000000003</v>
      </c>
      <c r="AQ2155" s="14">
        <v>69.703000000000003</v>
      </c>
      <c r="AR2155" s="14">
        <v>81.709999999999994</v>
      </c>
      <c r="AS2155" s="14">
        <v>107.62</v>
      </c>
      <c r="AT2155" s="14">
        <v>126.438</v>
      </c>
      <c r="AU2155" s="14">
        <v>121.85899999999999</v>
      </c>
      <c r="AV2155" s="14">
        <v>128.673</v>
      </c>
      <c r="AW2155" s="14">
        <v>122.42400000000001</v>
      </c>
      <c r="AX2155" s="14">
        <v>88.763000000000005</v>
      </c>
      <c r="AY2155" s="14">
        <v>66.63</v>
      </c>
      <c r="AZ2155" s="14">
        <v>37.411999999999999</v>
      </c>
      <c r="BA2155" s="14">
        <v>23.614999999999998</v>
      </c>
      <c r="BB2155" s="14">
        <v>20.225999999999999</v>
      </c>
      <c r="BC2155" s="14">
        <v>35.853000000000002</v>
      </c>
      <c r="BD2155" s="14">
        <v>59.524000000000001</v>
      </c>
      <c r="BE2155" s="14">
        <v>94.866</v>
      </c>
      <c r="BF2155" s="14">
        <v>128.55000000000001</v>
      </c>
      <c r="BG2155" s="14">
        <v>134.01900000000001</v>
      </c>
      <c r="BH2155" s="14">
        <v>136.34100000000001</v>
      </c>
      <c r="BI2155" s="14">
        <v>105.08199999999999</v>
      </c>
      <c r="BJ2155" s="14">
        <v>69.456000000000003</v>
      </c>
      <c r="BK2155" s="14">
        <v>42.067999999999998</v>
      </c>
      <c r="BL2155" s="14">
        <v>19.219000000000001</v>
      </c>
      <c r="BM2155" s="14">
        <v>11.756</v>
      </c>
      <c r="BN2155" s="14">
        <v>24.574999999999999</v>
      </c>
      <c r="BO2155" s="14">
        <v>45.418999999999997</v>
      </c>
      <c r="BP2155" s="14">
        <v>82.224000000000004</v>
      </c>
      <c r="BQ2155" s="14">
        <v>134.82</v>
      </c>
      <c r="BR2155" s="14">
        <v>199.017</v>
      </c>
      <c r="BS2155" s="14">
        <v>210.49700000000001</v>
      </c>
      <c r="BT2155" s="14">
        <v>210.88300000000001</v>
      </c>
      <c r="BU2155" s="14">
        <v>162.74799999999999</v>
      </c>
      <c r="BV2155" s="14">
        <v>96.224000000000004</v>
      </c>
      <c r="BW2155" s="14">
        <v>55.984000000000002</v>
      </c>
      <c r="BX2155" s="14">
        <v>25.140999999999998</v>
      </c>
      <c r="BY2155" s="121">
        <v>15.353</v>
      </c>
      <c r="BZ2155" s="122" t="str">
        <f t="shared" si="199"/>
        <v>Bezenchuk</v>
      </c>
      <c r="CA2155" s="14">
        <f t="shared" si="200"/>
        <v>52.982999999999997</v>
      </c>
      <c r="CB2155" s="14">
        <f t="shared" si="201"/>
        <v>49.433</v>
      </c>
      <c r="CC2155" s="14">
        <f t="shared" si="202"/>
        <v>0.51939658391777388</v>
      </c>
      <c r="CD2155" s="14">
        <f t="shared" si="203"/>
        <v>3306.8458767303437</v>
      </c>
      <c r="CE2155" s="102"/>
    </row>
    <row r="2156" spans="1:83" x14ac:dyDescent="0.25">
      <c r="A2156" s="14">
        <f t="shared" si="198"/>
        <v>6617.9546792936762</v>
      </c>
      <c r="B2156" s="14" t="s">
        <v>2440</v>
      </c>
      <c r="C2156" s="14">
        <v>52.982999999999997</v>
      </c>
      <c r="D2156" s="14">
        <v>108.283</v>
      </c>
      <c r="E2156" s="14">
        <v>487</v>
      </c>
      <c r="F2156" s="14">
        <v>-17.725999999999999</v>
      </c>
      <c r="G2156" s="14">
        <v>-17.329999999999998</v>
      </c>
      <c r="H2156" s="14">
        <v>-9.6959999999999997</v>
      </c>
      <c r="I2156" s="14">
        <v>-0.57599999999999996</v>
      </c>
      <c r="J2156" s="14">
        <v>5.6669999999999998</v>
      </c>
      <c r="K2156" s="14">
        <v>11.164999999999999</v>
      </c>
      <c r="L2156" s="14">
        <v>14.943</v>
      </c>
      <c r="M2156" s="14">
        <v>15.026</v>
      </c>
      <c r="N2156" s="14">
        <v>8.8989999999999991</v>
      </c>
      <c r="O2156" s="14">
        <v>1.466</v>
      </c>
      <c r="P2156" s="14">
        <v>-5.726</v>
      </c>
      <c r="Q2156" s="14">
        <v>-11.353</v>
      </c>
      <c r="R2156" s="14">
        <v>12.013</v>
      </c>
      <c r="S2156" s="14">
        <v>19.053000000000001</v>
      </c>
      <c r="T2156" s="14">
        <v>37.991999999999997</v>
      </c>
      <c r="U2156" s="14">
        <v>54.088999999999999</v>
      </c>
      <c r="V2156" s="14">
        <v>71.284999999999997</v>
      </c>
      <c r="W2156" s="14">
        <v>76.622</v>
      </c>
      <c r="X2156" s="14">
        <v>74.941999999999993</v>
      </c>
      <c r="Y2156" s="14">
        <v>60.048999999999999</v>
      </c>
      <c r="Z2156" s="14">
        <v>43.22</v>
      </c>
      <c r="AA2156" s="14">
        <v>27.195</v>
      </c>
      <c r="AB2156" s="14">
        <v>14.172000000000001</v>
      </c>
      <c r="AC2156" s="14">
        <v>9.1660000000000004</v>
      </c>
      <c r="AD2156" s="14">
        <v>16.306999999999999</v>
      </c>
      <c r="AE2156" s="14">
        <v>28.943000000000001</v>
      </c>
      <c r="AF2156" s="14">
        <v>62.155999999999999</v>
      </c>
      <c r="AG2156" s="14">
        <v>87.91</v>
      </c>
      <c r="AH2156" s="14">
        <v>110.83499999999999</v>
      </c>
      <c r="AI2156" s="14">
        <v>104.188</v>
      </c>
      <c r="AJ2156" s="14">
        <v>99.662000000000006</v>
      </c>
      <c r="AK2156" s="14">
        <v>85.093000000000004</v>
      </c>
      <c r="AL2156" s="14">
        <v>62.997999999999998</v>
      </c>
      <c r="AM2156" s="14">
        <v>40.848999999999997</v>
      </c>
      <c r="AN2156" s="14">
        <v>19.326000000000001</v>
      </c>
      <c r="AO2156" s="14">
        <v>11.333</v>
      </c>
      <c r="AP2156" s="14">
        <v>58.847000000000001</v>
      </c>
      <c r="AQ2156" s="14">
        <v>85.506</v>
      </c>
      <c r="AR2156" s="14">
        <v>126.13200000000001</v>
      </c>
      <c r="AS2156" s="14">
        <v>128.95500000000001</v>
      </c>
      <c r="AT2156" s="14">
        <v>131.904</v>
      </c>
      <c r="AU2156" s="14">
        <v>118.23099999999999</v>
      </c>
      <c r="AV2156" s="14">
        <v>114.236</v>
      </c>
      <c r="AW2156" s="14">
        <v>114.294</v>
      </c>
      <c r="AX2156" s="14">
        <v>110.14400000000001</v>
      </c>
      <c r="AY2156" s="14">
        <v>100.745</v>
      </c>
      <c r="AZ2156" s="14">
        <v>61.837000000000003</v>
      </c>
      <c r="BA2156" s="14">
        <v>40.368000000000002</v>
      </c>
      <c r="BB2156" s="14">
        <v>23.614999999999998</v>
      </c>
      <c r="BC2156" s="14">
        <v>40.323999999999998</v>
      </c>
      <c r="BD2156" s="14">
        <v>80.552000000000007</v>
      </c>
      <c r="BE2156" s="14">
        <v>106.7</v>
      </c>
      <c r="BF2156" s="14">
        <v>130.35400000000001</v>
      </c>
      <c r="BG2156" s="14">
        <v>126.937</v>
      </c>
      <c r="BH2156" s="14">
        <v>114.193</v>
      </c>
      <c r="BI2156" s="14">
        <v>101.587</v>
      </c>
      <c r="BJ2156" s="14">
        <v>76.12</v>
      </c>
      <c r="BK2156" s="14">
        <v>53.456000000000003</v>
      </c>
      <c r="BL2156" s="14">
        <v>27.577999999999999</v>
      </c>
      <c r="BM2156" s="14">
        <v>15.718999999999999</v>
      </c>
      <c r="BN2156" s="14">
        <v>27.324999999999999</v>
      </c>
      <c r="BO2156" s="14">
        <v>51.215000000000003</v>
      </c>
      <c r="BP2156" s="14">
        <v>107.501</v>
      </c>
      <c r="BQ2156" s="14">
        <v>155.49600000000001</v>
      </c>
      <c r="BR2156" s="14">
        <v>202.81</v>
      </c>
      <c r="BS2156" s="14">
        <v>199.84700000000001</v>
      </c>
      <c r="BT2156" s="14">
        <v>183.60900000000001</v>
      </c>
      <c r="BU2156" s="14">
        <v>153.893</v>
      </c>
      <c r="BV2156" s="14">
        <v>111.828</v>
      </c>
      <c r="BW2156" s="14">
        <v>70.397999999999996</v>
      </c>
      <c r="BX2156" s="14">
        <v>32.151000000000003</v>
      </c>
      <c r="BY2156" s="121">
        <v>19.015999999999998</v>
      </c>
      <c r="BZ2156" s="122" t="str">
        <f t="shared" si="199"/>
        <v>Goryachinsk</v>
      </c>
      <c r="CA2156" s="14">
        <f t="shared" si="200"/>
        <v>52.982999999999997</v>
      </c>
      <c r="CB2156" s="14">
        <f t="shared" si="201"/>
        <v>108.283</v>
      </c>
      <c r="CC2156" s="14">
        <f t="shared" si="202"/>
        <v>1.0394627330943129</v>
      </c>
      <c r="CD2156" s="14">
        <f t="shared" si="203"/>
        <v>6617.9546792936762</v>
      </c>
      <c r="CE2156" s="102"/>
    </row>
    <row r="2157" spans="1:83" x14ac:dyDescent="0.25">
      <c r="A2157" s="14">
        <f t="shared" si="198"/>
        <v>7446.4757710460062</v>
      </c>
      <c r="B2157" s="14" t="s">
        <v>2441</v>
      </c>
      <c r="C2157" s="14">
        <v>53</v>
      </c>
      <c r="D2157" s="14">
        <v>128.65</v>
      </c>
      <c r="E2157" s="14">
        <v>332</v>
      </c>
      <c r="F2157" s="14">
        <v>-26.652000000000001</v>
      </c>
      <c r="G2157" s="14">
        <v>-21.908000000000001</v>
      </c>
      <c r="H2157" s="14">
        <v>-11.807</v>
      </c>
      <c r="I2157" s="14">
        <v>0.36799999999999999</v>
      </c>
      <c r="J2157" s="14">
        <v>8.2889999999999997</v>
      </c>
      <c r="K2157" s="14">
        <v>16.132000000000001</v>
      </c>
      <c r="L2157" s="14">
        <v>18.837</v>
      </c>
      <c r="M2157" s="14">
        <v>15.619</v>
      </c>
      <c r="N2157" s="14">
        <v>8.1780000000000008</v>
      </c>
      <c r="O2157" s="14">
        <v>-1.6379999999999999</v>
      </c>
      <c r="P2157" s="14">
        <v>-15.72</v>
      </c>
      <c r="Q2157" s="14">
        <v>-25.308</v>
      </c>
      <c r="R2157" s="14">
        <v>12.206</v>
      </c>
      <c r="S2157" s="14">
        <v>18.803000000000001</v>
      </c>
      <c r="T2157" s="14">
        <v>34.801000000000002</v>
      </c>
      <c r="U2157" s="14">
        <v>49.198999999999998</v>
      </c>
      <c r="V2157" s="14">
        <v>70.275999999999996</v>
      </c>
      <c r="W2157" s="14">
        <v>70.319999999999993</v>
      </c>
      <c r="X2157" s="14">
        <v>68.924000000000007</v>
      </c>
      <c r="Y2157" s="14">
        <v>60.902999999999999</v>
      </c>
      <c r="Z2157" s="14">
        <v>40.326000000000001</v>
      </c>
      <c r="AA2157" s="14">
        <v>27.803000000000001</v>
      </c>
      <c r="AB2157" s="14">
        <v>14.933999999999999</v>
      </c>
      <c r="AC2157" s="14">
        <v>10.106</v>
      </c>
      <c r="AD2157" s="14">
        <v>19.209</v>
      </c>
      <c r="AE2157" s="14">
        <v>34.149000000000001</v>
      </c>
      <c r="AF2157" s="14">
        <v>66.007000000000005</v>
      </c>
      <c r="AG2157" s="14">
        <v>83.346000000000004</v>
      </c>
      <c r="AH2157" s="14">
        <v>115.5</v>
      </c>
      <c r="AI2157" s="14">
        <v>96.879000000000005</v>
      </c>
      <c r="AJ2157" s="14">
        <v>92.820999999999998</v>
      </c>
      <c r="AK2157" s="14">
        <v>79.575000000000003</v>
      </c>
      <c r="AL2157" s="14">
        <v>64.027000000000001</v>
      </c>
      <c r="AM2157" s="14">
        <v>44.031999999999996</v>
      </c>
      <c r="AN2157" s="14">
        <v>21.937000000000001</v>
      </c>
      <c r="AO2157" s="14">
        <v>13.411</v>
      </c>
      <c r="AP2157" s="14">
        <v>69.709999999999994</v>
      </c>
      <c r="AQ2157" s="14">
        <v>104.18</v>
      </c>
      <c r="AR2157" s="14">
        <v>141.65100000000001</v>
      </c>
      <c r="AS2157" s="14">
        <v>134.41200000000001</v>
      </c>
      <c r="AT2157" s="14">
        <v>132.07499999999999</v>
      </c>
      <c r="AU2157" s="14">
        <v>115.09699999999999</v>
      </c>
      <c r="AV2157" s="14">
        <v>115.29</v>
      </c>
      <c r="AW2157" s="14">
        <v>114.348</v>
      </c>
      <c r="AX2157" s="14">
        <v>119.379</v>
      </c>
      <c r="AY2157" s="14">
        <v>107.816</v>
      </c>
      <c r="AZ2157" s="14">
        <v>68.48</v>
      </c>
      <c r="BA2157" s="14">
        <v>47.826000000000001</v>
      </c>
      <c r="BB2157" s="14">
        <v>26.908999999999999</v>
      </c>
      <c r="BC2157" s="14">
        <v>49.3</v>
      </c>
      <c r="BD2157" s="14">
        <v>87.777000000000001</v>
      </c>
      <c r="BE2157" s="14">
        <v>112.321</v>
      </c>
      <c r="BF2157" s="14">
        <v>117.58499999999999</v>
      </c>
      <c r="BG2157" s="14">
        <v>130.70599999999999</v>
      </c>
      <c r="BH2157" s="14">
        <v>126.79300000000001</v>
      </c>
      <c r="BI2157" s="14">
        <v>108.697</v>
      </c>
      <c r="BJ2157" s="14">
        <v>79.891999999999996</v>
      </c>
      <c r="BK2157" s="14">
        <v>58.17</v>
      </c>
      <c r="BL2157" s="14">
        <v>26.975000000000001</v>
      </c>
      <c r="BM2157" s="14">
        <v>17.959</v>
      </c>
      <c r="BN2157" s="14">
        <v>29.526</v>
      </c>
      <c r="BO2157" s="14">
        <v>56.207000000000001</v>
      </c>
      <c r="BP2157" s="14">
        <v>113.777</v>
      </c>
      <c r="BQ2157" s="14">
        <v>157.80600000000001</v>
      </c>
      <c r="BR2157" s="14">
        <v>203.411</v>
      </c>
      <c r="BS2157" s="14">
        <v>197.661</v>
      </c>
      <c r="BT2157" s="14">
        <v>188.27199999999999</v>
      </c>
      <c r="BU2157" s="14">
        <v>155.78100000000001</v>
      </c>
      <c r="BV2157" s="14">
        <v>117.52500000000001</v>
      </c>
      <c r="BW2157" s="14">
        <v>74.701999999999998</v>
      </c>
      <c r="BX2157" s="14">
        <v>34.67</v>
      </c>
      <c r="BY2157" s="121">
        <v>21.364000000000001</v>
      </c>
      <c r="BZ2157" s="122" t="str">
        <f t="shared" si="199"/>
        <v>Oktyabrsky</v>
      </c>
      <c r="CA2157" s="14">
        <f t="shared" si="200"/>
        <v>53</v>
      </c>
      <c r="CB2157" s="14">
        <f t="shared" si="201"/>
        <v>128.65</v>
      </c>
      <c r="CC2157" s="14">
        <f t="shared" si="202"/>
        <v>1.1695961111837314</v>
      </c>
      <c r="CD2157" s="14">
        <f t="shared" si="203"/>
        <v>7446.4757710460062</v>
      </c>
      <c r="CE2157" s="102"/>
    </row>
    <row r="2158" spans="1:83" x14ac:dyDescent="0.25">
      <c r="A2158" s="14">
        <f t="shared" si="198"/>
        <v>7538.4123332634435</v>
      </c>
      <c r="B2158" s="14" t="s">
        <v>2442</v>
      </c>
      <c r="C2158" s="14">
        <v>53.03</v>
      </c>
      <c r="D2158" s="14">
        <v>-131.601</v>
      </c>
      <c r="E2158" s="14">
        <v>14.1</v>
      </c>
      <c r="F2158" s="14">
        <v>5.0730000000000004</v>
      </c>
      <c r="G2158" s="14">
        <v>4.7149999999999999</v>
      </c>
      <c r="H2158" s="14">
        <v>5.1070000000000002</v>
      </c>
      <c r="I2158" s="14">
        <v>7.0430000000000001</v>
      </c>
      <c r="J2158" s="14">
        <v>9.3160000000000007</v>
      </c>
      <c r="K2158" s="14">
        <v>11.608000000000001</v>
      </c>
      <c r="L2158" s="14">
        <v>14.172000000000001</v>
      </c>
      <c r="M2158" s="14">
        <v>14.98</v>
      </c>
      <c r="N2158" s="14">
        <v>13.125</v>
      </c>
      <c r="O2158" s="14">
        <v>10.122</v>
      </c>
      <c r="P2158" s="14">
        <v>7.1760000000000002</v>
      </c>
      <c r="Q2158" s="14">
        <v>5.6479999999999997</v>
      </c>
      <c r="R2158" s="14">
        <v>8.8059999999999992</v>
      </c>
      <c r="S2158" s="14">
        <v>15.319000000000001</v>
      </c>
      <c r="T2158" s="14">
        <v>29.638000000000002</v>
      </c>
      <c r="U2158" s="14">
        <v>47.575000000000003</v>
      </c>
      <c r="V2158" s="14">
        <v>68.555000000000007</v>
      </c>
      <c r="W2158" s="14">
        <v>76.313000000000002</v>
      </c>
      <c r="X2158" s="14">
        <v>71.096000000000004</v>
      </c>
      <c r="Y2158" s="14">
        <v>53.518000000000001</v>
      </c>
      <c r="Z2158" s="14">
        <v>33.856999999999999</v>
      </c>
      <c r="AA2158" s="14">
        <v>21.123999999999999</v>
      </c>
      <c r="AB2158" s="14">
        <v>11.736000000000001</v>
      </c>
      <c r="AC2158" s="14">
        <v>7.1840000000000002</v>
      </c>
      <c r="AD2158" s="14">
        <v>12.052</v>
      </c>
      <c r="AE2158" s="14">
        <v>22.640999999999998</v>
      </c>
      <c r="AF2158" s="14">
        <v>48.22</v>
      </c>
      <c r="AG2158" s="14">
        <v>66.649000000000001</v>
      </c>
      <c r="AH2158" s="14">
        <v>95.688000000000002</v>
      </c>
      <c r="AI2158" s="14">
        <v>87.513000000000005</v>
      </c>
      <c r="AJ2158" s="14">
        <v>92.213999999999999</v>
      </c>
      <c r="AK2158" s="14">
        <v>76.2</v>
      </c>
      <c r="AL2158" s="14">
        <v>60.039000000000001</v>
      </c>
      <c r="AM2158" s="14">
        <v>33.923999999999999</v>
      </c>
      <c r="AN2158" s="14">
        <v>16.324999999999999</v>
      </c>
      <c r="AO2158" s="14">
        <v>8.7089999999999996</v>
      </c>
      <c r="AP2158" s="14">
        <v>33.792000000000002</v>
      </c>
      <c r="AQ2158" s="14">
        <v>61.706000000000003</v>
      </c>
      <c r="AR2158" s="14">
        <v>90.641999999999996</v>
      </c>
      <c r="AS2158" s="14">
        <v>92.534000000000006</v>
      </c>
      <c r="AT2158" s="14">
        <v>108.10599999999999</v>
      </c>
      <c r="AU2158" s="14">
        <v>91.460999999999999</v>
      </c>
      <c r="AV2158" s="14">
        <v>97.997</v>
      </c>
      <c r="AW2158" s="14">
        <v>95.742999999999995</v>
      </c>
      <c r="AX2158" s="14">
        <v>89.33</v>
      </c>
      <c r="AY2158" s="14">
        <v>72.316999999999993</v>
      </c>
      <c r="AZ2158" s="14">
        <v>51.518999999999998</v>
      </c>
      <c r="BA2158" s="14">
        <v>26.844000000000001</v>
      </c>
      <c r="BB2158" s="14">
        <v>15.912000000000001</v>
      </c>
      <c r="BC2158" s="14">
        <v>36.606000000000002</v>
      </c>
      <c r="BD2158" s="14">
        <v>66.769000000000005</v>
      </c>
      <c r="BE2158" s="14">
        <v>88.292000000000002</v>
      </c>
      <c r="BF2158" s="14">
        <v>119.63</v>
      </c>
      <c r="BG2158" s="14">
        <v>96.278000000000006</v>
      </c>
      <c r="BH2158" s="14">
        <v>118.68300000000001</v>
      </c>
      <c r="BI2158" s="14">
        <v>99.19</v>
      </c>
      <c r="BJ2158" s="14">
        <v>72.153000000000006</v>
      </c>
      <c r="BK2158" s="14">
        <v>43.878999999999998</v>
      </c>
      <c r="BL2158" s="14">
        <v>26.701000000000001</v>
      </c>
      <c r="BM2158" s="14">
        <v>14.205</v>
      </c>
      <c r="BN2158" s="14">
        <v>18.332999999999998</v>
      </c>
      <c r="BO2158" s="14">
        <v>37.658000000000001</v>
      </c>
      <c r="BP2158" s="14">
        <v>81.466999999999999</v>
      </c>
      <c r="BQ2158" s="14">
        <v>115.86799999999999</v>
      </c>
      <c r="BR2158" s="14">
        <v>167.726</v>
      </c>
      <c r="BS2158" s="14">
        <v>150.90199999999999</v>
      </c>
      <c r="BT2158" s="14">
        <v>162.012</v>
      </c>
      <c r="BU2158" s="14">
        <v>133.45500000000001</v>
      </c>
      <c r="BV2158" s="14">
        <v>91.804000000000002</v>
      </c>
      <c r="BW2158" s="14">
        <v>52.173999999999999</v>
      </c>
      <c r="BX2158" s="14">
        <v>25.536999999999999</v>
      </c>
      <c r="BY2158" s="121">
        <v>13.835000000000001</v>
      </c>
      <c r="BZ2158" s="122" t="str">
        <f t="shared" si="199"/>
        <v>Cumshewa Island</v>
      </c>
      <c r="CA2158" s="14">
        <f t="shared" si="200"/>
        <v>53.03</v>
      </c>
      <c r="CB2158" s="14">
        <f t="shared" si="201"/>
        <v>-131.601</v>
      </c>
      <c r="CC2158" s="14">
        <f t="shared" si="202"/>
        <v>1.1840363173901649</v>
      </c>
      <c r="CD2158" s="14">
        <f t="shared" si="203"/>
        <v>7538.4123332634435</v>
      </c>
      <c r="CE2158" s="102"/>
    </row>
    <row r="2159" spans="1:83" x14ac:dyDescent="0.25">
      <c r="A2159" s="14">
        <f t="shared" si="198"/>
        <v>5752.942799485495</v>
      </c>
      <c r="B2159" s="14" t="s">
        <v>2443</v>
      </c>
      <c r="C2159" s="14">
        <v>53.05</v>
      </c>
      <c r="D2159" s="14">
        <v>90.917000000000002</v>
      </c>
      <c r="E2159" s="14">
        <v>469</v>
      </c>
      <c r="F2159" s="14">
        <v>-13.186999999999999</v>
      </c>
      <c r="G2159" s="14">
        <v>-11.246</v>
      </c>
      <c r="H2159" s="14">
        <v>-6.7060000000000004</v>
      </c>
      <c r="I2159" s="14">
        <v>3.2770000000000001</v>
      </c>
      <c r="J2159" s="14">
        <v>10.412000000000001</v>
      </c>
      <c r="K2159" s="14">
        <v>14.86</v>
      </c>
      <c r="L2159" s="14">
        <v>18.678999999999998</v>
      </c>
      <c r="M2159" s="14">
        <v>15.797000000000001</v>
      </c>
      <c r="N2159" s="14">
        <v>8.93</v>
      </c>
      <c r="O2159" s="14">
        <v>2.2509999999999999</v>
      </c>
      <c r="P2159" s="14">
        <v>-6.9619999999999997</v>
      </c>
      <c r="Q2159" s="14">
        <v>-12.039</v>
      </c>
      <c r="R2159" s="14">
        <v>12.145</v>
      </c>
      <c r="S2159" s="14">
        <v>20.417000000000002</v>
      </c>
      <c r="T2159" s="14">
        <v>36.57</v>
      </c>
      <c r="U2159" s="14">
        <v>52.046999999999997</v>
      </c>
      <c r="V2159" s="14">
        <v>68.14</v>
      </c>
      <c r="W2159" s="14">
        <v>73.991</v>
      </c>
      <c r="X2159" s="14">
        <v>74.992999999999995</v>
      </c>
      <c r="Y2159" s="14">
        <v>59.536000000000001</v>
      </c>
      <c r="Z2159" s="14">
        <v>42.701999999999998</v>
      </c>
      <c r="AA2159" s="14">
        <v>26.777999999999999</v>
      </c>
      <c r="AB2159" s="14">
        <v>14.923</v>
      </c>
      <c r="AC2159" s="14">
        <v>9.6470000000000002</v>
      </c>
      <c r="AD2159" s="14">
        <v>17.940999999999999</v>
      </c>
      <c r="AE2159" s="14">
        <v>31.655000000000001</v>
      </c>
      <c r="AF2159" s="14">
        <v>64.224999999999994</v>
      </c>
      <c r="AG2159" s="14">
        <v>89.75</v>
      </c>
      <c r="AH2159" s="14">
        <v>109.31399999999999</v>
      </c>
      <c r="AI2159" s="14">
        <v>112.071</v>
      </c>
      <c r="AJ2159" s="14">
        <v>109.001</v>
      </c>
      <c r="AK2159" s="14">
        <v>88.418000000000006</v>
      </c>
      <c r="AL2159" s="14">
        <v>58.374000000000002</v>
      </c>
      <c r="AM2159" s="14">
        <v>39.917999999999999</v>
      </c>
      <c r="AN2159" s="14">
        <v>20.776</v>
      </c>
      <c r="AO2159" s="14">
        <v>12.595000000000001</v>
      </c>
      <c r="AP2159" s="14">
        <v>59.677999999999997</v>
      </c>
      <c r="AQ2159" s="14">
        <v>80.917000000000002</v>
      </c>
      <c r="AR2159" s="14">
        <v>133.66200000000001</v>
      </c>
      <c r="AS2159" s="14">
        <v>128.428</v>
      </c>
      <c r="AT2159" s="14">
        <v>133.99700000000001</v>
      </c>
      <c r="AU2159" s="14">
        <v>125.387</v>
      </c>
      <c r="AV2159" s="14">
        <v>127.00700000000001</v>
      </c>
      <c r="AW2159" s="14">
        <v>123.69199999999999</v>
      </c>
      <c r="AX2159" s="14">
        <v>110.62</v>
      </c>
      <c r="AY2159" s="14">
        <v>90.311999999999998</v>
      </c>
      <c r="AZ2159" s="14">
        <v>62.491999999999997</v>
      </c>
      <c r="BA2159" s="14">
        <v>44.015999999999998</v>
      </c>
      <c r="BB2159" s="14">
        <v>23.207000000000001</v>
      </c>
      <c r="BC2159" s="14">
        <v>43.55</v>
      </c>
      <c r="BD2159" s="14">
        <v>87.213999999999999</v>
      </c>
      <c r="BE2159" s="14">
        <v>99.927000000000007</v>
      </c>
      <c r="BF2159" s="14">
        <v>129.471</v>
      </c>
      <c r="BG2159" s="14">
        <v>136.18100000000001</v>
      </c>
      <c r="BH2159" s="14">
        <v>129.97999999999999</v>
      </c>
      <c r="BI2159" s="14">
        <v>113.066</v>
      </c>
      <c r="BJ2159" s="14">
        <v>82.572000000000003</v>
      </c>
      <c r="BK2159" s="14">
        <v>49.728999999999999</v>
      </c>
      <c r="BL2159" s="14">
        <v>26.765999999999998</v>
      </c>
      <c r="BM2159" s="14">
        <v>17.254000000000001</v>
      </c>
      <c r="BN2159" s="14">
        <v>27.853000000000002</v>
      </c>
      <c r="BO2159" s="14">
        <v>50.137</v>
      </c>
      <c r="BP2159" s="14">
        <v>110.80200000000001</v>
      </c>
      <c r="BQ2159" s="14">
        <v>152.929</v>
      </c>
      <c r="BR2159" s="14">
        <v>205.786</v>
      </c>
      <c r="BS2159" s="14">
        <v>215.48599999999999</v>
      </c>
      <c r="BT2159" s="14">
        <v>206.38</v>
      </c>
      <c r="BU2159" s="14">
        <v>164.86099999999999</v>
      </c>
      <c r="BV2159" s="14">
        <v>111.691</v>
      </c>
      <c r="BW2159" s="14">
        <v>67.099999999999994</v>
      </c>
      <c r="BX2159" s="14">
        <v>33.253999999999998</v>
      </c>
      <c r="BY2159" s="121">
        <v>20.166</v>
      </c>
      <c r="BZ2159" s="122" t="str">
        <f t="shared" si="199"/>
        <v>Beya</v>
      </c>
      <c r="CA2159" s="14">
        <f t="shared" si="200"/>
        <v>53.05</v>
      </c>
      <c r="CB2159" s="14">
        <f t="shared" si="201"/>
        <v>90.917000000000002</v>
      </c>
      <c r="CC2159" s="14">
        <f t="shared" si="202"/>
        <v>0.90359785394098124</v>
      </c>
      <c r="CD2159" s="14">
        <f t="shared" si="203"/>
        <v>5752.942799485495</v>
      </c>
      <c r="CE2159" s="102"/>
    </row>
    <row r="2160" spans="1:83" x14ac:dyDescent="0.25">
      <c r="A2160" s="14">
        <f t="shared" si="198"/>
        <v>1087.3130233204208</v>
      </c>
      <c r="B2160" s="14" t="s">
        <v>2444</v>
      </c>
      <c r="C2160" s="14">
        <v>53.055999999999997</v>
      </c>
      <c r="D2160" s="14">
        <v>-15.923999999999999</v>
      </c>
      <c r="E2160" s="14">
        <v>3</v>
      </c>
      <c r="F2160" s="14">
        <v>9.67</v>
      </c>
      <c r="G2160" s="14">
        <v>9.6270000000000007</v>
      </c>
      <c r="H2160" s="14">
        <v>9.5909999999999993</v>
      </c>
      <c r="I2160" s="14">
        <v>10.057</v>
      </c>
      <c r="J2160" s="14">
        <v>10.797000000000001</v>
      </c>
      <c r="K2160" s="14">
        <v>12.522</v>
      </c>
      <c r="L2160" s="14">
        <v>14.113</v>
      </c>
      <c r="M2160" s="14">
        <v>14.972</v>
      </c>
      <c r="N2160" s="14">
        <v>14.022</v>
      </c>
      <c r="O2160" s="14">
        <v>13.269</v>
      </c>
      <c r="P2160" s="14">
        <v>10.334</v>
      </c>
      <c r="Q2160" s="14">
        <v>9.3879999999999999</v>
      </c>
      <c r="R2160" s="14">
        <v>12.173</v>
      </c>
      <c r="S2160" s="14">
        <v>20.027999999999999</v>
      </c>
      <c r="T2160" s="14">
        <v>38.521999999999998</v>
      </c>
      <c r="U2160" s="14">
        <v>55.067</v>
      </c>
      <c r="V2160" s="14">
        <v>70.247</v>
      </c>
      <c r="W2160" s="14">
        <v>70.44</v>
      </c>
      <c r="X2160" s="14">
        <v>69.578000000000003</v>
      </c>
      <c r="Y2160" s="14">
        <v>59.593000000000004</v>
      </c>
      <c r="Z2160" s="14">
        <v>42.877000000000002</v>
      </c>
      <c r="AA2160" s="14">
        <v>27.015999999999998</v>
      </c>
      <c r="AB2160" s="14">
        <v>14.398</v>
      </c>
      <c r="AC2160" s="14">
        <v>8.8019999999999996</v>
      </c>
      <c r="AD2160" s="14">
        <v>15.539</v>
      </c>
      <c r="AE2160" s="14">
        <v>26.411000000000001</v>
      </c>
      <c r="AF2160" s="14">
        <v>53.35</v>
      </c>
      <c r="AG2160" s="14">
        <v>73.066000000000003</v>
      </c>
      <c r="AH2160" s="14">
        <v>88.286000000000001</v>
      </c>
      <c r="AI2160" s="14">
        <v>83.091999999999999</v>
      </c>
      <c r="AJ2160" s="14">
        <v>80.356999999999999</v>
      </c>
      <c r="AK2160" s="14">
        <v>67.742999999999995</v>
      </c>
      <c r="AL2160" s="14">
        <v>52.478000000000002</v>
      </c>
      <c r="AM2160" s="14">
        <v>34.256</v>
      </c>
      <c r="AN2160" s="14">
        <v>18.146000000000001</v>
      </c>
      <c r="AO2160" s="14">
        <v>10.247999999999999</v>
      </c>
      <c r="AP2160" s="14">
        <v>44.823</v>
      </c>
      <c r="AQ2160" s="14">
        <v>59.594999999999999</v>
      </c>
      <c r="AR2160" s="14">
        <v>91.537000000000006</v>
      </c>
      <c r="AS2160" s="14">
        <v>95.74</v>
      </c>
      <c r="AT2160" s="14">
        <v>98.840999999999994</v>
      </c>
      <c r="AU2160" s="14">
        <v>85.897999999999996</v>
      </c>
      <c r="AV2160" s="14">
        <v>85.501999999999995</v>
      </c>
      <c r="AW2160" s="14">
        <v>77.652000000000001</v>
      </c>
      <c r="AX2160" s="14">
        <v>72.081000000000003</v>
      </c>
      <c r="AY2160" s="14">
        <v>66.566000000000003</v>
      </c>
      <c r="AZ2160" s="14">
        <v>48.588000000000001</v>
      </c>
      <c r="BA2160" s="14">
        <v>29.474</v>
      </c>
      <c r="BB2160" s="14">
        <v>19.518999999999998</v>
      </c>
      <c r="BC2160" s="14">
        <v>32.106000000000002</v>
      </c>
      <c r="BD2160" s="14">
        <v>62.274000000000001</v>
      </c>
      <c r="BE2160" s="14">
        <v>83.462000000000003</v>
      </c>
      <c r="BF2160" s="14">
        <v>95.222999999999999</v>
      </c>
      <c r="BG2160" s="14">
        <v>88.426000000000002</v>
      </c>
      <c r="BH2160" s="14">
        <v>85.863</v>
      </c>
      <c r="BI2160" s="14">
        <v>74.028999999999996</v>
      </c>
      <c r="BJ2160" s="14">
        <v>56.715000000000003</v>
      </c>
      <c r="BK2160" s="14">
        <v>40.505000000000003</v>
      </c>
      <c r="BL2160" s="14">
        <v>22.562000000000001</v>
      </c>
      <c r="BM2160" s="14">
        <v>13.047000000000001</v>
      </c>
      <c r="BN2160" s="14">
        <v>25.17</v>
      </c>
      <c r="BO2160" s="14">
        <v>43.213000000000001</v>
      </c>
      <c r="BP2160" s="14">
        <v>88.146000000000001</v>
      </c>
      <c r="BQ2160" s="14">
        <v>126.214</v>
      </c>
      <c r="BR2160" s="14">
        <v>152.27799999999999</v>
      </c>
      <c r="BS2160" s="14">
        <v>142.023</v>
      </c>
      <c r="BT2160" s="14">
        <v>136.851</v>
      </c>
      <c r="BU2160" s="14">
        <v>115.208</v>
      </c>
      <c r="BV2160" s="14">
        <v>87.914000000000001</v>
      </c>
      <c r="BW2160" s="14">
        <v>56.89</v>
      </c>
      <c r="BX2160" s="14">
        <v>29.329000000000001</v>
      </c>
      <c r="BY2160" s="121">
        <v>16.943999999999999</v>
      </c>
      <c r="BZ2160" s="122" t="str">
        <f t="shared" si="199"/>
        <v>Buoy West Coast</v>
      </c>
      <c r="CA2160" s="14">
        <f t="shared" si="200"/>
        <v>53.055999999999997</v>
      </c>
      <c r="CB2160" s="14">
        <f t="shared" si="201"/>
        <v>-15.923999999999999</v>
      </c>
      <c r="CC2160" s="14">
        <f t="shared" si="202"/>
        <v>0.17078106782537103</v>
      </c>
      <c r="CD2160" s="14">
        <f t="shared" si="203"/>
        <v>1087.3130233204208</v>
      </c>
      <c r="CE2160" s="102"/>
    </row>
    <row r="2161" spans="1:83" x14ac:dyDescent="0.25">
      <c r="A2161" s="14">
        <f t="shared" si="198"/>
        <v>5868.9218333089793</v>
      </c>
      <c r="B2161" s="14" t="s">
        <v>2445</v>
      </c>
      <c r="C2161" s="14">
        <v>53.064</v>
      </c>
      <c r="D2161" s="14">
        <v>-93.343999999999994</v>
      </c>
      <c r="E2161" s="14">
        <v>289.89999999999998</v>
      </c>
      <c r="F2161" s="14">
        <v>-17.271999999999998</v>
      </c>
      <c r="G2161" s="14">
        <v>-12.613</v>
      </c>
      <c r="H2161" s="14">
        <v>-6.7050000000000001</v>
      </c>
      <c r="I2161" s="14">
        <v>0.46600000000000003</v>
      </c>
      <c r="J2161" s="14">
        <v>7.7670000000000003</v>
      </c>
      <c r="K2161" s="14">
        <v>14.167999999999999</v>
      </c>
      <c r="L2161" s="14">
        <v>18.123999999999999</v>
      </c>
      <c r="M2161" s="14">
        <v>16.706</v>
      </c>
      <c r="N2161" s="14">
        <v>12.791</v>
      </c>
      <c r="O2161" s="14">
        <v>5.2690000000000001</v>
      </c>
      <c r="P2161" s="14">
        <v>-4.07</v>
      </c>
      <c r="Q2161" s="14">
        <v>-13.553000000000001</v>
      </c>
      <c r="R2161" s="14">
        <v>10.465</v>
      </c>
      <c r="S2161" s="14">
        <v>17.893999999999998</v>
      </c>
      <c r="T2161" s="14">
        <v>33.941000000000003</v>
      </c>
      <c r="U2161" s="14">
        <v>52.289000000000001</v>
      </c>
      <c r="V2161" s="14">
        <v>72.441999999999993</v>
      </c>
      <c r="W2161" s="14">
        <v>81.066999999999993</v>
      </c>
      <c r="X2161" s="14">
        <v>74.188999999999993</v>
      </c>
      <c r="Y2161" s="14">
        <v>56.505000000000003</v>
      </c>
      <c r="Z2161" s="14">
        <v>36.444000000000003</v>
      </c>
      <c r="AA2161" s="14">
        <v>21.966999999999999</v>
      </c>
      <c r="AB2161" s="14">
        <v>11.068</v>
      </c>
      <c r="AC2161" s="14">
        <v>7.9450000000000003</v>
      </c>
      <c r="AD2161" s="14">
        <v>16.617999999999999</v>
      </c>
      <c r="AE2161" s="14">
        <v>26.888000000000002</v>
      </c>
      <c r="AF2161" s="14">
        <v>65.266000000000005</v>
      </c>
      <c r="AG2161" s="14">
        <v>97.975999999999999</v>
      </c>
      <c r="AH2161" s="14">
        <v>104.002</v>
      </c>
      <c r="AI2161" s="14">
        <v>104.2</v>
      </c>
      <c r="AJ2161" s="14">
        <v>107.47199999999999</v>
      </c>
      <c r="AK2161" s="14">
        <v>87.828999999999994</v>
      </c>
      <c r="AL2161" s="14">
        <v>56.530999999999999</v>
      </c>
      <c r="AM2161" s="14">
        <v>35.000999999999998</v>
      </c>
      <c r="AN2161" s="14">
        <v>15.292999999999999</v>
      </c>
      <c r="AO2161" s="14">
        <v>11.92</v>
      </c>
      <c r="AP2161" s="14">
        <v>75.977999999999994</v>
      </c>
      <c r="AQ2161" s="14">
        <v>82.718000000000004</v>
      </c>
      <c r="AR2161" s="14">
        <v>135.33600000000001</v>
      </c>
      <c r="AS2161" s="14">
        <v>139.60599999999999</v>
      </c>
      <c r="AT2161" s="14">
        <v>110.943</v>
      </c>
      <c r="AU2161" s="14">
        <v>104.407</v>
      </c>
      <c r="AV2161" s="14">
        <v>102.48</v>
      </c>
      <c r="AW2161" s="14">
        <v>107.008</v>
      </c>
      <c r="AX2161" s="14">
        <v>94.019000000000005</v>
      </c>
      <c r="AY2161" s="14">
        <v>79.001000000000005</v>
      </c>
      <c r="AZ2161" s="14">
        <v>50.155999999999999</v>
      </c>
      <c r="BA2161" s="14">
        <v>54.496000000000002</v>
      </c>
      <c r="BB2161" s="14">
        <v>34.889000000000003</v>
      </c>
      <c r="BC2161" s="14">
        <v>52.412999999999997</v>
      </c>
      <c r="BD2161" s="14">
        <v>100.211</v>
      </c>
      <c r="BE2161" s="14">
        <v>126.58499999999999</v>
      </c>
      <c r="BF2161" s="14">
        <v>132.23699999999999</v>
      </c>
      <c r="BG2161" s="14">
        <v>133.22999999999999</v>
      </c>
      <c r="BH2161" s="14">
        <v>125.786</v>
      </c>
      <c r="BI2161" s="14">
        <v>115.82899999999999</v>
      </c>
      <c r="BJ2161" s="14">
        <v>80.102000000000004</v>
      </c>
      <c r="BK2161" s="14">
        <v>53.706000000000003</v>
      </c>
      <c r="BL2161" s="14">
        <v>26.277999999999999</v>
      </c>
      <c r="BM2161" s="14">
        <v>23.571999999999999</v>
      </c>
      <c r="BN2161" s="14">
        <v>27.890999999999998</v>
      </c>
      <c r="BO2161" s="14">
        <v>47.174999999999997</v>
      </c>
      <c r="BP2161" s="14">
        <v>110.988</v>
      </c>
      <c r="BQ2161" s="14">
        <v>165.80799999999999</v>
      </c>
      <c r="BR2161" s="14">
        <v>179.399</v>
      </c>
      <c r="BS2161" s="14">
        <v>183.14400000000001</v>
      </c>
      <c r="BT2161" s="14">
        <v>174.1</v>
      </c>
      <c r="BU2161" s="14">
        <v>148.01499999999999</v>
      </c>
      <c r="BV2161" s="14">
        <v>94.48</v>
      </c>
      <c r="BW2161" s="14">
        <v>55.084000000000003</v>
      </c>
      <c r="BX2161" s="14">
        <v>24.439</v>
      </c>
      <c r="BY2161" s="121">
        <v>18.859000000000002</v>
      </c>
      <c r="BZ2161" s="122" t="str">
        <f t="shared" si="199"/>
        <v>Sandy Lake AP</v>
      </c>
      <c r="CA2161" s="14">
        <f t="shared" si="200"/>
        <v>53.064</v>
      </c>
      <c r="CB2161" s="14">
        <f t="shared" si="201"/>
        <v>-93.343999999999994</v>
      </c>
      <c r="CC2161" s="14">
        <f t="shared" si="202"/>
        <v>0.92181434065355916</v>
      </c>
      <c r="CD2161" s="14">
        <f t="shared" si="203"/>
        <v>5868.9218333089793</v>
      </c>
      <c r="CE2161" s="102"/>
    </row>
    <row r="2162" spans="1:83" x14ac:dyDescent="0.25">
      <c r="A2162" s="14">
        <f t="shared" si="198"/>
        <v>7585.6690150599334</v>
      </c>
      <c r="B2162" s="14" t="s">
        <v>2446</v>
      </c>
      <c r="C2162" s="14">
        <v>53.067</v>
      </c>
      <c r="D2162" s="14">
        <v>132.93299999999999</v>
      </c>
      <c r="E2162" s="14">
        <v>543</v>
      </c>
      <c r="F2162" s="14">
        <v>-29.907</v>
      </c>
      <c r="G2162" s="14">
        <v>-24.707000000000001</v>
      </c>
      <c r="H2162" s="14">
        <v>-13.33</v>
      </c>
      <c r="I2162" s="14">
        <v>-1.841</v>
      </c>
      <c r="J2162" s="14">
        <v>7.7649999999999997</v>
      </c>
      <c r="K2162" s="14">
        <v>13.521000000000001</v>
      </c>
      <c r="L2162" s="14">
        <v>17.744</v>
      </c>
      <c r="M2162" s="14">
        <v>14.701000000000001</v>
      </c>
      <c r="N2162" s="14">
        <v>8.2270000000000003</v>
      </c>
      <c r="O2162" s="14">
        <v>-2.7280000000000002</v>
      </c>
      <c r="P2162" s="14">
        <v>-17.766999999999999</v>
      </c>
      <c r="Q2162" s="14">
        <v>-28.96</v>
      </c>
      <c r="R2162" s="14">
        <v>11.941000000000001</v>
      </c>
      <c r="S2162" s="14">
        <v>19.887</v>
      </c>
      <c r="T2162" s="14">
        <v>36.49</v>
      </c>
      <c r="U2162" s="14">
        <v>51.908000000000001</v>
      </c>
      <c r="V2162" s="14">
        <v>68.430999999999997</v>
      </c>
      <c r="W2162" s="14">
        <v>71.105000000000004</v>
      </c>
      <c r="X2162" s="14">
        <v>71.159000000000006</v>
      </c>
      <c r="Y2162" s="14">
        <v>58.377000000000002</v>
      </c>
      <c r="Z2162" s="14">
        <v>39.515000000000001</v>
      </c>
      <c r="AA2162" s="14">
        <v>24.911999999999999</v>
      </c>
      <c r="AB2162" s="14">
        <v>13.734</v>
      </c>
      <c r="AC2162" s="14">
        <v>9.91</v>
      </c>
      <c r="AD2162" s="14">
        <v>17.359000000000002</v>
      </c>
      <c r="AE2162" s="14">
        <v>28.614999999999998</v>
      </c>
      <c r="AF2162" s="14">
        <v>53.061999999999998</v>
      </c>
      <c r="AG2162" s="14">
        <v>75.492999999999995</v>
      </c>
      <c r="AH2162" s="14">
        <v>92.762</v>
      </c>
      <c r="AI2162" s="14">
        <v>90.272999999999996</v>
      </c>
      <c r="AJ2162" s="14">
        <v>90.075000000000003</v>
      </c>
      <c r="AK2162" s="14">
        <v>67.662999999999997</v>
      </c>
      <c r="AL2162" s="14">
        <v>48.633000000000003</v>
      </c>
      <c r="AM2162" s="14">
        <v>30.428000000000001</v>
      </c>
      <c r="AN2162" s="14">
        <v>16.954000000000001</v>
      </c>
      <c r="AO2162" s="14">
        <v>12.763999999999999</v>
      </c>
      <c r="AP2162" s="14">
        <v>65.272000000000006</v>
      </c>
      <c r="AQ2162" s="14">
        <v>85.244</v>
      </c>
      <c r="AR2162" s="14">
        <v>125.319</v>
      </c>
      <c r="AS2162" s="14">
        <v>117.23099999999999</v>
      </c>
      <c r="AT2162" s="14">
        <v>117.92700000000001</v>
      </c>
      <c r="AU2162" s="14">
        <v>108.432</v>
      </c>
      <c r="AV2162" s="14">
        <v>110.05500000000001</v>
      </c>
      <c r="AW2162" s="14">
        <v>102.697</v>
      </c>
      <c r="AX2162" s="14">
        <v>87.551000000000002</v>
      </c>
      <c r="AY2162" s="14">
        <v>77.590999999999994</v>
      </c>
      <c r="AZ2162" s="14">
        <v>50.436999999999998</v>
      </c>
      <c r="BA2162" s="14">
        <v>43.722000000000001</v>
      </c>
      <c r="BB2162" s="14">
        <v>25.890999999999998</v>
      </c>
      <c r="BC2162" s="14">
        <v>43.648000000000003</v>
      </c>
      <c r="BD2162" s="14">
        <v>82.587999999999994</v>
      </c>
      <c r="BE2162" s="14">
        <v>100.699</v>
      </c>
      <c r="BF2162" s="14">
        <v>120.45</v>
      </c>
      <c r="BG2162" s="14">
        <v>117.342</v>
      </c>
      <c r="BH2162" s="14">
        <v>115.828</v>
      </c>
      <c r="BI2162" s="14">
        <v>103.244</v>
      </c>
      <c r="BJ2162" s="14">
        <v>68.156000000000006</v>
      </c>
      <c r="BK2162" s="14">
        <v>46.759</v>
      </c>
      <c r="BL2162" s="14">
        <v>24.706</v>
      </c>
      <c r="BM2162" s="14">
        <v>16.966000000000001</v>
      </c>
      <c r="BN2162" s="14">
        <v>28.103999999999999</v>
      </c>
      <c r="BO2162" s="14">
        <v>50.82</v>
      </c>
      <c r="BP2162" s="14">
        <v>105.259</v>
      </c>
      <c r="BQ2162" s="14">
        <v>144.447</v>
      </c>
      <c r="BR2162" s="14">
        <v>182.59299999999999</v>
      </c>
      <c r="BS2162" s="14">
        <v>181.905</v>
      </c>
      <c r="BT2162" s="14">
        <v>178.12899999999999</v>
      </c>
      <c r="BU2162" s="14">
        <v>141.45599999999999</v>
      </c>
      <c r="BV2162" s="14">
        <v>95.031999999999996</v>
      </c>
      <c r="BW2162" s="14">
        <v>59.064999999999998</v>
      </c>
      <c r="BX2162" s="14">
        <v>29.085000000000001</v>
      </c>
      <c r="BY2162" s="121">
        <v>20.39</v>
      </c>
      <c r="BZ2162" s="122" t="str">
        <f t="shared" si="199"/>
        <v>Ekimchan</v>
      </c>
      <c r="CA2162" s="14">
        <f t="shared" si="200"/>
        <v>53.067</v>
      </c>
      <c r="CB2162" s="14">
        <f t="shared" si="201"/>
        <v>132.93299999999999</v>
      </c>
      <c r="CC2162" s="14">
        <f t="shared" si="202"/>
        <v>1.1914587858109356</v>
      </c>
      <c r="CD2162" s="14">
        <f t="shared" si="203"/>
        <v>7585.6690150599334</v>
      </c>
      <c r="CE2162" s="102"/>
    </row>
    <row r="2163" spans="1:83" x14ac:dyDescent="0.25">
      <c r="A2163" s="14">
        <f t="shared" si="198"/>
        <v>3121.7763949833134</v>
      </c>
      <c r="B2163" s="14" t="s">
        <v>2447</v>
      </c>
      <c r="C2163" s="14">
        <v>53.1</v>
      </c>
      <c r="D2163" s="14">
        <v>46.6</v>
      </c>
      <c r="E2163" s="14">
        <v>270</v>
      </c>
      <c r="F2163" s="14">
        <v>-13.606999999999999</v>
      </c>
      <c r="G2163" s="14">
        <v>-14.15</v>
      </c>
      <c r="H2163" s="14">
        <v>-5.1390000000000002</v>
      </c>
      <c r="I2163" s="14">
        <v>3.9180000000000001</v>
      </c>
      <c r="J2163" s="14">
        <v>13.647</v>
      </c>
      <c r="K2163" s="14">
        <v>16.373000000000001</v>
      </c>
      <c r="L2163" s="14">
        <v>18.57</v>
      </c>
      <c r="M2163" s="14">
        <v>18.870999999999999</v>
      </c>
      <c r="N2163" s="14">
        <v>11.962</v>
      </c>
      <c r="O2163" s="14">
        <v>4.5389999999999997</v>
      </c>
      <c r="P2163" s="14">
        <v>-1.976</v>
      </c>
      <c r="Q2163" s="14">
        <v>-9.5269999999999992</v>
      </c>
      <c r="R2163" s="14">
        <v>11.055999999999999</v>
      </c>
      <c r="S2163" s="14">
        <v>19.341000000000001</v>
      </c>
      <c r="T2163" s="14">
        <v>37.389000000000003</v>
      </c>
      <c r="U2163" s="14">
        <v>52.889000000000003</v>
      </c>
      <c r="V2163" s="14">
        <v>68.537999999999997</v>
      </c>
      <c r="W2163" s="14">
        <v>75.69</v>
      </c>
      <c r="X2163" s="14">
        <v>75.314999999999998</v>
      </c>
      <c r="Y2163" s="14">
        <v>58.759</v>
      </c>
      <c r="Z2163" s="14">
        <v>42.347999999999999</v>
      </c>
      <c r="AA2163" s="14">
        <v>26.815000000000001</v>
      </c>
      <c r="AB2163" s="14">
        <v>11.971</v>
      </c>
      <c r="AC2163" s="14">
        <v>7.819</v>
      </c>
      <c r="AD2163" s="14">
        <v>13.986000000000001</v>
      </c>
      <c r="AE2163" s="14">
        <v>26.157</v>
      </c>
      <c r="AF2163" s="14">
        <v>43.509</v>
      </c>
      <c r="AG2163" s="14">
        <v>74.662999999999997</v>
      </c>
      <c r="AH2163" s="14">
        <v>102.309</v>
      </c>
      <c r="AI2163" s="14">
        <v>108.758</v>
      </c>
      <c r="AJ2163" s="14">
        <v>101.81399999999999</v>
      </c>
      <c r="AK2163" s="14">
        <v>87.391999999999996</v>
      </c>
      <c r="AL2163" s="14">
        <v>59.267000000000003</v>
      </c>
      <c r="AM2163" s="14">
        <v>33.481999999999999</v>
      </c>
      <c r="AN2163" s="14">
        <v>13.736000000000001</v>
      </c>
      <c r="AO2163" s="14">
        <v>8.468</v>
      </c>
      <c r="AP2163" s="14">
        <v>44.444000000000003</v>
      </c>
      <c r="AQ2163" s="14">
        <v>63.88</v>
      </c>
      <c r="AR2163" s="14">
        <v>82.683999999999997</v>
      </c>
      <c r="AS2163" s="14">
        <v>110.464</v>
      </c>
      <c r="AT2163" s="14">
        <v>124.56</v>
      </c>
      <c r="AU2163" s="14">
        <v>121.48</v>
      </c>
      <c r="AV2163" s="14">
        <v>125.443</v>
      </c>
      <c r="AW2163" s="14">
        <v>127.014</v>
      </c>
      <c r="AX2163" s="14">
        <v>106.295</v>
      </c>
      <c r="AY2163" s="14">
        <v>74.950999999999993</v>
      </c>
      <c r="AZ2163" s="14">
        <v>27.859000000000002</v>
      </c>
      <c r="BA2163" s="14">
        <v>16.797000000000001</v>
      </c>
      <c r="BB2163" s="14">
        <v>19.254999999999999</v>
      </c>
      <c r="BC2163" s="14">
        <v>35.213999999999999</v>
      </c>
      <c r="BD2163" s="14">
        <v>65.064999999999998</v>
      </c>
      <c r="BE2163" s="14">
        <v>97.271000000000001</v>
      </c>
      <c r="BF2163" s="14">
        <v>123.46899999999999</v>
      </c>
      <c r="BG2163" s="14">
        <v>128.81299999999999</v>
      </c>
      <c r="BH2163" s="14">
        <v>129.399</v>
      </c>
      <c r="BI2163" s="14">
        <v>111.238</v>
      </c>
      <c r="BJ2163" s="14">
        <v>78.731999999999999</v>
      </c>
      <c r="BK2163" s="14">
        <v>47.027000000000001</v>
      </c>
      <c r="BL2163" s="14">
        <v>16.113</v>
      </c>
      <c r="BM2163" s="14">
        <v>9.6289999999999996</v>
      </c>
      <c r="BN2163" s="14">
        <v>23.943999999999999</v>
      </c>
      <c r="BO2163" s="14">
        <v>45.107999999999997</v>
      </c>
      <c r="BP2163" s="14">
        <v>82.522000000000006</v>
      </c>
      <c r="BQ2163" s="14">
        <v>138.99</v>
      </c>
      <c r="BR2163" s="14">
        <v>191.40899999999999</v>
      </c>
      <c r="BS2163" s="14">
        <v>206.767</v>
      </c>
      <c r="BT2163" s="14">
        <v>200.58699999999999</v>
      </c>
      <c r="BU2163" s="14">
        <v>167.59100000000001</v>
      </c>
      <c r="BV2163" s="14">
        <v>109.88800000000001</v>
      </c>
      <c r="BW2163" s="14">
        <v>60.521000000000001</v>
      </c>
      <c r="BX2163" s="14">
        <v>22.919</v>
      </c>
      <c r="BY2163" s="121">
        <v>13.89</v>
      </c>
      <c r="BZ2163" s="122" t="str">
        <f t="shared" si="199"/>
        <v>Kuznetsk</v>
      </c>
      <c r="CA2163" s="14">
        <f t="shared" si="200"/>
        <v>53.1</v>
      </c>
      <c r="CB2163" s="14">
        <f t="shared" si="201"/>
        <v>46.6</v>
      </c>
      <c r="CC2163" s="14">
        <f t="shared" si="202"/>
        <v>0.4903282631704266</v>
      </c>
      <c r="CD2163" s="14">
        <f t="shared" si="203"/>
        <v>3121.7763949833134</v>
      </c>
      <c r="CE2163" s="102"/>
    </row>
    <row r="2164" spans="1:83" x14ac:dyDescent="0.25">
      <c r="A2164" s="14">
        <f t="shared" si="198"/>
        <v>8231.6387942599158</v>
      </c>
      <c r="B2164" s="14" t="s">
        <v>2448</v>
      </c>
      <c r="C2164" s="14">
        <v>53.1</v>
      </c>
      <c r="D2164" s="14">
        <v>160.03299999999999</v>
      </c>
      <c r="E2164" s="14">
        <v>88</v>
      </c>
      <c r="F2164" s="14">
        <v>-3.5059999999999998</v>
      </c>
      <c r="G2164" s="14">
        <v>-5.6580000000000004</v>
      </c>
      <c r="H2164" s="14">
        <v>-4.4560000000000004</v>
      </c>
      <c r="I2164" s="14">
        <v>-0.83099999999999996</v>
      </c>
      <c r="J2164" s="14">
        <v>2.165</v>
      </c>
      <c r="K2164" s="14">
        <v>5.6970000000000001</v>
      </c>
      <c r="L2164" s="14">
        <v>10.135</v>
      </c>
      <c r="M2164" s="14">
        <v>12.098000000000001</v>
      </c>
      <c r="N2164" s="14">
        <v>9.4640000000000004</v>
      </c>
      <c r="O2164" s="14">
        <v>4.9119999999999999</v>
      </c>
      <c r="P2164" s="14">
        <v>-0.36899999999999999</v>
      </c>
      <c r="Q2164" s="14">
        <v>-3.6379999999999999</v>
      </c>
      <c r="R2164" s="14">
        <v>11.621</v>
      </c>
      <c r="S2164" s="14">
        <v>18.489000000000001</v>
      </c>
      <c r="T2164" s="14">
        <v>33.582000000000001</v>
      </c>
      <c r="U2164" s="14">
        <v>52.378999999999998</v>
      </c>
      <c r="V2164" s="14">
        <v>65.902000000000001</v>
      </c>
      <c r="W2164" s="14">
        <v>63.384999999999998</v>
      </c>
      <c r="X2164" s="14">
        <v>64.893000000000001</v>
      </c>
      <c r="Y2164" s="14">
        <v>51.427999999999997</v>
      </c>
      <c r="Z2164" s="14">
        <v>38.185000000000002</v>
      </c>
      <c r="AA2164" s="14">
        <v>26.061</v>
      </c>
      <c r="AB2164" s="14">
        <v>13.593</v>
      </c>
      <c r="AC2164" s="14">
        <v>9.1460000000000008</v>
      </c>
      <c r="AD2164" s="14">
        <v>14.718999999999999</v>
      </c>
      <c r="AE2164" s="14">
        <v>26.553999999999998</v>
      </c>
      <c r="AF2164" s="14">
        <v>49.125999999999998</v>
      </c>
      <c r="AG2164" s="14">
        <v>71.63</v>
      </c>
      <c r="AH2164" s="14">
        <v>88.103999999999999</v>
      </c>
      <c r="AI2164" s="14">
        <v>73.102999999999994</v>
      </c>
      <c r="AJ2164" s="14">
        <v>72.760000000000005</v>
      </c>
      <c r="AK2164" s="14">
        <v>59.317999999999998</v>
      </c>
      <c r="AL2164" s="14">
        <v>53.468000000000004</v>
      </c>
      <c r="AM2164" s="14">
        <v>36.173000000000002</v>
      </c>
      <c r="AN2164" s="14">
        <v>18.446000000000002</v>
      </c>
      <c r="AO2164" s="14">
        <v>11.984999999999999</v>
      </c>
      <c r="AP2164" s="14">
        <v>46.51</v>
      </c>
      <c r="AQ2164" s="14">
        <v>71.125</v>
      </c>
      <c r="AR2164" s="14">
        <v>91.197000000000003</v>
      </c>
      <c r="AS2164" s="14">
        <v>97.224999999999994</v>
      </c>
      <c r="AT2164" s="14">
        <v>98.192999999999998</v>
      </c>
      <c r="AU2164" s="14">
        <v>79.334999999999994</v>
      </c>
      <c r="AV2164" s="14">
        <v>81.027000000000001</v>
      </c>
      <c r="AW2164" s="14">
        <v>68.557000000000002</v>
      </c>
      <c r="AX2164" s="14">
        <v>77.367000000000004</v>
      </c>
      <c r="AY2164" s="14">
        <v>75.034999999999997</v>
      </c>
      <c r="AZ2164" s="14">
        <v>53.847999999999999</v>
      </c>
      <c r="BA2164" s="14">
        <v>43.557000000000002</v>
      </c>
      <c r="BB2164" s="14">
        <v>19.707999999999998</v>
      </c>
      <c r="BC2164" s="14">
        <v>36.244999999999997</v>
      </c>
      <c r="BD2164" s="14">
        <v>61.695999999999998</v>
      </c>
      <c r="BE2164" s="14">
        <v>82.013999999999996</v>
      </c>
      <c r="BF2164" s="14">
        <v>94.031000000000006</v>
      </c>
      <c r="BG2164" s="14">
        <v>83.162999999999997</v>
      </c>
      <c r="BH2164" s="14">
        <v>80.997</v>
      </c>
      <c r="BI2164" s="14">
        <v>62.947000000000003</v>
      </c>
      <c r="BJ2164" s="14">
        <v>56.386000000000003</v>
      </c>
      <c r="BK2164" s="14">
        <v>42.381</v>
      </c>
      <c r="BL2164" s="14">
        <v>23.86</v>
      </c>
      <c r="BM2164" s="14">
        <v>16.71</v>
      </c>
      <c r="BN2164" s="14">
        <v>24.395</v>
      </c>
      <c r="BO2164" s="14">
        <v>45.594999999999999</v>
      </c>
      <c r="BP2164" s="14">
        <v>85.933000000000007</v>
      </c>
      <c r="BQ2164" s="14">
        <v>125.45699999999999</v>
      </c>
      <c r="BR2164" s="14">
        <v>152.965</v>
      </c>
      <c r="BS2164" s="14">
        <v>131.429</v>
      </c>
      <c r="BT2164" s="14">
        <v>130.42400000000001</v>
      </c>
      <c r="BU2164" s="14">
        <v>101.301</v>
      </c>
      <c r="BV2164" s="14">
        <v>87.582999999999998</v>
      </c>
      <c r="BW2164" s="14">
        <v>59.078000000000003</v>
      </c>
      <c r="BX2164" s="14">
        <v>30.268999999999998</v>
      </c>
      <c r="BY2164" s="121">
        <v>19.387</v>
      </c>
      <c r="BZ2164" s="122" t="str">
        <f t="shared" si="199"/>
        <v>Shipunsky Cape</v>
      </c>
      <c r="CA2164" s="14">
        <f t="shared" si="200"/>
        <v>53.1</v>
      </c>
      <c r="CB2164" s="14">
        <f t="shared" si="201"/>
        <v>160.03299999999999</v>
      </c>
      <c r="CC2164" s="14">
        <f t="shared" si="202"/>
        <v>1.2929193646034163</v>
      </c>
      <c r="CD2164" s="14">
        <f t="shared" si="203"/>
        <v>8231.6387942599158</v>
      </c>
      <c r="CE2164" s="102"/>
    </row>
    <row r="2165" spans="1:83" x14ac:dyDescent="0.25">
      <c r="A2165" s="14">
        <f t="shared" si="198"/>
        <v>3019.0240034679568</v>
      </c>
      <c r="B2165" s="14" t="s">
        <v>2449</v>
      </c>
      <c r="C2165" s="14">
        <v>53.133000000000003</v>
      </c>
      <c r="D2165" s="14">
        <v>45.017000000000003</v>
      </c>
      <c r="E2165" s="14">
        <v>174</v>
      </c>
      <c r="F2165" s="14">
        <v>-9.7200000000000006</v>
      </c>
      <c r="G2165" s="14">
        <v>-10.381</v>
      </c>
      <c r="H2165" s="14">
        <v>-4.3230000000000004</v>
      </c>
      <c r="I2165" s="14">
        <v>6.67</v>
      </c>
      <c r="J2165" s="14">
        <v>14.092000000000001</v>
      </c>
      <c r="K2165" s="14">
        <v>18.297999999999998</v>
      </c>
      <c r="L2165" s="14">
        <v>19.327999999999999</v>
      </c>
      <c r="M2165" s="14">
        <v>17.212</v>
      </c>
      <c r="N2165" s="14">
        <v>11.52</v>
      </c>
      <c r="O2165" s="14">
        <v>5.2140000000000004</v>
      </c>
      <c r="P2165" s="14">
        <v>-2.254</v>
      </c>
      <c r="Q2165" s="14">
        <v>-7.4690000000000003</v>
      </c>
      <c r="R2165" s="14">
        <v>10.679</v>
      </c>
      <c r="S2165" s="14">
        <v>18.638999999999999</v>
      </c>
      <c r="T2165" s="14">
        <v>37.451000000000001</v>
      </c>
      <c r="U2165" s="14">
        <v>53.962000000000003</v>
      </c>
      <c r="V2165" s="14">
        <v>67.972999999999999</v>
      </c>
      <c r="W2165" s="14">
        <v>74.430999999999997</v>
      </c>
      <c r="X2165" s="14">
        <v>72.438999999999993</v>
      </c>
      <c r="Y2165" s="14">
        <v>59.465000000000003</v>
      </c>
      <c r="Z2165" s="14">
        <v>41.204000000000001</v>
      </c>
      <c r="AA2165" s="14">
        <v>25.818000000000001</v>
      </c>
      <c r="AB2165" s="14">
        <v>12.5</v>
      </c>
      <c r="AC2165" s="14">
        <v>7.9279999999999999</v>
      </c>
      <c r="AD2165" s="14">
        <v>12.349</v>
      </c>
      <c r="AE2165" s="14">
        <v>24.082000000000001</v>
      </c>
      <c r="AF2165" s="14">
        <v>52.097000000000001</v>
      </c>
      <c r="AG2165" s="14">
        <v>77.146000000000001</v>
      </c>
      <c r="AH2165" s="14">
        <v>103.827</v>
      </c>
      <c r="AI2165" s="14">
        <v>100.41800000000001</v>
      </c>
      <c r="AJ2165" s="14">
        <v>95.986000000000004</v>
      </c>
      <c r="AK2165" s="14">
        <v>77.572999999999993</v>
      </c>
      <c r="AL2165" s="14">
        <v>53.381999999999998</v>
      </c>
      <c r="AM2165" s="14">
        <v>30.893000000000001</v>
      </c>
      <c r="AN2165" s="14">
        <v>13.311999999999999</v>
      </c>
      <c r="AO2165" s="14">
        <v>8.4</v>
      </c>
      <c r="AP2165" s="14">
        <v>31.515000000000001</v>
      </c>
      <c r="AQ2165" s="14">
        <v>55.572000000000003</v>
      </c>
      <c r="AR2165" s="14">
        <v>93.653999999999996</v>
      </c>
      <c r="AS2165" s="14">
        <v>113.78100000000001</v>
      </c>
      <c r="AT2165" s="14">
        <v>123.863</v>
      </c>
      <c r="AU2165" s="14">
        <v>115.19499999999999</v>
      </c>
      <c r="AV2165" s="14">
        <v>120.486</v>
      </c>
      <c r="AW2165" s="14">
        <v>112.53</v>
      </c>
      <c r="AX2165" s="14">
        <v>95.957999999999998</v>
      </c>
      <c r="AY2165" s="14">
        <v>61.72</v>
      </c>
      <c r="AZ2165" s="14">
        <v>24.231000000000002</v>
      </c>
      <c r="BA2165" s="14">
        <v>16.477</v>
      </c>
      <c r="BB2165" s="14">
        <v>16.218</v>
      </c>
      <c r="BC2165" s="14">
        <v>31.196000000000002</v>
      </c>
      <c r="BD2165" s="14">
        <v>61.463999999999999</v>
      </c>
      <c r="BE2165" s="14">
        <v>99.388999999999996</v>
      </c>
      <c r="BF2165" s="14">
        <v>121.151</v>
      </c>
      <c r="BG2165" s="14">
        <v>125.52200000000001</v>
      </c>
      <c r="BH2165" s="14">
        <v>127.669</v>
      </c>
      <c r="BI2165" s="14">
        <v>105.214</v>
      </c>
      <c r="BJ2165" s="14">
        <v>74.56</v>
      </c>
      <c r="BK2165" s="14">
        <v>38.930999999999997</v>
      </c>
      <c r="BL2165" s="14">
        <v>16.195</v>
      </c>
      <c r="BM2165" s="14">
        <v>9.6760000000000002</v>
      </c>
      <c r="BN2165" s="14">
        <v>20.544</v>
      </c>
      <c r="BO2165" s="14">
        <v>40.503</v>
      </c>
      <c r="BP2165" s="14">
        <v>88.954999999999998</v>
      </c>
      <c r="BQ2165" s="14">
        <v>141.97499999999999</v>
      </c>
      <c r="BR2165" s="14">
        <v>191.08600000000001</v>
      </c>
      <c r="BS2165" s="14">
        <v>195.71899999999999</v>
      </c>
      <c r="BT2165" s="14">
        <v>193.70099999999999</v>
      </c>
      <c r="BU2165" s="14">
        <v>151.73699999999999</v>
      </c>
      <c r="BV2165" s="14">
        <v>101.07</v>
      </c>
      <c r="BW2165" s="14">
        <v>54.024999999999999</v>
      </c>
      <c r="BX2165" s="14">
        <v>22.556000000000001</v>
      </c>
      <c r="BY2165" s="121">
        <v>14.079000000000001</v>
      </c>
      <c r="BZ2165" s="122" t="str">
        <f t="shared" si="199"/>
        <v>Penza</v>
      </c>
      <c r="CA2165" s="14">
        <f t="shared" si="200"/>
        <v>53.133000000000003</v>
      </c>
      <c r="CB2165" s="14">
        <f t="shared" si="201"/>
        <v>45.017000000000003</v>
      </c>
      <c r="CC2165" s="14">
        <f t="shared" si="202"/>
        <v>0.47418924637559889</v>
      </c>
      <c r="CD2165" s="14">
        <f t="shared" si="203"/>
        <v>3019.0240034679568</v>
      </c>
      <c r="CE2165" s="102"/>
    </row>
    <row r="2166" spans="1:83" x14ac:dyDescent="0.25">
      <c r="A2166" s="14">
        <f t="shared" si="198"/>
        <v>1668.8838832526621</v>
      </c>
      <c r="B2166" s="14" t="s">
        <v>2450</v>
      </c>
      <c r="C2166" s="14">
        <v>53.17</v>
      </c>
      <c r="D2166" s="14">
        <v>24.45</v>
      </c>
      <c r="E2166" s="14">
        <v>183</v>
      </c>
      <c r="F2166" s="14">
        <v>-5.25</v>
      </c>
      <c r="G2166" s="14">
        <v>-3.1059999999999999</v>
      </c>
      <c r="H2166" s="14">
        <v>1.1599999999999999</v>
      </c>
      <c r="I2166" s="14">
        <v>5.8689999999999998</v>
      </c>
      <c r="J2166" s="14">
        <v>12.641999999999999</v>
      </c>
      <c r="K2166" s="14">
        <v>16.23</v>
      </c>
      <c r="L2166" s="14">
        <v>15.867000000000001</v>
      </c>
      <c r="M2166" s="14">
        <v>15.930999999999999</v>
      </c>
      <c r="N2166" s="14">
        <v>11.709</v>
      </c>
      <c r="O2166" s="14">
        <v>8.1519999999999992</v>
      </c>
      <c r="P2166" s="14">
        <v>4.359</v>
      </c>
      <c r="Q2166" s="14">
        <v>-0.63200000000000001</v>
      </c>
      <c r="R2166" s="14">
        <v>9.8710000000000004</v>
      </c>
      <c r="S2166" s="14">
        <v>18.172000000000001</v>
      </c>
      <c r="T2166" s="14">
        <v>35.088000000000001</v>
      </c>
      <c r="U2166" s="14">
        <v>51.57</v>
      </c>
      <c r="V2166" s="14">
        <v>68.75</v>
      </c>
      <c r="W2166" s="14">
        <v>74.513999999999996</v>
      </c>
      <c r="X2166" s="14">
        <v>75.27</v>
      </c>
      <c r="Y2166" s="14">
        <v>57.283999999999999</v>
      </c>
      <c r="Z2166" s="14">
        <v>40.847000000000001</v>
      </c>
      <c r="AA2166" s="14">
        <v>25.47</v>
      </c>
      <c r="AB2166" s="14">
        <v>11.734999999999999</v>
      </c>
      <c r="AC2166" s="14">
        <v>7.8760000000000003</v>
      </c>
      <c r="AD2166" s="14">
        <v>11.648999999999999</v>
      </c>
      <c r="AE2166" s="14">
        <v>24.032</v>
      </c>
      <c r="AF2166" s="14">
        <v>51.28</v>
      </c>
      <c r="AG2166" s="14">
        <v>79.373999999999995</v>
      </c>
      <c r="AH2166" s="14">
        <v>99.65</v>
      </c>
      <c r="AI2166" s="14">
        <v>98.596999999999994</v>
      </c>
      <c r="AJ2166" s="14">
        <v>99.106999999999999</v>
      </c>
      <c r="AK2166" s="14">
        <v>79.402000000000001</v>
      </c>
      <c r="AL2166" s="14">
        <v>55.716999999999999</v>
      </c>
      <c r="AM2166" s="14">
        <v>30.009</v>
      </c>
      <c r="AN2166" s="14">
        <v>12.316000000000001</v>
      </c>
      <c r="AO2166" s="14">
        <v>8.343</v>
      </c>
      <c r="AP2166" s="14">
        <v>27.937000000000001</v>
      </c>
      <c r="AQ2166" s="14">
        <v>57.128999999999998</v>
      </c>
      <c r="AR2166" s="14">
        <v>100.261</v>
      </c>
      <c r="AS2166" s="14">
        <v>122.096</v>
      </c>
      <c r="AT2166" s="14">
        <v>131.779</v>
      </c>
      <c r="AU2166" s="14">
        <v>114.63500000000001</v>
      </c>
      <c r="AV2166" s="14">
        <v>125.73099999999999</v>
      </c>
      <c r="AW2166" s="14">
        <v>114.28700000000001</v>
      </c>
      <c r="AX2166" s="14">
        <v>100.75700000000001</v>
      </c>
      <c r="AY2166" s="14">
        <v>59.857999999999997</v>
      </c>
      <c r="AZ2166" s="14">
        <v>21.346</v>
      </c>
      <c r="BA2166" s="14">
        <v>16.609000000000002</v>
      </c>
      <c r="BB2166" s="14">
        <v>13.867000000000001</v>
      </c>
      <c r="BC2166" s="14">
        <v>32.348999999999997</v>
      </c>
      <c r="BD2166" s="14">
        <v>66.774000000000001</v>
      </c>
      <c r="BE2166" s="14">
        <v>100.529</v>
      </c>
      <c r="BF2166" s="14">
        <v>133.369</v>
      </c>
      <c r="BG2166" s="14">
        <v>122.527</v>
      </c>
      <c r="BH2166" s="14">
        <v>135.47999999999999</v>
      </c>
      <c r="BI2166" s="14">
        <v>108.718</v>
      </c>
      <c r="BJ2166" s="14">
        <v>75.116</v>
      </c>
      <c r="BK2166" s="14">
        <v>39.906999999999996</v>
      </c>
      <c r="BL2166" s="14">
        <v>14.305</v>
      </c>
      <c r="BM2166" s="14">
        <v>9.8659999999999997</v>
      </c>
      <c r="BN2166" s="14">
        <v>19.047999999999998</v>
      </c>
      <c r="BO2166" s="14">
        <v>41.441000000000003</v>
      </c>
      <c r="BP2166" s="14">
        <v>91.397999999999996</v>
      </c>
      <c r="BQ2166" s="14">
        <v>147.73500000000001</v>
      </c>
      <c r="BR2166" s="14">
        <v>201.70099999999999</v>
      </c>
      <c r="BS2166" s="14">
        <v>191.75899999999999</v>
      </c>
      <c r="BT2166" s="14">
        <v>200.40899999999999</v>
      </c>
      <c r="BU2166" s="14">
        <v>156.76</v>
      </c>
      <c r="BV2166" s="14">
        <v>104.22199999999999</v>
      </c>
      <c r="BW2166" s="14">
        <v>53.765000000000001</v>
      </c>
      <c r="BX2166" s="14">
        <v>20.797999999999998</v>
      </c>
      <c r="BY2166" s="121">
        <v>13.964</v>
      </c>
      <c r="BZ2166" s="122" t="str">
        <f t="shared" si="199"/>
        <v>Vawkavysk</v>
      </c>
      <c r="CA2166" s="14">
        <f t="shared" si="200"/>
        <v>53.17</v>
      </c>
      <c r="CB2166" s="14">
        <f t="shared" si="201"/>
        <v>24.45</v>
      </c>
      <c r="CC2166" s="14">
        <f t="shared" si="202"/>
        <v>0.26212669723027004</v>
      </c>
      <c r="CD2166" s="14">
        <f t="shared" si="203"/>
        <v>1668.8838832526621</v>
      </c>
      <c r="CE2166" s="102"/>
    </row>
    <row r="2167" spans="1:83" x14ac:dyDescent="0.25">
      <c r="A2167" s="14">
        <f t="shared" si="198"/>
        <v>3234.4140866641656</v>
      </c>
      <c r="B2167" s="14" t="s">
        <v>2451</v>
      </c>
      <c r="C2167" s="14">
        <v>53.183</v>
      </c>
      <c r="D2167" s="14">
        <v>48.4</v>
      </c>
      <c r="E2167" s="14">
        <v>103</v>
      </c>
      <c r="F2167" s="14">
        <v>-10.202999999999999</v>
      </c>
      <c r="G2167" s="14">
        <v>-11.118</v>
      </c>
      <c r="H2167" s="14">
        <v>-4.4690000000000003</v>
      </c>
      <c r="I2167" s="14">
        <v>6.1159999999999997</v>
      </c>
      <c r="J2167" s="14">
        <v>13.994999999999999</v>
      </c>
      <c r="K2167" s="14">
        <v>18.777999999999999</v>
      </c>
      <c r="L2167" s="14">
        <v>20.579000000000001</v>
      </c>
      <c r="M2167" s="14">
        <v>19.481000000000002</v>
      </c>
      <c r="N2167" s="14">
        <v>13.478999999999999</v>
      </c>
      <c r="O2167" s="14">
        <v>6.16</v>
      </c>
      <c r="P2167" s="14">
        <v>-1.6679999999999999</v>
      </c>
      <c r="Q2167" s="14">
        <v>-8.2789999999999999</v>
      </c>
      <c r="R2167" s="14">
        <v>12.214</v>
      </c>
      <c r="S2167" s="14">
        <v>19.702000000000002</v>
      </c>
      <c r="T2167" s="14">
        <v>36.543999999999997</v>
      </c>
      <c r="U2167" s="14">
        <v>51.686999999999998</v>
      </c>
      <c r="V2167" s="14">
        <v>68.8</v>
      </c>
      <c r="W2167" s="14">
        <v>74.108000000000004</v>
      </c>
      <c r="X2167" s="14">
        <v>72.155000000000001</v>
      </c>
      <c r="Y2167" s="14">
        <v>58.564</v>
      </c>
      <c r="Z2167" s="14">
        <v>42.238</v>
      </c>
      <c r="AA2167" s="14">
        <v>28.632000000000001</v>
      </c>
      <c r="AB2167" s="14">
        <v>13.504</v>
      </c>
      <c r="AC2167" s="14">
        <v>8.3819999999999997</v>
      </c>
      <c r="AD2167" s="14">
        <v>15.351000000000001</v>
      </c>
      <c r="AE2167" s="14">
        <v>27.978000000000002</v>
      </c>
      <c r="AF2167" s="14">
        <v>52.442</v>
      </c>
      <c r="AG2167" s="14">
        <v>78.049000000000007</v>
      </c>
      <c r="AH2167" s="14">
        <v>108.73</v>
      </c>
      <c r="AI2167" s="14">
        <v>110.232</v>
      </c>
      <c r="AJ2167" s="14">
        <v>111.301</v>
      </c>
      <c r="AK2167" s="14">
        <v>93.481999999999999</v>
      </c>
      <c r="AL2167" s="14">
        <v>61.33</v>
      </c>
      <c r="AM2167" s="14">
        <v>35.433999999999997</v>
      </c>
      <c r="AN2167" s="14">
        <v>15.845000000000001</v>
      </c>
      <c r="AO2167" s="14">
        <v>9.8079999999999998</v>
      </c>
      <c r="AP2167" s="14">
        <v>45.738</v>
      </c>
      <c r="AQ2167" s="14">
        <v>76.206999999999994</v>
      </c>
      <c r="AR2167" s="14">
        <v>105.851</v>
      </c>
      <c r="AS2167" s="14">
        <v>125.571</v>
      </c>
      <c r="AT2167" s="14">
        <v>135.637</v>
      </c>
      <c r="AU2167" s="14">
        <v>126.876</v>
      </c>
      <c r="AV2167" s="14">
        <v>130.14599999999999</v>
      </c>
      <c r="AW2167" s="14">
        <v>136.489</v>
      </c>
      <c r="AX2167" s="14">
        <v>118.069</v>
      </c>
      <c r="AY2167" s="14">
        <v>76.334999999999994</v>
      </c>
      <c r="AZ2167" s="14">
        <v>38.994999999999997</v>
      </c>
      <c r="BA2167" s="14">
        <v>25.794</v>
      </c>
      <c r="BB2167" s="14">
        <v>19.821000000000002</v>
      </c>
      <c r="BC2167" s="14">
        <v>39.627000000000002</v>
      </c>
      <c r="BD2167" s="14">
        <v>69.947999999999993</v>
      </c>
      <c r="BE2167" s="14">
        <v>102.476</v>
      </c>
      <c r="BF2167" s="14">
        <v>132.846</v>
      </c>
      <c r="BG2167" s="14">
        <v>136.43600000000001</v>
      </c>
      <c r="BH2167" s="14">
        <v>135.90299999999999</v>
      </c>
      <c r="BI2167" s="14">
        <v>115.221</v>
      </c>
      <c r="BJ2167" s="14">
        <v>86.266999999999996</v>
      </c>
      <c r="BK2167" s="14">
        <v>47.174999999999997</v>
      </c>
      <c r="BL2167" s="14">
        <v>19.645</v>
      </c>
      <c r="BM2167" s="14">
        <v>11.984</v>
      </c>
      <c r="BN2167" s="14">
        <v>25.375</v>
      </c>
      <c r="BO2167" s="14">
        <v>48.195999999999998</v>
      </c>
      <c r="BP2167" s="14">
        <v>94.287000000000006</v>
      </c>
      <c r="BQ2167" s="14">
        <v>149.589</v>
      </c>
      <c r="BR2167" s="14">
        <v>207.001</v>
      </c>
      <c r="BS2167" s="14">
        <v>217.17599999999999</v>
      </c>
      <c r="BT2167" s="14">
        <v>212.67699999999999</v>
      </c>
      <c r="BU2167" s="14">
        <v>178.66900000000001</v>
      </c>
      <c r="BV2167" s="14">
        <v>115.29</v>
      </c>
      <c r="BW2167" s="14">
        <v>62.893999999999998</v>
      </c>
      <c r="BX2167" s="14">
        <v>26.497</v>
      </c>
      <c r="BY2167" s="121">
        <v>15.818</v>
      </c>
      <c r="BZ2167" s="122" t="str">
        <f t="shared" si="199"/>
        <v>Syzran</v>
      </c>
      <c r="CA2167" s="14">
        <f t="shared" si="200"/>
        <v>53.183</v>
      </c>
      <c r="CB2167" s="14">
        <f t="shared" si="201"/>
        <v>48.4</v>
      </c>
      <c r="CC2167" s="14">
        <f t="shared" si="202"/>
        <v>0.50801993507176835</v>
      </c>
      <c r="CD2167" s="14">
        <f t="shared" si="203"/>
        <v>3234.4140866641656</v>
      </c>
      <c r="CE2167" s="102"/>
    </row>
    <row r="2168" spans="1:83" x14ac:dyDescent="0.25">
      <c r="A2168" s="14">
        <f t="shared" si="198"/>
        <v>6161.7163007514937</v>
      </c>
      <c r="B2168" s="14" t="s">
        <v>2452</v>
      </c>
      <c r="C2168" s="14">
        <v>53.186</v>
      </c>
      <c r="D2168" s="14">
        <v>-99.268000000000001</v>
      </c>
      <c r="E2168" s="14">
        <v>222.5</v>
      </c>
      <c r="F2168" s="14">
        <v>-16.768999999999998</v>
      </c>
      <c r="G2168" s="14">
        <v>-15.917999999999999</v>
      </c>
      <c r="H2168" s="14">
        <v>-7.74</v>
      </c>
      <c r="I2168" s="14">
        <v>-1.288</v>
      </c>
      <c r="J2168" s="14">
        <v>7.0129999999999999</v>
      </c>
      <c r="K2168" s="14">
        <v>14.385999999999999</v>
      </c>
      <c r="L2168" s="14">
        <v>17.957999999999998</v>
      </c>
      <c r="M2168" s="14">
        <v>16.803000000000001</v>
      </c>
      <c r="N2168" s="14">
        <v>10.832000000000001</v>
      </c>
      <c r="O2168" s="14">
        <v>4.0209999999999999</v>
      </c>
      <c r="P2168" s="14">
        <v>-5.5679999999999996</v>
      </c>
      <c r="Q2168" s="14">
        <v>-17.047999999999998</v>
      </c>
      <c r="R2168" s="14">
        <v>9.7859999999999996</v>
      </c>
      <c r="S2168" s="14">
        <v>19.420000000000002</v>
      </c>
      <c r="T2168" s="14">
        <v>36.853999999999999</v>
      </c>
      <c r="U2168" s="14">
        <v>52.362000000000002</v>
      </c>
      <c r="V2168" s="14">
        <v>73.341999999999999</v>
      </c>
      <c r="W2168" s="14">
        <v>81.111000000000004</v>
      </c>
      <c r="X2168" s="14">
        <v>79.509</v>
      </c>
      <c r="Y2168" s="14">
        <v>58.631999999999998</v>
      </c>
      <c r="Z2168" s="14">
        <v>35.927999999999997</v>
      </c>
      <c r="AA2168" s="14">
        <v>20.699000000000002</v>
      </c>
      <c r="AB2168" s="14">
        <v>11.717000000000001</v>
      </c>
      <c r="AC2168" s="14">
        <v>9.0960000000000001</v>
      </c>
      <c r="AD2168" s="14">
        <v>16.152999999999999</v>
      </c>
      <c r="AE2168" s="14">
        <v>29.359000000000002</v>
      </c>
      <c r="AF2168" s="14">
        <v>57.042000000000002</v>
      </c>
      <c r="AG2168" s="14">
        <v>84.239000000000004</v>
      </c>
      <c r="AH2168" s="14">
        <v>102.19799999999999</v>
      </c>
      <c r="AI2168" s="14">
        <v>106.355</v>
      </c>
      <c r="AJ2168" s="14">
        <v>113.227</v>
      </c>
      <c r="AK2168" s="14">
        <v>86.111000000000004</v>
      </c>
      <c r="AL2168" s="14">
        <v>65.400999999999996</v>
      </c>
      <c r="AM2168" s="14">
        <v>36.472999999999999</v>
      </c>
      <c r="AN2168" s="14">
        <v>17.308</v>
      </c>
      <c r="AO2168" s="14">
        <v>12.545999999999999</v>
      </c>
      <c r="AP2168" s="14">
        <v>70.628</v>
      </c>
      <c r="AQ2168" s="14">
        <v>85.721999999999994</v>
      </c>
      <c r="AR2168" s="14">
        <v>118.39</v>
      </c>
      <c r="AS2168" s="14">
        <v>128.12100000000001</v>
      </c>
      <c r="AT2168" s="14">
        <v>113.346</v>
      </c>
      <c r="AU2168" s="14">
        <v>106.613</v>
      </c>
      <c r="AV2168" s="14">
        <v>114.893</v>
      </c>
      <c r="AW2168" s="14">
        <v>126.38800000000001</v>
      </c>
      <c r="AX2168" s="14">
        <v>110.215</v>
      </c>
      <c r="AY2168" s="14">
        <v>88.468999999999994</v>
      </c>
      <c r="AZ2168" s="14">
        <v>61.273000000000003</v>
      </c>
      <c r="BA2168" s="14">
        <v>46.462000000000003</v>
      </c>
      <c r="BB2168" s="14">
        <v>32.146999999999998</v>
      </c>
      <c r="BC2168" s="14">
        <v>41.012999999999998</v>
      </c>
      <c r="BD2168" s="14">
        <v>74.626000000000005</v>
      </c>
      <c r="BE2168" s="14">
        <v>106.423</v>
      </c>
      <c r="BF2168" s="14">
        <v>134.001</v>
      </c>
      <c r="BG2168" s="14">
        <v>142.75399999999999</v>
      </c>
      <c r="BH2168" s="14">
        <v>143.56700000000001</v>
      </c>
      <c r="BI2168" s="14">
        <v>116.047</v>
      </c>
      <c r="BJ2168" s="14">
        <v>94.878</v>
      </c>
      <c r="BK2168" s="14">
        <v>56.863999999999997</v>
      </c>
      <c r="BL2168" s="14">
        <v>30.702999999999999</v>
      </c>
      <c r="BM2168" s="14">
        <v>16.498000000000001</v>
      </c>
      <c r="BN2168" s="14">
        <v>25.395</v>
      </c>
      <c r="BO2168" s="14">
        <v>50.750999999999998</v>
      </c>
      <c r="BP2168" s="14">
        <v>102.38500000000001</v>
      </c>
      <c r="BQ2168" s="14">
        <v>155.29400000000001</v>
      </c>
      <c r="BR2168" s="14">
        <v>179.69399999999999</v>
      </c>
      <c r="BS2168" s="14">
        <v>189.66300000000001</v>
      </c>
      <c r="BT2168" s="14">
        <v>193.012</v>
      </c>
      <c r="BU2168" s="14">
        <v>168.065</v>
      </c>
      <c r="BV2168" s="14">
        <v>104.922</v>
      </c>
      <c r="BW2168" s="14">
        <v>57.067999999999998</v>
      </c>
      <c r="BX2168" s="14">
        <v>28.29</v>
      </c>
      <c r="BY2168" s="121">
        <v>20.027999999999999</v>
      </c>
      <c r="BZ2168" s="122" t="str">
        <f t="shared" si="199"/>
        <v>Grand Rapids</v>
      </c>
      <c r="CA2168" s="14">
        <f t="shared" si="200"/>
        <v>53.186</v>
      </c>
      <c r="CB2168" s="14">
        <f t="shared" si="201"/>
        <v>-99.268000000000001</v>
      </c>
      <c r="CC2168" s="14">
        <f t="shared" si="202"/>
        <v>0.96780270898054999</v>
      </c>
      <c r="CD2168" s="14">
        <f t="shared" si="203"/>
        <v>6161.7163007514937</v>
      </c>
      <c r="CE2168" s="102"/>
    </row>
    <row r="2169" spans="1:83" x14ac:dyDescent="0.25">
      <c r="A2169" s="14">
        <f t="shared" si="198"/>
        <v>4182.6458318512405</v>
      </c>
      <c r="B2169" s="14" t="s">
        <v>2453</v>
      </c>
      <c r="C2169" s="14">
        <v>53.216999999999999</v>
      </c>
      <c r="D2169" s="14">
        <v>63.616999999999997</v>
      </c>
      <c r="E2169" s="14">
        <v>170</v>
      </c>
      <c r="F2169" s="14">
        <v>-15.634</v>
      </c>
      <c r="G2169" s="14">
        <v>-14.522</v>
      </c>
      <c r="H2169" s="14">
        <v>-8.1310000000000002</v>
      </c>
      <c r="I2169" s="14">
        <v>5.58</v>
      </c>
      <c r="J2169" s="14">
        <v>13.781000000000001</v>
      </c>
      <c r="K2169" s="14">
        <v>19.780999999999999</v>
      </c>
      <c r="L2169" s="14">
        <v>20.792999999999999</v>
      </c>
      <c r="M2169" s="14">
        <v>18.099</v>
      </c>
      <c r="N2169" s="14">
        <v>13.749000000000001</v>
      </c>
      <c r="O2169" s="14">
        <v>3.9910000000000001</v>
      </c>
      <c r="P2169" s="14">
        <v>-4.7960000000000003</v>
      </c>
      <c r="Q2169" s="14">
        <v>-14.269</v>
      </c>
      <c r="R2169" s="14">
        <v>12.02</v>
      </c>
      <c r="S2169" s="14">
        <v>20.422999999999998</v>
      </c>
      <c r="T2169" s="14">
        <v>37.703000000000003</v>
      </c>
      <c r="U2169" s="14">
        <v>51.994</v>
      </c>
      <c r="V2169" s="14">
        <v>69.721000000000004</v>
      </c>
      <c r="W2169" s="14">
        <v>75.433000000000007</v>
      </c>
      <c r="X2169" s="14">
        <v>73.658000000000001</v>
      </c>
      <c r="Y2169" s="14">
        <v>59.728000000000002</v>
      </c>
      <c r="Z2169" s="14">
        <v>42.52</v>
      </c>
      <c r="AA2169" s="14">
        <v>26.984999999999999</v>
      </c>
      <c r="AB2169" s="14">
        <v>12.863</v>
      </c>
      <c r="AC2169" s="14">
        <v>8.8059999999999992</v>
      </c>
      <c r="AD2169" s="14">
        <v>15.731</v>
      </c>
      <c r="AE2169" s="14">
        <v>30.085000000000001</v>
      </c>
      <c r="AF2169" s="14">
        <v>53.058</v>
      </c>
      <c r="AG2169" s="14">
        <v>81.64</v>
      </c>
      <c r="AH2169" s="14">
        <v>106.396</v>
      </c>
      <c r="AI2169" s="14">
        <v>115.352</v>
      </c>
      <c r="AJ2169" s="14">
        <v>112.057</v>
      </c>
      <c r="AK2169" s="14">
        <v>92.790999999999997</v>
      </c>
      <c r="AL2169" s="14">
        <v>65.813000000000002</v>
      </c>
      <c r="AM2169" s="14">
        <v>36.540999999999997</v>
      </c>
      <c r="AN2169" s="14">
        <v>16.346</v>
      </c>
      <c r="AO2169" s="14">
        <v>10.69</v>
      </c>
      <c r="AP2169" s="14">
        <v>47.475000000000001</v>
      </c>
      <c r="AQ2169" s="14">
        <v>75.766999999999996</v>
      </c>
      <c r="AR2169" s="14">
        <v>100.349</v>
      </c>
      <c r="AS2169" s="14">
        <v>121.43899999999999</v>
      </c>
      <c r="AT2169" s="14">
        <v>125.035</v>
      </c>
      <c r="AU2169" s="14">
        <v>120.52800000000001</v>
      </c>
      <c r="AV2169" s="14">
        <v>124.863</v>
      </c>
      <c r="AW2169" s="14">
        <v>128.09399999999999</v>
      </c>
      <c r="AX2169" s="14">
        <v>117.934</v>
      </c>
      <c r="AY2169" s="14">
        <v>77.787999999999997</v>
      </c>
      <c r="AZ2169" s="14">
        <v>41.34</v>
      </c>
      <c r="BA2169" s="14">
        <v>30.933</v>
      </c>
      <c r="BB2169" s="14">
        <v>20.373999999999999</v>
      </c>
      <c r="BC2169" s="14">
        <v>37.539000000000001</v>
      </c>
      <c r="BD2169" s="14">
        <v>66.665000000000006</v>
      </c>
      <c r="BE2169" s="14">
        <v>99.685000000000002</v>
      </c>
      <c r="BF2169" s="14">
        <v>125.34099999999999</v>
      </c>
      <c r="BG2169" s="14">
        <v>129.55199999999999</v>
      </c>
      <c r="BH2169" s="14">
        <v>128.256</v>
      </c>
      <c r="BI2169" s="14">
        <v>112.444</v>
      </c>
      <c r="BJ2169" s="14">
        <v>82.070999999999998</v>
      </c>
      <c r="BK2169" s="14">
        <v>45.08</v>
      </c>
      <c r="BL2169" s="14">
        <v>20.056999999999999</v>
      </c>
      <c r="BM2169" s="14">
        <v>13.096</v>
      </c>
      <c r="BN2169" s="14">
        <v>25.350999999999999</v>
      </c>
      <c r="BO2169" s="14">
        <v>48.744</v>
      </c>
      <c r="BP2169" s="14">
        <v>92.337999999999994</v>
      </c>
      <c r="BQ2169" s="14">
        <v>147.084</v>
      </c>
      <c r="BR2169" s="14">
        <v>193.68299999999999</v>
      </c>
      <c r="BS2169" s="14">
        <v>207.739</v>
      </c>
      <c r="BT2169" s="14">
        <v>203.39599999999999</v>
      </c>
      <c r="BU2169" s="14">
        <v>170.822</v>
      </c>
      <c r="BV2169" s="14">
        <v>116.369</v>
      </c>
      <c r="BW2169" s="14">
        <v>61.097999999999999</v>
      </c>
      <c r="BX2169" s="14">
        <v>26.504000000000001</v>
      </c>
      <c r="BY2169" s="121">
        <v>17.181999999999999</v>
      </c>
      <c r="BZ2169" s="122" t="str">
        <f t="shared" si="199"/>
        <v>Kostanay</v>
      </c>
      <c r="CA2169" s="14">
        <f t="shared" si="200"/>
        <v>53.216999999999999</v>
      </c>
      <c r="CB2169" s="14">
        <f t="shared" si="201"/>
        <v>63.616999999999997</v>
      </c>
      <c r="CC2169" s="14">
        <f t="shared" si="202"/>
        <v>0.65695591442243761</v>
      </c>
      <c r="CD2169" s="14">
        <f t="shared" si="203"/>
        <v>4182.6458318512405</v>
      </c>
      <c r="CE2169" s="102"/>
    </row>
    <row r="2170" spans="1:83" x14ac:dyDescent="0.25">
      <c r="A2170" s="14">
        <f t="shared" si="198"/>
        <v>3362.6592055866304</v>
      </c>
      <c r="B2170" s="14" t="s">
        <v>2454</v>
      </c>
      <c r="C2170" s="14">
        <v>53.25</v>
      </c>
      <c r="D2170" s="14">
        <v>50.45</v>
      </c>
      <c r="E2170" s="14">
        <v>40</v>
      </c>
      <c r="F2170" s="14">
        <v>-10.789</v>
      </c>
      <c r="G2170" s="14">
        <v>-9.9860000000000007</v>
      </c>
      <c r="H2170" s="14">
        <v>-3.7429999999999999</v>
      </c>
      <c r="I2170" s="14">
        <v>6.3</v>
      </c>
      <c r="J2170" s="14">
        <v>14.484</v>
      </c>
      <c r="K2170" s="14">
        <v>19.265000000000001</v>
      </c>
      <c r="L2170" s="14">
        <v>21.847000000000001</v>
      </c>
      <c r="M2170" s="14">
        <v>19.497</v>
      </c>
      <c r="N2170" s="14">
        <v>12.523</v>
      </c>
      <c r="O2170" s="14">
        <v>6.64</v>
      </c>
      <c r="P2170" s="14">
        <v>-0.36299999999999999</v>
      </c>
      <c r="Q2170" s="14">
        <v>-5.3970000000000002</v>
      </c>
      <c r="R2170" s="14">
        <v>10.885999999999999</v>
      </c>
      <c r="S2170" s="14">
        <v>18.611999999999998</v>
      </c>
      <c r="T2170" s="14">
        <v>35.383000000000003</v>
      </c>
      <c r="U2170" s="14">
        <v>51.218000000000004</v>
      </c>
      <c r="V2170" s="14">
        <v>67.730999999999995</v>
      </c>
      <c r="W2170" s="14">
        <v>75.31</v>
      </c>
      <c r="X2170" s="14">
        <v>73.47</v>
      </c>
      <c r="Y2170" s="14">
        <v>58.417000000000002</v>
      </c>
      <c r="Z2170" s="14">
        <v>41.206000000000003</v>
      </c>
      <c r="AA2170" s="14">
        <v>26.584</v>
      </c>
      <c r="AB2170" s="14">
        <v>12.46</v>
      </c>
      <c r="AC2170" s="14">
        <v>7.9119999999999999</v>
      </c>
      <c r="AD2170" s="14">
        <v>13.151</v>
      </c>
      <c r="AE2170" s="14">
        <v>25.210999999999999</v>
      </c>
      <c r="AF2170" s="14">
        <v>53.186</v>
      </c>
      <c r="AG2170" s="14">
        <v>78.046000000000006</v>
      </c>
      <c r="AH2170" s="14">
        <v>110.188</v>
      </c>
      <c r="AI2170" s="14">
        <v>115.515</v>
      </c>
      <c r="AJ2170" s="14">
        <v>111.98399999999999</v>
      </c>
      <c r="AK2170" s="14">
        <v>89.46</v>
      </c>
      <c r="AL2170" s="14">
        <v>59.006</v>
      </c>
      <c r="AM2170" s="14">
        <v>34.856000000000002</v>
      </c>
      <c r="AN2170" s="14">
        <v>14.996</v>
      </c>
      <c r="AO2170" s="14">
        <v>9.9120000000000008</v>
      </c>
      <c r="AP2170" s="14">
        <v>32.209000000000003</v>
      </c>
      <c r="AQ2170" s="14">
        <v>63.848999999999997</v>
      </c>
      <c r="AR2170" s="14">
        <v>104.30800000000001</v>
      </c>
      <c r="AS2170" s="14">
        <v>120.373</v>
      </c>
      <c r="AT2170" s="14">
        <v>134.30099999999999</v>
      </c>
      <c r="AU2170" s="14">
        <v>128.60900000000001</v>
      </c>
      <c r="AV2170" s="14">
        <v>129.81800000000001</v>
      </c>
      <c r="AW2170" s="14">
        <v>130.29300000000001</v>
      </c>
      <c r="AX2170" s="14">
        <v>111.40600000000001</v>
      </c>
      <c r="AY2170" s="14">
        <v>81.078999999999994</v>
      </c>
      <c r="AZ2170" s="14">
        <v>37.235999999999997</v>
      </c>
      <c r="BA2170" s="14">
        <v>29.265000000000001</v>
      </c>
      <c r="BB2170" s="14">
        <v>16.247</v>
      </c>
      <c r="BC2170" s="14">
        <v>33.640999999999998</v>
      </c>
      <c r="BD2170" s="14">
        <v>70.835999999999999</v>
      </c>
      <c r="BE2170" s="14">
        <v>102.366</v>
      </c>
      <c r="BF2170" s="14">
        <v>130.399</v>
      </c>
      <c r="BG2170" s="14">
        <v>139.559</v>
      </c>
      <c r="BH2170" s="14">
        <v>134.80600000000001</v>
      </c>
      <c r="BI2170" s="14">
        <v>117.979</v>
      </c>
      <c r="BJ2170" s="14">
        <v>80.570999999999998</v>
      </c>
      <c r="BK2170" s="14">
        <v>47.101999999999997</v>
      </c>
      <c r="BL2170" s="14">
        <v>19.363</v>
      </c>
      <c r="BM2170" s="14">
        <v>12.821</v>
      </c>
      <c r="BN2170" s="14">
        <v>21.102</v>
      </c>
      <c r="BO2170" s="14">
        <v>42.872999999999998</v>
      </c>
      <c r="BP2170" s="14">
        <v>95.567999999999998</v>
      </c>
      <c r="BQ2170" s="14">
        <v>144.429</v>
      </c>
      <c r="BR2170" s="14">
        <v>204.488</v>
      </c>
      <c r="BS2170" s="14">
        <v>221.13300000000001</v>
      </c>
      <c r="BT2170" s="14">
        <v>210.71100000000001</v>
      </c>
      <c r="BU2170" s="14">
        <v>172.221</v>
      </c>
      <c r="BV2170" s="14">
        <v>110.471</v>
      </c>
      <c r="BW2170" s="14">
        <v>61.505000000000003</v>
      </c>
      <c r="BX2170" s="14">
        <v>25.327999999999999</v>
      </c>
      <c r="BY2170" s="121">
        <v>15.675000000000001</v>
      </c>
      <c r="BZ2170" s="122" t="str">
        <f t="shared" si="199"/>
        <v>Samara Smyshlyaevka</v>
      </c>
      <c r="CA2170" s="14">
        <f t="shared" si="200"/>
        <v>53.25</v>
      </c>
      <c r="CB2170" s="14">
        <f t="shared" si="201"/>
        <v>50.45</v>
      </c>
      <c r="CC2170" s="14">
        <f t="shared" si="202"/>
        <v>0.52816301979826852</v>
      </c>
      <c r="CD2170" s="14">
        <f t="shared" si="203"/>
        <v>3362.6592055866304</v>
      </c>
      <c r="CE2170" s="102"/>
    </row>
    <row r="2171" spans="1:83" x14ac:dyDescent="0.25">
      <c r="A2171" s="14">
        <f t="shared" si="198"/>
        <v>7551.1391732262609</v>
      </c>
      <c r="B2171" s="14" t="s">
        <v>2455</v>
      </c>
      <c r="C2171" s="14">
        <v>53.3</v>
      </c>
      <c r="D2171" s="14">
        <v>-132.767</v>
      </c>
      <c r="E2171" s="14">
        <v>14</v>
      </c>
      <c r="F2171" s="14">
        <v>5.5209999999999999</v>
      </c>
      <c r="G2171" s="14">
        <v>5.0819999999999999</v>
      </c>
      <c r="H2171" s="14">
        <v>5.2839999999999998</v>
      </c>
      <c r="I2171" s="14">
        <v>6.5149999999999997</v>
      </c>
      <c r="J2171" s="14">
        <v>8.6649999999999991</v>
      </c>
      <c r="K2171" s="14">
        <v>10.717000000000001</v>
      </c>
      <c r="L2171" s="14">
        <v>12.999000000000001</v>
      </c>
      <c r="M2171" s="14">
        <v>13.294</v>
      </c>
      <c r="N2171" s="14">
        <v>13.413</v>
      </c>
      <c r="O2171" s="14">
        <v>10.8</v>
      </c>
      <c r="P2171" s="14">
        <v>6.5570000000000004</v>
      </c>
      <c r="Q2171" s="14">
        <v>5.609</v>
      </c>
      <c r="R2171" s="14">
        <v>10.302</v>
      </c>
      <c r="S2171" s="14">
        <v>15.178000000000001</v>
      </c>
      <c r="T2171" s="14">
        <v>37.143000000000001</v>
      </c>
      <c r="U2171" s="14">
        <v>45.008000000000003</v>
      </c>
      <c r="V2171" s="14">
        <v>62.447000000000003</v>
      </c>
      <c r="W2171" s="14">
        <v>72.817999999999998</v>
      </c>
      <c r="X2171" s="14">
        <v>79.495000000000005</v>
      </c>
      <c r="Y2171" s="14">
        <v>55.43</v>
      </c>
      <c r="Z2171" s="14">
        <v>31.72</v>
      </c>
      <c r="AA2171" s="14">
        <v>19.681000000000001</v>
      </c>
      <c r="AB2171" s="14">
        <v>12.807</v>
      </c>
      <c r="AC2171" s="14">
        <v>5.7080000000000002</v>
      </c>
      <c r="AD2171" s="14">
        <v>11.747999999999999</v>
      </c>
      <c r="AE2171" s="14">
        <v>29.265000000000001</v>
      </c>
      <c r="AF2171" s="14">
        <v>48.847999999999999</v>
      </c>
      <c r="AG2171" s="14">
        <v>68.951999999999998</v>
      </c>
      <c r="AH2171" s="14">
        <v>96.584999999999994</v>
      </c>
      <c r="AI2171" s="14">
        <v>97.567999999999998</v>
      </c>
      <c r="AJ2171" s="14">
        <v>118.048</v>
      </c>
      <c r="AK2171" s="14">
        <v>92.099000000000004</v>
      </c>
      <c r="AL2171" s="14">
        <v>63.366</v>
      </c>
      <c r="AM2171" s="14">
        <v>39.588000000000001</v>
      </c>
      <c r="AN2171" s="14">
        <v>15.786</v>
      </c>
      <c r="AO2171" s="14">
        <v>8.8620000000000001</v>
      </c>
      <c r="AP2171" s="14">
        <v>26.204000000000001</v>
      </c>
      <c r="AQ2171" s="14">
        <v>69.007000000000005</v>
      </c>
      <c r="AR2171" s="14">
        <v>85.417000000000002</v>
      </c>
      <c r="AS2171" s="14">
        <v>86.587000000000003</v>
      </c>
      <c r="AT2171" s="14">
        <v>101.139</v>
      </c>
      <c r="AU2171" s="14">
        <v>93.179000000000002</v>
      </c>
      <c r="AV2171" s="14">
        <v>136.316</v>
      </c>
      <c r="AW2171" s="14">
        <v>124.044</v>
      </c>
      <c r="AX2171" s="14">
        <v>93.06</v>
      </c>
      <c r="AY2171" s="14">
        <v>78.793000000000006</v>
      </c>
      <c r="AZ2171" s="14">
        <v>37.823</v>
      </c>
      <c r="BA2171" s="14">
        <v>26.292000000000002</v>
      </c>
      <c r="BB2171" s="14">
        <v>13.988</v>
      </c>
      <c r="BC2171" s="14">
        <v>31.111999999999998</v>
      </c>
      <c r="BD2171" s="14">
        <v>57.732999999999997</v>
      </c>
      <c r="BE2171" s="14">
        <v>70.856999999999999</v>
      </c>
      <c r="BF2171" s="14">
        <v>99.763000000000005</v>
      </c>
      <c r="BG2171" s="14">
        <v>102.163</v>
      </c>
      <c r="BH2171" s="14">
        <v>138.953</v>
      </c>
      <c r="BI2171" s="14">
        <v>107.907</v>
      </c>
      <c r="BJ2171" s="14">
        <v>65.69</v>
      </c>
      <c r="BK2171" s="14">
        <v>40.564</v>
      </c>
      <c r="BL2171" s="14">
        <v>18.888999999999999</v>
      </c>
      <c r="BM2171" s="14">
        <v>9.6950000000000003</v>
      </c>
      <c r="BN2171" s="14">
        <v>19.280999999999999</v>
      </c>
      <c r="BO2171" s="14">
        <v>40.841000000000001</v>
      </c>
      <c r="BP2171" s="14">
        <v>83.688000000000002</v>
      </c>
      <c r="BQ2171" s="14">
        <v>109.313</v>
      </c>
      <c r="BR2171" s="14">
        <v>156.30699999999999</v>
      </c>
      <c r="BS2171" s="14">
        <v>158.93299999999999</v>
      </c>
      <c r="BT2171" s="14">
        <v>218.02099999999999</v>
      </c>
      <c r="BU2171" s="14">
        <v>169.02</v>
      </c>
      <c r="BV2171" s="14">
        <v>92.234999999999999</v>
      </c>
      <c r="BW2171" s="14">
        <v>53.033000000000001</v>
      </c>
      <c r="BX2171" s="14">
        <v>25.515000000000001</v>
      </c>
      <c r="BY2171" s="121">
        <v>11.911</v>
      </c>
      <c r="BZ2171" s="122" t="str">
        <f t="shared" si="199"/>
        <v>Kindakun Rocks</v>
      </c>
      <c r="CA2171" s="14">
        <f t="shared" si="200"/>
        <v>53.3</v>
      </c>
      <c r="CB2171" s="14">
        <f t="shared" si="201"/>
        <v>-132.767</v>
      </c>
      <c r="CC2171" s="14">
        <f t="shared" si="202"/>
        <v>1.1860352848193008</v>
      </c>
      <c r="CD2171" s="14">
        <f t="shared" si="203"/>
        <v>7551.1391732262609</v>
      </c>
      <c r="CE2171" s="102"/>
    </row>
    <row r="2172" spans="1:83" x14ac:dyDescent="0.25">
      <c r="A2172" s="14">
        <f t="shared" si="198"/>
        <v>3970.3886607160885</v>
      </c>
      <c r="B2172" s="14" t="s">
        <v>2456</v>
      </c>
      <c r="C2172" s="14">
        <v>53.317</v>
      </c>
      <c r="D2172" s="14">
        <v>-60.417000000000002</v>
      </c>
      <c r="E2172" s="14">
        <v>48.8</v>
      </c>
      <c r="F2172" s="14">
        <v>-16.440999999999999</v>
      </c>
      <c r="G2172" s="14">
        <v>-14.666</v>
      </c>
      <c r="H2172" s="14">
        <v>-8.5739999999999998</v>
      </c>
      <c r="I2172" s="14">
        <v>-1.32</v>
      </c>
      <c r="J2172" s="14">
        <v>5.2320000000000002</v>
      </c>
      <c r="K2172" s="14">
        <v>10.955</v>
      </c>
      <c r="L2172" s="14">
        <v>16.077000000000002</v>
      </c>
      <c r="M2172" s="14">
        <v>15.05</v>
      </c>
      <c r="N2172" s="14">
        <v>10.87</v>
      </c>
      <c r="O2172" s="14">
        <v>3.629</v>
      </c>
      <c r="P2172" s="14">
        <v>-3.7970000000000002</v>
      </c>
      <c r="Q2172" s="14">
        <v>-11.41</v>
      </c>
      <c r="R2172" s="14">
        <v>10.425000000000001</v>
      </c>
      <c r="S2172" s="14">
        <v>15.432</v>
      </c>
      <c r="T2172" s="14">
        <v>34.012999999999998</v>
      </c>
      <c r="U2172" s="14">
        <v>44.878</v>
      </c>
      <c r="V2172" s="14">
        <v>60.667000000000002</v>
      </c>
      <c r="W2172" s="14">
        <v>70.662000000000006</v>
      </c>
      <c r="X2172" s="14">
        <v>66.536000000000001</v>
      </c>
      <c r="Y2172" s="14">
        <v>53.561</v>
      </c>
      <c r="Z2172" s="14">
        <v>37.512999999999998</v>
      </c>
      <c r="AA2172" s="14">
        <v>22.439</v>
      </c>
      <c r="AB2172" s="14">
        <v>11.193</v>
      </c>
      <c r="AC2172" s="14">
        <v>7.2009999999999996</v>
      </c>
      <c r="AD2172" s="14">
        <v>16.792000000000002</v>
      </c>
      <c r="AE2172" s="14">
        <v>24.366</v>
      </c>
      <c r="AF2172" s="14">
        <v>57.671999999999997</v>
      </c>
      <c r="AG2172" s="14">
        <v>61.128999999999998</v>
      </c>
      <c r="AH2172" s="14">
        <v>74.852000000000004</v>
      </c>
      <c r="AI2172" s="14">
        <v>94.344999999999999</v>
      </c>
      <c r="AJ2172" s="14">
        <v>81.703999999999994</v>
      </c>
      <c r="AK2172" s="14">
        <v>77.161000000000001</v>
      </c>
      <c r="AL2172" s="14">
        <v>46.39</v>
      </c>
      <c r="AM2172" s="14">
        <v>28.475999999999999</v>
      </c>
      <c r="AN2172" s="14">
        <v>18.460999999999999</v>
      </c>
      <c r="AO2172" s="14">
        <v>11.196999999999999</v>
      </c>
      <c r="AP2172" s="14">
        <v>70.972999999999999</v>
      </c>
      <c r="AQ2172" s="14">
        <v>65.471999999999994</v>
      </c>
      <c r="AR2172" s="14">
        <v>106.953</v>
      </c>
      <c r="AS2172" s="14">
        <v>84.98</v>
      </c>
      <c r="AT2172" s="14">
        <v>85.787000000000006</v>
      </c>
      <c r="AU2172" s="14">
        <v>85.213999999999999</v>
      </c>
      <c r="AV2172" s="14">
        <v>88.438999999999993</v>
      </c>
      <c r="AW2172" s="14">
        <v>89.966999999999999</v>
      </c>
      <c r="AX2172" s="14">
        <v>71.007000000000005</v>
      </c>
      <c r="AY2172" s="14">
        <v>49.878</v>
      </c>
      <c r="AZ2172" s="14">
        <v>56.28</v>
      </c>
      <c r="BA2172" s="14">
        <v>47.164999999999999</v>
      </c>
      <c r="BB2172" s="14">
        <v>29.832000000000001</v>
      </c>
      <c r="BC2172" s="14">
        <v>30.632999999999999</v>
      </c>
      <c r="BD2172" s="14">
        <v>75.397999999999996</v>
      </c>
      <c r="BE2172" s="14">
        <v>91.897999999999996</v>
      </c>
      <c r="BF2172" s="14">
        <v>88.332999999999998</v>
      </c>
      <c r="BG2172" s="14">
        <v>105.027</v>
      </c>
      <c r="BH2172" s="14">
        <v>87.718999999999994</v>
      </c>
      <c r="BI2172" s="14">
        <v>98.831999999999994</v>
      </c>
      <c r="BJ2172" s="14">
        <v>55.600999999999999</v>
      </c>
      <c r="BK2172" s="14">
        <v>31.611000000000001</v>
      </c>
      <c r="BL2172" s="14">
        <v>28.109000000000002</v>
      </c>
      <c r="BM2172" s="14">
        <v>18.713000000000001</v>
      </c>
      <c r="BN2172" s="14">
        <v>26.774000000000001</v>
      </c>
      <c r="BO2172" s="14">
        <v>40.834000000000003</v>
      </c>
      <c r="BP2172" s="14">
        <v>92.47</v>
      </c>
      <c r="BQ2172" s="14">
        <v>111.17700000000001</v>
      </c>
      <c r="BR2172" s="14">
        <v>135.999</v>
      </c>
      <c r="BS2172" s="14">
        <v>150.33000000000001</v>
      </c>
      <c r="BT2172" s="14">
        <v>144.15199999999999</v>
      </c>
      <c r="BU2172" s="14">
        <v>125.789</v>
      </c>
      <c r="BV2172" s="14">
        <v>81.781000000000006</v>
      </c>
      <c r="BW2172" s="14">
        <v>46.305999999999997</v>
      </c>
      <c r="BX2172" s="14">
        <v>26.536000000000001</v>
      </c>
      <c r="BY2172" s="121">
        <v>16.803000000000001</v>
      </c>
      <c r="BZ2172" s="122" t="str">
        <f t="shared" si="199"/>
        <v>Goose Bay AP-CFB Goose Bay</v>
      </c>
      <c r="CA2172" s="14">
        <f t="shared" si="200"/>
        <v>53.317</v>
      </c>
      <c r="CB2172" s="14">
        <f t="shared" si="201"/>
        <v>-60.417000000000002</v>
      </c>
      <c r="CC2172" s="14">
        <f t="shared" si="202"/>
        <v>0.62361730303585106</v>
      </c>
      <c r="CD2172" s="14">
        <f t="shared" si="203"/>
        <v>3970.3886607160885</v>
      </c>
      <c r="CE2172" s="102"/>
    </row>
    <row r="2173" spans="1:83" x14ac:dyDescent="0.25">
      <c r="A2173" s="14">
        <f t="shared" si="198"/>
        <v>6380.7696157609362</v>
      </c>
      <c r="B2173" s="14" t="s">
        <v>2457</v>
      </c>
      <c r="C2173" s="14">
        <v>53.332999999999998</v>
      </c>
      <c r="D2173" s="14">
        <v>-104</v>
      </c>
      <c r="E2173" s="14">
        <v>371.9</v>
      </c>
      <c r="F2173" s="14">
        <v>-17.812000000000001</v>
      </c>
      <c r="G2173" s="14">
        <v>-14.881</v>
      </c>
      <c r="H2173" s="14">
        <v>-8.843</v>
      </c>
      <c r="I2173" s="14">
        <v>2.6640000000000001</v>
      </c>
      <c r="J2173" s="14">
        <v>10.260999999999999</v>
      </c>
      <c r="K2173" s="14">
        <v>15.754</v>
      </c>
      <c r="L2173" s="14">
        <v>17.623999999999999</v>
      </c>
      <c r="M2173" s="14">
        <v>16.61</v>
      </c>
      <c r="N2173" s="14">
        <v>11.688000000000001</v>
      </c>
      <c r="O2173" s="14">
        <v>3.2069999999999999</v>
      </c>
      <c r="P2173" s="14">
        <v>-7.3929999999999998</v>
      </c>
      <c r="Q2173" s="14">
        <v>-15.75</v>
      </c>
      <c r="R2173" s="14">
        <v>9.7530000000000001</v>
      </c>
      <c r="S2173" s="14">
        <v>15.407</v>
      </c>
      <c r="T2173" s="14">
        <v>28.702999999999999</v>
      </c>
      <c r="U2173" s="14">
        <v>47.512999999999998</v>
      </c>
      <c r="V2173" s="14">
        <v>62.962000000000003</v>
      </c>
      <c r="W2173" s="14">
        <v>69.968000000000004</v>
      </c>
      <c r="X2173" s="14">
        <v>74.433999999999997</v>
      </c>
      <c r="Y2173" s="14">
        <v>56.706000000000003</v>
      </c>
      <c r="Z2173" s="14">
        <v>36.936</v>
      </c>
      <c r="AA2173" s="14">
        <v>23.954999999999998</v>
      </c>
      <c r="AB2173" s="14">
        <v>11.263999999999999</v>
      </c>
      <c r="AC2173" s="14">
        <v>7.1470000000000002</v>
      </c>
      <c r="AD2173" s="14">
        <v>13.209</v>
      </c>
      <c r="AE2173" s="14">
        <v>25.834</v>
      </c>
      <c r="AF2173" s="14">
        <v>43.874000000000002</v>
      </c>
      <c r="AG2173" s="14">
        <v>75.266000000000005</v>
      </c>
      <c r="AH2173" s="14">
        <v>90.584999999999994</v>
      </c>
      <c r="AI2173" s="14">
        <v>95.293999999999997</v>
      </c>
      <c r="AJ2173" s="14">
        <v>104.953</v>
      </c>
      <c r="AK2173" s="14">
        <v>87.358000000000004</v>
      </c>
      <c r="AL2173" s="14">
        <v>52.534999999999997</v>
      </c>
      <c r="AM2173" s="14">
        <v>34.237000000000002</v>
      </c>
      <c r="AN2173" s="14">
        <v>14.678000000000001</v>
      </c>
      <c r="AO2173" s="14">
        <v>9.11</v>
      </c>
      <c r="AP2173" s="14">
        <v>39.411999999999999</v>
      </c>
      <c r="AQ2173" s="14">
        <v>66.659000000000006</v>
      </c>
      <c r="AR2173" s="14">
        <v>87.867000000000004</v>
      </c>
      <c r="AS2173" s="14">
        <v>110.113</v>
      </c>
      <c r="AT2173" s="14">
        <v>104.8</v>
      </c>
      <c r="AU2173" s="14">
        <v>97.361999999999995</v>
      </c>
      <c r="AV2173" s="14">
        <v>105.911</v>
      </c>
      <c r="AW2173" s="14">
        <v>114.06399999999999</v>
      </c>
      <c r="AX2173" s="14">
        <v>86.754999999999995</v>
      </c>
      <c r="AY2173" s="14">
        <v>76.176000000000002</v>
      </c>
      <c r="AZ2173" s="14">
        <v>41.149000000000001</v>
      </c>
      <c r="BA2173" s="14">
        <v>29.244</v>
      </c>
      <c r="BB2173" s="14">
        <v>16.657</v>
      </c>
      <c r="BC2173" s="14">
        <v>30.841999999999999</v>
      </c>
      <c r="BD2173" s="14">
        <v>67.941999999999993</v>
      </c>
      <c r="BE2173" s="14">
        <v>106.937</v>
      </c>
      <c r="BF2173" s="14">
        <v>105.577</v>
      </c>
      <c r="BG2173" s="14">
        <v>108.574</v>
      </c>
      <c r="BH2173" s="14">
        <v>125.01600000000001</v>
      </c>
      <c r="BI2173" s="14">
        <v>121.7</v>
      </c>
      <c r="BJ2173" s="14">
        <v>64.796000000000006</v>
      </c>
      <c r="BK2173" s="14">
        <v>42.344999999999999</v>
      </c>
      <c r="BL2173" s="14">
        <v>19.292000000000002</v>
      </c>
      <c r="BM2173" s="14">
        <v>11.691000000000001</v>
      </c>
      <c r="BN2173" s="14">
        <v>20.978000000000002</v>
      </c>
      <c r="BO2173" s="14">
        <v>41.561999999999998</v>
      </c>
      <c r="BP2173" s="14">
        <v>78.900999999999996</v>
      </c>
      <c r="BQ2173" s="14">
        <v>132.92400000000001</v>
      </c>
      <c r="BR2173" s="14">
        <v>163.511</v>
      </c>
      <c r="BS2173" s="14">
        <v>167.636</v>
      </c>
      <c r="BT2173" s="14">
        <v>176.49100000000001</v>
      </c>
      <c r="BU2173" s="14">
        <v>152.15700000000001</v>
      </c>
      <c r="BV2173" s="14">
        <v>93.143000000000001</v>
      </c>
      <c r="BW2173" s="14">
        <v>58.567999999999998</v>
      </c>
      <c r="BX2173" s="14">
        <v>24.088999999999999</v>
      </c>
      <c r="BY2173" s="121">
        <v>14.583</v>
      </c>
      <c r="BZ2173" s="122" t="str">
        <f t="shared" si="199"/>
        <v>Nipawin AP</v>
      </c>
      <c r="CA2173" s="14">
        <f t="shared" si="200"/>
        <v>53.332999999999998</v>
      </c>
      <c r="CB2173" s="14">
        <f t="shared" si="201"/>
        <v>-104</v>
      </c>
      <c r="CC2173" s="14">
        <f t="shared" si="202"/>
        <v>1.0022087707545158</v>
      </c>
      <c r="CD2173" s="14">
        <f t="shared" si="203"/>
        <v>6380.7696157609362</v>
      </c>
      <c r="CE2173" s="102"/>
    </row>
    <row r="2174" spans="1:83" x14ac:dyDescent="0.25">
      <c r="A2174" s="14">
        <f t="shared" si="198"/>
        <v>3899.1884184688652</v>
      </c>
      <c r="B2174" s="14" t="s">
        <v>2458</v>
      </c>
      <c r="C2174" s="14">
        <v>53.35</v>
      </c>
      <c r="D2174" s="14">
        <v>59.082999999999998</v>
      </c>
      <c r="E2174" s="14">
        <v>384</v>
      </c>
      <c r="F2174" s="14">
        <v>-14.335000000000001</v>
      </c>
      <c r="G2174" s="14">
        <v>-15.026999999999999</v>
      </c>
      <c r="H2174" s="14">
        <v>-8.2710000000000008</v>
      </c>
      <c r="I2174" s="14">
        <v>4.718</v>
      </c>
      <c r="J2174" s="14">
        <v>13.103999999999999</v>
      </c>
      <c r="K2174" s="14">
        <v>17.843</v>
      </c>
      <c r="L2174" s="14">
        <v>19.271000000000001</v>
      </c>
      <c r="M2174" s="14">
        <v>16.391999999999999</v>
      </c>
      <c r="N2174" s="14">
        <v>11.128</v>
      </c>
      <c r="O2174" s="14">
        <v>2.94</v>
      </c>
      <c r="P2174" s="14">
        <v>-5.5380000000000003</v>
      </c>
      <c r="Q2174" s="14">
        <v>-11.593</v>
      </c>
      <c r="R2174" s="14">
        <v>10.949</v>
      </c>
      <c r="S2174" s="14">
        <v>20.478999999999999</v>
      </c>
      <c r="T2174" s="14">
        <v>37.74</v>
      </c>
      <c r="U2174" s="14">
        <v>52.624000000000002</v>
      </c>
      <c r="V2174" s="14">
        <v>69.798000000000002</v>
      </c>
      <c r="W2174" s="14">
        <v>77.03</v>
      </c>
      <c r="X2174" s="14">
        <v>75.41</v>
      </c>
      <c r="Y2174" s="14">
        <v>60.582999999999998</v>
      </c>
      <c r="Z2174" s="14">
        <v>42.588000000000001</v>
      </c>
      <c r="AA2174" s="14">
        <v>27.244</v>
      </c>
      <c r="AB2174" s="14">
        <v>13.548999999999999</v>
      </c>
      <c r="AC2174" s="14">
        <v>8.9320000000000004</v>
      </c>
      <c r="AD2174" s="14">
        <v>15.114000000000001</v>
      </c>
      <c r="AE2174" s="14">
        <v>27.581</v>
      </c>
      <c r="AF2174" s="14">
        <v>52.667999999999999</v>
      </c>
      <c r="AG2174" s="14">
        <v>79.099000000000004</v>
      </c>
      <c r="AH2174" s="14">
        <v>110.28700000000001</v>
      </c>
      <c r="AI2174" s="14">
        <v>114.215</v>
      </c>
      <c r="AJ2174" s="14">
        <v>111.577</v>
      </c>
      <c r="AK2174" s="14">
        <v>92.37</v>
      </c>
      <c r="AL2174" s="14">
        <v>63.938000000000002</v>
      </c>
      <c r="AM2174" s="14">
        <v>36.311999999999998</v>
      </c>
      <c r="AN2174" s="14">
        <v>17.643999999999998</v>
      </c>
      <c r="AO2174" s="14">
        <v>10.856</v>
      </c>
      <c r="AP2174" s="14">
        <v>48.152000000000001</v>
      </c>
      <c r="AQ2174" s="14">
        <v>67.453999999999994</v>
      </c>
      <c r="AR2174" s="14">
        <v>97.162000000000006</v>
      </c>
      <c r="AS2174" s="14">
        <v>121.63500000000001</v>
      </c>
      <c r="AT2174" s="14">
        <v>128.61799999999999</v>
      </c>
      <c r="AU2174" s="14">
        <v>123.65900000000001</v>
      </c>
      <c r="AV2174" s="14">
        <v>127.45</v>
      </c>
      <c r="AW2174" s="14">
        <v>124.173</v>
      </c>
      <c r="AX2174" s="14">
        <v>117.518</v>
      </c>
      <c r="AY2174" s="14">
        <v>84.786000000000001</v>
      </c>
      <c r="AZ2174" s="14">
        <v>53.64</v>
      </c>
      <c r="BA2174" s="14">
        <v>31.58</v>
      </c>
      <c r="BB2174" s="14">
        <v>19.722999999999999</v>
      </c>
      <c r="BC2174" s="14">
        <v>36.426000000000002</v>
      </c>
      <c r="BD2174" s="14">
        <v>65.061000000000007</v>
      </c>
      <c r="BE2174" s="14">
        <v>103.39</v>
      </c>
      <c r="BF2174" s="14">
        <v>126.39</v>
      </c>
      <c r="BG2174" s="14">
        <v>132.697</v>
      </c>
      <c r="BH2174" s="14">
        <v>129.95400000000001</v>
      </c>
      <c r="BI2174" s="14">
        <v>110.53</v>
      </c>
      <c r="BJ2174" s="14">
        <v>82.26</v>
      </c>
      <c r="BK2174" s="14">
        <v>47.81</v>
      </c>
      <c r="BL2174" s="14">
        <v>23.736999999999998</v>
      </c>
      <c r="BM2174" s="14">
        <v>13.420999999999999</v>
      </c>
      <c r="BN2174" s="14">
        <v>24.262</v>
      </c>
      <c r="BO2174" s="14">
        <v>46.381999999999998</v>
      </c>
      <c r="BP2174" s="14">
        <v>91.168999999999997</v>
      </c>
      <c r="BQ2174" s="14">
        <v>147.78200000000001</v>
      </c>
      <c r="BR2174" s="14">
        <v>198.90100000000001</v>
      </c>
      <c r="BS2174" s="14">
        <v>211.49299999999999</v>
      </c>
      <c r="BT2174" s="14">
        <v>206.04599999999999</v>
      </c>
      <c r="BU2174" s="14">
        <v>167.392</v>
      </c>
      <c r="BV2174" s="14">
        <v>116.43300000000001</v>
      </c>
      <c r="BW2174" s="14">
        <v>64.358999999999995</v>
      </c>
      <c r="BX2174" s="14">
        <v>29.369</v>
      </c>
      <c r="BY2174" s="121">
        <v>17.45</v>
      </c>
      <c r="BZ2174" s="122" t="str">
        <f t="shared" si="199"/>
        <v>Magnitogorsk</v>
      </c>
      <c r="CA2174" s="14">
        <f t="shared" si="200"/>
        <v>53.35</v>
      </c>
      <c r="CB2174" s="14">
        <f t="shared" si="201"/>
        <v>59.082999999999998</v>
      </c>
      <c r="CC2174" s="14">
        <f t="shared" si="202"/>
        <v>0.61243408979402592</v>
      </c>
      <c r="CD2174" s="14">
        <f t="shared" si="203"/>
        <v>3899.1884184688652</v>
      </c>
      <c r="CE2174" s="102"/>
    </row>
    <row r="2175" spans="1:83" x14ac:dyDescent="0.25">
      <c r="A2175" s="14">
        <f t="shared" si="198"/>
        <v>5760.4226865882529</v>
      </c>
      <c r="B2175" s="14" t="s">
        <v>2459</v>
      </c>
      <c r="C2175" s="14">
        <v>53.441000000000003</v>
      </c>
      <c r="D2175" s="14">
        <v>-91.763000000000005</v>
      </c>
      <c r="E2175" s="14">
        <v>277.7</v>
      </c>
      <c r="F2175" s="14">
        <v>-19.782</v>
      </c>
      <c r="G2175" s="14">
        <v>-19.231000000000002</v>
      </c>
      <c r="H2175" s="14">
        <v>-9.5850000000000009</v>
      </c>
      <c r="I2175" s="14">
        <v>-2.024</v>
      </c>
      <c r="J2175" s="14">
        <v>6.6769999999999996</v>
      </c>
      <c r="K2175" s="14">
        <v>13.736000000000001</v>
      </c>
      <c r="L2175" s="14">
        <v>17.783000000000001</v>
      </c>
      <c r="M2175" s="14">
        <v>15.201000000000001</v>
      </c>
      <c r="N2175" s="14">
        <v>9.923</v>
      </c>
      <c r="O2175" s="14">
        <v>3.0939999999999999</v>
      </c>
      <c r="P2175" s="14">
        <v>-5.6239999999999997</v>
      </c>
      <c r="Q2175" s="14">
        <v>-20.231999999999999</v>
      </c>
      <c r="R2175" s="14">
        <v>10.404999999999999</v>
      </c>
      <c r="S2175" s="14">
        <v>17.835999999999999</v>
      </c>
      <c r="T2175" s="14">
        <v>32.466000000000001</v>
      </c>
      <c r="U2175" s="14">
        <v>50.634</v>
      </c>
      <c r="V2175" s="14">
        <v>70.352000000000004</v>
      </c>
      <c r="W2175" s="14">
        <v>75.930000000000007</v>
      </c>
      <c r="X2175" s="14">
        <v>78.05</v>
      </c>
      <c r="Y2175" s="14">
        <v>54.91</v>
      </c>
      <c r="Z2175" s="14">
        <v>36.121000000000002</v>
      </c>
      <c r="AA2175" s="14">
        <v>22.677</v>
      </c>
      <c r="AB2175" s="14">
        <v>11.738</v>
      </c>
      <c r="AC2175" s="14">
        <v>8.7260000000000009</v>
      </c>
      <c r="AD2175" s="14">
        <v>17.439</v>
      </c>
      <c r="AE2175" s="14">
        <v>33.22</v>
      </c>
      <c r="AF2175" s="14">
        <v>65.213999999999999</v>
      </c>
      <c r="AG2175" s="14">
        <v>96.100999999999999</v>
      </c>
      <c r="AH2175" s="14">
        <v>104.932</v>
      </c>
      <c r="AI2175" s="14">
        <v>102.518</v>
      </c>
      <c r="AJ2175" s="14">
        <v>103.43899999999999</v>
      </c>
      <c r="AK2175" s="14">
        <v>84.289000000000001</v>
      </c>
      <c r="AL2175" s="14">
        <v>64.188999999999993</v>
      </c>
      <c r="AM2175" s="14">
        <v>35.103999999999999</v>
      </c>
      <c r="AN2175" s="14">
        <v>16.175000000000001</v>
      </c>
      <c r="AO2175" s="14">
        <v>13.182</v>
      </c>
      <c r="AP2175" s="14">
        <v>81.994</v>
      </c>
      <c r="AQ2175" s="14">
        <v>109.84</v>
      </c>
      <c r="AR2175" s="14">
        <v>137.97499999999999</v>
      </c>
      <c r="AS2175" s="14">
        <v>140.571</v>
      </c>
      <c r="AT2175" s="14">
        <v>114.36</v>
      </c>
      <c r="AU2175" s="14">
        <v>99.822000000000003</v>
      </c>
      <c r="AV2175" s="14">
        <v>106.795</v>
      </c>
      <c r="AW2175" s="14">
        <v>100.93600000000001</v>
      </c>
      <c r="AX2175" s="14">
        <v>112.10299999999999</v>
      </c>
      <c r="AY2175" s="14">
        <v>79.516000000000005</v>
      </c>
      <c r="AZ2175" s="14">
        <v>53.762999999999998</v>
      </c>
      <c r="BA2175" s="14">
        <v>72.602000000000004</v>
      </c>
      <c r="BB2175" s="14">
        <v>35.212000000000003</v>
      </c>
      <c r="BC2175" s="14">
        <v>60.771000000000001</v>
      </c>
      <c r="BD2175" s="14">
        <v>95.8</v>
      </c>
      <c r="BE2175" s="14">
        <v>132.95699999999999</v>
      </c>
      <c r="BF2175" s="14">
        <v>133.90299999999999</v>
      </c>
      <c r="BG2175" s="14">
        <v>125.04900000000001</v>
      </c>
      <c r="BH2175" s="14">
        <v>128.047</v>
      </c>
      <c r="BI2175" s="14">
        <v>111.756</v>
      </c>
      <c r="BJ2175" s="14">
        <v>97.066999999999993</v>
      </c>
      <c r="BK2175" s="14">
        <v>51.417000000000002</v>
      </c>
      <c r="BL2175" s="14">
        <v>30.239000000000001</v>
      </c>
      <c r="BM2175" s="14">
        <v>30.683</v>
      </c>
      <c r="BN2175" s="14">
        <v>28.902000000000001</v>
      </c>
      <c r="BO2175" s="14">
        <v>55.238999999999997</v>
      </c>
      <c r="BP2175" s="14">
        <v>107.134</v>
      </c>
      <c r="BQ2175" s="14">
        <v>165.73</v>
      </c>
      <c r="BR2175" s="14">
        <v>183.96299999999999</v>
      </c>
      <c r="BS2175" s="14">
        <v>176.37899999999999</v>
      </c>
      <c r="BT2175" s="14">
        <v>175.971</v>
      </c>
      <c r="BU2175" s="14">
        <v>139.07599999999999</v>
      </c>
      <c r="BV2175" s="14">
        <v>105.765</v>
      </c>
      <c r="BW2175" s="14">
        <v>54.722999999999999</v>
      </c>
      <c r="BX2175" s="14">
        <v>25.899000000000001</v>
      </c>
      <c r="BY2175" s="121">
        <v>22.053999999999998</v>
      </c>
      <c r="BZ2175" s="122" t="str">
        <f t="shared" si="199"/>
        <v>Muskrat Dam AP</v>
      </c>
      <c r="CA2175" s="14">
        <f t="shared" si="200"/>
        <v>53.441000000000003</v>
      </c>
      <c r="CB2175" s="14">
        <f t="shared" si="201"/>
        <v>-91.763000000000005</v>
      </c>
      <c r="CC2175" s="14">
        <f t="shared" si="202"/>
        <v>0.90477269787205195</v>
      </c>
      <c r="CD2175" s="14">
        <f t="shared" si="203"/>
        <v>5760.4226865882529</v>
      </c>
      <c r="CE2175" s="102"/>
    </row>
    <row r="2176" spans="1:83" x14ac:dyDescent="0.25">
      <c r="A2176" s="14">
        <f t="shared" si="198"/>
        <v>8127.8664930117575</v>
      </c>
      <c r="B2176" s="14" t="s">
        <v>2460</v>
      </c>
      <c r="C2176" s="14">
        <v>53.466999999999999</v>
      </c>
      <c r="D2176" s="14">
        <v>156.03299999999999</v>
      </c>
      <c r="E2176" s="14">
        <v>7.9</v>
      </c>
      <c r="F2176" s="14">
        <v>-10.268000000000001</v>
      </c>
      <c r="G2176" s="14">
        <v>-14.499000000000001</v>
      </c>
      <c r="H2176" s="14">
        <v>-7.6589999999999998</v>
      </c>
      <c r="I2176" s="14">
        <v>-2.5910000000000002</v>
      </c>
      <c r="J2176" s="14">
        <v>2.7469999999999999</v>
      </c>
      <c r="K2176" s="14">
        <v>6.13</v>
      </c>
      <c r="L2176" s="14">
        <v>9.7149999999999999</v>
      </c>
      <c r="M2176" s="14">
        <v>10.586</v>
      </c>
      <c r="N2176" s="14">
        <v>9.7360000000000007</v>
      </c>
      <c r="O2176" s="14">
        <v>4.7169999999999996</v>
      </c>
      <c r="P2176" s="14">
        <v>-4.875</v>
      </c>
      <c r="Q2176" s="14">
        <v>-9.1180000000000003</v>
      </c>
      <c r="R2176" s="14">
        <v>10.66</v>
      </c>
      <c r="S2176" s="14">
        <v>20.52</v>
      </c>
      <c r="T2176" s="14">
        <v>34.945999999999998</v>
      </c>
      <c r="U2176" s="14">
        <v>51.566000000000003</v>
      </c>
      <c r="V2176" s="14">
        <v>66.656999999999996</v>
      </c>
      <c r="W2176" s="14">
        <v>70.540999999999997</v>
      </c>
      <c r="X2176" s="14">
        <v>63.277000000000001</v>
      </c>
      <c r="Y2176" s="14">
        <v>47.893999999999998</v>
      </c>
      <c r="Z2176" s="14">
        <v>37.936</v>
      </c>
      <c r="AA2176" s="14">
        <v>24.907</v>
      </c>
      <c r="AB2176" s="14">
        <v>12.363</v>
      </c>
      <c r="AC2176" s="14">
        <v>8.1300000000000008</v>
      </c>
      <c r="AD2176" s="14">
        <v>12.792</v>
      </c>
      <c r="AE2176" s="14">
        <v>27.925999999999998</v>
      </c>
      <c r="AF2176" s="14">
        <v>43.622999999999998</v>
      </c>
      <c r="AG2176" s="14">
        <v>65.718999999999994</v>
      </c>
      <c r="AH2176" s="14">
        <v>78.603999999999999</v>
      </c>
      <c r="AI2176" s="14">
        <v>78.962000000000003</v>
      </c>
      <c r="AJ2176" s="14">
        <v>67.159000000000006</v>
      </c>
      <c r="AK2176" s="14">
        <v>51.91</v>
      </c>
      <c r="AL2176" s="14">
        <v>43.619</v>
      </c>
      <c r="AM2176" s="14">
        <v>30.155999999999999</v>
      </c>
      <c r="AN2176" s="14">
        <v>14.465</v>
      </c>
      <c r="AO2176" s="14">
        <v>9.6289999999999996</v>
      </c>
      <c r="AP2176" s="14">
        <v>36.378</v>
      </c>
      <c r="AQ2176" s="14">
        <v>61.628999999999998</v>
      </c>
      <c r="AR2176" s="14">
        <v>67.915000000000006</v>
      </c>
      <c r="AS2176" s="14">
        <v>81.251000000000005</v>
      </c>
      <c r="AT2176" s="14">
        <v>89.344999999999999</v>
      </c>
      <c r="AU2176" s="14">
        <v>87.665000000000006</v>
      </c>
      <c r="AV2176" s="14">
        <v>75.275999999999996</v>
      </c>
      <c r="AW2176" s="14">
        <v>59.433999999999997</v>
      </c>
      <c r="AX2176" s="14">
        <v>58.787999999999997</v>
      </c>
      <c r="AY2176" s="14">
        <v>56.27</v>
      </c>
      <c r="AZ2176" s="14">
        <v>30.872</v>
      </c>
      <c r="BA2176" s="14">
        <v>25.305</v>
      </c>
      <c r="BB2176" s="14">
        <v>16.733000000000001</v>
      </c>
      <c r="BC2176" s="14">
        <v>32.393999999999998</v>
      </c>
      <c r="BD2176" s="14">
        <v>50.616</v>
      </c>
      <c r="BE2176" s="14">
        <v>70.504999999999995</v>
      </c>
      <c r="BF2176" s="14">
        <v>89.971000000000004</v>
      </c>
      <c r="BG2176" s="14">
        <v>90.995999999999995</v>
      </c>
      <c r="BH2176" s="14">
        <v>77.42</v>
      </c>
      <c r="BI2176" s="14">
        <v>54.451999999999998</v>
      </c>
      <c r="BJ2176" s="14">
        <v>47.070999999999998</v>
      </c>
      <c r="BK2176" s="14">
        <v>36.945</v>
      </c>
      <c r="BL2176" s="14">
        <v>17.184000000000001</v>
      </c>
      <c r="BM2176" s="14">
        <v>11.984</v>
      </c>
      <c r="BN2176" s="14">
        <v>21.309000000000001</v>
      </c>
      <c r="BO2176" s="14">
        <v>44.164999999999999</v>
      </c>
      <c r="BP2176" s="14">
        <v>73.977000000000004</v>
      </c>
      <c r="BQ2176" s="14">
        <v>110.14</v>
      </c>
      <c r="BR2176" s="14">
        <v>139.90899999999999</v>
      </c>
      <c r="BS2176" s="14">
        <v>142.869</v>
      </c>
      <c r="BT2176" s="14">
        <v>120.861</v>
      </c>
      <c r="BU2176" s="14">
        <v>89.298000000000002</v>
      </c>
      <c r="BV2176" s="14">
        <v>74.105999999999995</v>
      </c>
      <c r="BW2176" s="14">
        <v>51.140999999999998</v>
      </c>
      <c r="BX2176" s="14">
        <v>23.391999999999999</v>
      </c>
      <c r="BY2176" s="121">
        <v>15.436</v>
      </c>
      <c r="BZ2176" s="122" t="str">
        <f t="shared" si="199"/>
        <v>Kakchik</v>
      </c>
      <c r="CA2176" s="14">
        <f t="shared" si="200"/>
        <v>53.466999999999999</v>
      </c>
      <c r="CB2176" s="14">
        <f t="shared" si="201"/>
        <v>156.03299999999999</v>
      </c>
      <c r="CC2176" s="14">
        <f t="shared" si="202"/>
        <v>1.2766201535779322</v>
      </c>
      <c r="CD2176" s="14">
        <f t="shared" si="203"/>
        <v>8127.8664930117575</v>
      </c>
      <c r="CE2176" s="102"/>
    </row>
    <row r="2177" spans="1:83" x14ac:dyDescent="0.25">
      <c r="A2177" s="14">
        <f t="shared" si="198"/>
        <v>7229.4745565920075</v>
      </c>
      <c r="B2177" s="14" t="s">
        <v>2461</v>
      </c>
      <c r="C2177" s="14">
        <v>53.473999999999997</v>
      </c>
      <c r="D2177" s="14">
        <v>123.907</v>
      </c>
      <c r="E2177" s="14">
        <v>266</v>
      </c>
      <c r="F2177" s="14">
        <v>-26.16</v>
      </c>
      <c r="G2177" s="14">
        <v>-21.449000000000002</v>
      </c>
      <c r="H2177" s="14">
        <v>-12.526999999999999</v>
      </c>
      <c r="I2177" s="14">
        <v>8.3000000000000004E-2</v>
      </c>
      <c r="J2177" s="14">
        <v>10.526</v>
      </c>
      <c r="K2177" s="14">
        <v>16.379000000000001</v>
      </c>
      <c r="L2177" s="14">
        <v>19.11</v>
      </c>
      <c r="M2177" s="14">
        <v>16.324999999999999</v>
      </c>
      <c r="N2177" s="14">
        <v>9.0020000000000007</v>
      </c>
      <c r="O2177" s="14">
        <v>-1.6319999999999999</v>
      </c>
      <c r="P2177" s="14">
        <v>-16.285</v>
      </c>
      <c r="Q2177" s="14">
        <v>-25.815000000000001</v>
      </c>
      <c r="R2177" s="14">
        <v>11.609</v>
      </c>
      <c r="S2177" s="14">
        <v>18.411999999999999</v>
      </c>
      <c r="T2177" s="14">
        <v>35.020000000000003</v>
      </c>
      <c r="U2177" s="14">
        <v>50.981000000000002</v>
      </c>
      <c r="V2177" s="14">
        <v>69.19</v>
      </c>
      <c r="W2177" s="14">
        <v>74.123000000000005</v>
      </c>
      <c r="X2177" s="14">
        <v>74.361000000000004</v>
      </c>
      <c r="Y2177" s="14">
        <v>58.137</v>
      </c>
      <c r="Z2177" s="14">
        <v>42.009</v>
      </c>
      <c r="AA2177" s="14">
        <v>27.094999999999999</v>
      </c>
      <c r="AB2177" s="14">
        <v>14.523</v>
      </c>
      <c r="AC2177" s="14">
        <v>9.2029999999999994</v>
      </c>
      <c r="AD2177" s="14">
        <v>17.425999999999998</v>
      </c>
      <c r="AE2177" s="14">
        <v>30.283999999999999</v>
      </c>
      <c r="AF2177" s="14">
        <v>62.222999999999999</v>
      </c>
      <c r="AG2177" s="14">
        <v>84.260999999999996</v>
      </c>
      <c r="AH2177" s="14">
        <v>105.221</v>
      </c>
      <c r="AI2177" s="14">
        <v>101.729</v>
      </c>
      <c r="AJ2177" s="14">
        <v>93.269000000000005</v>
      </c>
      <c r="AK2177" s="14">
        <v>77.623000000000005</v>
      </c>
      <c r="AL2177" s="14">
        <v>57.691000000000003</v>
      </c>
      <c r="AM2177" s="14">
        <v>38.773000000000003</v>
      </c>
      <c r="AN2177" s="14">
        <v>19.609000000000002</v>
      </c>
      <c r="AO2177" s="14">
        <v>12.579000000000001</v>
      </c>
      <c r="AP2177" s="14">
        <v>67.069999999999993</v>
      </c>
      <c r="AQ2177" s="14">
        <v>98.572000000000003</v>
      </c>
      <c r="AR2177" s="14">
        <v>134.35599999999999</v>
      </c>
      <c r="AS2177" s="14">
        <v>130.018</v>
      </c>
      <c r="AT2177" s="14">
        <v>127.809</v>
      </c>
      <c r="AU2177" s="14">
        <v>122.001</v>
      </c>
      <c r="AV2177" s="14">
        <v>115.383</v>
      </c>
      <c r="AW2177" s="14">
        <v>114.754</v>
      </c>
      <c r="AX2177" s="14">
        <v>112.78100000000001</v>
      </c>
      <c r="AY2177" s="14">
        <v>97.962999999999994</v>
      </c>
      <c r="AZ2177" s="14">
        <v>60.061</v>
      </c>
      <c r="BA2177" s="14">
        <v>50.997999999999998</v>
      </c>
      <c r="BB2177" s="14">
        <v>24.024999999999999</v>
      </c>
      <c r="BC2177" s="14">
        <v>45.085000000000001</v>
      </c>
      <c r="BD2177" s="14">
        <v>80.391999999999996</v>
      </c>
      <c r="BE2177" s="14">
        <v>102.047</v>
      </c>
      <c r="BF2177" s="14">
        <v>125.74</v>
      </c>
      <c r="BG2177" s="14">
        <v>128.005</v>
      </c>
      <c r="BH2177" s="14">
        <v>121.935</v>
      </c>
      <c r="BI2177" s="14">
        <v>103.345</v>
      </c>
      <c r="BJ2177" s="14">
        <v>79.757999999999996</v>
      </c>
      <c r="BK2177" s="14">
        <v>54.264000000000003</v>
      </c>
      <c r="BL2177" s="14">
        <v>26.867000000000001</v>
      </c>
      <c r="BM2177" s="14">
        <v>18.286000000000001</v>
      </c>
      <c r="BN2177" s="14">
        <v>28.382000000000001</v>
      </c>
      <c r="BO2177" s="14">
        <v>53.506</v>
      </c>
      <c r="BP2177" s="14">
        <v>108.053</v>
      </c>
      <c r="BQ2177" s="14">
        <v>153.054</v>
      </c>
      <c r="BR2177" s="14">
        <v>194.505</v>
      </c>
      <c r="BS2177" s="14">
        <v>203.62200000000001</v>
      </c>
      <c r="BT2177" s="14">
        <v>184.57400000000001</v>
      </c>
      <c r="BU2177" s="14">
        <v>152.124</v>
      </c>
      <c r="BV2177" s="14">
        <v>110.892</v>
      </c>
      <c r="BW2177" s="14">
        <v>68.980999999999995</v>
      </c>
      <c r="BX2177" s="14">
        <v>32.369999999999997</v>
      </c>
      <c r="BY2177" s="121">
        <v>20.391999999999999</v>
      </c>
      <c r="BZ2177" s="122" t="str">
        <f t="shared" si="199"/>
        <v>Dzalinda</v>
      </c>
      <c r="CA2177" s="14">
        <f t="shared" si="200"/>
        <v>53.473999999999997</v>
      </c>
      <c r="CB2177" s="14">
        <f t="shared" si="201"/>
        <v>123.907</v>
      </c>
      <c r="CC2177" s="14">
        <f t="shared" si="202"/>
        <v>1.1355123668258427</v>
      </c>
      <c r="CD2177" s="14">
        <f t="shared" si="203"/>
        <v>7229.4745565920075</v>
      </c>
      <c r="CE2177" s="102"/>
    </row>
    <row r="2178" spans="1:83" x14ac:dyDescent="0.25">
      <c r="A2178" s="14">
        <f t="shared" si="198"/>
        <v>6086.5869761873309</v>
      </c>
      <c r="B2178" s="14" t="s">
        <v>2462</v>
      </c>
      <c r="C2178" s="14">
        <v>53.633000000000003</v>
      </c>
      <c r="D2178" s="14">
        <v>98.216999999999999</v>
      </c>
      <c r="E2178" s="14">
        <v>918</v>
      </c>
      <c r="F2178" s="14">
        <v>-14.916</v>
      </c>
      <c r="G2178" s="14">
        <v>-13.849</v>
      </c>
      <c r="H2178" s="14">
        <v>-7.3819999999999997</v>
      </c>
      <c r="I2178" s="14">
        <v>-0.61099999999999999</v>
      </c>
      <c r="J2178" s="14">
        <v>6.726</v>
      </c>
      <c r="K2178" s="14">
        <v>11.996</v>
      </c>
      <c r="L2178" s="14">
        <v>14.05</v>
      </c>
      <c r="M2178" s="14">
        <v>11.722</v>
      </c>
      <c r="N2178" s="14">
        <v>6.1550000000000002</v>
      </c>
      <c r="O2178" s="14">
        <v>7.8E-2</v>
      </c>
      <c r="P2178" s="14">
        <v>-7.218</v>
      </c>
      <c r="Q2178" s="14">
        <v>-12.778</v>
      </c>
      <c r="R2178" s="14">
        <v>11.122</v>
      </c>
      <c r="S2178" s="14">
        <v>17.527999999999999</v>
      </c>
      <c r="T2178" s="14">
        <v>35.332000000000001</v>
      </c>
      <c r="U2178" s="14">
        <v>52.093000000000004</v>
      </c>
      <c r="V2178" s="14">
        <v>67.902000000000001</v>
      </c>
      <c r="W2178" s="14">
        <v>72.335999999999999</v>
      </c>
      <c r="X2178" s="14">
        <v>73.025000000000006</v>
      </c>
      <c r="Y2178" s="14">
        <v>58.732999999999997</v>
      </c>
      <c r="Z2178" s="14">
        <v>41.386000000000003</v>
      </c>
      <c r="AA2178" s="14">
        <v>26.506</v>
      </c>
      <c r="AB2178" s="14">
        <v>13.307</v>
      </c>
      <c r="AC2178" s="14">
        <v>8.7449999999999992</v>
      </c>
      <c r="AD2178" s="14">
        <v>16.751000000000001</v>
      </c>
      <c r="AE2178" s="14">
        <v>30.765999999999998</v>
      </c>
      <c r="AF2178" s="14">
        <v>62.597999999999999</v>
      </c>
      <c r="AG2178" s="14">
        <v>88.186000000000007</v>
      </c>
      <c r="AH2178" s="14">
        <v>103.583</v>
      </c>
      <c r="AI2178" s="14">
        <v>106.705</v>
      </c>
      <c r="AJ2178" s="14">
        <v>98.004000000000005</v>
      </c>
      <c r="AK2178" s="14">
        <v>77.966999999999999</v>
      </c>
      <c r="AL2178" s="14">
        <v>59.777999999999999</v>
      </c>
      <c r="AM2178" s="14">
        <v>39.301000000000002</v>
      </c>
      <c r="AN2178" s="14">
        <v>19.175000000000001</v>
      </c>
      <c r="AO2178" s="14">
        <v>12.257</v>
      </c>
      <c r="AP2178" s="14">
        <v>59.231000000000002</v>
      </c>
      <c r="AQ2178" s="14">
        <v>93.831000000000003</v>
      </c>
      <c r="AR2178" s="14">
        <v>124.146</v>
      </c>
      <c r="AS2178" s="14">
        <v>128.25399999999999</v>
      </c>
      <c r="AT2178" s="14">
        <v>124.874</v>
      </c>
      <c r="AU2178" s="14">
        <v>115.801</v>
      </c>
      <c r="AV2178" s="14">
        <v>115.65300000000001</v>
      </c>
      <c r="AW2178" s="14">
        <v>110.581</v>
      </c>
      <c r="AX2178" s="14">
        <v>106.319</v>
      </c>
      <c r="AY2178" s="14">
        <v>93.278000000000006</v>
      </c>
      <c r="AZ2178" s="14">
        <v>64.667000000000002</v>
      </c>
      <c r="BA2178" s="14">
        <v>46.624000000000002</v>
      </c>
      <c r="BB2178" s="14">
        <v>23.297999999999998</v>
      </c>
      <c r="BC2178" s="14">
        <v>40.143000000000001</v>
      </c>
      <c r="BD2178" s="14">
        <v>75.165999999999997</v>
      </c>
      <c r="BE2178" s="14">
        <v>104.239</v>
      </c>
      <c r="BF2178" s="14">
        <v>120.181</v>
      </c>
      <c r="BG2178" s="14">
        <v>120.867</v>
      </c>
      <c r="BH2178" s="14">
        <v>116.931</v>
      </c>
      <c r="BI2178" s="14">
        <v>101.813</v>
      </c>
      <c r="BJ2178" s="14">
        <v>74.531000000000006</v>
      </c>
      <c r="BK2178" s="14">
        <v>50.26</v>
      </c>
      <c r="BL2178" s="14">
        <v>26.507000000000001</v>
      </c>
      <c r="BM2178" s="14">
        <v>17.597000000000001</v>
      </c>
      <c r="BN2178" s="14">
        <v>26.094999999999999</v>
      </c>
      <c r="BO2178" s="14">
        <v>50.790999999999997</v>
      </c>
      <c r="BP2178" s="14">
        <v>103.093</v>
      </c>
      <c r="BQ2178" s="14">
        <v>152.50399999999999</v>
      </c>
      <c r="BR2178" s="14">
        <v>190.42500000000001</v>
      </c>
      <c r="BS2178" s="14">
        <v>195.77500000000001</v>
      </c>
      <c r="BT2178" s="14">
        <v>184.67500000000001</v>
      </c>
      <c r="BU2178" s="14">
        <v>149.411</v>
      </c>
      <c r="BV2178" s="14">
        <v>107.435</v>
      </c>
      <c r="BW2178" s="14">
        <v>65.846000000000004</v>
      </c>
      <c r="BX2178" s="14">
        <v>31.327000000000002</v>
      </c>
      <c r="BY2178" s="121">
        <v>18.890999999999998</v>
      </c>
      <c r="BZ2178" s="122" t="str">
        <f t="shared" si="199"/>
        <v>Alygdzher</v>
      </c>
      <c r="CA2178" s="14">
        <f t="shared" si="200"/>
        <v>53.633000000000003</v>
      </c>
      <c r="CB2178" s="14">
        <f t="shared" si="201"/>
        <v>98.216999999999999</v>
      </c>
      <c r="CC2178" s="14">
        <f t="shared" si="202"/>
        <v>0.95600236630196744</v>
      </c>
      <c r="CD2178" s="14">
        <f t="shared" si="203"/>
        <v>6086.5869761873309</v>
      </c>
      <c r="CE2178" s="102"/>
    </row>
    <row r="2179" spans="1:83" x14ac:dyDescent="0.25">
      <c r="A2179" s="14">
        <f t="shared" si="198"/>
        <v>4741.7516073569941</v>
      </c>
      <c r="B2179" s="14" t="s">
        <v>2463</v>
      </c>
      <c r="C2179" s="14">
        <v>53.755000000000003</v>
      </c>
      <c r="D2179" s="14">
        <v>-73.674999999999997</v>
      </c>
      <c r="E2179" s="14">
        <v>306.3</v>
      </c>
      <c r="F2179" s="14">
        <v>-21.34</v>
      </c>
      <c r="G2179" s="14">
        <v>-20.591999999999999</v>
      </c>
      <c r="H2179" s="14">
        <v>-14.385</v>
      </c>
      <c r="I2179" s="14">
        <v>-4.758</v>
      </c>
      <c r="J2179" s="14">
        <v>4.8380000000000001</v>
      </c>
      <c r="K2179" s="14">
        <v>11.875</v>
      </c>
      <c r="L2179" s="14">
        <v>14.956</v>
      </c>
      <c r="M2179" s="14">
        <v>13.762</v>
      </c>
      <c r="N2179" s="14">
        <v>8.49</v>
      </c>
      <c r="O2179" s="14">
        <v>1.843</v>
      </c>
      <c r="P2179" s="14">
        <v>-6.7350000000000003</v>
      </c>
      <c r="Q2179" s="14">
        <v>-16.457000000000001</v>
      </c>
      <c r="R2179" s="14">
        <v>9.93</v>
      </c>
      <c r="S2179" s="14">
        <v>17.521000000000001</v>
      </c>
      <c r="T2179" s="14">
        <v>32.274999999999999</v>
      </c>
      <c r="U2179" s="14">
        <v>46.905999999999999</v>
      </c>
      <c r="V2179" s="14">
        <v>67.465999999999994</v>
      </c>
      <c r="W2179" s="14">
        <v>75.637</v>
      </c>
      <c r="X2179" s="14">
        <v>64.900999999999996</v>
      </c>
      <c r="Y2179" s="14">
        <v>52.021000000000001</v>
      </c>
      <c r="Z2179" s="14">
        <v>34.418999999999997</v>
      </c>
      <c r="AA2179" s="14">
        <v>20.824999999999999</v>
      </c>
      <c r="AB2179" s="14">
        <v>10.202999999999999</v>
      </c>
      <c r="AC2179" s="14">
        <v>6.9420000000000002</v>
      </c>
      <c r="AD2179" s="14">
        <v>13.157</v>
      </c>
      <c r="AE2179" s="14">
        <v>32.180999999999997</v>
      </c>
      <c r="AF2179" s="14">
        <v>49.043999999999997</v>
      </c>
      <c r="AG2179" s="14">
        <v>67.992999999999995</v>
      </c>
      <c r="AH2179" s="14">
        <v>93.234999999999999</v>
      </c>
      <c r="AI2179" s="14">
        <v>94.581999999999994</v>
      </c>
      <c r="AJ2179" s="14">
        <v>81.082999999999998</v>
      </c>
      <c r="AK2179" s="14">
        <v>69.385999999999996</v>
      </c>
      <c r="AL2179" s="14">
        <v>40.314999999999998</v>
      </c>
      <c r="AM2179" s="14">
        <v>24.012</v>
      </c>
      <c r="AN2179" s="14">
        <v>13.885999999999999</v>
      </c>
      <c r="AO2179" s="14">
        <v>8.4909999999999997</v>
      </c>
      <c r="AP2179" s="14">
        <v>47.115000000000002</v>
      </c>
      <c r="AQ2179" s="14">
        <v>85.525999999999996</v>
      </c>
      <c r="AR2179" s="14">
        <v>96.942999999999998</v>
      </c>
      <c r="AS2179" s="14">
        <v>97.539000000000001</v>
      </c>
      <c r="AT2179" s="14">
        <v>104.708</v>
      </c>
      <c r="AU2179" s="14">
        <v>95.679000000000002</v>
      </c>
      <c r="AV2179" s="14">
        <v>86.802999999999997</v>
      </c>
      <c r="AW2179" s="14">
        <v>85.27</v>
      </c>
      <c r="AX2179" s="14">
        <v>52.750999999999998</v>
      </c>
      <c r="AY2179" s="14">
        <v>36.262999999999998</v>
      </c>
      <c r="AZ2179" s="14">
        <v>37.259</v>
      </c>
      <c r="BA2179" s="14">
        <v>26.838000000000001</v>
      </c>
      <c r="BB2179" s="14">
        <v>22.864999999999998</v>
      </c>
      <c r="BC2179" s="14">
        <v>44.93</v>
      </c>
      <c r="BD2179" s="14">
        <v>63.658000000000001</v>
      </c>
      <c r="BE2179" s="14">
        <v>82.281999999999996</v>
      </c>
      <c r="BF2179" s="14">
        <v>120.465</v>
      </c>
      <c r="BG2179" s="14">
        <v>121.63200000000001</v>
      </c>
      <c r="BH2179" s="14">
        <v>88.025999999999996</v>
      </c>
      <c r="BI2179" s="14">
        <v>73.668000000000006</v>
      </c>
      <c r="BJ2179" s="14">
        <v>44.545999999999999</v>
      </c>
      <c r="BK2179" s="14">
        <v>25.844999999999999</v>
      </c>
      <c r="BL2179" s="14">
        <v>21.282</v>
      </c>
      <c r="BM2179" s="14">
        <v>11.188000000000001</v>
      </c>
      <c r="BN2179" s="14">
        <v>21.466000000000001</v>
      </c>
      <c r="BO2179" s="14">
        <v>48.329000000000001</v>
      </c>
      <c r="BP2179" s="14">
        <v>87.021000000000001</v>
      </c>
      <c r="BQ2179" s="14">
        <v>123.178</v>
      </c>
      <c r="BR2179" s="14">
        <v>163.90700000000001</v>
      </c>
      <c r="BS2179" s="14">
        <v>165.89099999999999</v>
      </c>
      <c r="BT2179" s="14">
        <v>140.59700000000001</v>
      </c>
      <c r="BU2179" s="14">
        <v>119.76900000000001</v>
      </c>
      <c r="BV2179" s="14">
        <v>67.936000000000007</v>
      </c>
      <c r="BW2179" s="14">
        <v>39.421999999999997</v>
      </c>
      <c r="BX2179" s="14">
        <v>21.126999999999999</v>
      </c>
      <c r="BY2179" s="121">
        <v>13.856999999999999</v>
      </c>
      <c r="BZ2179" s="122" t="str">
        <f t="shared" si="199"/>
        <v>La Grande 4 AP</v>
      </c>
      <c r="CA2179" s="14">
        <f t="shared" si="200"/>
        <v>53.755000000000003</v>
      </c>
      <c r="CB2179" s="14">
        <f t="shared" si="201"/>
        <v>-73.674999999999997</v>
      </c>
      <c r="CC2179" s="14">
        <f t="shared" si="202"/>
        <v>0.7447730188995042</v>
      </c>
      <c r="CD2179" s="14">
        <f t="shared" si="203"/>
        <v>4741.7516073569941</v>
      </c>
      <c r="CE2179" s="102"/>
    </row>
    <row r="2180" spans="1:83" x14ac:dyDescent="0.25">
      <c r="A2180" s="14">
        <f t="shared" si="198"/>
        <v>7272.0605160825507</v>
      </c>
      <c r="B2180" s="14" t="s">
        <v>2464</v>
      </c>
      <c r="C2180" s="14">
        <v>53.771999999999998</v>
      </c>
      <c r="D2180" s="14">
        <v>-125.997</v>
      </c>
      <c r="E2180" s="14">
        <v>861</v>
      </c>
      <c r="F2180" s="14">
        <v>-6.867</v>
      </c>
      <c r="G2180" s="14">
        <v>-6.1130000000000004</v>
      </c>
      <c r="H2180" s="14">
        <v>-3.3050000000000002</v>
      </c>
      <c r="I2180" s="14">
        <v>2.512</v>
      </c>
      <c r="J2180" s="14">
        <v>7.3959999999999999</v>
      </c>
      <c r="K2180" s="14">
        <v>10.456</v>
      </c>
      <c r="L2180" s="14">
        <v>14.416</v>
      </c>
      <c r="M2180" s="14">
        <v>14.734</v>
      </c>
      <c r="N2180" s="14">
        <v>10.073</v>
      </c>
      <c r="O2180" s="14">
        <v>4.58</v>
      </c>
      <c r="P2180" s="14">
        <v>-1.4239999999999999</v>
      </c>
      <c r="Q2180" s="14">
        <v>-4.5039999999999996</v>
      </c>
      <c r="R2180" s="14">
        <v>9.6340000000000003</v>
      </c>
      <c r="S2180" s="14">
        <v>17.123000000000001</v>
      </c>
      <c r="T2180" s="14">
        <v>35.009</v>
      </c>
      <c r="U2180" s="14">
        <v>54.436999999999998</v>
      </c>
      <c r="V2180" s="14">
        <v>73.849000000000004</v>
      </c>
      <c r="W2180" s="14">
        <v>86.355999999999995</v>
      </c>
      <c r="X2180" s="14">
        <v>78.298000000000002</v>
      </c>
      <c r="Y2180" s="14">
        <v>61.832000000000001</v>
      </c>
      <c r="Z2180" s="14">
        <v>34.344999999999999</v>
      </c>
      <c r="AA2180" s="14">
        <v>23.024999999999999</v>
      </c>
      <c r="AB2180" s="14">
        <v>11.448</v>
      </c>
      <c r="AC2180" s="14">
        <v>7.327</v>
      </c>
      <c r="AD2180" s="14">
        <v>17.38</v>
      </c>
      <c r="AE2180" s="14">
        <v>30.658000000000001</v>
      </c>
      <c r="AF2180" s="14">
        <v>60.938000000000002</v>
      </c>
      <c r="AG2180" s="14">
        <v>89.013999999999996</v>
      </c>
      <c r="AH2180" s="14">
        <v>108.79300000000001</v>
      </c>
      <c r="AI2180" s="14">
        <v>131.999</v>
      </c>
      <c r="AJ2180" s="14">
        <v>110.845</v>
      </c>
      <c r="AK2180" s="14">
        <v>97.335999999999999</v>
      </c>
      <c r="AL2180" s="14">
        <v>62.307000000000002</v>
      </c>
      <c r="AM2180" s="14">
        <v>36.354999999999997</v>
      </c>
      <c r="AN2180" s="14">
        <v>17.686</v>
      </c>
      <c r="AO2180" s="14">
        <v>11.69</v>
      </c>
      <c r="AP2180" s="14">
        <v>67.375</v>
      </c>
      <c r="AQ2180" s="14">
        <v>87.409000000000006</v>
      </c>
      <c r="AR2180" s="14">
        <v>99.775999999999996</v>
      </c>
      <c r="AS2180" s="14">
        <v>119.364</v>
      </c>
      <c r="AT2180" s="14">
        <v>117.40900000000001</v>
      </c>
      <c r="AU2180" s="14">
        <v>110.04600000000001</v>
      </c>
      <c r="AV2180" s="14">
        <v>112.83799999999999</v>
      </c>
      <c r="AW2180" s="14">
        <v>120.982</v>
      </c>
      <c r="AX2180" s="14">
        <v>100.791</v>
      </c>
      <c r="AY2180" s="14">
        <v>79.989000000000004</v>
      </c>
      <c r="AZ2180" s="14">
        <v>59.786000000000001</v>
      </c>
      <c r="BA2180" s="14">
        <v>45.823999999999998</v>
      </c>
      <c r="BB2180" s="14">
        <v>27.62</v>
      </c>
      <c r="BC2180" s="14">
        <v>44.353000000000002</v>
      </c>
      <c r="BD2180" s="14">
        <v>70.591999999999999</v>
      </c>
      <c r="BE2180" s="14">
        <v>110.041</v>
      </c>
      <c r="BF2180" s="14">
        <v>127.988</v>
      </c>
      <c r="BG2180" s="14">
        <v>135.46799999999999</v>
      </c>
      <c r="BH2180" s="14">
        <v>142.018</v>
      </c>
      <c r="BI2180" s="14">
        <v>125.3</v>
      </c>
      <c r="BJ2180" s="14">
        <v>79.697000000000003</v>
      </c>
      <c r="BK2180" s="14">
        <v>47.545999999999999</v>
      </c>
      <c r="BL2180" s="14">
        <v>27.379000000000001</v>
      </c>
      <c r="BM2180" s="14">
        <v>17.917999999999999</v>
      </c>
      <c r="BN2180" s="14">
        <v>24.789000000000001</v>
      </c>
      <c r="BO2180" s="14">
        <v>47.713000000000001</v>
      </c>
      <c r="BP2180" s="14">
        <v>90.254999999999995</v>
      </c>
      <c r="BQ2180" s="14">
        <v>147.37299999999999</v>
      </c>
      <c r="BR2180" s="14">
        <v>181.971</v>
      </c>
      <c r="BS2180" s="14">
        <v>198.19399999999999</v>
      </c>
      <c r="BT2180" s="14">
        <v>188.98</v>
      </c>
      <c r="BU2180" s="14">
        <v>163.46700000000001</v>
      </c>
      <c r="BV2180" s="14">
        <v>96.010999999999996</v>
      </c>
      <c r="BW2180" s="14">
        <v>55.488999999999997</v>
      </c>
      <c r="BX2180" s="14">
        <v>27.102</v>
      </c>
      <c r="BY2180" s="121">
        <v>16.545000000000002</v>
      </c>
      <c r="BZ2180" s="122" t="str">
        <f t="shared" si="199"/>
        <v>Ootsa Lake Skins Lake</v>
      </c>
      <c r="CA2180" s="14">
        <f t="shared" si="200"/>
        <v>53.771999999999998</v>
      </c>
      <c r="CB2180" s="14">
        <f t="shared" si="201"/>
        <v>-125.997</v>
      </c>
      <c r="CC2180" s="14">
        <f t="shared" si="202"/>
        <v>1.1422012185917798</v>
      </c>
      <c r="CD2180" s="14">
        <f t="shared" si="203"/>
        <v>7272.0605160825507</v>
      </c>
      <c r="CE2180" s="102"/>
    </row>
    <row r="2181" spans="1:83" x14ac:dyDescent="0.25">
      <c r="A2181" s="14">
        <f t="shared" si="198"/>
        <v>5636.9418635128632</v>
      </c>
      <c r="B2181" s="14" t="s">
        <v>2465</v>
      </c>
      <c r="C2181" s="14">
        <v>53.816000000000003</v>
      </c>
      <c r="D2181" s="14">
        <v>-89.891999999999996</v>
      </c>
      <c r="E2181" s="14">
        <v>224.1</v>
      </c>
      <c r="F2181" s="14">
        <v>2.5179999999999998</v>
      </c>
      <c r="G2181" s="14">
        <v>2E-3</v>
      </c>
      <c r="H2181" s="14">
        <v>0.60599999999999998</v>
      </c>
      <c r="I2181" s="14">
        <v>2.9790000000000001</v>
      </c>
      <c r="J2181" s="14">
        <v>7.992</v>
      </c>
      <c r="K2181" s="14">
        <v>13.351000000000001</v>
      </c>
      <c r="L2181" s="14">
        <v>15.648999999999999</v>
      </c>
      <c r="M2181" s="14">
        <v>15.736000000000001</v>
      </c>
      <c r="N2181" s="14">
        <v>11.569000000000001</v>
      </c>
      <c r="O2181" s="14">
        <v>7.61</v>
      </c>
      <c r="P2181" s="14">
        <v>1.633</v>
      </c>
      <c r="Q2181" s="14">
        <v>2.9329999999999998</v>
      </c>
      <c r="R2181" s="14">
        <v>9.0359999999999996</v>
      </c>
      <c r="S2181" s="14">
        <v>15.961</v>
      </c>
      <c r="T2181" s="14">
        <v>34.573</v>
      </c>
      <c r="U2181" s="14">
        <v>50.058</v>
      </c>
      <c r="V2181" s="14">
        <v>68.650000000000006</v>
      </c>
      <c r="W2181" s="14">
        <v>78.424999999999997</v>
      </c>
      <c r="X2181" s="14">
        <v>73.483999999999995</v>
      </c>
      <c r="Y2181" s="14">
        <v>58.494999999999997</v>
      </c>
      <c r="Z2181" s="14">
        <v>33.737000000000002</v>
      </c>
      <c r="AA2181" s="14">
        <v>21.533999999999999</v>
      </c>
      <c r="AB2181" s="14">
        <v>11.676</v>
      </c>
      <c r="AC2181" s="14">
        <v>6.5380000000000003</v>
      </c>
      <c r="AD2181" s="14">
        <v>13.109</v>
      </c>
      <c r="AE2181" s="14">
        <v>26.654</v>
      </c>
      <c r="AF2181" s="14">
        <v>63.66</v>
      </c>
      <c r="AG2181" s="14">
        <v>82.537000000000006</v>
      </c>
      <c r="AH2181" s="14">
        <v>95.540999999999997</v>
      </c>
      <c r="AI2181" s="14">
        <v>106.254</v>
      </c>
      <c r="AJ2181" s="14">
        <v>102.47799999999999</v>
      </c>
      <c r="AK2181" s="14">
        <v>90.653000000000006</v>
      </c>
      <c r="AL2181" s="14">
        <v>58.584000000000003</v>
      </c>
      <c r="AM2181" s="14">
        <v>36.347000000000001</v>
      </c>
      <c r="AN2181" s="14">
        <v>17.399000000000001</v>
      </c>
      <c r="AO2181" s="14">
        <v>8.9260000000000002</v>
      </c>
      <c r="AP2181" s="14">
        <v>63.15</v>
      </c>
      <c r="AQ2181" s="14">
        <v>83.271000000000001</v>
      </c>
      <c r="AR2181" s="14">
        <v>131.727</v>
      </c>
      <c r="AS2181" s="14">
        <v>114.00700000000001</v>
      </c>
      <c r="AT2181" s="14">
        <v>104.11499999999999</v>
      </c>
      <c r="AU2181" s="14">
        <v>105.288</v>
      </c>
      <c r="AV2181" s="14">
        <v>102.45399999999999</v>
      </c>
      <c r="AW2181" s="14">
        <v>108.708</v>
      </c>
      <c r="AX2181" s="14">
        <v>91.082999999999998</v>
      </c>
      <c r="AY2181" s="14">
        <v>71.203000000000003</v>
      </c>
      <c r="AZ2181" s="14">
        <v>59.91</v>
      </c>
      <c r="BA2181" s="14">
        <v>40.734999999999999</v>
      </c>
      <c r="BB2181" s="14">
        <v>30.957999999999998</v>
      </c>
      <c r="BC2181" s="14">
        <v>48.496000000000002</v>
      </c>
      <c r="BD2181" s="14">
        <v>97.542000000000002</v>
      </c>
      <c r="BE2181" s="14">
        <v>113.09</v>
      </c>
      <c r="BF2181" s="14">
        <v>124.464</v>
      </c>
      <c r="BG2181" s="14">
        <v>133.702</v>
      </c>
      <c r="BH2181" s="14">
        <v>118.011</v>
      </c>
      <c r="BI2181" s="14">
        <v>112.559</v>
      </c>
      <c r="BJ2181" s="14">
        <v>69.283000000000001</v>
      </c>
      <c r="BK2181" s="14">
        <v>47.552</v>
      </c>
      <c r="BL2181" s="14">
        <v>31.591999999999999</v>
      </c>
      <c r="BM2181" s="14">
        <v>19.428000000000001</v>
      </c>
      <c r="BN2181" s="14">
        <v>22.89</v>
      </c>
      <c r="BO2181" s="14">
        <v>44.392000000000003</v>
      </c>
      <c r="BP2181" s="14">
        <v>104.733</v>
      </c>
      <c r="BQ2181" s="14">
        <v>139.84700000000001</v>
      </c>
      <c r="BR2181" s="14">
        <v>165.84800000000001</v>
      </c>
      <c r="BS2181" s="14">
        <v>184.66499999999999</v>
      </c>
      <c r="BT2181" s="14">
        <v>169.10300000000001</v>
      </c>
      <c r="BU2181" s="14">
        <v>148.977</v>
      </c>
      <c r="BV2181" s="14">
        <v>89.212000000000003</v>
      </c>
      <c r="BW2181" s="14">
        <v>51.351999999999997</v>
      </c>
      <c r="BX2181" s="14">
        <v>27.247</v>
      </c>
      <c r="BY2181" s="121">
        <v>14.456</v>
      </c>
      <c r="BZ2181" s="122" t="str">
        <f t="shared" si="199"/>
        <v>Big Trout Lake AP</v>
      </c>
      <c r="CA2181" s="14">
        <f t="shared" si="200"/>
        <v>53.816000000000003</v>
      </c>
      <c r="CB2181" s="14">
        <f t="shared" si="201"/>
        <v>-89.891999999999996</v>
      </c>
      <c r="CC2181" s="14">
        <f t="shared" si="202"/>
        <v>0.88537792712206853</v>
      </c>
      <c r="CD2181" s="14">
        <f t="shared" si="203"/>
        <v>5636.9418635128632</v>
      </c>
      <c r="CE2181" s="102"/>
    </row>
    <row r="2182" spans="1:83" x14ac:dyDescent="0.25">
      <c r="A2182" s="14">
        <f t="shared" si="198"/>
        <v>8224.2401380650608</v>
      </c>
      <c r="B2182" s="14" t="s">
        <v>2466</v>
      </c>
      <c r="C2182" s="14">
        <v>53.878999999999998</v>
      </c>
      <c r="D2182" s="14">
        <v>-166.54</v>
      </c>
      <c r="E2182" s="14">
        <v>5.7</v>
      </c>
      <c r="F2182" s="14">
        <v>1.593</v>
      </c>
      <c r="G2182" s="14">
        <v>0.82299999999999995</v>
      </c>
      <c r="H2182" s="14">
        <v>1.421</v>
      </c>
      <c r="I2182" s="14">
        <v>3.1680000000000001</v>
      </c>
      <c r="J2182" s="14">
        <v>5.7149999999999999</v>
      </c>
      <c r="K2182" s="14">
        <v>8.4350000000000005</v>
      </c>
      <c r="L2182" s="14">
        <v>11.036</v>
      </c>
      <c r="M2182" s="14">
        <v>12.644</v>
      </c>
      <c r="N2182" s="14">
        <v>10.747999999999999</v>
      </c>
      <c r="O2182" s="14">
        <v>7.3559999999999999</v>
      </c>
      <c r="P2182" s="14">
        <v>4.9359999999999999</v>
      </c>
      <c r="Q2182" s="14">
        <v>3.044</v>
      </c>
      <c r="R2182" s="14">
        <v>6.44</v>
      </c>
      <c r="S2182" s="14">
        <v>11.265000000000001</v>
      </c>
      <c r="T2182" s="14">
        <v>27.010999999999999</v>
      </c>
      <c r="U2182" s="14">
        <v>45.625</v>
      </c>
      <c r="V2182" s="14">
        <v>66.322000000000003</v>
      </c>
      <c r="W2182" s="14">
        <v>64.045000000000002</v>
      </c>
      <c r="X2182" s="14">
        <v>64.277000000000001</v>
      </c>
      <c r="Y2182" s="14">
        <v>46.765999999999998</v>
      </c>
      <c r="Z2182" s="14">
        <v>28.138999999999999</v>
      </c>
      <c r="AA2182" s="14">
        <v>14.702</v>
      </c>
      <c r="AB2182" s="14">
        <v>9.5429999999999993</v>
      </c>
      <c r="AC2182" s="14">
        <v>5.9569999999999999</v>
      </c>
      <c r="AD2182" s="14">
        <v>7.4260000000000002</v>
      </c>
      <c r="AE2182" s="14">
        <v>13.9</v>
      </c>
      <c r="AF2182" s="14">
        <v>35.585000000000001</v>
      </c>
      <c r="AG2182" s="14">
        <v>51.494</v>
      </c>
      <c r="AH2182" s="14">
        <v>70.978999999999999</v>
      </c>
      <c r="AI2182" s="14">
        <v>75.427999999999997</v>
      </c>
      <c r="AJ2182" s="14">
        <v>66.224000000000004</v>
      </c>
      <c r="AK2182" s="14">
        <v>53.281999999999996</v>
      </c>
      <c r="AL2182" s="14">
        <v>36.723999999999997</v>
      </c>
      <c r="AM2182" s="14">
        <v>17.760000000000002</v>
      </c>
      <c r="AN2182" s="14">
        <v>13.824999999999999</v>
      </c>
      <c r="AO2182" s="14">
        <v>7.4390000000000001</v>
      </c>
      <c r="AP2182" s="14">
        <v>25.882000000000001</v>
      </c>
      <c r="AQ2182" s="14">
        <v>28.742000000000001</v>
      </c>
      <c r="AR2182" s="14">
        <v>66.257000000000005</v>
      </c>
      <c r="AS2182" s="14">
        <v>67.091999999999999</v>
      </c>
      <c r="AT2182" s="14">
        <v>86.344999999999999</v>
      </c>
      <c r="AU2182" s="14">
        <v>76.125</v>
      </c>
      <c r="AV2182" s="14">
        <v>70.971000000000004</v>
      </c>
      <c r="AW2182" s="14">
        <v>60.304000000000002</v>
      </c>
      <c r="AX2182" s="14">
        <v>51.258000000000003</v>
      </c>
      <c r="AY2182" s="14">
        <v>31.472999999999999</v>
      </c>
      <c r="AZ2182" s="14">
        <v>46.042000000000002</v>
      </c>
      <c r="BA2182" s="14">
        <v>26.98</v>
      </c>
      <c r="BB2182" s="14">
        <v>15.288</v>
      </c>
      <c r="BC2182" s="14">
        <v>21.574000000000002</v>
      </c>
      <c r="BD2182" s="14">
        <v>52.031999999999996</v>
      </c>
      <c r="BE2182" s="14">
        <v>79.436999999999998</v>
      </c>
      <c r="BF2182" s="14">
        <v>106.539</v>
      </c>
      <c r="BG2182" s="14">
        <v>92.358000000000004</v>
      </c>
      <c r="BH2182" s="14">
        <v>88.786000000000001</v>
      </c>
      <c r="BI2182" s="14">
        <v>64.215999999999994</v>
      </c>
      <c r="BJ2182" s="14">
        <v>46.359000000000002</v>
      </c>
      <c r="BK2182" s="14">
        <v>24.992999999999999</v>
      </c>
      <c r="BL2182" s="14">
        <v>23.228999999999999</v>
      </c>
      <c r="BM2182" s="14">
        <v>12.569000000000001</v>
      </c>
      <c r="BN2182" s="14">
        <v>12.911</v>
      </c>
      <c r="BO2182" s="14">
        <v>22.637</v>
      </c>
      <c r="BP2182" s="14">
        <v>63.286999999999999</v>
      </c>
      <c r="BQ2182" s="14">
        <v>93.415999999999997</v>
      </c>
      <c r="BR2182" s="14">
        <v>133.84700000000001</v>
      </c>
      <c r="BS2182" s="14">
        <v>129.34299999999999</v>
      </c>
      <c r="BT2182" s="14">
        <v>113.997</v>
      </c>
      <c r="BU2182" s="14">
        <v>88.701999999999998</v>
      </c>
      <c r="BV2182" s="14">
        <v>59.926000000000002</v>
      </c>
      <c r="BW2182" s="14">
        <v>28.481000000000002</v>
      </c>
      <c r="BX2182" s="14">
        <v>21.93</v>
      </c>
      <c r="BY2182" s="121">
        <v>12.019</v>
      </c>
      <c r="BZ2182" s="122" t="str">
        <f t="shared" si="199"/>
        <v>Unalaska</v>
      </c>
      <c r="CA2182" s="14">
        <f t="shared" si="200"/>
        <v>53.878999999999998</v>
      </c>
      <c r="CB2182" s="14">
        <f t="shared" si="201"/>
        <v>-166.54</v>
      </c>
      <c r="CC2182" s="14">
        <f t="shared" si="202"/>
        <v>1.2917572793728251</v>
      </c>
      <c r="CD2182" s="14">
        <f t="shared" si="203"/>
        <v>8224.2401380650608</v>
      </c>
      <c r="CE2182" s="102"/>
    </row>
    <row r="2183" spans="1:83" x14ac:dyDescent="0.25">
      <c r="A2183" s="14">
        <f t="shared" si="198"/>
        <v>6680.2259840641163</v>
      </c>
      <c r="B2183" s="14" t="s">
        <v>2467</v>
      </c>
      <c r="C2183" s="14">
        <v>54.201999999999998</v>
      </c>
      <c r="D2183" s="14">
        <v>111.922</v>
      </c>
      <c r="E2183" s="14">
        <v>1302</v>
      </c>
      <c r="F2183" s="14">
        <v>-25.780999999999999</v>
      </c>
      <c r="G2183" s="14">
        <v>-23.588000000000001</v>
      </c>
      <c r="H2183" s="14">
        <v>-15.622999999999999</v>
      </c>
      <c r="I2183" s="14">
        <v>-7.0449999999999999</v>
      </c>
      <c r="J2183" s="14">
        <v>2.8679999999999999</v>
      </c>
      <c r="K2183" s="14">
        <v>10.3</v>
      </c>
      <c r="L2183" s="14">
        <v>12.845000000000001</v>
      </c>
      <c r="M2183" s="14">
        <v>9.7330000000000005</v>
      </c>
      <c r="N2183" s="14">
        <v>2.3929999999999998</v>
      </c>
      <c r="O2183" s="14">
        <v>-6.5330000000000004</v>
      </c>
      <c r="P2183" s="14">
        <v>-17.417999999999999</v>
      </c>
      <c r="Q2183" s="14">
        <v>-22.506</v>
      </c>
      <c r="R2183" s="14">
        <v>11.125999999999999</v>
      </c>
      <c r="S2183" s="14">
        <v>18.837</v>
      </c>
      <c r="T2183" s="14">
        <v>34.533999999999999</v>
      </c>
      <c r="U2183" s="14">
        <v>53.417999999999999</v>
      </c>
      <c r="V2183" s="14">
        <v>69.704999999999998</v>
      </c>
      <c r="W2183" s="14">
        <v>73.195999999999998</v>
      </c>
      <c r="X2183" s="14">
        <v>69.599999999999994</v>
      </c>
      <c r="Y2183" s="14">
        <v>56.500999999999998</v>
      </c>
      <c r="Z2183" s="14">
        <v>41.319000000000003</v>
      </c>
      <c r="AA2183" s="14">
        <v>26.802</v>
      </c>
      <c r="AB2183" s="14">
        <v>13.409000000000001</v>
      </c>
      <c r="AC2183" s="14">
        <v>8.282</v>
      </c>
      <c r="AD2183" s="14">
        <v>14.797000000000001</v>
      </c>
      <c r="AE2183" s="14">
        <v>27.814</v>
      </c>
      <c r="AF2183" s="14">
        <v>61.872999999999998</v>
      </c>
      <c r="AG2183" s="14">
        <v>82.635999999999996</v>
      </c>
      <c r="AH2183" s="14">
        <v>106.428</v>
      </c>
      <c r="AI2183" s="14">
        <v>105.941</v>
      </c>
      <c r="AJ2183" s="14">
        <v>93.004000000000005</v>
      </c>
      <c r="AK2183" s="14">
        <v>75.391999999999996</v>
      </c>
      <c r="AL2183" s="14">
        <v>57.966999999999999</v>
      </c>
      <c r="AM2183" s="14">
        <v>41.402999999999999</v>
      </c>
      <c r="AN2183" s="14">
        <v>16.997</v>
      </c>
      <c r="AO2183" s="14">
        <v>10.208</v>
      </c>
      <c r="AP2183" s="14">
        <v>53.305</v>
      </c>
      <c r="AQ2183" s="14">
        <v>81.772999999999996</v>
      </c>
      <c r="AR2183" s="14">
        <v>128.06800000000001</v>
      </c>
      <c r="AS2183" s="14">
        <v>127.961</v>
      </c>
      <c r="AT2183" s="14">
        <v>127.642</v>
      </c>
      <c r="AU2183" s="14">
        <v>119.634</v>
      </c>
      <c r="AV2183" s="14">
        <v>113.13200000000001</v>
      </c>
      <c r="AW2183" s="14">
        <v>113.063</v>
      </c>
      <c r="AX2183" s="14">
        <v>108.645</v>
      </c>
      <c r="AY2183" s="14">
        <v>90.257999999999996</v>
      </c>
      <c r="AZ2183" s="14">
        <v>53.792000000000002</v>
      </c>
      <c r="BA2183" s="14">
        <v>36.034999999999997</v>
      </c>
      <c r="BB2183" s="14">
        <v>21.044</v>
      </c>
      <c r="BC2183" s="14">
        <v>40.581000000000003</v>
      </c>
      <c r="BD2183" s="14">
        <v>74.38</v>
      </c>
      <c r="BE2183" s="14">
        <v>103.526</v>
      </c>
      <c r="BF2183" s="14">
        <v>120.27800000000001</v>
      </c>
      <c r="BG2183" s="14">
        <v>125.081</v>
      </c>
      <c r="BH2183" s="14">
        <v>119.804</v>
      </c>
      <c r="BI2183" s="14">
        <v>101.053</v>
      </c>
      <c r="BJ2183" s="14">
        <v>77.655000000000001</v>
      </c>
      <c r="BK2183" s="14">
        <v>43.462000000000003</v>
      </c>
      <c r="BL2183" s="14">
        <v>23.988</v>
      </c>
      <c r="BM2183" s="14">
        <v>14.689</v>
      </c>
      <c r="BN2183" s="14">
        <v>24.466999999999999</v>
      </c>
      <c r="BO2183" s="14">
        <v>47.951999999999998</v>
      </c>
      <c r="BP2183" s="14">
        <v>103.633</v>
      </c>
      <c r="BQ2183" s="14">
        <v>150.339</v>
      </c>
      <c r="BR2183" s="14">
        <v>191.51900000000001</v>
      </c>
      <c r="BS2183" s="14">
        <v>199.512</v>
      </c>
      <c r="BT2183" s="14">
        <v>180.62899999999999</v>
      </c>
      <c r="BU2183" s="14">
        <v>148.63800000000001</v>
      </c>
      <c r="BV2183" s="14">
        <v>107.452</v>
      </c>
      <c r="BW2183" s="14">
        <v>64.817999999999998</v>
      </c>
      <c r="BX2183" s="14">
        <v>29.036000000000001</v>
      </c>
      <c r="BY2183" s="121">
        <v>16.646999999999998</v>
      </c>
      <c r="BZ2183" s="122" t="str">
        <f t="shared" si="199"/>
        <v>Karaftit</v>
      </c>
      <c r="CA2183" s="14">
        <f t="shared" si="200"/>
        <v>54.201999999999998</v>
      </c>
      <c r="CB2183" s="14">
        <f t="shared" si="201"/>
        <v>111.922</v>
      </c>
      <c r="CC2183" s="14">
        <f t="shared" si="202"/>
        <v>1.0492435043124286</v>
      </c>
      <c r="CD2183" s="14">
        <f t="shared" si="203"/>
        <v>6680.2259840641163</v>
      </c>
      <c r="CE2183" s="102"/>
    </row>
    <row r="2184" spans="1:83" x14ac:dyDescent="0.25">
      <c r="A2184" s="14">
        <f t="shared" si="198"/>
        <v>7673.4063124844251</v>
      </c>
      <c r="B2184" s="14" t="s">
        <v>2468</v>
      </c>
      <c r="C2184" s="14">
        <v>54.280999999999999</v>
      </c>
      <c r="D2184" s="14">
        <v>139.78200000000001</v>
      </c>
      <c r="E2184" s="14">
        <v>103</v>
      </c>
      <c r="F2184" s="14">
        <v>-20.437000000000001</v>
      </c>
      <c r="G2184" s="14">
        <v>-16.800999999999998</v>
      </c>
      <c r="H2184" s="14">
        <v>-12.019</v>
      </c>
      <c r="I2184" s="14">
        <v>-2.6469999999999998</v>
      </c>
      <c r="J2184" s="14">
        <v>1.9790000000000001</v>
      </c>
      <c r="K2184" s="14">
        <v>8.3640000000000008</v>
      </c>
      <c r="L2184" s="14">
        <v>12.409000000000001</v>
      </c>
      <c r="M2184" s="14">
        <v>13.786</v>
      </c>
      <c r="N2184" s="14">
        <v>9.7260000000000009</v>
      </c>
      <c r="O2184" s="14">
        <v>1.9530000000000001</v>
      </c>
      <c r="P2184" s="14">
        <v>-7.181</v>
      </c>
      <c r="Q2184" s="14">
        <v>-13.412000000000001</v>
      </c>
      <c r="R2184" s="14">
        <v>10.599</v>
      </c>
      <c r="S2184" s="14">
        <v>18.920999999999999</v>
      </c>
      <c r="T2184" s="14">
        <v>38.816000000000003</v>
      </c>
      <c r="U2184" s="14">
        <v>48.71</v>
      </c>
      <c r="V2184" s="14">
        <v>64.867000000000004</v>
      </c>
      <c r="W2184" s="14">
        <v>69.272999999999996</v>
      </c>
      <c r="X2184" s="14">
        <v>64.450999999999993</v>
      </c>
      <c r="Y2184" s="14">
        <v>55.747</v>
      </c>
      <c r="Z2184" s="14">
        <v>41.015999999999998</v>
      </c>
      <c r="AA2184" s="14">
        <v>26.146000000000001</v>
      </c>
      <c r="AB2184" s="14">
        <v>12.868</v>
      </c>
      <c r="AC2184" s="14">
        <v>7.7519999999999998</v>
      </c>
      <c r="AD2184" s="14">
        <v>14.512</v>
      </c>
      <c r="AE2184" s="14">
        <v>28.92</v>
      </c>
      <c r="AF2184" s="14">
        <v>55.082000000000001</v>
      </c>
      <c r="AG2184" s="14">
        <v>64.653000000000006</v>
      </c>
      <c r="AH2184" s="14">
        <v>80.650999999999996</v>
      </c>
      <c r="AI2184" s="14">
        <v>83.754000000000005</v>
      </c>
      <c r="AJ2184" s="14">
        <v>80.146000000000001</v>
      </c>
      <c r="AK2184" s="14">
        <v>68.387</v>
      </c>
      <c r="AL2184" s="14">
        <v>56.65</v>
      </c>
      <c r="AM2184" s="14">
        <v>35.345999999999997</v>
      </c>
      <c r="AN2184" s="14">
        <v>18.263000000000002</v>
      </c>
      <c r="AO2184" s="14">
        <v>10.464</v>
      </c>
      <c r="AP2184" s="14">
        <v>48.189</v>
      </c>
      <c r="AQ2184" s="14">
        <v>79.468999999999994</v>
      </c>
      <c r="AR2184" s="14">
        <v>96.305000000000007</v>
      </c>
      <c r="AS2184" s="14">
        <v>88.343000000000004</v>
      </c>
      <c r="AT2184" s="14">
        <v>96.93</v>
      </c>
      <c r="AU2184" s="14">
        <v>94.772000000000006</v>
      </c>
      <c r="AV2184" s="14">
        <v>90.3</v>
      </c>
      <c r="AW2184" s="14">
        <v>82.457999999999998</v>
      </c>
      <c r="AX2184" s="14">
        <v>91.39</v>
      </c>
      <c r="AY2184" s="14">
        <v>75.966999999999999</v>
      </c>
      <c r="AZ2184" s="14">
        <v>55.662999999999997</v>
      </c>
      <c r="BA2184" s="14">
        <v>37.731000000000002</v>
      </c>
      <c r="BB2184" s="14">
        <v>18.902999999999999</v>
      </c>
      <c r="BC2184" s="14">
        <v>37.156999999999996</v>
      </c>
      <c r="BD2184" s="14">
        <v>64.028000000000006</v>
      </c>
      <c r="BE2184" s="14">
        <v>77.611000000000004</v>
      </c>
      <c r="BF2184" s="14">
        <v>99.052999999999997</v>
      </c>
      <c r="BG2184" s="14">
        <v>102.66</v>
      </c>
      <c r="BH2184" s="14">
        <v>92.058999999999997</v>
      </c>
      <c r="BI2184" s="14">
        <v>77.028000000000006</v>
      </c>
      <c r="BJ2184" s="14">
        <v>66.503</v>
      </c>
      <c r="BK2184" s="14">
        <v>43.853000000000002</v>
      </c>
      <c r="BL2184" s="14">
        <v>22.986999999999998</v>
      </c>
      <c r="BM2184" s="14">
        <v>14.387</v>
      </c>
      <c r="BN2184" s="14">
        <v>23.206</v>
      </c>
      <c r="BO2184" s="14">
        <v>46.932000000000002</v>
      </c>
      <c r="BP2184" s="14">
        <v>90.105999999999995</v>
      </c>
      <c r="BQ2184" s="14">
        <v>115.399</v>
      </c>
      <c r="BR2184" s="14">
        <v>147.078</v>
      </c>
      <c r="BS2184" s="14">
        <v>156.07300000000001</v>
      </c>
      <c r="BT2184" s="14">
        <v>145.87899999999999</v>
      </c>
      <c r="BU2184" s="14">
        <v>117.634</v>
      </c>
      <c r="BV2184" s="14">
        <v>96.9</v>
      </c>
      <c r="BW2184" s="14">
        <v>58.613999999999997</v>
      </c>
      <c r="BX2184" s="14">
        <v>28.629000000000001</v>
      </c>
      <c r="BY2184" s="121">
        <v>16.135000000000002</v>
      </c>
      <c r="BZ2184" s="122" t="str">
        <f t="shared" si="199"/>
        <v>Aleksandra</v>
      </c>
      <c r="CA2184" s="14">
        <f t="shared" si="200"/>
        <v>54.280999999999999</v>
      </c>
      <c r="CB2184" s="14">
        <f t="shared" si="201"/>
        <v>139.78200000000001</v>
      </c>
      <c r="CC2184" s="14">
        <f t="shared" si="202"/>
        <v>1.2052394258114656</v>
      </c>
      <c r="CD2184" s="14">
        <f t="shared" si="203"/>
        <v>7673.4063124844251</v>
      </c>
      <c r="CE2184" s="102"/>
    </row>
    <row r="2185" spans="1:83" x14ac:dyDescent="0.25">
      <c r="A2185" s="14">
        <f t="shared" ref="A2185:A2248" si="204">CD2185</f>
        <v>7738.5871341310449</v>
      </c>
      <c r="B2185" s="14" t="s">
        <v>2469</v>
      </c>
      <c r="C2185" s="14">
        <v>54.418999999999997</v>
      </c>
      <c r="D2185" s="14">
        <v>142.72300000000001</v>
      </c>
      <c r="E2185" s="14">
        <v>77</v>
      </c>
      <c r="F2185" s="14">
        <v>-17.725999999999999</v>
      </c>
      <c r="G2185" s="14">
        <v>-15.456</v>
      </c>
      <c r="H2185" s="14">
        <v>-10.788</v>
      </c>
      <c r="I2185" s="14">
        <v>-3.5009999999999999</v>
      </c>
      <c r="J2185" s="14">
        <v>2.4870000000000001</v>
      </c>
      <c r="K2185" s="14">
        <v>8.1120000000000001</v>
      </c>
      <c r="L2185" s="14">
        <v>12.145</v>
      </c>
      <c r="M2185" s="14">
        <v>13.416</v>
      </c>
      <c r="N2185" s="14">
        <v>10.381</v>
      </c>
      <c r="O2185" s="14">
        <v>3.3370000000000002</v>
      </c>
      <c r="P2185" s="14">
        <v>-4.9980000000000002</v>
      </c>
      <c r="Q2185" s="14">
        <v>-12.874000000000001</v>
      </c>
      <c r="R2185" s="14">
        <v>10.186999999999999</v>
      </c>
      <c r="S2185" s="14">
        <v>17.155000000000001</v>
      </c>
      <c r="T2185" s="14">
        <v>35.668999999999997</v>
      </c>
      <c r="U2185" s="14">
        <v>48.54</v>
      </c>
      <c r="V2185" s="14">
        <v>67.606999999999999</v>
      </c>
      <c r="W2185" s="14">
        <v>70.301000000000002</v>
      </c>
      <c r="X2185" s="14">
        <v>65.855000000000004</v>
      </c>
      <c r="Y2185" s="14">
        <v>54.548999999999999</v>
      </c>
      <c r="Z2185" s="14">
        <v>39.65</v>
      </c>
      <c r="AA2185" s="14">
        <v>24.379000000000001</v>
      </c>
      <c r="AB2185" s="14">
        <v>12.084</v>
      </c>
      <c r="AC2185" s="14">
        <v>7.5119999999999996</v>
      </c>
      <c r="AD2185" s="14">
        <v>13.535</v>
      </c>
      <c r="AE2185" s="14">
        <v>25.896000000000001</v>
      </c>
      <c r="AF2185" s="14">
        <v>51.600999999999999</v>
      </c>
      <c r="AG2185" s="14">
        <v>73.622</v>
      </c>
      <c r="AH2185" s="14">
        <v>88.195999999999998</v>
      </c>
      <c r="AI2185" s="14">
        <v>92.793999999999997</v>
      </c>
      <c r="AJ2185" s="14">
        <v>83.122</v>
      </c>
      <c r="AK2185" s="14">
        <v>68.084999999999994</v>
      </c>
      <c r="AL2185" s="14">
        <v>57.82</v>
      </c>
      <c r="AM2185" s="14">
        <v>30.93</v>
      </c>
      <c r="AN2185" s="14">
        <v>13.753</v>
      </c>
      <c r="AO2185" s="14">
        <v>8.6769999999999996</v>
      </c>
      <c r="AP2185" s="14">
        <v>41.668999999999997</v>
      </c>
      <c r="AQ2185" s="14">
        <v>71.179000000000002</v>
      </c>
      <c r="AR2185" s="14">
        <v>97.132999999999996</v>
      </c>
      <c r="AS2185" s="14">
        <v>106.752</v>
      </c>
      <c r="AT2185" s="14">
        <v>102.167</v>
      </c>
      <c r="AU2185" s="14">
        <v>99.971999999999994</v>
      </c>
      <c r="AV2185" s="14">
        <v>91.045000000000002</v>
      </c>
      <c r="AW2185" s="14">
        <v>81.37</v>
      </c>
      <c r="AX2185" s="14">
        <v>95.426000000000002</v>
      </c>
      <c r="AY2185" s="14">
        <v>58.3</v>
      </c>
      <c r="AZ2185" s="14">
        <v>29.597000000000001</v>
      </c>
      <c r="BA2185" s="14">
        <v>21.148</v>
      </c>
      <c r="BB2185" s="14">
        <v>17.722000000000001</v>
      </c>
      <c r="BC2185" s="14">
        <v>34.691000000000003</v>
      </c>
      <c r="BD2185" s="14">
        <v>61.777999999999999</v>
      </c>
      <c r="BE2185" s="14">
        <v>85.534000000000006</v>
      </c>
      <c r="BF2185" s="14">
        <v>102.669</v>
      </c>
      <c r="BG2185" s="14">
        <v>103.4</v>
      </c>
      <c r="BH2185" s="14">
        <v>87.78</v>
      </c>
      <c r="BI2185" s="14">
        <v>75.58</v>
      </c>
      <c r="BJ2185" s="14">
        <v>65.459999999999994</v>
      </c>
      <c r="BK2185" s="14">
        <v>35.639000000000003</v>
      </c>
      <c r="BL2185" s="14">
        <v>16.701000000000001</v>
      </c>
      <c r="BM2185" s="14">
        <v>10.048</v>
      </c>
      <c r="BN2185" s="14">
        <v>21.239000000000001</v>
      </c>
      <c r="BO2185" s="14">
        <v>42.912999999999997</v>
      </c>
      <c r="BP2185" s="14">
        <v>86.361000000000004</v>
      </c>
      <c r="BQ2185" s="14">
        <v>126.65300000000001</v>
      </c>
      <c r="BR2185" s="14">
        <v>157.29</v>
      </c>
      <c r="BS2185" s="14">
        <v>165.90299999999999</v>
      </c>
      <c r="BT2185" s="14">
        <v>144.42699999999999</v>
      </c>
      <c r="BU2185" s="14">
        <v>116.871</v>
      </c>
      <c r="BV2185" s="14">
        <v>97.415000000000006</v>
      </c>
      <c r="BW2185" s="14">
        <v>50.561999999999998</v>
      </c>
      <c r="BX2185" s="14">
        <v>22.774999999999999</v>
      </c>
      <c r="BY2185" s="121">
        <v>13.804</v>
      </c>
      <c r="BZ2185" s="122" t="str">
        <f t="shared" ref="BZ2185:BZ2248" si="205">B2185</f>
        <v>Yelizaveti Cape</v>
      </c>
      <c r="CA2185" s="14">
        <f t="shared" ref="CA2185:CA2248" si="206">C2185</f>
        <v>54.418999999999997</v>
      </c>
      <c r="CB2185" s="14">
        <f t="shared" ref="CB2185:CB2248" si="207">D2185</f>
        <v>142.72300000000001</v>
      </c>
      <c r="CC2185" s="14">
        <f t="shared" ref="CC2185:CC2248" si="208">2 * ASIN( SQRT( SIN((RADIANS(CA2185) - $CB$4) / 2) ^ 2 + COS(RADIANS(CA2185)) * COS($CB$4) * (SIN((RADIANS(CB2185) - $CB$5) / 2)) ^ 2 ))</f>
        <v>1.2154771863126239</v>
      </c>
      <c r="CD2185" s="14">
        <f t="shared" ref="CD2185:CD2248" si="209">DEGREES(CC2185) * 60 * 1.852</f>
        <v>7738.5871341310449</v>
      </c>
      <c r="CE2185" s="102"/>
    </row>
    <row r="2186" spans="1:83" x14ac:dyDescent="0.25">
      <c r="A2186" s="14">
        <f t="shared" si="204"/>
        <v>6989.3591150372777</v>
      </c>
      <c r="B2186" s="14" t="s">
        <v>2470</v>
      </c>
      <c r="C2186" s="14">
        <v>54.433</v>
      </c>
      <c r="D2186" s="14">
        <v>119.9</v>
      </c>
      <c r="E2186" s="14">
        <v>645.70000000000005</v>
      </c>
      <c r="F2186" s="14">
        <v>-29.36</v>
      </c>
      <c r="G2186" s="14">
        <v>-25.599</v>
      </c>
      <c r="H2186" s="14">
        <v>-17.175000000000001</v>
      </c>
      <c r="I2186" s="14">
        <v>-4.7030000000000003</v>
      </c>
      <c r="J2186" s="14">
        <v>5.4249999999999998</v>
      </c>
      <c r="K2186" s="14">
        <v>12.613</v>
      </c>
      <c r="L2186" s="14">
        <v>14.712</v>
      </c>
      <c r="M2186" s="14">
        <v>12.038</v>
      </c>
      <c r="N2186" s="14">
        <v>5.2210000000000001</v>
      </c>
      <c r="O2186" s="14">
        <v>-6.4169999999999998</v>
      </c>
      <c r="P2186" s="14">
        <v>-19.852</v>
      </c>
      <c r="Q2186" s="14">
        <v>-28.446999999999999</v>
      </c>
      <c r="R2186" s="14">
        <v>10.747</v>
      </c>
      <c r="S2186" s="14">
        <v>17.859000000000002</v>
      </c>
      <c r="T2186" s="14">
        <v>34.42</v>
      </c>
      <c r="U2186" s="14">
        <v>50.74</v>
      </c>
      <c r="V2186" s="14">
        <v>69.025000000000006</v>
      </c>
      <c r="W2186" s="14">
        <v>72.959000000000003</v>
      </c>
      <c r="X2186" s="14">
        <v>66.373000000000005</v>
      </c>
      <c r="Y2186" s="14">
        <v>58.515999999999998</v>
      </c>
      <c r="Z2186" s="14">
        <v>39.956000000000003</v>
      </c>
      <c r="AA2186" s="14">
        <v>27.018999999999998</v>
      </c>
      <c r="AB2186" s="14">
        <v>13.33</v>
      </c>
      <c r="AC2186" s="14">
        <v>8.0830000000000002</v>
      </c>
      <c r="AD2186" s="14">
        <v>14.518000000000001</v>
      </c>
      <c r="AE2186" s="14">
        <v>27.824000000000002</v>
      </c>
      <c r="AF2186" s="14">
        <v>58.341999999999999</v>
      </c>
      <c r="AG2186" s="14">
        <v>83.099000000000004</v>
      </c>
      <c r="AH2186" s="14">
        <v>106.045</v>
      </c>
      <c r="AI2186" s="14">
        <v>100.405</v>
      </c>
      <c r="AJ2186" s="14">
        <v>89.054000000000002</v>
      </c>
      <c r="AK2186" s="14">
        <v>78.510000000000005</v>
      </c>
      <c r="AL2186" s="14">
        <v>59.569000000000003</v>
      </c>
      <c r="AM2186" s="14">
        <v>41.996000000000002</v>
      </c>
      <c r="AN2186" s="14">
        <v>18.399000000000001</v>
      </c>
      <c r="AO2186" s="14">
        <v>9.94</v>
      </c>
      <c r="AP2186" s="14">
        <v>50.545999999999999</v>
      </c>
      <c r="AQ2186" s="14">
        <v>87.15</v>
      </c>
      <c r="AR2186" s="14">
        <v>131.46600000000001</v>
      </c>
      <c r="AS2186" s="14">
        <v>129.798</v>
      </c>
      <c r="AT2186" s="14">
        <v>126.16800000000001</v>
      </c>
      <c r="AU2186" s="14">
        <v>112.932</v>
      </c>
      <c r="AV2186" s="14">
        <v>107.233</v>
      </c>
      <c r="AW2186" s="14">
        <v>110.842</v>
      </c>
      <c r="AX2186" s="14">
        <v>112.099</v>
      </c>
      <c r="AY2186" s="14">
        <v>101.71299999999999</v>
      </c>
      <c r="AZ2186" s="14">
        <v>58.207000000000001</v>
      </c>
      <c r="BA2186" s="14">
        <v>35.76</v>
      </c>
      <c r="BB2186" s="14">
        <v>19.911999999999999</v>
      </c>
      <c r="BC2186" s="14">
        <v>40.744</v>
      </c>
      <c r="BD2186" s="14">
        <v>81.132999999999996</v>
      </c>
      <c r="BE2186" s="14">
        <v>109.42</v>
      </c>
      <c r="BF2186" s="14">
        <v>132.31100000000001</v>
      </c>
      <c r="BG2186" s="14">
        <v>121.523</v>
      </c>
      <c r="BH2186" s="14">
        <v>107.786</v>
      </c>
      <c r="BI2186" s="14">
        <v>96.448999999999998</v>
      </c>
      <c r="BJ2186" s="14">
        <v>76.058000000000007</v>
      </c>
      <c r="BK2186" s="14">
        <v>53.298000000000002</v>
      </c>
      <c r="BL2186" s="14">
        <v>24.221</v>
      </c>
      <c r="BM2186" s="14">
        <v>13.481999999999999</v>
      </c>
      <c r="BN2186" s="14">
        <v>23.498000000000001</v>
      </c>
      <c r="BO2186" s="14">
        <v>48.151000000000003</v>
      </c>
      <c r="BP2186" s="14">
        <v>104.274</v>
      </c>
      <c r="BQ2186" s="14">
        <v>151.33000000000001</v>
      </c>
      <c r="BR2186" s="14">
        <v>192.94399999999999</v>
      </c>
      <c r="BS2186" s="14">
        <v>188.363</v>
      </c>
      <c r="BT2186" s="14">
        <v>170.054</v>
      </c>
      <c r="BU2186" s="14">
        <v>145.99799999999999</v>
      </c>
      <c r="BV2186" s="14">
        <v>107.718</v>
      </c>
      <c r="BW2186" s="14">
        <v>68.545000000000002</v>
      </c>
      <c r="BX2186" s="14">
        <v>29.46</v>
      </c>
      <c r="BY2186" s="121">
        <v>16.353999999999999</v>
      </c>
      <c r="BZ2186" s="122" t="str">
        <f t="shared" si="205"/>
        <v>Tupik</v>
      </c>
      <c r="CA2186" s="14">
        <f t="shared" si="206"/>
        <v>54.433</v>
      </c>
      <c r="CB2186" s="14">
        <f t="shared" si="207"/>
        <v>119.9</v>
      </c>
      <c r="CC2186" s="14">
        <f t="shared" si="208"/>
        <v>1.0977981386040101</v>
      </c>
      <c r="CD2186" s="14">
        <f t="shared" si="209"/>
        <v>6989.3591150372777</v>
      </c>
      <c r="CE2186" s="102"/>
    </row>
    <row r="2187" spans="1:83" x14ac:dyDescent="0.25">
      <c r="A2187" s="14">
        <f t="shared" si="204"/>
        <v>636.44509460430038</v>
      </c>
      <c r="B2187" s="14" t="s">
        <v>2471</v>
      </c>
      <c r="C2187" s="14">
        <v>54.482999999999997</v>
      </c>
      <c r="D2187" s="14">
        <v>-8.2330000000000005</v>
      </c>
      <c r="E2187" s="14">
        <v>34.700000000000003</v>
      </c>
      <c r="F2187" s="14">
        <v>6.5419999999999998</v>
      </c>
      <c r="G2187" s="14">
        <v>5.7190000000000003</v>
      </c>
      <c r="H2187" s="14">
        <v>6.8570000000000002</v>
      </c>
      <c r="I2187" s="14">
        <v>8.9</v>
      </c>
      <c r="J2187" s="14">
        <v>10.888</v>
      </c>
      <c r="K2187" s="14">
        <v>13.807</v>
      </c>
      <c r="L2187" s="14">
        <v>14.981</v>
      </c>
      <c r="M2187" s="14">
        <v>14.272</v>
      </c>
      <c r="N2187" s="14">
        <v>13.205</v>
      </c>
      <c r="O2187" s="14">
        <v>10.552</v>
      </c>
      <c r="P2187" s="14">
        <v>7.7220000000000004</v>
      </c>
      <c r="Q2187" s="14">
        <v>6.65</v>
      </c>
      <c r="R2187" s="14">
        <v>9.2029999999999994</v>
      </c>
      <c r="S2187" s="14">
        <v>18.247</v>
      </c>
      <c r="T2187" s="14">
        <v>32.064</v>
      </c>
      <c r="U2187" s="14">
        <v>54.375999999999998</v>
      </c>
      <c r="V2187" s="14">
        <v>69.436999999999998</v>
      </c>
      <c r="W2187" s="14">
        <v>77.876999999999995</v>
      </c>
      <c r="X2187" s="14">
        <v>74.150000000000006</v>
      </c>
      <c r="Y2187" s="14">
        <v>58.561</v>
      </c>
      <c r="Z2187" s="14">
        <v>40.832000000000001</v>
      </c>
      <c r="AA2187" s="14">
        <v>25.006</v>
      </c>
      <c r="AB2187" s="14">
        <v>11.872999999999999</v>
      </c>
      <c r="AC2187" s="14">
        <v>6.8949999999999996</v>
      </c>
      <c r="AD2187" s="14">
        <v>10.125999999999999</v>
      </c>
      <c r="AE2187" s="14">
        <v>21.466999999999999</v>
      </c>
      <c r="AF2187" s="14">
        <v>42.003999999999998</v>
      </c>
      <c r="AG2187" s="14">
        <v>75.463999999999999</v>
      </c>
      <c r="AH2187" s="14">
        <v>90.097999999999999</v>
      </c>
      <c r="AI2187" s="14">
        <v>96.653000000000006</v>
      </c>
      <c r="AJ2187" s="14">
        <v>85.994</v>
      </c>
      <c r="AK2187" s="14">
        <v>70.525999999999996</v>
      </c>
      <c r="AL2187" s="14">
        <v>49.820999999999998</v>
      </c>
      <c r="AM2187" s="14">
        <v>32.235999999999997</v>
      </c>
      <c r="AN2187" s="14">
        <v>13.318</v>
      </c>
      <c r="AO2187" s="14">
        <v>7.7850000000000001</v>
      </c>
      <c r="AP2187" s="14">
        <v>21.123000000000001</v>
      </c>
      <c r="AQ2187" s="14">
        <v>46.81</v>
      </c>
      <c r="AR2187" s="14">
        <v>81.206000000000003</v>
      </c>
      <c r="AS2187" s="14">
        <v>111.759</v>
      </c>
      <c r="AT2187" s="14">
        <v>111.209</v>
      </c>
      <c r="AU2187" s="14">
        <v>113.006</v>
      </c>
      <c r="AV2187" s="14">
        <v>101.535</v>
      </c>
      <c r="AW2187" s="14">
        <v>90.674999999999997</v>
      </c>
      <c r="AX2187" s="14">
        <v>81.614999999999995</v>
      </c>
      <c r="AY2187" s="14">
        <v>66.347999999999999</v>
      </c>
      <c r="AZ2187" s="14">
        <v>28.105</v>
      </c>
      <c r="BA2187" s="14">
        <v>18.928999999999998</v>
      </c>
      <c r="BB2187" s="14">
        <v>11.833</v>
      </c>
      <c r="BC2187" s="14">
        <v>27.132999999999999</v>
      </c>
      <c r="BD2187" s="14">
        <v>56.869</v>
      </c>
      <c r="BE2187" s="14">
        <v>93.16</v>
      </c>
      <c r="BF2187" s="14">
        <v>108.886</v>
      </c>
      <c r="BG2187" s="14">
        <v>121.08</v>
      </c>
      <c r="BH2187" s="14">
        <v>103.078</v>
      </c>
      <c r="BI2187" s="14">
        <v>83.634</v>
      </c>
      <c r="BJ2187" s="14">
        <v>60.381999999999998</v>
      </c>
      <c r="BK2187" s="14">
        <v>40.4</v>
      </c>
      <c r="BL2187" s="14">
        <v>16.157</v>
      </c>
      <c r="BM2187" s="14">
        <v>9.1460000000000008</v>
      </c>
      <c r="BN2187" s="14">
        <v>16.707999999999998</v>
      </c>
      <c r="BO2187" s="14">
        <v>36.975999999999999</v>
      </c>
      <c r="BP2187" s="14">
        <v>76.007999999999996</v>
      </c>
      <c r="BQ2187" s="14">
        <v>137.01300000000001</v>
      </c>
      <c r="BR2187" s="14">
        <v>167.078</v>
      </c>
      <c r="BS2187" s="14">
        <v>184.364</v>
      </c>
      <c r="BT2187" s="14">
        <v>159.065</v>
      </c>
      <c r="BU2187" s="14">
        <v>127.61499999999999</v>
      </c>
      <c r="BV2187" s="14">
        <v>88.338999999999999</v>
      </c>
      <c r="BW2187" s="14">
        <v>54.685000000000002</v>
      </c>
      <c r="BX2187" s="14">
        <v>21.962</v>
      </c>
      <c r="BY2187" s="121">
        <v>12.686999999999999</v>
      </c>
      <c r="BZ2187" s="122" t="str">
        <f t="shared" si="205"/>
        <v>Finner</v>
      </c>
      <c r="CA2187" s="14">
        <f t="shared" si="206"/>
        <v>54.482999999999997</v>
      </c>
      <c r="CB2187" s="14">
        <f t="shared" si="207"/>
        <v>-8.2330000000000005</v>
      </c>
      <c r="CC2187" s="14">
        <f t="shared" si="208"/>
        <v>9.9964564515945264E-2</v>
      </c>
      <c r="CD2187" s="14">
        <f t="shared" si="209"/>
        <v>636.44509460430038</v>
      </c>
      <c r="CE2187" s="102"/>
    </row>
    <row r="2188" spans="1:83" x14ac:dyDescent="0.25">
      <c r="A2188" s="14">
        <f t="shared" si="204"/>
        <v>7360.039944086092</v>
      </c>
      <c r="B2188" s="14" t="s">
        <v>2472</v>
      </c>
      <c r="C2188" s="14">
        <v>54.58</v>
      </c>
      <c r="D2188" s="14">
        <v>-130.69800000000001</v>
      </c>
      <c r="E2188" s="14">
        <v>10</v>
      </c>
      <c r="F2188" s="14">
        <v>3.9380000000000002</v>
      </c>
      <c r="G2188" s="14">
        <v>3.7440000000000002</v>
      </c>
      <c r="H2188" s="14">
        <v>4.8949999999999996</v>
      </c>
      <c r="I2188" s="14">
        <v>6.6760000000000002</v>
      </c>
      <c r="J2188" s="14">
        <v>9.3179999999999996</v>
      </c>
      <c r="K2188" s="14">
        <v>11.941000000000001</v>
      </c>
      <c r="L2188" s="14">
        <v>13.74</v>
      </c>
      <c r="M2188" s="14">
        <v>14.032</v>
      </c>
      <c r="N2188" s="14">
        <v>12.129</v>
      </c>
      <c r="O2188" s="14">
        <v>9.2739999999999991</v>
      </c>
      <c r="P2188" s="14">
        <v>5.7880000000000003</v>
      </c>
      <c r="Q2188" s="14">
        <v>4.0309999999999997</v>
      </c>
      <c r="R2188" s="14">
        <v>6.8419999999999996</v>
      </c>
      <c r="S2188" s="14">
        <v>13.8</v>
      </c>
      <c r="T2188" s="14">
        <v>27.670999999999999</v>
      </c>
      <c r="U2188" s="14">
        <v>55.210999999999999</v>
      </c>
      <c r="V2188" s="14">
        <v>64.251000000000005</v>
      </c>
      <c r="W2188" s="14">
        <v>80.108000000000004</v>
      </c>
      <c r="X2188" s="14">
        <v>79.14</v>
      </c>
      <c r="Y2188" s="14">
        <v>50.901000000000003</v>
      </c>
      <c r="Z2188" s="14">
        <v>38.283000000000001</v>
      </c>
      <c r="AA2188" s="14">
        <v>24.937999999999999</v>
      </c>
      <c r="AB2188" s="14">
        <v>8.6359999999999992</v>
      </c>
      <c r="AC2188" s="14">
        <v>5.6189999999999998</v>
      </c>
      <c r="AD2188" s="14">
        <v>9.3879999999999999</v>
      </c>
      <c r="AE2188" s="14">
        <v>23.213999999999999</v>
      </c>
      <c r="AF2188" s="14">
        <v>42.968000000000004</v>
      </c>
      <c r="AG2188" s="14">
        <v>74.760999999999996</v>
      </c>
      <c r="AH2188" s="14">
        <v>87.44</v>
      </c>
      <c r="AI2188" s="14">
        <v>89.489000000000004</v>
      </c>
      <c r="AJ2188" s="14">
        <v>97.153000000000006</v>
      </c>
      <c r="AK2188" s="14">
        <v>74.950999999999993</v>
      </c>
      <c r="AL2188" s="14">
        <v>48.442</v>
      </c>
      <c r="AM2188" s="14">
        <v>30.747</v>
      </c>
      <c r="AN2188" s="14">
        <v>15.164999999999999</v>
      </c>
      <c r="AO2188" s="14">
        <v>7.6820000000000004</v>
      </c>
      <c r="AP2188" s="14">
        <v>29.43</v>
      </c>
      <c r="AQ2188" s="14">
        <v>65.459999999999994</v>
      </c>
      <c r="AR2188" s="14">
        <v>89.105999999999995</v>
      </c>
      <c r="AS2188" s="14">
        <v>108.61499999999999</v>
      </c>
      <c r="AT2188" s="14">
        <v>103.952</v>
      </c>
      <c r="AU2188" s="14">
        <v>102.735</v>
      </c>
      <c r="AV2188" s="14">
        <v>111.84</v>
      </c>
      <c r="AW2188" s="14">
        <v>92.474999999999994</v>
      </c>
      <c r="AX2188" s="14">
        <v>76.539000000000001</v>
      </c>
      <c r="AY2188" s="14">
        <v>58.280999999999999</v>
      </c>
      <c r="AZ2188" s="14">
        <v>61.06</v>
      </c>
      <c r="BA2188" s="14">
        <v>26.593</v>
      </c>
      <c r="BB2188" s="14">
        <v>14.276</v>
      </c>
      <c r="BC2188" s="14">
        <v>35.515000000000001</v>
      </c>
      <c r="BD2188" s="14">
        <v>67.001999999999995</v>
      </c>
      <c r="BE2188" s="14">
        <v>91.076999999999998</v>
      </c>
      <c r="BF2188" s="14">
        <v>116.562</v>
      </c>
      <c r="BG2188" s="14">
        <v>110.032</v>
      </c>
      <c r="BH2188" s="14">
        <v>114.93899999999999</v>
      </c>
      <c r="BI2188" s="14">
        <v>98.662000000000006</v>
      </c>
      <c r="BJ2188" s="14">
        <v>55.710999999999999</v>
      </c>
      <c r="BK2188" s="14">
        <v>38.185000000000002</v>
      </c>
      <c r="BL2188" s="14">
        <v>28.827000000000002</v>
      </c>
      <c r="BM2188" s="14">
        <v>11.182</v>
      </c>
      <c r="BN2188" s="14">
        <v>14.46</v>
      </c>
      <c r="BO2188" s="14">
        <v>36.661000000000001</v>
      </c>
      <c r="BP2188" s="14">
        <v>74.963999999999999</v>
      </c>
      <c r="BQ2188" s="14">
        <v>134.01</v>
      </c>
      <c r="BR2188" s="14">
        <v>157.03399999999999</v>
      </c>
      <c r="BS2188" s="14">
        <v>165.583</v>
      </c>
      <c r="BT2188" s="14">
        <v>175.82400000000001</v>
      </c>
      <c r="BU2188" s="14">
        <v>126.617</v>
      </c>
      <c r="BV2188" s="14">
        <v>83.808000000000007</v>
      </c>
      <c r="BW2188" s="14">
        <v>52.122</v>
      </c>
      <c r="BX2188" s="14">
        <v>23.058</v>
      </c>
      <c r="BY2188" s="121">
        <v>11.304</v>
      </c>
      <c r="BZ2188" s="122" t="str">
        <f t="shared" si="205"/>
        <v>Grey Islet</v>
      </c>
      <c r="CA2188" s="14">
        <f t="shared" si="206"/>
        <v>54.58</v>
      </c>
      <c r="CB2188" s="14">
        <f t="shared" si="207"/>
        <v>-130.69800000000001</v>
      </c>
      <c r="CC2188" s="14">
        <f t="shared" si="208"/>
        <v>1.1560198893322682</v>
      </c>
      <c r="CD2188" s="14">
        <f t="shared" si="209"/>
        <v>7360.039944086092</v>
      </c>
      <c r="CE2188" s="102"/>
    </row>
    <row r="2189" spans="1:83" x14ac:dyDescent="0.25">
      <c r="A2189" s="14">
        <f t="shared" si="204"/>
        <v>1379.5311882256344</v>
      </c>
      <c r="B2189" s="14" t="s">
        <v>2473</v>
      </c>
      <c r="C2189" s="14">
        <v>54.667000000000002</v>
      </c>
      <c r="D2189" s="14">
        <v>19.966999999999999</v>
      </c>
      <c r="E2189" s="14">
        <v>2</v>
      </c>
      <c r="F2189" s="14">
        <v>-3.9729999999999999</v>
      </c>
      <c r="G2189" s="14">
        <v>0.26</v>
      </c>
      <c r="H2189" s="14">
        <v>1.421</v>
      </c>
      <c r="I2189" s="14">
        <v>3.88</v>
      </c>
      <c r="J2189" s="14">
        <v>10.513999999999999</v>
      </c>
      <c r="K2189" s="14">
        <v>15.792999999999999</v>
      </c>
      <c r="L2189" s="14">
        <v>18.370999999999999</v>
      </c>
      <c r="M2189" s="14">
        <v>18.231999999999999</v>
      </c>
      <c r="N2189" s="14">
        <v>14.563000000000001</v>
      </c>
      <c r="O2189" s="14">
        <v>10.76</v>
      </c>
      <c r="P2189" s="14">
        <v>3.4380000000000002</v>
      </c>
      <c r="Q2189" s="14">
        <v>1.196</v>
      </c>
      <c r="R2189" s="14">
        <v>8.4770000000000003</v>
      </c>
      <c r="S2189" s="14">
        <v>16.184000000000001</v>
      </c>
      <c r="T2189" s="14">
        <v>36.387</v>
      </c>
      <c r="U2189" s="14">
        <v>53.043999999999997</v>
      </c>
      <c r="V2189" s="14">
        <v>72.05</v>
      </c>
      <c r="W2189" s="14">
        <v>80.284000000000006</v>
      </c>
      <c r="X2189" s="14">
        <v>77.022000000000006</v>
      </c>
      <c r="Y2189" s="14">
        <v>59.500999999999998</v>
      </c>
      <c r="Z2189" s="14">
        <v>40.749000000000002</v>
      </c>
      <c r="AA2189" s="14">
        <v>25.33</v>
      </c>
      <c r="AB2189" s="14">
        <v>10.759</v>
      </c>
      <c r="AC2189" s="14">
        <v>6.2039999999999997</v>
      </c>
      <c r="AD2189" s="14">
        <v>9.5630000000000006</v>
      </c>
      <c r="AE2189" s="14">
        <v>19.228999999999999</v>
      </c>
      <c r="AF2189" s="14">
        <v>45.146999999999998</v>
      </c>
      <c r="AG2189" s="14">
        <v>73.212999999999994</v>
      </c>
      <c r="AH2189" s="14">
        <v>100.37</v>
      </c>
      <c r="AI2189" s="14">
        <v>110.495</v>
      </c>
      <c r="AJ2189" s="14">
        <v>96.040999999999997</v>
      </c>
      <c r="AK2189" s="14">
        <v>78.498000000000005</v>
      </c>
      <c r="AL2189" s="14">
        <v>55.47</v>
      </c>
      <c r="AM2189" s="14">
        <v>31.146000000000001</v>
      </c>
      <c r="AN2189" s="14">
        <v>11.644</v>
      </c>
      <c r="AO2189" s="14">
        <v>6.7949999999999999</v>
      </c>
      <c r="AP2189" s="14">
        <v>20.202999999999999</v>
      </c>
      <c r="AQ2189" s="14">
        <v>33.808999999999997</v>
      </c>
      <c r="AR2189" s="14">
        <v>70.873000000000005</v>
      </c>
      <c r="AS2189" s="14">
        <v>105.068</v>
      </c>
      <c r="AT2189" s="14">
        <v>124.57899999999999</v>
      </c>
      <c r="AU2189" s="14">
        <v>120.268</v>
      </c>
      <c r="AV2189" s="14">
        <v>113.158</v>
      </c>
      <c r="AW2189" s="14">
        <v>106.221</v>
      </c>
      <c r="AX2189" s="14">
        <v>86.855999999999995</v>
      </c>
      <c r="AY2189" s="14">
        <v>62.313000000000002</v>
      </c>
      <c r="AZ2189" s="14">
        <v>22.561</v>
      </c>
      <c r="BA2189" s="14">
        <v>13.336</v>
      </c>
      <c r="BB2189" s="14">
        <v>10.922000000000001</v>
      </c>
      <c r="BC2189" s="14">
        <v>21.515000000000001</v>
      </c>
      <c r="BD2189" s="14">
        <v>51.451999999999998</v>
      </c>
      <c r="BE2189" s="14">
        <v>89.739000000000004</v>
      </c>
      <c r="BF2189" s="14">
        <v>126.102</v>
      </c>
      <c r="BG2189" s="14">
        <v>126.134</v>
      </c>
      <c r="BH2189" s="14">
        <v>119.255</v>
      </c>
      <c r="BI2189" s="14">
        <v>96.948999999999998</v>
      </c>
      <c r="BJ2189" s="14">
        <v>63.524000000000001</v>
      </c>
      <c r="BK2189" s="14">
        <v>39.56</v>
      </c>
      <c r="BL2189" s="14">
        <v>13.574</v>
      </c>
      <c r="BM2189" s="14">
        <v>7.4359999999999999</v>
      </c>
      <c r="BN2189" s="14">
        <v>15.481</v>
      </c>
      <c r="BO2189" s="14">
        <v>30.797000000000001</v>
      </c>
      <c r="BP2189" s="14">
        <v>75.272999999999996</v>
      </c>
      <c r="BQ2189" s="14">
        <v>130.15899999999999</v>
      </c>
      <c r="BR2189" s="14">
        <v>186.637</v>
      </c>
      <c r="BS2189" s="14">
        <v>197.71899999999999</v>
      </c>
      <c r="BT2189" s="14">
        <v>178.06</v>
      </c>
      <c r="BU2189" s="14">
        <v>143.739</v>
      </c>
      <c r="BV2189" s="14">
        <v>94.123000000000005</v>
      </c>
      <c r="BW2189" s="14">
        <v>52.786000000000001</v>
      </c>
      <c r="BX2189" s="14">
        <v>19.472000000000001</v>
      </c>
      <c r="BY2189" s="121">
        <v>11.042</v>
      </c>
      <c r="BZ2189" s="122" t="str">
        <f t="shared" si="205"/>
        <v>Baltiysk</v>
      </c>
      <c r="CA2189" s="14">
        <f t="shared" si="206"/>
        <v>54.667000000000002</v>
      </c>
      <c r="CB2189" s="14">
        <f t="shared" si="207"/>
        <v>19.966999999999999</v>
      </c>
      <c r="CC2189" s="14">
        <f t="shared" si="208"/>
        <v>0.21667891800294231</v>
      </c>
      <c r="CD2189" s="14">
        <f t="shared" si="209"/>
        <v>1379.5311882256344</v>
      </c>
      <c r="CE2189" s="102"/>
    </row>
    <row r="2190" spans="1:83" x14ac:dyDescent="0.25">
      <c r="A2190" s="14">
        <f t="shared" si="204"/>
        <v>3789.683500360552</v>
      </c>
      <c r="B2190" s="14" t="s">
        <v>2474</v>
      </c>
      <c r="C2190" s="14">
        <v>54.716000000000001</v>
      </c>
      <c r="D2190" s="14">
        <v>-58.357999999999997</v>
      </c>
      <c r="E2190" s="14">
        <v>682.6</v>
      </c>
      <c r="F2190" s="14">
        <v>-16.948</v>
      </c>
      <c r="G2190" s="14">
        <v>-16.654</v>
      </c>
      <c r="H2190" s="14">
        <v>-15.381</v>
      </c>
      <c r="I2190" s="14">
        <v>-8.5359999999999996</v>
      </c>
      <c r="J2190" s="14">
        <v>-1.7809999999999999</v>
      </c>
      <c r="K2190" s="14">
        <v>5.7039999999999997</v>
      </c>
      <c r="L2190" s="14">
        <v>9.0980000000000008</v>
      </c>
      <c r="M2190" s="14">
        <v>10.266999999999999</v>
      </c>
      <c r="N2190" s="14">
        <v>3.931</v>
      </c>
      <c r="O2190" s="14">
        <v>-0.52900000000000003</v>
      </c>
      <c r="P2190" s="14">
        <v>-7.1029999999999998</v>
      </c>
      <c r="Q2190" s="14">
        <v>-15.28</v>
      </c>
      <c r="R2190" s="14">
        <v>8.0060000000000002</v>
      </c>
      <c r="S2190" s="14">
        <v>12.986000000000001</v>
      </c>
      <c r="T2190" s="14">
        <v>29.459</v>
      </c>
      <c r="U2190" s="14">
        <v>47.32</v>
      </c>
      <c r="V2190" s="14">
        <v>72.033000000000001</v>
      </c>
      <c r="W2190" s="14">
        <v>73.614000000000004</v>
      </c>
      <c r="X2190" s="14">
        <v>70.203999999999994</v>
      </c>
      <c r="Y2190" s="14">
        <v>53.481999999999999</v>
      </c>
      <c r="Z2190" s="14">
        <v>32.405999999999999</v>
      </c>
      <c r="AA2190" s="14">
        <v>18.5</v>
      </c>
      <c r="AB2190" s="14">
        <v>10.333</v>
      </c>
      <c r="AC2190" s="14">
        <v>6.8479999999999999</v>
      </c>
      <c r="AD2190" s="14">
        <v>10.941000000000001</v>
      </c>
      <c r="AE2190" s="14">
        <v>24.716000000000001</v>
      </c>
      <c r="AF2190" s="14">
        <v>50.345999999999997</v>
      </c>
      <c r="AG2190" s="14">
        <v>76.447000000000003</v>
      </c>
      <c r="AH2190" s="14">
        <v>101.60299999999999</v>
      </c>
      <c r="AI2190" s="14">
        <v>102.20699999999999</v>
      </c>
      <c r="AJ2190" s="14">
        <v>95.742000000000004</v>
      </c>
      <c r="AK2190" s="14">
        <v>76.576999999999998</v>
      </c>
      <c r="AL2190" s="14">
        <v>52.521000000000001</v>
      </c>
      <c r="AM2190" s="14">
        <v>30.283999999999999</v>
      </c>
      <c r="AN2190" s="14">
        <v>17.18</v>
      </c>
      <c r="AO2190" s="14">
        <v>12.202</v>
      </c>
      <c r="AP2190" s="14">
        <v>46.405000000000001</v>
      </c>
      <c r="AQ2190" s="14">
        <v>74.492999999999995</v>
      </c>
      <c r="AR2190" s="14">
        <v>100.449</v>
      </c>
      <c r="AS2190" s="14">
        <v>97.938999999999993</v>
      </c>
      <c r="AT2190" s="14">
        <v>109.15600000000001</v>
      </c>
      <c r="AU2190" s="14">
        <v>100.7</v>
      </c>
      <c r="AV2190" s="14">
        <v>97.1</v>
      </c>
      <c r="AW2190" s="14">
        <v>93.558000000000007</v>
      </c>
      <c r="AX2190" s="14">
        <v>90.055999999999997</v>
      </c>
      <c r="AY2190" s="14">
        <v>73.903999999999996</v>
      </c>
      <c r="AZ2190" s="14">
        <v>55.472999999999999</v>
      </c>
      <c r="BA2190" s="14">
        <v>63.725999999999999</v>
      </c>
      <c r="BB2190" s="14">
        <v>21.741</v>
      </c>
      <c r="BC2190" s="14">
        <v>37.695999999999998</v>
      </c>
      <c r="BD2190" s="14">
        <v>66.858000000000004</v>
      </c>
      <c r="BE2190" s="14">
        <v>90.031000000000006</v>
      </c>
      <c r="BF2190" s="14">
        <v>121.971</v>
      </c>
      <c r="BG2190" s="14">
        <v>123.998</v>
      </c>
      <c r="BH2190" s="14">
        <v>107.42</v>
      </c>
      <c r="BI2190" s="14">
        <v>97.073999999999998</v>
      </c>
      <c r="BJ2190" s="14">
        <v>75.679000000000002</v>
      </c>
      <c r="BK2190" s="14">
        <v>46.576000000000001</v>
      </c>
      <c r="BL2190" s="14">
        <v>25.132000000000001</v>
      </c>
      <c r="BM2190" s="14">
        <v>22.31</v>
      </c>
      <c r="BN2190" s="14">
        <v>18.460999999999999</v>
      </c>
      <c r="BO2190" s="14">
        <v>36.588000000000001</v>
      </c>
      <c r="BP2190" s="14">
        <v>80.22</v>
      </c>
      <c r="BQ2190" s="14">
        <v>121.432</v>
      </c>
      <c r="BR2190" s="14">
        <v>169.697</v>
      </c>
      <c r="BS2190" s="14">
        <v>175.54599999999999</v>
      </c>
      <c r="BT2190" s="14">
        <v>155.91900000000001</v>
      </c>
      <c r="BU2190" s="14">
        <v>129.28700000000001</v>
      </c>
      <c r="BV2190" s="14">
        <v>88.861000000000004</v>
      </c>
      <c r="BW2190" s="14">
        <v>46.639000000000003</v>
      </c>
      <c r="BX2190" s="14">
        <v>24.184000000000001</v>
      </c>
      <c r="BY2190" s="121">
        <v>17.934999999999999</v>
      </c>
      <c r="BZ2190" s="122" t="str">
        <f t="shared" si="205"/>
        <v>Tukialik Bay</v>
      </c>
      <c r="CA2190" s="14">
        <f t="shared" si="206"/>
        <v>54.716000000000001</v>
      </c>
      <c r="CB2190" s="14">
        <f t="shared" si="207"/>
        <v>-58.357999999999997</v>
      </c>
      <c r="CC2190" s="14">
        <f t="shared" si="208"/>
        <v>0.59523447345028202</v>
      </c>
      <c r="CD2190" s="14">
        <f t="shared" si="209"/>
        <v>3789.683500360552</v>
      </c>
      <c r="CE2190" s="102"/>
    </row>
    <row r="2191" spans="1:83" x14ac:dyDescent="0.25">
      <c r="A2191" s="14">
        <f t="shared" si="204"/>
        <v>7292.1329310886968</v>
      </c>
      <c r="B2191" s="14" t="s">
        <v>2475</v>
      </c>
      <c r="C2191" s="14">
        <v>54.716999999999999</v>
      </c>
      <c r="D2191" s="14">
        <v>128.86699999999999</v>
      </c>
      <c r="E2191" s="14">
        <v>364</v>
      </c>
      <c r="F2191" s="14">
        <v>-29.149000000000001</v>
      </c>
      <c r="G2191" s="14">
        <v>-23.734000000000002</v>
      </c>
      <c r="H2191" s="14">
        <v>-11.198</v>
      </c>
      <c r="I2191" s="14">
        <v>-0.38400000000000001</v>
      </c>
      <c r="J2191" s="14">
        <v>8.2200000000000006</v>
      </c>
      <c r="K2191" s="14">
        <v>15.906000000000001</v>
      </c>
      <c r="L2191" s="14">
        <v>18.108000000000001</v>
      </c>
      <c r="M2191" s="14">
        <v>16.055</v>
      </c>
      <c r="N2191" s="14">
        <v>9.1709999999999994</v>
      </c>
      <c r="O2191" s="14">
        <v>-2.1219999999999999</v>
      </c>
      <c r="P2191" s="14">
        <v>-18.283999999999999</v>
      </c>
      <c r="Q2191" s="14">
        <v>-28.53</v>
      </c>
      <c r="R2191" s="14">
        <v>10.747999999999999</v>
      </c>
      <c r="S2191" s="14">
        <v>16.766999999999999</v>
      </c>
      <c r="T2191" s="14">
        <v>33.442</v>
      </c>
      <c r="U2191" s="14">
        <v>50.679000000000002</v>
      </c>
      <c r="V2191" s="14">
        <v>67.426000000000002</v>
      </c>
      <c r="W2191" s="14">
        <v>72.894999999999996</v>
      </c>
      <c r="X2191" s="14">
        <v>70.554000000000002</v>
      </c>
      <c r="Y2191" s="14">
        <v>57.713999999999999</v>
      </c>
      <c r="Z2191" s="14">
        <v>39.343000000000004</v>
      </c>
      <c r="AA2191" s="14">
        <v>24.911000000000001</v>
      </c>
      <c r="AB2191" s="14">
        <v>12.558</v>
      </c>
      <c r="AC2191" s="14">
        <v>7.8479999999999999</v>
      </c>
      <c r="AD2191" s="14">
        <v>14.553000000000001</v>
      </c>
      <c r="AE2191" s="14">
        <v>28.427</v>
      </c>
      <c r="AF2191" s="14">
        <v>55.767000000000003</v>
      </c>
      <c r="AG2191" s="14">
        <v>85.423000000000002</v>
      </c>
      <c r="AH2191" s="14">
        <v>101.083</v>
      </c>
      <c r="AI2191" s="14">
        <v>98.721999999999994</v>
      </c>
      <c r="AJ2191" s="14">
        <v>91.417000000000002</v>
      </c>
      <c r="AK2191" s="14">
        <v>73.97</v>
      </c>
      <c r="AL2191" s="14">
        <v>53.546999999999997</v>
      </c>
      <c r="AM2191" s="14">
        <v>35.029000000000003</v>
      </c>
      <c r="AN2191" s="14">
        <v>15.693</v>
      </c>
      <c r="AO2191" s="14">
        <v>10.692</v>
      </c>
      <c r="AP2191" s="14">
        <v>49.046999999999997</v>
      </c>
      <c r="AQ2191" s="14">
        <v>91.159000000000006</v>
      </c>
      <c r="AR2191" s="14">
        <v>127.026</v>
      </c>
      <c r="AS2191" s="14">
        <v>129.37899999999999</v>
      </c>
      <c r="AT2191" s="14">
        <v>123.23</v>
      </c>
      <c r="AU2191" s="14">
        <v>114.215</v>
      </c>
      <c r="AV2191" s="14">
        <v>107.292</v>
      </c>
      <c r="AW2191" s="14">
        <v>106.80500000000001</v>
      </c>
      <c r="AX2191" s="14">
        <v>98.441000000000003</v>
      </c>
      <c r="AY2191" s="14">
        <v>86.744</v>
      </c>
      <c r="AZ2191" s="14">
        <v>48.076999999999998</v>
      </c>
      <c r="BA2191" s="14">
        <v>37.457999999999998</v>
      </c>
      <c r="BB2191" s="14">
        <v>19.844999999999999</v>
      </c>
      <c r="BC2191" s="14">
        <v>41.997</v>
      </c>
      <c r="BD2191" s="14">
        <v>78.635000000000005</v>
      </c>
      <c r="BE2191" s="14">
        <v>105.51300000000001</v>
      </c>
      <c r="BF2191" s="14">
        <v>119.93</v>
      </c>
      <c r="BG2191" s="14">
        <v>124.34699999999999</v>
      </c>
      <c r="BH2191" s="14">
        <v>115.599</v>
      </c>
      <c r="BI2191" s="14">
        <v>101.08499999999999</v>
      </c>
      <c r="BJ2191" s="14">
        <v>71.622</v>
      </c>
      <c r="BK2191" s="14">
        <v>48.268999999999998</v>
      </c>
      <c r="BL2191" s="14">
        <v>22.390999999999998</v>
      </c>
      <c r="BM2191" s="14">
        <v>13.69</v>
      </c>
      <c r="BN2191" s="14">
        <v>22.881</v>
      </c>
      <c r="BO2191" s="14">
        <v>47.594999999999999</v>
      </c>
      <c r="BP2191" s="14">
        <v>99.834999999999994</v>
      </c>
      <c r="BQ2191" s="14">
        <v>150.238</v>
      </c>
      <c r="BR2191" s="14">
        <v>185.19399999999999</v>
      </c>
      <c r="BS2191" s="14">
        <v>189.11500000000001</v>
      </c>
      <c r="BT2191" s="14">
        <v>171.90299999999999</v>
      </c>
      <c r="BU2191" s="14">
        <v>143.00800000000001</v>
      </c>
      <c r="BV2191" s="14">
        <v>98.16</v>
      </c>
      <c r="BW2191" s="14">
        <v>61.323999999999998</v>
      </c>
      <c r="BX2191" s="14">
        <v>26.405000000000001</v>
      </c>
      <c r="BY2191" s="121">
        <v>16.035</v>
      </c>
      <c r="BZ2191" s="122" t="str">
        <f t="shared" si="205"/>
        <v>Bomnak AP</v>
      </c>
      <c r="CA2191" s="14">
        <f t="shared" si="206"/>
        <v>54.716999999999999</v>
      </c>
      <c r="CB2191" s="14">
        <f t="shared" si="207"/>
        <v>128.86699999999999</v>
      </c>
      <c r="CC2191" s="14">
        <f t="shared" si="208"/>
        <v>1.1453539339507066</v>
      </c>
      <c r="CD2191" s="14">
        <f t="shared" si="209"/>
        <v>7292.1329310886968</v>
      </c>
      <c r="CE2191" s="102"/>
    </row>
    <row r="2192" spans="1:83" x14ac:dyDescent="0.25">
      <c r="A2192" s="14">
        <f t="shared" si="204"/>
        <v>7343.8914122283359</v>
      </c>
      <c r="B2192" s="14" t="s">
        <v>2476</v>
      </c>
      <c r="C2192" s="14">
        <v>54.732999999999997</v>
      </c>
      <c r="D2192" s="14">
        <v>130.44999999999999</v>
      </c>
      <c r="E2192" s="14">
        <v>464</v>
      </c>
      <c r="F2192" s="14">
        <v>-30.783999999999999</v>
      </c>
      <c r="G2192" s="14">
        <v>-26.140999999999998</v>
      </c>
      <c r="H2192" s="14">
        <v>-14.839</v>
      </c>
      <c r="I2192" s="14">
        <v>-2.4769999999999999</v>
      </c>
      <c r="J2192" s="14">
        <v>6.6440000000000001</v>
      </c>
      <c r="K2192" s="14">
        <v>14.07</v>
      </c>
      <c r="L2192" s="14">
        <v>17.298999999999999</v>
      </c>
      <c r="M2192" s="14">
        <v>14.19</v>
      </c>
      <c r="N2192" s="14">
        <v>7.6340000000000003</v>
      </c>
      <c r="O2192" s="14">
        <v>-5.5140000000000002</v>
      </c>
      <c r="P2192" s="14">
        <v>-19.562000000000001</v>
      </c>
      <c r="Q2192" s="14">
        <v>-30.861999999999998</v>
      </c>
      <c r="R2192" s="14">
        <v>10.398</v>
      </c>
      <c r="S2192" s="14">
        <v>18.295000000000002</v>
      </c>
      <c r="T2192" s="14">
        <v>33.356999999999999</v>
      </c>
      <c r="U2192" s="14">
        <v>49.473999999999997</v>
      </c>
      <c r="V2192" s="14">
        <v>69.912999999999997</v>
      </c>
      <c r="W2192" s="14">
        <v>72.984999999999999</v>
      </c>
      <c r="X2192" s="14">
        <v>69.117000000000004</v>
      </c>
      <c r="Y2192" s="14">
        <v>56.491</v>
      </c>
      <c r="Z2192" s="14">
        <v>38.527000000000001</v>
      </c>
      <c r="AA2192" s="14">
        <v>24.881</v>
      </c>
      <c r="AB2192" s="14">
        <v>12.81</v>
      </c>
      <c r="AC2192" s="14">
        <v>8.1120000000000001</v>
      </c>
      <c r="AD2192" s="14">
        <v>14.782999999999999</v>
      </c>
      <c r="AE2192" s="14">
        <v>28.315999999999999</v>
      </c>
      <c r="AF2192" s="14">
        <v>52.292999999999999</v>
      </c>
      <c r="AG2192" s="14">
        <v>75.631</v>
      </c>
      <c r="AH2192" s="14">
        <v>102.16800000000001</v>
      </c>
      <c r="AI2192" s="14">
        <v>101.371</v>
      </c>
      <c r="AJ2192" s="14">
        <v>87.641000000000005</v>
      </c>
      <c r="AK2192" s="14">
        <v>71.656000000000006</v>
      </c>
      <c r="AL2192" s="14">
        <v>47.167000000000002</v>
      </c>
      <c r="AM2192" s="14">
        <v>33.073</v>
      </c>
      <c r="AN2192" s="14">
        <v>16.428999999999998</v>
      </c>
      <c r="AO2192" s="14">
        <v>9.9529999999999994</v>
      </c>
      <c r="AP2192" s="14">
        <v>53.265999999999998</v>
      </c>
      <c r="AQ2192" s="14">
        <v>89.977999999999994</v>
      </c>
      <c r="AR2192" s="14">
        <v>124.304</v>
      </c>
      <c r="AS2192" s="14">
        <v>123.934</v>
      </c>
      <c r="AT2192" s="14">
        <v>129.03299999999999</v>
      </c>
      <c r="AU2192" s="14">
        <v>119.786</v>
      </c>
      <c r="AV2192" s="14">
        <v>114.27200000000001</v>
      </c>
      <c r="AW2192" s="14">
        <v>106.136</v>
      </c>
      <c r="AX2192" s="14">
        <v>92.855000000000004</v>
      </c>
      <c r="AY2192" s="14">
        <v>86.322000000000003</v>
      </c>
      <c r="AZ2192" s="14">
        <v>52.344000000000001</v>
      </c>
      <c r="BA2192" s="14">
        <v>31.526</v>
      </c>
      <c r="BB2192" s="14">
        <v>21.021000000000001</v>
      </c>
      <c r="BC2192" s="14">
        <v>43.76</v>
      </c>
      <c r="BD2192" s="14">
        <v>78.611000000000004</v>
      </c>
      <c r="BE2192" s="14">
        <v>104.208</v>
      </c>
      <c r="BF2192" s="14">
        <v>124.241</v>
      </c>
      <c r="BG2192" s="14">
        <v>123.52200000000001</v>
      </c>
      <c r="BH2192" s="14">
        <v>123.452</v>
      </c>
      <c r="BI2192" s="14">
        <v>100.95</v>
      </c>
      <c r="BJ2192" s="14">
        <v>72.141999999999996</v>
      </c>
      <c r="BK2192" s="14">
        <v>47.597000000000001</v>
      </c>
      <c r="BL2192" s="14">
        <v>23.111999999999998</v>
      </c>
      <c r="BM2192" s="14">
        <v>12.63</v>
      </c>
      <c r="BN2192" s="14">
        <v>23.196999999999999</v>
      </c>
      <c r="BO2192" s="14">
        <v>48.645000000000003</v>
      </c>
      <c r="BP2192" s="14">
        <v>99.284999999999997</v>
      </c>
      <c r="BQ2192" s="14">
        <v>143.42699999999999</v>
      </c>
      <c r="BR2192" s="14">
        <v>191.41499999999999</v>
      </c>
      <c r="BS2192" s="14">
        <v>195.88</v>
      </c>
      <c r="BT2192" s="14">
        <v>180.51</v>
      </c>
      <c r="BU2192" s="14">
        <v>142.839</v>
      </c>
      <c r="BV2192" s="14">
        <v>93.480999999999995</v>
      </c>
      <c r="BW2192" s="14">
        <v>60.734000000000002</v>
      </c>
      <c r="BX2192" s="14">
        <v>27.43</v>
      </c>
      <c r="BY2192" s="121">
        <v>15.734</v>
      </c>
      <c r="BZ2192" s="122" t="str">
        <f t="shared" si="205"/>
        <v>Loksak</v>
      </c>
      <c r="CA2192" s="14">
        <f t="shared" si="206"/>
        <v>54.732999999999997</v>
      </c>
      <c r="CB2192" s="14">
        <f t="shared" si="207"/>
        <v>130.44999999999999</v>
      </c>
      <c r="CC2192" s="14">
        <f t="shared" si="208"/>
        <v>1.1534834867919421</v>
      </c>
      <c r="CD2192" s="14">
        <f t="shared" si="209"/>
        <v>7343.8914122283359</v>
      </c>
      <c r="CE2192" s="102"/>
    </row>
    <row r="2193" spans="1:83" x14ac:dyDescent="0.25">
      <c r="A2193" s="14">
        <f t="shared" si="204"/>
        <v>7216.8424338832619</v>
      </c>
      <c r="B2193" s="14" t="s">
        <v>2477</v>
      </c>
      <c r="C2193" s="14">
        <v>54.825000000000003</v>
      </c>
      <c r="D2193" s="14">
        <v>-127.18300000000001</v>
      </c>
      <c r="E2193" s="14">
        <v>523</v>
      </c>
      <c r="F2193" s="14">
        <v>-5.6740000000000004</v>
      </c>
      <c r="G2193" s="14">
        <v>-3.2810000000000001</v>
      </c>
      <c r="H2193" s="14">
        <v>-0.13700000000000001</v>
      </c>
      <c r="I2193" s="14">
        <v>4.2720000000000002</v>
      </c>
      <c r="J2193" s="14">
        <v>9.16</v>
      </c>
      <c r="K2193" s="14">
        <v>12.756</v>
      </c>
      <c r="L2193" s="14">
        <v>14.975</v>
      </c>
      <c r="M2193" s="14">
        <v>15.04</v>
      </c>
      <c r="N2193" s="14">
        <v>9.7970000000000006</v>
      </c>
      <c r="O2193" s="14">
        <v>5.0220000000000002</v>
      </c>
      <c r="P2193" s="14">
        <v>-1.8879999999999999</v>
      </c>
      <c r="Q2193" s="14">
        <v>-6.4589999999999996</v>
      </c>
      <c r="R2193" s="14">
        <v>8.9469999999999992</v>
      </c>
      <c r="S2193" s="14">
        <v>13.994999999999999</v>
      </c>
      <c r="T2193" s="14">
        <v>32.628</v>
      </c>
      <c r="U2193" s="14">
        <v>48.26</v>
      </c>
      <c r="V2193" s="14">
        <v>70.415999999999997</v>
      </c>
      <c r="W2193" s="14">
        <v>80.242000000000004</v>
      </c>
      <c r="X2193" s="14">
        <v>74.036000000000001</v>
      </c>
      <c r="Y2193" s="14">
        <v>54.043999999999997</v>
      </c>
      <c r="Z2193" s="14">
        <v>33.113999999999997</v>
      </c>
      <c r="AA2193" s="14">
        <v>20.995999999999999</v>
      </c>
      <c r="AB2193" s="14">
        <v>8.9369999999999994</v>
      </c>
      <c r="AC2193" s="14">
        <v>6.48</v>
      </c>
      <c r="AD2193" s="14">
        <v>10.225</v>
      </c>
      <c r="AE2193" s="14">
        <v>24.923999999999999</v>
      </c>
      <c r="AF2193" s="14">
        <v>50.616</v>
      </c>
      <c r="AG2193" s="14">
        <v>77.352999999999994</v>
      </c>
      <c r="AH2193" s="14">
        <v>103.691</v>
      </c>
      <c r="AI2193" s="14">
        <v>102.65300000000001</v>
      </c>
      <c r="AJ2193" s="14">
        <v>100.401</v>
      </c>
      <c r="AK2193" s="14">
        <v>77.369</v>
      </c>
      <c r="AL2193" s="14">
        <v>53.024999999999999</v>
      </c>
      <c r="AM2193" s="14">
        <v>24.125</v>
      </c>
      <c r="AN2193" s="14">
        <v>13.013999999999999</v>
      </c>
      <c r="AO2193" s="14">
        <v>7.0149999999999997</v>
      </c>
      <c r="AP2193" s="14">
        <v>26.998000000000001</v>
      </c>
      <c r="AQ2193" s="14">
        <v>66.906999999999996</v>
      </c>
      <c r="AR2193" s="14">
        <v>90.296999999999997</v>
      </c>
      <c r="AS2193" s="14">
        <v>105.19199999999999</v>
      </c>
      <c r="AT2193" s="14">
        <v>106.199</v>
      </c>
      <c r="AU2193" s="14">
        <v>95.817999999999998</v>
      </c>
      <c r="AV2193" s="14">
        <v>97.706999999999994</v>
      </c>
      <c r="AW2193" s="14">
        <v>104.194</v>
      </c>
      <c r="AX2193" s="14">
        <v>83.903000000000006</v>
      </c>
      <c r="AY2193" s="14">
        <v>40.625999999999998</v>
      </c>
      <c r="AZ2193" s="14">
        <v>42.902000000000001</v>
      </c>
      <c r="BA2193" s="14">
        <v>14.254</v>
      </c>
      <c r="BB2193" s="14">
        <v>13.315</v>
      </c>
      <c r="BC2193" s="14">
        <v>33.462000000000003</v>
      </c>
      <c r="BD2193" s="14">
        <v>63.118000000000002</v>
      </c>
      <c r="BE2193" s="14">
        <v>87.176000000000002</v>
      </c>
      <c r="BF2193" s="14">
        <v>109.711</v>
      </c>
      <c r="BG2193" s="14">
        <v>112.242</v>
      </c>
      <c r="BH2193" s="14">
        <v>107.563</v>
      </c>
      <c r="BI2193" s="14">
        <v>89.617000000000004</v>
      </c>
      <c r="BJ2193" s="14">
        <v>68.760999999999996</v>
      </c>
      <c r="BK2193" s="14">
        <v>29.152999999999999</v>
      </c>
      <c r="BL2193" s="14">
        <v>23.181999999999999</v>
      </c>
      <c r="BM2193" s="14">
        <v>8.1120000000000001</v>
      </c>
      <c r="BN2193" s="14">
        <v>17.239999999999998</v>
      </c>
      <c r="BO2193" s="14">
        <v>36.429000000000002</v>
      </c>
      <c r="BP2193" s="14">
        <v>80.459999999999994</v>
      </c>
      <c r="BQ2193" s="14">
        <v>124.89100000000001</v>
      </c>
      <c r="BR2193" s="14">
        <v>163.66900000000001</v>
      </c>
      <c r="BS2193" s="14">
        <v>161.071</v>
      </c>
      <c r="BT2193" s="14">
        <v>159.34700000000001</v>
      </c>
      <c r="BU2193" s="14">
        <v>138.267</v>
      </c>
      <c r="BV2193" s="14">
        <v>82.066999999999993</v>
      </c>
      <c r="BW2193" s="14">
        <v>40.756999999999998</v>
      </c>
      <c r="BX2193" s="14">
        <v>19.283999999999999</v>
      </c>
      <c r="BY2193" s="121">
        <v>11.477</v>
      </c>
      <c r="BZ2193" s="122" t="str">
        <f t="shared" si="205"/>
        <v>Smithers Rgnl AP</v>
      </c>
      <c r="CA2193" s="14">
        <f t="shared" si="206"/>
        <v>54.825000000000003</v>
      </c>
      <c r="CB2193" s="14">
        <f t="shared" si="207"/>
        <v>-127.18300000000001</v>
      </c>
      <c r="CC2193" s="14">
        <f t="shared" si="208"/>
        <v>1.1335282763580281</v>
      </c>
      <c r="CD2193" s="14">
        <f t="shared" si="209"/>
        <v>7216.8424338832619</v>
      </c>
      <c r="CE2193" s="102"/>
    </row>
    <row r="2194" spans="1:83" x14ac:dyDescent="0.25">
      <c r="A2194" s="14">
        <f t="shared" si="204"/>
        <v>8083.6585557452909</v>
      </c>
      <c r="B2194" s="14" t="s">
        <v>2478</v>
      </c>
      <c r="C2194" s="14">
        <v>54.85</v>
      </c>
      <c r="D2194" s="14">
        <v>-163.417</v>
      </c>
      <c r="E2194" s="14">
        <v>6</v>
      </c>
      <c r="F2194" s="14">
        <v>-19.198</v>
      </c>
      <c r="G2194" s="14">
        <v>-21.864000000000001</v>
      </c>
      <c r="H2194" s="14">
        <v>-23.420999999999999</v>
      </c>
      <c r="I2194" s="14">
        <v>-16.975000000000001</v>
      </c>
      <c r="J2194" s="14">
        <v>-4.4930000000000003</v>
      </c>
      <c r="K2194" s="14">
        <v>1.7549999999999999</v>
      </c>
      <c r="L2194" s="14">
        <v>6.9260000000000002</v>
      </c>
      <c r="M2194" s="14">
        <v>5.4029999999999996</v>
      </c>
      <c r="N2194" s="14">
        <v>2.1800000000000002</v>
      </c>
      <c r="O2194" s="14">
        <v>-4.4459999999999997</v>
      </c>
      <c r="P2194" s="14">
        <v>-12.909000000000001</v>
      </c>
      <c r="Q2194" s="14">
        <v>-18.306999999999999</v>
      </c>
      <c r="R2194" s="14">
        <v>10.496</v>
      </c>
      <c r="S2194" s="14">
        <v>19.367999999999999</v>
      </c>
      <c r="T2194" s="14">
        <v>40.027000000000001</v>
      </c>
      <c r="U2194" s="14">
        <v>57.093000000000004</v>
      </c>
      <c r="V2194" s="14">
        <v>71.378</v>
      </c>
      <c r="W2194" s="14">
        <v>73.909000000000006</v>
      </c>
      <c r="X2194" s="14">
        <v>68.994</v>
      </c>
      <c r="Y2194" s="14">
        <v>49.527999999999999</v>
      </c>
      <c r="Z2194" s="14">
        <v>26.850999999999999</v>
      </c>
      <c r="AA2194" s="14">
        <v>20.123999999999999</v>
      </c>
      <c r="AB2194" s="14">
        <v>11.651</v>
      </c>
      <c r="AC2194" s="14">
        <v>7.7969999999999997</v>
      </c>
      <c r="AD2194" s="14">
        <v>14.598000000000001</v>
      </c>
      <c r="AE2194" s="14">
        <v>27.434999999999999</v>
      </c>
      <c r="AF2194" s="14">
        <v>54.475000000000001</v>
      </c>
      <c r="AG2194" s="14">
        <v>71.849999999999994</v>
      </c>
      <c r="AH2194" s="14">
        <v>80.63</v>
      </c>
      <c r="AI2194" s="14">
        <v>82.165000000000006</v>
      </c>
      <c r="AJ2194" s="14">
        <v>74.86</v>
      </c>
      <c r="AK2194" s="14">
        <v>51.005000000000003</v>
      </c>
      <c r="AL2194" s="14">
        <v>27.512</v>
      </c>
      <c r="AM2194" s="14">
        <v>20.812999999999999</v>
      </c>
      <c r="AN2194" s="14">
        <v>13.439</v>
      </c>
      <c r="AO2194" s="14">
        <v>8.7439999999999998</v>
      </c>
      <c r="AP2194" s="14">
        <v>50.017000000000003</v>
      </c>
      <c r="AQ2194" s="14">
        <v>69.918999999999997</v>
      </c>
      <c r="AR2194" s="14">
        <v>96.738</v>
      </c>
      <c r="AS2194" s="14">
        <v>93.795000000000002</v>
      </c>
      <c r="AT2194" s="14">
        <v>86.745999999999995</v>
      </c>
      <c r="AU2194" s="14">
        <v>87.412999999999997</v>
      </c>
      <c r="AV2194" s="14">
        <v>81.453000000000003</v>
      </c>
      <c r="AW2194" s="14">
        <v>57.204000000000001</v>
      </c>
      <c r="AX2194" s="14">
        <v>30.434999999999999</v>
      </c>
      <c r="AY2194" s="14">
        <v>27.023</v>
      </c>
      <c r="AZ2194" s="14">
        <v>30.582999999999998</v>
      </c>
      <c r="BA2194" s="14">
        <v>23.437999999999999</v>
      </c>
      <c r="BB2194" s="14">
        <v>18.891999999999999</v>
      </c>
      <c r="BC2194" s="14">
        <v>34.962000000000003</v>
      </c>
      <c r="BD2194" s="14">
        <v>62.777999999999999</v>
      </c>
      <c r="BE2194" s="14">
        <v>79.402000000000001</v>
      </c>
      <c r="BF2194" s="14">
        <v>83.69</v>
      </c>
      <c r="BG2194" s="14">
        <v>88.227000000000004</v>
      </c>
      <c r="BH2194" s="14">
        <v>81.962000000000003</v>
      </c>
      <c r="BI2194" s="14">
        <v>54.762999999999998</v>
      </c>
      <c r="BJ2194" s="14">
        <v>27.824000000000002</v>
      </c>
      <c r="BK2194" s="14">
        <v>21.369</v>
      </c>
      <c r="BL2194" s="14">
        <v>15.557</v>
      </c>
      <c r="BM2194" s="14">
        <v>10.539</v>
      </c>
      <c r="BN2194" s="14">
        <v>23.027999999999999</v>
      </c>
      <c r="BO2194" s="14">
        <v>44.319000000000003</v>
      </c>
      <c r="BP2194" s="14">
        <v>91.150999999999996</v>
      </c>
      <c r="BQ2194" s="14">
        <v>121.538</v>
      </c>
      <c r="BR2194" s="14">
        <v>135.053</v>
      </c>
      <c r="BS2194" s="14">
        <v>141.31100000000001</v>
      </c>
      <c r="BT2194" s="14">
        <v>128.99299999999999</v>
      </c>
      <c r="BU2194" s="14">
        <v>88.302999999999997</v>
      </c>
      <c r="BV2194" s="14">
        <v>46.188000000000002</v>
      </c>
      <c r="BW2194" s="14">
        <v>35.137999999999998</v>
      </c>
      <c r="BX2194" s="14">
        <v>21.882000000000001</v>
      </c>
      <c r="BY2194" s="121">
        <v>14.384</v>
      </c>
      <c r="BZ2194" s="122" t="str">
        <f t="shared" si="205"/>
        <v>False Pass AP</v>
      </c>
      <c r="CA2194" s="14">
        <f t="shared" si="206"/>
        <v>54.85</v>
      </c>
      <c r="CB2194" s="14">
        <f t="shared" si="207"/>
        <v>-163.417</v>
      </c>
      <c r="CC2194" s="14">
        <f t="shared" si="208"/>
        <v>1.2696765425194825</v>
      </c>
      <c r="CD2194" s="14">
        <f t="shared" si="209"/>
        <v>8083.6585557452909</v>
      </c>
      <c r="CE2194" s="102"/>
    </row>
    <row r="2195" spans="1:83" x14ac:dyDescent="0.25">
      <c r="A2195" s="14">
        <f t="shared" si="204"/>
        <v>6528.38160699529</v>
      </c>
      <c r="B2195" s="14" t="s">
        <v>2479</v>
      </c>
      <c r="C2195" s="14">
        <v>54.908000000000001</v>
      </c>
      <c r="D2195" s="14">
        <v>-109.962</v>
      </c>
      <c r="E2195" s="14">
        <v>637.1</v>
      </c>
      <c r="F2195" s="14">
        <v>-13.896000000000001</v>
      </c>
      <c r="G2195" s="14">
        <v>-14.272</v>
      </c>
      <c r="H2195" s="14">
        <v>-7.9880000000000004</v>
      </c>
      <c r="I2195" s="14">
        <v>2.14</v>
      </c>
      <c r="J2195" s="14">
        <v>9.4949999999999992</v>
      </c>
      <c r="K2195" s="14">
        <v>15.468</v>
      </c>
      <c r="L2195" s="14">
        <v>17.207999999999998</v>
      </c>
      <c r="M2195" s="14">
        <v>15.631</v>
      </c>
      <c r="N2195" s="14">
        <v>9.8770000000000007</v>
      </c>
      <c r="O2195" s="14">
        <v>1.9930000000000001</v>
      </c>
      <c r="P2195" s="14">
        <v>-6.6130000000000004</v>
      </c>
      <c r="Q2195" s="14">
        <v>-12.212</v>
      </c>
      <c r="R2195" s="14">
        <v>8.7609999999999992</v>
      </c>
      <c r="S2195" s="14">
        <v>15.582000000000001</v>
      </c>
      <c r="T2195" s="14">
        <v>31.123000000000001</v>
      </c>
      <c r="U2195" s="14">
        <v>50.375999999999998</v>
      </c>
      <c r="V2195" s="14">
        <v>69.585999999999999</v>
      </c>
      <c r="W2195" s="14">
        <v>80.399000000000001</v>
      </c>
      <c r="X2195" s="14">
        <v>74.753</v>
      </c>
      <c r="Y2195" s="14">
        <v>56.460999999999999</v>
      </c>
      <c r="Z2195" s="14">
        <v>34.688000000000002</v>
      </c>
      <c r="AA2195" s="14">
        <v>20.849</v>
      </c>
      <c r="AB2195" s="14">
        <v>10.8</v>
      </c>
      <c r="AC2195" s="14">
        <v>6.3289999999999997</v>
      </c>
      <c r="AD2195" s="14">
        <v>16.146000000000001</v>
      </c>
      <c r="AE2195" s="14">
        <v>32.866999999999997</v>
      </c>
      <c r="AF2195" s="14">
        <v>57.555</v>
      </c>
      <c r="AG2195" s="14">
        <v>94.105999999999995</v>
      </c>
      <c r="AH2195" s="14">
        <v>114.01900000000001</v>
      </c>
      <c r="AI2195" s="14">
        <v>121.92</v>
      </c>
      <c r="AJ2195" s="14">
        <v>115.905</v>
      </c>
      <c r="AK2195" s="14">
        <v>106.229</v>
      </c>
      <c r="AL2195" s="14">
        <v>62.113</v>
      </c>
      <c r="AM2195" s="14">
        <v>35.588000000000001</v>
      </c>
      <c r="AN2195" s="14">
        <v>16.922000000000001</v>
      </c>
      <c r="AO2195" s="14">
        <v>10.686999999999999</v>
      </c>
      <c r="AP2195" s="14">
        <v>68.634</v>
      </c>
      <c r="AQ2195" s="14">
        <v>101.61</v>
      </c>
      <c r="AR2195" s="14">
        <v>121.444</v>
      </c>
      <c r="AS2195" s="14">
        <v>125.578</v>
      </c>
      <c r="AT2195" s="14">
        <v>117.807</v>
      </c>
      <c r="AU2195" s="14">
        <v>103.345</v>
      </c>
      <c r="AV2195" s="14">
        <v>108.648</v>
      </c>
      <c r="AW2195" s="14">
        <v>124.163</v>
      </c>
      <c r="AX2195" s="14">
        <v>101.357</v>
      </c>
      <c r="AY2195" s="14">
        <v>89.332999999999998</v>
      </c>
      <c r="AZ2195" s="14">
        <v>64.569000000000003</v>
      </c>
      <c r="BA2195" s="14">
        <v>54.281999999999996</v>
      </c>
      <c r="BB2195" s="14">
        <v>26.193000000000001</v>
      </c>
      <c r="BC2195" s="14">
        <v>47.752000000000002</v>
      </c>
      <c r="BD2195" s="14">
        <v>87.388999999999996</v>
      </c>
      <c r="BE2195" s="14">
        <v>113.97799999999999</v>
      </c>
      <c r="BF2195" s="14">
        <v>126.437</v>
      </c>
      <c r="BG2195" s="14">
        <v>119.254</v>
      </c>
      <c r="BH2195" s="14">
        <v>129.68700000000001</v>
      </c>
      <c r="BI2195" s="14">
        <v>115.26</v>
      </c>
      <c r="BJ2195" s="14">
        <v>77.41</v>
      </c>
      <c r="BK2195" s="14">
        <v>53.723999999999997</v>
      </c>
      <c r="BL2195" s="14">
        <v>29.382000000000001</v>
      </c>
      <c r="BM2195" s="14">
        <v>20.815000000000001</v>
      </c>
      <c r="BN2195" s="14">
        <v>23.416</v>
      </c>
      <c r="BO2195" s="14">
        <v>48.926000000000002</v>
      </c>
      <c r="BP2195" s="14">
        <v>93.694999999999993</v>
      </c>
      <c r="BQ2195" s="14">
        <v>145.39099999999999</v>
      </c>
      <c r="BR2195" s="14">
        <v>182.40199999999999</v>
      </c>
      <c r="BS2195" s="14">
        <v>179.76</v>
      </c>
      <c r="BT2195" s="14">
        <v>181.83699999999999</v>
      </c>
      <c r="BU2195" s="14">
        <v>160.46100000000001</v>
      </c>
      <c r="BV2195" s="14">
        <v>95.497</v>
      </c>
      <c r="BW2195" s="14">
        <v>56.072000000000003</v>
      </c>
      <c r="BX2195" s="14">
        <v>26.582000000000001</v>
      </c>
      <c r="BY2195" s="121">
        <v>15.587999999999999</v>
      </c>
      <c r="BZ2195" s="122" t="str">
        <f t="shared" si="205"/>
        <v>Jimmy Lake AWOS</v>
      </c>
      <c r="CA2195" s="14">
        <f t="shared" si="206"/>
        <v>54.908000000000001</v>
      </c>
      <c r="CB2195" s="14">
        <f t="shared" si="207"/>
        <v>-109.962</v>
      </c>
      <c r="CC2195" s="14">
        <f t="shared" si="208"/>
        <v>1.025393753318091</v>
      </c>
      <c r="CD2195" s="14">
        <f t="shared" si="209"/>
        <v>6528.38160699529</v>
      </c>
      <c r="CE2195" s="102"/>
    </row>
    <row r="2196" spans="1:83" x14ac:dyDescent="0.25">
      <c r="A2196" s="14">
        <f t="shared" si="204"/>
        <v>6004.1921332498287</v>
      </c>
      <c r="B2196" s="14" t="s">
        <v>2480</v>
      </c>
      <c r="C2196" s="14">
        <v>54.91</v>
      </c>
      <c r="D2196" s="14">
        <v>-98.626000000000005</v>
      </c>
      <c r="E2196" s="14">
        <v>233</v>
      </c>
      <c r="F2196" s="14">
        <v>-18.143000000000001</v>
      </c>
      <c r="G2196" s="14">
        <v>-17.698</v>
      </c>
      <c r="H2196" s="14">
        <v>-8.5129999999999999</v>
      </c>
      <c r="I2196" s="14">
        <v>3.4940000000000002</v>
      </c>
      <c r="J2196" s="14">
        <v>12.574</v>
      </c>
      <c r="K2196" s="14">
        <v>15.218999999999999</v>
      </c>
      <c r="L2196" s="14">
        <v>17.594999999999999</v>
      </c>
      <c r="M2196" s="14">
        <v>15.678000000000001</v>
      </c>
      <c r="N2196" s="14">
        <v>11.006</v>
      </c>
      <c r="O2196" s="14">
        <v>5.4809999999999999</v>
      </c>
      <c r="P2196" s="14">
        <v>-7.6280000000000001</v>
      </c>
      <c r="Q2196" s="14">
        <v>-16.286000000000001</v>
      </c>
      <c r="R2196" s="14">
        <v>9.7289999999999992</v>
      </c>
      <c r="S2196" s="14">
        <v>18.081</v>
      </c>
      <c r="T2196" s="14">
        <v>33.408999999999999</v>
      </c>
      <c r="U2196" s="14">
        <v>45.046999999999997</v>
      </c>
      <c r="V2196" s="14">
        <v>66.096999999999994</v>
      </c>
      <c r="W2196" s="14">
        <v>72.322999999999993</v>
      </c>
      <c r="X2196" s="14">
        <v>71.77</v>
      </c>
      <c r="Y2196" s="14">
        <v>56.82</v>
      </c>
      <c r="Z2196" s="14">
        <v>38.353999999999999</v>
      </c>
      <c r="AA2196" s="14">
        <v>23.91</v>
      </c>
      <c r="AB2196" s="14">
        <v>11.695</v>
      </c>
      <c r="AC2196" s="14">
        <v>7.2210000000000001</v>
      </c>
      <c r="AD2196" s="14">
        <v>12.624000000000001</v>
      </c>
      <c r="AE2196" s="14">
        <v>24.055</v>
      </c>
      <c r="AF2196" s="14">
        <v>47.752000000000002</v>
      </c>
      <c r="AG2196" s="14">
        <v>66.921000000000006</v>
      </c>
      <c r="AH2196" s="14">
        <v>98.6</v>
      </c>
      <c r="AI2196" s="14">
        <v>93.804000000000002</v>
      </c>
      <c r="AJ2196" s="14">
        <v>100.92700000000001</v>
      </c>
      <c r="AK2196" s="14">
        <v>82.572999999999993</v>
      </c>
      <c r="AL2196" s="14">
        <v>50.006999999999998</v>
      </c>
      <c r="AM2196" s="14">
        <v>30.146000000000001</v>
      </c>
      <c r="AN2196" s="14">
        <v>15.178000000000001</v>
      </c>
      <c r="AO2196" s="14">
        <v>8.76</v>
      </c>
      <c r="AP2196" s="14">
        <v>38.295000000000002</v>
      </c>
      <c r="AQ2196" s="14">
        <v>55.23</v>
      </c>
      <c r="AR2196" s="14">
        <v>90.983999999999995</v>
      </c>
      <c r="AS2196" s="14">
        <v>110.092</v>
      </c>
      <c r="AT2196" s="14">
        <v>124.363</v>
      </c>
      <c r="AU2196" s="14">
        <v>116.55</v>
      </c>
      <c r="AV2196" s="14">
        <v>123.009</v>
      </c>
      <c r="AW2196" s="14">
        <v>119.536</v>
      </c>
      <c r="AX2196" s="14">
        <v>92.123999999999995</v>
      </c>
      <c r="AY2196" s="14">
        <v>72.643000000000001</v>
      </c>
      <c r="AZ2196" s="14">
        <v>43.384</v>
      </c>
      <c r="BA2196" s="14">
        <v>27.41</v>
      </c>
      <c r="BB2196" s="14">
        <v>15.462999999999999</v>
      </c>
      <c r="BC2196" s="14">
        <v>29.181000000000001</v>
      </c>
      <c r="BD2196" s="14">
        <v>58.238</v>
      </c>
      <c r="BE2196" s="14">
        <v>88.328999999999994</v>
      </c>
      <c r="BF2196" s="14">
        <v>125.116</v>
      </c>
      <c r="BG2196" s="14">
        <v>134.45599999999999</v>
      </c>
      <c r="BH2196" s="14">
        <v>126.154</v>
      </c>
      <c r="BI2196" s="14">
        <v>104.265</v>
      </c>
      <c r="BJ2196" s="14">
        <v>71.498000000000005</v>
      </c>
      <c r="BK2196" s="14">
        <v>44.460999999999999</v>
      </c>
      <c r="BL2196" s="14">
        <v>19.440000000000001</v>
      </c>
      <c r="BM2196" s="14">
        <v>11.260999999999999</v>
      </c>
      <c r="BN2196" s="14">
        <v>20.062999999999999</v>
      </c>
      <c r="BO2196" s="14">
        <v>38.500999999999998</v>
      </c>
      <c r="BP2196" s="14">
        <v>81.826999999999998</v>
      </c>
      <c r="BQ2196" s="14">
        <v>127.051</v>
      </c>
      <c r="BR2196" s="14">
        <v>187.78200000000001</v>
      </c>
      <c r="BS2196" s="14">
        <v>193.71299999999999</v>
      </c>
      <c r="BT2196" s="14">
        <v>192.202</v>
      </c>
      <c r="BU2196" s="14">
        <v>154.892</v>
      </c>
      <c r="BV2196" s="14">
        <v>94.373000000000005</v>
      </c>
      <c r="BW2196" s="14">
        <v>54.676000000000002</v>
      </c>
      <c r="BX2196" s="14">
        <v>24.294</v>
      </c>
      <c r="BY2196" s="121">
        <v>13.962</v>
      </c>
      <c r="BZ2196" s="122" t="str">
        <f t="shared" si="205"/>
        <v>Wabowden</v>
      </c>
      <c r="CA2196" s="14">
        <f t="shared" si="206"/>
        <v>54.91</v>
      </c>
      <c r="CB2196" s="14">
        <f t="shared" si="207"/>
        <v>-98.626000000000005</v>
      </c>
      <c r="CC2196" s="14">
        <f t="shared" si="208"/>
        <v>0.94306084995996764</v>
      </c>
      <c r="CD2196" s="14">
        <f t="shared" si="209"/>
        <v>6004.1921332498287</v>
      </c>
      <c r="CE2196" s="102"/>
    </row>
    <row r="2197" spans="1:83" x14ac:dyDescent="0.25">
      <c r="A2197" s="14">
        <f t="shared" si="204"/>
        <v>5326.2550827326113</v>
      </c>
      <c r="B2197" s="14" t="s">
        <v>2481</v>
      </c>
      <c r="C2197" s="14">
        <v>54.982999999999997</v>
      </c>
      <c r="D2197" s="14">
        <v>-85.433000000000007</v>
      </c>
      <c r="E2197" s="14">
        <v>53</v>
      </c>
      <c r="F2197" s="14">
        <v>-22.853000000000002</v>
      </c>
      <c r="G2197" s="14">
        <v>-21.515000000000001</v>
      </c>
      <c r="H2197" s="14">
        <v>-15.204000000000001</v>
      </c>
      <c r="I2197" s="14">
        <v>-5.3120000000000003</v>
      </c>
      <c r="J2197" s="14">
        <v>2.5649999999999999</v>
      </c>
      <c r="K2197" s="14">
        <v>9.7070000000000007</v>
      </c>
      <c r="L2197" s="14">
        <v>13.224</v>
      </c>
      <c r="M2197" s="14">
        <v>13.103</v>
      </c>
      <c r="N2197" s="14">
        <v>8.5559999999999992</v>
      </c>
      <c r="O2197" s="14">
        <v>1.9930000000000001</v>
      </c>
      <c r="P2197" s="14">
        <v>-7.3639999999999999</v>
      </c>
      <c r="Q2197" s="14">
        <v>-15.542</v>
      </c>
      <c r="R2197" s="14">
        <v>9.2460000000000004</v>
      </c>
      <c r="S2197" s="14">
        <v>15.949</v>
      </c>
      <c r="T2197" s="14">
        <v>35.203000000000003</v>
      </c>
      <c r="U2197" s="14">
        <v>52.917000000000002</v>
      </c>
      <c r="V2197" s="14">
        <v>70.602000000000004</v>
      </c>
      <c r="W2197" s="14">
        <v>72.063000000000002</v>
      </c>
      <c r="X2197" s="14">
        <v>76.968999999999994</v>
      </c>
      <c r="Y2197" s="14">
        <v>55.039000000000001</v>
      </c>
      <c r="Z2197" s="14">
        <v>34.270000000000003</v>
      </c>
      <c r="AA2197" s="14">
        <v>21.417000000000002</v>
      </c>
      <c r="AB2197" s="14">
        <v>12.233000000000001</v>
      </c>
      <c r="AC2197" s="14">
        <v>6.4989999999999997</v>
      </c>
      <c r="AD2197" s="14">
        <v>15.346</v>
      </c>
      <c r="AE2197" s="14">
        <v>29.977</v>
      </c>
      <c r="AF2197" s="14">
        <v>53.551000000000002</v>
      </c>
      <c r="AG2197" s="14">
        <v>85.415999999999997</v>
      </c>
      <c r="AH2197" s="14">
        <v>105.27</v>
      </c>
      <c r="AI2197" s="14">
        <v>102.069</v>
      </c>
      <c r="AJ2197" s="14">
        <v>118.852</v>
      </c>
      <c r="AK2197" s="14">
        <v>91.593999999999994</v>
      </c>
      <c r="AL2197" s="14">
        <v>64.510000000000005</v>
      </c>
      <c r="AM2197" s="14">
        <v>33.665999999999997</v>
      </c>
      <c r="AN2197" s="14">
        <v>14.372999999999999</v>
      </c>
      <c r="AO2197" s="14">
        <v>11.095000000000001</v>
      </c>
      <c r="AP2197" s="14">
        <v>76.83</v>
      </c>
      <c r="AQ2197" s="14">
        <v>100.762</v>
      </c>
      <c r="AR2197" s="14">
        <v>121.983</v>
      </c>
      <c r="AS2197" s="14">
        <v>138.827</v>
      </c>
      <c r="AT2197" s="14">
        <v>124.18899999999999</v>
      </c>
      <c r="AU2197" s="14">
        <v>123.17400000000001</v>
      </c>
      <c r="AV2197" s="14">
        <v>119.71299999999999</v>
      </c>
      <c r="AW2197" s="14">
        <v>117.289</v>
      </c>
      <c r="AX2197" s="14">
        <v>98.096999999999994</v>
      </c>
      <c r="AY2197" s="14">
        <v>76.08</v>
      </c>
      <c r="AZ2197" s="14">
        <v>41.819000000000003</v>
      </c>
      <c r="BA2197" s="14">
        <v>60.207000000000001</v>
      </c>
      <c r="BB2197" s="14">
        <v>32.359000000000002</v>
      </c>
      <c r="BC2197" s="14">
        <v>55.031999999999996</v>
      </c>
      <c r="BD2197" s="14">
        <v>76.691000000000003</v>
      </c>
      <c r="BE2197" s="14">
        <v>111.041</v>
      </c>
      <c r="BF2197" s="14">
        <v>135.167</v>
      </c>
      <c r="BG2197" s="14">
        <v>127.976</v>
      </c>
      <c r="BH2197" s="14">
        <v>141.83699999999999</v>
      </c>
      <c r="BI2197" s="14">
        <v>122.164</v>
      </c>
      <c r="BJ2197" s="14">
        <v>79.090999999999994</v>
      </c>
      <c r="BK2197" s="14">
        <v>49.97</v>
      </c>
      <c r="BL2197" s="14">
        <v>19.812000000000001</v>
      </c>
      <c r="BM2197" s="14">
        <v>22.765000000000001</v>
      </c>
      <c r="BN2197" s="14">
        <v>24.861999999999998</v>
      </c>
      <c r="BO2197" s="14">
        <v>48.743000000000002</v>
      </c>
      <c r="BP2197" s="14">
        <v>100.783</v>
      </c>
      <c r="BQ2197" s="14">
        <v>159.518</v>
      </c>
      <c r="BR2197" s="14">
        <v>188.702</v>
      </c>
      <c r="BS2197" s="14">
        <v>202.36199999999999</v>
      </c>
      <c r="BT2197" s="14">
        <v>197.68299999999999</v>
      </c>
      <c r="BU2197" s="14">
        <v>155.71100000000001</v>
      </c>
      <c r="BV2197" s="14">
        <v>95.304000000000002</v>
      </c>
      <c r="BW2197" s="14">
        <v>51.530999999999999</v>
      </c>
      <c r="BX2197" s="14">
        <v>24.532</v>
      </c>
      <c r="BY2197" s="121">
        <v>16.603000000000002</v>
      </c>
      <c r="BZ2197" s="122" t="str">
        <f t="shared" si="205"/>
        <v>Peawanuck AP</v>
      </c>
      <c r="CA2197" s="14">
        <f t="shared" si="206"/>
        <v>54.982999999999997</v>
      </c>
      <c r="CB2197" s="14">
        <f t="shared" si="207"/>
        <v>-85.433000000000007</v>
      </c>
      <c r="CC2197" s="14">
        <f t="shared" si="208"/>
        <v>0.83657926561165441</v>
      </c>
      <c r="CD2197" s="14">
        <f t="shared" si="209"/>
        <v>5326.2550827326113</v>
      </c>
      <c r="CE2197" s="102"/>
    </row>
    <row r="2198" spans="1:83" x14ac:dyDescent="0.25">
      <c r="A2198" s="14">
        <f t="shared" si="204"/>
        <v>763.50993683747345</v>
      </c>
      <c r="B2198" s="14" t="s">
        <v>2482</v>
      </c>
      <c r="C2198" s="14">
        <v>55</v>
      </c>
      <c r="D2198" s="14">
        <v>-10</v>
      </c>
      <c r="E2198" s="14">
        <v>4.5</v>
      </c>
      <c r="F2198" s="14">
        <v>8.3279999999999994</v>
      </c>
      <c r="G2198" s="14">
        <v>7.4279999999999999</v>
      </c>
      <c r="H2198" s="14">
        <v>8.2420000000000009</v>
      </c>
      <c r="I2198" s="14">
        <v>9.0150000000000006</v>
      </c>
      <c r="J2198" s="14">
        <v>10.638999999999999</v>
      </c>
      <c r="K2198" s="14">
        <v>13.351000000000001</v>
      </c>
      <c r="L2198" s="14">
        <v>14.254</v>
      </c>
      <c r="M2198" s="14">
        <v>14.397</v>
      </c>
      <c r="N2198" s="14">
        <v>13.701000000000001</v>
      </c>
      <c r="O2198" s="14">
        <v>13.098000000000001</v>
      </c>
      <c r="P2198" s="14">
        <v>10.5</v>
      </c>
      <c r="Q2198" s="14">
        <v>8.7110000000000003</v>
      </c>
      <c r="R2198" s="14">
        <v>9.6059999999999999</v>
      </c>
      <c r="S2198" s="14">
        <v>18.152999999999999</v>
      </c>
      <c r="T2198" s="14">
        <v>36.719000000000001</v>
      </c>
      <c r="U2198" s="14">
        <v>54.256</v>
      </c>
      <c r="V2198" s="14">
        <v>73.721999999999994</v>
      </c>
      <c r="W2198" s="14">
        <v>74.082999999999998</v>
      </c>
      <c r="X2198" s="14">
        <v>72.433999999999997</v>
      </c>
      <c r="Y2198" s="14">
        <v>60.694000000000003</v>
      </c>
      <c r="Z2198" s="14">
        <v>40.865000000000002</v>
      </c>
      <c r="AA2198" s="14">
        <v>26.28</v>
      </c>
      <c r="AB2198" s="14">
        <v>12.303000000000001</v>
      </c>
      <c r="AC2198" s="14">
        <v>7.2839999999999998</v>
      </c>
      <c r="AD2198" s="14">
        <v>11.638999999999999</v>
      </c>
      <c r="AE2198" s="14">
        <v>23.532</v>
      </c>
      <c r="AF2198" s="14">
        <v>46.576999999999998</v>
      </c>
      <c r="AG2198" s="14">
        <v>73.984999999999999</v>
      </c>
      <c r="AH2198" s="14">
        <v>100.765</v>
      </c>
      <c r="AI2198" s="14">
        <v>86.897000000000006</v>
      </c>
      <c r="AJ2198" s="14">
        <v>83.941999999999993</v>
      </c>
      <c r="AK2198" s="14">
        <v>72.009</v>
      </c>
      <c r="AL2198" s="14">
        <v>49.59</v>
      </c>
      <c r="AM2198" s="14">
        <v>31.472000000000001</v>
      </c>
      <c r="AN2198" s="14">
        <v>14.65</v>
      </c>
      <c r="AO2198" s="14">
        <v>8.423</v>
      </c>
      <c r="AP2198" s="14">
        <v>29.97</v>
      </c>
      <c r="AQ2198" s="14">
        <v>55.238999999999997</v>
      </c>
      <c r="AR2198" s="14">
        <v>80.450999999999993</v>
      </c>
      <c r="AS2198" s="14">
        <v>104.411</v>
      </c>
      <c r="AT2198" s="14">
        <v>114.18300000000001</v>
      </c>
      <c r="AU2198" s="14">
        <v>92.004999999999995</v>
      </c>
      <c r="AV2198" s="14">
        <v>90.366</v>
      </c>
      <c r="AW2198" s="14">
        <v>83.850999999999999</v>
      </c>
      <c r="AX2198" s="14">
        <v>70.241</v>
      </c>
      <c r="AY2198" s="14">
        <v>58.963999999999999</v>
      </c>
      <c r="AZ2198" s="14">
        <v>35.049999999999997</v>
      </c>
      <c r="BA2198" s="14">
        <v>24.617000000000001</v>
      </c>
      <c r="BB2198" s="14">
        <v>13.576000000000001</v>
      </c>
      <c r="BC2198" s="14">
        <v>30.042000000000002</v>
      </c>
      <c r="BD2198" s="14">
        <v>55.23</v>
      </c>
      <c r="BE2198" s="14">
        <v>87.162999999999997</v>
      </c>
      <c r="BF2198" s="14">
        <v>110.503</v>
      </c>
      <c r="BG2198" s="14">
        <v>92.04</v>
      </c>
      <c r="BH2198" s="14">
        <v>88.881</v>
      </c>
      <c r="BI2198" s="14">
        <v>75.805999999999997</v>
      </c>
      <c r="BJ2198" s="14">
        <v>54.732999999999997</v>
      </c>
      <c r="BK2198" s="14">
        <v>38.573999999999998</v>
      </c>
      <c r="BL2198" s="14">
        <v>17.86</v>
      </c>
      <c r="BM2198" s="14">
        <v>10.635</v>
      </c>
      <c r="BN2198" s="14">
        <v>18.498000000000001</v>
      </c>
      <c r="BO2198" s="14">
        <v>39.183</v>
      </c>
      <c r="BP2198" s="14">
        <v>79.510999999999996</v>
      </c>
      <c r="BQ2198" s="14">
        <v>128.64599999999999</v>
      </c>
      <c r="BR2198" s="14">
        <v>172.66300000000001</v>
      </c>
      <c r="BS2198" s="14">
        <v>148.65600000000001</v>
      </c>
      <c r="BT2198" s="14">
        <v>142.12700000000001</v>
      </c>
      <c r="BU2198" s="14">
        <v>120.91200000000001</v>
      </c>
      <c r="BV2198" s="14">
        <v>83.177000000000007</v>
      </c>
      <c r="BW2198" s="14">
        <v>52.777999999999999</v>
      </c>
      <c r="BX2198" s="14">
        <v>23.745999999999999</v>
      </c>
      <c r="BY2198" s="121">
        <v>13.736000000000001</v>
      </c>
      <c r="BZ2198" s="122" t="str">
        <f t="shared" si="205"/>
        <v>Buoy Donegal Bay</v>
      </c>
      <c r="CA2198" s="14">
        <f t="shared" si="206"/>
        <v>55</v>
      </c>
      <c r="CB2198" s="14">
        <f t="shared" si="207"/>
        <v>-10</v>
      </c>
      <c r="CC2198" s="14">
        <f t="shared" si="208"/>
        <v>0.11992226664423912</v>
      </c>
      <c r="CD2198" s="14">
        <f t="shared" si="209"/>
        <v>763.50993683747345</v>
      </c>
      <c r="CE2198" s="102"/>
    </row>
    <row r="2199" spans="1:83" x14ac:dyDescent="0.25">
      <c r="A2199" s="14">
        <f t="shared" si="204"/>
        <v>7191.0180252433092</v>
      </c>
      <c r="B2199" s="14" t="s">
        <v>2483</v>
      </c>
      <c r="C2199" s="14">
        <v>55.033999999999999</v>
      </c>
      <c r="D2199" s="14">
        <v>126.8</v>
      </c>
      <c r="E2199" s="14">
        <v>453</v>
      </c>
      <c r="F2199" s="14">
        <v>-26.771999999999998</v>
      </c>
      <c r="G2199" s="14">
        <v>-24.24</v>
      </c>
      <c r="H2199" s="14">
        <v>-15.581</v>
      </c>
      <c r="I2199" s="14">
        <v>-2.9329999999999998</v>
      </c>
      <c r="J2199" s="14">
        <v>6.6840000000000002</v>
      </c>
      <c r="K2199" s="14">
        <v>13.494</v>
      </c>
      <c r="L2199" s="14">
        <v>16.667000000000002</v>
      </c>
      <c r="M2199" s="14">
        <v>14.321999999999999</v>
      </c>
      <c r="N2199" s="14">
        <v>6.6710000000000003</v>
      </c>
      <c r="O2199" s="14">
        <v>-5.7249999999999996</v>
      </c>
      <c r="P2199" s="14">
        <v>-19.068999999999999</v>
      </c>
      <c r="Q2199" s="14">
        <v>-27.25</v>
      </c>
      <c r="R2199" s="14">
        <v>10.036</v>
      </c>
      <c r="S2199" s="14">
        <v>17.079999999999998</v>
      </c>
      <c r="T2199" s="14">
        <v>32.557000000000002</v>
      </c>
      <c r="U2199" s="14">
        <v>49.048999999999999</v>
      </c>
      <c r="V2199" s="14">
        <v>68.893000000000001</v>
      </c>
      <c r="W2199" s="14">
        <v>72.748999999999995</v>
      </c>
      <c r="X2199" s="14">
        <v>69.659000000000006</v>
      </c>
      <c r="Y2199" s="14">
        <v>55.145000000000003</v>
      </c>
      <c r="Z2199" s="14">
        <v>38.728000000000002</v>
      </c>
      <c r="AA2199" s="14">
        <v>25.997</v>
      </c>
      <c r="AB2199" s="14">
        <v>12.686</v>
      </c>
      <c r="AC2199" s="14">
        <v>7.8840000000000003</v>
      </c>
      <c r="AD2199" s="14">
        <v>14.263</v>
      </c>
      <c r="AE2199" s="14">
        <v>29.433</v>
      </c>
      <c r="AF2199" s="14">
        <v>58.956000000000003</v>
      </c>
      <c r="AG2199" s="14">
        <v>80.069000000000003</v>
      </c>
      <c r="AH2199" s="14">
        <v>110.214</v>
      </c>
      <c r="AI2199" s="14">
        <v>100.63200000000001</v>
      </c>
      <c r="AJ2199" s="14">
        <v>90.075999999999993</v>
      </c>
      <c r="AK2199" s="14">
        <v>75.724999999999994</v>
      </c>
      <c r="AL2199" s="14">
        <v>53.712000000000003</v>
      </c>
      <c r="AM2199" s="14">
        <v>36.356999999999999</v>
      </c>
      <c r="AN2199" s="14">
        <v>17.998999999999999</v>
      </c>
      <c r="AO2199" s="14">
        <v>9.8960000000000008</v>
      </c>
      <c r="AP2199" s="14">
        <v>55.96</v>
      </c>
      <c r="AQ2199" s="14">
        <v>95.236999999999995</v>
      </c>
      <c r="AR2199" s="14">
        <v>133.535</v>
      </c>
      <c r="AS2199" s="14">
        <v>123.57899999999999</v>
      </c>
      <c r="AT2199" s="14">
        <v>133.18799999999999</v>
      </c>
      <c r="AU2199" s="14">
        <v>119.089</v>
      </c>
      <c r="AV2199" s="14">
        <v>115.17</v>
      </c>
      <c r="AW2199" s="14">
        <v>112.79900000000001</v>
      </c>
      <c r="AX2199" s="14">
        <v>103.86799999999999</v>
      </c>
      <c r="AY2199" s="14">
        <v>94.68</v>
      </c>
      <c r="AZ2199" s="14">
        <v>58.13</v>
      </c>
      <c r="BA2199" s="14">
        <v>39.234000000000002</v>
      </c>
      <c r="BB2199" s="14">
        <v>20.844999999999999</v>
      </c>
      <c r="BC2199" s="14">
        <v>41.652999999999999</v>
      </c>
      <c r="BD2199" s="14">
        <v>76.790999999999997</v>
      </c>
      <c r="BE2199" s="14">
        <v>96.855999999999995</v>
      </c>
      <c r="BF2199" s="14">
        <v>120.867</v>
      </c>
      <c r="BG2199" s="14">
        <v>127.051</v>
      </c>
      <c r="BH2199" s="14">
        <v>115.911</v>
      </c>
      <c r="BI2199" s="14">
        <v>99.533000000000001</v>
      </c>
      <c r="BJ2199" s="14">
        <v>72.070999999999998</v>
      </c>
      <c r="BK2199" s="14">
        <v>49.290999999999997</v>
      </c>
      <c r="BL2199" s="14">
        <v>22.375</v>
      </c>
      <c r="BM2199" s="14">
        <v>14.622</v>
      </c>
      <c r="BN2199" s="14">
        <v>23.178000000000001</v>
      </c>
      <c r="BO2199" s="14">
        <v>48.895000000000003</v>
      </c>
      <c r="BP2199" s="14">
        <v>102.374</v>
      </c>
      <c r="BQ2199" s="14">
        <v>141.57300000000001</v>
      </c>
      <c r="BR2199" s="14">
        <v>196.30600000000001</v>
      </c>
      <c r="BS2199" s="14">
        <v>195.583</v>
      </c>
      <c r="BT2199" s="14">
        <v>178.97800000000001</v>
      </c>
      <c r="BU2199" s="14">
        <v>145.81800000000001</v>
      </c>
      <c r="BV2199" s="14">
        <v>99.162999999999997</v>
      </c>
      <c r="BW2199" s="14">
        <v>64.225999999999999</v>
      </c>
      <c r="BX2199" s="14">
        <v>28.327000000000002</v>
      </c>
      <c r="BY2199" s="121">
        <v>16.263999999999999</v>
      </c>
      <c r="BZ2199" s="122" t="str">
        <f t="shared" si="205"/>
        <v>Unaha</v>
      </c>
      <c r="CA2199" s="14">
        <f t="shared" si="206"/>
        <v>55.033999999999999</v>
      </c>
      <c r="CB2199" s="14">
        <f t="shared" si="207"/>
        <v>126.8</v>
      </c>
      <c r="CC2199" s="14">
        <f t="shared" si="208"/>
        <v>1.1294721122278297</v>
      </c>
      <c r="CD2199" s="14">
        <f t="shared" si="209"/>
        <v>7191.0180252433092</v>
      </c>
      <c r="CE2199" s="102"/>
    </row>
    <row r="2200" spans="1:83" x14ac:dyDescent="0.25">
      <c r="A2200" s="14">
        <f t="shared" si="204"/>
        <v>3826.0512565793356</v>
      </c>
      <c r="B2200" s="14" t="s">
        <v>2484</v>
      </c>
      <c r="C2200" s="14">
        <v>55.082999999999998</v>
      </c>
      <c r="D2200" s="14">
        <v>-59.183</v>
      </c>
      <c r="E2200" s="14">
        <v>71</v>
      </c>
      <c r="F2200" s="14">
        <v>-15.683999999999999</v>
      </c>
      <c r="G2200" s="14">
        <v>-15.83</v>
      </c>
      <c r="H2200" s="14">
        <v>-11.449</v>
      </c>
      <c r="I2200" s="14">
        <v>-2.375</v>
      </c>
      <c r="J2200" s="14">
        <v>1.962</v>
      </c>
      <c r="K2200" s="14">
        <v>7.3769999999999998</v>
      </c>
      <c r="L2200" s="14">
        <v>12.147</v>
      </c>
      <c r="M2200" s="14">
        <v>12.625999999999999</v>
      </c>
      <c r="N2200" s="14">
        <v>8.3650000000000002</v>
      </c>
      <c r="O2200" s="14">
        <v>3.544</v>
      </c>
      <c r="P2200" s="14">
        <v>-2.3090000000000002</v>
      </c>
      <c r="Q2200" s="14">
        <v>-9.4949999999999992</v>
      </c>
      <c r="R2200" s="14">
        <v>7.9210000000000003</v>
      </c>
      <c r="S2200" s="14">
        <v>14.247999999999999</v>
      </c>
      <c r="T2200" s="14">
        <v>23.344999999999999</v>
      </c>
      <c r="U2200" s="14">
        <v>45.433999999999997</v>
      </c>
      <c r="V2200" s="14">
        <v>69.278999999999996</v>
      </c>
      <c r="W2200" s="14">
        <v>73.292000000000002</v>
      </c>
      <c r="X2200" s="14">
        <v>64.787000000000006</v>
      </c>
      <c r="Y2200" s="14">
        <v>48.811999999999998</v>
      </c>
      <c r="Z2200" s="14">
        <v>33.128</v>
      </c>
      <c r="AA2200" s="14">
        <v>19.623000000000001</v>
      </c>
      <c r="AB2200" s="14">
        <v>9.9890000000000008</v>
      </c>
      <c r="AC2200" s="14">
        <v>5.6669999999999998</v>
      </c>
      <c r="AD2200" s="14">
        <v>10.298</v>
      </c>
      <c r="AE2200" s="14">
        <v>24.227</v>
      </c>
      <c r="AF2200" s="14">
        <v>42.96</v>
      </c>
      <c r="AG2200" s="14">
        <v>60.692999999999998</v>
      </c>
      <c r="AH2200" s="14">
        <v>97.394000000000005</v>
      </c>
      <c r="AI2200" s="14">
        <v>92.337000000000003</v>
      </c>
      <c r="AJ2200" s="14">
        <v>88.447999999999993</v>
      </c>
      <c r="AK2200" s="14">
        <v>72.751999999999995</v>
      </c>
      <c r="AL2200" s="14">
        <v>53.938000000000002</v>
      </c>
      <c r="AM2200" s="14">
        <v>24.198</v>
      </c>
      <c r="AN2200" s="14">
        <v>14.239000000000001</v>
      </c>
      <c r="AO2200" s="14">
        <v>8.7620000000000005</v>
      </c>
      <c r="AP2200" s="14">
        <v>29.446000000000002</v>
      </c>
      <c r="AQ2200" s="14">
        <v>63.753</v>
      </c>
      <c r="AR2200" s="14">
        <v>86.352000000000004</v>
      </c>
      <c r="AS2200" s="14">
        <v>89.724000000000004</v>
      </c>
      <c r="AT2200" s="14">
        <v>105.84099999999999</v>
      </c>
      <c r="AU2200" s="14">
        <v>93.834000000000003</v>
      </c>
      <c r="AV2200" s="14">
        <v>95.921999999999997</v>
      </c>
      <c r="AW2200" s="14">
        <v>91.888999999999996</v>
      </c>
      <c r="AX2200" s="14">
        <v>87.096999999999994</v>
      </c>
      <c r="AY2200" s="14">
        <v>38.58</v>
      </c>
      <c r="AZ2200" s="14">
        <v>42.694000000000003</v>
      </c>
      <c r="BA2200" s="14">
        <v>43.548999999999999</v>
      </c>
      <c r="BB2200" s="14">
        <v>13.162000000000001</v>
      </c>
      <c r="BC2200" s="14">
        <v>35.499000000000002</v>
      </c>
      <c r="BD2200" s="14">
        <v>63.970999999999997</v>
      </c>
      <c r="BE2200" s="14">
        <v>90.344999999999999</v>
      </c>
      <c r="BF2200" s="14">
        <v>121.13800000000001</v>
      </c>
      <c r="BG2200" s="14">
        <v>119.089</v>
      </c>
      <c r="BH2200" s="14">
        <v>109.973</v>
      </c>
      <c r="BI2200" s="14">
        <v>99.135000000000005</v>
      </c>
      <c r="BJ2200" s="14">
        <v>72.585999999999999</v>
      </c>
      <c r="BK2200" s="14">
        <v>25.271000000000001</v>
      </c>
      <c r="BL2200" s="14">
        <v>19.972999999999999</v>
      </c>
      <c r="BM2200" s="14">
        <v>15.372999999999999</v>
      </c>
      <c r="BN2200" s="14">
        <v>16.22</v>
      </c>
      <c r="BO2200" s="14">
        <v>36.417999999999999</v>
      </c>
      <c r="BP2200" s="14">
        <v>69.957999999999998</v>
      </c>
      <c r="BQ2200" s="14">
        <v>110.75</v>
      </c>
      <c r="BR2200" s="14">
        <v>164.17099999999999</v>
      </c>
      <c r="BS2200" s="14">
        <v>160.249</v>
      </c>
      <c r="BT2200" s="14">
        <v>153.26599999999999</v>
      </c>
      <c r="BU2200" s="14">
        <v>125.462</v>
      </c>
      <c r="BV2200" s="14">
        <v>86.084000000000003</v>
      </c>
      <c r="BW2200" s="14">
        <v>38.058</v>
      </c>
      <c r="BX2200" s="14">
        <v>21.143999999999998</v>
      </c>
      <c r="BY2200" s="121">
        <v>13.502000000000001</v>
      </c>
      <c r="BZ2200" s="122" t="str">
        <f t="shared" si="205"/>
        <v>Makkovik AP</v>
      </c>
      <c r="CA2200" s="14">
        <f t="shared" si="206"/>
        <v>55.082999999999998</v>
      </c>
      <c r="CB2200" s="14">
        <f t="shared" si="207"/>
        <v>-59.183</v>
      </c>
      <c r="CC2200" s="14">
        <f t="shared" si="208"/>
        <v>0.60094665026436078</v>
      </c>
      <c r="CD2200" s="14">
        <f t="shared" si="209"/>
        <v>3826.0512565793356</v>
      </c>
      <c r="CE2200" s="102"/>
    </row>
    <row r="2201" spans="1:83" x14ac:dyDescent="0.25">
      <c r="A2201" s="14">
        <f t="shared" si="204"/>
        <v>5089.3121963453714</v>
      </c>
      <c r="B2201" s="14" t="s">
        <v>2485</v>
      </c>
      <c r="C2201" s="14">
        <v>55.1</v>
      </c>
      <c r="D2201" s="14">
        <v>80.966999999999999</v>
      </c>
      <c r="E2201" s="14">
        <v>140</v>
      </c>
      <c r="F2201" s="14">
        <v>-18.239999999999998</v>
      </c>
      <c r="G2201" s="14">
        <v>-14.382999999999999</v>
      </c>
      <c r="H2201" s="14">
        <v>-7.5330000000000004</v>
      </c>
      <c r="I2201" s="14">
        <v>2.4359999999999999</v>
      </c>
      <c r="J2201" s="14">
        <v>11.074999999999999</v>
      </c>
      <c r="K2201" s="14">
        <v>16.814</v>
      </c>
      <c r="L2201" s="14">
        <v>19.021999999999998</v>
      </c>
      <c r="M2201" s="14">
        <v>15.487</v>
      </c>
      <c r="N2201" s="14">
        <v>9.9700000000000006</v>
      </c>
      <c r="O2201" s="14">
        <v>2.2690000000000001</v>
      </c>
      <c r="P2201" s="14">
        <v>-5.6790000000000003</v>
      </c>
      <c r="Q2201" s="14">
        <v>-14.281000000000001</v>
      </c>
      <c r="R2201" s="14">
        <v>9.9670000000000005</v>
      </c>
      <c r="S2201" s="14">
        <v>16.972000000000001</v>
      </c>
      <c r="T2201" s="14">
        <v>34.945</v>
      </c>
      <c r="U2201" s="14">
        <v>51.359000000000002</v>
      </c>
      <c r="V2201" s="14">
        <v>71.257999999999996</v>
      </c>
      <c r="W2201" s="14">
        <v>74.245000000000005</v>
      </c>
      <c r="X2201" s="14">
        <v>73.966999999999999</v>
      </c>
      <c r="Y2201" s="14">
        <v>59.579000000000001</v>
      </c>
      <c r="Z2201" s="14">
        <v>41.792000000000002</v>
      </c>
      <c r="AA2201" s="14">
        <v>24.065999999999999</v>
      </c>
      <c r="AB2201" s="14">
        <v>11.849</v>
      </c>
      <c r="AC2201" s="14">
        <v>7.23</v>
      </c>
      <c r="AD2201" s="14">
        <v>13.404999999999999</v>
      </c>
      <c r="AE2201" s="14">
        <v>25.148</v>
      </c>
      <c r="AF2201" s="14">
        <v>51.387999999999998</v>
      </c>
      <c r="AG2201" s="14">
        <v>80.715000000000003</v>
      </c>
      <c r="AH2201" s="14">
        <v>112.09399999999999</v>
      </c>
      <c r="AI2201" s="14">
        <v>124.13</v>
      </c>
      <c r="AJ2201" s="14">
        <v>106.361</v>
      </c>
      <c r="AK2201" s="14">
        <v>88.605000000000004</v>
      </c>
      <c r="AL2201" s="14">
        <v>60.591000000000001</v>
      </c>
      <c r="AM2201" s="14">
        <v>30.777999999999999</v>
      </c>
      <c r="AN2201" s="14">
        <v>13.836</v>
      </c>
      <c r="AO2201" s="14">
        <v>8.4570000000000007</v>
      </c>
      <c r="AP2201" s="14">
        <v>46.435000000000002</v>
      </c>
      <c r="AQ2201" s="14">
        <v>72.260999999999996</v>
      </c>
      <c r="AR2201" s="14">
        <v>103.357</v>
      </c>
      <c r="AS2201" s="14">
        <v>123.926</v>
      </c>
      <c r="AT2201" s="14">
        <v>136.678</v>
      </c>
      <c r="AU2201" s="14">
        <v>130.12299999999999</v>
      </c>
      <c r="AV2201" s="14">
        <v>126.925</v>
      </c>
      <c r="AW2201" s="14">
        <v>126.4</v>
      </c>
      <c r="AX2201" s="14">
        <v>111.14100000000001</v>
      </c>
      <c r="AY2201" s="14">
        <v>66.203000000000003</v>
      </c>
      <c r="AZ2201" s="14">
        <v>36.115000000000002</v>
      </c>
      <c r="BA2201" s="14">
        <v>26.367000000000001</v>
      </c>
      <c r="BB2201" s="14">
        <v>17.952000000000002</v>
      </c>
      <c r="BC2201" s="14">
        <v>34.130000000000003</v>
      </c>
      <c r="BD2201" s="14">
        <v>65.132999999999996</v>
      </c>
      <c r="BE2201" s="14">
        <v>100.688</v>
      </c>
      <c r="BF2201" s="14">
        <v>136.10400000000001</v>
      </c>
      <c r="BG2201" s="14">
        <v>121.113</v>
      </c>
      <c r="BH2201" s="14">
        <v>128.84800000000001</v>
      </c>
      <c r="BI2201" s="14">
        <v>106.505</v>
      </c>
      <c r="BJ2201" s="14">
        <v>76.853999999999999</v>
      </c>
      <c r="BK2201" s="14">
        <v>39.646000000000001</v>
      </c>
      <c r="BL2201" s="14">
        <v>17.803999999999998</v>
      </c>
      <c r="BM2201" s="14">
        <v>10.903</v>
      </c>
      <c r="BN2201" s="14">
        <v>21.449000000000002</v>
      </c>
      <c r="BO2201" s="14">
        <v>42.570999999999998</v>
      </c>
      <c r="BP2201" s="14">
        <v>89.432000000000002</v>
      </c>
      <c r="BQ2201" s="14">
        <v>145.72399999999999</v>
      </c>
      <c r="BR2201" s="14">
        <v>203.42</v>
      </c>
      <c r="BS2201" s="14">
        <v>214.04599999999999</v>
      </c>
      <c r="BT2201" s="14">
        <v>199.58099999999999</v>
      </c>
      <c r="BU2201" s="14">
        <v>163.476</v>
      </c>
      <c r="BV2201" s="14">
        <v>107.593</v>
      </c>
      <c r="BW2201" s="14">
        <v>52.445</v>
      </c>
      <c r="BX2201" s="14">
        <v>23.105</v>
      </c>
      <c r="BY2201" s="121">
        <v>13.823</v>
      </c>
      <c r="BZ2201" s="122" t="str">
        <f t="shared" si="205"/>
        <v>Chulym</v>
      </c>
      <c r="CA2201" s="14">
        <f t="shared" si="206"/>
        <v>55.1</v>
      </c>
      <c r="CB2201" s="14">
        <f t="shared" si="207"/>
        <v>80.966999999999999</v>
      </c>
      <c r="CC2201" s="14">
        <f t="shared" si="208"/>
        <v>0.79936334132587161</v>
      </c>
      <c r="CD2201" s="14">
        <f t="shared" si="209"/>
        <v>5089.3121963453714</v>
      </c>
      <c r="CE2201" s="102"/>
    </row>
    <row r="2202" spans="1:83" x14ac:dyDescent="0.25">
      <c r="A2202" s="14">
        <f t="shared" si="204"/>
        <v>8040.3944104884749</v>
      </c>
      <c r="B2202" s="14" t="s">
        <v>2486</v>
      </c>
      <c r="C2202" s="14">
        <v>55.116999999999997</v>
      </c>
      <c r="D2202" s="14">
        <v>-162.27000000000001</v>
      </c>
      <c r="E2202" s="14">
        <v>47</v>
      </c>
      <c r="F2202" s="14">
        <v>-1.2789999999999999</v>
      </c>
      <c r="G2202" s="14">
        <v>0.52300000000000002</v>
      </c>
      <c r="H2202" s="14">
        <v>-0.17299999999999999</v>
      </c>
      <c r="I2202" s="14">
        <v>0.93600000000000005</v>
      </c>
      <c r="J2202" s="14">
        <v>4.8280000000000003</v>
      </c>
      <c r="K2202" s="14">
        <v>8.4019999999999992</v>
      </c>
      <c r="L2202" s="14">
        <v>10.263</v>
      </c>
      <c r="M2202" s="14">
        <v>10.621</v>
      </c>
      <c r="N2202" s="14">
        <v>9.3879999999999999</v>
      </c>
      <c r="O2202" s="14">
        <v>5.4509999999999996</v>
      </c>
      <c r="P2202" s="14">
        <v>2.5150000000000001</v>
      </c>
      <c r="Q2202" s="14">
        <v>3.9E-2</v>
      </c>
      <c r="R2202" s="14">
        <v>4.681</v>
      </c>
      <c r="S2202" s="14">
        <v>9.9459999999999997</v>
      </c>
      <c r="T2202" s="14">
        <v>24.137</v>
      </c>
      <c r="U2202" s="14">
        <v>42.783000000000001</v>
      </c>
      <c r="V2202" s="14">
        <v>64.063999999999993</v>
      </c>
      <c r="W2202" s="14">
        <v>67.551000000000002</v>
      </c>
      <c r="X2202" s="14">
        <v>65.171000000000006</v>
      </c>
      <c r="Y2202" s="14">
        <v>43.552</v>
      </c>
      <c r="Z2202" s="14">
        <v>29.053000000000001</v>
      </c>
      <c r="AA2202" s="14">
        <v>14.715</v>
      </c>
      <c r="AB2202" s="14">
        <v>6.1959999999999997</v>
      </c>
      <c r="AC2202" s="14">
        <v>3.492</v>
      </c>
      <c r="AD2202" s="14">
        <v>5.133</v>
      </c>
      <c r="AE2202" s="14">
        <v>10.725</v>
      </c>
      <c r="AF2202" s="14">
        <v>31.469000000000001</v>
      </c>
      <c r="AG2202" s="14">
        <v>59.162999999999997</v>
      </c>
      <c r="AH2202" s="14">
        <v>73.009</v>
      </c>
      <c r="AI2202" s="14">
        <v>74.822000000000003</v>
      </c>
      <c r="AJ2202" s="14">
        <v>77.543000000000006</v>
      </c>
      <c r="AK2202" s="14">
        <v>50.8</v>
      </c>
      <c r="AL2202" s="14">
        <v>37.103000000000002</v>
      </c>
      <c r="AM2202" s="14">
        <v>18.251000000000001</v>
      </c>
      <c r="AN2202" s="14">
        <v>7.0549999999999997</v>
      </c>
      <c r="AO2202" s="14">
        <v>4.1529999999999996</v>
      </c>
      <c r="AP2202" s="14">
        <v>13.295</v>
      </c>
      <c r="AQ2202" s="14">
        <v>30.114000000000001</v>
      </c>
      <c r="AR2202" s="14">
        <v>63.451000000000001</v>
      </c>
      <c r="AS2202" s="14">
        <v>84.453999999999994</v>
      </c>
      <c r="AT2202" s="14">
        <v>90.403000000000006</v>
      </c>
      <c r="AU2202" s="14">
        <v>79.686000000000007</v>
      </c>
      <c r="AV2202" s="14">
        <v>83.325000000000003</v>
      </c>
      <c r="AW2202" s="14">
        <v>66.436999999999998</v>
      </c>
      <c r="AX2202" s="14">
        <v>47.582000000000001</v>
      </c>
      <c r="AY2202" s="14">
        <v>31.539000000000001</v>
      </c>
      <c r="AZ2202" s="14">
        <v>16.978999999999999</v>
      </c>
      <c r="BA2202" s="14">
        <v>10.794</v>
      </c>
      <c r="BB2202" s="14">
        <v>8.7360000000000007</v>
      </c>
      <c r="BC2202" s="14">
        <v>24.263999999999999</v>
      </c>
      <c r="BD2202" s="14">
        <v>56.316000000000003</v>
      </c>
      <c r="BE2202" s="14">
        <v>87.653999999999996</v>
      </c>
      <c r="BF2202" s="14">
        <v>113.82</v>
      </c>
      <c r="BG2202" s="14">
        <v>113.374</v>
      </c>
      <c r="BH2202" s="14">
        <v>82.540999999999997</v>
      </c>
      <c r="BI2202" s="14">
        <v>83.259</v>
      </c>
      <c r="BJ2202" s="14">
        <v>51.350999999999999</v>
      </c>
      <c r="BK2202" s="14">
        <v>25.257000000000001</v>
      </c>
      <c r="BL2202" s="14">
        <v>10.26</v>
      </c>
      <c r="BM2202" s="14">
        <v>5.8840000000000003</v>
      </c>
      <c r="BN2202" s="14">
        <v>8.4670000000000005</v>
      </c>
      <c r="BO2202" s="14">
        <v>20.853999999999999</v>
      </c>
      <c r="BP2202" s="14">
        <v>56.892000000000003</v>
      </c>
      <c r="BQ2202" s="14">
        <v>107.123</v>
      </c>
      <c r="BR2202" s="14">
        <v>137.34</v>
      </c>
      <c r="BS2202" s="14">
        <v>137.15100000000001</v>
      </c>
      <c r="BT2202" s="14">
        <v>133.65799999999999</v>
      </c>
      <c r="BU2202" s="14">
        <v>91.751000000000005</v>
      </c>
      <c r="BV2202" s="14">
        <v>57.116999999999997</v>
      </c>
      <c r="BW2202" s="14">
        <v>28.358000000000001</v>
      </c>
      <c r="BX2202" s="14">
        <v>11.436999999999999</v>
      </c>
      <c r="BY2202" s="121">
        <v>6.3390000000000004</v>
      </c>
      <c r="BZ2202" s="122" t="str">
        <f t="shared" si="205"/>
        <v>King Cove AP</v>
      </c>
      <c r="CA2202" s="14">
        <f t="shared" si="206"/>
        <v>55.116999999999997</v>
      </c>
      <c r="CB2202" s="14">
        <f t="shared" si="207"/>
        <v>-162.27000000000001</v>
      </c>
      <c r="CC2202" s="14">
        <f t="shared" si="208"/>
        <v>1.2628811701041429</v>
      </c>
      <c r="CD2202" s="14">
        <f t="shared" si="209"/>
        <v>8040.3944104884749</v>
      </c>
      <c r="CE2202" s="102"/>
    </row>
    <row r="2203" spans="1:83" x14ac:dyDescent="0.25">
      <c r="A2203" s="14">
        <f t="shared" si="204"/>
        <v>6805.3030417662076</v>
      </c>
      <c r="B2203" s="14" t="s">
        <v>2487</v>
      </c>
      <c r="C2203" s="14">
        <v>55.116999999999997</v>
      </c>
      <c r="D2203" s="14">
        <v>116.767</v>
      </c>
      <c r="E2203" s="14">
        <v>613</v>
      </c>
      <c r="F2203" s="14">
        <v>-34.162999999999997</v>
      </c>
      <c r="G2203" s="14">
        <v>-27.146000000000001</v>
      </c>
      <c r="H2203" s="14">
        <v>-16.425999999999998</v>
      </c>
      <c r="I2203" s="14">
        <v>-2.339</v>
      </c>
      <c r="J2203" s="14">
        <v>6.569</v>
      </c>
      <c r="K2203" s="14">
        <v>13.385999999999999</v>
      </c>
      <c r="L2203" s="14">
        <v>16.805</v>
      </c>
      <c r="M2203" s="14">
        <v>13.677</v>
      </c>
      <c r="N2203" s="14">
        <v>5.6070000000000002</v>
      </c>
      <c r="O2203" s="14">
        <v>-5.6150000000000002</v>
      </c>
      <c r="P2203" s="14">
        <v>-20.712</v>
      </c>
      <c r="Q2203" s="14">
        <v>-32.619999999999997</v>
      </c>
      <c r="R2203" s="14">
        <v>9.7219999999999995</v>
      </c>
      <c r="S2203" s="14">
        <v>17.513000000000002</v>
      </c>
      <c r="T2203" s="14">
        <v>33.026000000000003</v>
      </c>
      <c r="U2203" s="14">
        <v>50.884999999999998</v>
      </c>
      <c r="V2203" s="14">
        <v>68.149000000000001</v>
      </c>
      <c r="W2203" s="14">
        <v>72.524000000000001</v>
      </c>
      <c r="X2203" s="14">
        <v>69.415000000000006</v>
      </c>
      <c r="Y2203" s="14">
        <v>56.055999999999997</v>
      </c>
      <c r="Z2203" s="14">
        <v>40.055999999999997</v>
      </c>
      <c r="AA2203" s="14">
        <v>24.625</v>
      </c>
      <c r="AB2203" s="14">
        <v>12.788</v>
      </c>
      <c r="AC2203" s="14">
        <v>7.4379999999999997</v>
      </c>
      <c r="AD2203" s="14">
        <v>12.233000000000001</v>
      </c>
      <c r="AE2203" s="14">
        <v>27.081</v>
      </c>
      <c r="AF2203" s="14">
        <v>53.905999999999999</v>
      </c>
      <c r="AG2203" s="14">
        <v>79.103999999999999</v>
      </c>
      <c r="AH2203" s="14">
        <v>104.723</v>
      </c>
      <c r="AI2203" s="14">
        <v>100.05</v>
      </c>
      <c r="AJ2203" s="14">
        <v>91.582999999999998</v>
      </c>
      <c r="AK2203" s="14">
        <v>71.138999999999996</v>
      </c>
      <c r="AL2203" s="14">
        <v>55.898000000000003</v>
      </c>
      <c r="AM2203" s="14">
        <v>35.329000000000001</v>
      </c>
      <c r="AN2203" s="14">
        <v>15.147</v>
      </c>
      <c r="AO2203" s="14">
        <v>8.4760000000000009</v>
      </c>
      <c r="AP2203" s="14">
        <v>45.255000000000003</v>
      </c>
      <c r="AQ2203" s="14">
        <v>88.043999999999997</v>
      </c>
      <c r="AR2203" s="14">
        <v>123.369</v>
      </c>
      <c r="AS2203" s="14">
        <v>126.922</v>
      </c>
      <c r="AT2203" s="14">
        <v>131.47300000000001</v>
      </c>
      <c r="AU2203" s="14">
        <v>119.84</v>
      </c>
      <c r="AV2203" s="14">
        <v>118.649</v>
      </c>
      <c r="AW2203" s="14">
        <v>110.495</v>
      </c>
      <c r="AX2203" s="14">
        <v>113.703</v>
      </c>
      <c r="AY2203" s="14">
        <v>97.364000000000004</v>
      </c>
      <c r="AZ2203" s="14">
        <v>44.018999999999998</v>
      </c>
      <c r="BA2203" s="14">
        <v>29.677</v>
      </c>
      <c r="BB2203" s="14">
        <v>17.963000000000001</v>
      </c>
      <c r="BC2203" s="14">
        <v>41.292999999999999</v>
      </c>
      <c r="BD2203" s="14">
        <v>74.430000000000007</v>
      </c>
      <c r="BE2203" s="14">
        <v>100.265</v>
      </c>
      <c r="BF2203" s="14">
        <v>125.446</v>
      </c>
      <c r="BG2203" s="14">
        <v>126.622</v>
      </c>
      <c r="BH2203" s="14">
        <v>123.127</v>
      </c>
      <c r="BI2203" s="14">
        <v>99.290999999999997</v>
      </c>
      <c r="BJ2203" s="14">
        <v>78.106999999999999</v>
      </c>
      <c r="BK2203" s="14">
        <v>50.161000000000001</v>
      </c>
      <c r="BL2203" s="14">
        <v>20.728000000000002</v>
      </c>
      <c r="BM2203" s="14">
        <v>11.99</v>
      </c>
      <c r="BN2203" s="14">
        <v>20.908000000000001</v>
      </c>
      <c r="BO2203" s="14">
        <v>46.652000000000001</v>
      </c>
      <c r="BP2203" s="14">
        <v>97.206999999999994</v>
      </c>
      <c r="BQ2203" s="14">
        <v>145.578</v>
      </c>
      <c r="BR2203" s="14">
        <v>194.11699999999999</v>
      </c>
      <c r="BS2203" s="14">
        <v>196.21899999999999</v>
      </c>
      <c r="BT2203" s="14">
        <v>185.32499999999999</v>
      </c>
      <c r="BU2203" s="14">
        <v>143.64599999999999</v>
      </c>
      <c r="BV2203" s="14">
        <v>107.842</v>
      </c>
      <c r="BW2203" s="14">
        <v>63.692</v>
      </c>
      <c r="BX2203" s="14">
        <v>25.995999999999999</v>
      </c>
      <c r="BY2203" s="121">
        <v>14.481999999999999</v>
      </c>
      <c r="BZ2203" s="122" t="str">
        <f t="shared" si="205"/>
        <v>Kalakan</v>
      </c>
      <c r="CA2203" s="14">
        <f t="shared" si="206"/>
        <v>55.116999999999997</v>
      </c>
      <c r="CB2203" s="14">
        <f t="shared" si="207"/>
        <v>116.767</v>
      </c>
      <c r="CC2203" s="14">
        <f t="shared" si="208"/>
        <v>1.0688889909539732</v>
      </c>
      <c r="CD2203" s="14">
        <f t="shared" si="209"/>
        <v>6805.3030417662076</v>
      </c>
      <c r="CE2203" s="102"/>
    </row>
    <row r="2204" spans="1:83" x14ac:dyDescent="0.25">
      <c r="A2204" s="14">
        <f t="shared" si="204"/>
        <v>2044.0348348317018</v>
      </c>
      <c r="B2204" s="14" t="s">
        <v>2488</v>
      </c>
      <c r="C2204" s="14">
        <v>55.127000000000002</v>
      </c>
      <c r="D2204" s="14">
        <v>30.35</v>
      </c>
      <c r="E2204" s="14">
        <v>207.9</v>
      </c>
      <c r="F2204" s="14">
        <v>-5.8940000000000001</v>
      </c>
      <c r="G2204" s="14">
        <v>-5.2679999999999998</v>
      </c>
      <c r="H2204" s="14">
        <v>-1.0609999999999999</v>
      </c>
      <c r="I2204" s="14">
        <v>6.2009999999999996</v>
      </c>
      <c r="J2204" s="14">
        <v>13.131</v>
      </c>
      <c r="K2204" s="14">
        <v>16.594000000000001</v>
      </c>
      <c r="L2204" s="14">
        <v>17.751000000000001</v>
      </c>
      <c r="M2204" s="14">
        <v>16.417999999999999</v>
      </c>
      <c r="N2204" s="14">
        <v>11.673</v>
      </c>
      <c r="O2204" s="14">
        <v>6.782</v>
      </c>
      <c r="P2204" s="14">
        <v>1.411</v>
      </c>
      <c r="Q2204" s="14">
        <v>-3.8180000000000001</v>
      </c>
      <c r="R2204" s="14">
        <v>8.3949999999999996</v>
      </c>
      <c r="S2204" s="14">
        <v>15.773</v>
      </c>
      <c r="T2204" s="14">
        <v>29.878</v>
      </c>
      <c r="U2204" s="14">
        <v>49.598999999999997</v>
      </c>
      <c r="V2204" s="14">
        <v>68.38</v>
      </c>
      <c r="W2204" s="14">
        <v>75.587999999999994</v>
      </c>
      <c r="X2204" s="14">
        <v>70.975999999999999</v>
      </c>
      <c r="Y2204" s="14">
        <v>58.447000000000003</v>
      </c>
      <c r="Z2204" s="14">
        <v>38.476999999999997</v>
      </c>
      <c r="AA2204" s="14">
        <v>22.744</v>
      </c>
      <c r="AB2204" s="14">
        <v>9.1989999999999998</v>
      </c>
      <c r="AC2204" s="14">
        <v>5.5579999999999998</v>
      </c>
      <c r="AD2204" s="14">
        <v>9.1050000000000004</v>
      </c>
      <c r="AE2204" s="14">
        <v>18.75</v>
      </c>
      <c r="AF2204" s="14">
        <v>43.332999999999998</v>
      </c>
      <c r="AG2204" s="14">
        <v>73.75</v>
      </c>
      <c r="AH2204" s="14">
        <v>95.341999999999999</v>
      </c>
      <c r="AI2204" s="14">
        <v>95.483000000000004</v>
      </c>
      <c r="AJ2204" s="14">
        <v>94.542000000000002</v>
      </c>
      <c r="AK2204" s="14">
        <v>76.075999999999993</v>
      </c>
      <c r="AL2204" s="14">
        <v>48.823</v>
      </c>
      <c r="AM2204" s="14">
        <v>26.798999999999999</v>
      </c>
      <c r="AN2204" s="14">
        <v>9.9060000000000006</v>
      </c>
      <c r="AO2204" s="14">
        <v>5.8620000000000001</v>
      </c>
      <c r="AP2204" s="14">
        <v>19.013000000000002</v>
      </c>
      <c r="AQ2204" s="14">
        <v>46.228000000000002</v>
      </c>
      <c r="AR2204" s="14">
        <v>87.923000000000002</v>
      </c>
      <c r="AS2204" s="14">
        <v>109.821</v>
      </c>
      <c r="AT2204" s="14">
        <v>119.63</v>
      </c>
      <c r="AU2204" s="14">
        <v>110.24299999999999</v>
      </c>
      <c r="AV2204" s="14">
        <v>115.247</v>
      </c>
      <c r="AW2204" s="14">
        <v>107.07299999999999</v>
      </c>
      <c r="AX2204" s="14">
        <v>85.314999999999998</v>
      </c>
      <c r="AY2204" s="14">
        <v>56.441000000000003</v>
      </c>
      <c r="AZ2204" s="14">
        <v>18.242999999999999</v>
      </c>
      <c r="BA2204" s="14">
        <v>11.443</v>
      </c>
      <c r="BB2204" s="14">
        <v>10.712</v>
      </c>
      <c r="BC2204" s="14">
        <v>27.2</v>
      </c>
      <c r="BD2204" s="14">
        <v>57.994</v>
      </c>
      <c r="BE2204" s="14">
        <v>91.141999999999996</v>
      </c>
      <c r="BF2204" s="14">
        <v>118.163</v>
      </c>
      <c r="BG2204" s="14">
        <v>117.84699999999999</v>
      </c>
      <c r="BH2204" s="14">
        <v>116.092</v>
      </c>
      <c r="BI2204" s="14">
        <v>97.930999999999997</v>
      </c>
      <c r="BJ2204" s="14">
        <v>64.182000000000002</v>
      </c>
      <c r="BK2204" s="14">
        <v>36.101999999999997</v>
      </c>
      <c r="BL2204" s="14">
        <v>11.788</v>
      </c>
      <c r="BM2204" s="14">
        <v>6.7789999999999999</v>
      </c>
      <c r="BN2204" s="14">
        <v>15.238</v>
      </c>
      <c r="BO2204" s="14">
        <v>33.637</v>
      </c>
      <c r="BP2204" s="14">
        <v>78.016999999999996</v>
      </c>
      <c r="BQ2204" s="14">
        <v>133.328</v>
      </c>
      <c r="BR2204" s="14">
        <v>179.095</v>
      </c>
      <c r="BS2204" s="14">
        <v>179.667</v>
      </c>
      <c r="BT2204" s="14">
        <v>178.72800000000001</v>
      </c>
      <c r="BU2204" s="14">
        <v>142.4</v>
      </c>
      <c r="BV2204" s="14">
        <v>89.801000000000002</v>
      </c>
      <c r="BW2204" s="14">
        <v>48.19</v>
      </c>
      <c r="BX2204" s="14">
        <v>16.620999999999999</v>
      </c>
      <c r="BY2204" s="121">
        <v>9.734</v>
      </c>
      <c r="BZ2204" s="122" t="str">
        <f t="shared" si="205"/>
        <v>Vitebsk Vostochny AP</v>
      </c>
      <c r="CA2204" s="14">
        <f t="shared" si="206"/>
        <v>55.127000000000002</v>
      </c>
      <c r="CB2204" s="14">
        <f t="shared" si="207"/>
        <v>30.35</v>
      </c>
      <c r="CC2204" s="14">
        <f t="shared" si="208"/>
        <v>0.32105055699488544</v>
      </c>
      <c r="CD2204" s="14">
        <f t="shared" si="209"/>
        <v>2044.0348348317018</v>
      </c>
      <c r="CE2204" s="102"/>
    </row>
    <row r="2205" spans="1:83" x14ac:dyDescent="0.25">
      <c r="A2205" s="14">
        <f t="shared" si="204"/>
        <v>6299.3147491757936</v>
      </c>
      <c r="B2205" s="14" t="s">
        <v>2489</v>
      </c>
      <c r="C2205" s="14">
        <v>55.15</v>
      </c>
      <c r="D2205" s="14">
        <v>-105.267</v>
      </c>
      <c r="E2205" s="14">
        <v>379.2</v>
      </c>
      <c r="F2205" s="14">
        <v>-18.356000000000002</v>
      </c>
      <c r="G2205" s="14">
        <v>-15.247</v>
      </c>
      <c r="H2205" s="14">
        <v>-8.23</v>
      </c>
      <c r="I2205" s="14">
        <v>1.496</v>
      </c>
      <c r="J2205" s="14">
        <v>9.1460000000000008</v>
      </c>
      <c r="K2205" s="14">
        <v>15.734999999999999</v>
      </c>
      <c r="L2205" s="14">
        <v>17.501000000000001</v>
      </c>
      <c r="M2205" s="14">
        <v>16.178000000000001</v>
      </c>
      <c r="N2205" s="14">
        <v>10.44</v>
      </c>
      <c r="O2205" s="14">
        <v>2.7669999999999999</v>
      </c>
      <c r="P2205" s="14">
        <v>-6.6109999999999998</v>
      </c>
      <c r="Q2205" s="14">
        <v>-15.34</v>
      </c>
      <c r="R2205" s="14">
        <v>7.8819999999999997</v>
      </c>
      <c r="S2205" s="14">
        <v>14.76</v>
      </c>
      <c r="T2205" s="14">
        <v>29.957000000000001</v>
      </c>
      <c r="U2205" s="14">
        <v>43.793999999999997</v>
      </c>
      <c r="V2205" s="14">
        <v>61.634</v>
      </c>
      <c r="W2205" s="14">
        <v>70.394999999999996</v>
      </c>
      <c r="X2205" s="14">
        <v>72.488</v>
      </c>
      <c r="Y2205" s="14">
        <v>54.718000000000004</v>
      </c>
      <c r="Z2205" s="14">
        <v>33.014000000000003</v>
      </c>
      <c r="AA2205" s="14">
        <v>20.454000000000001</v>
      </c>
      <c r="AB2205" s="14">
        <v>10.221</v>
      </c>
      <c r="AC2205" s="14">
        <v>5.76</v>
      </c>
      <c r="AD2205" s="14">
        <v>13.032999999999999</v>
      </c>
      <c r="AE2205" s="14">
        <v>21.748000000000001</v>
      </c>
      <c r="AF2205" s="14">
        <v>48.204999999999998</v>
      </c>
      <c r="AG2205" s="14">
        <v>69.44</v>
      </c>
      <c r="AH2205" s="14">
        <v>94.516999999999996</v>
      </c>
      <c r="AI2205" s="14">
        <v>93.102000000000004</v>
      </c>
      <c r="AJ2205" s="14">
        <v>108.503</v>
      </c>
      <c r="AK2205" s="14">
        <v>77.406999999999996</v>
      </c>
      <c r="AL2205" s="14">
        <v>55.118000000000002</v>
      </c>
      <c r="AM2205" s="14">
        <v>26.535</v>
      </c>
      <c r="AN2205" s="14">
        <v>13.305999999999999</v>
      </c>
      <c r="AO2205" s="14">
        <v>7.46</v>
      </c>
      <c r="AP2205" s="14">
        <v>56.771000000000001</v>
      </c>
      <c r="AQ2205" s="14">
        <v>58.034999999999997</v>
      </c>
      <c r="AR2205" s="14">
        <v>89.840999999999994</v>
      </c>
      <c r="AS2205" s="14">
        <v>107.71299999999999</v>
      </c>
      <c r="AT2205" s="14">
        <v>100.675</v>
      </c>
      <c r="AU2205" s="14">
        <v>98.77</v>
      </c>
      <c r="AV2205" s="14">
        <v>102.29600000000001</v>
      </c>
      <c r="AW2205" s="14">
        <v>99.215999999999994</v>
      </c>
      <c r="AX2205" s="14">
        <v>89.94</v>
      </c>
      <c r="AY2205" s="14">
        <v>48.000999999999998</v>
      </c>
      <c r="AZ2205" s="14">
        <v>35.701999999999998</v>
      </c>
      <c r="BA2205" s="14">
        <v>23.538</v>
      </c>
      <c r="BB2205" s="14">
        <v>22.661999999999999</v>
      </c>
      <c r="BC2205" s="14">
        <v>29.437999999999999</v>
      </c>
      <c r="BD2205" s="14">
        <v>56.64</v>
      </c>
      <c r="BE2205" s="14">
        <v>102.645</v>
      </c>
      <c r="BF2205" s="14">
        <v>115.455</v>
      </c>
      <c r="BG2205" s="14">
        <v>101.175</v>
      </c>
      <c r="BH2205" s="14">
        <v>113.825</v>
      </c>
      <c r="BI2205" s="14">
        <v>88.781999999999996</v>
      </c>
      <c r="BJ2205" s="14">
        <v>70.043999999999997</v>
      </c>
      <c r="BK2205" s="14">
        <v>30.803000000000001</v>
      </c>
      <c r="BL2205" s="14">
        <v>16.138999999999999</v>
      </c>
      <c r="BM2205" s="14">
        <v>8.8209999999999997</v>
      </c>
      <c r="BN2205" s="14">
        <v>20.253</v>
      </c>
      <c r="BO2205" s="14">
        <v>36.212000000000003</v>
      </c>
      <c r="BP2205" s="14">
        <v>79.783000000000001</v>
      </c>
      <c r="BQ2205" s="14">
        <v>124.3</v>
      </c>
      <c r="BR2205" s="14">
        <v>156.07</v>
      </c>
      <c r="BS2205" s="14">
        <v>163.93299999999999</v>
      </c>
      <c r="BT2205" s="14">
        <v>167.34299999999999</v>
      </c>
      <c r="BU2205" s="14">
        <v>134.715</v>
      </c>
      <c r="BV2205" s="14">
        <v>86.247</v>
      </c>
      <c r="BW2205" s="14">
        <v>42.844000000000001</v>
      </c>
      <c r="BX2205" s="14">
        <v>21.06</v>
      </c>
      <c r="BY2205" s="121">
        <v>11.441000000000001</v>
      </c>
      <c r="BZ2205" s="122" t="str">
        <f t="shared" si="205"/>
        <v>La Ronge AP</v>
      </c>
      <c r="CA2205" s="14">
        <f t="shared" si="206"/>
        <v>55.15</v>
      </c>
      <c r="CB2205" s="14">
        <f t="shared" si="207"/>
        <v>-105.267</v>
      </c>
      <c r="CC2205" s="14">
        <f t="shared" si="208"/>
        <v>0.9894148937415258</v>
      </c>
      <c r="CD2205" s="14">
        <f t="shared" si="209"/>
        <v>6299.3147491757936</v>
      </c>
      <c r="CE2205" s="102"/>
    </row>
    <row r="2206" spans="1:83" x14ac:dyDescent="0.25">
      <c r="A2206" s="14">
        <f t="shared" si="204"/>
        <v>2300.6738107143901</v>
      </c>
      <c r="B2206" s="14" t="s">
        <v>2490</v>
      </c>
      <c r="C2206" s="14">
        <v>55.167000000000002</v>
      </c>
      <c r="D2206" s="14">
        <v>34.4</v>
      </c>
      <c r="E2206" s="14">
        <v>251</v>
      </c>
      <c r="F2206" s="14">
        <v>-8.8970000000000002</v>
      </c>
      <c r="G2206" s="14">
        <v>-7.2859999999999996</v>
      </c>
      <c r="H2206" s="14">
        <v>-2.431</v>
      </c>
      <c r="I2206" s="14">
        <v>5.2389999999999999</v>
      </c>
      <c r="J2206" s="14">
        <v>12.096</v>
      </c>
      <c r="K2206" s="14">
        <v>14.993</v>
      </c>
      <c r="L2206" s="14">
        <v>17.827000000000002</v>
      </c>
      <c r="M2206" s="14">
        <v>15.695</v>
      </c>
      <c r="N2206" s="14">
        <v>10.492000000000001</v>
      </c>
      <c r="O2206" s="14">
        <v>5.4690000000000003</v>
      </c>
      <c r="P2206" s="14">
        <v>-1.1419999999999999</v>
      </c>
      <c r="Q2206" s="14">
        <v>-6.2439999999999998</v>
      </c>
      <c r="R2206" s="14">
        <v>8.4090000000000007</v>
      </c>
      <c r="S2206" s="14">
        <v>17.094000000000001</v>
      </c>
      <c r="T2206" s="14">
        <v>35.338999999999999</v>
      </c>
      <c r="U2206" s="14">
        <v>51.281999999999996</v>
      </c>
      <c r="V2206" s="14">
        <v>65.001000000000005</v>
      </c>
      <c r="W2206" s="14">
        <v>74.262</v>
      </c>
      <c r="X2206" s="14">
        <v>73.131</v>
      </c>
      <c r="Y2206" s="14">
        <v>56.33</v>
      </c>
      <c r="Z2206" s="14">
        <v>40.210999999999999</v>
      </c>
      <c r="AA2206" s="14">
        <v>23.309000000000001</v>
      </c>
      <c r="AB2206" s="14">
        <v>9.5340000000000007</v>
      </c>
      <c r="AC2206" s="14">
        <v>5.6079999999999997</v>
      </c>
      <c r="AD2206" s="14">
        <v>9.6920000000000002</v>
      </c>
      <c r="AE2206" s="14">
        <v>20.152999999999999</v>
      </c>
      <c r="AF2206" s="14">
        <v>48.319000000000003</v>
      </c>
      <c r="AG2206" s="14">
        <v>72.510999999999996</v>
      </c>
      <c r="AH2206" s="14">
        <v>97.126999999999995</v>
      </c>
      <c r="AI2206" s="14">
        <v>101.435</v>
      </c>
      <c r="AJ2206" s="14">
        <v>95.697000000000003</v>
      </c>
      <c r="AK2206" s="14">
        <v>77.141999999999996</v>
      </c>
      <c r="AL2206" s="14">
        <v>52.133000000000003</v>
      </c>
      <c r="AM2206" s="14">
        <v>27.518000000000001</v>
      </c>
      <c r="AN2206" s="14">
        <v>10.984999999999999</v>
      </c>
      <c r="AO2206" s="14">
        <v>6.1319999999999997</v>
      </c>
      <c r="AP2206" s="14">
        <v>23.137</v>
      </c>
      <c r="AQ2206" s="14">
        <v>41.156999999999996</v>
      </c>
      <c r="AR2206" s="14">
        <v>95.299000000000007</v>
      </c>
      <c r="AS2206" s="14">
        <v>114.74</v>
      </c>
      <c r="AT2206" s="14">
        <v>119.49</v>
      </c>
      <c r="AU2206" s="14">
        <v>117.271</v>
      </c>
      <c r="AV2206" s="14">
        <v>118.89</v>
      </c>
      <c r="AW2206" s="14">
        <v>111.955</v>
      </c>
      <c r="AX2206" s="14">
        <v>89.867000000000004</v>
      </c>
      <c r="AY2206" s="14">
        <v>58.637</v>
      </c>
      <c r="AZ2206" s="14">
        <v>24.606999999999999</v>
      </c>
      <c r="BA2206" s="14">
        <v>11.882999999999999</v>
      </c>
      <c r="BB2206" s="14">
        <v>11.79</v>
      </c>
      <c r="BC2206" s="14">
        <v>24.018000000000001</v>
      </c>
      <c r="BD2206" s="14">
        <v>64.242000000000004</v>
      </c>
      <c r="BE2206" s="14">
        <v>94.61</v>
      </c>
      <c r="BF2206" s="14">
        <v>115.395</v>
      </c>
      <c r="BG2206" s="14">
        <v>122.31699999999999</v>
      </c>
      <c r="BH2206" s="14">
        <v>121.995</v>
      </c>
      <c r="BI2206" s="14">
        <v>100.556</v>
      </c>
      <c r="BJ2206" s="14">
        <v>67.253</v>
      </c>
      <c r="BK2206" s="14">
        <v>38.127000000000002</v>
      </c>
      <c r="BL2206" s="14">
        <v>13.318</v>
      </c>
      <c r="BM2206" s="14">
        <v>6.7430000000000003</v>
      </c>
      <c r="BN2206" s="14">
        <v>15.826000000000001</v>
      </c>
      <c r="BO2206" s="14">
        <v>33.578000000000003</v>
      </c>
      <c r="BP2206" s="14">
        <v>85.724000000000004</v>
      </c>
      <c r="BQ2206" s="14">
        <v>135.65</v>
      </c>
      <c r="BR2206" s="14">
        <v>179.35900000000001</v>
      </c>
      <c r="BS2206" s="14">
        <v>191.595</v>
      </c>
      <c r="BT2206" s="14">
        <v>186.08199999999999</v>
      </c>
      <c r="BU2206" s="14">
        <v>147.76900000000001</v>
      </c>
      <c r="BV2206" s="14">
        <v>93.936999999999998</v>
      </c>
      <c r="BW2206" s="14">
        <v>48.142000000000003</v>
      </c>
      <c r="BX2206" s="14">
        <v>18.082000000000001</v>
      </c>
      <c r="BY2206" s="121">
        <v>9.8840000000000003</v>
      </c>
      <c r="BZ2206" s="122" t="str">
        <f t="shared" si="205"/>
        <v>Vyazma</v>
      </c>
      <c r="CA2206" s="14">
        <f t="shared" si="206"/>
        <v>55.167000000000002</v>
      </c>
      <c r="CB2206" s="14">
        <f t="shared" si="207"/>
        <v>34.4</v>
      </c>
      <c r="CC2206" s="14">
        <f t="shared" si="208"/>
        <v>0.3613600882952745</v>
      </c>
      <c r="CD2206" s="14">
        <f t="shared" si="209"/>
        <v>2300.6738107143901</v>
      </c>
      <c r="CE2206" s="102"/>
    </row>
    <row r="2207" spans="1:83" x14ac:dyDescent="0.25">
      <c r="A2207" s="14">
        <f t="shared" si="204"/>
        <v>7060.2995146404464</v>
      </c>
      <c r="B2207" s="14" t="s">
        <v>2491</v>
      </c>
      <c r="C2207" s="14">
        <v>55.167000000000002</v>
      </c>
      <c r="D2207" s="14">
        <v>123.5</v>
      </c>
      <c r="E2207" s="14">
        <v>662</v>
      </c>
      <c r="F2207" s="14">
        <v>-33.536999999999999</v>
      </c>
      <c r="G2207" s="14">
        <v>-28.901</v>
      </c>
      <c r="H2207" s="14">
        <v>-17.841000000000001</v>
      </c>
      <c r="I2207" s="14">
        <v>-5.73</v>
      </c>
      <c r="J2207" s="14">
        <v>5.89</v>
      </c>
      <c r="K2207" s="14">
        <v>14.023</v>
      </c>
      <c r="L2207" s="14">
        <v>16.157</v>
      </c>
      <c r="M2207" s="14">
        <v>12.603</v>
      </c>
      <c r="N2207" s="14">
        <v>5.5940000000000003</v>
      </c>
      <c r="O2207" s="14">
        <v>-5.8689999999999998</v>
      </c>
      <c r="P2207" s="14">
        <v>-18.861000000000001</v>
      </c>
      <c r="Q2207" s="14">
        <v>-26.788</v>
      </c>
      <c r="R2207" s="14">
        <v>10.256</v>
      </c>
      <c r="S2207" s="14">
        <v>17.102</v>
      </c>
      <c r="T2207" s="14">
        <v>33.146000000000001</v>
      </c>
      <c r="U2207" s="14">
        <v>50.679000000000002</v>
      </c>
      <c r="V2207" s="14">
        <v>67.902000000000001</v>
      </c>
      <c r="W2207" s="14">
        <v>75.106999999999999</v>
      </c>
      <c r="X2207" s="14">
        <v>71.257999999999996</v>
      </c>
      <c r="Y2207" s="14">
        <v>58.734000000000002</v>
      </c>
      <c r="Z2207" s="14">
        <v>40.186</v>
      </c>
      <c r="AA2207" s="14">
        <v>24.922999999999998</v>
      </c>
      <c r="AB2207" s="14">
        <v>12.191000000000001</v>
      </c>
      <c r="AC2207" s="14">
        <v>7.5339999999999998</v>
      </c>
      <c r="AD2207" s="14">
        <v>13.773999999999999</v>
      </c>
      <c r="AE2207" s="14">
        <v>27.344000000000001</v>
      </c>
      <c r="AF2207" s="14">
        <v>55.72</v>
      </c>
      <c r="AG2207" s="14">
        <v>85.975999999999999</v>
      </c>
      <c r="AH2207" s="14">
        <v>103.643</v>
      </c>
      <c r="AI2207" s="14">
        <v>102.90300000000001</v>
      </c>
      <c r="AJ2207" s="14">
        <v>109.988</v>
      </c>
      <c r="AK2207" s="14">
        <v>69.257999999999996</v>
      </c>
      <c r="AL2207" s="14">
        <v>50.378999999999998</v>
      </c>
      <c r="AM2207" s="14">
        <v>37.045999999999999</v>
      </c>
      <c r="AN2207" s="14">
        <v>15.198</v>
      </c>
      <c r="AO2207" s="14">
        <v>8.7959999999999994</v>
      </c>
      <c r="AP2207" s="14">
        <v>52.323</v>
      </c>
      <c r="AQ2207" s="14">
        <v>83.994</v>
      </c>
      <c r="AR2207" s="14">
        <v>124.24299999999999</v>
      </c>
      <c r="AS2207" s="14">
        <v>129.14599999999999</v>
      </c>
      <c r="AT2207" s="14">
        <v>133.25700000000001</v>
      </c>
      <c r="AU2207" s="14">
        <v>124.221</v>
      </c>
      <c r="AV2207" s="14">
        <v>111.73099999999999</v>
      </c>
      <c r="AW2207" s="14">
        <v>97.275000000000006</v>
      </c>
      <c r="AX2207" s="14">
        <v>94.563999999999993</v>
      </c>
      <c r="AY2207" s="14">
        <v>83.293000000000006</v>
      </c>
      <c r="AZ2207" s="14">
        <v>51.347999999999999</v>
      </c>
      <c r="BA2207" s="14">
        <v>28.405999999999999</v>
      </c>
      <c r="BB2207" s="14">
        <v>19.577000000000002</v>
      </c>
      <c r="BC2207" s="14">
        <v>38.198</v>
      </c>
      <c r="BD2207" s="14">
        <v>73.075000000000003</v>
      </c>
      <c r="BE2207" s="14">
        <v>102.679</v>
      </c>
      <c r="BF2207" s="14">
        <v>126.48399999999999</v>
      </c>
      <c r="BG2207" s="14">
        <v>130.37</v>
      </c>
      <c r="BH2207" s="14">
        <v>90.162999999999997</v>
      </c>
      <c r="BI2207" s="14">
        <v>91.581999999999994</v>
      </c>
      <c r="BJ2207" s="14">
        <v>68.561999999999998</v>
      </c>
      <c r="BK2207" s="14">
        <v>41.662999999999997</v>
      </c>
      <c r="BL2207" s="14">
        <v>23.158999999999999</v>
      </c>
      <c r="BM2207" s="14">
        <v>12.276</v>
      </c>
      <c r="BN2207" s="14">
        <v>22.619</v>
      </c>
      <c r="BO2207" s="14">
        <v>45.585999999999999</v>
      </c>
      <c r="BP2207" s="14">
        <v>97.983000000000004</v>
      </c>
      <c r="BQ2207" s="14">
        <v>148.42699999999999</v>
      </c>
      <c r="BR2207" s="14">
        <v>195.779</v>
      </c>
      <c r="BS2207" s="14">
        <v>202.095</v>
      </c>
      <c r="BT2207" s="14">
        <v>173.57499999999999</v>
      </c>
      <c r="BU2207" s="14">
        <v>133.98099999999999</v>
      </c>
      <c r="BV2207" s="14">
        <v>95.843000000000004</v>
      </c>
      <c r="BW2207" s="14">
        <v>59.491</v>
      </c>
      <c r="BX2207" s="14">
        <v>26.515999999999998</v>
      </c>
      <c r="BY2207" s="121">
        <v>14.315</v>
      </c>
      <c r="BZ2207" s="122" t="str">
        <f t="shared" si="205"/>
        <v>Srednayaya Nyukzha</v>
      </c>
      <c r="CA2207" s="14">
        <f t="shared" si="206"/>
        <v>55.167000000000002</v>
      </c>
      <c r="CB2207" s="14">
        <f t="shared" si="207"/>
        <v>123.5</v>
      </c>
      <c r="CC2207" s="14">
        <f t="shared" si="208"/>
        <v>1.1089405391237706</v>
      </c>
      <c r="CD2207" s="14">
        <f t="shared" si="209"/>
        <v>7060.2995146404464</v>
      </c>
      <c r="CE2207" s="102"/>
    </row>
    <row r="2208" spans="1:83" x14ac:dyDescent="0.25">
      <c r="A2208" s="14">
        <f t="shared" si="204"/>
        <v>3049.4883116527844</v>
      </c>
      <c r="B2208" s="14" t="s">
        <v>2492</v>
      </c>
      <c r="C2208" s="14">
        <v>55.183</v>
      </c>
      <c r="D2208" s="14">
        <v>46.332999999999998</v>
      </c>
      <c r="E2208" s="14">
        <v>136</v>
      </c>
      <c r="F2208" s="14">
        <v>-8.66</v>
      </c>
      <c r="G2208" s="14">
        <v>-6.9660000000000002</v>
      </c>
      <c r="H2208" s="14">
        <v>-4.5940000000000003</v>
      </c>
      <c r="I2208" s="14">
        <v>5.8259999999999996</v>
      </c>
      <c r="J2208" s="14">
        <v>15.404999999999999</v>
      </c>
      <c r="K2208" s="14">
        <v>17.782</v>
      </c>
      <c r="L2208" s="14">
        <v>20.562000000000001</v>
      </c>
      <c r="M2208" s="14">
        <v>18.282</v>
      </c>
      <c r="N2208" s="14">
        <v>12.724</v>
      </c>
      <c r="O2208" s="14">
        <v>4.2560000000000002</v>
      </c>
      <c r="P2208" s="14">
        <v>-0.90800000000000003</v>
      </c>
      <c r="Q2208" s="14">
        <v>-5.5609999999999999</v>
      </c>
      <c r="R2208" s="14">
        <v>9.0980000000000008</v>
      </c>
      <c r="S2208" s="14">
        <v>17.579000000000001</v>
      </c>
      <c r="T2208" s="14">
        <v>34.755000000000003</v>
      </c>
      <c r="U2208" s="14">
        <v>51.351999999999997</v>
      </c>
      <c r="V2208" s="14">
        <v>68.426000000000002</v>
      </c>
      <c r="W2208" s="14">
        <v>76.44</v>
      </c>
      <c r="X2208" s="14">
        <v>74.078999999999994</v>
      </c>
      <c r="Y2208" s="14">
        <v>59.573</v>
      </c>
      <c r="Z2208" s="14">
        <v>40.621000000000002</v>
      </c>
      <c r="AA2208" s="14">
        <v>23.849</v>
      </c>
      <c r="AB2208" s="14">
        <v>10.052</v>
      </c>
      <c r="AC2208" s="14">
        <v>6.0129999999999999</v>
      </c>
      <c r="AD2208" s="14">
        <v>10.335000000000001</v>
      </c>
      <c r="AE2208" s="14">
        <v>21.227</v>
      </c>
      <c r="AF2208" s="14">
        <v>46.392000000000003</v>
      </c>
      <c r="AG2208" s="14">
        <v>74.358000000000004</v>
      </c>
      <c r="AH2208" s="14">
        <v>101.497</v>
      </c>
      <c r="AI2208" s="14">
        <v>105.111</v>
      </c>
      <c r="AJ2208" s="14">
        <v>101.31</v>
      </c>
      <c r="AK2208" s="14">
        <v>81.965999999999994</v>
      </c>
      <c r="AL2208" s="14">
        <v>54.148000000000003</v>
      </c>
      <c r="AM2208" s="14">
        <v>26.619</v>
      </c>
      <c r="AN2208" s="14">
        <v>10.657</v>
      </c>
      <c r="AO2208" s="14">
        <v>6.5149999999999997</v>
      </c>
      <c r="AP2208" s="14">
        <v>27.231000000000002</v>
      </c>
      <c r="AQ2208" s="14">
        <v>49.472000000000001</v>
      </c>
      <c r="AR2208" s="14">
        <v>94.962999999999994</v>
      </c>
      <c r="AS2208" s="14">
        <v>114.233</v>
      </c>
      <c r="AT2208" s="14">
        <v>128.41200000000001</v>
      </c>
      <c r="AU2208" s="14">
        <v>122.899</v>
      </c>
      <c r="AV2208" s="14">
        <v>125.667</v>
      </c>
      <c r="AW2208" s="14">
        <v>119.351</v>
      </c>
      <c r="AX2208" s="14">
        <v>96.668000000000006</v>
      </c>
      <c r="AY2208" s="14">
        <v>52.88</v>
      </c>
      <c r="AZ2208" s="14">
        <v>18.513000000000002</v>
      </c>
      <c r="BA2208" s="14">
        <v>13.395</v>
      </c>
      <c r="BB2208" s="14">
        <v>13.595000000000001</v>
      </c>
      <c r="BC2208" s="14">
        <v>29.11</v>
      </c>
      <c r="BD2208" s="14">
        <v>66.531999999999996</v>
      </c>
      <c r="BE2208" s="14">
        <v>96.123000000000005</v>
      </c>
      <c r="BF2208" s="14">
        <v>127.98099999999999</v>
      </c>
      <c r="BG2208" s="14">
        <v>130.286</v>
      </c>
      <c r="BH2208" s="14">
        <v>129.227</v>
      </c>
      <c r="BI2208" s="14">
        <v>108.01300000000001</v>
      </c>
      <c r="BJ2208" s="14">
        <v>71.75</v>
      </c>
      <c r="BK2208" s="14">
        <v>36.1</v>
      </c>
      <c r="BL2208" s="14">
        <v>12.535</v>
      </c>
      <c r="BM2208" s="14">
        <v>7.2990000000000004</v>
      </c>
      <c r="BN2208" s="14">
        <v>17.314</v>
      </c>
      <c r="BO2208" s="14">
        <v>36.194000000000003</v>
      </c>
      <c r="BP2208" s="14">
        <v>85.399000000000001</v>
      </c>
      <c r="BQ2208" s="14">
        <v>136.82300000000001</v>
      </c>
      <c r="BR2208" s="14">
        <v>191.05699999999999</v>
      </c>
      <c r="BS2208" s="14">
        <v>201.20599999999999</v>
      </c>
      <c r="BT2208" s="14">
        <v>195.863</v>
      </c>
      <c r="BU2208" s="14">
        <v>155.62899999999999</v>
      </c>
      <c r="BV2208" s="14">
        <v>99.539000000000001</v>
      </c>
      <c r="BW2208" s="14">
        <v>47.619</v>
      </c>
      <c r="BX2208" s="14">
        <v>17.869</v>
      </c>
      <c r="BY2208" s="121">
        <v>10.664</v>
      </c>
      <c r="BZ2208" s="122" t="str">
        <f t="shared" si="205"/>
        <v>Poretskoye</v>
      </c>
      <c r="CA2208" s="14">
        <f t="shared" si="206"/>
        <v>55.183</v>
      </c>
      <c r="CB2208" s="14">
        <f t="shared" si="207"/>
        <v>46.332999999999998</v>
      </c>
      <c r="CC2208" s="14">
        <f t="shared" si="208"/>
        <v>0.47897418591994279</v>
      </c>
      <c r="CD2208" s="14">
        <f t="shared" si="209"/>
        <v>3049.4883116527844</v>
      </c>
      <c r="CE2208" s="102"/>
    </row>
    <row r="2209" spans="1:83" x14ac:dyDescent="0.25">
      <c r="A2209" s="14">
        <f t="shared" si="204"/>
        <v>3509.0076310613763</v>
      </c>
      <c r="B2209" s="14" t="s">
        <v>2493</v>
      </c>
      <c r="C2209" s="14">
        <v>55.183</v>
      </c>
      <c r="D2209" s="14">
        <v>53.8</v>
      </c>
      <c r="E2209" s="14">
        <v>125</v>
      </c>
      <c r="F2209" s="14">
        <v>-12.38</v>
      </c>
      <c r="G2209" s="14">
        <v>-12.297000000000001</v>
      </c>
      <c r="H2209" s="14">
        <v>-6.17</v>
      </c>
      <c r="I2209" s="14">
        <v>5.2690000000000001</v>
      </c>
      <c r="J2209" s="14">
        <v>12.664999999999999</v>
      </c>
      <c r="K2209" s="14">
        <v>16.911999999999999</v>
      </c>
      <c r="L2209" s="14">
        <v>18.498000000000001</v>
      </c>
      <c r="M2209" s="14">
        <v>15.603</v>
      </c>
      <c r="N2209" s="14">
        <v>11.115</v>
      </c>
      <c r="O2209" s="14">
        <v>3.6659999999999999</v>
      </c>
      <c r="P2209" s="14">
        <v>-3.052</v>
      </c>
      <c r="Q2209" s="14">
        <v>-10.231999999999999</v>
      </c>
      <c r="R2209" s="14">
        <v>8.8819999999999997</v>
      </c>
      <c r="S2209" s="14">
        <v>17.692</v>
      </c>
      <c r="T2209" s="14">
        <v>36.051000000000002</v>
      </c>
      <c r="U2209" s="14">
        <v>49.170999999999999</v>
      </c>
      <c r="V2209" s="14">
        <v>69.043000000000006</v>
      </c>
      <c r="W2209" s="14">
        <v>76.150999999999996</v>
      </c>
      <c r="X2209" s="14">
        <v>74.793999999999997</v>
      </c>
      <c r="Y2209" s="14">
        <v>58.607999999999997</v>
      </c>
      <c r="Z2209" s="14">
        <v>41.198999999999998</v>
      </c>
      <c r="AA2209" s="14">
        <v>23.317</v>
      </c>
      <c r="AB2209" s="14">
        <v>11.231</v>
      </c>
      <c r="AC2209" s="14">
        <v>6.7350000000000003</v>
      </c>
      <c r="AD2209" s="14">
        <v>10.778</v>
      </c>
      <c r="AE2209" s="14">
        <v>21.613</v>
      </c>
      <c r="AF2209" s="14">
        <v>47.497</v>
      </c>
      <c r="AG2209" s="14">
        <v>77.38</v>
      </c>
      <c r="AH2209" s="14">
        <v>105.66200000000001</v>
      </c>
      <c r="AI2209" s="14">
        <v>102.565</v>
      </c>
      <c r="AJ2209" s="14">
        <v>103.60899999999999</v>
      </c>
      <c r="AK2209" s="14">
        <v>81.709000000000003</v>
      </c>
      <c r="AL2209" s="14">
        <v>53.715000000000003</v>
      </c>
      <c r="AM2209" s="14">
        <v>28.303000000000001</v>
      </c>
      <c r="AN2209" s="14">
        <v>12.497</v>
      </c>
      <c r="AO2209" s="14">
        <v>7.569</v>
      </c>
      <c r="AP2209" s="14">
        <v>28.693000000000001</v>
      </c>
      <c r="AQ2209" s="14">
        <v>50.741</v>
      </c>
      <c r="AR2209" s="14">
        <v>87.866</v>
      </c>
      <c r="AS2209" s="14">
        <v>117.89100000000001</v>
      </c>
      <c r="AT2209" s="14">
        <v>132.77099999999999</v>
      </c>
      <c r="AU2209" s="14">
        <v>120.818</v>
      </c>
      <c r="AV2209" s="14">
        <v>127.94</v>
      </c>
      <c r="AW2209" s="14">
        <v>119.621</v>
      </c>
      <c r="AX2209" s="14">
        <v>94.484999999999999</v>
      </c>
      <c r="AY2209" s="14">
        <v>58.499000000000002</v>
      </c>
      <c r="AZ2209" s="14">
        <v>26.768000000000001</v>
      </c>
      <c r="BA2209" s="14">
        <v>17.07</v>
      </c>
      <c r="BB2209" s="14">
        <v>13.188000000000001</v>
      </c>
      <c r="BC2209" s="14">
        <v>27.132000000000001</v>
      </c>
      <c r="BD2209" s="14">
        <v>60.719000000000001</v>
      </c>
      <c r="BE2209" s="14">
        <v>96.463999999999999</v>
      </c>
      <c r="BF2209" s="14">
        <v>129.39400000000001</v>
      </c>
      <c r="BG2209" s="14">
        <v>127.363</v>
      </c>
      <c r="BH2209" s="14">
        <v>127.946</v>
      </c>
      <c r="BI2209" s="14">
        <v>105.63200000000001</v>
      </c>
      <c r="BJ2209" s="14">
        <v>68.462000000000003</v>
      </c>
      <c r="BK2209" s="14">
        <v>36.051000000000002</v>
      </c>
      <c r="BL2209" s="14">
        <v>15.227</v>
      </c>
      <c r="BM2209" s="14">
        <v>8.6080000000000005</v>
      </c>
      <c r="BN2209" s="14">
        <v>17.062999999999999</v>
      </c>
      <c r="BO2209" s="14">
        <v>36.781999999999996</v>
      </c>
      <c r="BP2209" s="14">
        <v>82.882000000000005</v>
      </c>
      <c r="BQ2209" s="14">
        <v>136.84</v>
      </c>
      <c r="BR2209" s="14">
        <v>195.41800000000001</v>
      </c>
      <c r="BS2209" s="14">
        <v>196.60599999999999</v>
      </c>
      <c r="BT2209" s="14">
        <v>198.46299999999999</v>
      </c>
      <c r="BU2209" s="14">
        <v>155.035</v>
      </c>
      <c r="BV2209" s="14">
        <v>97.307000000000002</v>
      </c>
      <c r="BW2209" s="14">
        <v>49.124000000000002</v>
      </c>
      <c r="BX2209" s="14">
        <v>20.724</v>
      </c>
      <c r="BY2209" s="121">
        <v>12.098000000000001</v>
      </c>
      <c r="BZ2209" s="122" t="str">
        <f t="shared" si="205"/>
        <v>Bakaly</v>
      </c>
      <c r="CA2209" s="14">
        <f t="shared" si="206"/>
        <v>55.183</v>
      </c>
      <c r="CB2209" s="14">
        <f t="shared" si="207"/>
        <v>53.8</v>
      </c>
      <c r="CC2209" s="14">
        <f t="shared" si="208"/>
        <v>0.55114953779362363</v>
      </c>
      <c r="CD2209" s="14">
        <f t="shared" si="209"/>
        <v>3509.0076310613763</v>
      </c>
      <c r="CE2209" s="102"/>
    </row>
    <row r="2210" spans="1:83" x14ac:dyDescent="0.25">
      <c r="A2210" s="14">
        <f t="shared" si="204"/>
        <v>8075.9467009701139</v>
      </c>
      <c r="B2210" s="14" t="s">
        <v>2494</v>
      </c>
      <c r="C2210" s="14">
        <v>55.198999999999998</v>
      </c>
      <c r="D2210" s="14">
        <v>166.001</v>
      </c>
      <c r="E2210" s="14">
        <v>18</v>
      </c>
      <c r="F2210" s="14">
        <v>-3.3029999999999999</v>
      </c>
      <c r="G2210" s="14">
        <v>-3.4249999999999998</v>
      </c>
      <c r="H2210" s="14">
        <v>-2.4649999999999999</v>
      </c>
      <c r="I2210" s="14">
        <v>0</v>
      </c>
      <c r="J2210" s="14">
        <v>2.6589999999999998</v>
      </c>
      <c r="K2210" s="14">
        <v>5.8010000000000002</v>
      </c>
      <c r="L2210" s="14">
        <v>8.8160000000000007</v>
      </c>
      <c r="M2210" s="14">
        <v>10.885999999999999</v>
      </c>
      <c r="N2210" s="14">
        <v>9.3040000000000003</v>
      </c>
      <c r="O2210" s="14">
        <v>5.5529999999999999</v>
      </c>
      <c r="P2210" s="14">
        <v>1.101</v>
      </c>
      <c r="Q2210" s="14">
        <v>-1.931</v>
      </c>
      <c r="R2210" s="14">
        <v>8.8689999999999998</v>
      </c>
      <c r="S2210" s="14">
        <v>16.66</v>
      </c>
      <c r="T2210" s="14">
        <v>35.767000000000003</v>
      </c>
      <c r="U2210" s="14">
        <v>50.271000000000001</v>
      </c>
      <c r="V2210" s="14">
        <v>62.204999999999998</v>
      </c>
      <c r="W2210" s="14">
        <v>62.627000000000002</v>
      </c>
      <c r="X2210" s="14">
        <v>57.765000000000001</v>
      </c>
      <c r="Y2210" s="14">
        <v>50.472999999999999</v>
      </c>
      <c r="Z2210" s="14">
        <v>38.972000000000001</v>
      </c>
      <c r="AA2210" s="14">
        <v>24.35</v>
      </c>
      <c r="AB2210" s="14">
        <v>11.321999999999999</v>
      </c>
      <c r="AC2210" s="14">
        <v>6.5709999999999997</v>
      </c>
      <c r="AD2210" s="14">
        <v>10.314</v>
      </c>
      <c r="AE2210" s="14">
        <v>21.298999999999999</v>
      </c>
      <c r="AF2210" s="14">
        <v>47.164000000000001</v>
      </c>
      <c r="AG2210" s="14">
        <v>63.594999999999999</v>
      </c>
      <c r="AH2210" s="14">
        <v>70.275999999999996</v>
      </c>
      <c r="AI2210" s="14">
        <v>67.781000000000006</v>
      </c>
      <c r="AJ2210" s="14">
        <v>61.088000000000001</v>
      </c>
      <c r="AK2210" s="14">
        <v>54.92</v>
      </c>
      <c r="AL2210" s="14">
        <v>45.615000000000002</v>
      </c>
      <c r="AM2210" s="14">
        <v>30.254999999999999</v>
      </c>
      <c r="AN2210" s="14">
        <v>13.036</v>
      </c>
      <c r="AO2210" s="14">
        <v>7.6630000000000003</v>
      </c>
      <c r="AP2210" s="14">
        <v>25.061</v>
      </c>
      <c r="AQ2210" s="14">
        <v>48.231999999999999</v>
      </c>
      <c r="AR2210" s="14">
        <v>76.906999999999996</v>
      </c>
      <c r="AS2210" s="14">
        <v>84.415999999999997</v>
      </c>
      <c r="AT2210" s="14">
        <v>81.972999999999999</v>
      </c>
      <c r="AU2210" s="14">
        <v>73.331000000000003</v>
      </c>
      <c r="AV2210" s="14">
        <v>67.126000000000005</v>
      </c>
      <c r="AW2210" s="14">
        <v>64.998000000000005</v>
      </c>
      <c r="AX2210" s="14">
        <v>64.456999999999994</v>
      </c>
      <c r="AY2210" s="14">
        <v>58.390999999999998</v>
      </c>
      <c r="AZ2210" s="14">
        <v>30.77</v>
      </c>
      <c r="BA2210" s="14">
        <v>23.166</v>
      </c>
      <c r="BB2210" s="14">
        <v>11.706</v>
      </c>
      <c r="BC2210" s="14">
        <v>26.315999999999999</v>
      </c>
      <c r="BD2210" s="14">
        <v>52.072000000000003</v>
      </c>
      <c r="BE2210" s="14">
        <v>72.177999999999997</v>
      </c>
      <c r="BF2210" s="14">
        <v>77.569000000000003</v>
      </c>
      <c r="BG2210" s="14">
        <v>72.572999999999993</v>
      </c>
      <c r="BH2210" s="14">
        <v>67.926000000000002</v>
      </c>
      <c r="BI2210" s="14">
        <v>61.366</v>
      </c>
      <c r="BJ2210" s="14">
        <v>51.552999999999997</v>
      </c>
      <c r="BK2210" s="14">
        <v>34.591000000000001</v>
      </c>
      <c r="BL2210" s="14">
        <v>16.268000000000001</v>
      </c>
      <c r="BM2210" s="14">
        <v>9.4979999999999993</v>
      </c>
      <c r="BN2210" s="14">
        <v>16.608000000000001</v>
      </c>
      <c r="BO2210" s="14">
        <v>34.597999999999999</v>
      </c>
      <c r="BP2210" s="14">
        <v>76.028999999999996</v>
      </c>
      <c r="BQ2210" s="14">
        <v>109.449</v>
      </c>
      <c r="BR2210" s="14">
        <v>124.124</v>
      </c>
      <c r="BS2210" s="14">
        <v>118.31699999999999</v>
      </c>
      <c r="BT2210" s="14">
        <v>107.99299999999999</v>
      </c>
      <c r="BU2210" s="14">
        <v>95.674000000000007</v>
      </c>
      <c r="BV2210" s="14">
        <v>77.075000000000003</v>
      </c>
      <c r="BW2210" s="14">
        <v>49.607999999999997</v>
      </c>
      <c r="BX2210" s="14">
        <v>21.513000000000002</v>
      </c>
      <c r="BY2210" s="121">
        <v>12.516999999999999</v>
      </c>
      <c r="BZ2210" s="122" t="str">
        <f t="shared" si="205"/>
        <v>Nikolskoye Beringa Island</v>
      </c>
      <c r="CA2210" s="14">
        <f t="shared" si="206"/>
        <v>55.198999999999998</v>
      </c>
      <c r="CB2210" s="14">
        <f t="shared" si="207"/>
        <v>166.001</v>
      </c>
      <c r="CC2210" s="14">
        <f t="shared" si="208"/>
        <v>1.2684652641063932</v>
      </c>
      <c r="CD2210" s="14">
        <f t="shared" si="209"/>
        <v>8075.9467009701139</v>
      </c>
      <c r="CE2210" s="102"/>
    </row>
    <row r="2211" spans="1:83" x14ac:dyDescent="0.25">
      <c r="A2211" s="14">
        <f t="shared" si="204"/>
        <v>5439.3632435559302</v>
      </c>
      <c r="B2211" s="14" t="s">
        <v>2495</v>
      </c>
      <c r="C2211" s="14">
        <v>55.216999999999999</v>
      </c>
      <c r="D2211" s="14">
        <v>87.65</v>
      </c>
      <c r="E2211" s="14">
        <v>495</v>
      </c>
      <c r="F2211" s="14">
        <v>-14.381</v>
      </c>
      <c r="G2211" s="14">
        <v>-11.901999999999999</v>
      </c>
      <c r="H2211" s="14">
        <v>-6.133</v>
      </c>
      <c r="I2211" s="14">
        <v>0.94799999999999995</v>
      </c>
      <c r="J2211" s="14">
        <v>8.2919999999999998</v>
      </c>
      <c r="K2211" s="14">
        <v>14.654</v>
      </c>
      <c r="L2211" s="14">
        <v>17.271000000000001</v>
      </c>
      <c r="M2211" s="14">
        <v>14.003</v>
      </c>
      <c r="N2211" s="14">
        <v>8.42</v>
      </c>
      <c r="O2211" s="14">
        <v>1.044</v>
      </c>
      <c r="P2211" s="14">
        <v>-6.9930000000000003</v>
      </c>
      <c r="Q2211" s="14">
        <v>-10.667</v>
      </c>
      <c r="R2211" s="14">
        <v>9.25</v>
      </c>
      <c r="S2211" s="14">
        <v>17.715</v>
      </c>
      <c r="T2211" s="14">
        <v>33.889000000000003</v>
      </c>
      <c r="U2211" s="14">
        <v>50.168999999999997</v>
      </c>
      <c r="V2211" s="14">
        <v>68.713999999999999</v>
      </c>
      <c r="W2211" s="14">
        <v>75.543999999999997</v>
      </c>
      <c r="X2211" s="14">
        <v>74.846000000000004</v>
      </c>
      <c r="Y2211" s="14">
        <v>60.317</v>
      </c>
      <c r="Z2211" s="14">
        <v>39.033000000000001</v>
      </c>
      <c r="AA2211" s="14">
        <v>21.931000000000001</v>
      </c>
      <c r="AB2211" s="14">
        <v>10.412000000000001</v>
      </c>
      <c r="AC2211" s="14">
        <v>6.8769999999999998</v>
      </c>
      <c r="AD2211" s="14">
        <v>12.183999999999999</v>
      </c>
      <c r="AE2211" s="14">
        <v>23.95</v>
      </c>
      <c r="AF2211" s="14">
        <v>51.436999999999998</v>
      </c>
      <c r="AG2211" s="14">
        <v>76.236999999999995</v>
      </c>
      <c r="AH2211" s="14">
        <v>98.347999999999999</v>
      </c>
      <c r="AI2211" s="14">
        <v>108.44</v>
      </c>
      <c r="AJ2211" s="14">
        <v>102.07899999999999</v>
      </c>
      <c r="AK2211" s="14">
        <v>84.438999999999993</v>
      </c>
      <c r="AL2211" s="14">
        <v>52.759</v>
      </c>
      <c r="AM2211" s="14">
        <v>27.577000000000002</v>
      </c>
      <c r="AN2211" s="14">
        <v>12.446999999999999</v>
      </c>
      <c r="AO2211" s="14">
        <v>8.0839999999999996</v>
      </c>
      <c r="AP2211" s="14">
        <v>37.634999999999998</v>
      </c>
      <c r="AQ2211" s="14">
        <v>53.826999999999998</v>
      </c>
      <c r="AR2211" s="14">
        <v>107.70099999999999</v>
      </c>
      <c r="AS2211" s="14">
        <v>112.589</v>
      </c>
      <c r="AT2211" s="14">
        <v>121.63</v>
      </c>
      <c r="AU2211" s="14">
        <v>121.35</v>
      </c>
      <c r="AV2211" s="14">
        <v>122.233</v>
      </c>
      <c r="AW2211" s="14">
        <v>117.108</v>
      </c>
      <c r="AX2211" s="14">
        <v>91.138999999999996</v>
      </c>
      <c r="AY2211" s="14">
        <v>55.521000000000001</v>
      </c>
      <c r="AZ2211" s="14">
        <v>33.008000000000003</v>
      </c>
      <c r="BA2211" s="14">
        <v>23.408000000000001</v>
      </c>
      <c r="BB2211" s="14">
        <v>16.094000000000001</v>
      </c>
      <c r="BC2211" s="14">
        <v>29.776</v>
      </c>
      <c r="BD2211" s="14">
        <v>69.367999999999995</v>
      </c>
      <c r="BE2211" s="14">
        <v>93.611999999999995</v>
      </c>
      <c r="BF2211" s="14">
        <v>118.09</v>
      </c>
      <c r="BG2211" s="14">
        <v>126.87</v>
      </c>
      <c r="BH2211" s="14">
        <v>120.803</v>
      </c>
      <c r="BI2211" s="14">
        <v>102.211</v>
      </c>
      <c r="BJ2211" s="14">
        <v>68.177000000000007</v>
      </c>
      <c r="BK2211" s="14">
        <v>34.543999999999997</v>
      </c>
      <c r="BL2211" s="14">
        <v>15.922000000000001</v>
      </c>
      <c r="BM2211" s="14">
        <v>9.9949999999999992</v>
      </c>
      <c r="BN2211" s="14">
        <v>19.143999999999998</v>
      </c>
      <c r="BO2211" s="14">
        <v>37.345999999999997</v>
      </c>
      <c r="BP2211" s="14">
        <v>90.356999999999999</v>
      </c>
      <c r="BQ2211" s="14">
        <v>134.095</v>
      </c>
      <c r="BR2211" s="14">
        <v>181.78100000000001</v>
      </c>
      <c r="BS2211" s="14">
        <v>199.792</v>
      </c>
      <c r="BT2211" s="14">
        <v>189.61199999999999</v>
      </c>
      <c r="BU2211" s="14">
        <v>152.13399999999999</v>
      </c>
      <c r="BV2211" s="14">
        <v>94.230999999999995</v>
      </c>
      <c r="BW2211" s="14">
        <v>46.393000000000001</v>
      </c>
      <c r="BX2211" s="14">
        <v>20.292000000000002</v>
      </c>
      <c r="BY2211" s="121">
        <v>12.977</v>
      </c>
      <c r="BZ2211" s="122" t="str">
        <f t="shared" si="205"/>
        <v>Tsentralny Rudnik</v>
      </c>
      <c r="CA2211" s="14">
        <f t="shared" si="206"/>
        <v>55.216999999999999</v>
      </c>
      <c r="CB2211" s="14">
        <f t="shared" si="207"/>
        <v>87.65</v>
      </c>
      <c r="CC2211" s="14">
        <f t="shared" si="208"/>
        <v>0.85434483272146522</v>
      </c>
      <c r="CD2211" s="14">
        <f t="shared" si="209"/>
        <v>5439.3632435559302</v>
      </c>
      <c r="CE2211" s="102"/>
    </row>
    <row r="2212" spans="1:83" x14ac:dyDescent="0.25">
      <c r="A2212" s="14">
        <f t="shared" si="204"/>
        <v>4310.9514957630372</v>
      </c>
      <c r="B2212" s="14" t="s">
        <v>2496</v>
      </c>
      <c r="C2212" s="14">
        <v>55.25</v>
      </c>
      <c r="D2212" s="14">
        <v>67.3</v>
      </c>
      <c r="E2212" s="14">
        <v>140</v>
      </c>
      <c r="F2212" s="14">
        <v>-16.626999999999999</v>
      </c>
      <c r="G2212" s="14">
        <v>-15.566000000000001</v>
      </c>
      <c r="H2212" s="14">
        <v>-6.8650000000000002</v>
      </c>
      <c r="I2212" s="14">
        <v>3.0430000000000001</v>
      </c>
      <c r="J2212" s="14">
        <v>12.004</v>
      </c>
      <c r="K2212" s="14">
        <v>18.222000000000001</v>
      </c>
      <c r="L2212" s="14">
        <v>19.678999999999998</v>
      </c>
      <c r="M2212" s="14">
        <v>16.062000000000001</v>
      </c>
      <c r="N2212" s="14">
        <v>12.234</v>
      </c>
      <c r="O2212" s="14">
        <v>3.4409999999999998</v>
      </c>
      <c r="P2212" s="14">
        <v>-6.1980000000000004</v>
      </c>
      <c r="Q2212" s="14">
        <v>-12.994999999999999</v>
      </c>
      <c r="R2212" s="14">
        <v>9.8339999999999996</v>
      </c>
      <c r="S2212" s="14">
        <v>17.606000000000002</v>
      </c>
      <c r="T2212" s="14">
        <v>34.889000000000003</v>
      </c>
      <c r="U2212" s="14">
        <v>50.116</v>
      </c>
      <c r="V2212" s="14">
        <v>67.816000000000003</v>
      </c>
      <c r="W2212" s="14">
        <v>75.221000000000004</v>
      </c>
      <c r="X2212" s="14">
        <v>72.575999999999993</v>
      </c>
      <c r="Y2212" s="14">
        <v>58.506999999999998</v>
      </c>
      <c r="Z2212" s="14">
        <v>40.380000000000003</v>
      </c>
      <c r="AA2212" s="14">
        <v>24.007999999999999</v>
      </c>
      <c r="AB2212" s="14">
        <v>11.627000000000001</v>
      </c>
      <c r="AC2212" s="14">
        <v>7.2450000000000001</v>
      </c>
      <c r="AD2212" s="14">
        <v>12.311</v>
      </c>
      <c r="AE2212" s="14">
        <v>24.489000000000001</v>
      </c>
      <c r="AF2212" s="14">
        <v>50.508000000000003</v>
      </c>
      <c r="AG2212" s="14">
        <v>71.518000000000001</v>
      </c>
      <c r="AH2212" s="14">
        <v>109.254</v>
      </c>
      <c r="AI2212" s="14">
        <v>110.732</v>
      </c>
      <c r="AJ2212" s="14">
        <v>106.83199999999999</v>
      </c>
      <c r="AK2212" s="14">
        <v>86.972999999999999</v>
      </c>
      <c r="AL2212" s="14">
        <v>57.537999999999997</v>
      </c>
      <c r="AM2212" s="14">
        <v>32.811999999999998</v>
      </c>
      <c r="AN2212" s="14">
        <v>13.845000000000001</v>
      </c>
      <c r="AO2212" s="14">
        <v>8.6549999999999994</v>
      </c>
      <c r="AP2212" s="14">
        <v>36.762</v>
      </c>
      <c r="AQ2212" s="14">
        <v>67.412000000000006</v>
      </c>
      <c r="AR2212" s="14">
        <v>106.80200000000001</v>
      </c>
      <c r="AS2212" s="14">
        <v>122.491</v>
      </c>
      <c r="AT2212" s="14">
        <v>134.89400000000001</v>
      </c>
      <c r="AU2212" s="14">
        <v>128.40700000000001</v>
      </c>
      <c r="AV2212" s="14">
        <v>130.233</v>
      </c>
      <c r="AW2212" s="14">
        <v>125.502</v>
      </c>
      <c r="AX2212" s="14">
        <v>109.205</v>
      </c>
      <c r="AY2212" s="14">
        <v>75.215999999999994</v>
      </c>
      <c r="AZ2212" s="14">
        <v>37.356999999999999</v>
      </c>
      <c r="BA2212" s="14">
        <v>27.178000000000001</v>
      </c>
      <c r="BB2212" s="14">
        <v>15.804</v>
      </c>
      <c r="BC2212" s="14">
        <v>33.985999999999997</v>
      </c>
      <c r="BD2212" s="14">
        <v>67.468000000000004</v>
      </c>
      <c r="BE2212" s="14">
        <v>102.09</v>
      </c>
      <c r="BF2212" s="14">
        <v>130.00399999999999</v>
      </c>
      <c r="BG2212" s="14">
        <v>137.232</v>
      </c>
      <c r="BH2212" s="14">
        <v>128.49600000000001</v>
      </c>
      <c r="BI2212" s="14">
        <v>107.592</v>
      </c>
      <c r="BJ2212" s="14">
        <v>78.015000000000001</v>
      </c>
      <c r="BK2212" s="14">
        <v>42.655000000000001</v>
      </c>
      <c r="BL2212" s="14">
        <v>18.312000000000001</v>
      </c>
      <c r="BM2212" s="14">
        <v>11.195</v>
      </c>
      <c r="BN2212" s="14">
        <v>19.622</v>
      </c>
      <c r="BO2212" s="14">
        <v>41.402999999999999</v>
      </c>
      <c r="BP2212" s="14">
        <v>88.673000000000002</v>
      </c>
      <c r="BQ2212" s="14">
        <v>141.44</v>
      </c>
      <c r="BR2212" s="14">
        <v>198.774</v>
      </c>
      <c r="BS2212" s="14">
        <v>211.6</v>
      </c>
      <c r="BT2212" s="14">
        <v>202.43199999999999</v>
      </c>
      <c r="BU2212" s="14">
        <v>160.72900000000001</v>
      </c>
      <c r="BV2212" s="14">
        <v>105.652</v>
      </c>
      <c r="BW2212" s="14">
        <v>55.957999999999998</v>
      </c>
      <c r="BX2212" s="14">
        <v>23.074000000000002</v>
      </c>
      <c r="BY2212" s="121">
        <v>13.904999999999999</v>
      </c>
      <c r="BZ2212" s="122" t="str">
        <f t="shared" si="205"/>
        <v>Makushino</v>
      </c>
      <c r="CA2212" s="14">
        <f t="shared" si="206"/>
        <v>55.25</v>
      </c>
      <c r="CB2212" s="14">
        <f t="shared" si="207"/>
        <v>67.3</v>
      </c>
      <c r="CC2212" s="14">
        <f t="shared" si="208"/>
        <v>0.67710850877285256</v>
      </c>
      <c r="CD2212" s="14">
        <f t="shared" si="209"/>
        <v>4310.9514957630372</v>
      </c>
      <c r="CE2212" s="102"/>
    </row>
    <row r="2213" spans="1:83" x14ac:dyDescent="0.25">
      <c r="A2213" s="14">
        <f t="shared" si="204"/>
        <v>5355.0292239738837</v>
      </c>
      <c r="B2213" s="14" t="s">
        <v>2497</v>
      </c>
      <c r="C2213" s="14">
        <v>55.27</v>
      </c>
      <c r="D2213" s="14">
        <v>86.106999999999999</v>
      </c>
      <c r="E2213" s="14">
        <v>263</v>
      </c>
      <c r="F2213" s="14">
        <v>-16.28</v>
      </c>
      <c r="G2213" s="14">
        <v>-14.705</v>
      </c>
      <c r="H2213" s="14">
        <v>-6.649</v>
      </c>
      <c r="I2213" s="14">
        <v>1.9330000000000001</v>
      </c>
      <c r="J2213" s="14">
        <v>10.869</v>
      </c>
      <c r="K2213" s="14">
        <v>17.140999999999998</v>
      </c>
      <c r="L2213" s="14">
        <v>19.056999999999999</v>
      </c>
      <c r="M2213" s="14">
        <v>15.661</v>
      </c>
      <c r="N2213" s="14">
        <v>9.1150000000000002</v>
      </c>
      <c r="O2213" s="14">
        <v>1.419</v>
      </c>
      <c r="P2213" s="14">
        <v>-7.08</v>
      </c>
      <c r="Q2213" s="14">
        <v>-14.151</v>
      </c>
      <c r="R2213" s="14">
        <v>8.8810000000000002</v>
      </c>
      <c r="S2213" s="14">
        <v>16.617000000000001</v>
      </c>
      <c r="T2213" s="14">
        <v>29.192</v>
      </c>
      <c r="U2213" s="14">
        <v>48.993000000000002</v>
      </c>
      <c r="V2213" s="14">
        <v>65.409000000000006</v>
      </c>
      <c r="W2213" s="14">
        <v>74.921000000000006</v>
      </c>
      <c r="X2213" s="14">
        <v>71.281000000000006</v>
      </c>
      <c r="Y2213" s="14">
        <v>57.179000000000002</v>
      </c>
      <c r="Z2213" s="14">
        <v>37.598999999999997</v>
      </c>
      <c r="AA2213" s="14">
        <v>23.08</v>
      </c>
      <c r="AB2213" s="14">
        <v>10.954000000000001</v>
      </c>
      <c r="AC2213" s="14">
        <v>6.5469999999999997</v>
      </c>
      <c r="AD2213" s="14">
        <v>10.882999999999999</v>
      </c>
      <c r="AE2213" s="14">
        <v>21.186</v>
      </c>
      <c r="AF2213" s="14">
        <v>42.262999999999998</v>
      </c>
      <c r="AG2213" s="14">
        <v>74.989999999999995</v>
      </c>
      <c r="AH2213" s="14">
        <v>100.155</v>
      </c>
      <c r="AI2213" s="14">
        <v>109.937</v>
      </c>
      <c r="AJ2213" s="14">
        <v>100.79300000000001</v>
      </c>
      <c r="AK2213" s="14">
        <v>73.481999999999999</v>
      </c>
      <c r="AL2213" s="14">
        <v>48.098999999999997</v>
      </c>
      <c r="AM2213" s="14">
        <v>30.085999999999999</v>
      </c>
      <c r="AN2213" s="14">
        <v>12.965</v>
      </c>
      <c r="AO2213" s="14">
        <v>7.2809999999999997</v>
      </c>
      <c r="AP2213" s="14">
        <v>30.669</v>
      </c>
      <c r="AQ2213" s="14">
        <v>50.843000000000004</v>
      </c>
      <c r="AR2213" s="14">
        <v>91.213999999999999</v>
      </c>
      <c r="AS2213" s="14">
        <v>112.542</v>
      </c>
      <c r="AT2213" s="14">
        <v>123.646</v>
      </c>
      <c r="AU2213" s="14">
        <v>123.643</v>
      </c>
      <c r="AV2213" s="14">
        <v>121.101</v>
      </c>
      <c r="AW2213" s="14">
        <v>107.818</v>
      </c>
      <c r="AX2213" s="14">
        <v>87.706000000000003</v>
      </c>
      <c r="AY2213" s="14">
        <v>58.689</v>
      </c>
      <c r="AZ2213" s="14">
        <v>32.396999999999998</v>
      </c>
      <c r="BA2213" s="14">
        <v>18.132999999999999</v>
      </c>
      <c r="BB2213" s="14">
        <v>14.199</v>
      </c>
      <c r="BC2213" s="14">
        <v>29.678999999999998</v>
      </c>
      <c r="BD2213" s="14">
        <v>59.847000000000001</v>
      </c>
      <c r="BE2213" s="14">
        <v>93.957999999999998</v>
      </c>
      <c r="BF2213" s="14">
        <v>117.283</v>
      </c>
      <c r="BG2213" s="14">
        <v>132.39500000000001</v>
      </c>
      <c r="BH2213" s="14">
        <v>124.779</v>
      </c>
      <c r="BI2213" s="14">
        <v>98.022000000000006</v>
      </c>
      <c r="BJ2213" s="14">
        <v>64.617999999999995</v>
      </c>
      <c r="BK2213" s="14">
        <v>34.770000000000003</v>
      </c>
      <c r="BL2213" s="14">
        <v>16.302</v>
      </c>
      <c r="BM2213" s="14">
        <v>8.9260000000000002</v>
      </c>
      <c r="BN2213" s="14">
        <v>17.556999999999999</v>
      </c>
      <c r="BO2213" s="14">
        <v>35.481000000000002</v>
      </c>
      <c r="BP2213" s="14">
        <v>77.542000000000002</v>
      </c>
      <c r="BQ2213" s="14">
        <v>133.67400000000001</v>
      </c>
      <c r="BR2213" s="14">
        <v>183.375</v>
      </c>
      <c r="BS2213" s="14">
        <v>203.98500000000001</v>
      </c>
      <c r="BT2213" s="14">
        <v>190.34899999999999</v>
      </c>
      <c r="BU2213" s="14">
        <v>142.69900000000001</v>
      </c>
      <c r="BV2213" s="14">
        <v>89.828000000000003</v>
      </c>
      <c r="BW2213" s="14">
        <v>49.22</v>
      </c>
      <c r="BX2213" s="14">
        <v>21.309000000000001</v>
      </c>
      <c r="BY2213" s="121">
        <v>11.834</v>
      </c>
      <c r="BZ2213" s="122" t="str">
        <f t="shared" si="205"/>
        <v>Kemerovo AP</v>
      </c>
      <c r="CA2213" s="14">
        <f t="shared" si="206"/>
        <v>55.27</v>
      </c>
      <c r="CB2213" s="14">
        <f t="shared" si="207"/>
        <v>86.106999999999999</v>
      </c>
      <c r="CC2213" s="14">
        <f t="shared" si="208"/>
        <v>0.84109873559090287</v>
      </c>
      <c r="CD2213" s="14">
        <f t="shared" si="209"/>
        <v>5355.0292239738837</v>
      </c>
      <c r="CE2213" s="102"/>
    </row>
    <row r="2214" spans="1:83" x14ac:dyDescent="0.25">
      <c r="A2214" s="14">
        <f t="shared" si="204"/>
        <v>6701.115568771731</v>
      </c>
      <c r="B2214" s="14" t="s">
        <v>2498</v>
      </c>
      <c r="C2214" s="14">
        <v>55.292999999999999</v>
      </c>
      <c r="D2214" s="14">
        <v>-114.777</v>
      </c>
      <c r="E2214" s="14">
        <v>582.79999999999995</v>
      </c>
      <c r="F2214" s="14">
        <v>-13.426</v>
      </c>
      <c r="G2214" s="14">
        <v>-11.013999999999999</v>
      </c>
      <c r="H2214" s="14">
        <v>-4.7960000000000003</v>
      </c>
      <c r="I2214" s="14">
        <v>2.1110000000000002</v>
      </c>
      <c r="J2214" s="14">
        <v>10.439</v>
      </c>
      <c r="K2214" s="14">
        <v>13.92</v>
      </c>
      <c r="L2214" s="14">
        <v>16.428999999999998</v>
      </c>
      <c r="M2214" s="14">
        <v>15.675000000000001</v>
      </c>
      <c r="N2214" s="14">
        <v>10.135</v>
      </c>
      <c r="O2214" s="14">
        <v>4.0270000000000001</v>
      </c>
      <c r="P2214" s="14">
        <v>-5.516</v>
      </c>
      <c r="Q2214" s="14">
        <v>-12.266999999999999</v>
      </c>
      <c r="R2214" s="14">
        <v>8.2279999999999998</v>
      </c>
      <c r="S2214" s="14">
        <v>13.955</v>
      </c>
      <c r="T2214" s="14">
        <v>31.334</v>
      </c>
      <c r="U2214" s="14">
        <v>45.741</v>
      </c>
      <c r="V2214" s="14">
        <v>65.061999999999998</v>
      </c>
      <c r="W2214" s="14">
        <v>75.676000000000002</v>
      </c>
      <c r="X2214" s="14">
        <v>72.564999999999998</v>
      </c>
      <c r="Y2214" s="14">
        <v>56.335999999999999</v>
      </c>
      <c r="Z2214" s="14">
        <v>32.597999999999999</v>
      </c>
      <c r="AA2214" s="14">
        <v>19.401</v>
      </c>
      <c r="AB2214" s="14">
        <v>9.7370000000000001</v>
      </c>
      <c r="AC2214" s="14">
        <v>6.6790000000000003</v>
      </c>
      <c r="AD2214" s="14">
        <v>10.311999999999999</v>
      </c>
      <c r="AE2214" s="14">
        <v>23.048999999999999</v>
      </c>
      <c r="AF2214" s="14">
        <v>55.115000000000002</v>
      </c>
      <c r="AG2214" s="14">
        <v>70.206000000000003</v>
      </c>
      <c r="AH2214" s="14">
        <v>87.161000000000001</v>
      </c>
      <c r="AI2214" s="14">
        <v>105.307</v>
      </c>
      <c r="AJ2214" s="14">
        <v>106.39100000000001</v>
      </c>
      <c r="AK2214" s="14">
        <v>82.16</v>
      </c>
      <c r="AL2214" s="14">
        <v>54.744999999999997</v>
      </c>
      <c r="AM2214" s="14">
        <v>31.244</v>
      </c>
      <c r="AN2214" s="14">
        <v>14.32</v>
      </c>
      <c r="AO2214" s="14">
        <v>7.5049999999999999</v>
      </c>
      <c r="AP2214" s="14">
        <v>33.200000000000003</v>
      </c>
      <c r="AQ2214" s="14">
        <v>65.507000000000005</v>
      </c>
      <c r="AR2214" s="14">
        <v>105.339</v>
      </c>
      <c r="AS2214" s="14">
        <v>111.00700000000001</v>
      </c>
      <c r="AT2214" s="14">
        <v>105.654</v>
      </c>
      <c r="AU2214" s="14">
        <v>100.2</v>
      </c>
      <c r="AV2214" s="14">
        <v>106.087</v>
      </c>
      <c r="AW2214" s="14">
        <v>108.224</v>
      </c>
      <c r="AX2214" s="14">
        <v>92.909000000000006</v>
      </c>
      <c r="AY2214" s="14">
        <v>76.358000000000004</v>
      </c>
      <c r="AZ2214" s="14">
        <v>51.073</v>
      </c>
      <c r="BA2214" s="14">
        <v>17.292000000000002</v>
      </c>
      <c r="BB2214" s="14">
        <v>14.629</v>
      </c>
      <c r="BC2214" s="14">
        <v>35.491999999999997</v>
      </c>
      <c r="BD2214" s="14">
        <v>71.665000000000006</v>
      </c>
      <c r="BE2214" s="14">
        <v>90.522999999999996</v>
      </c>
      <c r="BF2214" s="14">
        <v>117.807</v>
      </c>
      <c r="BG2214" s="14">
        <v>119.515</v>
      </c>
      <c r="BH2214" s="14">
        <v>121.33199999999999</v>
      </c>
      <c r="BI2214" s="14">
        <v>93.956000000000003</v>
      </c>
      <c r="BJ2214" s="14">
        <v>75.415000000000006</v>
      </c>
      <c r="BK2214" s="14">
        <v>48.625</v>
      </c>
      <c r="BL2214" s="14">
        <v>25.326000000000001</v>
      </c>
      <c r="BM2214" s="14">
        <v>8.5719999999999992</v>
      </c>
      <c r="BN2214" s="14">
        <v>17.167999999999999</v>
      </c>
      <c r="BO2214" s="14">
        <v>36.017000000000003</v>
      </c>
      <c r="BP2214" s="14">
        <v>86.248999999999995</v>
      </c>
      <c r="BQ2214" s="14">
        <v>130.096</v>
      </c>
      <c r="BR2214" s="14">
        <v>162.90299999999999</v>
      </c>
      <c r="BS2214" s="14">
        <v>170.529</v>
      </c>
      <c r="BT2214" s="14">
        <v>173.93199999999999</v>
      </c>
      <c r="BU2214" s="14">
        <v>144.19300000000001</v>
      </c>
      <c r="BV2214" s="14">
        <v>87.796000000000006</v>
      </c>
      <c r="BW2214" s="14">
        <v>49.570999999999998</v>
      </c>
      <c r="BX2214" s="14">
        <v>22.798999999999999</v>
      </c>
      <c r="BY2214" s="121">
        <v>12.005000000000001</v>
      </c>
      <c r="BZ2214" s="122" t="str">
        <f t="shared" si="205"/>
        <v>Slave Lake AP</v>
      </c>
      <c r="CA2214" s="14">
        <f t="shared" si="206"/>
        <v>55.292999999999999</v>
      </c>
      <c r="CB2214" s="14">
        <f t="shared" si="207"/>
        <v>-114.777</v>
      </c>
      <c r="CC2214" s="14">
        <f t="shared" si="208"/>
        <v>1.0525245701198633</v>
      </c>
      <c r="CD2214" s="14">
        <f t="shared" si="209"/>
        <v>6701.115568771731</v>
      </c>
      <c r="CE2214" s="102"/>
    </row>
    <row r="2215" spans="1:83" x14ac:dyDescent="0.25">
      <c r="A2215" s="14">
        <f t="shared" si="204"/>
        <v>1069.1990808588521</v>
      </c>
      <c r="B2215" s="14" t="s">
        <v>2499</v>
      </c>
      <c r="C2215" s="14">
        <v>55.298000000000002</v>
      </c>
      <c r="D2215" s="14">
        <v>14.772</v>
      </c>
      <c r="E2215" s="14">
        <v>9.4</v>
      </c>
      <c r="F2215" s="14">
        <v>1.821</v>
      </c>
      <c r="G2215" s="14">
        <v>1.073</v>
      </c>
      <c r="H2215" s="14">
        <v>2.7919999999999998</v>
      </c>
      <c r="I2215" s="14">
        <v>5.4320000000000004</v>
      </c>
      <c r="J2215" s="14">
        <v>9.8119999999999994</v>
      </c>
      <c r="K2215" s="14">
        <v>14.675000000000001</v>
      </c>
      <c r="L2215" s="14">
        <v>17.132000000000001</v>
      </c>
      <c r="M2215" s="14">
        <v>17.818000000000001</v>
      </c>
      <c r="N2215" s="14">
        <v>14.359</v>
      </c>
      <c r="O2215" s="14">
        <v>10.285</v>
      </c>
      <c r="P2215" s="14">
        <v>6.4080000000000004</v>
      </c>
      <c r="Q2215" s="14">
        <v>3.3460000000000001</v>
      </c>
      <c r="R2215" s="14">
        <v>7.4880000000000004</v>
      </c>
      <c r="S2215" s="14">
        <v>13.419</v>
      </c>
      <c r="T2215" s="14">
        <v>33.576000000000001</v>
      </c>
      <c r="U2215" s="14">
        <v>49.439</v>
      </c>
      <c r="V2215" s="14">
        <v>69.284000000000006</v>
      </c>
      <c r="W2215" s="14">
        <v>77.296000000000006</v>
      </c>
      <c r="X2215" s="14">
        <v>74.040000000000006</v>
      </c>
      <c r="Y2215" s="14">
        <v>62.253999999999998</v>
      </c>
      <c r="Z2215" s="14">
        <v>41.677999999999997</v>
      </c>
      <c r="AA2215" s="14">
        <v>23.826000000000001</v>
      </c>
      <c r="AB2215" s="14">
        <v>10.051</v>
      </c>
      <c r="AC2215" s="14">
        <v>5.3079999999999998</v>
      </c>
      <c r="AD2215" s="14">
        <v>8.6280000000000001</v>
      </c>
      <c r="AE2215" s="14">
        <v>15.375999999999999</v>
      </c>
      <c r="AF2215" s="14">
        <v>41.643000000000001</v>
      </c>
      <c r="AG2215" s="14">
        <v>65.668999999999997</v>
      </c>
      <c r="AH2215" s="14">
        <v>90.662000000000006</v>
      </c>
      <c r="AI2215" s="14">
        <v>91.73</v>
      </c>
      <c r="AJ2215" s="14">
        <v>90.933999999999997</v>
      </c>
      <c r="AK2215" s="14">
        <v>76.278000000000006</v>
      </c>
      <c r="AL2215" s="14">
        <v>51.905999999999999</v>
      </c>
      <c r="AM2215" s="14">
        <v>27.117000000000001</v>
      </c>
      <c r="AN2215" s="14">
        <v>11.528</v>
      </c>
      <c r="AO2215" s="14">
        <v>5.7089999999999996</v>
      </c>
      <c r="AP2215" s="14">
        <v>20.609000000000002</v>
      </c>
      <c r="AQ2215" s="14">
        <v>26.907</v>
      </c>
      <c r="AR2215" s="14">
        <v>67.475999999999999</v>
      </c>
      <c r="AS2215" s="14">
        <v>92.468999999999994</v>
      </c>
      <c r="AT2215" s="14">
        <v>112.465</v>
      </c>
      <c r="AU2215" s="14">
        <v>105.495</v>
      </c>
      <c r="AV2215" s="14">
        <v>103.983</v>
      </c>
      <c r="AW2215" s="14">
        <v>102.23</v>
      </c>
      <c r="AX2215" s="14">
        <v>82.412999999999997</v>
      </c>
      <c r="AY2215" s="14">
        <v>49.064</v>
      </c>
      <c r="AZ2215" s="14">
        <v>25.423999999999999</v>
      </c>
      <c r="BA2215" s="14">
        <v>10.678000000000001</v>
      </c>
      <c r="BB2215" s="14">
        <v>11.01</v>
      </c>
      <c r="BC2215" s="14">
        <v>17.181999999999999</v>
      </c>
      <c r="BD2215" s="14">
        <v>48.951999999999998</v>
      </c>
      <c r="BE2215" s="14">
        <v>79.507999999999996</v>
      </c>
      <c r="BF2215" s="14">
        <v>113.655</v>
      </c>
      <c r="BG2215" s="14">
        <v>114.85299999999999</v>
      </c>
      <c r="BH2215" s="14">
        <v>109.485</v>
      </c>
      <c r="BI2215" s="14">
        <v>97.804000000000002</v>
      </c>
      <c r="BJ2215" s="14">
        <v>65.442999999999998</v>
      </c>
      <c r="BK2215" s="14">
        <v>33.618000000000002</v>
      </c>
      <c r="BL2215" s="14">
        <v>13.651999999999999</v>
      </c>
      <c r="BM2215" s="14">
        <v>6.1980000000000004</v>
      </c>
      <c r="BN2215" s="14">
        <v>14.167</v>
      </c>
      <c r="BO2215" s="14">
        <v>25.143999999999998</v>
      </c>
      <c r="BP2215" s="14">
        <v>70.165999999999997</v>
      </c>
      <c r="BQ2215" s="14">
        <v>115.767</v>
      </c>
      <c r="BR2215" s="14">
        <v>169.28200000000001</v>
      </c>
      <c r="BS2215" s="14">
        <v>171.18600000000001</v>
      </c>
      <c r="BT2215" s="14">
        <v>164.72499999999999</v>
      </c>
      <c r="BU2215" s="14">
        <v>139.613</v>
      </c>
      <c r="BV2215" s="14">
        <v>91.037000000000006</v>
      </c>
      <c r="BW2215" s="14">
        <v>46.106999999999999</v>
      </c>
      <c r="BX2215" s="14">
        <v>18.82</v>
      </c>
      <c r="BY2215" s="121">
        <v>9.2850000000000001</v>
      </c>
      <c r="BZ2215" s="122" t="str">
        <f t="shared" si="205"/>
        <v>Hammer Odde Lighthouse</v>
      </c>
      <c r="CA2215" s="14">
        <f t="shared" si="206"/>
        <v>55.298000000000002</v>
      </c>
      <c r="CB2215" s="14">
        <f t="shared" si="207"/>
        <v>14.772</v>
      </c>
      <c r="CC2215" s="14">
        <f t="shared" si="208"/>
        <v>0.16793596400543601</v>
      </c>
      <c r="CD2215" s="14">
        <f t="shared" si="209"/>
        <v>1069.1990808588521</v>
      </c>
      <c r="CE2215" s="102"/>
    </row>
    <row r="2216" spans="1:83" x14ac:dyDescent="0.25">
      <c r="A2216" s="14">
        <f t="shared" si="204"/>
        <v>4846.0529480618006</v>
      </c>
      <c r="B2216" s="14" t="s">
        <v>2500</v>
      </c>
      <c r="C2216" s="14">
        <v>55.3</v>
      </c>
      <c r="D2216" s="14">
        <v>76.75</v>
      </c>
      <c r="E2216" s="14">
        <v>111</v>
      </c>
      <c r="F2216" s="14">
        <v>-17.77</v>
      </c>
      <c r="G2216" s="14">
        <v>-15.971</v>
      </c>
      <c r="H2216" s="14">
        <v>-8.2050000000000001</v>
      </c>
      <c r="I2216" s="14">
        <v>3.1139999999999999</v>
      </c>
      <c r="J2216" s="14">
        <v>12.329000000000001</v>
      </c>
      <c r="K2216" s="14">
        <v>17.117999999999999</v>
      </c>
      <c r="L2216" s="14">
        <v>18.792000000000002</v>
      </c>
      <c r="M2216" s="14">
        <v>16.376000000000001</v>
      </c>
      <c r="N2216" s="14">
        <v>10.058</v>
      </c>
      <c r="O2216" s="14">
        <v>1.994</v>
      </c>
      <c r="P2216" s="14">
        <v>-6.59</v>
      </c>
      <c r="Q2216" s="14">
        <v>-13.242000000000001</v>
      </c>
      <c r="R2216" s="14">
        <v>8.9749999999999996</v>
      </c>
      <c r="S2216" s="14">
        <v>16.539000000000001</v>
      </c>
      <c r="T2216" s="14">
        <v>33.735999999999997</v>
      </c>
      <c r="U2216" s="14">
        <v>50.953000000000003</v>
      </c>
      <c r="V2216" s="14">
        <v>67.337000000000003</v>
      </c>
      <c r="W2216" s="14">
        <v>74.912999999999997</v>
      </c>
      <c r="X2216" s="14">
        <v>74.015000000000001</v>
      </c>
      <c r="Y2216" s="14">
        <v>58.609000000000002</v>
      </c>
      <c r="Z2216" s="14">
        <v>39.520000000000003</v>
      </c>
      <c r="AA2216" s="14">
        <v>23.664999999999999</v>
      </c>
      <c r="AB2216" s="14">
        <v>10.516</v>
      </c>
      <c r="AC2216" s="14">
        <v>6.26</v>
      </c>
      <c r="AD2216" s="14">
        <v>11.590999999999999</v>
      </c>
      <c r="AE2216" s="14">
        <v>22.562999999999999</v>
      </c>
      <c r="AF2216" s="14">
        <v>50.576000000000001</v>
      </c>
      <c r="AG2216" s="14">
        <v>78.867000000000004</v>
      </c>
      <c r="AH2216" s="14">
        <v>102.483</v>
      </c>
      <c r="AI2216" s="14">
        <v>114.384</v>
      </c>
      <c r="AJ2216" s="14">
        <v>106.458</v>
      </c>
      <c r="AK2216" s="14">
        <v>86.978999999999999</v>
      </c>
      <c r="AL2216" s="14">
        <v>58.15</v>
      </c>
      <c r="AM2216" s="14">
        <v>31.248999999999999</v>
      </c>
      <c r="AN2216" s="14">
        <v>13.121</v>
      </c>
      <c r="AO2216" s="14">
        <v>7.1150000000000002</v>
      </c>
      <c r="AP2216" s="14">
        <v>35.234999999999999</v>
      </c>
      <c r="AQ2216" s="14">
        <v>58.167000000000002</v>
      </c>
      <c r="AR2216" s="14">
        <v>99.844999999999999</v>
      </c>
      <c r="AS2216" s="14">
        <v>119.294</v>
      </c>
      <c r="AT2216" s="14">
        <v>129.14699999999999</v>
      </c>
      <c r="AU2216" s="14">
        <v>126.711</v>
      </c>
      <c r="AV2216" s="14">
        <v>126.99</v>
      </c>
      <c r="AW2216" s="14">
        <v>122.315</v>
      </c>
      <c r="AX2216" s="14">
        <v>104.43</v>
      </c>
      <c r="AY2216" s="14">
        <v>71.537999999999997</v>
      </c>
      <c r="AZ2216" s="14">
        <v>37.484999999999999</v>
      </c>
      <c r="BA2216" s="14">
        <v>19.312999999999999</v>
      </c>
      <c r="BB2216" s="14">
        <v>14.818</v>
      </c>
      <c r="BC2216" s="14">
        <v>29.954000000000001</v>
      </c>
      <c r="BD2216" s="14">
        <v>61.601999999999997</v>
      </c>
      <c r="BE2216" s="14">
        <v>99.200999999999993</v>
      </c>
      <c r="BF2216" s="14">
        <v>125.7</v>
      </c>
      <c r="BG2216" s="14">
        <v>130.91900000000001</v>
      </c>
      <c r="BH2216" s="14">
        <v>125.99</v>
      </c>
      <c r="BI2216" s="14">
        <v>106.425</v>
      </c>
      <c r="BJ2216" s="14">
        <v>73.158000000000001</v>
      </c>
      <c r="BK2216" s="14">
        <v>40.71</v>
      </c>
      <c r="BL2216" s="14">
        <v>17.399999999999999</v>
      </c>
      <c r="BM2216" s="14">
        <v>8.57</v>
      </c>
      <c r="BN2216" s="14">
        <v>18.379000000000001</v>
      </c>
      <c r="BO2216" s="14">
        <v>37.694000000000003</v>
      </c>
      <c r="BP2216" s="14">
        <v>86.07</v>
      </c>
      <c r="BQ2216" s="14">
        <v>141.761</v>
      </c>
      <c r="BR2216" s="14">
        <v>191.10499999999999</v>
      </c>
      <c r="BS2216" s="14">
        <v>209.32499999999999</v>
      </c>
      <c r="BT2216" s="14">
        <v>197.49</v>
      </c>
      <c r="BU2216" s="14">
        <v>158.374</v>
      </c>
      <c r="BV2216" s="14">
        <v>102.01600000000001</v>
      </c>
      <c r="BW2216" s="14">
        <v>53.701000000000001</v>
      </c>
      <c r="BX2216" s="14">
        <v>21.797000000000001</v>
      </c>
      <c r="BY2216" s="121">
        <v>11.576000000000001</v>
      </c>
      <c r="BZ2216" s="122" t="str">
        <f t="shared" si="205"/>
        <v>Chany</v>
      </c>
      <c r="CA2216" s="14">
        <f t="shared" si="206"/>
        <v>55.3</v>
      </c>
      <c r="CB2216" s="14">
        <f t="shared" si="207"/>
        <v>76.75</v>
      </c>
      <c r="CC2216" s="14">
        <f t="shared" si="208"/>
        <v>0.76115532460093749</v>
      </c>
      <c r="CD2216" s="14">
        <f t="shared" si="209"/>
        <v>4846.0529480618006</v>
      </c>
      <c r="CE2216" s="102"/>
    </row>
    <row r="2217" spans="1:83" x14ac:dyDescent="0.25">
      <c r="A2217" s="14">
        <f t="shared" si="204"/>
        <v>5004.2597978557278</v>
      </c>
      <c r="B2217" s="14" t="s">
        <v>2501</v>
      </c>
      <c r="C2217" s="14">
        <v>55.3</v>
      </c>
      <c r="D2217" s="14">
        <v>79.617000000000004</v>
      </c>
      <c r="E2217" s="14">
        <v>140</v>
      </c>
      <c r="F2217" s="14">
        <v>-18.207000000000001</v>
      </c>
      <c r="G2217" s="14">
        <v>-17.645</v>
      </c>
      <c r="H2217" s="14">
        <v>-9.6720000000000006</v>
      </c>
      <c r="I2217" s="14">
        <v>2.496</v>
      </c>
      <c r="J2217" s="14">
        <v>9.1560000000000006</v>
      </c>
      <c r="K2217" s="14">
        <v>16.236999999999998</v>
      </c>
      <c r="L2217" s="14">
        <v>18.199000000000002</v>
      </c>
      <c r="M2217" s="14">
        <v>15.288</v>
      </c>
      <c r="N2217" s="14">
        <v>9.9550000000000001</v>
      </c>
      <c r="O2217" s="14">
        <v>1.4550000000000001</v>
      </c>
      <c r="P2217" s="14">
        <v>-9.2270000000000003</v>
      </c>
      <c r="Q2217" s="14">
        <v>-13.965999999999999</v>
      </c>
      <c r="R2217" s="14">
        <v>9.4969999999999999</v>
      </c>
      <c r="S2217" s="14">
        <v>17.8</v>
      </c>
      <c r="T2217" s="14">
        <v>34.225999999999999</v>
      </c>
      <c r="U2217" s="14">
        <v>50.92</v>
      </c>
      <c r="V2217" s="14">
        <v>67.790000000000006</v>
      </c>
      <c r="W2217" s="14">
        <v>75.734999999999999</v>
      </c>
      <c r="X2217" s="14">
        <v>72.403999999999996</v>
      </c>
      <c r="Y2217" s="14">
        <v>60.101999999999997</v>
      </c>
      <c r="Z2217" s="14">
        <v>40.1</v>
      </c>
      <c r="AA2217" s="14">
        <v>24.916</v>
      </c>
      <c r="AB2217" s="14">
        <v>11.766</v>
      </c>
      <c r="AC2217" s="14">
        <v>7.202</v>
      </c>
      <c r="AD2217" s="14">
        <v>12.068</v>
      </c>
      <c r="AE2217" s="14">
        <v>26.509</v>
      </c>
      <c r="AF2217" s="14">
        <v>49.415999999999997</v>
      </c>
      <c r="AG2217" s="14">
        <v>78.436999999999998</v>
      </c>
      <c r="AH2217" s="14">
        <v>115.904</v>
      </c>
      <c r="AI2217" s="14">
        <v>110.654</v>
      </c>
      <c r="AJ2217" s="14">
        <v>107.605</v>
      </c>
      <c r="AK2217" s="14">
        <v>82.69</v>
      </c>
      <c r="AL2217" s="14">
        <v>60.274999999999999</v>
      </c>
      <c r="AM2217" s="14">
        <v>30.895</v>
      </c>
      <c r="AN2217" s="14">
        <v>14.391999999999999</v>
      </c>
      <c r="AO2217" s="14">
        <v>8.7910000000000004</v>
      </c>
      <c r="AP2217" s="14">
        <v>38.267000000000003</v>
      </c>
      <c r="AQ2217" s="14">
        <v>73.781999999999996</v>
      </c>
      <c r="AR2217" s="14">
        <v>101.755</v>
      </c>
      <c r="AS2217" s="14">
        <v>119.28</v>
      </c>
      <c r="AT2217" s="14">
        <v>135.131</v>
      </c>
      <c r="AU2217" s="14">
        <v>124.621</v>
      </c>
      <c r="AV2217" s="14">
        <v>129.52600000000001</v>
      </c>
      <c r="AW2217" s="14">
        <v>119.502</v>
      </c>
      <c r="AX2217" s="14">
        <v>112.39700000000001</v>
      </c>
      <c r="AY2217" s="14">
        <v>66.543000000000006</v>
      </c>
      <c r="AZ2217" s="14">
        <v>39.023000000000003</v>
      </c>
      <c r="BA2217" s="14">
        <v>26.923999999999999</v>
      </c>
      <c r="BB2217" s="14">
        <v>15.433999999999999</v>
      </c>
      <c r="BC2217" s="14">
        <v>35.167000000000002</v>
      </c>
      <c r="BD2217" s="14">
        <v>63.223999999999997</v>
      </c>
      <c r="BE2217" s="14">
        <v>97.317999999999998</v>
      </c>
      <c r="BF2217" s="14">
        <v>121.459</v>
      </c>
      <c r="BG2217" s="14">
        <v>135.17599999999999</v>
      </c>
      <c r="BH2217" s="14">
        <v>129.56899999999999</v>
      </c>
      <c r="BI2217" s="14">
        <v>108.178</v>
      </c>
      <c r="BJ2217" s="14">
        <v>75.376999999999995</v>
      </c>
      <c r="BK2217" s="14">
        <v>40.207999999999998</v>
      </c>
      <c r="BL2217" s="14">
        <v>18.044</v>
      </c>
      <c r="BM2217" s="14">
        <v>10.837</v>
      </c>
      <c r="BN2217" s="14">
        <v>19.376000000000001</v>
      </c>
      <c r="BO2217" s="14">
        <v>43.545000000000002</v>
      </c>
      <c r="BP2217" s="14">
        <v>86.025999999999996</v>
      </c>
      <c r="BQ2217" s="14">
        <v>139.69300000000001</v>
      </c>
      <c r="BR2217" s="14">
        <v>199.69900000000001</v>
      </c>
      <c r="BS2217" s="14">
        <v>206.608</v>
      </c>
      <c r="BT2217" s="14">
        <v>201.786</v>
      </c>
      <c r="BU2217" s="14">
        <v>155.33799999999999</v>
      </c>
      <c r="BV2217" s="14">
        <v>106.146</v>
      </c>
      <c r="BW2217" s="14">
        <v>53.25</v>
      </c>
      <c r="BX2217" s="14">
        <v>23.684999999999999</v>
      </c>
      <c r="BY2217" s="121">
        <v>13.82</v>
      </c>
      <c r="BZ2217" s="122" t="str">
        <f t="shared" si="205"/>
        <v>Ubinskoye</v>
      </c>
      <c r="CA2217" s="14">
        <f t="shared" si="206"/>
        <v>55.3</v>
      </c>
      <c r="CB2217" s="14">
        <f t="shared" si="207"/>
        <v>79.617000000000004</v>
      </c>
      <c r="CC2217" s="14">
        <f t="shared" si="208"/>
        <v>0.78600441052707271</v>
      </c>
      <c r="CD2217" s="14">
        <f t="shared" si="209"/>
        <v>5004.2597978557278</v>
      </c>
      <c r="CE2217" s="102"/>
    </row>
    <row r="2218" spans="1:83" x14ac:dyDescent="0.25">
      <c r="A2218" s="14">
        <f t="shared" si="204"/>
        <v>3968.1627003463968</v>
      </c>
      <c r="B2218" s="14" t="s">
        <v>2502</v>
      </c>
      <c r="C2218" s="14">
        <v>55.305999999999997</v>
      </c>
      <c r="D2218" s="14">
        <v>61.503</v>
      </c>
      <c r="E2218" s="14">
        <v>234.4</v>
      </c>
      <c r="F2218" s="14">
        <v>-12.962999999999999</v>
      </c>
      <c r="G2218" s="14">
        <v>-11.821</v>
      </c>
      <c r="H2218" s="14">
        <v>-4.8419999999999996</v>
      </c>
      <c r="I2218" s="14">
        <v>5.0609999999999999</v>
      </c>
      <c r="J2218" s="14">
        <v>11.933999999999999</v>
      </c>
      <c r="K2218" s="14">
        <v>18.63</v>
      </c>
      <c r="L2218" s="14">
        <v>17.960999999999999</v>
      </c>
      <c r="M2218" s="14">
        <v>16.382000000000001</v>
      </c>
      <c r="N2218" s="14">
        <v>10.920999999999999</v>
      </c>
      <c r="O2218" s="14">
        <v>3.5249999999999999</v>
      </c>
      <c r="P2218" s="14">
        <v>-5.2649999999999997</v>
      </c>
      <c r="Q2218" s="14">
        <v>-11.119</v>
      </c>
      <c r="R2218" s="14">
        <v>9.3930000000000007</v>
      </c>
      <c r="S2218" s="14">
        <v>16.867999999999999</v>
      </c>
      <c r="T2218" s="14">
        <v>35.206000000000003</v>
      </c>
      <c r="U2218" s="14">
        <v>50.972999999999999</v>
      </c>
      <c r="V2218" s="14">
        <v>66.013000000000005</v>
      </c>
      <c r="W2218" s="14">
        <v>73.459000000000003</v>
      </c>
      <c r="X2218" s="14">
        <v>71.494</v>
      </c>
      <c r="Y2218" s="14">
        <v>56.793999999999997</v>
      </c>
      <c r="Z2218" s="14">
        <v>41.046999999999997</v>
      </c>
      <c r="AA2218" s="14">
        <v>24.085999999999999</v>
      </c>
      <c r="AB2218" s="14">
        <v>11.244</v>
      </c>
      <c r="AC2218" s="14">
        <v>6.7779999999999996</v>
      </c>
      <c r="AD2218" s="14">
        <v>11.461</v>
      </c>
      <c r="AE2218" s="14">
        <v>25.297999999999998</v>
      </c>
      <c r="AF2218" s="14">
        <v>49.408999999999999</v>
      </c>
      <c r="AG2218" s="14">
        <v>74.66</v>
      </c>
      <c r="AH2218" s="14">
        <v>100.8</v>
      </c>
      <c r="AI2218" s="14">
        <v>103.02500000000001</v>
      </c>
      <c r="AJ2218" s="14">
        <v>104.129</v>
      </c>
      <c r="AK2218" s="14">
        <v>77.769000000000005</v>
      </c>
      <c r="AL2218" s="14">
        <v>55.7</v>
      </c>
      <c r="AM2218" s="14">
        <v>30.593</v>
      </c>
      <c r="AN2218" s="14">
        <v>13.066000000000001</v>
      </c>
      <c r="AO2218" s="14">
        <v>8.1300000000000008</v>
      </c>
      <c r="AP2218" s="14">
        <v>34.866999999999997</v>
      </c>
      <c r="AQ2218" s="14">
        <v>77.438000000000002</v>
      </c>
      <c r="AR2218" s="14">
        <v>100.492</v>
      </c>
      <c r="AS2218" s="14">
        <v>116.28100000000001</v>
      </c>
      <c r="AT2218" s="14">
        <v>125.54300000000001</v>
      </c>
      <c r="AU2218" s="14">
        <v>118.774</v>
      </c>
      <c r="AV2218" s="14">
        <v>119.26900000000001</v>
      </c>
      <c r="AW2218" s="14">
        <v>106.586</v>
      </c>
      <c r="AX2218" s="14">
        <v>98.822000000000003</v>
      </c>
      <c r="AY2218" s="14">
        <v>67.188000000000002</v>
      </c>
      <c r="AZ2218" s="14">
        <v>33.286999999999999</v>
      </c>
      <c r="BA2218" s="14">
        <v>25.591999999999999</v>
      </c>
      <c r="BB2218" s="14">
        <v>15.096</v>
      </c>
      <c r="BC2218" s="14">
        <v>36.808999999999997</v>
      </c>
      <c r="BD2218" s="14">
        <v>66.087999999999994</v>
      </c>
      <c r="BE2218" s="14">
        <v>95.655000000000001</v>
      </c>
      <c r="BF2218" s="14">
        <v>119.622</v>
      </c>
      <c r="BG2218" s="14">
        <v>124.654</v>
      </c>
      <c r="BH2218" s="14">
        <v>114.64700000000001</v>
      </c>
      <c r="BI2218" s="14">
        <v>96.588999999999999</v>
      </c>
      <c r="BJ2218" s="14">
        <v>69.590999999999994</v>
      </c>
      <c r="BK2218" s="14">
        <v>40.246000000000002</v>
      </c>
      <c r="BL2218" s="14">
        <v>16.798999999999999</v>
      </c>
      <c r="BM2218" s="14">
        <v>10.233000000000001</v>
      </c>
      <c r="BN2218" s="14">
        <v>18.606000000000002</v>
      </c>
      <c r="BO2218" s="14">
        <v>42.21</v>
      </c>
      <c r="BP2218" s="14">
        <v>89.001999999999995</v>
      </c>
      <c r="BQ2218" s="14">
        <v>136.083</v>
      </c>
      <c r="BR2218" s="14">
        <v>184.42500000000001</v>
      </c>
      <c r="BS2218" s="14">
        <v>194.53899999999999</v>
      </c>
      <c r="BT2218" s="14">
        <v>186.44</v>
      </c>
      <c r="BU2218" s="14">
        <v>140.75800000000001</v>
      </c>
      <c r="BV2218" s="14">
        <v>99.153000000000006</v>
      </c>
      <c r="BW2218" s="14">
        <v>52.771000000000001</v>
      </c>
      <c r="BX2218" s="14">
        <v>21.814</v>
      </c>
      <c r="BY2218" s="121">
        <v>13.08</v>
      </c>
      <c r="BZ2218" s="122" t="str">
        <f t="shared" si="205"/>
        <v>Balandino Chelyabinsk Intl AP</v>
      </c>
      <c r="CA2218" s="14">
        <f t="shared" si="206"/>
        <v>55.305999999999997</v>
      </c>
      <c r="CB2218" s="14">
        <f t="shared" si="207"/>
        <v>61.503</v>
      </c>
      <c r="CC2218" s="14">
        <f t="shared" si="208"/>
        <v>0.62326767796862625</v>
      </c>
      <c r="CD2218" s="14">
        <f t="shared" si="209"/>
        <v>3968.1627003463968</v>
      </c>
      <c r="CE2218" s="102"/>
    </row>
    <row r="2219" spans="1:83" x14ac:dyDescent="0.25">
      <c r="A2219" s="14">
        <f t="shared" si="204"/>
        <v>5172.4718684926656</v>
      </c>
      <c r="B2219" s="14" t="s">
        <v>2503</v>
      </c>
      <c r="C2219" s="14">
        <v>55.322000000000003</v>
      </c>
      <c r="D2219" s="14">
        <v>82.739000000000004</v>
      </c>
      <c r="E2219" s="14">
        <v>137</v>
      </c>
      <c r="F2219" s="14">
        <v>-16.693000000000001</v>
      </c>
      <c r="G2219" s="14">
        <v>-14.981999999999999</v>
      </c>
      <c r="H2219" s="14">
        <v>-5.609</v>
      </c>
      <c r="I2219" s="14">
        <v>2.665</v>
      </c>
      <c r="J2219" s="14">
        <v>11.199</v>
      </c>
      <c r="K2219" s="14">
        <v>17.382999999999999</v>
      </c>
      <c r="L2219" s="14">
        <v>18.943999999999999</v>
      </c>
      <c r="M2219" s="14">
        <v>15.637</v>
      </c>
      <c r="N2219" s="14">
        <v>10.151999999999999</v>
      </c>
      <c r="O2219" s="14">
        <v>2.2429999999999999</v>
      </c>
      <c r="P2219" s="14">
        <v>-6.5460000000000003</v>
      </c>
      <c r="Q2219" s="14">
        <v>-13.231999999999999</v>
      </c>
      <c r="R2219" s="14">
        <v>9.2330000000000005</v>
      </c>
      <c r="S2219" s="14">
        <v>17.315000000000001</v>
      </c>
      <c r="T2219" s="14">
        <v>34.366</v>
      </c>
      <c r="U2219" s="14">
        <v>49.283999999999999</v>
      </c>
      <c r="V2219" s="14">
        <v>68.522000000000006</v>
      </c>
      <c r="W2219" s="14">
        <v>73.680000000000007</v>
      </c>
      <c r="X2219" s="14">
        <v>71.853999999999999</v>
      </c>
      <c r="Y2219" s="14">
        <v>57.978999999999999</v>
      </c>
      <c r="Z2219" s="14">
        <v>39.119999999999997</v>
      </c>
      <c r="AA2219" s="14">
        <v>22.788</v>
      </c>
      <c r="AB2219" s="14">
        <v>11.151999999999999</v>
      </c>
      <c r="AC2219" s="14">
        <v>6.5880000000000001</v>
      </c>
      <c r="AD2219" s="14">
        <v>11.502000000000001</v>
      </c>
      <c r="AE2219" s="14">
        <v>23.3</v>
      </c>
      <c r="AF2219" s="14">
        <v>47.459000000000003</v>
      </c>
      <c r="AG2219" s="14">
        <v>80.241</v>
      </c>
      <c r="AH2219" s="14">
        <v>106.497</v>
      </c>
      <c r="AI2219" s="14">
        <v>105.82599999999999</v>
      </c>
      <c r="AJ2219" s="14">
        <v>97.637</v>
      </c>
      <c r="AK2219" s="14">
        <v>82.424000000000007</v>
      </c>
      <c r="AL2219" s="14">
        <v>55.789000000000001</v>
      </c>
      <c r="AM2219" s="14">
        <v>30.367000000000001</v>
      </c>
      <c r="AN2219" s="14">
        <v>13.1</v>
      </c>
      <c r="AO2219" s="14">
        <v>7.5529999999999999</v>
      </c>
      <c r="AP2219" s="14">
        <v>33.692999999999998</v>
      </c>
      <c r="AQ2219" s="14">
        <v>62.811999999999998</v>
      </c>
      <c r="AR2219" s="14">
        <v>99.58</v>
      </c>
      <c r="AS2219" s="14">
        <v>122.645</v>
      </c>
      <c r="AT2219" s="14">
        <v>129.565</v>
      </c>
      <c r="AU2219" s="14">
        <v>121.824</v>
      </c>
      <c r="AV2219" s="14">
        <v>120.645</v>
      </c>
      <c r="AW2219" s="14">
        <v>118.893</v>
      </c>
      <c r="AX2219" s="14">
        <v>104.82899999999999</v>
      </c>
      <c r="AY2219" s="14">
        <v>67.185000000000002</v>
      </c>
      <c r="AZ2219" s="14">
        <v>31.431999999999999</v>
      </c>
      <c r="BA2219" s="14">
        <v>21.779</v>
      </c>
      <c r="BB2219" s="14">
        <v>14.433</v>
      </c>
      <c r="BC2219" s="14">
        <v>32.222000000000001</v>
      </c>
      <c r="BD2219" s="14">
        <v>67.242000000000004</v>
      </c>
      <c r="BE2219" s="14">
        <v>98.242000000000004</v>
      </c>
      <c r="BF2219" s="14">
        <v>126.298</v>
      </c>
      <c r="BG2219" s="14">
        <v>131.32900000000001</v>
      </c>
      <c r="BH2219" s="14">
        <v>121.736</v>
      </c>
      <c r="BI2219" s="14">
        <v>106.408</v>
      </c>
      <c r="BJ2219" s="14">
        <v>75.466999999999999</v>
      </c>
      <c r="BK2219" s="14">
        <v>39.125999999999998</v>
      </c>
      <c r="BL2219" s="14">
        <v>16.393999999999998</v>
      </c>
      <c r="BM2219" s="14">
        <v>9.6910000000000007</v>
      </c>
      <c r="BN2219" s="14">
        <v>18.353000000000002</v>
      </c>
      <c r="BO2219" s="14">
        <v>39.176000000000002</v>
      </c>
      <c r="BP2219" s="14">
        <v>85.864000000000004</v>
      </c>
      <c r="BQ2219" s="14">
        <v>141.709</v>
      </c>
      <c r="BR2219" s="14">
        <v>192.084</v>
      </c>
      <c r="BS2219" s="14">
        <v>200.917</v>
      </c>
      <c r="BT2219" s="14">
        <v>187.524</v>
      </c>
      <c r="BU2219" s="14">
        <v>154.423</v>
      </c>
      <c r="BV2219" s="14">
        <v>102.06</v>
      </c>
      <c r="BW2219" s="14">
        <v>51.021000000000001</v>
      </c>
      <c r="BX2219" s="14">
        <v>21.547999999999998</v>
      </c>
      <c r="BY2219" s="121">
        <v>12.346</v>
      </c>
      <c r="BZ2219" s="122" t="str">
        <f t="shared" si="205"/>
        <v>Kolyvan</v>
      </c>
      <c r="CA2219" s="14">
        <f t="shared" si="206"/>
        <v>55.322000000000003</v>
      </c>
      <c r="CB2219" s="14">
        <f t="shared" si="207"/>
        <v>82.739000000000004</v>
      </c>
      <c r="CC2219" s="14">
        <f t="shared" si="208"/>
        <v>0.81242498714884948</v>
      </c>
      <c r="CD2219" s="14">
        <f t="shared" si="209"/>
        <v>5172.4718684926656</v>
      </c>
      <c r="CE2219" s="102"/>
    </row>
    <row r="2220" spans="1:83" x14ac:dyDescent="0.25">
      <c r="A2220" s="14">
        <f t="shared" si="204"/>
        <v>4056.9775144600835</v>
      </c>
      <c r="B2220" s="14" t="s">
        <v>2504</v>
      </c>
      <c r="C2220" s="14">
        <v>55.33</v>
      </c>
      <c r="D2220" s="14">
        <v>-63.22</v>
      </c>
      <c r="E2220" s="14">
        <v>479</v>
      </c>
      <c r="F2220" s="14">
        <v>-21.335999999999999</v>
      </c>
      <c r="G2220" s="14">
        <v>-23.228000000000002</v>
      </c>
      <c r="H2220" s="14">
        <v>-15.46</v>
      </c>
      <c r="I2220" s="14">
        <v>-8.0719999999999992</v>
      </c>
      <c r="J2220" s="14">
        <v>1.2999999999999999E-2</v>
      </c>
      <c r="K2220" s="14">
        <v>6.5590000000000002</v>
      </c>
      <c r="L2220" s="14">
        <v>10.275</v>
      </c>
      <c r="M2220" s="14">
        <v>10.853999999999999</v>
      </c>
      <c r="N2220" s="14">
        <v>5.306</v>
      </c>
      <c r="O2220" s="14">
        <v>-1.044</v>
      </c>
      <c r="P2220" s="14">
        <v>-7.3970000000000002</v>
      </c>
      <c r="Q2220" s="14">
        <v>-17.494</v>
      </c>
      <c r="R2220" s="14">
        <v>9.9480000000000004</v>
      </c>
      <c r="S2220" s="14">
        <v>19.283999999999999</v>
      </c>
      <c r="T2220" s="14">
        <v>35.377000000000002</v>
      </c>
      <c r="U2220" s="14">
        <v>54.154000000000003</v>
      </c>
      <c r="V2220" s="14">
        <v>69.97</v>
      </c>
      <c r="W2220" s="14">
        <v>73.948999999999998</v>
      </c>
      <c r="X2220" s="14">
        <v>71.052000000000007</v>
      </c>
      <c r="Y2220" s="14">
        <v>58.427999999999997</v>
      </c>
      <c r="Z2220" s="14">
        <v>40.414000000000001</v>
      </c>
      <c r="AA2220" s="14">
        <v>26.015999999999998</v>
      </c>
      <c r="AB2220" s="14">
        <v>11.877000000000001</v>
      </c>
      <c r="AC2220" s="14">
        <v>7.1820000000000004</v>
      </c>
      <c r="AD2220" s="14">
        <v>13.039</v>
      </c>
      <c r="AE2220" s="14">
        <v>28.024999999999999</v>
      </c>
      <c r="AF2220" s="14">
        <v>54.433999999999997</v>
      </c>
      <c r="AG2220" s="14">
        <v>78.703999999999994</v>
      </c>
      <c r="AH2220" s="14">
        <v>93.064999999999998</v>
      </c>
      <c r="AI2220" s="14">
        <v>91.667000000000002</v>
      </c>
      <c r="AJ2220" s="14">
        <v>90.174999999999997</v>
      </c>
      <c r="AK2220" s="14">
        <v>79.052000000000007</v>
      </c>
      <c r="AL2220" s="14">
        <v>50.987000000000002</v>
      </c>
      <c r="AM2220" s="14">
        <v>31.224</v>
      </c>
      <c r="AN2220" s="14">
        <v>13.823</v>
      </c>
      <c r="AO2220" s="14">
        <v>8.8130000000000006</v>
      </c>
      <c r="AP2220" s="14">
        <v>41.250999999999998</v>
      </c>
      <c r="AQ2220" s="14">
        <v>78.421000000000006</v>
      </c>
      <c r="AR2220" s="14">
        <v>119.10899999999999</v>
      </c>
      <c r="AS2220" s="14">
        <v>122.28700000000001</v>
      </c>
      <c r="AT2220" s="14">
        <v>120.777</v>
      </c>
      <c r="AU2220" s="14">
        <v>116.26300000000001</v>
      </c>
      <c r="AV2220" s="14">
        <v>116.11499999999999</v>
      </c>
      <c r="AW2220" s="14">
        <v>127.899</v>
      </c>
      <c r="AX2220" s="14">
        <v>90.253</v>
      </c>
      <c r="AY2220" s="14">
        <v>67.832999999999998</v>
      </c>
      <c r="AZ2220" s="14">
        <v>35.417999999999999</v>
      </c>
      <c r="BA2220" s="14">
        <v>28.797999999999998</v>
      </c>
      <c r="BB2220" s="14">
        <v>16.870999999999999</v>
      </c>
      <c r="BC2220" s="14">
        <v>38.552</v>
      </c>
      <c r="BD2220" s="14">
        <v>74.088999999999999</v>
      </c>
      <c r="BE2220" s="14">
        <v>97.828000000000003</v>
      </c>
      <c r="BF2220" s="14">
        <v>120.77500000000001</v>
      </c>
      <c r="BG2220" s="14">
        <v>127.444</v>
      </c>
      <c r="BH2220" s="14">
        <v>121.95</v>
      </c>
      <c r="BI2220" s="14">
        <v>116.298</v>
      </c>
      <c r="BJ2220" s="14">
        <v>67.872</v>
      </c>
      <c r="BK2220" s="14">
        <v>41.917000000000002</v>
      </c>
      <c r="BL2220" s="14">
        <v>17.744</v>
      </c>
      <c r="BM2220" s="14">
        <v>11.086</v>
      </c>
      <c r="BN2220" s="14">
        <v>20.722000000000001</v>
      </c>
      <c r="BO2220" s="14">
        <v>46.012</v>
      </c>
      <c r="BP2220" s="14">
        <v>97.614000000000004</v>
      </c>
      <c r="BQ2220" s="14">
        <v>143.47300000000001</v>
      </c>
      <c r="BR2220" s="14">
        <v>180.29599999999999</v>
      </c>
      <c r="BS2220" s="14">
        <v>188.94800000000001</v>
      </c>
      <c r="BT2220" s="14">
        <v>180.26300000000001</v>
      </c>
      <c r="BU2220" s="14">
        <v>162.435</v>
      </c>
      <c r="BV2220" s="14">
        <v>94.355999999999995</v>
      </c>
      <c r="BW2220" s="14">
        <v>54.317</v>
      </c>
      <c r="BX2220" s="14">
        <v>22.847000000000001</v>
      </c>
      <c r="BY2220" s="121">
        <v>13.976000000000001</v>
      </c>
      <c r="BZ2220" s="122" t="str">
        <f t="shared" si="205"/>
        <v>Border</v>
      </c>
      <c r="CA2220" s="14">
        <f t="shared" si="206"/>
        <v>55.33</v>
      </c>
      <c r="CB2220" s="14">
        <f t="shared" si="207"/>
        <v>-63.22</v>
      </c>
      <c r="CC2220" s="14">
        <f t="shared" si="208"/>
        <v>0.63721756035551047</v>
      </c>
      <c r="CD2220" s="14">
        <f t="shared" si="209"/>
        <v>4056.9775144600835</v>
      </c>
      <c r="CE2220" s="102"/>
    </row>
    <row r="2221" spans="1:83" x14ac:dyDescent="0.25">
      <c r="A2221" s="14">
        <f t="shared" si="204"/>
        <v>2783.925738318394</v>
      </c>
      <c r="B2221" s="14" t="s">
        <v>2505</v>
      </c>
      <c r="C2221" s="14">
        <v>55.332999999999998</v>
      </c>
      <c r="D2221" s="14">
        <v>42.116999999999997</v>
      </c>
      <c r="E2221" s="14">
        <v>114</v>
      </c>
      <c r="F2221" s="14">
        <v>-9.9160000000000004</v>
      </c>
      <c r="G2221" s="14">
        <v>-5.0039999999999996</v>
      </c>
      <c r="H2221" s="14">
        <v>-7.0000000000000007E-2</v>
      </c>
      <c r="I2221" s="14">
        <v>5.7249999999999996</v>
      </c>
      <c r="J2221" s="14">
        <v>15.407</v>
      </c>
      <c r="K2221" s="14">
        <v>17.597000000000001</v>
      </c>
      <c r="L2221" s="14">
        <v>20.704000000000001</v>
      </c>
      <c r="M2221" s="14">
        <v>18.337</v>
      </c>
      <c r="N2221" s="14">
        <v>12.42</v>
      </c>
      <c r="O2221" s="14">
        <v>4.5209999999999999</v>
      </c>
      <c r="P2221" s="14">
        <v>-0.42499999999999999</v>
      </c>
      <c r="Q2221" s="14">
        <v>-2.6360000000000001</v>
      </c>
      <c r="R2221" s="14">
        <v>8.5749999999999993</v>
      </c>
      <c r="S2221" s="14">
        <v>16.481000000000002</v>
      </c>
      <c r="T2221" s="14">
        <v>33.872</v>
      </c>
      <c r="U2221" s="14">
        <v>50.959000000000003</v>
      </c>
      <c r="V2221" s="14">
        <v>67.597999999999999</v>
      </c>
      <c r="W2221" s="14">
        <v>76.456999999999994</v>
      </c>
      <c r="X2221" s="14">
        <v>75.001999999999995</v>
      </c>
      <c r="Y2221" s="14">
        <v>59.151000000000003</v>
      </c>
      <c r="Z2221" s="14">
        <v>39.180999999999997</v>
      </c>
      <c r="AA2221" s="14">
        <v>24.312000000000001</v>
      </c>
      <c r="AB2221" s="14">
        <v>9.9949999999999992</v>
      </c>
      <c r="AC2221" s="14">
        <v>5.2229999999999999</v>
      </c>
      <c r="AD2221" s="14">
        <v>10.201000000000001</v>
      </c>
      <c r="AE2221" s="14">
        <v>20.343</v>
      </c>
      <c r="AF2221" s="14">
        <v>49.378</v>
      </c>
      <c r="AG2221" s="14">
        <v>76.153000000000006</v>
      </c>
      <c r="AH2221" s="14">
        <v>99.393000000000001</v>
      </c>
      <c r="AI2221" s="14">
        <v>104.26300000000001</v>
      </c>
      <c r="AJ2221" s="14">
        <v>98.799000000000007</v>
      </c>
      <c r="AK2221" s="14">
        <v>83.174000000000007</v>
      </c>
      <c r="AL2221" s="14">
        <v>50.792000000000002</v>
      </c>
      <c r="AM2221" s="14">
        <v>28.423999999999999</v>
      </c>
      <c r="AN2221" s="14">
        <v>10.948</v>
      </c>
      <c r="AO2221" s="14">
        <v>5.4539999999999997</v>
      </c>
      <c r="AP2221" s="14">
        <v>25.817</v>
      </c>
      <c r="AQ2221" s="14">
        <v>50.194000000000003</v>
      </c>
      <c r="AR2221" s="14">
        <v>107.283</v>
      </c>
      <c r="AS2221" s="14">
        <v>114.512</v>
      </c>
      <c r="AT2221" s="14">
        <v>127.05</v>
      </c>
      <c r="AU2221" s="14">
        <v>120.06100000000001</v>
      </c>
      <c r="AV2221" s="14">
        <v>123.515</v>
      </c>
      <c r="AW2221" s="14">
        <v>122.78700000000001</v>
      </c>
      <c r="AX2221" s="14">
        <v>96.875</v>
      </c>
      <c r="AY2221" s="14">
        <v>66.007999999999996</v>
      </c>
      <c r="AZ2221" s="14">
        <v>22.83</v>
      </c>
      <c r="BA2221" s="14">
        <v>9.4350000000000005</v>
      </c>
      <c r="BB2221" s="14">
        <v>13.071</v>
      </c>
      <c r="BC2221" s="14">
        <v>29.838000000000001</v>
      </c>
      <c r="BD2221" s="14">
        <v>71.81</v>
      </c>
      <c r="BE2221" s="14">
        <v>95.06</v>
      </c>
      <c r="BF2221" s="14">
        <v>122.874</v>
      </c>
      <c r="BG2221" s="14">
        <v>129.76300000000001</v>
      </c>
      <c r="BH2221" s="14">
        <v>125.85599999999999</v>
      </c>
      <c r="BI2221" s="14">
        <v>111.705</v>
      </c>
      <c r="BJ2221" s="14">
        <v>72.423000000000002</v>
      </c>
      <c r="BK2221" s="14">
        <v>40.639000000000003</v>
      </c>
      <c r="BL2221" s="14">
        <v>13.468999999999999</v>
      </c>
      <c r="BM2221" s="14">
        <v>6.0220000000000002</v>
      </c>
      <c r="BN2221" s="14">
        <v>16.373000000000001</v>
      </c>
      <c r="BO2221" s="14">
        <v>35.313000000000002</v>
      </c>
      <c r="BP2221" s="14">
        <v>90.712999999999994</v>
      </c>
      <c r="BQ2221" s="14">
        <v>136.30600000000001</v>
      </c>
      <c r="BR2221" s="14">
        <v>187.88399999999999</v>
      </c>
      <c r="BS2221" s="14">
        <v>196.679</v>
      </c>
      <c r="BT2221" s="14">
        <v>190.88200000000001</v>
      </c>
      <c r="BU2221" s="14">
        <v>159.346</v>
      </c>
      <c r="BV2221" s="14">
        <v>96.403000000000006</v>
      </c>
      <c r="BW2221" s="14">
        <v>51.804000000000002</v>
      </c>
      <c r="BX2221" s="14">
        <v>18.222999999999999</v>
      </c>
      <c r="BY2221" s="121">
        <v>9.0310000000000006</v>
      </c>
      <c r="BZ2221" s="122" t="str">
        <f t="shared" si="205"/>
        <v>Vyksa</v>
      </c>
      <c r="CA2221" s="14">
        <f t="shared" si="206"/>
        <v>55.332999999999998</v>
      </c>
      <c r="CB2221" s="14">
        <f t="shared" si="207"/>
        <v>42.116999999999997</v>
      </c>
      <c r="CC2221" s="14">
        <f t="shared" si="208"/>
        <v>0.43726305133792337</v>
      </c>
      <c r="CD2221" s="14">
        <f t="shared" si="209"/>
        <v>2783.925738318394</v>
      </c>
      <c r="CE2221" s="102"/>
    </row>
    <row r="2222" spans="1:83" x14ac:dyDescent="0.25">
      <c r="A2222" s="14">
        <f t="shared" si="204"/>
        <v>4933.7782591590703</v>
      </c>
      <c r="B2222" s="14" t="s">
        <v>2506</v>
      </c>
      <c r="C2222" s="14">
        <v>55.332999999999998</v>
      </c>
      <c r="D2222" s="14">
        <v>78.367000000000004</v>
      </c>
      <c r="E2222" s="14">
        <v>120</v>
      </c>
      <c r="F2222" s="14">
        <v>-18.419</v>
      </c>
      <c r="G2222" s="14">
        <v>-16.34</v>
      </c>
      <c r="H2222" s="14">
        <v>-9.1370000000000005</v>
      </c>
      <c r="I2222" s="14">
        <v>3.1080000000000001</v>
      </c>
      <c r="J2222" s="14">
        <v>11.077999999999999</v>
      </c>
      <c r="K2222" s="14">
        <v>16.741</v>
      </c>
      <c r="L2222" s="14">
        <v>19.315000000000001</v>
      </c>
      <c r="M2222" s="14">
        <v>15.632999999999999</v>
      </c>
      <c r="N2222" s="14">
        <v>9.7289999999999992</v>
      </c>
      <c r="O2222" s="14">
        <v>2.6280000000000001</v>
      </c>
      <c r="P2222" s="14">
        <v>-7.7869999999999999</v>
      </c>
      <c r="Q2222" s="14">
        <v>-15.542999999999999</v>
      </c>
      <c r="R2222" s="14">
        <v>9.6010000000000009</v>
      </c>
      <c r="S2222" s="14">
        <v>18.018000000000001</v>
      </c>
      <c r="T2222" s="14">
        <v>34.396000000000001</v>
      </c>
      <c r="U2222" s="14">
        <v>51.195</v>
      </c>
      <c r="V2222" s="14">
        <v>69.06</v>
      </c>
      <c r="W2222" s="14">
        <v>75.177999999999997</v>
      </c>
      <c r="X2222" s="14">
        <v>72.840999999999994</v>
      </c>
      <c r="Y2222" s="14">
        <v>59.920999999999999</v>
      </c>
      <c r="Z2222" s="14">
        <v>39.975999999999999</v>
      </c>
      <c r="AA2222" s="14">
        <v>24.588999999999999</v>
      </c>
      <c r="AB2222" s="14">
        <v>11.297000000000001</v>
      </c>
      <c r="AC2222" s="14">
        <v>7.0149999999999997</v>
      </c>
      <c r="AD2222" s="14">
        <v>12.106999999999999</v>
      </c>
      <c r="AE2222" s="14">
        <v>24.201000000000001</v>
      </c>
      <c r="AF2222" s="14">
        <v>49.381999999999998</v>
      </c>
      <c r="AG2222" s="14">
        <v>80.331000000000003</v>
      </c>
      <c r="AH2222" s="14">
        <v>111.25700000000001</v>
      </c>
      <c r="AI2222" s="14">
        <v>112.633</v>
      </c>
      <c r="AJ2222" s="14">
        <v>109.938</v>
      </c>
      <c r="AK2222" s="14">
        <v>85.224000000000004</v>
      </c>
      <c r="AL2222" s="14">
        <v>60.47</v>
      </c>
      <c r="AM2222" s="14">
        <v>32.162999999999997</v>
      </c>
      <c r="AN2222" s="14">
        <v>13.733000000000001</v>
      </c>
      <c r="AO2222" s="14">
        <v>8.4469999999999992</v>
      </c>
      <c r="AP2222" s="14">
        <v>36.325000000000003</v>
      </c>
      <c r="AQ2222" s="14">
        <v>61.82</v>
      </c>
      <c r="AR2222" s="14">
        <v>103.80800000000001</v>
      </c>
      <c r="AS2222" s="14">
        <v>120.06100000000001</v>
      </c>
      <c r="AT2222" s="14">
        <v>137.74799999999999</v>
      </c>
      <c r="AU2222" s="14">
        <v>122.59699999999999</v>
      </c>
      <c r="AV2222" s="14">
        <v>128.41300000000001</v>
      </c>
      <c r="AW2222" s="14">
        <v>119.73</v>
      </c>
      <c r="AX2222" s="14">
        <v>109.164</v>
      </c>
      <c r="AY2222" s="14">
        <v>74.585999999999999</v>
      </c>
      <c r="AZ2222" s="14">
        <v>34.335999999999999</v>
      </c>
      <c r="BA2222" s="14">
        <v>25.951000000000001</v>
      </c>
      <c r="BB2222" s="14">
        <v>15.028</v>
      </c>
      <c r="BC2222" s="14">
        <v>31.603999999999999</v>
      </c>
      <c r="BD2222" s="14">
        <v>64.447999999999993</v>
      </c>
      <c r="BE2222" s="14">
        <v>96.385000000000005</v>
      </c>
      <c r="BF2222" s="14">
        <v>130.386</v>
      </c>
      <c r="BG2222" s="14">
        <v>128.36000000000001</v>
      </c>
      <c r="BH2222" s="14">
        <v>126.907</v>
      </c>
      <c r="BI2222" s="14">
        <v>105.515</v>
      </c>
      <c r="BJ2222" s="14">
        <v>73.424000000000007</v>
      </c>
      <c r="BK2222" s="14">
        <v>42.345999999999997</v>
      </c>
      <c r="BL2222" s="14">
        <v>16.716000000000001</v>
      </c>
      <c r="BM2222" s="14">
        <v>10.568</v>
      </c>
      <c r="BN2222" s="14">
        <v>19.266999999999999</v>
      </c>
      <c r="BO2222" s="14">
        <v>40.479999999999997</v>
      </c>
      <c r="BP2222" s="14">
        <v>87.900999999999996</v>
      </c>
      <c r="BQ2222" s="14">
        <v>142.39400000000001</v>
      </c>
      <c r="BR2222" s="14">
        <v>202.97499999999999</v>
      </c>
      <c r="BS2222" s="14">
        <v>202.929</v>
      </c>
      <c r="BT2222" s="14">
        <v>200.965</v>
      </c>
      <c r="BU2222" s="14">
        <v>156.58000000000001</v>
      </c>
      <c r="BV2222" s="14">
        <v>104.996</v>
      </c>
      <c r="BW2222" s="14">
        <v>55.298000000000002</v>
      </c>
      <c r="BX2222" s="14">
        <v>22.08</v>
      </c>
      <c r="BY2222" s="121">
        <v>13.388999999999999</v>
      </c>
      <c r="BZ2222" s="122" t="str">
        <f t="shared" si="205"/>
        <v>Barabinsk</v>
      </c>
      <c r="CA2222" s="14">
        <f t="shared" si="206"/>
        <v>55.332999999999998</v>
      </c>
      <c r="CB2222" s="14">
        <f t="shared" si="207"/>
        <v>78.367000000000004</v>
      </c>
      <c r="CC2222" s="14">
        <f t="shared" si="208"/>
        <v>0.77493408194420321</v>
      </c>
      <c r="CD2222" s="14">
        <f t="shared" si="209"/>
        <v>4933.7782591590703</v>
      </c>
      <c r="CE2222" s="102"/>
    </row>
    <row r="2223" spans="1:83" x14ac:dyDescent="0.25">
      <c r="A2223" s="14">
        <f t="shared" si="204"/>
        <v>5659.7607323562697</v>
      </c>
      <c r="B2223" s="14" t="s">
        <v>2507</v>
      </c>
      <c r="C2223" s="14">
        <v>55.35</v>
      </c>
      <c r="D2223" s="14">
        <v>92.1</v>
      </c>
      <c r="E2223" s="14">
        <v>804.3</v>
      </c>
      <c r="F2223" s="14">
        <v>-18.486000000000001</v>
      </c>
      <c r="G2223" s="14">
        <v>-17.373999999999999</v>
      </c>
      <c r="H2223" s="14">
        <v>-8.02</v>
      </c>
      <c r="I2223" s="14">
        <v>-0.748</v>
      </c>
      <c r="J2223" s="14">
        <v>4.5179999999999998</v>
      </c>
      <c r="K2223" s="14">
        <v>14.003</v>
      </c>
      <c r="L2223" s="14">
        <v>15.65</v>
      </c>
      <c r="M2223" s="14">
        <v>13.137</v>
      </c>
      <c r="N2223" s="14">
        <v>4.524</v>
      </c>
      <c r="O2223" s="14">
        <v>-1.1930000000000001</v>
      </c>
      <c r="P2223" s="14">
        <v>-13.006</v>
      </c>
      <c r="Q2223" s="14">
        <v>-13.058</v>
      </c>
      <c r="R2223" s="14">
        <v>9.2219999999999995</v>
      </c>
      <c r="S2223" s="14">
        <v>17.135000000000002</v>
      </c>
      <c r="T2223" s="14">
        <v>34.326000000000001</v>
      </c>
      <c r="U2223" s="14">
        <v>52.887</v>
      </c>
      <c r="V2223" s="14">
        <v>69.399000000000001</v>
      </c>
      <c r="W2223" s="14">
        <v>74.272999999999996</v>
      </c>
      <c r="X2223" s="14">
        <v>73.546999999999997</v>
      </c>
      <c r="Y2223" s="14">
        <v>57.704000000000001</v>
      </c>
      <c r="Z2223" s="14">
        <v>38.423999999999999</v>
      </c>
      <c r="AA2223" s="14">
        <v>23.042999999999999</v>
      </c>
      <c r="AB2223" s="14">
        <v>10.907999999999999</v>
      </c>
      <c r="AC2223" s="14">
        <v>6.4560000000000004</v>
      </c>
      <c r="AD2223" s="14">
        <v>10.641999999999999</v>
      </c>
      <c r="AE2223" s="14">
        <v>22.337</v>
      </c>
      <c r="AF2223" s="14">
        <v>49.543999999999997</v>
      </c>
      <c r="AG2223" s="14">
        <v>79.046000000000006</v>
      </c>
      <c r="AH2223" s="14">
        <v>98.513999999999996</v>
      </c>
      <c r="AI2223" s="14">
        <v>104.779</v>
      </c>
      <c r="AJ2223" s="14">
        <v>101.73399999999999</v>
      </c>
      <c r="AK2223" s="14">
        <v>78.593000000000004</v>
      </c>
      <c r="AL2223" s="14">
        <v>48.777999999999999</v>
      </c>
      <c r="AM2223" s="14">
        <v>30.364000000000001</v>
      </c>
      <c r="AN2223" s="14">
        <v>12.721</v>
      </c>
      <c r="AO2223" s="14">
        <v>7.16</v>
      </c>
      <c r="AP2223" s="14">
        <v>28.542999999999999</v>
      </c>
      <c r="AQ2223" s="14">
        <v>50.634999999999998</v>
      </c>
      <c r="AR2223" s="14">
        <v>108.191</v>
      </c>
      <c r="AS2223" s="14">
        <v>117.70099999999999</v>
      </c>
      <c r="AT2223" s="14">
        <v>118.726</v>
      </c>
      <c r="AU2223" s="14">
        <v>119.089</v>
      </c>
      <c r="AV2223" s="14">
        <v>117.822</v>
      </c>
      <c r="AW2223" s="14">
        <v>113.60899999999999</v>
      </c>
      <c r="AX2223" s="14">
        <v>87.454999999999998</v>
      </c>
      <c r="AY2223" s="14">
        <v>61.06</v>
      </c>
      <c r="AZ2223" s="14">
        <v>27.600999999999999</v>
      </c>
      <c r="BA2223" s="14">
        <v>17.045999999999999</v>
      </c>
      <c r="BB2223" s="14">
        <v>13.433999999999999</v>
      </c>
      <c r="BC2223" s="14">
        <v>26.968</v>
      </c>
      <c r="BD2223" s="14">
        <v>69.165000000000006</v>
      </c>
      <c r="BE2223" s="14">
        <v>99.435000000000002</v>
      </c>
      <c r="BF2223" s="14">
        <v>115.88</v>
      </c>
      <c r="BG2223" s="14">
        <v>124.907</v>
      </c>
      <c r="BH2223" s="14">
        <v>121.575</v>
      </c>
      <c r="BI2223" s="14">
        <v>101.08199999999999</v>
      </c>
      <c r="BJ2223" s="14">
        <v>64.706999999999994</v>
      </c>
      <c r="BK2223" s="14">
        <v>36.74</v>
      </c>
      <c r="BL2223" s="14">
        <v>14.817</v>
      </c>
      <c r="BM2223" s="14">
        <v>8.4819999999999993</v>
      </c>
      <c r="BN2223" s="14">
        <v>17.469000000000001</v>
      </c>
      <c r="BO2223" s="14">
        <v>36.039000000000001</v>
      </c>
      <c r="BP2223" s="14">
        <v>89.878</v>
      </c>
      <c r="BQ2223" s="14">
        <v>140.05000000000001</v>
      </c>
      <c r="BR2223" s="14">
        <v>177.85300000000001</v>
      </c>
      <c r="BS2223" s="14">
        <v>195.37200000000001</v>
      </c>
      <c r="BT2223" s="14">
        <v>186.17099999999999</v>
      </c>
      <c r="BU2223" s="14">
        <v>147.477</v>
      </c>
      <c r="BV2223" s="14">
        <v>90.947999999999993</v>
      </c>
      <c r="BW2223" s="14">
        <v>49.692</v>
      </c>
      <c r="BX2223" s="14">
        <v>20.465</v>
      </c>
      <c r="BY2223" s="121">
        <v>11.670999999999999</v>
      </c>
      <c r="BZ2223" s="122" t="str">
        <f t="shared" si="205"/>
        <v>Shchetinkino</v>
      </c>
      <c r="CA2223" s="14">
        <f t="shared" si="206"/>
        <v>55.35</v>
      </c>
      <c r="CB2223" s="14">
        <f t="shared" si="207"/>
        <v>92.1</v>
      </c>
      <c r="CC2223" s="14">
        <f t="shared" si="208"/>
        <v>0.88896201993072776</v>
      </c>
      <c r="CD2223" s="14">
        <f t="shared" si="209"/>
        <v>5659.7607323562697</v>
      </c>
      <c r="CE2223" s="102"/>
    </row>
    <row r="2224" spans="1:83" x14ac:dyDescent="0.25">
      <c r="A2224" s="14">
        <f t="shared" si="204"/>
        <v>1860.908596141885</v>
      </c>
      <c r="B2224" s="14" t="s">
        <v>2508</v>
      </c>
      <c r="C2224" s="14">
        <v>55.363</v>
      </c>
      <c r="D2224" s="14">
        <v>27.457000000000001</v>
      </c>
      <c r="E2224" s="14">
        <v>131</v>
      </c>
      <c r="F2224" s="14">
        <v>-6.0570000000000004</v>
      </c>
      <c r="G2224" s="14">
        <v>-4.47</v>
      </c>
      <c r="H2224" s="14">
        <v>1.155</v>
      </c>
      <c r="I2224" s="14">
        <v>5.0830000000000002</v>
      </c>
      <c r="J2224" s="14">
        <v>14.157999999999999</v>
      </c>
      <c r="K2224" s="14">
        <v>16.768999999999998</v>
      </c>
      <c r="L2224" s="14">
        <v>17.952999999999999</v>
      </c>
      <c r="M2224" s="14">
        <v>16.741</v>
      </c>
      <c r="N2224" s="14">
        <v>12.256</v>
      </c>
      <c r="O2224" s="14">
        <v>6.0149999999999997</v>
      </c>
      <c r="P2224" s="14">
        <v>2.7850000000000001</v>
      </c>
      <c r="Q2224" s="14">
        <v>-2.0910000000000002</v>
      </c>
      <c r="R2224" s="14">
        <v>8.5890000000000004</v>
      </c>
      <c r="S2224" s="14">
        <v>16.350999999999999</v>
      </c>
      <c r="T2224" s="14">
        <v>33.411000000000001</v>
      </c>
      <c r="U2224" s="14">
        <v>49.597999999999999</v>
      </c>
      <c r="V2224" s="14">
        <v>67.004000000000005</v>
      </c>
      <c r="W2224" s="14">
        <v>73.403999999999996</v>
      </c>
      <c r="X2224" s="14">
        <v>74.09</v>
      </c>
      <c r="Y2224" s="14">
        <v>62.488</v>
      </c>
      <c r="Z2224" s="14">
        <v>43.168999999999997</v>
      </c>
      <c r="AA2224" s="14">
        <v>24.081</v>
      </c>
      <c r="AB2224" s="14">
        <v>10.307</v>
      </c>
      <c r="AC2224" s="14">
        <v>5.4429999999999996</v>
      </c>
      <c r="AD2224" s="14">
        <v>9.69</v>
      </c>
      <c r="AE2224" s="14">
        <v>20.096</v>
      </c>
      <c r="AF2224" s="14">
        <v>42.642000000000003</v>
      </c>
      <c r="AG2224" s="14">
        <v>71.748999999999995</v>
      </c>
      <c r="AH2224" s="14">
        <v>98.207999999999998</v>
      </c>
      <c r="AI2224" s="14">
        <v>107.669</v>
      </c>
      <c r="AJ2224" s="14">
        <v>99.986999999999995</v>
      </c>
      <c r="AK2224" s="14">
        <v>83.784000000000006</v>
      </c>
      <c r="AL2224" s="14">
        <v>55.991</v>
      </c>
      <c r="AM2224" s="14">
        <v>27.687999999999999</v>
      </c>
      <c r="AN2224" s="14">
        <v>10.875999999999999</v>
      </c>
      <c r="AO2224" s="14">
        <v>5.7089999999999996</v>
      </c>
      <c r="AP2224" s="14">
        <v>24.13</v>
      </c>
      <c r="AQ2224" s="14">
        <v>49.48</v>
      </c>
      <c r="AR2224" s="14">
        <v>80.430000000000007</v>
      </c>
      <c r="AS2224" s="14">
        <v>111.73</v>
      </c>
      <c r="AT2224" s="14">
        <v>131.70599999999999</v>
      </c>
      <c r="AU2224" s="14">
        <v>126.88800000000001</v>
      </c>
      <c r="AV2224" s="14">
        <v>124.919</v>
      </c>
      <c r="AW2224" s="14">
        <v>122.535</v>
      </c>
      <c r="AX2224" s="14">
        <v>96.308000000000007</v>
      </c>
      <c r="AY2224" s="14">
        <v>55.728000000000002</v>
      </c>
      <c r="AZ2224" s="14">
        <v>20.940999999999999</v>
      </c>
      <c r="BA2224" s="14">
        <v>10.369</v>
      </c>
      <c r="BB2224" s="14">
        <v>12.348000000000001</v>
      </c>
      <c r="BC2224" s="14">
        <v>28.869</v>
      </c>
      <c r="BD2224" s="14">
        <v>56.161999999999999</v>
      </c>
      <c r="BE2224" s="14">
        <v>94.031000000000006</v>
      </c>
      <c r="BF2224" s="14">
        <v>129.482</v>
      </c>
      <c r="BG2224" s="14">
        <v>135.55000000000001</v>
      </c>
      <c r="BH2224" s="14">
        <v>131.69900000000001</v>
      </c>
      <c r="BI2224" s="14">
        <v>104.867</v>
      </c>
      <c r="BJ2224" s="14">
        <v>66.813999999999993</v>
      </c>
      <c r="BK2224" s="14">
        <v>36.548000000000002</v>
      </c>
      <c r="BL2224" s="14">
        <v>13.036</v>
      </c>
      <c r="BM2224" s="14">
        <v>6.2869999999999999</v>
      </c>
      <c r="BN2224" s="14">
        <v>16.13</v>
      </c>
      <c r="BO2224" s="14">
        <v>35.826000000000001</v>
      </c>
      <c r="BP2224" s="14">
        <v>76.941000000000003</v>
      </c>
      <c r="BQ2224" s="14">
        <v>133.89699999999999</v>
      </c>
      <c r="BR2224" s="14">
        <v>194.32</v>
      </c>
      <c r="BS2224" s="14">
        <v>209.65</v>
      </c>
      <c r="BT2224" s="14">
        <v>194.494</v>
      </c>
      <c r="BU2224" s="14">
        <v>159.44999999999999</v>
      </c>
      <c r="BV2224" s="14">
        <v>99.841999999999999</v>
      </c>
      <c r="BW2224" s="14">
        <v>48.27</v>
      </c>
      <c r="BX2224" s="14">
        <v>18.579000000000001</v>
      </c>
      <c r="BY2224" s="121">
        <v>9.4670000000000005</v>
      </c>
      <c r="BZ2224" s="122" t="str">
        <f t="shared" si="205"/>
        <v>Sharkaushchyna</v>
      </c>
      <c r="CA2224" s="14">
        <f t="shared" si="206"/>
        <v>55.363</v>
      </c>
      <c r="CB2224" s="14">
        <f t="shared" si="207"/>
        <v>27.457000000000001</v>
      </c>
      <c r="CC2224" s="14">
        <f t="shared" si="208"/>
        <v>0.29228745573561321</v>
      </c>
      <c r="CD2224" s="14">
        <f t="shared" si="209"/>
        <v>1860.908596141885</v>
      </c>
      <c r="CE2224" s="102"/>
    </row>
    <row r="2225" spans="1:83" x14ac:dyDescent="0.25">
      <c r="A2225" s="14">
        <f t="shared" si="204"/>
        <v>642.7755034953434</v>
      </c>
      <c r="B2225" s="14" t="s">
        <v>2509</v>
      </c>
      <c r="C2225" s="14">
        <v>55.366999999999997</v>
      </c>
      <c r="D2225" s="14">
        <v>-7.3330000000000002</v>
      </c>
      <c r="E2225" s="14">
        <v>25</v>
      </c>
      <c r="F2225" s="14">
        <v>6.5640000000000001</v>
      </c>
      <c r="G2225" s="14">
        <v>5.9249999999999998</v>
      </c>
      <c r="H2225" s="14">
        <v>6.9889999999999999</v>
      </c>
      <c r="I2225" s="14">
        <v>8.1649999999999991</v>
      </c>
      <c r="J2225" s="14">
        <v>10.51</v>
      </c>
      <c r="K2225" s="14">
        <v>12.525</v>
      </c>
      <c r="L2225" s="14">
        <v>14.58</v>
      </c>
      <c r="M2225" s="14">
        <v>14.692</v>
      </c>
      <c r="N2225" s="14">
        <v>13.384</v>
      </c>
      <c r="O2225" s="14">
        <v>11.257999999999999</v>
      </c>
      <c r="P2225" s="14">
        <v>8.6289999999999996</v>
      </c>
      <c r="Q2225" s="14">
        <v>7.4349999999999996</v>
      </c>
      <c r="R2225" s="14">
        <v>8.2330000000000005</v>
      </c>
      <c r="S2225" s="14">
        <v>14.862</v>
      </c>
      <c r="T2225" s="14">
        <v>31.13</v>
      </c>
      <c r="U2225" s="14">
        <v>49.27</v>
      </c>
      <c r="V2225" s="14">
        <v>65.552999999999997</v>
      </c>
      <c r="W2225" s="14">
        <v>69.367000000000004</v>
      </c>
      <c r="X2225" s="14">
        <v>66.789000000000001</v>
      </c>
      <c r="Y2225" s="14">
        <v>53.039000000000001</v>
      </c>
      <c r="Z2225" s="14">
        <v>36.777000000000001</v>
      </c>
      <c r="AA2225" s="14">
        <v>21.744</v>
      </c>
      <c r="AB2225" s="14">
        <v>9.9550000000000001</v>
      </c>
      <c r="AC2225" s="14">
        <v>5.7080000000000002</v>
      </c>
      <c r="AD2225" s="14">
        <v>9.34</v>
      </c>
      <c r="AE2225" s="14">
        <v>17.864999999999998</v>
      </c>
      <c r="AF2225" s="14">
        <v>40.536999999999999</v>
      </c>
      <c r="AG2225" s="14">
        <v>67.195999999999998</v>
      </c>
      <c r="AH2225" s="14">
        <v>82.537000000000006</v>
      </c>
      <c r="AI2225" s="14">
        <v>86.367999999999995</v>
      </c>
      <c r="AJ2225" s="14">
        <v>76.522000000000006</v>
      </c>
      <c r="AK2225" s="14">
        <v>64.433000000000007</v>
      </c>
      <c r="AL2225" s="14">
        <v>44.037999999999997</v>
      </c>
      <c r="AM2225" s="14">
        <v>27.57</v>
      </c>
      <c r="AN2225" s="14">
        <v>11.702</v>
      </c>
      <c r="AO2225" s="14">
        <v>6.4560000000000004</v>
      </c>
      <c r="AP2225" s="14">
        <v>21.661999999999999</v>
      </c>
      <c r="AQ2225" s="14">
        <v>33.887</v>
      </c>
      <c r="AR2225" s="14">
        <v>69.260999999999996</v>
      </c>
      <c r="AS2225" s="14">
        <v>90.135999999999996</v>
      </c>
      <c r="AT2225" s="14">
        <v>95.331999999999994</v>
      </c>
      <c r="AU2225" s="14">
        <v>92.418999999999997</v>
      </c>
      <c r="AV2225" s="14">
        <v>85.45</v>
      </c>
      <c r="AW2225" s="14">
        <v>82.119</v>
      </c>
      <c r="AX2225" s="14">
        <v>65.632999999999996</v>
      </c>
      <c r="AY2225" s="14">
        <v>53.368000000000002</v>
      </c>
      <c r="AZ2225" s="14">
        <v>26.626000000000001</v>
      </c>
      <c r="BA2225" s="14">
        <v>15.234999999999999</v>
      </c>
      <c r="BB2225" s="14">
        <v>11.19</v>
      </c>
      <c r="BC2225" s="14">
        <v>20.106999999999999</v>
      </c>
      <c r="BD2225" s="14">
        <v>48.503</v>
      </c>
      <c r="BE2225" s="14">
        <v>75.814999999999998</v>
      </c>
      <c r="BF2225" s="14">
        <v>97.516000000000005</v>
      </c>
      <c r="BG2225" s="14">
        <v>90.825000000000003</v>
      </c>
      <c r="BH2225" s="14">
        <v>85.766000000000005</v>
      </c>
      <c r="BI2225" s="14">
        <v>71.305000000000007</v>
      </c>
      <c r="BJ2225" s="14">
        <v>50.441000000000003</v>
      </c>
      <c r="BK2225" s="14">
        <v>31.204999999999998</v>
      </c>
      <c r="BL2225" s="14">
        <v>13.617000000000001</v>
      </c>
      <c r="BM2225" s="14">
        <v>7.4779999999999998</v>
      </c>
      <c r="BN2225" s="14">
        <v>15.355</v>
      </c>
      <c r="BO2225" s="14">
        <v>28.887</v>
      </c>
      <c r="BP2225" s="14">
        <v>68.352999999999994</v>
      </c>
      <c r="BQ2225" s="14">
        <v>114.19799999999999</v>
      </c>
      <c r="BR2225" s="14">
        <v>145.982</v>
      </c>
      <c r="BS2225" s="14">
        <v>149.84200000000001</v>
      </c>
      <c r="BT2225" s="14">
        <v>135.654</v>
      </c>
      <c r="BU2225" s="14">
        <v>114.38500000000001</v>
      </c>
      <c r="BV2225" s="14">
        <v>75.239000000000004</v>
      </c>
      <c r="BW2225" s="14">
        <v>45.162999999999997</v>
      </c>
      <c r="BX2225" s="14">
        <v>19.039000000000001</v>
      </c>
      <c r="BY2225" s="121">
        <v>10.38</v>
      </c>
      <c r="BZ2225" s="122" t="str">
        <f t="shared" si="205"/>
        <v>Malin Head</v>
      </c>
      <c r="CA2225" s="14">
        <f t="shared" si="206"/>
        <v>55.366999999999997</v>
      </c>
      <c r="CB2225" s="14">
        <f t="shared" si="207"/>
        <v>-7.3330000000000002</v>
      </c>
      <c r="CC2225" s="14">
        <f t="shared" si="208"/>
        <v>0.10095886327536052</v>
      </c>
      <c r="CD2225" s="14">
        <f t="shared" si="209"/>
        <v>642.7755034953434</v>
      </c>
      <c r="CE2225" s="102"/>
    </row>
    <row r="2226" spans="1:83" x14ac:dyDescent="0.25">
      <c r="A2226" s="14">
        <f t="shared" si="204"/>
        <v>2887.131373163229</v>
      </c>
      <c r="B2226" s="14" t="s">
        <v>2510</v>
      </c>
      <c r="C2226" s="14">
        <v>55.366999999999997</v>
      </c>
      <c r="D2226" s="14">
        <v>43.783000000000001</v>
      </c>
      <c r="E2226" s="14">
        <v>127</v>
      </c>
      <c r="F2226" s="14">
        <v>-11.542</v>
      </c>
      <c r="G2226" s="14">
        <v>-8.9339999999999993</v>
      </c>
      <c r="H2226" s="14">
        <v>-4.8550000000000004</v>
      </c>
      <c r="I2226" s="14">
        <v>5.4969999999999999</v>
      </c>
      <c r="J2226" s="14">
        <v>13.358000000000001</v>
      </c>
      <c r="K2226" s="14">
        <v>15.955</v>
      </c>
      <c r="L2226" s="14">
        <v>18.843</v>
      </c>
      <c r="M2226" s="14">
        <v>15.978</v>
      </c>
      <c r="N2226" s="14">
        <v>10.69</v>
      </c>
      <c r="O2226" s="14">
        <v>4.4340000000000002</v>
      </c>
      <c r="P2226" s="14">
        <v>-3.1360000000000001</v>
      </c>
      <c r="Q2226" s="14">
        <v>-6.5339999999999998</v>
      </c>
      <c r="R2226" s="14">
        <v>8.5739999999999998</v>
      </c>
      <c r="S2226" s="14">
        <v>15.31</v>
      </c>
      <c r="T2226" s="14">
        <v>37.051000000000002</v>
      </c>
      <c r="U2226" s="14">
        <v>50.578000000000003</v>
      </c>
      <c r="V2226" s="14">
        <v>67.832999999999998</v>
      </c>
      <c r="W2226" s="14">
        <v>75.558999999999997</v>
      </c>
      <c r="X2226" s="14">
        <v>74.331999999999994</v>
      </c>
      <c r="Y2226" s="14">
        <v>57.421999999999997</v>
      </c>
      <c r="Z2226" s="14">
        <v>39.805</v>
      </c>
      <c r="AA2226" s="14">
        <v>23.324000000000002</v>
      </c>
      <c r="AB2226" s="14">
        <v>10.186</v>
      </c>
      <c r="AC2226" s="14">
        <v>5.9950000000000001</v>
      </c>
      <c r="AD2226" s="14">
        <v>10.329000000000001</v>
      </c>
      <c r="AE2226" s="14">
        <v>20.58</v>
      </c>
      <c r="AF2226" s="14">
        <v>47.460999999999999</v>
      </c>
      <c r="AG2226" s="14">
        <v>74.367999999999995</v>
      </c>
      <c r="AH2226" s="14">
        <v>108.047</v>
      </c>
      <c r="AI2226" s="14">
        <v>106.255</v>
      </c>
      <c r="AJ2226" s="14">
        <v>102.398</v>
      </c>
      <c r="AK2226" s="14">
        <v>83.938999999999993</v>
      </c>
      <c r="AL2226" s="14">
        <v>51.323</v>
      </c>
      <c r="AM2226" s="14">
        <v>26.899000000000001</v>
      </c>
      <c r="AN2226" s="14">
        <v>11.391999999999999</v>
      </c>
      <c r="AO2226" s="14">
        <v>6.3559999999999999</v>
      </c>
      <c r="AP2226" s="14">
        <v>28.574999999999999</v>
      </c>
      <c r="AQ2226" s="14">
        <v>48.234000000000002</v>
      </c>
      <c r="AR2226" s="14">
        <v>85.896000000000001</v>
      </c>
      <c r="AS2226" s="14">
        <v>114.505</v>
      </c>
      <c r="AT2226" s="14">
        <v>132.19999999999999</v>
      </c>
      <c r="AU2226" s="14">
        <v>127.00700000000001</v>
      </c>
      <c r="AV2226" s="14">
        <v>125.488</v>
      </c>
      <c r="AW2226" s="14">
        <v>123.123</v>
      </c>
      <c r="AX2226" s="14">
        <v>97.688000000000002</v>
      </c>
      <c r="AY2226" s="14">
        <v>62.103000000000002</v>
      </c>
      <c r="AZ2226" s="14">
        <v>25.536000000000001</v>
      </c>
      <c r="BA2226" s="14">
        <v>12.284000000000001</v>
      </c>
      <c r="BB2226" s="14">
        <v>13.053000000000001</v>
      </c>
      <c r="BC2226" s="14">
        <v>26.434000000000001</v>
      </c>
      <c r="BD2226" s="14">
        <v>59.533000000000001</v>
      </c>
      <c r="BE2226" s="14">
        <v>95.748000000000005</v>
      </c>
      <c r="BF2226" s="14">
        <v>125.639</v>
      </c>
      <c r="BG2226" s="14">
        <v>136.84200000000001</v>
      </c>
      <c r="BH2226" s="14">
        <v>128.23099999999999</v>
      </c>
      <c r="BI2226" s="14">
        <v>109.48399999999999</v>
      </c>
      <c r="BJ2226" s="14">
        <v>74.070999999999998</v>
      </c>
      <c r="BK2226" s="14">
        <v>40.048000000000002</v>
      </c>
      <c r="BL2226" s="14">
        <v>14.244</v>
      </c>
      <c r="BM2226" s="14">
        <v>7.0590000000000002</v>
      </c>
      <c r="BN2226" s="14">
        <v>16.536999999999999</v>
      </c>
      <c r="BO2226" s="14">
        <v>33.786999999999999</v>
      </c>
      <c r="BP2226" s="14">
        <v>81.588999999999999</v>
      </c>
      <c r="BQ2226" s="14">
        <v>135.702</v>
      </c>
      <c r="BR2226" s="14">
        <v>196.06</v>
      </c>
      <c r="BS2226" s="14">
        <v>208.58699999999999</v>
      </c>
      <c r="BT2226" s="14">
        <v>194.79</v>
      </c>
      <c r="BU2226" s="14">
        <v>158.96700000000001</v>
      </c>
      <c r="BV2226" s="14">
        <v>98.525000000000006</v>
      </c>
      <c r="BW2226" s="14">
        <v>49.39</v>
      </c>
      <c r="BX2226" s="14">
        <v>18.952000000000002</v>
      </c>
      <c r="BY2226" s="121">
        <v>10.467000000000001</v>
      </c>
      <c r="BZ2226" s="122" t="str">
        <f t="shared" si="205"/>
        <v>Arzamas</v>
      </c>
      <c r="CA2226" s="14">
        <f t="shared" si="206"/>
        <v>55.366999999999997</v>
      </c>
      <c r="CB2226" s="14">
        <f t="shared" si="207"/>
        <v>43.783000000000001</v>
      </c>
      <c r="CC2226" s="14">
        <f t="shared" si="208"/>
        <v>0.45347325773329195</v>
      </c>
      <c r="CD2226" s="14">
        <f t="shared" si="209"/>
        <v>2887.131373163229</v>
      </c>
      <c r="CE2226" s="102"/>
    </row>
    <row r="2227" spans="1:83" x14ac:dyDescent="0.25">
      <c r="A2227" s="14">
        <f t="shared" si="204"/>
        <v>6762.3520532634802</v>
      </c>
      <c r="B2227" s="14" t="s">
        <v>2511</v>
      </c>
      <c r="C2227" s="14">
        <v>55.383000000000003</v>
      </c>
      <c r="D2227" s="14">
        <v>-116.467</v>
      </c>
      <c r="E2227" s="14">
        <v>602</v>
      </c>
      <c r="F2227" s="14">
        <v>-8.5449999999999999</v>
      </c>
      <c r="G2227" s="14">
        <v>-8.9009999999999998</v>
      </c>
      <c r="H2227" s="14">
        <v>-3.7349999999999999</v>
      </c>
      <c r="I2227" s="14">
        <v>3.1749999999999998</v>
      </c>
      <c r="J2227" s="14">
        <v>11.351000000000001</v>
      </c>
      <c r="K2227" s="14">
        <v>14.257</v>
      </c>
      <c r="L2227" s="14">
        <v>16.896000000000001</v>
      </c>
      <c r="M2227" s="14">
        <v>15.315</v>
      </c>
      <c r="N2227" s="14">
        <v>10.648</v>
      </c>
      <c r="O2227" s="14">
        <v>5.41</v>
      </c>
      <c r="P2227" s="14">
        <v>-6.423</v>
      </c>
      <c r="Q2227" s="14">
        <v>-11.108000000000001</v>
      </c>
      <c r="R2227" s="14">
        <v>7.7220000000000004</v>
      </c>
      <c r="S2227" s="14">
        <v>14.874000000000001</v>
      </c>
      <c r="T2227" s="14">
        <v>31.177</v>
      </c>
      <c r="U2227" s="14">
        <v>53.237000000000002</v>
      </c>
      <c r="V2227" s="14">
        <v>69.248999999999995</v>
      </c>
      <c r="W2227" s="14">
        <v>81.700999999999993</v>
      </c>
      <c r="X2227" s="14">
        <v>76.361999999999995</v>
      </c>
      <c r="Y2227" s="14">
        <v>61.33</v>
      </c>
      <c r="Z2227" s="14">
        <v>37.03</v>
      </c>
      <c r="AA2227" s="14">
        <v>20.959</v>
      </c>
      <c r="AB2227" s="14">
        <v>9.35</v>
      </c>
      <c r="AC2227" s="14">
        <v>5.2169999999999996</v>
      </c>
      <c r="AD2227" s="14">
        <v>12.192</v>
      </c>
      <c r="AE2227" s="14">
        <v>24.902000000000001</v>
      </c>
      <c r="AF2227" s="14">
        <v>51.375</v>
      </c>
      <c r="AG2227" s="14">
        <v>88.48</v>
      </c>
      <c r="AH2227" s="14">
        <v>110.806</v>
      </c>
      <c r="AI2227" s="14">
        <v>120.851</v>
      </c>
      <c r="AJ2227" s="14">
        <v>118.83199999999999</v>
      </c>
      <c r="AK2227" s="14">
        <v>99.113</v>
      </c>
      <c r="AL2227" s="14">
        <v>60.744</v>
      </c>
      <c r="AM2227" s="14">
        <v>35.356999999999999</v>
      </c>
      <c r="AN2227" s="14">
        <v>14.071999999999999</v>
      </c>
      <c r="AO2227" s="14">
        <v>7.4119999999999999</v>
      </c>
      <c r="AP2227" s="14">
        <v>50.005000000000003</v>
      </c>
      <c r="AQ2227" s="14">
        <v>77.522999999999996</v>
      </c>
      <c r="AR2227" s="14">
        <v>106.387</v>
      </c>
      <c r="AS2227" s="14">
        <v>127.23099999999999</v>
      </c>
      <c r="AT2227" s="14">
        <v>122.11799999999999</v>
      </c>
      <c r="AU2227" s="14">
        <v>110.32299999999999</v>
      </c>
      <c r="AV2227" s="14">
        <v>123.166</v>
      </c>
      <c r="AW2227" s="14">
        <v>123.074</v>
      </c>
      <c r="AX2227" s="14">
        <v>102.899</v>
      </c>
      <c r="AY2227" s="14">
        <v>81.745999999999995</v>
      </c>
      <c r="AZ2227" s="14">
        <v>52.805999999999997</v>
      </c>
      <c r="BA2227" s="14">
        <v>32.508000000000003</v>
      </c>
      <c r="BB2227" s="14">
        <v>22.158000000000001</v>
      </c>
      <c r="BC2227" s="14">
        <v>40.03</v>
      </c>
      <c r="BD2227" s="14">
        <v>74.846999999999994</v>
      </c>
      <c r="BE2227" s="14">
        <v>114.35299999999999</v>
      </c>
      <c r="BF2227" s="14">
        <v>128.06299999999999</v>
      </c>
      <c r="BG2227" s="14">
        <v>129.32499999999999</v>
      </c>
      <c r="BH2227" s="14">
        <v>138.72300000000001</v>
      </c>
      <c r="BI2227" s="14">
        <v>129.43600000000001</v>
      </c>
      <c r="BJ2227" s="14">
        <v>79.975999999999999</v>
      </c>
      <c r="BK2227" s="14">
        <v>48.613</v>
      </c>
      <c r="BL2227" s="14">
        <v>24.783999999999999</v>
      </c>
      <c r="BM2227" s="14">
        <v>13.795999999999999</v>
      </c>
      <c r="BN2227" s="14">
        <v>18.431000000000001</v>
      </c>
      <c r="BO2227" s="14">
        <v>39.927</v>
      </c>
      <c r="BP2227" s="14">
        <v>88.224000000000004</v>
      </c>
      <c r="BQ2227" s="14">
        <v>147.74</v>
      </c>
      <c r="BR2227" s="14">
        <v>185.95500000000001</v>
      </c>
      <c r="BS2227" s="14">
        <v>189.91</v>
      </c>
      <c r="BT2227" s="14">
        <v>198.185</v>
      </c>
      <c r="BU2227" s="14">
        <v>161.572</v>
      </c>
      <c r="BV2227" s="14">
        <v>97.733000000000004</v>
      </c>
      <c r="BW2227" s="14">
        <v>53.674999999999997</v>
      </c>
      <c r="BX2227" s="14">
        <v>22.169</v>
      </c>
      <c r="BY2227" s="121">
        <v>11.250999999999999</v>
      </c>
      <c r="BZ2227" s="122" t="str">
        <f t="shared" si="205"/>
        <v>High Prairie AgDM</v>
      </c>
      <c r="CA2227" s="14">
        <f t="shared" si="206"/>
        <v>55.383000000000003</v>
      </c>
      <c r="CB2227" s="14">
        <f t="shared" si="207"/>
        <v>-116.467</v>
      </c>
      <c r="CC2227" s="14">
        <f t="shared" si="208"/>
        <v>1.062142805151608</v>
      </c>
      <c r="CD2227" s="14">
        <f t="shared" si="209"/>
        <v>6762.3520532634802</v>
      </c>
      <c r="CE2227" s="102"/>
    </row>
    <row r="2228" spans="1:83" x14ac:dyDescent="0.25">
      <c r="A2228" s="14">
        <f t="shared" si="204"/>
        <v>6094.477028094183</v>
      </c>
      <c r="B2228" s="14" t="s">
        <v>2512</v>
      </c>
      <c r="C2228" s="14">
        <v>55.383000000000003</v>
      </c>
      <c r="D2228" s="14">
        <v>101.033</v>
      </c>
      <c r="E2228" s="14">
        <v>423</v>
      </c>
      <c r="F2228" s="14">
        <v>-21.295000000000002</v>
      </c>
      <c r="G2228" s="14">
        <v>-18.501000000000001</v>
      </c>
      <c r="H2228" s="14">
        <v>-10.625999999999999</v>
      </c>
      <c r="I2228" s="14">
        <v>0.432</v>
      </c>
      <c r="J2228" s="14">
        <v>8.4190000000000005</v>
      </c>
      <c r="K2228" s="14">
        <v>15.183</v>
      </c>
      <c r="L2228" s="14">
        <v>18.216999999999999</v>
      </c>
      <c r="M2228" s="14">
        <v>15.036</v>
      </c>
      <c r="N2228" s="14">
        <v>7.9509999999999996</v>
      </c>
      <c r="O2228" s="14">
        <v>1.2E-2</v>
      </c>
      <c r="P2228" s="14">
        <v>-9.7420000000000009</v>
      </c>
      <c r="Q2228" s="14">
        <v>-18.838999999999999</v>
      </c>
      <c r="R2228" s="14">
        <v>9.0229999999999997</v>
      </c>
      <c r="S2228" s="14">
        <v>17.536000000000001</v>
      </c>
      <c r="T2228" s="14">
        <v>32.323</v>
      </c>
      <c r="U2228" s="14">
        <v>49.198</v>
      </c>
      <c r="V2228" s="14">
        <v>67.534000000000006</v>
      </c>
      <c r="W2228" s="14">
        <v>73.662999999999997</v>
      </c>
      <c r="X2228" s="14">
        <v>71.87</v>
      </c>
      <c r="Y2228" s="14">
        <v>54.613</v>
      </c>
      <c r="Z2228" s="14">
        <v>40.026000000000003</v>
      </c>
      <c r="AA2228" s="14">
        <v>24.773</v>
      </c>
      <c r="AB2228" s="14">
        <v>11.343</v>
      </c>
      <c r="AC2228" s="14">
        <v>6.9059999999999997</v>
      </c>
      <c r="AD2228" s="14">
        <v>11.465</v>
      </c>
      <c r="AE2228" s="14">
        <v>25.01</v>
      </c>
      <c r="AF2228" s="14">
        <v>55.055</v>
      </c>
      <c r="AG2228" s="14">
        <v>84.606999999999999</v>
      </c>
      <c r="AH2228" s="14">
        <v>109.625</v>
      </c>
      <c r="AI2228" s="14">
        <v>105.247</v>
      </c>
      <c r="AJ2228" s="14">
        <v>97.188999999999993</v>
      </c>
      <c r="AK2228" s="14">
        <v>74.667000000000002</v>
      </c>
      <c r="AL2228" s="14">
        <v>52.350999999999999</v>
      </c>
      <c r="AM2228" s="14">
        <v>32.454000000000001</v>
      </c>
      <c r="AN2228" s="14">
        <v>13.724</v>
      </c>
      <c r="AO2228" s="14">
        <v>8.0079999999999991</v>
      </c>
      <c r="AP2228" s="14">
        <v>36.924999999999997</v>
      </c>
      <c r="AQ2228" s="14">
        <v>71.471000000000004</v>
      </c>
      <c r="AR2228" s="14">
        <v>122.94799999999999</v>
      </c>
      <c r="AS2228" s="14">
        <v>133.95699999999999</v>
      </c>
      <c r="AT2228" s="14">
        <v>135.44</v>
      </c>
      <c r="AU2228" s="14">
        <v>121.99299999999999</v>
      </c>
      <c r="AV2228" s="14">
        <v>120.568</v>
      </c>
      <c r="AW2228" s="14">
        <v>119.185</v>
      </c>
      <c r="AX2228" s="14">
        <v>100.342</v>
      </c>
      <c r="AY2228" s="14">
        <v>70.960999999999999</v>
      </c>
      <c r="AZ2228" s="14">
        <v>41.125999999999998</v>
      </c>
      <c r="BA2228" s="14">
        <v>22.271000000000001</v>
      </c>
      <c r="BB2228" s="14">
        <v>16.149999999999999</v>
      </c>
      <c r="BC2228" s="14">
        <v>35.127000000000002</v>
      </c>
      <c r="BD2228" s="14">
        <v>72.582999999999998</v>
      </c>
      <c r="BE2228" s="14">
        <v>111.05200000000001</v>
      </c>
      <c r="BF2228" s="14">
        <v>125.503</v>
      </c>
      <c r="BG2228" s="14">
        <v>133.56700000000001</v>
      </c>
      <c r="BH2228" s="14">
        <v>125.473</v>
      </c>
      <c r="BI2228" s="14">
        <v>103.795</v>
      </c>
      <c r="BJ2228" s="14">
        <v>74.12</v>
      </c>
      <c r="BK2228" s="14">
        <v>41.534999999999997</v>
      </c>
      <c r="BL2228" s="14">
        <v>18.888000000000002</v>
      </c>
      <c r="BM2228" s="14">
        <v>9.7729999999999997</v>
      </c>
      <c r="BN2228" s="14">
        <v>18.693000000000001</v>
      </c>
      <c r="BO2228" s="14">
        <v>42.113999999999997</v>
      </c>
      <c r="BP2228" s="14">
        <v>95.673000000000002</v>
      </c>
      <c r="BQ2228" s="14">
        <v>151.64699999999999</v>
      </c>
      <c r="BR2228" s="14">
        <v>198.84100000000001</v>
      </c>
      <c r="BS2228" s="14">
        <v>201.608</v>
      </c>
      <c r="BT2228" s="14">
        <v>188.08600000000001</v>
      </c>
      <c r="BU2228" s="14">
        <v>151.20099999999999</v>
      </c>
      <c r="BV2228" s="14">
        <v>99.825000000000003</v>
      </c>
      <c r="BW2228" s="14">
        <v>53.542999999999999</v>
      </c>
      <c r="BX2228" s="14">
        <v>23.097999999999999</v>
      </c>
      <c r="BY2228" s="121">
        <v>12.763</v>
      </c>
      <c r="BZ2228" s="122" t="str">
        <f t="shared" si="205"/>
        <v>Tanguy</v>
      </c>
      <c r="CA2228" s="14">
        <f t="shared" si="206"/>
        <v>55.383000000000003</v>
      </c>
      <c r="CB2228" s="14">
        <f t="shared" si="207"/>
        <v>101.033</v>
      </c>
      <c r="CC2228" s="14">
        <f t="shared" si="208"/>
        <v>0.95724163361593273</v>
      </c>
      <c r="CD2228" s="14">
        <f t="shared" si="209"/>
        <v>6094.477028094183</v>
      </c>
      <c r="CE2228" s="102"/>
    </row>
    <row r="2229" spans="1:83" x14ac:dyDescent="0.25">
      <c r="A2229" s="14">
        <f t="shared" si="204"/>
        <v>1589.9367751013579</v>
      </c>
      <c r="B2229" s="14" t="s">
        <v>2513</v>
      </c>
      <c r="C2229" s="14">
        <v>55.395000000000003</v>
      </c>
      <c r="D2229" s="14">
        <v>23.15</v>
      </c>
      <c r="E2229" s="14">
        <v>110.5</v>
      </c>
      <c r="F2229" s="14">
        <v>-2.4079999999999999</v>
      </c>
      <c r="G2229" s="14">
        <v>-3.2189999999999999</v>
      </c>
      <c r="H2229" s="14">
        <v>0.46500000000000002</v>
      </c>
      <c r="I2229" s="14">
        <v>8.5139999999999993</v>
      </c>
      <c r="J2229" s="14">
        <v>11.858000000000001</v>
      </c>
      <c r="K2229" s="14">
        <v>16.556999999999999</v>
      </c>
      <c r="L2229" s="14">
        <v>18.184000000000001</v>
      </c>
      <c r="M2229" s="14">
        <v>17.146000000000001</v>
      </c>
      <c r="N2229" s="14">
        <v>11.615</v>
      </c>
      <c r="O2229" s="14">
        <v>8.3919999999999995</v>
      </c>
      <c r="P2229" s="14">
        <v>1.349</v>
      </c>
      <c r="Q2229" s="14">
        <v>-1.0089999999999999</v>
      </c>
      <c r="R2229" s="14">
        <v>7.3150000000000004</v>
      </c>
      <c r="S2229" s="14">
        <v>16.175000000000001</v>
      </c>
      <c r="T2229" s="14">
        <v>32.131</v>
      </c>
      <c r="U2229" s="14">
        <v>49.862000000000002</v>
      </c>
      <c r="V2229" s="14">
        <v>70.125</v>
      </c>
      <c r="W2229" s="14">
        <v>73.174999999999997</v>
      </c>
      <c r="X2229" s="14">
        <v>77.052999999999997</v>
      </c>
      <c r="Y2229" s="14">
        <v>60.295999999999999</v>
      </c>
      <c r="Z2229" s="14">
        <v>40.564999999999998</v>
      </c>
      <c r="AA2229" s="14">
        <v>22.015000000000001</v>
      </c>
      <c r="AB2229" s="14">
        <v>9.4849999999999994</v>
      </c>
      <c r="AC2229" s="14">
        <v>5.0890000000000004</v>
      </c>
      <c r="AD2229" s="14">
        <v>8.0950000000000006</v>
      </c>
      <c r="AE2229" s="14">
        <v>19.587</v>
      </c>
      <c r="AF2229" s="14">
        <v>44.646000000000001</v>
      </c>
      <c r="AG2229" s="14">
        <v>65.680999999999997</v>
      </c>
      <c r="AH2229" s="14">
        <v>101.744</v>
      </c>
      <c r="AI2229" s="14">
        <v>90.715999999999994</v>
      </c>
      <c r="AJ2229" s="14">
        <v>99.031999999999996</v>
      </c>
      <c r="AK2229" s="14">
        <v>74.694999999999993</v>
      </c>
      <c r="AL2229" s="14">
        <v>52.843000000000004</v>
      </c>
      <c r="AM2229" s="14">
        <v>24.725999999999999</v>
      </c>
      <c r="AN2229" s="14">
        <v>10.178000000000001</v>
      </c>
      <c r="AO2229" s="14">
        <v>5.3719999999999999</v>
      </c>
      <c r="AP2229" s="14">
        <v>16.556999999999999</v>
      </c>
      <c r="AQ2229" s="14">
        <v>45.997</v>
      </c>
      <c r="AR2229" s="14">
        <v>91.867000000000004</v>
      </c>
      <c r="AS2229" s="14">
        <v>101.559</v>
      </c>
      <c r="AT2229" s="14">
        <v>134.94399999999999</v>
      </c>
      <c r="AU2229" s="14">
        <v>110.06</v>
      </c>
      <c r="AV2229" s="14">
        <v>124.652</v>
      </c>
      <c r="AW2229" s="14">
        <v>109.151</v>
      </c>
      <c r="AX2229" s="14">
        <v>94.105999999999995</v>
      </c>
      <c r="AY2229" s="14">
        <v>48.344000000000001</v>
      </c>
      <c r="AZ2229" s="14">
        <v>18.585000000000001</v>
      </c>
      <c r="BA2229" s="14">
        <v>9.8350000000000009</v>
      </c>
      <c r="BB2229" s="14">
        <v>9.3659999999999997</v>
      </c>
      <c r="BC2229" s="14">
        <v>27.414000000000001</v>
      </c>
      <c r="BD2229" s="14">
        <v>62.170999999999999</v>
      </c>
      <c r="BE2229" s="14">
        <v>86.677999999999997</v>
      </c>
      <c r="BF2229" s="14">
        <v>131.36799999999999</v>
      </c>
      <c r="BG2229" s="14">
        <v>116.48399999999999</v>
      </c>
      <c r="BH2229" s="14">
        <v>131.94900000000001</v>
      </c>
      <c r="BI2229" s="14">
        <v>102.878</v>
      </c>
      <c r="BJ2229" s="14">
        <v>70.417000000000002</v>
      </c>
      <c r="BK2229" s="14">
        <v>33.817999999999998</v>
      </c>
      <c r="BL2229" s="14">
        <v>11.718999999999999</v>
      </c>
      <c r="BM2229" s="14">
        <v>6.1379999999999999</v>
      </c>
      <c r="BN2229" s="14">
        <v>13.284000000000001</v>
      </c>
      <c r="BO2229" s="14">
        <v>33.951999999999998</v>
      </c>
      <c r="BP2229" s="14">
        <v>80.381</v>
      </c>
      <c r="BQ2229" s="14">
        <v>123.006</v>
      </c>
      <c r="BR2229" s="14">
        <v>196.327</v>
      </c>
      <c r="BS2229" s="14">
        <v>177.15700000000001</v>
      </c>
      <c r="BT2229" s="14">
        <v>192.95</v>
      </c>
      <c r="BU2229" s="14">
        <v>143.72499999999999</v>
      </c>
      <c r="BV2229" s="14">
        <v>96.488</v>
      </c>
      <c r="BW2229" s="14">
        <v>43.218000000000004</v>
      </c>
      <c r="BX2229" s="14">
        <v>16.986000000000001</v>
      </c>
      <c r="BY2229" s="121">
        <v>8.8480000000000008</v>
      </c>
      <c r="BZ2229" s="122" t="str">
        <f t="shared" si="205"/>
        <v>Raseiniai</v>
      </c>
      <c r="CA2229" s="14">
        <f t="shared" si="206"/>
        <v>55.395000000000003</v>
      </c>
      <c r="CB2229" s="14">
        <f t="shared" si="207"/>
        <v>23.15</v>
      </c>
      <c r="CC2229" s="14">
        <f t="shared" si="208"/>
        <v>0.24972670648001524</v>
      </c>
      <c r="CD2229" s="14">
        <f t="shared" si="209"/>
        <v>1589.9367751013579</v>
      </c>
      <c r="CE2229" s="102"/>
    </row>
    <row r="2230" spans="1:83" x14ac:dyDescent="0.25">
      <c r="A2230" s="14">
        <f t="shared" si="204"/>
        <v>3606.7696966283324</v>
      </c>
      <c r="B2230" s="14" t="s">
        <v>2514</v>
      </c>
      <c r="C2230" s="14">
        <v>55.417000000000002</v>
      </c>
      <c r="D2230" s="14">
        <v>55.533000000000001</v>
      </c>
      <c r="E2230" s="14">
        <v>186</v>
      </c>
      <c r="F2230" s="14">
        <v>-12.359</v>
      </c>
      <c r="G2230" s="14">
        <v>-10.369</v>
      </c>
      <c r="H2230" s="14">
        <v>-4.431</v>
      </c>
      <c r="I2230" s="14">
        <v>6.1779999999999999</v>
      </c>
      <c r="J2230" s="14">
        <v>13.679</v>
      </c>
      <c r="K2230" s="14">
        <v>17.692</v>
      </c>
      <c r="L2230" s="14">
        <v>19.704000000000001</v>
      </c>
      <c r="M2230" s="14">
        <v>17.187999999999999</v>
      </c>
      <c r="N2230" s="14">
        <v>11.419</v>
      </c>
      <c r="O2230" s="14">
        <v>4.3579999999999997</v>
      </c>
      <c r="P2230" s="14">
        <v>-4.4809999999999999</v>
      </c>
      <c r="Q2230" s="14">
        <v>-9.3109999999999999</v>
      </c>
      <c r="R2230" s="14">
        <v>8.9550000000000001</v>
      </c>
      <c r="S2230" s="14">
        <v>17.038</v>
      </c>
      <c r="T2230" s="14">
        <v>31.641999999999999</v>
      </c>
      <c r="U2230" s="14">
        <v>49.414000000000001</v>
      </c>
      <c r="V2230" s="14">
        <v>68.587000000000003</v>
      </c>
      <c r="W2230" s="14">
        <v>76.400999999999996</v>
      </c>
      <c r="X2230" s="14">
        <v>74.793999999999997</v>
      </c>
      <c r="Y2230" s="14">
        <v>59.073</v>
      </c>
      <c r="Z2230" s="14">
        <v>38.811</v>
      </c>
      <c r="AA2230" s="14">
        <v>23.957999999999998</v>
      </c>
      <c r="AB2230" s="14">
        <v>11.118</v>
      </c>
      <c r="AC2230" s="14">
        <v>6.3949999999999996</v>
      </c>
      <c r="AD2230" s="14">
        <v>10.872</v>
      </c>
      <c r="AE2230" s="14">
        <v>23.206</v>
      </c>
      <c r="AF2230" s="14">
        <v>47.548000000000002</v>
      </c>
      <c r="AG2230" s="14">
        <v>77.67</v>
      </c>
      <c r="AH2230" s="14">
        <v>105.688</v>
      </c>
      <c r="AI2230" s="14">
        <v>108.874</v>
      </c>
      <c r="AJ2230" s="14">
        <v>106.75</v>
      </c>
      <c r="AK2230" s="14">
        <v>83.043000000000006</v>
      </c>
      <c r="AL2230" s="14">
        <v>56</v>
      </c>
      <c r="AM2230" s="14">
        <v>27.625</v>
      </c>
      <c r="AN2230" s="14">
        <v>13.023999999999999</v>
      </c>
      <c r="AO2230" s="14">
        <v>7.0469999999999997</v>
      </c>
      <c r="AP2230" s="14">
        <v>30.097999999999999</v>
      </c>
      <c r="AQ2230" s="14">
        <v>58.853000000000002</v>
      </c>
      <c r="AR2230" s="14">
        <v>106.48699999999999</v>
      </c>
      <c r="AS2230" s="14">
        <v>120.755</v>
      </c>
      <c r="AT2230" s="14">
        <v>134.39599999999999</v>
      </c>
      <c r="AU2230" s="14">
        <v>123.40600000000001</v>
      </c>
      <c r="AV2230" s="14">
        <v>128.84200000000001</v>
      </c>
      <c r="AW2230" s="14">
        <v>121.26600000000001</v>
      </c>
      <c r="AX2230" s="14">
        <v>105.407</v>
      </c>
      <c r="AY2230" s="14">
        <v>55.97</v>
      </c>
      <c r="AZ2230" s="14">
        <v>31.140999999999998</v>
      </c>
      <c r="BA2230" s="14">
        <v>16.056999999999999</v>
      </c>
      <c r="BB2230" s="14">
        <v>14.09</v>
      </c>
      <c r="BC2230" s="14">
        <v>30.98</v>
      </c>
      <c r="BD2230" s="14">
        <v>64.682000000000002</v>
      </c>
      <c r="BE2230" s="14">
        <v>99.519000000000005</v>
      </c>
      <c r="BF2230" s="14">
        <v>132.05500000000001</v>
      </c>
      <c r="BG2230" s="14">
        <v>132.136</v>
      </c>
      <c r="BH2230" s="14">
        <v>130.648</v>
      </c>
      <c r="BI2230" s="14">
        <v>108.78</v>
      </c>
      <c r="BJ2230" s="14">
        <v>74.356999999999999</v>
      </c>
      <c r="BK2230" s="14">
        <v>35.218000000000004</v>
      </c>
      <c r="BL2230" s="14">
        <v>15.803000000000001</v>
      </c>
      <c r="BM2230" s="14">
        <v>8.1560000000000006</v>
      </c>
      <c r="BN2230" s="14">
        <v>17.463000000000001</v>
      </c>
      <c r="BO2230" s="14">
        <v>38.081000000000003</v>
      </c>
      <c r="BP2230" s="14">
        <v>85.364000000000004</v>
      </c>
      <c r="BQ2230" s="14">
        <v>142.15299999999999</v>
      </c>
      <c r="BR2230" s="14">
        <v>197.756</v>
      </c>
      <c r="BS2230" s="14">
        <v>202.90700000000001</v>
      </c>
      <c r="BT2230" s="14">
        <v>199.197</v>
      </c>
      <c r="BU2230" s="14">
        <v>155.566</v>
      </c>
      <c r="BV2230" s="14">
        <v>103.075</v>
      </c>
      <c r="BW2230" s="14">
        <v>48.290999999999997</v>
      </c>
      <c r="BX2230" s="14">
        <v>21.202999999999999</v>
      </c>
      <c r="BY2230" s="121">
        <v>11.446</v>
      </c>
      <c r="BZ2230" s="122" t="str">
        <f t="shared" si="205"/>
        <v>Birsk</v>
      </c>
      <c r="CA2230" s="14">
        <f t="shared" si="206"/>
        <v>55.417000000000002</v>
      </c>
      <c r="CB2230" s="14">
        <f t="shared" si="207"/>
        <v>55.533000000000001</v>
      </c>
      <c r="CC2230" s="14">
        <f t="shared" si="208"/>
        <v>0.56650473872679463</v>
      </c>
      <c r="CD2230" s="14">
        <f t="shared" si="209"/>
        <v>3606.7696966283324</v>
      </c>
      <c r="CE2230" s="102"/>
    </row>
    <row r="2231" spans="1:83" x14ac:dyDescent="0.25">
      <c r="A2231" s="14">
        <f t="shared" si="204"/>
        <v>447.20002214744977</v>
      </c>
      <c r="B2231" s="14" t="s">
        <v>2515</v>
      </c>
      <c r="C2231" s="14">
        <v>55.423999999999999</v>
      </c>
      <c r="D2231" s="14">
        <v>-1.603</v>
      </c>
      <c r="E2231" s="14">
        <v>21.3</v>
      </c>
      <c r="F2231" s="14">
        <v>4.5259999999999998</v>
      </c>
      <c r="G2231" s="14">
        <v>4.6369999999999996</v>
      </c>
      <c r="H2231" s="14">
        <v>5.7560000000000002</v>
      </c>
      <c r="I2231" s="14">
        <v>7.5129999999999999</v>
      </c>
      <c r="J2231" s="14">
        <v>9.5009999999999994</v>
      </c>
      <c r="K2231" s="14">
        <v>12.746</v>
      </c>
      <c r="L2231" s="14">
        <v>14.446</v>
      </c>
      <c r="M2231" s="14">
        <v>14.667999999999999</v>
      </c>
      <c r="N2231" s="14">
        <v>12.582000000000001</v>
      </c>
      <c r="O2231" s="14">
        <v>10.531000000000001</v>
      </c>
      <c r="P2231" s="14">
        <v>6.6820000000000004</v>
      </c>
      <c r="Q2231" s="14">
        <v>4.819</v>
      </c>
      <c r="R2231" s="14">
        <v>8.1940000000000008</v>
      </c>
      <c r="S2231" s="14">
        <v>15.862</v>
      </c>
      <c r="T2231" s="14">
        <v>32.341999999999999</v>
      </c>
      <c r="U2231" s="14">
        <v>50.93</v>
      </c>
      <c r="V2231" s="14">
        <v>66.323999999999998</v>
      </c>
      <c r="W2231" s="14">
        <v>72.763999999999996</v>
      </c>
      <c r="X2231" s="14">
        <v>72.076999999999998</v>
      </c>
      <c r="Y2231" s="14">
        <v>56.098999999999997</v>
      </c>
      <c r="Z2231" s="14">
        <v>38.064999999999998</v>
      </c>
      <c r="AA2231" s="14">
        <v>23.384</v>
      </c>
      <c r="AB2231" s="14">
        <v>10.007999999999999</v>
      </c>
      <c r="AC2231" s="14">
        <v>6.2089999999999996</v>
      </c>
      <c r="AD2231" s="14">
        <v>10.023999999999999</v>
      </c>
      <c r="AE2231" s="14">
        <v>20.074999999999999</v>
      </c>
      <c r="AF2231" s="14">
        <v>42.435000000000002</v>
      </c>
      <c r="AG2231" s="14">
        <v>64.084000000000003</v>
      </c>
      <c r="AH2231" s="14">
        <v>88.256</v>
      </c>
      <c r="AI2231" s="14">
        <v>93.912999999999997</v>
      </c>
      <c r="AJ2231" s="14">
        <v>89.585999999999999</v>
      </c>
      <c r="AK2231" s="14">
        <v>82.135999999999996</v>
      </c>
      <c r="AL2231" s="14">
        <v>49.234999999999999</v>
      </c>
      <c r="AM2231" s="14">
        <v>28.963000000000001</v>
      </c>
      <c r="AN2231" s="14">
        <v>12.824999999999999</v>
      </c>
      <c r="AO2231" s="14">
        <v>7.2050000000000001</v>
      </c>
      <c r="AP2231" s="14">
        <v>27.62</v>
      </c>
      <c r="AQ2231" s="14">
        <v>38.643999999999998</v>
      </c>
      <c r="AR2231" s="14">
        <v>70.263999999999996</v>
      </c>
      <c r="AS2231" s="14">
        <v>84.948999999999998</v>
      </c>
      <c r="AT2231" s="14">
        <v>98.953000000000003</v>
      </c>
      <c r="AU2231" s="14">
        <v>97.180999999999997</v>
      </c>
      <c r="AV2231" s="14">
        <v>102.008</v>
      </c>
      <c r="AW2231" s="14">
        <v>97.745999999999995</v>
      </c>
      <c r="AX2231" s="14">
        <v>74.093999999999994</v>
      </c>
      <c r="AY2231" s="14">
        <v>51.743000000000002</v>
      </c>
      <c r="AZ2231" s="14">
        <v>33.603000000000002</v>
      </c>
      <c r="BA2231" s="14">
        <v>19.89</v>
      </c>
      <c r="BB2231" s="14">
        <v>12.432</v>
      </c>
      <c r="BC2231" s="14">
        <v>22.466000000000001</v>
      </c>
      <c r="BD2231" s="14">
        <v>48.476999999999997</v>
      </c>
      <c r="BE2231" s="14">
        <v>78.436999999999998</v>
      </c>
      <c r="BF2231" s="14">
        <v>93.04</v>
      </c>
      <c r="BG2231" s="14">
        <v>101.48399999999999</v>
      </c>
      <c r="BH2231" s="14">
        <v>104.396</v>
      </c>
      <c r="BI2231" s="14">
        <v>82.563999999999993</v>
      </c>
      <c r="BJ2231" s="14">
        <v>56.177999999999997</v>
      </c>
      <c r="BK2231" s="14">
        <v>32.128999999999998</v>
      </c>
      <c r="BL2231" s="14">
        <v>14.586</v>
      </c>
      <c r="BM2231" s="14">
        <v>8.6820000000000004</v>
      </c>
      <c r="BN2231" s="14">
        <v>16.067</v>
      </c>
      <c r="BO2231" s="14">
        <v>31.471</v>
      </c>
      <c r="BP2231" s="14">
        <v>71.058999999999997</v>
      </c>
      <c r="BQ2231" s="14">
        <v>111.009</v>
      </c>
      <c r="BR2231" s="14">
        <v>150.27099999999999</v>
      </c>
      <c r="BS2231" s="14">
        <v>160.85599999999999</v>
      </c>
      <c r="BT2231" s="14">
        <v>161.05799999999999</v>
      </c>
      <c r="BU2231" s="14">
        <v>132.36000000000001</v>
      </c>
      <c r="BV2231" s="14">
        <v>82.197000000000003</v>
      </c>
      <c r="BW2231" s="14">
        <v>46.811</v>
      </c>
      <c r="BX2231" s="14">
        <v>20.172000000000001</v>
      </c>
      <c r="BY2231" s="121">
        <v>11.595000000000001</v>
      </c>
      <c r="BZ2231" s="122" t="str">
        <f t="shared" si="205"/>
        <v>Boulmer</v>
      </c>
      <c r="CA2231" s="14">
        <f t="shared" si="206"/>
        <v>55.423999999999999</v>
      </c>
      <c r="CB2231" s="14">
        <f t="shared" si="207"/>
        <v>-1.603</v>
      </c>
      <c r="CC2231" s="14">
        <f t="shared" si="208"/>
        <v>7.0240395981502529E-2</v>
      </c>
      <c r="CD2231" s="14">
        <f t="shared" si="209"/>
        <v>447.20002214744977</v>
      </c>
      <c r="CE2231" s="102"/>
    </row>
    <row r="2232" spans="1:83" x14ac:dyDescent="0.25">
      <c r="A2232" s="14">
        <f t="shared" si="204"/>
        <v>572.27114045672533</v>
      </c>
      <c r="B2232" s="14" t="s">
        <v>2516</v>
      </c>
      <c r="C2232" s="14">
        <v>55.436999999999998</v>
      </c>
      <c r="D2232" s="14">
        <v>-5.6859999999999999</v>
      </c>
      <c r="E2232" s="14">
        <v>10</v>
      </c>
      <c r="F2232" s="14">
        <v>6.0439999999999996</v>
      </c>
      <c r="G2232" s="14">
        <v>5.782</v>
      </c>
      <c r="H2232" s="14">
        <v>6.2329999999999997</v>
      </c>
      <c r="I2232" s="14">
        <v>7.4710000000000001</v>
      </c>
      <c r="J2232" s="14">
        <v>10.581</v>
      </c>
      <c r="K2232" s="14">
        <v>12.349</v>
      </c>
      <c r="L2232" s="14">
        <v>13.945</v>
      </c>
      <c r="M2232" s="14">
        <v>14.407999999999999</v>
      </c>
      <c r="N2232" s="14">
        <v>12.861000000000001</v>
      </c>
      <c r="O2232" s="14">
        <v>10.478</v>
      </c>
      <c r="P2232" s="14">
        <v>8.1020000000000003</v>
      </c>
      <c r="Q2232" s="14">
        <v>6.6120000000000001</v>
      </c>
      <c r="R2232" s="14">
        <v>8.4629999999999992</v>
      </c>
      <c r="S2232" s="14">
        <v>15.590999999999999</v>
      </c>
      <c r="T2232" s="14">
        <v>33.979999999999997</v>
      </c>
      <c r="U2232" s="14">
        <v>47.963999999999999</v>
      </c>
      <c r="V2232" s="14">
        <v>66.304000000000002</v>
      </c>
      <c r="W2232" s="14">
        <v>75.465999999999994</v>
      </c>
      <c r="X2232" s="14">
        <v>72.241</v>
      </c>
      <c r="Y2232" s="14">
        <v>58.154000000000003</v>
      </c>
      <c r="Z2232" s="14">
        <v>37.183</v>
      </c>
      <c r="AA2232" s="14">
        <v>23.664999999999999</v>
      </c>
      <c r="AB2232" s="14">
        <v>10.391</v>
      </c>
      <c r="AC2232" s="14">
        <v>6.1120000000000001</v>
      </c>
      <c r="AD2232" s="14">
        <v>9.782</v>
      </c>
      <c r="AE2232" s="14">
        <v>18.132000000000001</v>
      </c>
      <c r="AF2232" s="14">
        <v>43.140999999999998</v>
      </c>
      <c r="AG2232" s="14">
        <v>58.505000000000003</v>
      </c>
      <c r="AH2232" s="14">
        <v>86.236999999999995</v>
      </c>
      <c r="AI2232" s="14">
        <v>88.161000000000001</v>
      </c>
      <c r="AJ2232" s="14">
        <v>85.584000000000003</v>
      </c>
      <c r="AK2232" s="14">
        <v>73.043000000000006</v>
      </c>
      <c r="AL2232" s="14">
        <v>45.954999999999998</v>
      </c>
      <c r="AM2232" s="14">
        <v>28.866</v>
      </c>
      <c r="AN2232" s="14">
        <v>12.000999999999999</v>
      </c>
      <c r="AO2232" s="14">
        <v>7.1130000000000004</v>
      </c>
      <c r="AP2232" s="14">
        <v>22.282</v>
      </c>
      <c r="AQ2232" s="14">
        <v>40.872999999999998</v>
      </c>
      <c r="AR2232" s="14">
        <v>76.659000000000006</v>
      </c>
      <c r="AS2232" s="14">
        <v>90.298000000000002</v>
      </c>
      <c r="AT2232" s="14">
        <v>105.96599999999999</v>
      </c>
      <c r="AU2232" s="14">
        <v>99.494</v>
      </c>
      <c r="AV2232" s="14">
        <v>97.811999999999998</v>
      </c>
      <c r="AW2232" s="14">
        <v>96.070999999999998</v>
      </c>
      <c r="AX2232" s="14">
        <v>72.004000000000005</v>
      </c>
      <c r="AY2232" s="14">
        <v>59.744</v>
      </c>
      <c r="AZ2232" s="14">
        <v>26.951000000000001</v>
      </c>
      <c r="BA2232" s="14">
        <v>20.271999999999998</v>
      </c>
      <c r="BB2232" s="14">
        <v>11.48</v>
      </c>
      <c r="BC2232" s="14">
        <v>24.032</v>
      </c>
      <c r="BD2232" s="14">
        <v>56.085999999999999</v>
      </c>
      <c r="BE2232" s="14">
        <v>80.257999999999996</v>
      </c>
      <c r="BF2232" s="14">
        <v>104.46599999999999</v>
      </c>
      <c r="BG2232" s="14">
        <v>105.29</v>
      </c>
      <c r="BH2232" s="14">
        <v>97.86</v>
      </c>
      <c r="BI2232" s="14">
        <v>86.912000000000006</v>
      </c>
      <c r="BJ2232" s="14">
        <v>55.134999999999998</v>
      </c>
      <c r="BK2232" s="14">
        <v>36.554000000000002</v>
      </c>
      <c r="BL2232" s="14">
        <v>13.98</v>
      </c>
      <c r="BM2232" s="14">
        <v>8.7270000000000003</v>
      </c>
      <c r="BN2232" s="14">
        <v>15.651999999999999</v>
      </c>
      <c r="BO2232" s="14">
        <v>31.475000000000001</v>
      </c>
      <c r="BP2232" s="14">
        <v>74.802999999999997</v>
      </c>
      <c r="BQ2232" s="14">
        <v>111.47499999999999</v>
      </c>
      <c r="BR2232" s="14">
        <v>159.49600000000001</v>
      </c>
      <c r="BS2232" s="14">
        <v>160.613</v>
      </c>
      <c r="BT2232" s="14">
        <v>153.13399999999999</v>
      </c>
      <c r="BU2232" s="14">
        <v>131.29499999999999</v>
      </c>
      <c r="BV2232" s="14">
        <v>80.430999999999997</v>
      </c>
      <c r="BW2232" s="14">
        <v>49.298999999999999</v>
      </c>
      <c r="BX2232" s="14">
        <v>19.643999999999998</v>
      </c>
      <c r="BY2232" s="121">
        <v>11.455</v>
      </c>
      <c r="BZ2232" s="122" t="str">
        <f t="shared" si="205"/>
        <v>Campbeltown AP</v>
      </c>
      <c r="CA2232" s="14">
        <f t="shared" si="206"/>
        <v>55.436999999999998</v>
      </c>
      <c r="CB2232" s="14">
        <f t="shared" si="207"/>
        <v>-5.6859999999999999</v>
      </c>
      <c r="CC2232" s="14">
        <f t="shared" si="208"/>
        <v>8.9884949740035844E-2</v>
      </c>
      <c r="CD2232" s="14">
        <f t="shared" si="209"/>
        <v>572.27114045672533</v>
      </c>
      <c r="CE2232" s="102"/>
    </row>
    <row r="2233" spans="1:83" x14ac:dyDescent="0.25">
      <c r="A2233" s="14">
        <f t="shared" si="204"/>
        <v>4418.4495451293051</v>
      </c>
      <c r="B2233" s="14" t="s">
        <v>2517</v>
      </c>
      <c r="C2233" s="14">
        <v>55.45</v>
      </c>
      <c r="D2233" s="14">
        <v>69.316999999999993</v>
      </c>
      <c r="E2233" s="14">
        <v>92</v>
      </c>
      <c r="F2233" s="14">
        <v>-17.960999999999999</v>
      </c>
      <c r="G2233" s="14">
        <v>-14.457000000000001</v>
      </c>
      <c r="H2233" s="14">
        <v>-9.3550000000000004</v>
      </c>
      <c r="I2233" s="14">
        <v>2.9140000000000001</v>
      </c>
      <c r="J2233" s="14">
        <v>11.992000000000001</v>
      </c>
      <c r="K2233" s="14">
        <v>17.347999999999999</v>
      </c>
      <c r="L2233" s="14">
        <v>18.818999999999999</v>
      </c>
      <c r="M2233" s="14">
        <v>14.834</v>
      </c>
      <c r="N2233" s="14">
        <v>10.866</v>
      </c>
      <c r="O2233" s="14">
        <v>0.91300000000000003</v>
      </c>
      <c r="P2233" s="14">
        <v>-8.1999999999999993</v>
      </c>
      <c r="Q2233" s="14">
        <v>-13.929</v>
      </c>
      <c r="R2233" s="14">
        <v>9.2010000000000005</v>
      </c>
      <c r="S2233" s="14">
        <v>17.931999999999999</v>
      </c>
      <c r="T2233" s="14">
        <v>36.673999999999999</v>
      </c>
      <c r="U2233" s="14">
        <v>50.817999999999998</v>
      </c>
      <c r="V2233" s="14">
        <v>66.647000000000006</v>
      </c>
      <c r="W2233" s="14">
        <v>74.34</v>
      </c>
      <c r="X2233" s="14">
        <v>72.546999999999997</v>
      </c>
      <c r="Y2233" s="14">
        <v>59.167000000000002</v>
      </c>
      <c r="Z2233" s="14">
        <v>39.685000000000002</v>
      </c>
      <c r="AA2233" s="14">
        <v>24.614000000000001</v>
      </c>
      <c r="AB2233" s="14">
        <v>11.231999999999999</v>
      </c>
      <c r="AC2233" s="14">
        <v>7.25</v>
      </c>
      <c r="AD2233" s="14">
        <v>11.722</v>
      </c>
      <c r="AE2233" s="14">
        <v>24.706</v>
      </c>
      <c r="AF2233" s="14">
        <v>50.034999999999997</v>
      </c>
      <c r="AG2233" s="14">
        <v>74.247</v>
      </c>
      <c r="AH2233" s="14">
        <v>109.43600000000001</v>
      </c>
      <c r="AI2233" s="14">
        <v>107.82599999999999</v>
      </c>
      <c r="AJ2233" s="14">
        <v>110.672</v>
      </c>
      <c r="AK2233" s="14">
        <v>76.05</v>
      </c>
      <c r="AL2233" s="14">
        <v>55.621000000000002</v>
      </c>
      <c r="AM2233" s="14">
        <v>34.097000000000001</v>
      </c>
      <c r="AN2233" s="14">
        <v>13.582000000000001</v>
      </c>
      <c r="AO2233" s="14">
        <v>8.8930000000000007</v>
      </c>
      <c r="AP2233" s="14">
        <v>33.881999999999998</v>
      </c>
      <c r="AQ2233" s="14">
        <v>69.037000000000006</v>
      </c>
      <c r="AR2233" s="14">
        <v>99.933999999999997</v>
      </c>
      <c r="AS2233" s="14">
        <v>115.83</v>
      </c>
      <c r="AT2233" s="14">
        <v>133.143</v>
      </c>
      <c r="AU2233" s="14">
        <v>124.3</v>
      </c>
      <c r="AV2233" s="14">
        <v>124.904</v>
      </c>
      <c r="AW2233" s="14">
        <v>111.834</v>
      </c>
      <c r="AX2233" s="14">
        <v>103.08199999999999</v>
      </c>
      <c r="AY2233" s="14">
        <v>77.652000000000001</v>
      </c>
      <c r="AZ2233" s="14">
        <v>33.881999999999998</v>
      </c>
      <c r="BA2233" s="14">
        <v>30.655000000000001</v>
      </c>
      <c r="BB2233" s="14">
        <v>14.295</v>
      </c>
      <c r="BC2233" s="14">
        <v>35.4</v>
      </c>
      <c r="BD2233" s="14">
        <v>68.697000000000003</v>
      </c>
      <c r="BE2233" s="14">
        <v>95.367000000000004</v>
      </c>
      <c r="BF2233" s="14">
        <v>125.934</v>
      </c>
      <c r="BG2233" s="14">
        <v>132.08199999999999</v>
      </c>
      <c r="BH2233" s="14">
        <v>112.873</v>
      </c>
      <c r="BI2233" s="14">
        <v>104.264</v>
      </c>
      <c r="BJ2233" s="14">
        <v>75.578000000000003</v>
      </c>
      <c r="BK2233" s="14">
        <v>42.494</v>
      </c>
      <c r="BL2233" s="14">
        <v>16.561</v>
      </c>
      <c r="BM2233" s="14">
        <v>11.598000000000001</v>
      </c>
      <c r="BN2233" s="14">
        <v>18.483000000000001</v>
      </c>
      <c r="BO2233" s="14">
        <v>41.761000000000003</v>
      </c>
      <c r="BP2233" s="14">
        <v>87.968000000000004</v>
      </c>
      <c r="BQ2233" s="14">
        <v>134.64699999999999</v>
      </c>
      <c r="BR2233" s="14">
        <v>196.14500000000001</v>
      </c>
      <c r="BS2233" s="14">
        <v>203.83699999999999</v>
      </c>
      <c r="BT2233" s="14">
        <v>192.50299999999999</v>
      </c>
      <c r="BU2233" s="14">
        <v>146.45400000000001</v>
      </c>
      <c r="BV2233" s="14">
        <v>101.474</v>
      </c>
      <c r="BW2233" s="14">
        <v>56.802</v>
      </c>
      <c r="BX2233" s="14">
        <v>21.861000000000001</v>
      </c>
      <c r="BY2233" s="121">
        <v>14.263999999999999</v>
      </c>
      <c r="BZ2233" s="122" t="str">
        <f t="shared" si="205"/>
        <v>Ilyinka</v>
      </c>
      <c r="CA2233" s="14">
        <f t="shared" si="206"/>
        <v>55.45</v>
      </c>
      <c r="CB2233" s="14">
        <f t="shared" si="207"/>
        <v>69.316999999999993</v>
      </c>
      <c r="CC2233" s="14">
        <f t="shared" si="208"/>
        <v>0.6939929121287991</v>
      </c>
      <c r="CD2233" s="14">
        <f t="shared" si="209"/>
        <v>4418.4495451293051</v>
      </c>
      <c r="CE2233" s="102"/>
    </row>
    <row r="2234" spans="1:83" x14ac:dyDescent="0.25">
      <c r="A2234" s="14">
        <f t="shared" si="204"/>
        <v>4190.9863841767374</v>
      </c>
      <c r="B2234" s="14" t="s">
        <v>2518</v>
      </c>
      <c r="C2234" s="14">
        <v>55.466999999999999</v>
      </c>
      <c r="D2234" s="14">
        <v>65.400000000000006</v>
      </c>
      <c r="E2234" s="14">
        <v>74</v>
      </c>
      <c r="F2234" s="14">
        <v>-16.763999999999999</v>
      </c>
      <c r="G2234" s="14">
        <v>-14.31</v>
      </c>
      <c r="H2234" s="14">
        <v>-7.2140000000000004</v>
      </c>
      <c r="I2234" s="14">
        <v>5.2249999999999996</v>
      </c>
      <c r="J2234" s="14">
        <v>12.743</v>
      </c>
      <c r="K2234" s="14">
        <v>17.591999999999999</v>
      </c>
      <c r="L2234" s="14">
        <v>19.11</v>
      </c>
      <c r="M2234" s="14">
        <v>17.042000000000002</v>
      </c>
      <c r="N2234" s="14">
        <v>11.573</v>
      </c>
      <c r="O2234" s="14">
        <v>3.407</v>
      </c>
      <c r="P2234" s="14">
        <v>-6.2510000000000003</v>
      </c>
      <c r="Q2234" s="14">
        <v>-13.518000000000001</v>
      </c>
      <c r="R2234" s="14">
        <v>9.15</v>
      </c>
      <c r="S2234" s="14">
        <v>17.023</v>
      </c>
      <c r="T2234" s="14">
        <v>34.365000000000002</v>
      </c>
      <c r="U2234" s="14">
        <v>50.225000000000001</v>
      </c>
      <c r="V2234" s="14">
        <v>70.028000000000006</v>
      </c>
      <c r="W2234" s="14">
        <v>74.98</v>
      </c>
      <c r="X2234" s="14">
        <v>72.147000000000006</v>
      </c>
      <c r="Y2234" s="14">
        <v>57.494999999999997</v>
      </c>
      <c r="Z2234" s="14">
        <v>40.531999999999996</v>
      </c>
      <c r="AA2234" s="14">
        <v>23.885999999999999</v>
      </c>
      <c r="AB2234" s="14">
        <v>11.185</v>
      </c>
      <c r="AC2234" s="14">
        <v>6.8620000000000001</v>
      </c>
      <c r="AD2234" s="14">
        <v>10.772</v>
      </c>
      <c r="AE2234" s="14">
        <v>21.463000000000001</v>
      </c>
      <c r="AF2234" s="14">
        <v>47.085999999999999</v>
      </c>
      <c r="AG2234" s="14">
        <v>78.605000000000004</v>
      </c>
      <c r="AH2234" s="14">
        <v>109.801</v>
      </c>
      <c r="AI2234" s="14">
        <v>107.527</v>
      </c>
      <c r="AJ2234" s="14">
        <v>101.145</v>
      </c>
      <c r="AK2234" s="14">
        <v>81.614000000000004</v>
      </c>
      <c r="AL2234" s="14">
        <v>55.746000000000002</v>
      </c>
      <c r="AM2234" s="14">
        <v>31.387</v>
      </c>
      <c r="AN2234" s="14">
        <v>13.404</v>
      </c>
      <c r="AO2234" s="14">
        <v>8.2230000000000008</v>
      </c>
      <c r="AP2234" s="14">
        <v>32.981000000000002</v>
      </c>
      <c r="AQ2234" s="14">
        <v>55.386000000000003</v>
      </c>
      <c r="AR2234" s="14">
        <v>99.096999999999994</v>
      </c>
      <c r="AS2234" s="14">
        <v>125.346</v>
      </c>
      <c r="AT2234" s="14">
        <v>129.44499999999999</v>
      </c>
      <c r="AU2234" s="14">
        <v>120.831</v>
      </c>
      <c r="AV2234" s="14">
        <v>125.122</v>
      </c>
      <c r="AW2234" s="14">
        <v>112.833</v>
      </c>
      <c r="AX2234" s="14">
        <v>99.1</v>
      </c>
      <c r="AY2234" s="14">
        <v>69.906999999999996</v>
      </c>
      <c r="AZ2234" s="14">
        <v>36.545999999999999</v>
      </c>
      <c r="BA2234" s="14">
        <v>23.452000000000002</v>
      </c>
      <c r="BB2234" s="14">
        <v>14.11</v>
      </c>
      <c r="BC2234" s="14">
        <v>29.702999999999999</v>
      </c>
      <c r="BD2234" s="14">
        <v>64.061999999999998</v>
      </c>
      <c r="BE2234" s="14">
        <v>98.706000000000003</v>
      </c>
      <c r="BF2234" s="14">
        <v>125.267</v>
      </c>
      <c r="BG2234" s="14">
        <v>126.694</v>
      </c>
      <c r="BH2234" s="14">
        <v>124.89400000000001</v>
      </c>
      <c r="BI2234" s="14">
        <v>100.523</v>
      </c>
      <c r="BJ2234" s="14">
        <v>71.706000000000003</v>
      </c>
      <c r="BK2234" s="14">
        <v>40.645000000000003</v>
      </c>
      <c r="BL2234" s="14">
        <v>17.423999999999999</v>
      </c>
      <c r="BM2234" s="14">
        <v>9.8520000000000003</v>
      </c>
      <c r="BN2234" s="14">
        <v>17.991</v>
      </c>
      <c r="BO2234" s="14">
        <v>36.954999999999998</v>
      </c>
      <c r="BP2234" s="14">
        <v>84.988</v>
      </c>
      <c r="BQ2234" s="14">
        <v>142.83000000000001</v>
      </c>
      <c r="BR2234" s="14">
        <v>192.05099999999999</v>
      </c>
      <c r="BS2234" s="14">
        <v>197.851</v>
      </c>
      <c r="BT2234" s="14">
        <v>192.44</v>
      </c>
      <c r="BU2234" s="14">
        <v>148.26300000000001</v>
      </c>
      <c r="BV2234" s="14">
        <v>98.912000000000006</v>
      </c>
      <c r="BW2234" s="14">
        <v>52.981000000000002</v>
      </c>
      <c r="BX2234" s="14">
        <v>22.292999999999999</v>
      </c>
      <c r="BY2234" s="121">
        <v>12.875999999999999</v>
      </c>
      <c r="BZ2234" s="122" t="str">
        <f t="shared" si="205"/>
        <v>Kurgan AP</v>
      </c>
      <c r="CA2234" s="14">
        <f t="shared" si="206"/>
        <v>55.466999999999999</v>
      </c>
      <c r="CB2234" s="14">
        <f t="shared" si="207"/>
        <v>65.400000000000006</v>
      </c>
      <c r="CC2234" s="14">
        <f t="shared" si="208"/>
        <v>0.65826594051598308</v>
      </c>
      <c r="CD2234" s="14">
        <f t="shared" si="209"/>
        <v>4190.9863841767374</v>
      </c>
      <c r="CE2234" s="102"/>
    </row>
    <row r="2235" spans="1:83" x14ac:dyDescent="0.25">
      <c r="A2235" s="14">
        <f t="shared" si="204"/>
        <v>6646.7979259906697</v>
      </c>
      <c r="B2235" s="14" t="s">
        <v>2519</v>
      </c>
      <c r="C2235" s="14">
        <v>55.466999999999999</v>
      </c>
      <c r="D2235" s="14">
        <v>113.617</v>
      </c>
      <c r="E2235" s="14">
        <v>1097</v>
      </c>
      <c r="F2235" s="14">
        <v>-27.757000000000001</v>
      </c>
      <c r="G2235" s="14">
        <v>-22.914999999999999</v>
      </c>
      <c r="H2235" s="14">
        <v>-15.154</v>
      </c>
      <c r="I2235" s="14">
        <v>-5.49</v>
      </c>
      <c r="J2235" s="14">
        <v>4.5979999999999999</v>
      </c>
      <c r="K2235" s="14">
        <v>11.999000000000001</v>
      </c>
      <c r="L2235" s="14">
        <v>14.976000000000001</v>
      </c>
      <c r="M2235" s="14">
        <v>11.935</v>
      </c>
      <c r="N2235" s="14">
        <v>4.9950000000000001</v>
      </c>
      <c r="O2235" s="14">
        <v>-5.5309999999999997</v>
      </c>
      <c r="P2235" s="14">
        <v>-18.381</v>
      </c>
      <c r="Q2235" s="14">
        <v>-25.678000000000001</v>
      </c>
      <c r="R2235" s="14">
        <v>9.8149999999999995</v>
      </c>
      <c r="S2235" s="14">
        <v>17.213999999999999</v>
      </c>
      <c r="T2235" s="14">
        <v>32.491999999999997</v>
      </c>
      <c r="U2235" s="14">
        <v>52.067999999999998</v>
      </c>
      <c r="V2235" s="14">
        <v>71.138999999999996</v>
      </c>
      <c r="W2235" s="14">
        <v>74.292000000000002</v>
      </c>
      <c r="X2235" s="14">
        <v>72.804000000000002</v>
      </c>
      <c r="Y2235" s="14">
        <v>57.91</v>
      </c>
      <c r="Z2235" s="14">
        <v>39.398000000000003</v>
      </c>
      <c r="AA2235" s="14">
        <v>25.245000000000001</v>
      </c>
      <c r="AB2235" s="14">
        <v>11.849</v>
      </c>
      <c r="AC2235" s="14">
        <v>7.0129999999999999</v>
      </c>
      <c r="AD2235" s="14">
        <v>12.846</v>
      </c>
      <c r="AE2235" s="14">
        <v>26.242999999999999</v>
      </c>
      <c r="AF2235" s="14">
        <v>57.713000000000001</v>
      </c>
      <c r="AG2235" s="14">
        <v>82.239000000000004</v>
      </c>
      <c r="AH2235" s="14">
        <v>105.803</v>
      </c>
      <c r="AI2235" s="14">
        <v>103.879</v>
      </c>
      <c r="AJ2235" s="14">
        <v>97.649000000000001</v>
      </c>
      <c r="AK2235" s="14">
        <v>74.94</v>
      </c>
      <c r="AL2235" s="14">
        <v>56.503</v>
      </c>
      <c r="AM2235" s="14">
        <v>35.515000000000001</v>
      </c>
      <c r="AN2235" s="14">
        <v>14.984999999999999</v>
      </c>
      <c r="AO2235" s="14">
        <v>8.4369999999999994</v>
      </c>
      <c r="AP2235" s="14">
        <v>43.787999999999997</v>
      </c>
      <c r="AQ2235" s="14">
        <v>76.712000000000003</v>
      </c>
      <c r="AR2235" s="14">
        <v>130.083</v>
      </c>
      <c r="AS2235" s="14">
        <v>129.94300000000001</v>
      </c>
      <c r="AT2235" s="14">
        <v>131.88999999999999</v>
      </c>
      <c r="AU2235" s="14">
        <v>121.676</v>
      </c>
      <c r="AV2235" s="14">
        <v>121.349</v>
      </c>
      <c r="AW2235" s="14">
        <v>108.02200000000001</v>
      </c>
      <c r="AX2235" s="14">
        <v>108.20699999999999</v>
      </c>
      <c r="AY2235" s="14">
        <v>85.997</v>
      </c>
      <c r="AZ2235" s="14">
        <v>45.079000000000001</v>
      </c>
      <c r="BA2235" s="14">
        <v>27.413</v>
      </c>
      <c r="BB2235" s="14">
        <v>17.571000000000002</v>
      </c>
      <c r="BC2235" s="14">
        <v>36.046999999999997</v>
      </c>
      <c r="BD2235" s="14">
        <v>74.736000000000004</v>
      </c>
      <c r="BE2235" s="14">
        <v>104.69499999999999</v>
      </c>
      <c r="BF2235" s="14">
        <v>133.99299999999999</v>
      </c>
      <c r="BG2235" s="14">
        <v>130.22200000000001</v>
      </c>
      <c r="BH2235" s="14">
        <v>122.28400000000001</v>
      </c>
      <c r="BI2235" s="14">
        <v>101.05800000000001</v>
      </c>
      <c r="BJ2235" s="14">
        <v>75.799000000000007</v>
      </c>
      <c r="BK2235" s="14">
        <v>48.509</v>
      </c>
      <c r="BL2235" s="14">
        <v>21.087</v>
      </c>
      <c r="BM2235" s="14">
        <v>11.135999999999999</v>
      </c>
      <c r="BN2235" s="14">
        <v>20.518000000000001</v>
      </c>
      <c r="BO2235" s="14">
        <v>43.052</v>
      </c>
      <c r="BP2235" s="14">
        <v>99.834000000000003</v>
      </c>
      <c r="BQ2235" s="14">
        <v>149.56</v>
      </c>
      <c r="BR2235" s="14">
        <v>195.73400000000001</v>
      </c>
      <c r="BS2235" s="14">
        <v>198.87899999999999</v>
      </c>
      <c r="BT2235" s="14">
        <v>188.23500000000001</v>
      </c>
      <c r="BU2235" s="14">
        <v>143.61799999999999</v>
      </c>
      <c r="BV2235" s="14">
        <v>104.181</v>
      </c>
      <c r="BW2235" s="14">
        <v>60.158000000000001</v>
      </c>
      <c r="BX2235" s="14">
        <v>24.571999999999999</v>
      </c>
      <c r="BY2235" s="121">
        <v>13.523999999999999</v>
      </c>
      <c r="BZ2235" s="122" t="str">
        <f t="shared" si="205"/>
        <v>Uakit</v>
      </c>
      <c r="CA2235" s="14">
        <f t="shared" si="206"/>
        <v>55.466999999999999</v>
      </c>
      <c r="CB2235" s="14">
        <f t="shared" si="207"/>
        <v>113.617</v>
      </c>
      <c r="CC2235" s="14">
        <f t="shared" si="208"/>
        <v>1.0439930572648268</v>
      </c>
      <c r="CD2235" s="14">
        <f t="shared" si="209"/>
        <v>6646.7979259906697</v>
      </c>
      <c r="CE2235" s="102"/>
    </row>
    <row r="2236" spans="1:83" x14ac:dyDescent="0.25">
      <c r="A2236" s="14">
        <f t="shared" si="204"/>
        <v>1942.8720802799121</v>
      </c>
      <c r="B2236" s="14" t="s">
        <v>2520</v>
      </c>
      <c r="C2236" s="14">
        <v>55.475000000000001</v>
      </c>
      <c r="D2236" s="14">
        <v>28.751999999999999</v>
      </c>
      <c r="E2236" s="14">
        <v>133</v>
      </c>
      <c r="F2236" s="14">
        <v>-6.2039999999999997</v>
      </c>
      <c r="G2236" s="14">
        <v>-5.6159999999999997</v>
      </c>
      <c r="H2236" s="14">
        <v>0.872</v>
      </c>
      <c r="I2236" s="14">
        <v>5.75</v>
      </c>
      <c r="J2236" s="14">
        <v>13.798</v>
      </c>
      <c r="K2236" s="14">
        <v>16.748000000000001</v>
      </c>
      <c r="L2236" s="14">
        <v>18.279</v>
      </c>
      <c r="M2236" s="14">
        <v>16.670999999999999</v>
      </c>
      <c r="N2236" s="14">
        <v>11.331</v>
      </c>
      <c r="O2236" s="14">
        <v>5.45</v>
      </c>
      <c r="P2236" s="14">
        <v>0.81599999999999995</v>
      </c>
      <c r="Q2236" s="14">
        <v>-2.7410000000000001</v>
      </c>
      <c r="R2236" s="14">
        <v>8.1509999999999998</v>
      </c>
      <c r="S2236" s="14">
        <v>16.018999999999998</v>
      </c>
      <c r="T2236" s="14">
        <v>33.511000000000003</v>
      </c>
      <c r="U2236" s="14">
        <v>48.6</v>
      </c>
      <c r="V2236" s="14">
        <v>67.486000000000004</v>
      </c>
      <c r="W2236" s="14">
        <v>73.349999999999994</v>
      </c>
      <c r="X2236" s="14">
        <v>74.352999999999994</v>
      </c>
      <c r="Y2236" s="14">
        <v>57.651000000000003</v>
      </c>
      <c r="Z2236" s="14">
        <v>39.500999999999998</v>
      </c>
      <c r="AA2236" s="14">
        <v>25.972999999999999</v>
      </c>
      <c r="AB2236" s="14">
        <v>9.5830000000000002</v>
      </c>
      <c r="AC2236" s="14">
        <v>5.4450000000000003</v>
      </c>
      <c r="AD2236" s="14">
        <v>9.4700000000000006</v>
      </c>
      <c r="AE2236" s="14">
        <v>18.501999999999999</v>
      </c>
      <c r="AF2236" s="14">
        <v>48.945999999999998</v>
      </c>
      <c r="AG2236" s="14">
        <v>70.59</v>
      </c>
      <c r="AH2236" s="14">
        <v>95.531000000000006</v>
      </c>
      <c r="AI2236" s="14">
        <v>106.602</v>
      </c>
      <c r="AJ2236" s="14">
        <v>102.062</v>
      </c>
      <c r="AK2236" s="14">
        <v>80.936000000000007</v>
      </c>
      <c r="AL2236" s="14">
        <v>50.094999999999999</v>
      </c>
      <c r="AM2236" s="14">
        <v>32.802</v>
      </c>
      <c r="AN2236" s="14">
        <v>10.266999999999999</v>
      </c>
      <c r="AO2236" s="14">
        <v>5.7240000000000002</v>
      </c>
      <c r="AP2236" s="14">
        <v>22.759</v>
      </c>
      <c r="AQ2236" s="14">
        <v>37.506</v>
      </c>
      <c r="AR2236" s="14">
        <v>95.094999999999999</v>
      </c>
      <c r="AS2236" s="14">
        <v>110.991</v>
      </c>
      <c r="AT2236" s="14">
        <v>129.05699999999999</v>
      </c>
      <c r="AU2236" s="14">
        <v>124.798</v>
      </c>
      <c r="AV2236" s="14">
        <v>132.65</v>
      </c>
      <c r="AW2236" s="14">
        <v>119.871</v>
      </c>
      <c r="AX2236" s="14">
        <v>91.15</v>
      </c>
      <c r="AY2236" s="14">
        <v>79.91</v>
      </c>
      <c r="AZ2236" s="14">
        <v>19.055</v>
      </c>
      <c r="BA2236" s="14">
        <v>11.648</v>
      </c>
      <c r="BB2236" s="14">
        <v>10.941000000000001</v>
      </c>
      <c r="BC2236" s="14">
        <v>22.545999999999999</v>
      </c>
      <c r="BD2236" s="14">
        <v>61.543999999999997</v>
      </c>
      <c r="BE2236" s="14">
        <v>92.281999999999996</v>
      </c>
      <c r="BF2236" s="14">
        <v>130.518</v>
      </c>
      <c r="BG2236" s="14">
        <v>133.30500000000001</v>
      </c>
      <c r="BH2236" s="14">
        <v>126.93</v>
      </c>
      <c r="BI2236" s="14">
        <v>106.592</v>
      </c>
      <c r="BJ2236" s="14">
        <v>65.959000000000003</v>
      </c>
      <c r="BK2236" s="14">
        <v>46.508000000000003</v>
      </c>
      <c r="BL2236" s="14">
        <v>11.91</v>
      </c>
      <c r="BM2236" s="14">
        <v>6.5880000000000001</v>
      </c>
      <c r="BN2236" s="14">
        <v>15.266</v>
      </c>
      <c r="BO2236" s="14">
        <v>31.053000000000001</v>
      </c>
      <c r="BP2236" s="14">
        <v>84.674999999999997</v>
      </c>
      <c r="BQ2236" s="14">
        <v>132.43799999999999</v>
      </c>
      <c r="BR2236" s="14">
        <v>190.98</v>
      </c>
      <c r="BS2236" s="14">
        <v>205.804</v>
      </c>
      <c r="BT2236" s="14">
        <v>201.15</v>
      </c>
      <c r="BU2236" s="14">
        <v>154.79300000000001</v>
      </c>
      <c r="BV2236" s="14">
        <v>92.625</v>
      </c>
      <c r="BW2236" s="14">
        <v>58.683999999999997</v>
      </c>
      <c r="BX2236" s="14">
        <v>17.152000000000001</v>
      </c>
      <c r="BY2236" s="121">
        <v>9.5860000000000003</v>
      </c>
      <c r="BZ2236" s="122" t="str">
        <f t="shared" si="205"/>
        <v>Polatsk</v>
      </c>
      <c r="CA2236" s="14">
        <f t="shared" si="206"/>
        <v>55.475000000000001</v>
      </c>
      <c r="CB2236" s="14">
        <f t="shared" si="207"/>
        <v>28.751999999999999</v>
      </c>
      <c r="CC2236" s="14">
        <f t="shared" si="208"/>
        <v>0.30516121981601924</v>
      </c>
      <c r="CD2236" s="14">
        <f t="shared" si="209"/>
        <v>1942.8720802799121</v>
      </c>
      <c r="CE2236" s="102"/>
    </row>
    <row r="2237" spans="1:83" x14ac:dyDescent="0.25">
      <c r="A2237" s="14">
        <f t="shared" si="204"/>
        <v>817.70746012153188</v>
      </c>
      <c r="B2237" s="14" t="s">
        <v>2521</v>
      </c>
      <c r="C2237" s="14">
        <v>55.475000000000001</v>
      </c>
      <c r="D2237" s="14">
        <v>10.331</v>
      </c>
      <c r="E2237" s="14">
        <v>21</v>
      </c>
      <c r="F2237" s="14">
        <v>2.4790000000000001</v>
      </c>
      <c r="G2237" s="14">
        <v>0.84899999999999998</v>
      </c>
      <c r="H2237" s="14">
        <v>3.4350000000000001</v>
      </c>
      <c r="I2237" s="14">
        <v>7.08</v>
      </c>
      <c r="J2237" s="14">
        <v>11.603999999999999</v>
      </c>
      <c r="K2237" s="14">
        <v>15.265000000000001</v>
      </c>
      <c r="L2237" s="14">
        <v>17.495999999999999</v>
      </c>
      <c r="M2237" s="14">
        <v>17.399000000000001</v>
      </c>
      <c r="N2237" s="14">
        <v>13.519</v>
      </c>
      <c r="O2237" s="14">
        <v>10.023</v>
      </c>
      <c r="P2237" s="14">
        <v>5.8410000000000002</v>
      </c>
      <c r="Q2237" s="14">
        <v>2.5259999999999998</v>
      </c>
      <c r="R2237" s="14">
        <v>7.89</v>
      </c>
      <c r="S2237" s="14">
        <v>15.762</v>
      </c>
      <c r="T2237" s="14">
        <v>30.702000000000002</v>
      </c>
      <c r="U2237" s="14">
        <v>48.813000000000002</v>
      </c>
      <c r="V2237" s="14">
        <v>66.991</v>
      </c>
      <c r="W2237" s="14">
        <v>75.224999999999994</v>
      </c>
      <c r="X2237" s="14">
        <v>73.180000000000007</v>
      </c>
      <c r="Y2237" s="14">
        <v>57.661000000000001</v>
      </c>
      <c r="Z2237" s="14">
        <v>38.207000000000001</v>
      </c>
      <c r="AA2237" s="14">
        <v>22.297000000000001</v>
      </c>
      <c r="AB2237" s="14">
        <v>10.346</v>
      </c>
      <c r="AC2237" s="14">
        <v>6.1210000000000004</v>
      </c>
      <c r="AD2237" s="14">
        <v>8.9629999999999992</v>
      </c>
      <c r="AE2237" s="14">
        <v>19.774999999999999</v>
      </c>
      <c r="AF2237" s="14">
        <v>44.326999999999998</v>
      </c>
      <c r="AG2237" s="14">
        <v>73.941999999999993</v>
      </c>
      <c r="AH2237" s="14">
        <v>103.199</v>
      </c>
      <c r="AI2237" s="14">
        <v>106.54</v>
      </c>
      <c r="AJ2237" s="14">
        <v>94.18</v>
      </c>
      <c r="AK2237" s="14">
        <v>82.620999999999995</v>
      </c>
      <c r="AL2237" s="14">
        <v>55.924999999999997</v>
      </c>
      <c r="AM2237" s="14">
        <v>26.587</v>
      </c>
      <c r="AN2237" s="14">
        <v>11.788</v>
      </c>
      <c r="AO2237" s="14">
        <v>7.218</v>
      </c>
      <c r="AP2237" s="14">
        <v>17.786000000000001</v>
      </c>
      <c r="AQ2237" s="14">
        <v>41.246000000000002</v>
      </c>
      <c r="AR2237" s="14">
        <v>85.245000000000005</v>
      </c>
      <c r="AS2237" s="14">
        <v>108.01600000000001</v>
      </c>
      <c r="AT2237" s="14">
        <v>120.32299999999999</v>
      </c>
      <c r="AU2237" s="14">
        <v>119.523</v>
      </c>
      <c r="AV2237" s="14">
        <v>116.932</v>
      </c>
      <c r="AW2237" s="14">
        <v>113.226</v>
      </c>
      <c r="AX2237" s="14">
        <v>97.278000000000006</v>
      </c>
      <c r="AY2237" s="14">
        <v>58.664999999999999</v>
      </c>
      <c r="AZ2237" s="14">
        <v>27.721</v>
      </c>
      <c r="BA2237" s="14">
        <v>18.907</v>
      </c>
      <c r="BB2237" s="14">
        <v>9.7409999999999997</v>
      </c>
      <c r="BC2237" s="14">
        <v>24.030999999999999</v>
      </c>
      <c r="BD2237" s="14">
        <v>55.473999999999997</v>
      </c>
      <c r="BE2237" s="14">
        <v>85.534999999999997</v>
      </c>
      <c r="BF2237" s="14">
        <v>113.61</v>
      </c>
      <c r="BG2237" s="14">
        <v>120.184</v>
      </c>
      <c r="BH2237" s="14">
        <v>121.285</v>
      </c>
      <c r="BI2237" s="14">
        <v>99.421999999999997</v>
      </c>
      <c r="BJ2237" s="14">
        <v>67.677000000000007</v>
      </c>
      <c r="BK2237" s="14">
        <v>36.283000000000001</v>
      </c>
      <c r="BL2237" s="14">
        <v>15.643000000000001</v>
      </c>
      <c r="BM2237" s="14">
        <v>8.6050000000000004</v>
      </c>
      <c r="BN2237" s="14">
        <v>14.436999999999999</v>
      </c>
      <c r="BO2237" s="14">
        <v>31.777000000000001</v>
      </c>
      <c r="BP2237" s="14">
        <v>77.400999999999996</v>
      </c>
      <c r="BQ2237" s="14">
        <v>129.36000000000001</v>
      </c>
      <c r="BR2237" s="14">
        <v>178.12100000000001</v>
      </c>
      <c r="BS2237" s="14">
        <v>193.517</v>
      </c>
      <c r="BT2237" s="14">
        <v>181.41900000000001</v>
      </c>
      <c r="BU2237" s="14">
        <v>148.09100000000001</v>
      </c>
      <c r="BV2237" s="14">
        <v>97.138000000000005</v>
      </c>
      <c r="BW2237" s="14">
        <v>47.432000000000002</v>
      </c>
      <c r="BX2237" s="14">
        <v>19.806000000000001</v>
      </c>
      <c r="BY2237" s="121">
        <v>11.358000000000001</v>
      </c>
      <c r="BZ2237" s="122" t="str">
        <f t="shared" si="205"/>
        <v>Odense AP</v>
      </c>
      <c r="CA2237" s="14">
        <f t="shared" si="206"/>
        <v>55.475000000000001</v>
      </c>
      <c r="CB2237" s="14">
        <f t="shared" si="207"/>
        <v>10.331</v>
      </c>
      <c r="CC2237" s="14">
        <f t="shared" si="208"/>
        <v>0.1284349126821541</v>
      </c>
      <c r="CD2237" s="14">
        <f t="shared" si="209"/>
        <v>817.70746012153188</v>
      </c>
      <c r="CE2237" s="102"/>
    </row>
    <row r="2238" spans="1:83" x14ac:dyDescent="0.25">
      <c r="A2238" s="14">
        <f t="shared" si="204"/>
        <v>7395.4699387788878</v>
      </c>
      <c r="B2238" s="14" t="s">
        <v>2522</v>
      </c>
      <c r="C2238" s="14">
        <v>55.482999999999997</v>
      </c>
      <c r="D2238" s="14">
        <v>134.333</v>
      </c>
      <c r="E2238" s="14">
        <v>318</v>
      </c>
      <c r="F2238" s="14">
        <v>-27.925999999999998</v>
      </c>
      <c r="G2238" s="14">
        <v>-24.085999999999999</v>
      </c>
      <c r="H2238" s="14">
        <v>-15.263999999999999</v>
      </c>
      <c r="I2238" s="14">
        <v>-2.609</v>
      </c>
      <c r="J2238" s="14">
        <v>5.0209999999999999</v>
      </c>
      <c r="K2238" s="14">
        <v>13.082000000000001</v>
      </c>
      <c r="L2238" s="14">
        <v>14.994</v>
      </c>
      <c r="M2238" s="14">
        <v>13.648</v>
      </c>
      <c r="N2238" s="14">
        <v>7.3659999999999997</v>
      </c>
      <c r="O2238" s="14">
        <v>-4.1509999999999998</v>
      </c>
      <c r="P2238" s="14">
        <v>-18.718</v>
      </c>
      <c r="Q2238" s="14">
        <v>-24.86</v>
      </c>
      <c r="R2238" s="14">
        <v>9.3940000000000001</v>
      </c>
      <c r="S2238" s="14">
        <v>16.472999999999999</v>
      </c>
      <c r="T2238" s="14">
        <v>32.01</v>
      </c>
      <c r="U2238" s="14">
        <v>50.872</v>
      </c>
      <c r="V2238" s="14">
        <v>68.34</v>
      </c>
      <c r="W2238" s="14">
        <v>69.725999999999999</v>
      </c>
      <c r="X2238" s="14">
        <v>67.75</v>
      </c>
      <c r="Y2238" s="14">
        <v>52.884999999999998</v>
      </c>
      <c r="Z2238" s="14">
        <v>37.902999999999999</v>
      </c>
      <c r="AA2238" s="14">
        <v>24.367000000000001</v>
      </c>
      <c r="AB2238" s="14">
        <v>11.749000000000001</v>
      </c>
      <c r="AC2238" s="14">
        <v>7.0590000000000002</v>
      </c>
      <c r="AD2238" s="14">
        <v>14.157</v>
      </c>
      <c r="AE2238" s="14">
        <v>29.122</v>
      </c>
      <c r="AF2238" s="14">
        <v>56.250999999999998</v>
      </c>
      <c r="AG2238" s="14">
        <v>78.84</v>
      </c>
      <c r="AH2238" s="14">
        <v>96.843999999999994</v>
      </c>
      <c r="AI2238" s="14">
        <v>96.721000000000004</v>
      </c>
      <c r="AJ2238" s="14">
        <v>88.614000000000004</v>
      </c>
      <c r="AK2238" s="14">
        <v>68.567999999999998</v>
      </c>
      <c r="AL2238" s="14">
        <v>52.723999999999997</v>
      </c>
      <c r="AM2238" s="14">
        <v>35.890999999999998</v>
      </c>
      <c r="AN2238" s="14">
        <v>17.193000000000001</v>
      </c>
      <c r="AO2238" s="14">
        <v>8.7119999999999997</v>
      </c>
      <c r="AP2238" s="14">
        <v>54.429000000000002</v>
      </c>
      <c r="AQ2238" s="14">
        <v>89.927000000000007</v>
      </c>
      <c r="AR2238" s="14">
        <v>125.848</v>
      </c>
      <c r="AS2238" s="14">
        <v>122.8</v>
      </c>
      <c r="AT2238" s="14">
        <v>119.777</v>
      </c>
      <c r="AU2238" s="14">
        <v>114.693</v>
      </c>
      <c r="AV2238" s="14">
        <v>108.876</v>
      </c>
      <c r="AW2238" s="14">
        <v>102.253</v>
      </c>
      <c r="AX2238" s="14">
        <v>101.31399999999999</v>
      </c>
      <c r="AY2238" s="14">
        <v>86.721999999999994</v>
      </c>
      <c r="AZ2238" s="14">
        <v>56.237000000000002</v>
      </c>
      <c r="BA2238" s="14">
        <v>32.390999999999998</v>
      </c>
      <c r="BB2238" s="14">
        <v>19.388000000000002</v>
      </c>
      <c r="BC2238" s="14">
        <v>39.034999999999997</v>
      </c>
      <c r="BD2238" s="14">
        <v>76.244</v>
      </c>
      <c r="BE2238" s="14">
        <v>99.01</v>
      </c>
      <c r="BF2238" s="14">
        <v>118.188</v>
      </c>
      <c r="BG2238" s="14">
        <v>118.63800000000001</v>
      </c>
      <c r="BH2238" s="14">
        <v>107.34399999999999</v>
      </c>
      <c r="BI2238" s="14">
        <v>91.335999999999999</v>
      </c>
      <c r="BJ2238" s="14">
        <v>71.299000000000007</v>
      </c>
      <c r="BK2238" s="14">
        <v>45.988999999999997</v>
      </c>
      <c r="BL2238" s="14">
        <v>21.451000000000001</v>
      </c>
      <c r="BM2238" s="14">
        <v>12.146000000000001</v>
      </c>
      <c r="BN2238" s="14">
        <v>21.795999999999999</v>
      </c>
      <c r="BO2238" s="14">
        <v>46.015999999999998</v>
      </c>
      <c r="BP2238" s="14">
        <v>97.105000000000004</v>
      </c>
      <c r="BQ2238" s="14">
        <v>141.36199999999999</v>
      </c>
      <c r="BR2238" s="14">
        <v>178.42400000000001</v>
      </c>
      <c r="BS2238" s="14">
        <v>186.40700000000001</v>
      </c>
      <c r="BT2238" s="14">
        <v>168.32</v>
      </c>
      <c r="BU2238" s="14">
        <v>132.934</v>
      </c>
      <c r="BV2238" s="14">
        <v>97.296000000000006</v>
      </c>
      <c r="BW2238" s="14">
        <v>58.820999999999998</v>
      </c>
      <c r="BX2238" s="14">
        <v>26.324000000000002</v>
      </c>
      <c r="BY2238" s="121">
        <v>14.114000000000001</v>
      </c>
      <c r="BZ2238" s="122" t="str">
        <f t="shared" si="205"/>
        <v>Yana</v>
      </c>
      <c r="CA2238" s="14">
        <f t="shared" si="206"/>
        <v>55.482999999999997</v>
      </c>
      <c r="CB2238" s="14">
        <f t="shared" si="207"/>
        <v>134.333</v>
      </c>
      <c r="CC2238" s="14">
        <f t="shared" si="208"/>
        <v>1.1615847746936199</v>
      </c>
      <c r="CD2238" s="14">
        <f t="shared" si="209"/>
        <v>7395.4699387788878</v>
      </c>
      <c r="CE2238" s="102"/>
    </row>
    <row r="2239" spans="1:83" x14ac:dyDescent="0.25">
      <c r="A2239" s="14">
        <f t="shared" si="204"/>
        <v>1744.2521378854815</v>
      </c>
      <c r="B2239" s="14" t="s">
        <v>2523</v>
      </c>
      <c r="C2239" s="14">
        <v>55.515000000000001</v>
      </c>
      <c r="D2239" s="14">
        <v>25.59</v>
      </c>
      <c r="E2239" s="14">
        <v>105.7</v>
      </c>
      <c r="F2239" s="14">
        <v>-3.9129999999999998</v>
      </c>
      <c r="G2239" s="14">
        <v>-3.9580000000000002</v>
      </c>
      <c r="H2239" s="14">
        <v>-0.11</v>
      </c>
      <c r="I2239" s="14">
        <v>6.9610000000000003</v>
      </c>
      <c r="J2239" s="14">
        <v>12.612</v>
      </c>
      <c r="K2239" s="14">
        <v>16.280999999999999</v>
      </c>
      <c r="L2239" s="14">
        <v>18.149999999999999</v>
      </c>
      <c r="M2239" s="14">
        <v>16.972999999999999</v>
      </c>
      <c r="N2239" s="14">
        <v>12.5</v>
      </c>
      <c r="O2239" s="14">
        <v>7.0419999999999998</v>
      </c>
      <c r="P2239" s="14">
        <v>2.6909999999999998</v>
      </c>
      <c r="Q2239" s="14">
        <v>-1.5349999999999999</v>
      </c>
      <c r="R2239" s="14">
        <v>8.2850000000000001</v>
      </c>
      <c r="S2239" s="14">
        <v>16.913</v>
      </c>
      <c r="T2239" s="14">
        <v>34.344000000000001</v>
      </c>
      <c r="U2239" s="14">
        <v>49.283999999999999</v>
      </c>
      <c r="V2239" s="14">
        <v>69.941000000000003</v>
      </c>
      <c r="W2239" s="14">
        <v>77.373000000000005</v>
      </c>
      <c r="X2239" s="14">
        <v>74.456999999999994</v>
      </c>
      <c r="Y2239" s="14">
        <v>58.308999999999997</v>
      </c>
      <c r="Z2239" s="14">
        <v>41.709000000000003</v>
      </c>
      <c r="AA2239" s="14">
        <v>23.361000000000001</v>
      </c>
      <c r="AB2239" s="14">
        <v>10.112</v>
      </c>
      <c r="AC2239" s="14">
        <v>5.6589999999999998</v>
      </c>
      <c r="AD2239" s="14">
        <v>9.2780000000000005</v>
      </c>
      <c r="AE2239" s="14">
        <v>20.416</v>
      </c>
      <c r="AF2239" s="14">
        <v>48.411999999999999</v>
      </c>
      <c r="AG2239" s="14">
        <v>71.341999999999999</v>
      </c>
      <c r="AH2239" s="14">
        <v>95.596999999999994</v>
      </c>
      <c r="AI2239" s="14">
        <v>100.67700000000001</v>
      </c>
      <c r="AJ2239" s="14">
        <v>91.775000000000006</v>
      </c>
      <c r="AK2239" s="14">
        <v>76.998999999999995</v>
      </c>
      <c r="AL2239" s="14">
        <v>53.2</v>
      </c>
      <c r="AM2239" s="14">
        <v>27.027999999999999</v>
      </c>
      <c r="AN2239" s="14">
        <v>10.750999999999999</v>
      </c>
      <c r="AO2239" s="14">
        <v>5.8390000000000004</v>
      </c>
      <c r="AP2239" s="14">
        <v>22.646999999999998</v>
      </c>
      <c r="AQ2239" s="14">
        <v>46.082999999999998</v>
      </c>
      <c r="AR2239" s="14">
        <v>99.350999999999999</v>
      </c>
      <c r="AS2239" s="14">
        <v>116.134</v>
      </c>
      <c r="AT2239" s="14">
        <v>126.15300000000001</v>
      </c>
      <c r="AU2239" s="14">
        <v>122.545</v>
      </c>
      <c r="AV2239" s="14">
        <v>114.501</v>
      </c>
      <c r="AW2239" s="14">
        <v>118.46899999999999</v>
      </c>
      <c r="AX2239" s="14">
        <v>94.477999999999994</v>
      </c>
      <c r="AY2239" s="14">
        <v>54.767000000000003</v>
      </c>
      <c r="AZ2239" s="14">
        <v>19.102</v>
      </c>
      <c r="BA2239" s="14">
        <v>10.255000000000001</v>
      </c>
      <c r="BB2239" s="14">
        <v>11.632</v>
      </c>
      <c r="BC2239" s="14">
        <v>27.236000000000001</v>
      </c>
      <c r="BD2239" s="14">
        <v>65.581999999999994</v>
      </c>
      <c r="BE2239" s="14">
        <v>96.692999999999998</v>
      </c>
      <c r="BF2239" s="14">
        <v>127.304</v>
      </c>
      <c r="BG2239" s="14">
        <v>132.49600000000001</v>
      </c>
      <c r="BH2239" s="14">
        <v>124.18899999999999</v>
      </c>
      <c r="BI2239" s="14">
        <v>107.489</v>
      </c>
      <c r="BJ2239" s="14">
        <v>72.552999999999997</v>
      </c>
      <c r="BK2239" s="14">
        <v>35.390999999999998</v>
      </c>
      <c r="BL2239" s="14">
        <v>13.023</v>
      </c>
      <c r="BM2239" s="14">
        <v>6.5419999999999998</v>
      </c>
      <c r="BN2239" s="14">
        <v>15.484999999999999</v>
      </c>
      <c r="BO2239" s="14">
        <v>34.667000000000002</v>
      </c>
      <c r="BP2239" s="14">
        <v>85.83</v>
      </c>
      <c r="BQ2239" s="14">
        <v>135.41800000000001</v>
      </c>
      <c r="BR2239" s="14">
        <v>185.98</v>
      </c>
      <c r="BS2239" s="14">
        <v>198.41200000000001</v>
      </c>
      <c r="BT2239" s="14">
        <v>179.18100000000001</v>
      </c>
      <c r="BU2239" s="14">
        <v>151.54599999999999</v>
      </c>
      <c r="BV2239" s="14">
        <v>97.216999999999999</v>
      </c>
      <c r="BW2239" s="14">
        <v>47.131</v>
      </c>
      <c r="BX2239" s="14">
        <v>17.87</v>
      </c>
      <c r="BY2239" s="121">
        <v>9.8040000000000003</v>
      </c>
      <c r="BZ2239" s="122" t="str">
        <f t="shared" si="205"/>
        <v>Utena</v>
      </c>
      <c r="CA2239" s="14">
        <f t="shared" si="206"/>
        <v>55.515000000000001</v>
      </c>
      <c r="CB2239" s="14">
        <f t="shared" si="207"/>
        <v>25.59</v>
      </c>
      <c r="CC2239" s="14">
        <f t="shared" si="208"/>
        <v>0.27396456795402963</v>
      </c>
      <c r="CD2239" s="14">
        <f t="shared" si="209"/>
        <v>1744.2521378854815</v>
      </c>
      <c r="CE2239" s="102"/>
    </row>
    <row r="2240" spans="1:83" x14ac:dyDescent="0.25">
      <c r="A2240" s="14">
        <f t="shared" si="204"/>
        <v>2398.5653691785401</v>
      </c>
      <c r="B2240" s="14" t="s">
        <v>2524</v>
      </c>
      <c r="C2240" s="14">
        <v>55.517000000000003</v>
      </c>
      <c r="D2240" s="14">
        <v>36</v>
      </c>
      <c r="E2240" s="14">
        <v>185</v>
      </c>
      <c r="F2240" s="14">
        <v>-10.492000000000001</v>
      </c>
      <c r="G2240" s="14">
        <v>-8.7430000000000003</v>
      </c>
      <c r="H2240" s="14">
        <v>-2.9260000000000002</v>
      </c>
      <c r="I2240" s="14">
        <v>5.5149999999999997</v>
      </c>
      <c r="J2240" s="14">
        <v>11.334</v>
      </c>
      <c r="K2240" s="14">
        <v>15.750999999999999</v>
      </c>
      <c r="L2240" s="14">
        <v>17.082999999999998</v>
      </c>
      <c r="M2240" s="14">
        <v>15.494</v>
      </c>
      <c r="N2240" s="14">
        <v>11.379</v>
      </c>
      <c r="O2240" s="14">
        <v>5.3970000000000002</v>
      </c>
      <c r="P2240" s="14">
        <v>-2.5299999999999998</v>
      </c>
      <c r="Q2240" s="14">
        <v>-4.556</v>
      </c>
      <c r="R2240" s="14">
        <v>9.1170000000000009</v>
      </c>
      <c r="S2240" s="14">
        <v>16.134</v>
      </c>
      <c r="T2240" s="14">
        <v>32.517000000000003</v>
      </c>
      <c r="U2240" s="14">
        <v>50.627000000000002</v>
      </c>
      <c r="V2240" s="14">
        <v>69.397000000000006</v>
      </c>
      <c r="W2240" s="14">
        <v>74.483000000000004</v>
      </c>
      <c r="X2240" s="14">
        <v>69.415000000000006</v>
      </c>
      <c r="Y2240" s="14">
        <v>57.5</v>
      </c>
      <c r="Z2240" s="14">
        <v>40.548999999999999</v>
      </c>
      <c r="AA2240" s="14">
        <v>23.989000000000001</v>
      </c>
      <c r="AB2240" s="14">
        <v>10.3</v>
      </c>
      <c r="AC2240" s="14">
        <v>5.8289999999999997</v>
      </c>
      <c r="AD2240" s="14">
        <v>10.722</v>
      </c>
      <c r="AE2240" s="14">
        <v>21.890999999999998</v>
      </c>
      <c r="AF2240" s="14">
        <v>47.579000000000001</v>
      </c>
      <c r="AG2240" s="14">
        <v>76.436999999999998</v>
      </c>
      <c r="AH2240" s="14">
        <v>101.494</v>
      </c>
      <c r="AI2240" s="14">
        <v>104.047</v>
      </c>
      <c r="AJ2240" s="14">
        <v>107.935</v>
      </c>
      <c r="AK2240" s="14">
        <v>79.677000000000007</v>
      </c>
      <c r="AL2240" s="14">
        <v>54.529000000000003</v>
      </c>
      <c r="AM2240" s="14">
        <v>27.341999999999999</v>
      </c>
      <c r="AN2240" s="14">
        <v>11.717000000000001</v>
      </c>
      <c r="AO2240" s="14">
        <v>6.2770000000000001</v>
      </c>
      <c r="AP2240" s="14">
        <v>29.742999999999999</v>
      </c>
      <c r="AQ2240" s="14">
        <v>59.203000000000003</v>
      </c>
      <c r="AR2240" s="14">
        <v>102.042</v>
      </c>
      <c r="AS2240" s="14">
        <v>120.187</v>
      </c>
      <c r="AT2240" s="14">
        <v>128.30000000000001</v>
      </c>
      <c r="AU2240" s="14">
        <v>125.443</v>
      </c>
      <c r="AV2240" s="14">
        <v>121.949</v>
      </c>
      <c r="AW2240" s="14">
        <v>116.895</v>
      </c>
      <c r="AX2240" s="14">
        <v>96.448999999999998</v>
      </c>
      <c r="AY2240" s="14">
        <v>52.640999999999998</v>
      </c>
      <c r="AZ2240" s="14">
        <v>27.129000000000001</v>
      </c>
      <c r="BA2240" s="14">
        <v>13.218</v>
      </c>
      <c r="BB2240" s="14">
        <v>13.621</v>
      </c>
      <c r="BC2240" s="14">
        <v>30.212</v>
      </c>
      <c r="BD2240" s="14">
        <v>65.727999999999994</v>
      </c>
      <c r="BE2240" s="14">
        <v>98.162000000000006</v>
      </c>
      <c r="BF2240" s="14">
        <v>128.58000000000001</v>
      </c>
      <c r="BG2240" s="14">
        <v>131.245</v>
      </c>
      <c r="BH2240" s="14">
        <v>112.092</v>
      </c>
      <c r="BI2240" s="14">
        <v>104.63</v>
      </c>
      <c r="BJ2240" s="14">
        <v>68.489000000000004</v>
      </c>
      <c r="BK2240" s="14">
        <v>34.052</v>
      </c>
      <c r="BL2240" s="14">
        <v>14.31</v>
      </c>
      <c r="BM2240" s="14">
        <v>7.2279999999999998</v>
      </c>
      <c r="BN2240" s="14">
        <v>17.760000000000002</v>
      </c>
      <c r="BO2240" s="14">
        <v>37.523000000000003</v>
      </c>
      <c r="BP2240" s="14">
        <v>86.209000000000003</v>
      </c>
      <c r="BQ2240" s="14">
        <v>140.96799999999999</v>
      </c>
      <c r="BR2240" s="14">
        <v>189.51</v>
      </c>
      <c r="BS2240" s="14">
        <v>203.69499999999999</v>
      </c>
      <c r="BT2240" s="14">
        <v>189.81</v>
      </c>
      <c r="BU2240" s="14">
        <v>151.773</v>
      </c>
      <c r="BV2240" s="14">
        <v>98.248000000000005</v>
      </c>
      <c r="BW2240" s="14">
        <v>47.220999999999997</v>
      </c>
      <c r="BX2240" s="14">
        <v>19.483000000000001</v>
      </c>
      <c r="BY2240" s="121">
        <v>10.260999999999999</v>
      </c>
      <c r="BZ2240" s="122" t="str">
        <f t="shared" si="205"/>
        <v>Mozhaysk</v>
      </c>
      <c r="CA2240" s="14">
        <f t="shared" si="206"/>
        <v>55.517000000000003</v>
      </c>
      <c r="CB2240" s="14">
        <f t="shared" si="207"/>
        <v>36</v>
      </c>
      <c r="CC2240" s="14">
        <f t="shared" si="208"/>
        <v>0.37673562829804569</v>
      </c>
      <c r="CD2240" s="14">
        <f t="shared" si="209"/>
        <v>2398.5653691785401</v>
      </c>
      <c r="CE2240" s="102"/>
    </row>
    <row r="2241" spans="1:83" x14ac:dyDescent="0.25">
      <c r="A2241" s="14">
        <f t="shared" si="204"/>
        <v>994.31741327516136</v>
      </c>
      <c r="B2241" s="14" t="s">
        <v>2525</v>
      </c>
      <c r="C2241" s="14">
        <v>55.523000000000003</v>
      </c>
      <c r="D2241" s="14">
        <v>13.379</v>
      </c>
      <c r="E2241" s="14">
        <v>73</v>
      </c>
      <c r="F2241" s="14">
        <v>-0.95199999999999996</v>
      </c>
      <c r="G2241" s="14">
        <v>2.1000000000000001E-2</v>
      </c>
      <c r="H2241" s="14">
        <v>2.8319999999999999</v>
      </c>
      <c r="I2241" s="14">
        <v>6.6</v>
      </c>
      <c r="J2241" s="14">
        <v>10.94</v>
      </c>
      <c r="K2241" s="14">
        <v>14.914</v>
      </c>
      <c r="L2241" s="14">
        <v>17.504999999999999</v>
      </c>
      <c r="M2241" s="14">
        <v>16.797999999999998</v>
      </c>
      <c r="N2241" s="14">
        <v>13.141</v>
      </c>
      <c r="O2241" s="14">
        <v>8.5909999999999993</v>
      </c>
      <c r="P2241" s="14">
        <v>5.351</v>
      </c>
      <c r="Q2241" s="14">
        <v>2.052</v>
      </c>
      <c r="R2241" s="14">
        <v>7.55</v>
      </c>
      <c r="S2241" s="14">
        <v>15.22</v>
      </c>
      <c r="T2241" s="14">
        <v>31.466000000000001</v>
      </c>
      <c r="U2241" s="14">
        <v>48.875</v>
      </c>
      <c r="V2241" s="14">
        <v>67.558000000000007</v>
      </c>
      <c r="W2241" s="14">
        <v>74.655000000000001</v>
      </c>
      <c r="X2241" s="14">
        <v>71.45</v>
      </c>
      <c r="Y2241" s="14">
        <v>57.231999999999999</v>
      </c>
      <c r="Z2241" s="14">
        <v>39.909999999999997</v>
      </c>
      <c r="AA2241" s="14">
        <v>23.029</v>
      </c>
      <c r="AB2241" s="14">
        <v>9.4949999999999992</v>
      </c>
      <c r="AC2241" s="14">
        <v>5.57</v>
      </c>
      <c r="AD2241" s="14">
        <v>7.9219999999999997</v>
      </c>
      <c r="AE2241" s="14">
        <v>18.468</v>
      </c>
      <c r="AF2241" s="14">
        <v>43.125</v>
      </c>
      <c r="AG2241" s="14">
        <v>74.266000000000005</v>
      </c>
      <c r="AH2241" s="14">
        <v>98.891999999999996</v>
      </c>
      <c r="AI2241" s="14">
        <v>96.37</v>
      </c>
      <c r="AJ2241" s="14">
        <v>93.305999999999997</v>
      </c>
      <c r="AK2241" s="14">
        <v>80.503</v>
      </c>
      <c r="AL2241" s="14">
        <v>50.963000000000001</v>
      </c>
      <c r="AM2241" s="14">
        <v>27.498000000000001</v>
      </c>
      <c r="AN2241" s="14">
        <v>10.177</v>
      </c>
      <c r="AO2241" s="14">
        <v>6.0289999999999999</v>
      </c>
      <c r="AP2241" s="14">
        <v>14.391</v>
      </c>
      <c r="AQ2241" s="14">
        <v>37.292000000000002</v>
      </c>
      <c r="AR2241" s="14">
        <v>83.298000000000002</v>
      </c>
      <c r="AS2241" s="14">
        <v>112.04900000000001</v>
      </c>
      <c r="AT2241" s="14">
        <v>123.929</v>
      </c>
      <c r="AU2241" s="14">
        <v>113.048</v>
      </c>
      <c r="AV2241" s="14">
        <v>116.867</v>
      </c>
      <c r="AW2241" s="14">
        <v>118.29600000000001</v>
      </c>
      <c r="AX2241" s="14">
        <v>96.486000000000004</v>
      </c>
      <c r="AY2241" s="14">
        <v>55.482999999999997</v>
      </c>
      <c r="AZ2241" s="14">
        <v>21.472000000000001</v>
      </c>
      <c r="BA2241" s="14">
        <v>13.526</v>
      </c>
      <c r="BB2241" s="14">
        <v>9.4410000000000007</v>
      </c>
      <c r="BC2241" s="14">
        <v>22.033000000000001</v>
      </c>
      <c r="BD2241" s="14">
        <v>55.463000000000001</v>
      </c>
      <c r="BE2241" s="14">
        <v>92.753</v>
      </c>
      <c r="BF2241" s="14">
        <v>121.506</v>
      </c>
      <c r="BG2241" s="14">
        <v>120.226</v>
      </c>
      <c r="BH2241" s="14">
        <v>121.833</v>
      </c>
      <c r="BI2241" s="14">
        <v>107.41800000000001</v>
      </c>
      <c r="BJ2241" s="14">
        <v>73.762</v>
      </c>
      <c r="BK2241" s="14">
        <v>36.332999999999998</v>
      </c>
      <c r="BL2241" s="14">
        <v>12.941000000000001</v>
      </c>
      <c r="BM2241" s="14">
        <v>6.9080000000000004</v>
      </c>
      <c r="BN2241" s="14">
        <v>13.404999999999999</v>
      </c>
      <c r="BO2241" s="14">
        <v>30.626999999999999</v>
      </c>
      <c r="BP2241" s="14">
        <v>76.236999999999995</v>
      </c>
      <c r="BQ2241" s="14">
        <v>133.488</v>
      </c>
      <c r="BR2241" s="14">
        <v>183.017</v>
      </c>
      <c r="BS2241" s="14">
        <v>183.76599999999999</v>
      </c>
      <c r="BT2241" s="14">
        <v>181.88200000000001</v>
      </c>
      <c r="BU2241" s="14">
        <v>153.86500000000001</v>
      </c>
      <c r="BV2241" s="14">
        <v>97.822999999999993</v>
      </c>
      <c r="BW2241" s="14">
        <v>47.585000000000001</v>
      </c>
      <c r="BX2241" s="14">
        <v>17.367000000000001</v>
      </c>
      <c r="BY2241" s="121">
        <v>9.9589999999999996</v>
      </c>
      <c r="BZ2241" s="122" t="str">
        <f t="shared" si="205"/>
        <v>Malmo AP-Sturup</v>
      </c>
      <c r="CA2241" s="14">
        <f t="shared" si="206"/>
        <v>55.523000000000003</v>
      </c>
      <c r="CB2241" s="14">
        <f t="shared" si="207"/>
        <v>13.379</v>
      </c>
      <c r="CC2241" s="14">
        <f t="shared" si="208"/>
        <v>0.15617452008247604</v>
      </c>
      <c r="CD2241" s="14">
        <f t="shared" si="209"/>
        <v>994.31741327516136</v>
      </c>
      <c r="CE2241" s="102"/>
    </row>
    <row r="2242" spans="1:83" x14ac:dyDescent="0.25">
      <c r="A2242" s="14">
        <f t="shared" si="204"/>
        <v>725.74719385149922</v>
      </c>
      <c r="B2242" s="14" t="s">
        <v>2526</v>
      </c>
      <c r="C2242" s="14">
        <v>55.527999999999999</v>
      </c>
      <c r="D2242" s="14">
        <v>8.5630000000000006</v>
      </c>
      <c r="E2242" s="14">
        <v>29.6</v>
      </c>
      <c r="F2242" s="14">
        <v>2.4729999999999999</v>
      </c>
      <c r="G2242" s="14">
        <v>0.75700000000000001</v>
      </c>
      <c r="H2242" s="14">
        <v>3.2989999999999999</v>
      </c>
      <c r="I2242" s="14">
        <v>7.0819999999999999</v>
      </c>
      <c r="J2242" s="14">
        <v>10.824999999999999</v>
      </c>
      <c r="K2242" s="14">
        <v>13.75</v>
      </c>
      <c r="L2242" s="14">
        <v>16.658999999999999</v>
      </c>
      <c r="M2242" s="14">
        <v>16.157</v>
      </c>
      <c r="N2242" s="14">
        <v>13.513999999999999</v>
      </c>
      <c r="O2242" s="14">
        <v>9.5180000000000007</v>
      </c>
      <c r="P2242" s="14">
        <v>6.0330000000000004</v>
      </c>
      <c r="Q2242" s="14">
        <v>3.4049999999999998</v>
      </c>
      <c r="R2242" s="14">
        <v>7.8570000000000002</v>
      </c>
      <c r="S2242" s="14">
        <v>14.768000000000001</v>
      </c>
      <c r="T2242" s="14">
        <v>33.718000000000004</v>
      </c>
      <c r="U2242" s="14">
        <v>48.046999999999997</v>
      </c>
      <c r="V2242" s="14">
        <v>68.685000000000002</v>
      </c>
      <c r="W2242" s="14">
        <v>73.430999999999997</v>
      </c>
      <c r="X2242" s="14">
        <v>70.253</v>
      </c>
      <c r="Y2242" s="14">
        <v>60.679000000000002</v>
      </c>
      <c r="Z2242" s="14">
        <v>40.795000000000002</v>
      </c>
      <c r="AA2242" s="14">
        <v>23.603999999999999</v>
      </c>
      <c r="AB2242" s="14">
        <v>9.9209999999999994</v>
      </c>
      <c r="AC2242" s="14">
        <v>5.7190000000000003</v>
      </c>
      <c r="AD2242" s="14">
        <v>8.9</v>
      </c>
      <c r="AE2242" s="14">
        <v>17.829999999999998</v>
      </c>
      <c r="AF2242" s="14">
        <v>41.207999999999998</v>
      </c>
      <c r="AG2242" s="14">
        <v>73.707999999999998</v>
      </c>
      <c r="AH2242" s="14">
        <v>96.674000000000007</v>
      </c>
      <c r="AI2242" s="14">
        <v>92.965000000000003</v>
      </c>
      <c r="AJ2242" s="14">
        <v>94.451999999999998</v>
      </c>
      <c r="AK2242" s="14">
        <v>85.278000000000006</v>
      </c>
      <c r="AL2242" s="14">
        <v>54.279000000000003</v>
      </c>
      <c r="AM2242" s="14">
        <v>27.963999999999999</v>
      </c>
      <c r="AN2242" s="14">
        <v>11.074999999999999</v>
      </c>
      <c r="AO2242" s="14">
        <v>6.2460000000000004</v>
      </c>
      <c r="AP2242" s="14">
        <v>21.797000000000001</v>
      </c>
      <c r="AQ2242" s="14">
        <v>38.954000000000001</v>
      </c>
      <c r="AR2242" s="14">
        <v>70.992000000000004</v>
      </c>
      <c r="AS2242" s="14">
        <v>100.654</v>
      </c>
      <c r="AT2242" s="14">
        <v>117.459</v>
      </c>
      <c r="AU2242" s="14">
        <v>107.94</v>
      </c>
      <c r="AV2242" s="14">
        <v>107.627</v>
      </c>
      <c r="AW2242" s="14">
        <v>113.79300000000001</v>
      </c>
      <c r="AX2242" s="14">
        <v>93.093000000000004</v>
      </c>
      <c r="AY2242" s="14">
        <v>54.32</v>
      </c>
      <c r="AZ2242" s="14">
        <v>27.800999999999998</v>
      </c>
      <c r="BA2242" s="14">
        <v>13.228</v>
      </c>
      <c r="BB2242" s="14">
        <v>10.95</v>
      </c>
      <c r="BC2242" s="14">
        <v>22.937000000000001</v>
      </c>
      <c r="BD2242" s="14">
        <v>50.984999999999999</v>
      </c>
      <c r="BE2242" s="14">
        <v>82.524000000000001</v>
      </c>
      <c r="BF2242" s="14">
        <v>112.369</v>
      </c>
      <c r="BG2242" s="14">
        <v>112.938</v>
      </c>
      <c r="BH2242" s="14">
        <v>104.96</v>
      </c>
      <c r="BI2242" s="14">
        <v>102.191</v>
      </c>
      <c r="BJ2242" s="14">
        <v>69.331999999999994</v>
      </c>
      <c r="BK2242" s="14">
        <v>34.868000000000002</v>
      </c>
      <c r="BL2242" s="14">
        <v>15.116</v>
      </c>
      <c r="BM2242" s="14">
        <v>7.2530000000000001</v>
      </c>
      <c r="BN2242" s="14">
        <v>14.965999999999999</v>
      </c>
      <c r="BO2242" s="14">
        <v>30.076000000000001</v>
      </c>
      <c r="BP2242" s="14">
        <v>72.766999999999996</v>
      </c>
      <c r="BQ2242" s="14">
        <v>124.295</v>
      </c>
      <c r="BR2242" s="14">
        <v>173.232</v>
      </c>
      <c r="BS2242" s="14">
        <v>176.005</v>
      </c>
      <c r="BT2242" s="14">
        <v>167.5</v>
      </c>
      <c r="BU2242" s="14">
        <v>149.501</v>
      </c>
      <c r="BV2242" s="14">
        <v>95.608999999999995</v>
      </c>
      <c r="BW2242" s="14">
        <v>47.46</v>
      </c>
      <c r="BX2242" s="14">
        <v>19.042000000000002</v>
      </c>
      <c r="BY2242" s="121">
        <v>10.112</v>
      </c>
      <c r="BZ2242" s="122" t="str">
        <f t="shared" si="205"/>
        <v>Esbjerg AP</v>
      </c>
      <c r="CA2242" s="14">
        <f t="shared" si="206"/>
        <v>55.527999999999999</v>
      </c>
      <c r="CB2242" s="14">
        <f t="shared" si="207"/>
        <v>8.5630000000000006</v>
      </c>
      <c r="CC2242" s="14">
        <f t="shared" si="208"/>
        <v>0.11399098334969589</v>
      </c>
      <c r="CD2242" s="14">
        <f t="shared" si="209"/>
        <v>725.74719385149922</v>
      </c>
      <c r="CE2242" s="102"/>
    </row>
    <row r="2243" spans="1:83" x14ac:dyDescent="0.25">
      <c r="A2243" s="14">
        <f t="shared" si="204"/>
        <v>2990.2903710242317</v>
      </c>
      <c r="B2243" s="14" t="s">
        <v>2527</v>
      </c>
      <c r="C2243" s="14">
        <v>55.533000000000001</v>
      </c>
      <c r="D2243" s="14">
        <v>45.5</v>
      </c>
      <c r="E2243" s="14">
        <v>125</v>
      </c>
      <c r="F2243" s="14">
        <v>-11.435</v>
      </c>
      <c r="G2243" s="14">
        <v>-8.9849999999999994</v>
      </c>
      <c r="H2243" s="14">
        <v>-3.6269999999999998</v>
      </c>
      <c r="I2243" s="14">
        <v>5.5</v>
      </c>
      <c r="J2243" s="14">
        <v>13.867000000000001</v>
      </c>
      <c r="K2243" s="14">
        <v>16.588999999999999</v>
      </c>
      <c r="L2243" s="14">
        <v>18.346</v>
      </c>
      <c r="M2243" s="14">
        <v>18.282</v>
      </c>
      <c r="N2243" s="14">
        <v>12.119</v>
      </c>
      <c r="O2243" s="14">
        <v>4.29</v>
      </c>
      <c r="P2243" s="14">
        <v>-2.3929999999999998</v>
      </c>
      <c r="Q2243" s="14">
        <v>-7.3360000000000003</v>
      </c>
      <c r="R2243" s="14">
        <v>8.4730000000000008</v>
      </c>
      <c r="S2243" s="14">
        <v>16.074000000000002</v>
      </c>
      <c r="T2243" s="14">
        <v>35.762999999999998</v>
      </c>
      <c r="U2243" s="14">
        <v>49.235999999999997</v>
      </c>
      <c r="V2243" s="14">
        <v>67.938000000000002</v>
      </c>
      <c r="W2243" s="14">
        <v>74.126000000000005</v>
      </c>
      <c r="X2243" s="14">
        <v>74.322999999999993</v>
      </c>
      <c r="Y2243" s="14">
        <v>57.863</v>
      </c>
      <c r="Z2243" s="14">
        <v>39.497999999999998</v>
      </c>
      <c r="AA2243" s="14">
        <v>24.013000000000002</v>
      </c>
      <c r="AB2243" s="14">
        <v>9.7539999999999996</v>
      </c>
      <c r="AC2243" s="14">
        <v>5.7380000000000004</v>
      </c>
      <c r="AD2243" s="14">
        <v>9.6419999999999995</v>
      </c>
      <c r="AE2243" s="14">
        <v>21.114000000000001</v>
      </c>
      <c r="AF2243" s="14">
        <v>44.006</v>
      </c>
      <c r="AG2243" s="14">
        <v>70.537999999999997</v>
      </c>
      <c r="AH2243" s="14">
        <v>107.453</v>
      </c>
      <c r="AI2243" s="14">
        <v>106.47199999999999</v>
      </c>
      <c r="AJ2243" s="14">
        <v>105.854</v>
      </c>
      <c r="AK2243" s="14">
        <v>79.656000000000006</v>
      </c>
      <c r="AL2243" s="14">
        <v>50.210999999999999</v>
      </c>
      <c r="AM2243" s="14">
        <v>27.661999999999999</v>
      </c>
      <c r="AN2243" s="14">
        <v>11.004</v>
      </c>
      <c r="AO2243" s="14">
        <v>6.085</v>
      </c>
      <c r="AP2243" s="14">
        <v>24.92</v>
      </c>
      <c r="AQ2243" s="14">
        <v>52.631</v>
      </c>
      <c r="AR2243" s="14">
        <v>83.197000000000003</v>
      </c>
      <c r="AS2243" s="14">
        <v>111.718</v>
      </c>
      <c r="AT2243" s="14">
        <v>131.69499999999999</v>
      </c>
      <c r="AU2243" s="14">
        <v>125.477</v>
      </c>
      <c r="AV2243" s="14">
        <v>124.895</v>
      </c>
      <c r="AW2243" s="14">
        <v>119.759</v>
      </c>
      <c r="AX2243" s="14">
        <v>92.635000000000005</v>
      </c>
      <c r="AY2243" s="14">
        <v>62</v>
      </c>
      <c r="AZ2243" s="14">
        <v>23.234000000000002</v>
      </c>
      <c r="BA2243" s="14">
        <v>13.13</v>
      </c>
      <c r="BB2243" s="14">
        <v>12.167999999999999</v>
      </c>
      <c r="BC2243" s="14">
        <v>28.582999999999998</v>
      </c>
      <c r="BD2243" s="14">
        <v>59.957999999999998</v>
      </c>
      <c r="BE2243" s="14">
        <v>94.363</v>
      </c>
      <c r="BF2243" s="14">
        <v>125.837</v>
      </c>
      <c r="BG2243" s="14">
        <v>132.15899999999999</v>
      </c>
      <c r="BH2243" s="14">
        <v>128.81399999999999</v>
      </c>
      <c r="BI2243" s="14">
        <v>109.22799999999999</v>
      </c>
      <c r="BJ2243" s="14">
        <v>68.715000000000003</v>
      </c>
      <c r="BK2243" s="14">
        <v>40.436999999999998</v>
      </c>
      <c r="BL2243" s="14">
        <v>13.494999999999999</v>
      </c>
      <c r="BM2243" s="14">
        <v>7.306</v>
      </c>
      <c r="BN2243" s="14">
        <v>15.919</v>
      </c>
      <c r="BO2243" s="14">
        <v>35.798000000000002</v>
      </c>
      <c r="BP2243" s="14">
        <v>79.849000000000004</v>
      </c>
      <c r="BQ2243" s="14">
        <v>132.94200000000001</v>
      </c>
      <c r="BR2243" s="14">
        <v>195.001</v>
      </c>
      <c r="BS2243" s="14">
        <v>205.255</v>
      </c>
      <c r="BT2243" s="14">
        <v>196.304</v>
      </c>
      <c r="BU2243" s="14">
        <v>154.34100000000001</v>
      </c>
      <c r="BV2243" s="14">
        <v>93.947999999999993</v>
      </c>
      <c r="BW2243" s="14">
        <v>50</v>
      </c>
      <c r="BX2243" s="14">
        <v>18.317</v>
      </c>
      <c r="BY2243" s="121">
        <v>10.127000000000001</v>
      </c>
      <c r="BZ2243" s="122" t="str">
        <f t="shared" si="205"/>
        <v>Sergach</v>
      </c>
      <c r="CA2243" s="14">
        <f t="shared" si="206"/>
        <v>55.533000000000001</v>
      </c>
      <c r="CB2243" s="14">
        <f t="shared" si="207"/>
        <v>45.5</v>
      </c>
      <c r="CC2243" s="14">
        <f t="shared" si="208"/>
        <v>0.4696761389943816</v>
      </c>
      <c r="CD2243" s="14">
        <f t="shared" si="209"/>
        <v>2990.2903710242317</v>
      </c>
      <c r="CE2243" s="102"/>
    </row>
    <row r="2244" spans="1:83" x14ac:dyDescent="0.25">
      <c r="A2244" s="14">
        <f t="shared" si="204"/>
        <v>5499.7777944046502</v>
      </c>
      <c r="B2244" s="14" t="s">
        <v>2528</v>
      </c>
      <c r="C2244" s="14">
        <v>55.533000000000001</v>
      </c>
      <c r="D2244" s="14">
        <v>89.2</v>
      </c>
      <c r="E2244" s="14">
        <v>318.8</v>
      </c>
      <c r="F2244" s="14">
        <v>-15.042</v>
      </c>
      <c r="G2244" s="14">
        <v>-14.68</v>
      </c>
      <c r="H2244" s="14">
        <v>-4.5369999999999999</v>
      </c>
      <c r="I2244" s="14">
        <v>3.7229999999999999</v>
      </c>
      <c r="J2244" s="14">
        <v>7.859</v>
      </c>
      <c r="K2244" s="14">
        <v>17.192</v>
      </c>
      <c r="L2244" s="14">
        <v>18.8</v>
      </c>
      <c r="M2244" s="14">
        <v>15.877000000000001</v>
      </c>
      <c r="N2244" s="14">
        <v>8.3390000000000004</v>
      </c>
      <c r="O2244" s="14">
        <v>1.288</v>
      </c>
      <c r="P2244" s="14">
        <v>-8.4689999999999994</v>
      </c>
      <c r="Q2244" s="14">
        <v>-10.601000000000001</v>
      </c>
      <c r="R2244" s="14">
        <v>8.9130000000000003</v>
      </c>
      <c r="S2244" s="14">
        <v>16.940000000000001</v>
      </c>
      <c r="T2244" s="14">
        <v>33.006</v>
      </c>
      <c r="U2244" s="14">
        <v>49.576000000000001</v>
      </c>
      <c r="V2244" s="14">
        <v>65.018000000000001</v>
      </c>
      <c r="W2244" s="14">
        <v>75.492000000000004</v>
      </c>
      <c r="X2244" s="14">
        <v>70.876000000000005</v>
      </c>
      <c r="Y2244" s="14">
        <v>58.792999999999999</v>
      </c>
      <c r="Z2244" s="14">
        <v>39.918999999999997</v>
      </c>
      <c r="AA2244" s="14">
        <v>23.451000000000001</v>
      </c>
      <c r="AB2244" s="14">
        <v>10.974</v>
      </c>
      <c r="AC2244" s="14">
        <v>6.4820000000000002</v>
      </c>
      <c r="AD2244" s="14">
        <v>11.868</v>
      </c>
      <c r="AE2244" s="14">
        <v>22.731000000000002</v>
      </c>
      <c r="AF2244" s="14">
        <v>51.292999999999999</v>
      </c>
      <c r="AG2244" s="14">
        <v>77.998999999999995</v>
      </c>
      <c r="AH2244" s="14">
        <v>98.522999999999996</v>
      </c>
      <c r="AI2244" s="14">
        <v>111.33799999999999</v>
      </c>
      <c r="AJ2244" s="14">
        <v>98.406000000000006</v>
      </c>
      <c r="AK2244" s="14">
        <v>77.828999999999994</v>
      </c>
      <c r="AL2244" s="14">
        <v>53.898000000000003</v>
      </c>
      <c r="AM2244" s="14">
        <v>29.948</v>
      </c>
      <c r="AN2244" s="14">
        <v>15.465999999999999</v>
      </c>
      <c r="AO2244" s="14">
        <v>8.3610000000000007</v>
      </c>
      <c r="AP2244" s="14">
        <v>38.018000000000001</v>
      </c>
      <c r="AQ2244" s="14">
        <v>58.435000000000002</v>
      </c>
      <c r="AR2244" s="14">
        <v>105.182</v>
      </c>
      <c r="AS2244" s="14">
        <v>114.01</v>
      </c>
      <c r="AT2244" s="14">
        <v>117.633</v>
      </c>
      <c r="AU2244" s="14">
        <v>122.218</v>
      </c>
      <c r="AV2244" s="14">
        <v>114.566</v>
      </c>
      <c r="AW2244" s="14">
        <v>112.054</v>
      </c>
      <c r="AX2244" s="14">
        <v>92.293000000000006</v>
      </c>
      <c r="AY2244" s="14">
        <v>68.637</v>
      </c>
      <c r="AZ2244" s="14">
        <v>47.689</v>
      </c>
      <c r="BA2244" s="14">
        <v>28.460999999999999</v>
      </c>
      <c r="BB2244" s="14">
        <v>15.295</v>
      </c>
      <c r="BC2244" s="14">
        <v>30.384</v>
      </c>
      <c r="BD2244" s="14">
        <v>67.747</v>
      </c>
      <c r="BE2244" s="14">
        <v>92.825999999999993</v>
      </c>
      <c r="BF2244" s="14">
        <v>112.51600000000001</v>
      </c>
      <c r="BG2244" s="14">
        <v>127.985</v>
      </c>
      <c r="BH2244" s="14">
        <v>115.107</v>
      </c>
      <c r="BI2244" s="14">
        <v>102.214</v>
      </c>
      <c r="BJ2244" s="14">
        <v>68.540999999999997</v>
      </c>
      <c r="BK2244" s="14">
        <v>40.11</v>
      </c>
      <c r="BL2244" s="14">
        <v>19.785</v>
      </c>
      <c r="BM2244" s="14">
        <v>10.904</v>
      </c>
      <c r="BN2244" s="14">
        <v>18.492999999999999</v>
      </c>
      <c r="BO2244" s="14">
        <v>37.511000000000003</v>
      </c>
      <c r="BP2244" s="14">
        <v>87.81</v>
      </c>
      <c r="BQ2244" s="14">
        <v>134.273</v>
      </c>
      <c r="BR2244" s="14">
        <v>175.732</v>
      </c>
      <c r="BS2244" s="14">
        <v>200.73599999999999</v>
      </c>
      <c r="BT2244" s="14">
        <v>179.358</v>
      </c>
      <c r="BU2244" s="14">
        <v>146.297</v>
      </c>
      <c r="BV2244" s="14">
        <v>94.614000000000004</v>
      </c>
      <c r="BW2244" s="14">
        <v>51.749000000000002</v>
      </c>
      <c r="BX2244" s="14">
        <v>23.771999999999998</v>
      </c>
      <c r="BY2244" s="121">
        <v>12.840999999999999</v>
      </c>
      <c r="BZ2244" s="122" t="str">
        <f t="shared" si="205"/>
        <v>Sharypovo</v>
      </c>
      <c r="CA2244" s="14">
        <f t="shared" si="206"/>
        <v>55.533000000000001</v>
      </c>
      <c r="CB2244" s="14">
        <f t="shared" si="207"/>
        <v>89.2</v>
      </c>
      <c r="CC2244" s="14">
        <f t="shared" si="208"/>
        <v>0.86383396904637244</v>
      </c>
      <c r="CD2244" s="14">
        <f t="shared" si="209"/>
        <v>5499.7777944046502</v>
      </c>
      <c r="CE2244" s="102"/>
    </row>
    <row r="2245" spans="1:83" x14ac:dyDescent="0.25">
      <c r="A2245" s="14">
        <f t="shared" si="204"/>
        <v>6135.6909640643398</v>
      </c>
      <c r="B2245" s="14" t="s">
        <v>2529</v>
      </c>
      <c r="C2245" s="14">
        <v>55.533000000000001</v>
      </c>
      <c r="D2245" s="14">
        <v>-102.35</v>
      </c>
      <c r="E2245" s="14">
        <v>297.39999999999998</v>
      </c>
      <c r="F2245" s="14">
        <v>-17.718</v>
      </c>
      <c r="G2245" s="14">
        <v>-16.579999999999998</v>
      </c>
      <c r="H2245" s="14">
        <v>-8.1229999999999993</v>
      </c>
      <c r="I2245" s="14">
        <v>-0.106</v>
      </c>
      <c r="J2245" s="14">
        <v>8.6180000000000003</v>
      </c>
      <c r="K2245" s="14">
        <v>14.493</v>
      </c>
      <c r="L2245" s="14">
        <v>17.021000000000001</v>
      </c>
      <c r="M2245" s="14">
        <v>15.994999999999999</v>
      </c>
      <c r="N2245" s="14">
        <v>10.914999999999999</v>
      </c>
      <c r="O2245" s="14">
        <v>2.1989999999999998</v>
      </c>
      <c r="P2245" s="14">
        <v>-7.7270000000000003</v>
      </c>
      <c r="Q2245" s="14">
        <v>-16.349</v>
      </c>
      <c r="R2245" s="14">
        <v>8.2230000000000008</v>
      </c>
      <c r="S2245" s="14">
        <v>16.381</v>
      </c>
      <c r="T2245" s="14">
        <v>31.123000000000001</v>
      </c>
      <c r="U2245" s="14">
        <v>50.423999999999999</v>
      </c>
      <c r="V2245" s="14">
        <v>73.978999999999999</v>
      </c>
      <c r="W2245" s="14">
        <v>73.033000000000001</v>
      </c>
      <c r="X2245" s="14">
        <v>76.900999999999996</v>
      </c>
      <c r="Y2245" s="14">
        <v>58.003</v>
      </c>
      <c r="Z2245" s="14">
        <v>35.463000000000001</v>
      </c>
      <c r="AA2245" s="14">
        <v>19.216999999999999</v>
      </c>
      <c r="AB2245" s="14">
        <v>10.276999999999999</v>
      </c>
      <c r="AC2245" s="14">
        <v>6</v>
      </c>
      <c r="AD2245" s="14">
        <v>13.106999999999999</v>
      </c>
      <c r="AE2245" s="14">
        <v>24.41</v>
      </c>
      <c r="AF2245" s="14">
        <v>58.439</v>
      </c>
      <c r="AG2245" s="14">
        <v>87.582999999999998</v>
      </c>
      <c r="AH2245" s="14">
        <v>110.11</v>
      </c>
      <c r="AI2245" s="14">
        <v>103.498</v>
      </c>
      <c r="AJ2245" s="14">
        <v>106.959</v>
      </c>
      <c r="AK2245" s="14">
        <v>91.322000000000003</v>
      </c>
      <c r="AL2245" s="14">
        <v>63.537999999999997</v>
      </c>
      <c r="AM2245" s="14">
        <v>30.850999999999999</v>
      </c>
      <c r="AN2245" s="14">
        <v>14.484999999999999</v>
      </c>
      <c r="AO2245" s="14">
        <v>7.5709999999999997</v>
      </c>
      <c r="AP2245" s="14">
        <v>69.81</v>
      </c>
      <c r="AQ2245" s="14">
        <v>91.531999999999996</v>
      </c>
      <c r="AR2245" s="14">
        <v>133.494</v>
      </c>
      <c r="AS2245" s="14">
        <v>125.94799999999999</v>
      </c>
      <c r="AT2245" s="14">
        <v>120.66800000000001</v>
      </c>
      <c r="AU2245" s="14">
        <v>100.21599999999999</v>
      </c>
      <c r="AV2245" s="14">
        <v>107.995</v>
      </c>
      <c r="AW2245" s="14">
        <v>108.15300000000001</v>
      </c>
      <c r="AX2245" s="14">
        <v>102.979</v>
      </c>
      <c r="AY2245" s="14">
        <v>75.33</v>
      </c>
      <c r="AZ2245" s="14">
        <v>56.011000000000003</v>
      </c>
      <c r="BA2245" s="14">
        <v>38.920999999999999</v>
      </c>
      <c r="BB2245" s="14">
        <v>29.677</v>
      </c>
      <c r="BC2245" s="14">
        <v>52.622999999999998</v>
      </c>
      <c r="BD2245" s="14">
        <v>94.554000000000002</v>
      </c>
      <c r="BE2245" s="14">
        <v>120.843</v>
      </c>
      <c r="BF2245" s="14">
        <v>141.64599999999999</v>
      </c>
      <c r="BG2245" s="14">
        <v>126.678</v>
      </c>
      <c r="BH2245" s="14">
        <v>128.88399999999999</v>
      </c>
      <c r="BI2245" s="14">
        <v>125.869</v>
      </c>
      <c r="BJ2245" s="14">
        <v>81.766000000000005</v>
      </c>
      <c r="BK2245" s="14">
        <v>47.170999999999999</v>
      </c>
      <c r="BL2245" s="14">
        <v>29.059000000000001</v>
      </c>
      <c r="BM2245" s="14">
        <v>17.491</v>
      </c>
      <c r="BN2245" s="14">
        <v>21.468</v>
      </c>
      <c r="BO2245" s="14">
        <v>45.222999999999999</v>
      </c>
      <c r="BP2245" s="14">
        <v>99.951999999999998</v>
      </c>
      <c r="BQ2245" s="14">
        <v>147.41499999999999</v>
      </c>
      <c r="BR2245" s="14">
        <v>185.62</v>
      </c>
      <c r="BS2245" s="14">
        <v>173.64099999999999</v>
      </c>
      <c r="BT2245" s="14">
        <v>175.38800000000001</v>
      </c>
      <c r="BU2245" s="14">
        <v>146.00299999999999</v>
      </c>
      <c r="BV2245" s="14">
        <v>94.924999999999997</v>
      </c>
      <c r="BW2245" s="14">
        <v>47.765000000000001</v>
      </c>
      <c r="BX2245" s="14">
        <v>23.268999999999998</v>
      </c>
      <c r="BY2245" s="121">
        <v>12.849</v>
      </c>
      <c r="BZ2245" s="122" t="str">
        <f t="shared" si="205"/>
        <v>Island Falls</v>
      </c>
      <c r="CA2245" s="14">
        <f t="shared" si="206"/>
        <v>55.533000000000001</v>
      </c>
      <c r="CB2245" s="14">
        <f t="shared" si="207"/>
        <v>-102.35</v>
      </c>
      <c r="CC2245" s="14">
        <f t="shared" si="208"/>
        <v>0.96371498567123648</v>
      </c>
      <c r="CD2245" s="14">
        <f t="shared" si="209"/>
        <v>6135.6909640643398</v>
      </c>
      <c r="CE2245" s="102"/>
    </row>
    <row r="2246" spans="1:83" x14ac:dyDescent="0.25">
      <c r="A2246" s="14">
        <f t="shared" si="204"/>
        <v>3393.8363276088803</v>
      </c>
      <c r="B2246" s="14" t="s">
        <v>2530</v>
      </c>
      <c r="C2246" s="14">
        <v>55.564999999999998</v>
      </c>
      <c r="D2246" s="14">
        <v>52.093000000000004</v>
      </c>
      <c r="E2246" s="14">
        <v>196</v>
      </c>
      <c r="F2246" s="14">
        <v>-12.606999999999999</v>
      </c>
      <c r="G2246" s="14">
        <v>-13.48</v>
      </c>
      <c r="H2246" s="14">
        <v>-4.4640000000000004</v>
      </c>
      <c r="I2246" s="14">
        <v>5.359</v>
      </c>
      <c r="J2246" s="14">
        <v>13.553000000000001</v>
      </c>
      <c r="K2246" s="14">
        <v>17.128</v>
      </c>
      <c r="L2246" s="14">
        <v>21.18</v>
      </c>
      <c r="M2246" s="14">
        <v>18.46</v>
      </c>
      <c r="N2246" s="14">
        <v>11.808</v>
      </c>
      <c r="O2246" s="14">
        <v>3.9039999999999999</v>
      </c>
      <c r="P2246" s="14">
        <v>-1.9239999999999999</v>
      </c>
      <c r="Q2246" s="14">
        <v>-6.2030000000000003</v>
      </c>
      <c r="R2246" s="14">
        <v>7.59</v>
      </c>
      <c r="S2246" s="14">
        <v>15.532</v>
      </c>
      <c r="T2246" s="14">
        <v>31.385999999999999</v>
      </c>
      <c r="U2246" s="14">
        <v>47.595999999999997</v>
      </c>
      <c r="V2246" s="14">
        <v>67.492000000000004</v>
      </c>
      <c r="W2246" s="14">
        <v>75.978999999999999</v>
      </c>
      <c r="X2246" s="14">
        <v>70.007000000000005</v>
      </c>
      <c r="Y2246" s="14">
        <v>56.198999999999998</v>
      </c>
      <c r="Z2246" s="14">
        <v>36.969000000000001</v>
      </c>
      <c r="AA2246" s="14">
        <v>22.164000000000001</v>
      </c>
      <c r="AB2246" s="14">
        <v>8.7829999999999995</v>
      </c>
      <c r="AC2246" s="14">
        <v>5.1909999999999998</v>
      </c>
      <c r="AD2246" s="14">
        <v>8.6809999999999992</v>
      </c>
      <c r="AE2246" s="14">
        <v>20.164000000000001</v>
      </c>
      <c r="AF2246" s="14">
        <v>43.454999999999998</v>
      </c>
      <c r="AG2246" s="14">
        <v>73.52</v>
      </c>
      <c r="AH2246" s="14">
        <v>110.435</v>
      </c>
      <c r="AI2246" s="14">
        <v>113.157</v>
      </c>
      <c r="AJ2246" s="14">
        <v>99.981999999999999</v>
      </c>
      <c r="AK2246" s="14">
        <v>84.706000000000003</v>
      </c>
      <c r="AL2246" s="14">
        <v>50.978000000000002</v>
      </c>
      <c r="AM2246" s="14">
        <v>26.518000000000001</v>
      </c>
      <c r="AN2246" s="14">
        <v>10.573</v>
      </c>
      <c r="AO2246" s="14">
        <v>5.81</v>
      </c>
      <c r="AP2246" s="14">
        <v>20.274000000000001</v>
      </c>
      <c r="AQ2246" s="14">
        <v>52.994</v>
      </c>
      <c r="AR2246" s="14">
        <v>87.534000000000006</v>
      </c>
      <c r="AS2246" s="14">
        <v>121.72</v>
      </c>
      <c r="AT2246" s="14">
        <v>134.84700000000001</v>
      </c>
      <c r="AU2246" s="14">
        <v>126.294</v>
      </c>
      <c r="AV2246" s="14">
        <v>118.73099999999999</v>
      </c>
      <c r="AW2246" s="14">
        <v>124.428</v>
      </c>
      <c r="AX2246" s="14">
        <v>92.213999999999999</v>
      </c>
      <c r="AY2246" s="14">
        <v>54.042999999999999</v>
      </c>
      <c r="AZ2246" s="14">
        <v>26.501999999999999</v>
      </c>
      <c r="BA2246" s="14">
        <v>14.29</v>
      </c>
      <c r="BB2246" s="14">
        <v>10.414</v>
      </c>
      <c r="BC2246" s="14">
        <v>28.521999999999998</v>
      </c>
      <c r="BD2246" s="14">
        <v>59.531999999999996</v>
      </c>
      <c r="BE2246" s="14">
        <v>100.855</v>
      </c>
      <c r="BF2246" s="14">
        <v>128</v>
      </c>
      <c r="BG2246" s="14">
        <v>133.482</v>
      </c>
      <c r="BH2246" s="14">
        <v>126.99299999999999</v>
      </c>
      <c r="BI2246" s="14">
        <v>111.16</v>
      </c>
      <c r="BJ2246" s="14">
        <v>67.927999999999997</v>
      </c>
      <c r="BK2246" s="14">
        <v>35.194000000000003</v>
      </c>
      <c r="BL2246" s="14">
        <v>12.877000000000001</v>
      </c>
      <c r="BM2246" s="14">
        <v>7.1779999999999999</v>
      </c>
      <c r="BN2246" s="14">
        <v>14.3</v>
      </c>
      <c r="BO2246" s="14">
        <v>34.024999999999999</v>
      </c>
      <c r="BP2246" s="14">
        <v>77.641999999999996</v>
      </c>
      <c r="BQ2246" s="14">
        <v>139.26400000000001</v>
      </c>
      <c r="BR2246" s="14">
        <v>198.904</v>
      </c>
      <c r="BS2246" s="14">
        <v>207.721</v>
      </c>
      <c r="BT2246" s="14">
        <v>187.18299999999999</v>
      </c>
      <c r="BU2246" s="14">
        <v>158.99700000000001</v>
      </c>
      <c r="BV2246" s="14">
        <v>93.492000000000004</v>
      </c>
      <c r="BW2246" s="14">
        <v>45.762</v>
      </c>
      <c r="BX2246" s="14">
        <v>17.245999999999999</v>
      </c>
      <c r="BY2246" s="121">
        <v>9.4410000000000007</v>
      </c>
      <c r="BZ2246" s="122" t="str">
        <f t="shared" si="205"/>
        <v>Nizhnekamsk Begishevo AP</v>
      </c>
      <c r="CA2246" s="14">
        <f t="shared" si="206"/>
        <v>55.564999999999998</v>
      </c>
      <c r="CB2246" s="14">
        <f t="shared" si="207"/>
        <v>52.093000000000004</v>
      </c>
      <c r="CC2246" s="14">
        <f t="shared" si="208"/>
        <v>0.53305991892159721</v>
      </c>
      <c r="CD2246" s="14">
        <f t="shared" si="209"/>
        <v>3393.8363276088803</v>
      </c>
      <c r="CE2246" s="102"/>
    </row>
    <row r="2247" spans="1:83" x14ac:dyDescent="0.25">
      <c r="A2247" s="14">
        <f t="shared" si="204"/>
        <v>4530.0609474415724</v>
      </c>
      <c r="B2247" s="14" t="s">
        <v>2531</v>
      </c>
      <c r="C2247" s="14">
        <v>55.567</v>
      </c>
      <c r="D2247" s="14">
        <v>71.367000000000004</v>
      </c>
      <c r="E2247" s="14">
        <v>126</v>
      </c>
      <c r="F2247" s="14">
        <v>-16.687999999999999</v>
      </c>
      <c r="G2247" s="14">
        <v>-15.214</v>
      </c>
      <c r="H2247" s="14">
        <v>-6.67</v>
      </c>
      <c r="I2247" s="14">
        <v>3.7010000000000001</v>
      </c>
      <c r="J2247" s="14">
        <v>11.281000000000001</v>
      </c>
      <c r="K2247" s="14">
        <v>16.981000000000002</v>
      </c>
      <c r="L2247" s="14">
        <v>18.634</v>
      </c>
      <c r="M2247" s="14">
        <v>16.09</v>
      </c>
      <c r="N2247" s="14">
        <v>10.744</v>
      </c>
      <c r="O2247" s="14">
        <v>3.8159999999999998</v>
      </c>
      <c r="P2247" s="14">
        <v>-5.681</v>
      </c>
      <c r="Q2247" s="14">
        <v>-13.651999999999999</v>
      </c>
      <c r="R2247" s="14">
        <v>9.5009999999999994</v>
      </c>
      <c r="S2247" s="14">
        <v>18.29</v>
      </c>
      <c r="T2247" s="14">
        <v>33.256999999999998</v>
      </c>
      <c r="U2247" s="14">
        <v>50.539000000000001</v>
      </c>
      <c r="V2247" s="14">
        <v>68.608000000000004</v>
      </c>
      <c r="W2247" s="14">
        <v>73.733000000000004</v>
      </c>
      <c r="X2247" s="14">
        <v>72.319999999999993</v>
      </c>
      <c r="Y2247" s="14">
        <v>58.953000000000003</v>
      </c>
      <c r="Z2247" s="14">
        <v>40.597999999999999</v>
      </c>
      <c r="AA2247" s="14">
        <v>24.228999999999999</v>
      </c>
      <c r="AB2247" s="14">
        <v>11.763</v>
      </c>
      <c r="AC2247" s="14">
        <v>6.7190000000000003</v>
      </c>
      <c r="AD2247" s="14">
        <v>11.872999999999999</v>
      </c>
      <c r="AE2247" s="14">
        <v>23.535</v>
      </c>
      <c r="AF2247" s="14">
        <v>52.042999999999999</v>
      </c>
      <c r="AG2247" s="14">
        <v>76.944000000000003</v>
      </c>
      <c r="AH2247" s="14">
        <v>108.73399999999999</v>
      </c>
      <c r="AI2247" s="14">
        <v>116.29900000000001</v>
      </c>
      <c r="AJ2247" s="14">
        <v>102.43600000000001</v>
      </c>
      <c r="AK2247" s="14">
        <v>84.994</v>
      </c>
      <c r="AL2247" s="14">
        <v>58.603000000000002</v>
      </c>
      <c r="AM2247" s="14">
        <v>33.389000000000003</v>
      </c>
      <c r="AN2247" s="14">
        <v>13.619</v>
      </c>
      <c r="AO2247" s="14">
        <v>7.7530000000000001</v>
      </c>
      <c r="AP2247" s="14">
        <v>37.423999999999999</v>
      </c>
      <c r="AQ2247" s="14">
        <v>65.274000000000001</v>
      </c>
      <c r="AR2247" s="14">
        <v>115.379</v>
      </c>
      <c r="AS2247" s="14">
        <v>119.423</v>
      </c>
      <c r="AT2247" s="14">
        <v>134.999</v>
      </c>
      <c r="AU2247" s="14">
        <v>125.536</v>
      </c>
      <c r="AV2247" s="14">
        <v>131.541</v>
      </c>
      <c r="AW2247" s="14">
        <v>124.096</v>
      </c>
      <c r="AX2247" s="14">
        <v>108.10299999999999</v>
      </c>
      <c r="AY2247" s="14">
        <v>84.61</v>
      </c>
      <c r="AZ2247" s="14">
        <v>33.270000000000003</v>
      </c>
      <c r="BA2247" s="14">
        <v>24.719000000000001</v>
      </c>
      <c r="BB2247" s="14">
        <v>15.552</v>
      </c>
      <c r="BC2247" s="14">
        <v>36.65</v>
      </c>
      <c r="BD2247" s="14">
        <v>69.239000000000004</v>
      </c>
      <c r="BE2247" s="14">
        <v>95.855000000000004</v>
      </c>
      <c r="BF2247" s="14">
        <v>126.511</v>
      </c>
      <c r="BG2247" s="14">
        <v>123.92700000000001</v>
      </c>
      <c r="BH2247" s="14">
        <v>129.49600000000001</v>
      </c>
      <c r="BI2247" s="14">
        <v>105.696</v>
      </c>
      <c r="BJ2247" s="14">
        <v>73.284999999999997</v>
      </c>
      <c r="BK2247" s="14">
        <v>45.459000000000003</v>
      </c>
      <c r="BL2247" s="14">
        <v>17.209</v>
      </c>
      <c r="BM2247" s="14">
        <v>10.215999999999999</v>
      </c>
      <c r="BN2247" s="14">
        <v>19.047000000000001</v>
      </c>
      <c r="BO2247" s="14">
        <v>40.93</v>
      </c>
      <c r="BP2247" s="14">
        <v>92.403999999999996</v>
      </c>
      <c r="BQ2247" s="14">
        <v>139.62</v>
      </c>
      <c r="BR2247" s="14">
        <v>197.846</v>
      </c>
      <c r="BS2247" s="14">
        <v>205.63200000000001</v>
      </c>
      <c r="BT2247" s="14">
        <v>201.035</v>
      </c>
      <c r="BU2247" s="14">
        <v>157.226</v>
      </c>
      <c r="BV2247" s="14">
        <v>104.298</v>
      </c>
      <c r="BW2247" s="14">
        <v>58.287999999999997</v>
      </c>
      <c r="BX2247" s="14">
        <v>22.463999999999999</v>
      </c>
      <c r="BY2247" s="121">
        <v>12.75</v>
      </c>
      <c r="BZ2247" s="122" t="str">
        <f t="shared" si="205"/>
        <v>Nazyvayevsk</v>
      </c>
      <c r="CA2247" s="14">
        <f t="shared" si="206"/>
        <v>55.567</v>
      </c>
      <c r="CB2247" s="14">
        <f t="shared" si="207"/>
        <v>71.367000000000004</v>
      </c>
      <c r="CC2247" s="14">
        <f t="shared" si="208"/>
        <v>0.71152338776880142</v>
      </c>
      <c r="CD2247" s="14">
        <f t="shared" si="209"/>
        <v>4530.0609474415724</v>
      </c>
      <c r="CE2247" s="102"/>
    </row>
    <row r="2248" spans="1:83" x14ac:dyDescent="0.25">
      <c r="A2248" s="14">
        <f t="shared" si="204"/>
        <v>7342.0246245969856</v>
      </c>
      <c r="B2248" s="14" t="s">
        <v>2532</v>
      </c>
      <c r="C2248" s="14">
        <v>55.567</v>
      </c>
      <c r="D2248" s="14">
        <v>-133.06700000000001</v>
      </c>
      <c r="E2248" s="14">
        <v>24</v>
      </c>
      <c r="F2248" s="14">
        <v>2.1360000000000001</v>
      </c>
      <c r="G2248" s="14">
        <v>2.875</v>
      </c>
      <c r="H2248" s="14">
        <v>2.778</v>
      </c>
      <c r="I2248" s="14">
        <v>5.6230000000000002</v>
      </c>
      <c r="J2248" s="14">
        <v>9.0739999999999998</v>
      </c>
      <c r="K2248" s="14">
        <v>12.044</v>
      </c>
      <c r="L2248" s="14">
        <v>13.757999999999999</v>
      </c>
      <c r="M2248" s="14">
        <v>14.368</v>
      </c>
      <c r="N2248" s="14">
        <v>11.816000000000001</v>
      </c>
      <c r="O2248" s="14">
        <v>7.9550000000000001</v>
      </c>
      <c r="P2248" s="14">
        <v>3.8980000000000001</v>
      </c>
      <c r="Q2248" s="14">
        <v>2.266</v>
      </c>
      <c r="R2248" s="14">
        <v>5.74</v>
      </c>
      <c r="S2248" s="14">
        <v>11.045999999999999</v>
      </c>
      <c r="T2248" s="14">
        <v>26.172999999999998</v>
      </c>
      <c r="U2248" s="14">
        <v>40.820999999999998</v>
      </c>
      <c r="V2248" s="14">
        <v>60.713999999999999</v>
      </c>
      <c r="W2248" s="14">
        <v>63.055</v>
      </c>
      <c r="X2248" s="14">
        <v>61.186999999999998</v>
      </c>
      <c r="Y2248" s="14">
        <v>45.759</v>
      </c>
      <c r="Z2248" s="14">
        <v>26.52</v>
      </c>
      <c r="AA2248" s="14">
        <v>15.599</v>
      </c>
      <c r="AB2248" s="14">
        <v>7.923</v>
      </c>
      <c r="AC2248" s="14">
        <v>4.4450000000000003</v>
      </c>
      <c r="AD2248" s="14">
        <v>8.5329999999999995</v>
      </c>
      <c r="AE2248" s="14">
        <v>18.07</v>
      </c>
      <c r="AF2248" s="14">
        <v>42.139000000000003</v>
      </c>
      <c r="AG2248" s="14">
        <v>61.381999999999998</v>
      </c>
      <c r="AH2248" s="14">
        <v>72.087999999999994</v>
      </c>
      <c r="AI2248" s="14">
        <v>74.051000000000002</v>
      </c>
      <c r="AJ2248" s="14">
        <v>77.093999999999994</v>
      </c>
      <c r="AK2248" s="14">
        <v>59.066000000000003</v>
      </c>
      <c r="AL2248" s="14">
        <v>35.890999999999998</v>
      </c>
      <c r="AM2248" s="14">
        <v>25</v>
      </c>
      <c r="AN2248" s="14">
        <v>11.651999999999999</v>
      </c>
      <c r="AO2248" s="14">
        <v>5.8369999999999997</v>
      </c>
      <c r="AP2248" s="14">
        <v>38.334000000000003</v>
      </c>
      <c r="AQ2248" s="14">
        <v>44.484999999999999</v>
      </c>
      <c r="AR2248" s="14">
        <v>68.858000000000004</v>
      </c>
      <c r="AS2248" s="14">
        <v>80.064999999999998</v>
      </c>
      <c r="AT2248" s="14">
        <v>79.463999999999999</v>
      </c>
      <c r="AU2248" s="14">
        <v>76.664000000000001</v>
      </c>
      <c r="AV2248" s="14">
        <v>80.02</v>
      </c>
      <c r="AW2248" s="14">
        <v>71.843999999999994</v>
      </c>
      <c r="AX2248" s="14">
        <v>51.179000000000002</v>
      </c>
      <c r="AY2248" s="14">
        <v>47.317999999999998</v>
      </c>
      <c r="AZ2248" s="14">
        <v>38.317999999999998</v>
      </c>
      <c r="BA2248" s="14">
        <v>21.382999999999999</v>
      </c>
      <c r="BB2248" s="14">
        <v>16.573</v>
      </c>
      <c r="BC2248" s="14">
        <v>24.044</v>
      </c>
      <c r="BD2248" s="14">
        <v>46.231999999999999</v>
      </c>
      <c r="BE2248" s="14">
        <v>67.834999999999994</v>
      </c>
      <c r="BF2248" s="14">
        <v>92.058999999999997</v>
      </c>
      <c r="BG2248" s="14">
        <v>91.856999999999999</v>
      </c>
      <c r="BH2248" s="14">
        <v>89.406000000000006</v>
      </c>
      <c r="BI2248" s="14">
        <v>71.497</v>
      </c>
      <c r="BJ2248" s="14">
        <v>44.965000000000003</v>
      </c>
      <c r="BK2248" s="14">
        <v>27.827999999999999</v>
      </c>
      <c r="BL2248" s="14">
        <v>19.059000000000001</v>
      </c>
      <c r="BM2248" s="14">
        <v>9.4440000000000008</v>
      </c>
      <c r="BN2248" s="14">
        <v>13.747999999999999</v>
      </c>
      <c r="BO2248" s="14">
        <v>26.181000000000001</v>
      </c>
      <c r="BP2248" s="14">
        <v>62.408999999999999</v>
      </c>
      <c r="BQ2248" s="14">
        <v>97.021000000000001</v>
      </c>
      <c r="BR2248" s="14">
        <v>124.06699999999999</v>
      </c>
      <c r="BS2248" s="14">
        <v>128.822</v>
      </c>
      <c r="BT2248" s="14">
        <v>128.626</v>
      </c>
      <c r="BU2248" s="14">
        <v>101.776</v>
      </c>
      <c r="BV2248" s="14">
        <v>57.994999999999997</v>
      </c>
      <c r="BW2248" s="14">
        <v>35.356000000000002</v>
      </c>
      <c r="BX2248" s="14">
        <v>17.661000000000001</v>
      </c>
      <c r="BY2248" s="121">
        <v>8.9580000000000002</v>
      </c>
      <c r="BZ2248" s="122" t="str">
        <f t="shared" si="205"/>
        <v>Klawock AP</v>
      </c>
      <c r="CA2248" s="14">
        <f t="shared" si="206"/>
        <v>55.567</v>
      </c>
      <c r="CB2248" s="14">
        <f t="shared" si="207"/>
        <v>-133.06700000000001</v>
      </c>
      <c r="CC2248" s="14">
        <f t="shared" si="208"/>
        <v>1.1531902759333876</v>
      </c>
      <c r="CD2248" s="14">
        <f t="shared" si="209"/>
        <v>7342.0246245969856</v>
      </c>
      <c r="CE2248" s="102"/>
    </row>
    <row r="2249" spans="1:83" x14ac:dyDescent="0.25">
      <c r="A2249" s="14">
        <f t="shared" ref="A2249:A2312" si="210">CD2249</f>
        <v>7893.7526934734096</v>
      </c>
      <c r="B2249" s="14" t="s">
        <v>2533</v>
      </c>
      <c r="C2249" s="14">
        <v>55.585999999999999</v>
      </c>
      <c r="D2249" s="14">
        <v>155.61500000000001</v>
      </c>
      <c r="E2249" s="14">
        <v>17</v>
      </c>
      <c r="F2249" s="14">
        <v>-11.829000000000001</v>
      </c>
      <c r="G2249" s="14">
        <v>-11.061</v>
      </c>
      <c r="H2249" s="14">
        <v>-7.5510000000000002</v>
      </c>
      <c r="I2249" s="14">
        <v>-2.5329999999999999</v>
      </c>
      <c r="J2249" s="14">
        <v>2.6040000000000001</v>
      </c>
      <c r="K2249" s="14">
        <v>6.867</v>
      </c>
      <c r="L2249" s="14">
        <v>11.000999999999999</v>
      </c>
      <c r="M2249" s="14">
        <v>11.818</v>
      </c>
      <c r="N2249" s="14">
        <v>9.0239999999999991</v>
      </c>
      <c r="O2249" s="14">
        <v>3.3519999999999999</v>
      </c>
      <c r="P2249" s="14">
        <v>-3.4369999999999998</v>
      </c>
      <c r="Q2249" s="14">
        <v>-7.5119999999999996</v>
      </c>
      <c r="R2249" s="14">
        <v>8.9390000000000001</v>
      </c>
      <c r="S2249" s="14">
        <v>17.606999999999999</v>
      </c>
      <c r="T2249" s="14">
        <v>35.838000000000001</v>
      </c>
      <c r="U2249" s="14">
        <v>50.496000000000002</v>
      </c>
      <c r="V2249" s="14">
        <v>65.712000000000003</v>
      </c>
      <c r="W2249" s="14">
        <v>65.539000000000001</v>
      </c>
      <c r="X2249" s="14">
        <v>61.182000000000002</v>
      </c>
      <c r="Y2249" s="14">
        <v>50.161999999999999</v>
      </c>
      <c r="Z2249" s="14">
        <v>37.499000000000002</v>
      </c>
      <c r="AA2249" s="14">
        <v>23.398</v>
      </c>
      <c r="AB2249" s="14">
        <v>10.194000000000001</v>
      </c>
      <c r="AC2249" s="14">
        <v>6.7089999999999996</v>
      </c>
      <c r="AD2249" s="14">
        <v>11.273</v>
      </c>
      <c r="AE2249" s="14">
        <v>24.504999999999999</v>
      </c>
      <c r="AF2249" s="14">
        <v>50.183</v>
      </c>
      <c r="AG2249" s="14">
        <v>68.956000000000003</v>
      </c>
      <c r="AH2249" s="14">
        <v>79.257000000000005</v>
      </c>
      <c r="AI2249" s="14">
        <v>71.855000000000004</v>
      </c>
      <c r="AJ2249" s="14">
        <v>67.734999999999999</v>
      </c>
      <c r="AK2249" s="14">
        <v>55.573</v>
      </c>
      <c r="AL2249" s="14">
        <v>44.412999999999997</v>
      </c>
      <c r="AM2249" s="14">
        <v>28.145</v>
      </c>
      <c r="AN2249" s="14">
        <v>11.686999999999999</v>
      </c>
      <c r="AO2249" s="14">
        <v>7.8129999999999997</v>
      </c>
      <c r="AP2249" s="14">
        <v>30.117999999999999</v>
      </c>
      <c r="AQ2249" s="14">
        <v>63.311</v>
      </c>
      <c r="AR2249" s="14">
        <v>89.897999999999996</v>
      </c>
      <c r="AS2249" s="14">
        <v>97.278000000000006</v>
      </c>
      <c r="AT2249" s="14">
        <v>87.662000000000006</v>
      </c>
      <c r="AU2249" s="14">
        <v>78.02</v>
      </c>
      <c r="AV2249" s="14">
        <v>74.798000000000002</v>
      </c>
      <c r="AW2249" s="14">
        <v>66.244</v>
      </c>
      <c r="AX2249" s="14">
        <v>65.772000000000006</v>
      </c>
      <c r="AY2249" s="14">
        <v>48.225000000000001</v>
      </c>
      <c r="AZ2249" s="14">
        <v>24.225000000000001</v>
      </c>
      <c r="BA2249" s="14">
        <v>20.027999999999999</v>
      </c>
      <c r="BB2249" s="14">
        <v>13.571</v>
      </c>
      <c r="BC2249" s="14">
        <v>31.385000000000002</v>
      </c>
      <c r="BD2249" s="14">
        <v>58.875999999999998</v>
      </c>
      <c r="BE2249" s="14">
        <v>81.147999999999996</v>
      </c>
      <c r="BF2249" s="14">
        <v>84.304000000000002</v>
      </c>
      <c r="BG2249" s="14">
        <v>76.686000000000007</v>
      </c>
      <c r="BH2249" s="14">
        <v>73.179000000000002</v>
      </c>
      <c r="BI2249" s="14">
        <v>63.079000000000001</v>
      </c>
      <c r="BJ2249" s="14">
        <v>48.744999999999997</v>
      </c>
      <c r="BK2249" s="14">
        <v>32.271999999999998</v>
      </c>
      <c r="BL2249" s="14">
        <v>13.329000000000001</v>
      </c>
      <c r="BM2249" s="14">
        <v>9.1189999999999998</v>
      </c>
      <c r="BN2249" s="14">
        <v>17.443000000000001</v>
      </c>
      <c r="BO2249" s="14">
        <v>39.313000000000002</v>
      </c>
      <c r="BP2249" s="14">
        <v>82.573999999999998</v>
      </c>
      <c r="BQ2249" s="14">
        <v>120.623</v>
      </c>
      <c r="BR2249" s="14">
        <v>133.268</v>
      </c>
      <c r="BS2249" s="14">
        <v>124.937</v>
      </c>
      <c r="BT2249" s="14">
        <v>118.36499999999999</v>
      </c>
      <c r="BU2249" s="14">
        <v>96.888000000000005</v>
      </c>
      <c r="BV2249" s="14">
        <v>75.209000000000003</v>
      </c>
      <c r="BW2249" s="14">
        <v>46.277999999999999</v>
      </c>
      <c r="BX2249" s="14">
        <v>18.693999999999999</v>
      </c>
      <c r="BY2249" s="121">
        <v>12.291</v>
      </c>
      <c r="BZ2249" s="122" t="str">
        <f t="shared" ref="BZ2249:BZ2312" si="211">B2249</f>
        <v>Ichinsky</v>
      </c>
      <c r="CA2249" s="14">
        <f t="shared" ref="CA2249:CA2312" si="212">C2249</f>
        <v>55.585999999999999</v>
      </c>
      <c r="CB2249" s="14">
        <f t="shared" ref="CB2249:CB2312" si="213">D2249</f>
        <v>155.61500000000001</v>
      </c>
      <c r="CC2249" s="14">
        <f t="shared" ref="CC2249:CC2312" si="214">2 * ASIN( SQRT( SIN((RADIANS(CA2249) - $CB$4) / 2) ^ 2 + COS(RADIANS(CA2249)) * COS($CB$4) * (SIN((RADIANS(CB2249) - $CB$5) / 2)) ^ 2 ))</f>
        <v>1.2398485856666817</v>
      </c>
      <c r="CD2249" s="14">
        <f t="shared" ref="CD2249:CD2312" si="215">DEGREES(CC2249) * 60 * 1.852</f>
        <v>7893.7526934734096</v>
      </c>
      <c r="CE2249" s="102"/>
    </row>
    <row r="2250" spans="1:83" x14ac:dyDescent="0.25">
      <c r="A2250" s="14">
        <f t="shared" si="210"/>
        <v>2476.8476252202736</v>
      </c>
      <c r="B2250" s="14" t="s">
        <v>2534</v>
      </c>
      <c r="C2250" s="14">
        <v>55.591999999999999</v>
      </c>
      <c r="D2250" s="14">
        <v>37.261000000000003</v>
      </c>
      <c r="E2250" s="14">
        <v>208.8</v>
      </c>
      <c r="F2250" s="14">
        <v>-6.8209999999999997</v>
      </c>
      <c r="G2250" s="14">
        <v>-7.1479999999999997</v>
      </c>
      <c r="H2250" s="14">
        <v>-1.56</v>
      </c>
      <c r="I2250" s="14">
        <v>6.6269999999999998</v>
      </c>
      <c r="J2250" s="14">
        <v>13.023999999999999</v>
      </c>
      <c r="K2250" s="14">
        <v>15.859</v>
      </c>
      <c r="L2250" s="14">
        <v>18.53</v>
      </c>
      <c r="M2250" s="14">
        <v>15.499000000000001</v>
      </c>
      <c r="N2250" s="14">
        <v>11.208</v>
      </c>
      <c r="O2250" s="14">
        <v>4.7889999999999997</v>
      </c>
      <c r="P2250" s="14">
        <v>7.3999999999999996E-2</v>
      </c>
      <c r="Q2250" s="14">
        <v>-4.7750000000000004</v>
      </c>
      <c r="R2250" s="14">
        <v>6.4660000000000002</v>
      </c>
      <c r="S2250" s="14">
        <v>14.641</v>
      </c>
      <c r="T2250" s="14">
        <v>31.465</v>
      </c>
      <c r="U2250" s="14">
        <v>46.639000000000003</v>
      </c>
      <c r="V2250" s="14">
        <v>65.135000000000005</v>
      </c>
      <c r="W2250" s="14">
        <v>71.105000000000004</v>
      </c>
      <c r="X2250" s="14">
        <v>70.108000000000004</v>
      </c>
      <c r="Y2250" s="14">
        <v>54.558</v>
      </c>
      <c r="Z2250" s="14">
        <v>35.128999999999998</v>
      </c>
      <c r="AA2250" s="14">
        <v>20.893000000000001</v>
      </c>
      <c r="AB2250" s="14">
        <v>8.1020000000000003</v>
      </c>
      <c r="AC2250" s="14">
        <v>4.6529999999999996</v>
      </c>
      <c r="AD2250" s="14">
        <v>6.8019999999999996</v>
      </c>
      <c r="AE2250" s="14">
        <v>17.026</v>
      </c>
      <c r="AF2250" s="14">
        <v>41.484000000000002</v>
      </c>
      <c r="AG2250" s="14">
        <v>65.89</v>
      </c>
      <c r="AH2250" s="14">
        <v>94.552000000000007</v>
      </c>
      <c r="AI2250" s="14">
        <v>91.263000000000005</v>
      </c>
      <c r="AJ2250" s="14">
        <v>89.272999999999996</v>
      </c>
      <c r="AK2250" s="14">
        <v>68.608999999999995</v>
      </c>
      <c r="AL2250" s="14">
        <v>43.399000000000001</v>
      </c>
      <c r="AM2250" s="14">
        <v>24.491</v>
      </c>
      <c r="AN2250" s="14">
        <v>8.8390000000000004</v>
      </c>
      <c r="AO2250" s="14">
        <v>4.9210000000000003</v>
      </c>
      <c r="AP2250" s="14">
        <v>10.734999999999999</v>
      </c>
      <c r="AQ2250" s="14">
        <v>37.119999999999997</v>
      </c>
      <c r="AR2250" s="14">
        <v>75.564999999999998</v>
      </c>
      <c r="AS2250" s="14">
        <v>104.646</v>
      </c>
      <c r="AT2250" s="14">
        <v>117.714</v>
      </c>
      <c r="AU2250" s="14">
        <v>99.849000000000004</v>
      </c>
      <c r="AV2250" s="14">
        <v>107.419</v>
      </c>
      <c r="AW2250" s="14">
        <v>97.542000000000002</v>
      </c>
      <c r="AX2250" s="14">
        <v>78.215000000000003</v>
      </c>
      <c r="AY2250" s="14">
        <v>47.017000000000003</v>
      </c>
      <c r="AZ2250" s="14">
        <v>15.265000000000001</v>
      </c>
      <c r="BA2250" s="14">
        <v>9.7200000000000006</v>
      </c>
      <c r="BB2250" s="14">
        <v>7.4660000000000002</v>
      </c>
      <c r="BC2250" s="14">
        <v>22.916</v>
      </c>
      <c r="BD2250" s="14">
        <v>51.951999999999998</v>
      </c>
      <c r="BE2250" s="14">
        <v>90.328999999999994</v>
      </c>
      <c r="BF2250" s="14">
        <v>112.67</v>
      </c>
      <c r="BG2250" s="14">
        <v>106.383</v>
      </c>
      <c r="BH2250" s="14">
        <v>111.727</v>
      </c>
      <c r="BI2250" s="14">
        <v>93.341999999999999</v>
      </c>
      <c r="BJ2250" s="14">
        <v>60.953000000000003</v>
      </c>
      <c r="BK2250" s="14">
        <v>31.978000000000002</v>
      </c>
      <c r="BL2250" s="14">
        <v>10.436</v>
      </c>
      <c r="BM2250" s="14">
        <v>5.681</v>
      </c>
      <c r="BN2250" s="14">
        <v>11.223000000000001</v>
      </c>
      <c r="BO2250" s="14">
        <v>29.231000000000002</v>
      </c>
      <c r="BP2250" s="14">
        <v>71.968000000000004</v>
      </c>
      <c r="BQ2250" s="14">
        <v>125.907</v>
      </c>
      <c r="BR2250" s="14">
        <v>175.24199999999999</v>
      </c>
      <c r="BS2250" s="14">
        <v>164.09</v>
      </c>
      <c r="BT2250" s="14">
        <v>167.67</v>
      </c>
      <c r="BU2250" s="14">
        <v>132.27799999999999</v>
      </c>
      <c r="BV2250" s="14">
        <v>81.811999999999998</v>
      </c>
      <c r="BW2250" s="14">
        <v>42.941000000000003</v>
      </c>
      <c r="BX2250" s="14">
        <v>14.451000000000001</v>
      </c>
      <c r="BY2250" s="121">
        <v>8.1639999999999997</v>
      </c>
      <c r="BZ2250" s="122" t="str">
        <f t="shared" si="211"/>
        <v>Moscow Vnukovo AP</v>
      </c>
      <c r="CA2250" s="14">
        <f t="shared" si="212"/>
        <v>55.591999999999999</v>
      </c>
      <c r="CB2250" s="14">
        <f t="shared" si="213"/>
        <v>37.261000000000003</v>
      </c>
      <c r="CC2250" s="14">
        <f t="shared" si="214"/>
        <v>0.38903119267725272</v>
      </c>
      <c r="CD2250" s="14">
        <f t="shared" si="215"/>
        <v>2476.8476252202736</v>
      </c>
      <c r="CE2250" s="102"/>
    </row>
    <row r="2251" spans="1:83" x14ac:dyDescent="0.25">
      <c r="A2251" s="14">
        <f t="shared" si="210"/>
        <v>682.92510905415986</v>
      </c>
      <c r="B2251" s="14" t="s">
        <v>2535</v>
      </c>
      <c r="C2251" s="14">
        <v>55.598999999999997</v>
      </c>
      <c r="D2251" s="14">
        <v>7.6219999999999999</v>
      </c>
      <c r="E2251" s="14">
        <v>10</v>
      </c>
      <c r="F2251" s="14">
        <v>3.93</v>
      </c>
      <c r="G2251" s="14">
        <v>1.758</v>
      </c>
      <c r="H2251" s="14">
        <v>4.0659999999999998</v>
      </c>
      <c r="I2251" s="14">
        <v>7.3090000000000002</v>
      </c>
      <c r="J2251" s="14">
        <v>11.553000000000001</v>
      </c>
      <c r="K2251" s="14">
        <v>14.484999999999999</v>
      </c>
      <c r="L2251" s="14">
        <v>17.788</v>
      </c>
      <c r="M2251" s="14">
        <v>17.259</v>
      </c>
      <c r="N2251" s="14">
        <v>15.689</v>
      </c>
      <c r="O2251" s="14">
        <v>12.862</v>
      </c>
      <c r="P2251" s="14">
        <v>8.4220000000000006</v>
      </c>
      <c r="Q2251" s="14">
        <v>6.1360000000000001</v>
      </c>
      <c r="R2251" s="14">
        <v>7.8979999999999997</v>
      </c>
      <c r="S2251" s="14">
        <v>15.416</v>
      </c>
      <c r="T2251" s="14">
        <v>29.616</v>
      </c>
      <c r="U2251" s="14">
        <v>45.898000000000003</v>
      </c>
      <c r="V2251" s="14">
        <v>64.552000000000007</v>
      </c>
      <c r="W2251" s="14">
        <v>70.150999999999996</v>
      </c>
      <c r="X2251" s="14">
        <v>67.947000000000003</v>
      </c>
      <c r="Y2251" s="14">
        <v>56.015000000000001</v>
      </c>
      <c r="Z2251" s="14">
        <v>40.472000000000001</v>
      </c>
      <c r="AA2251" s="14">
        <v>21.388000000000002</v>
      </c>
      <c r="AB2251" s="14">
        <v>9.8680000000000003</v>
      </c>
      <c r="AC2251" s="14">
        <v>5.8019999999999996</v>
      </c>
      <c r="AD2251" s="14">
        <v>10.032</v>
      </c>
      <c r="AE2251" s="14">
        <v>19.994</v>
      </c>
      <c r="AF2251" s="14">
        <v>43.905000000000001</v>
      </c>
      <c r="AG2251" s="14">
        <v>72.962000000000003</v>
      </c>
      <c r="AH2251" s="14">
        <v>96.456000000000003</v>
      </c>
      <c r="AI2251" s="14">
        <v>100.167</v>
      </c>
      <c r="AJ2251" s="14">
        <v>96.466999999999999</v>
      </c>
      <c r="AK2251" s="14">
        <v>78.944999999999993</v>
      </c>
      <c r="AL2251" s="14">
        <v>57.652000000000001</v>
      </c>
      <c r="AM2251" s="14">
        <v>29.117000000000001</v>
      </c>
      <c r="AN2251" s="14">
        <v>12.06</v>
      </c>
      <c r="AO2251" s="14">
        <v>6.6619999999999999</v>
      </c>
      <c r="AP2251" s="14">
        <v>27.481000000000002</v>
      </c>
      <c r="AQ2251" s="14">
        <v>43.286000000000001</v>
      </c>
      <c r="AR2251" s="14">
        <v>86.147000000000006</v>
      </c>
      <c r="AS2251" s="14">
        <v>106.94199999999999</v>
      </c>
      <c r="AT2251" s="14">
        <v>117.45399999999999</v>
      </c>
      <c r="AU2251" s="14">
        <v>112.40900000000001</v>
      </c>
      <c r="AV2251" s="14">
        <v>111.938</v>
      </c>
      <c r="AW2251" s="14">
        <v>108.76</v>
      </c>
      <c r="AX2251" s="14">
        <v>98.713999999999999</v>
      </c>
      <c r="AY2251" s="14">
        <v>56.656999999999996</v>
      </c>
      <c r="AZ2251" s="14">
        <v>28.747</v>
      </c>
      <c r="BA2251" s="14">
        <v>17.760999999999999</v>
      </c>
      <c r="BB2251" s="14">
        <v>11.603</v>
      </c>
      <c r="BC2251" s="14">
        <v>24.081</v>
      </c>
      <c r="BD2251" s="14">
        <v>52.720999999999997</v>
      </c>
      <c r="BE2251" s="14">
        <v>83.141999999999996</v>
      </c>
      <c r="BF2251" s="14">
        <v>110.511</v>
      </c>
      <c r="BG2251" s="14">
        <v>111.739</v>
      </c>
      <c r="BH2251" s="14">
        <v>108.92700000000001</v>
      </c>
      <c r="BI2251" s="14">
        <v>95.191000000000003</v>
      </c>
      <c r="BJ2251" s="14">
        <v>75.680000000000007</v>
      </c>
      <c r="BK2251" s="14">
        <v>33.311999999999998</v>
      </c>
      <c r="BL2251" s="14">
        <v>14.295</v>
      </c>
      <c r="BM2251" s="14">
        <v>8.1790000000000003</v>
      </c>
      <c r="BN2251" s="14">
        <v>15.792</v>
      </c>
      <c r="BO2251" s="14">
        <v>32.719000000000001</v>
      </c>
      <c r="BP2251" s="14">
        <v>75.786000000000001</v>
      </c>
      <c r="BQ2251" s="14">
        <v>127.083</v>
      </c>
      <c r="BR2251" s="14">
        <v>172.72399999999999</v>
      </c>
      <c r="BS2251" s="14">
        <v>182.97499999999999</v>
      </c>
      <c r="BT2251" s="14">
        <v>176.333</v>
      </c>
      <c r="BU2251" s="14">
        <v>141.684</v>
      </c>
      <c r="BV2251" s="14">
        <v>99.281000000000006</v>
      </c>
      <c r="BW2251" s="14">
        <v>46.502000000000002</v>
      </c>
      <c r="BX2251" s="14">
        <v>19.282</v>
      </c>
      <c r="BY2251" s="121">
        <v>10.771000000000001</v>
      </c>
      <c r="BZ2251" s="122" t="str">
        <f t="shared" si="211"/>
        <v>Horns Rev B Offshore Windfarm Helideck</v>
      </c>
      <c r="CA2251" s="14">
        <f t="shared" si="212"/>
        <v>55.598999999999997</v>
      </c>
      <c r="CB2251" s="14">
        <f t="shared" si="213"/>
        <v>7.6219999999999999</v>
      </c>
      <c r="CC2251" s="14">
        <f t="shared" si="214"/>
        <v>0.10726504407430189</v>
      </c>
      <c r="CD2251" s="14">
        <f t="shared" si="215"/>
        <v>682.92510905415986</v>
      </c>
      <c r="CE2251" s="102"/>
    </row>
    <row r="2252" spans="1:83" x14ac:dyDescent="0.25">
      <c r="A2252" s="14">
        <f t="shared" si="210"/>
        <v>530.29552515881778</v>
      </c>
      <c r="B2252" s="14" t="s">
        <v>2536</v>
      </c>
      <c r="C2252" s="14">
        <v>55.6</v>
      </c>
      <c r="D2252" s="14">
        <v>-4.2169999999999996</v>
      </c>
      <c r="E2252" s="14">
        <v>223</v>
      </c>
      <c r="F2252" s="14">
        <v>3.97</v>
      </c>
      <c r="G2252" s="14">
        <v>3.718</v>
      </c>
      <c r="H2252" s="14">
        <v>5.0019999999999998</v>
      </c>
      <c r="I2252" s="14">
        <v>5.7489999999999997</v>
      </c>
      <c r="J2252" s="14">
        <v>9.0519999999999996</v>
      </c>
      <c r="K2252" s="14">
        <v>12.042999999999999</v>
      </c>
      <c r="L2252" s="14">
        <v>13.064</v>
      </c>
      <c r="M2252" s="14">
        <v>12.571999999999999</v>
      </c>
      <c r="N2252" s="14">
        <v>11.599</v>
      </c>
      <c r="O2252" s="14">
        <v>7.9870000000000001</v>
      </c>
      <c r="P2252" s="14">
        <v>6.4379999999999997</v>
      </c>
      <c r="Q2252" s="14">
        <v>3.5089999999999999</v>
      </c>
      <c r="R2252" s="14">
        <v>7.085</v>
      </c>
      <c r="S2252" s="14">
        <v>15.004</v>
      </c>
      <c r="T2252" s="14">
        <v>31.321000000000002</v>
      </c>
      <c r="U2252" s="14">
        <v>45.39</v>
      </c>
      <c r="V2252" s="14">
        <v>67.843999999999994</v>
      </c>
      <c r="W2252" s="14">
        <v>66.557000000000002</v>
      </c>
      <c r="X2252" s="14">
        <v>69.072999999999993</v>
      </c>
      <c r="Y2252" s="14">
        <v>54.514000000000003</v>
      </c>
      <c r="Z2252" s="14">
        <v>38.911999999999999</v>
      </c>
      <c r="AA2252" s="14">
        <v>22.155999999999999</v>
      </c>
      <c r="AB2252" s="14">
        <v>9.218</v>
      </c>
      <c r="AC2252" s="14">
        <v>5.4850000000000003</v>
      </c>
      <c r="AD2252" s="14">
        <v>8.0129999999999999</v>
      </c>
      <c r="AE2252" s="14">
        <v>18.422000000000001</v>
      </c>
      <c r="AF2252" s="14">
        <v>38.040999999999997</v>
      </c>
      <c r="AG2252" s="14">
        <v>61.607999999999997</v>
      </c>
      <c r="AH2252" s="14">
        <v>82.015000000000001</v>
      </c>
      <c r="AI2252" s="14">
        <v>74.466999999999999</v>
      </c>
      <c r="AJ2252" s="14">
        <v>79.44</v>
      </c>
      <c r="AK2252" s="14">
        <v>66.555000000000007</v>
      </c>
      <c r="AL2252" s="14">
        <v>44.808</v>
      </c>
      <c r="AM2252" s="14">
        <v>25.495999999999999</v>
      </c>
      <c r="AN2252" s="14">
        <v>10.574</v>
      </c>
      <c r="AO2252" s="14">
        <v>6.5339999999999998</v>
      </c>
      <c r="AP2252" s="14">
        <v>15.211</v>
      </c>
      <c r="AQ2252" s="14">
        <v>34.573</v>
      </c>
      <c r="AR2252" s="14">
        <v>65.323999999999998</v>
      </c>
      <c r="AS2252" s="14">
        <v>80.932000000000002</v>
      </c>
      <c r="AT2252" s="14">
        <v>102.23399999999999</v>
      </c>
      <c r="AU2252" s="14">
        <v>80.599999999999994</v>
      </c>
      <c r="AV2252" s="14">
        <v>91.751000000000005</v>
      </c>
      <c r="AW2252" s="14">
        <v>79.343000000000004</v>
      </c>
      <c r="AX2252" s="14">
        <v>62.901000000000003</v>
      </c>
      <c r="AY2252" s="14">
        <v>37.109000000000002</v>
      </c>
      <c r="AZ2252" s="14">
        <v>23.773</v>
      </c>
      <c r="BA2252" s="14">
        <v>15.504</v>
      </c>
      <c r="BB2252" s="14">
        <v>8.4930000000000003</v>
      </c>
      <c r="BC2252" s="14">
        <v>20.16</v>
      </c>
      <c r="BD2252" s="14">
        <v>47.441000000000003</v>
      </c>
      <c r="BE2252" s="14">
        <v>67.995000000000005</v>
      </c>
      <c r="BF2252" s="14">
        <v>99.608000000000004</v>
      </c>
      <c r="BG2252" s="14">
        <v>86.881</v>
      </c>
      <c r="BH2252" s="14">
        <v>92.284000000000006</v>
      </c>
      <c r="BI2252" s="14">
        <v>72.984999999999999</v>
      </c>
      <c r="BJ2252" s="14">
        <v>50.47</v>
      </c>
      <c r="BK2252" s="14">
        <v>26.498000000000001</v>
      </c>
      <c r="BL2252" s="14">
        <v>12.516</v>
      </c>
      <c r="BM2252" s="14">
        <v>7.1390000000000002</v>
      </c>
      <c r="BN2252" s="14">
        <v>12.699</v>
      </c>
      <c r="BO2252" s="14">
        <v>29.17</v>
      </c>
      <c r="BP2252" s="14">
        <v>67.578999999999994</v>
      </c>
      <c r="BQ2252" s="14">
        <v>104.13500000000001</v>
      </c>
      <c r="BR2252" s="14">
        <v>151.47900000000001</v>
      </c>
      <c r="BS2252" s="14">
        <v>131.303</v>
      </c>
      <c r="BT2252" s="14">
        <v>142.47900000000001</v>
      </c>
      <c r="BU2252" s="14">
        <v>112.291</v>
      </c>
      <c r="BV2252" s="14">
        <v>76.626000000000005</v>
      </c>
      <c r="BW2252" s="14">
        <v>40.502000000000002</v>
      </c>
      <c r="BX2252" s="14">
        <v>17.466999999999999</v>
      </c>
      <c r="BY2252" s="121">
        <v>10.025</v>
      </c>
      <c r="BZ2252" s="122" t="str">
        <f t="shared" si="211"/>
        <v>Saughall</v>
      </c>
      <c r="CA2252" s="14">
        <f t="shared" si="212"/>
        <v>55.6</v>
      </c>
      <c r="CB2252" s="14">
        <f t="shared" si="213"/>
        <v>-4.2169999999999996</v>
      </c>
      <c r="CC2252" s="14">
        <f t="shared" si="214"/>
        <v>8.329196294648844E-2</v>
      </c>
      <c r="CD2252" s="14">
        <f t="shared" si="215"/>
        <v>530.29552515881778</v>
      </c>
      <c r="CE2252" s="102"/>
    </row>
    <row r="2253" spans="1:83" x14ac:dyDescent="0.25">
      <c r="A2253" s="14">
        <f t="shared" si="210"/>
        <v>2688.2307452290379</v>
      </c>
      <c r="B2253" s="14" t="s">
        <v>2537</v>
      </c>
      <c r="C2253" s="14">
        <v>55.6</v>
      </c>
      <c r="D2253" s="14">
        <v>40.65</v>
      </c>
      <c r="E2253" s="14">
        <v>136</v>
      </c>
      <c r="F2253" s="14">
        <v>-10.409000000000001</v>
      </c>
      <c r="G2253" s="14">
        <v>-8.4749999999999996</v>
      </c>
      <c r="H2253" s="14">
        <v>-4.024</v>
      </c>
      <c r="I2253" s="14">
        <v>4.7960000000000003</v>
      </c>
      <c r="J2253" s="14">
        <v>11.509</v>
      </c>
      <c r="K2253" s="14">
        <v>15.791</v>
      </c>
      <c r="L2253" s="14">
        <v>18.966000000000001</v>
      </c>
      <c r="M2253" s="14">
        <v>17.864000000000001</v>
      </c>
      <c r="N2253" s="14">
        <v>11.614000000000001</v>
      </c>
      <c r="O2253" s="14">
        <v>5.59</v>
      </c>
      <c r="P2253" s="14">
        <v>-1.089</v>
      </c>
      <c r="Q2253" s="14">
        <v>-5.5430000000000001</v>
      </c>
      <c r="R2253" s="14">
        <v>8.0370000000000008</v>
      </c>
      <c r="S2253" s="14">
        <v>16.082000000000001</v>
      </c>
      <c r="T2253" s="14">
        <v>32.790999999999997</v>
      </c>
      <c r="U2253" s="14">
        <v>49.731999999999999</v>
      </c>
      <c r="V2253" s="14">
        <v>66.137</v>
      </c>
      <c r="W2253" s="14">
        <v>75.063999999999993</v>
      </c>
      <c r="X2253" s="14">
        <v>73.013000000000005</v>
      </c>
      <c r="Y2253" s="14">
        <v>58.584000000000003</v>
      </c>
      <c r="Z2253" s="14">
        <v>41.146999999999998</v>
      </c>
      <c r="AA2253" s="14">
        <v>23.718</v>
      </c>
      <c r="AB2253" s="14">
        <v>10.287000000000001</v>
      </c>
      <c r="AC2253" s="14">
        <v>5.673</v>
      </c>
      <c r="AD2253" s="14">
        <v>9.9260000000000002</v>
      </c>
      <c r="AE2253" s="14">
        <v>20.834</v>
      </c>
      <c r="AF2253" s="14">
        <v>41.552999999999997</v>
      </c>
      <c r="AG2253" s="14">
        <v>77.975999999999999</v>
      </c>
      <c r="AH2253" s="14">
        <v>98.024000000000001</v>
      </c>
      <c r="AI2253" s="14">
        <v>103.724</v>
      </c>
      <c r="AJ2253" s="14">
        <v>99.686999999999998</v>
      </c>
      <c r="AK2253" s="14">
        <v>90.06</v>
      </c>
      <c r="AL2253" s="14">
        <v>51.811</v>
      </c>
      <c r="AM2253" s="14">
        <v>27.286000000000001</v>
      </c>
      <c r="AN2253" s="14">
        <v>12.093999999999999</v>
      </c>
      <c r="AO2253" s="14">
        <v>6.1580000000000004</v>
      </c>
      <c r="AP2253" s="14">
        <v>28.140999999999998</v>
      </c>
      <c r="AQ2253" s="14">
        <v>52.363</v>
      </c>
      <c r="AR2253" s="14">
        <v>91.733000000000004</v>
      </c>
      <c r="AS2253" s="14">
        <v>124.761</v>
      </c>
      <c r="AT2253" s="14">
        <v>123.965</v>
      </c>
      <c r="AU2253" s="14">
        <v>126.483</v>
      </c>
      <c r="AV2253" s="14">
        <v>120.658</v>
      </c>
      <c r="AW2253" s="14">
        <v>120.532</v>
      </c>
      <c r="AX2253" s="14">
        <v>95.71</v>
      </c>
      <c r="AY2253" s="14">
        <v>59.497</v>
      </c>
      <c r="AZ2253" s="14">
        <v>31.959</v>
      </c>
      <c r="BA2253" s="14">
        <v>12.053000000000001</v>
      </c>
      <c r="BB2253" s="14">
        <v>12.896000000000001</v>
      </c>
      <c r="BC2253" s="14">
        <v>29.69</v>
      </c>
      <c r="BD2253" s="14">
        <v>64.733999999999995</v>
      </c>
      <c r="BE2253" s="14">
        <v>103.185</v>
      </c>
      <c r="BF2253" s="14">
        <v>120.401</v>
      </c>
      <c r="BG2253" s="14">
        <v>136.40899999999999</v>
      </c>
      <c r="BH2253" s="14">
        <v>120.643</v>
      </c>
      <c r="BI2253" s="14">
        <v>102.242</v>
      </c>
      <c r="BJ2253" s="14">
        <v>72.988</v>
      </c>
      <c r="BK2253" s="14">
        <v>38.094999999999999</v>
      </c>
      <c r="BL2253" s="14">
        <v>16.507000000000001</v>
      </c>
      <c r="BM2253" s="14">
        <v>6.7939999999999996</v>
      </c>
      <c r="BN2253" s="14">
        <v>15.811999999999999</v>
      </c>
      <c r="BO2253" s="14">
        <v>35.753999999999998</v>
      </c>
      <c r="BP2253" s="14">
        <v>80.614999999999995</v>
      </c>
      <c r="BQ2253" s="14">
        <v>144.339</v>
      </c>
      <c r="BR2253" s="14">
        <v>182.19</v>
      </c>
      <c r="BS2253" s="14">
        <v>206.06700000000001</v>
      </c>
      <c r="BT2253" s="14">
        <v>188.761</v>
      </c>
      <c r="BU2253" s="14">
        <v>158.66900000000001</v>
      </c>
      <c r="BV2253" s="14">
        <v>97.707999999999998</v>
      </c>
      <c r="BW2253" s="14">
        <v>48.954000000000001</v>
      </c>
      <c r="BX2253" s="14">
        <v>20.516999999999999</v>
      </c>
      <c r="BY2253" s="121">
        <v>9.9280000000000008</v>
      </c>
      <c r="BZ2253" s="122" t="str">
        <f t="shared" si="211"/>
        <v>Gus Khrustainy</v>
      </c>
      <c r="CA2253" s="14">
        <f t="shared" si="212"/>
        <v>55.6</v>
      </c>
      <c r="CB2253" s="14">
        <f t="shared" si="213"/>
        <v>40.65</v>
      </c>
      <c r="CC2253" s="14">
        <f t="shared" si="214"/>
        <v>0.42223251941673462</v>
      </c>
      <c r="CD2253" s="14">
        <f t="shared" si="215"/>
        <v>2688.2307452290379</v>
      </c>
      <c r="CE2253" s="102"/>
    </row>
    <row r="2254" spans="1:83" x14ac:dyDescent="0.25">
      <c r="A2254" s="14">
        <f t="shared" si="210"/>
        <v>4648.0225487014732</v>
      </c>
      <c r="B2254" s="14" t="s">
        <v>2538</v>
      </c>
      <c r="C2254" s="14">
        <v>55.6</v>
      </c>
      <c r="D2254" s="14">
        <v>73.483000000000004</v>
      </c>
      <c r="E2254" s="14">
        <v>81</v>
      </c>
      <c r="F2254" s="14">
        <v>-16.347999999999999</v>
      </c>
      <c r="G2254" s="14">
        <v>-16.53</v>
      </c>
      <c r="H2254" s="14">
        <v>-7.766</v>
      </c>
      <c r="I2254" s="14">
        <v>3.3530000000000002</v>
      </c>
      <c r="J2254" s="14">
        <v>11.201000000000001</v>
      </c>
      <c r="K2254" s="14">
        <v>15.991</v>
      </c>
      <c r="L2254" s="14">
        <v>18.606000000000002</v>
      </c>
      <c r="M2254" s="14">
        <v>15.475</v>
      </c>
      <c r="N2254" s="14">
        <v>9.9700000000000006</v>
      </c>
      <c r="O2254" s="14">
        <v>2.7989999999999999</v>
      </c>
      <c r="P2254" s="14">
        <v>-6.99</v>
      </c>
      <c r="Q2254" s="14">
        <v>-14.349</v>
      </c>
      <c r="R2254" s="14">
        <v>9.0090000000000003</v>
      </c>
      <c r="S2254" s="14">
        <v>17.614999999999998</v>
      </c>
      <c r="T2254" s="14">
        <v>33.140999999999998</v>
      </c>
      <c r="U2254" s="14">
        <v>50.953000000000003</v>
      </c>
      <c r="V2254" s="14">
        <v>67.77</v>
      </c>
      <c r="W2254" s="14">
        <v>76.012</v>
      </c>
      <c r="X2254" s="14">
        <v>73.012</v>
      </c>
      <c r="Y2254" s="14">
        <v>57.02</v>
      </c>
      <c r="Z2254" s="14">
        <v>40.881</v>
      </c>
      <c r="AA2254" s="14">
        <v>23.481999999999999</v>
      </c>
      <c r="AB2254" s="14">
        <v>10.627000000000001</v>
      </c>
      <c r="AC2254" s="14">
        <v>6.3440000000000003</v>
      </c>
      <c r="AD2254" s="14">
        <v>11.186999999999999</v>
      </c>
      <c r="AE2254" s="14">
        <v>23.853999999999999</v>
      </c>
      <c r="AF2254" s="14">
        <v>48.414999999999999</v>
      </c>
      <c r="AG2254" s="14">
        <v>77.287999999999997</v>
      </c>
      <c r="AH2254" s="14">
        <v>107.41200000000001</v>
      </c>
      <c r="AI2254" s="14">
        <v>112.23399999999999</v>
      </c>
      <c r="AJ2254" s="14">
        <v>103.20399999999999</v>
      </c>
      <c r="AK2254" s="14">
        <v>78.754000000000005</v>
      </c>
      <c r="AL2254" s="14">
        <v>55.466000000000001</v>
      </c>
      <c r="AM2254" s="14">
        <v>29.568000000000001</v>
      </c>
      <c r="AN2254" s="14">
        <v>12.334</v>
      </c>
      <c r="AO2254" s="14">
        <v>7.07</v>
      </c>
      <c r="AP2254" s="14">
        <v>35.401000000000003</v>
      </c>
      <c r="AQ2254" s="14">
        <v>67.55</v>
      </c>
      <c r="AR2254" s="14">
        <v>102.84099999999999</v>
      </c>
      <c r="AS2254" s="14">
        <v>122.67100000000001</v>
      </c>
      <c r="AT2254" s="14">
        <v>136.24700000000001</v>
      </c>
      <c r="AU2254" s="14">
        <v>128.55500000000001</v>
      </c>
      <c r="AV2254" s="14">
        <v>127.35599999999999</v>
      </c>
      <c r="AW2254" s="14">
        <v>118.758</v>
      </c>
      <c r="AX2254" s="14">
        <v>106.88500000000001</v>
      </c>
      <c r="AY2254" s="14">
        <v>65.02</v>
      </c>
      <c r="AZ2254" s="14">
        <v>32.423000000000002</v>
      </c>
      <c r="BA2254" s="14">
        <v>18.821999999999999</v>
      </c>
      <c r="BB2254" s="14">
        <v>14.625</v>
      </c>
      <c r="BC2254" s="14">
        <v>34.119999999999997</v>
      </c>
      <c r="BD2254" s="14">
        <v>64.510000000000005</v>
      </c>
      <c r="BE2254" s="14">
        <v>100.569</v>
      </c>
      <c r="BF2254" s="14">
        <v>130.88200000000001</v>
      </c>
      <c r="BG2254" s="14">
        <v>132.29599999999999</v>
      </c>
      <c r="BH2254" s="14">
        <v>127.352</v>
      </c>
      <c r="BI2254" s="14">
        <v>102.726</v>
      </c>
      <c r="BJ2254" s="14">
        <v>74.757000000000005</v>
      </c>
      <c r="BK2254" s="14">
        <v>38.850999999999999</v>
      </c>
      <c r="BL2254" s="14">
        <v>16.199000000000002</v>
      </c>
      <c r="BM2254" s="14">
        <v>8.7959999999999994</v>
      </c>
      <c r="BN2254" s="14">
        <v>18.141999999999999</v>
      </c>
      <c r="BO2254" s="14">
        <v>40.542999999999999</v>
      </c>
      <c r="BP2254" s="14">
        <v>86.534999999999997</v>
      </c>
      <c r="BQ2254" s="14">
        <v>142.416</v>
      </c>
      <c r="BR2254" s="14">
        <v>199.78700000000001</v>
      </c>
      <c r="BS2254" s="14">
        <v>209.65199999999999</v>
      </c>
      <c r="BT2254" s="14">
        <v>196.90600000000001</v>
      </c>
      <c r="BU2254" s="14">
        <v>150.983</v>
      </c>
      <c r="BV2254" s="14">
        <v>102.73699999999999</v>
      </c>
      <c r="BW2254" s="14">
        <v>50.734999999999999</v>
      </c>
      <c r="BX2254" s="14">
        <v>20.885000000000002</v>
      </c>
      <c r="BY2254" s="121">
        <v>11.593999999999999</v>
      </c>
      <c r="BZ2254" s="122" t="str">
        <f t="shared" si="211"/>
        <v>Sargatskoye</v>
      </c>
      <c r="CA2254" s="14">
        <f t="shared" si="212"/>
        <v>55.6</v>
      </c>
      <c r="CB2254" s="14">
        <f t="shared" si="213"/>
        <v>73.483000000000004</v>
      </c>
      <c r="CC2254" s="14">
        <f t="shared" si="214"/>
        <v>0.73005127053437002</v>
      </c>
      <c r="CD2254" s="14">
        <f t="shared" si="215"/>
        <v>4648.0225487014732</v>
      </c>
      <c r="CE2254" s="102"/>
    </row>
    <row r="2255" spans="1:83" x14ac:dyDescent="0.25">
      <c r="A2255" s="14">
        <f t="shared" si="210"/>
        <v>3221.0689850921108</v>
      </c>
      <c r="B2255" s="14" t="s">
        <v>2539</v>
      </c>
      <c r="C2255" s="14">
        <v>55.606000000000002</v>
      </c>
      <c r="D2255" s="14">
        <v>49.279000000000003</v>
      </c>
      <c r="E2255" s="14">
        <v>126.2</v>
      </c>
      <c r="F2255" s="14">
        <v>-10.46</v>
      </c>
      <c r="G2255" s="14">
        <v>-11.113</v>
      </c>
      <c r="H2255" s="14">
        <v>-4.4189999999999996</v>
      </c>
      <c r="I2255" s="14">
        <v>4.9980000000000002</v>
      </c>
      <c r="J2255" s="14">
        <v>12.340999999999999</v>
      </c>
      <c r="K2255" s="14">
        <v>17.324000000000002</v>
      </c>
      <c r="L2255" s="14">
        <v>19.7</v>
      </c>
      <c r="M2255" s="14">
        <v>17.433</v>
      </c>
      <c r="N2255" s="14">
        <v>11.72</v>
      </c>
      <c r="O2255" s="14">
        <v>4.62</v>
      </c>
      <c r="P2255" s="14">
        <v>-3.1549999999999998</v>
      </c>
      <c r="Q2255" s="14">
        <v>-9.4</v>
      </c>
      <c r="R2255" s="14">
        <v>8.1910000000000007</v>
      </c>
      <c r="S2255" s="14">
        <v>15.829000000000001</v>
      </c>
      <c r="T2255" s="14">
        <v>34.695</v>
      </c>
      <c r="U2255" s="14">
        <v>48.482999999999997</v>
      </c>
      <c r="V2255" s="14">
        <v>68.271000000000001</v>
      </c>
      <c r="W2255" s="14">
        <v>74.108999999999995</v>
      </c>
      <c r="X2255" s="14">
        <v>73.724000000000004</v>
      </c>
      <c r="Y2255" s="14">
        <v>59.81</v>
      </c>
      <c r="Z2255" s="14">
        <v>40.715000000000003</v>
      </c>
      <c r="AA2255" s="14">
        <v>22.007999999999999</v>
      </c>
      <c r="AB2255" s="14">
        <v>9.5559999999999992</v>
      </c>
      <c r="AC2255" s="14">
        <v>5.5229999999999997</v>
      </c>
      <c r="AD2255" s="14">
        <v>8.9580000000000002</v>
      </c>
      <c r="AE2255" s="14">
        <v>18.103999999999999</v>
      </c>
      <c r="AF2255" s="14">
        <v>42.24</v>
      </c>
      <c r="AG2255" s="14">
        <v>71.774000000000001</v>
      </c>
      <c r="AH2255" s="14">
        <v>98.052999999999997</v>
      </c>
      <c r="AI2255" s="14">
        <v>102.178</v>
      </c>
      <c r="AJ2255" s="14">
        <v>98.873999999999995</v>
      </c>
      <c r="AK2255" s="14">
        <v>78.197000000000003</v>
      </c>
      <c r="AL2255" s="14">
        <v>57.206000000000003</v>
      </c>
      <c r="AM2255" s="14">
        <v>26.332999999999998</v>
      </c>
      <c r="AN2255" s="14">
        <v>10.348000000000001</v>
      </c>
      <c r="AO2255" s="14">
        <v>5.9359999999999999</v>
      </c>
      <c r="AP2255" s="14">
        <v>18.658999999999999</v>
      </c>
      <c r="AQ2255" s="14">
        <v>37.353000000000002</v>
      </c>
      <c r="AR2255" s="14">
        <v>70.613</v>
      </c>
      <c r="AS2255" s="14">
        <v>103.371</v>
      </c>
      <c r="AT2255" s="14">
        <v>125.59</v>
      </c>
      <c r="AU2255" s="14">
        <v>120.79900000000001</v>
      </c>
      <c r="AV2255" s="14">
        <v>120.432</v>
      </c>
      <c r="AW2255" s="14">
        <v>113.181</v>
      </c>
      <c r="AX2255" s="14">
        <v>98.775000000000006</v>
      </c>
      <c r="AY2255" s="14">
        <v>54.11</v>
      </c>
      <c r="AZ2255" s="14">
        <v>21.097999999999999</v>
      </c>
      <c r="BA2255" s="14">
        <v>12.346</v>
      </c>
      <c r="BB2255" s="14">
        <v>10.779</v>
      </c>
      <c r="BC2255" s="14">
        <v>24.084</v>
      </c>
      <c r="BD2255" s="14">
        <v>53.573</v>
      </c>
      <c r="BE2255" s="14">
        <v>83.7</v>
      </c>
      <c r="BF2255" s="14">
        <v>122.84099999999999</v>
      </c>
      <c r="BG2255" s="14">
        <v>126.94499999999999</v>
      </c>
      <c r="BH2255" s="14">
        <v>123.36499999999999</v>
      </c>
      <c r="BI2255" s="14">
        <v>104.133</v>
      </c>
      <c r="BJ2255" s="14">
        <v>70.588999999999999</v>
      </c>
      <c r="BK2255" s="14">
        <v>33.667000000000002</v>
      </c>
      <c r="BL2255" s="14">
        <v>12.691000000000001</v>
      </c>
      <c r="BM2255" s="14">
        <v>7.0049999999999999</v>
      </c>
      <c r="BN2255" s="14">
        <v>14.709</v>
      </c>
      <c r="BO2255" s="14">
        <v>31.009</v>
      </c>
      <c r="BP2255" s="14">
        <v>72.796999999999997</v>
      </c>
      <c r="BQ2255" s="14">
        <v>124.47</v>
      </c>
      <c r="BR2255" s="14">
        <v>186.035</v>
      </c>
      <c r="BS2255" s="14">
        <v>195.977</v>
      </c>
      <c r="BT2255" s="14">
        <v>186.46100000000001</v>
      </c>
      <c r="BU2255" s="14">
        <v>147.62299999999999</v>
      </c>
      <c r="BV2255" s="14">
        <v>98.566000000000003</v>
      </c>
      <c r="BW2255" s="14">
        <v>45.537999999999997</v>
      </c>
      <c r="BX2255" s="14">
        <v>17.388000000000002</v>
      </c>
      <c r="BY2255" s="121">
        <v>9.7560000000000002</v>
      </c>
      <c r="BZ2255" s="122" t="str">
        <f t="shared" si="211"/>
        <v>Kazan AP</v>
      </c>
      <c r="CA2255" s="14">
        <f t="shared" si="212"/>
        <v>55.606000000000002</v>
      </c>
      <c r="CB2255" s="14">
        <f t="shared" si="213"/>
        <v>49.279000000000003</v>
      </c>
      <c r="CC2255" s="14">
        <f t="shared" si="214"/>
        <v>0.50592385910483684</v>
      </c>
      <c r="CD2255" s="14">
        <f t="shared" si="215"/>
        <v>3221.0689850921108</v>
      </c>
      <c r="CE2255" s="102"/>
    </row>
    <row r="2256" spans="1:83" x14ac:dyDescent="0.25">
      <c r="A2256" s="14">
        <f t="shared" si="210"/>
        <v>5807.9117492342266</v>
      </c>
      <c r="B2256" s="14" t="s">
        <v>2540</v>
      </c>
      <c r="C2256" s="14">
        <v>55.664000000000001</v>
      </c>
      <c r="D2256" s="14">
        <v>95.498000000000005</v>
      </c>
      <c r="E2256" s="14">
        <v>252</v>
      </c>
      <c r="F2256" s="14">
        <v>-19.52</v>
      </c>
      <c r="G2256" s="14">
        <v>-18.646000000000001</v>
      </c>
      <c r="H2256" s="14">
        <v>-7.0490000000000004</v>
      </c>
      <c r="I2256" s="14">
        <v>1.274</v>
      </c>
      <c r="J2256" s="14">
        <v>9.282</v>
      </c>
      <c r="K2256" s="14">
        <v>15.36</v>
      </c>
      <c r="L2256" s="14">
        <v>17.725999999999999</v>
      </c>
      <c r="M2256" s="14">
        <v>15.25</v>
      </c>
      <c r="N2256" s="14">
        <v>8.3350000000000009</v>
      </c>
      <c r="O2256" s="14">
        <v>3.2000000000000001E-2</v>
      </c>
      <c r="P2256" s="14">
        <v>-8.7059999999999995</v>
      </c>
      <c r="Q2256" s="14">
        <v>-14.587</v>
      </c>
      <c r="R2256" s="14">
        <v>9.02</v>
      </c>
      <c r="S2256" s="14">
        <v>17.265000000000001</v>
      </c>
      <c r="T2256" s="14">
        <v>35.014000000000003</v>
      </c>
      <c r="U2256" s="14">
        <v>50.231999999999999</v>
      </c>
      <c r="V2256" s="14">
        <v>68.98</v>
      </c>
      <c r="W2256" s="14">
        <v>72.290999999999997</v>
      </c>
      <c r="X2256" s="14">
        <v>70.293999999999997</v>
      </c>
      <c r="Y2256" s="14">
        <v>60.774999999999999</v>
      </c>
      <c r="Z2256" s="14">
        <v>41.457999999999998</v>
      </c>
      <c r="AA2256" s="14">
        <v>24.001999999999999</v>
      </c>
      <c r="AB2256" s="14">
        <v>11.321</v>
      </c>
      <c r="AC2256" s="14">
        <v>6.9379999999999997</v>
      </c>
      <c r="AD2256" s="14">
        <v>12.694000000000001</v>
      </c>
      <c r="AE2256" s="14">
        <v>25.001000000000001</v>
      </c>
      <c r="AF2256" s="14">
        <v>55.511000000000003</v>
      </c>
      <c r="AG2256" s="14">
        <v>85.638000000000005</v>
      </c>
      <c r="AH2256" s="14">
        <v>106.145</v>
      </c>
      <c r="AI2256" s="14">
        <v>117.52200000000001</v>
      </c>
      <c r="AJ2256" s="14">
        <v>102.621</v>
      </c>
      <c r="AK2256" s="14">
        <v>79.959999999999994</v>
      </c>
      <c r="AL2256" s="14">
        <v>57.692</v>
      </c>
      <c r="AM2256" s="14">
        <v>34.411000000000001</v>
      </c>
      <c r="AN2256" s="14">
        <v>13.965</v>
      </c>
      <c r="AO2256" s="14">
        <v>8.5060000000000002</v>
      </c>
      <c r="AP2256" s="14">
        <v>43.817</v>
      </c>
      <c r="AQ2256" s="14">
        <v>72.441999999999993</v>
      </c>
      <c r="AR2256" s="14">
        <v>119.008</v>
      </c>
      <c r="AS2256" s="14">
        <v>125.07299999999999</v>
      </c>
      <c r="AT2256" s="14">
        <v>130.268</v>
      </c>
      <c r="AU2256" s="14">
        <v>125.789</v>
      </c>
      <c r="AV2256" s="14">
        <v>128.696</v>
      </c>
      <c r="AW2256" s="14">
        <v>117.30200000000001</v>
      </c>
      <c r="AX2256" s="14">
        <v>103.559</v>
      </c>
      <c r="AY2256" s="14">
        <v>79.628</v>
      </c>
      <c r="AZ2256" s="14">
        <v>37.76</v>
      </c>
      <c r="BA2256" s="14">
        <v>26.963999999999999</v>
      </c>
      <c r="BB2256" s="14">
        <v>16.966999999999999</v>
      </c>
      <c r="BC2256" s="14">
        <v>35.151000000000003</v>
      </c>
      <c r="BD2256" s="14">
        <v>76.786000000000001</v>
      </c>
      <c r="BE2256" s="14">
        <v>98.245999999999995</v>
      </c>
      <c r="BF2256" s="14">
        <v>124.35599999999999</v>
      </c>
      <c r="BG2256" s="14">
        <v>114.152</v>
      </c>
      <c r="BH2256" s="14">
        <v>131.654</v>
      </c>
      <c r="BI2256" s="14">
        <v>107.70699999999999</v>
      </c>
      <c r="BJ2256" s="14">
        <v>73.483999999999995</v>
      </c>
      <c r="BK2256" s="14">
        <v>44.375</v>
      </c>
      <c r="BL2256" s="14">
        <v>18.157</v>
      </c>
      <c r="BM2256" s="14">
        <v>11.278</v>
      </c>
      <c r="BN2256" s="14">
        <v>19.628</v>
      </c>
      <c r="BO2256" s="14">
        <v>41.991999999999997</v>
      </c>
      <c r="BP2256" s="14">
        <v>96.081999999999994</v>
      </c>
      <c r="BQ2256" s="14">
        <v>144.37100000000001</v>
      </c>
      <c r="BR2256" s="14">
        <v>192.24600000000001</v>
      </c>
      <c r="BS2256" s="14">
        <v>203.589</v>
      </c>
      <c r="BT2256" s="14">
        <v>199.459</v>
      </c>
      <c r="BU2256" s="14">
        <v>152.55199999999999</v>
      </c>
      <c r="BV2256" s="14">
        <v>101.943</v>
      </c>
      <c r="BW2256" s="14">
        <v>56.234000000000002</v>
      </c>
      <c r="BX2256" s="14">
        <v>22.495999999999999</v>
      </c>
      <c r="BY2256" s="121">
        <v>13.26</v>
      </c>
      <c r="BZ2256" s="122" t="str">
        <f t="shared" si="211"/>
        <v>Irbeyskoye</v>
      </c>
      <c r="CA2256" s="14">
        <f t="shared" si="212"/>
        <v>55.664000000000001</v>
      </c>
      <c r="CB2256" s="14">
        <f t="shared" si="213"/>
        <v>95.498000000000005</v>
      </c>
      <c r="CC2256" s="14">
        <f t="shared" si="214"/>
        <v>0.91223166567135072</v>
      </c>
      <c r="CD2256" s="14">
        <f t="shared" si="215"/>
        <v>5807.9117492342266</v>
      </c>
      <c r="CE2256" s="102"/>
    </row>
    <row r="2257" spans="1:83" x14ac:dyDescent="0.25">
      <c r="A2257" s="14">
        <f t="shared" si="210"/>
        <v>7448.8279144644448</v>
      </c>
      <c r="B2257" s="14" t="s">
        <v>2541</v>
      </c>
      <c r="C2257" s="14">
        <v>55.664999999999999</v>
      </c>
      <c r="D2257" s="14">
        <v>136.72499999999999</v>
      </c>
      <c r="E2257" s="14">
        <v>29</v>
      </c>
      <c r="F2257" s="14">
        <v>-23.994</v>
      </c>
      <c r="G2257" s="14">
        <v>-19.777000000000001</v>
      </c>
      <c r="H2257" s="14">
        <v>-12.964</v>
      </c>
      <c r="I2257" s="14">
        <v>-2.64</v>
      </c>
      <c r="J2257" s="14">
        <v>3.4350000000000001</v>
      </c>
      <c r="K2257" s="14">
        <v>11.928000000000001</v>
      </c>
      <c r="L2257" s="14">
        <v>13.962999999999999</v>
      </c>
      <c r="M2257" s="14">
        <v>13.186</v>
      </c>
      <c r="N2257" s="14">
        <v>7.6909999999999998</v>
      </c>
      <c r="O2257" s="14">
        <v>-1.706</v>
      </c>
      <c r="P2257" s="14">
        <v>-14.726000000000001</v>
      </c>
      <c r="Q2257" s="14">
        <v>-20.748000000000001</v>
      </c>
      <c r="R2257" s="14">
        <v>9.2840000000000007</v>
      </c>
      <c r="S2257" s="14">
        <v>16.420999999999999</v>
      </c>
      <c r="T2257" s="14">
        <v>33.823999999999998</v>
      </c>
      <c r="U2257" s="14">
        <v>48.142000000000003</v>
      </c>
      <c r="V2257" s="14">
        <v>66.603999999999999</v>
      </c>
      <c r="W2257" s="14">
        <v>64.899000000000001</v>
      </c>
      <c r="X2257" s="14">
        <v>66.801000000000002</v>
      </c>
      <c r="Y2257" s="14">
        <v>52.427999999999997</v>
      </c>
      <c r="Z2257" s="14">
        <v>38.253999999999998</v>
      </c>
      <c r="AA2257" s="14">
        <v>24.042000000000002</v>
      </c>
      <c r="AB2257" s="14">
        <v>11.692</v>
      </c>
      <c r="AC2257" s="14">
        <v>7.274</v>
      </c>
      <c r="AD2257" s="14">
        <v>14.978999999999999</v>
      </c>
      <c r="AE2257" s="14">
        <v>28.709</v>
      </c>
      <c r="AF2257" s="14">
        <v>58.081000000000003</v>
      </c>
      <c r="AG2257" s="14">
        <v>73.983000000000004</v>
      </c>
      <c r="AH2257" s="14">
        <v>96.119</v>
      </c>
      <c r="AI2257" s="14">
        <v>88.608999999999995</v>
      </c>
      <c r="AJ2257" s="14">
        <v>87.156000000000006</v>
      </c>
      <c r="AK2257" s="14">
        <v>67.501000000000005</v>
      </c>
      <c r="AL2257" s="14">
        <v>53.445999999999998</v>
      </c>
      <c r="AM2257" s="14">
        <v>36.415999999999997</v>
      </c>
      <c r="AN2257" s="14">
        <v>17.369</v>
      </c>
      <c r="AO2257" s="14">
        <v>10.545</v>
      </c>
      <c r="AP2257" s="14">
        <v>61.875999999999998</v>
      </c>
      <c r="AQ2257" s="14">
        <v>86.745999999999995</v>
      </c>
      <c r="AR2257" s="14">
        <v>123.181</v>
      </c>
      <c r="AS2257" s="14">
        <v>115.428</v>
      </c>
      <c r="AT2257" s="14">
        <v>120.88200000000001</v>
      </c>
      <c r="AU2257" s="14">
        <v>106.661</v>
      </c>
      <c r="AV2257" s="14">
        <v>106.148</v>
      </c>
      <c r="AW2257" s="14">
        <v>102.785</v>
      </c>
      <c r="AX2257" s="14">
        <v>99.352000000000004</v>
      </c>
      <c r="AY2257" s="14">
        <v>96.831000000000003</v>
      </c>
      <c r="AZ2257" s="14">
        <v>59.192999999999998</v>
      </c>
      <c r="BA2257" s="14">
        <v>45.045000000000002</v>
      </c>
      <c r="BB2257" s="14">
        <v>20.939</v>
      </c>
      <c r="BC2257" s="14">
        <v>37.511000000000003</v>
      </c>
      <c r="BD2257" s="14">
        <v>72.2</v>
      </c>
      <c r="BE2257" s="14">
        <v>92.037999999999997</v>
      </c>
      <c r="BF2257" s="14">
        <v>115.702</v>
      </c>
      <c r="BG2257" s="14">
        <v>112.434</v>
      </c>
      <c r="BH2257" s="14">
        <v>107.264</v>
      </c>
      <c r="BI2257" s="14">
        <v>92.608000000000004</v>
      </c>
      <c r="BJ2257" s="14">
        <v>70.352999999999994</v>
      </c>
      <c r="BK2257" s="14">
        <v>48.421999999999997</v>
      </c>
      <c r="BL2257" s="14">
        <v>23.141999999999999</v>
      </c>
      <c r="BM2257" s="14">
        <v>15.505000000000001</v>
      </c>
      <c r="BN2257" s="14">
        <v>22.632000000000001</v>
      </c>
      <c r="BO2257" s="14">
        <v>45.003</v>
      </c>
      <c r="BP2257" s="14">
        <v>97.070999999999998</v>
      </c>
      <c r="BQ2257" s="14">
        <v>133.16300000000001</v>
      </c>
      <c r="BR2257" s="14">
        <v>176.822</v>
      </c>
      <c r="BS2257" s="14">
        <v>174.32499999999999</v>
      </c>
      <c r="BT2257" s="14">
        <v>165.05199999999999</v>
      </c>
      <c r="BU2257" s="14">
        <v>134.01599999999999</v>
      </c>
      <c r="BV2257" s="14">
        <v>96.108999999999995</v>
      </c>
      <c r="BW2257" s="14">
        <v>61.96</v>
      </c>
      <c r="BX2257" s="14">
        <v>27.178000000000001</v>
      </c>
      <c r="BY2257" s="121">
        <v>15.667999999999999</v>
      </c>
      <c r="BZ2257" s="122" t="str">
        <f t="shared" si="211"/>
        <v>Ukoy Cape</v>
      </c>
      <c r="CA2257" s="14">
        <f t="shared" si="212"/>
        <v>55.664999999999999</v>
      </c>
      <c r="CB2257" s="14">
        <f t="shared" si="213"/>
        <v>136.72499999999999</v>
      </c>
      <c r="CC2257" s="14">
        <f t="shared" si="214"/>
        <v>1.1699655554523678</v>
      </c>
      <c r="CD2257" s="14">
        <f t="shared" si="215"/>
        <v>7448.8279144644448</v>
      </c>
      <c r="CE2257" s="102"/>
    </row>
    <row r="2258" spans="1:83" x14ac:dyDescent="0.25">
      <c r="A2258" s="14">
        <f t="shared" si="210"/>
        <v>5240.8086169637045</v>
      </c>
      <c r="B2258" s="14" t="s">
        <v>2542</v>
      </c>
      <c r="C2258" s="14">
        <v>55.667000000000002</v>
      </c>
      <c r="D2258" s="14">
        <v>84.4</v>
      </c>
      <c r="E2258" s="14">
        <v>193</v>
      </c>
      <c r="F2258" s="14">
        <v>-17.422000000000001</v>
      </c>
      <c r="G2258" s="14">
        <v>-14.698</v>
      </c>
      <c r="H2258" s="14">
        <v>-9.02</v>
      </c>
      <c r="I2258" s="14">
        <v>1.629</v>
      </c>
      <c r="J2258" s="14">
        <v>8.7940000000000005</v>
      </c>
      <c r="K2258" s="14">
        <v>15.676</v>
      </c>
      <c r="L2258" s="14">
        <v>19.015000000000001</v>
      </c>
      <c r="M2258" s="14">
        <v>15.996</v>
      </c>
      <c r="N2258" s="14">
        <v>9.7780000000000005</v>
      </c>
      <c r="O2258" s="14">
        <v>2.1869999999999998</v>
      </c>
      <c r="P2258" s="14">
        <v>-7.7619999999999996</v>
      </c>
      <c r="Q2258" s="14">
        <v>-15.162000000000001</v>
      </c>
      <c r="R2258" s="14">
        <v>9.0009999999999994</v>
      </c>
      <c r="S2258" s="14">
        <v>16.890999999999998</v>
      </c>
      <c r="T2258" s="14">
        <v>33.366</v>
      </c>
      <c r="U2258" s="14">
        <v>50.884</v>
      </c>
      <c r="V2258" s="14">
        <v>67.873999999999995</v>
      </c>
      <c r="W2258" s="14">
        <v>73.703000000000003</v>
      </c>
      <c r="X2258" s="14">
        <v>72.215999999999994</v>
      </c>
      <c r="Y2258" s="14">
        <v>57.2</v>
      </c>
      <c r="Z2258" s="14">
        <v>38.872999999999998</v>
      </c>
      <c r="AA2258" s="14">
        <v>23.594000000000001</v>
      </c>
      <c r="AB2258" s="14">
        <v>11.079000000000001</v>
      </c>
      <c r="AC2258" s="14">
        <v>6.5049999999999999</v>
      </c>
      <c r="AD2258" s="14">
        <v>10.837</v>
      </c>
      <c r="AE2258" s="14">
        <v>25.513000000000002</v>
      </c>
      <c r="AF2258" s="14">
        <v>47.848999999999997</v>
      </c>
      <c r="AG2258" s="14">
        <v>78.055999999999997</v>
      </c>
      <c r="AH2258" s="14">
        <v>107.58199999999999</v>
      </c>
      <c r="AI2258" s="14">
        <v>100.913</v>
      </c>
      <c r="AJ2258" s="14">
        <v>98.275000000000006</v>
      </c>
      <c r="AK2258" s="14">
        <v>78.39</v>
      </c>
      <c r="AL2258" s="14">
        <v>54.37</v>
      </c>
      <c r="AM2258" s="14">
        <v>31.35</v>
      </c>
      <c r="AN2258" s="14">
        <v>13.342000000000001</v>
      </c>
      <c r="AO2258" s="14">
        <v>7.141</v>
      </c>
      <c r="AP2258" s="14">
        <v>33.936</v>
      </c>
      <c r="AQ2258" s="14">
        <v>75.215000000000003</v>
      </c>
      <c r="AR2258" s="14">
        <v>100.51</v>
      </c>
      <c r="AS2258" s="14">
        <v>119.121</v>
      </c>
      <c r="AT2258" s="14">
        <v>128.64400000000001</v>
      </c>
      <c r="AU2258" s="14">
        <v>117.89700000000001</v>
      </c>
      <c r="AV2258" s="14">
        <v>120.78</v>
      </c>
      <c r="AW2258" s="14">
        <v>113.33199999999999</v>
      </c>
      <c r="AX2258" s="14">
        <v>99.233000000000004</v>
      </c>
      <c r="AY2258" s="14">
        <v>67.072999999999993</v>
      </c>
      <c r="AZ2258" s="14">
        <v>37.661999999999999</v>
      </c>
      <c r="BA2258" s="14">
        <v>17.62</v>
      </c>
      <c r="BB2258" s="14">
        <v>15.006</v>
      </c>
      <c r="BC2258" s="14">
        <v>36.329000000000001</v>
      </c>
      <c r="BD2258" s="14">
        <v>64.945999999999998</v>
      </c>
      <c r="BE2258" s="14">
        <v>95.605999999999995</v>
      </c>
      <c r="BF2258" s="14">
        <v>124.521</v>
      </c>
      <c r="BG2258" s="14">
        <v>124.828</v>
      </c>
      <c r="BH2258" s="14">
        <v>120.95699999999999</v>
      </c>
      <c r="BI2258" s="14">
        <v>99.799000000000007</v>
      </c>
      <c r="BJ2258" s="14">
        <v>70.308000000000007</v>
      </c>
      <c r="BK2258" s="14">
        <v>37.939</v>
      </c>
      <c r="BL2258" s="14">
        <v>18.094000000000001</v>
      </c>
      <c r="BM2258" s="14">
        <v>8.5640000000000001</v>
      </c>
      <c r="BN2258" s="14">
        <v>17.965</v>
      </c>
      <c r="BO2258" s="14">
        <v>42.412999999999997</v>
      </c>
      <c r="BP2258" s="14">
        <v>84.924000000000007</v>
      </c>
      <c r="BQ2258" s="14">
        <v>138.898</v>
      </c>
      <c r="BR2258" s="14">
        <v>190.14699999999999</v>
      </c>
      <c r="BS2258" s="14">
        <v>191.322</v>
      </c>
      <c r="BT2258" s="14">
        <v>186.59899999999999</v>
      </c>
      <c r="BU2258" s="14">
        <v>146.65799999999999</v>
      </c>
      <c r="BV2258" s="14">
        <v>97.096999999999994</v>
      </c>
      <c r="BW2258" s="14">
        <v>51.749000000000002</v>
      </c>
      <c r="BX2258" s="14">
        <v>22.166</v>
      </c>
      <c r="BY2258" s="121">
        <v>11.685</v>
      </c>
      <c r="BZ2258" s="122" t="str">
        <f t="shared" si="211"/>
        <v>Bolotnoye</v>
      </c>
      <c r="CA2258" s="14">
        <f t="shared" si="212"/>
        <v>55.667000000000002</v>
      </c>
      <c r="CB2258" s="14">
        <f t="shared" si="213"/>
        <v>84.4</v>
      </c>
      <c r="CC2258" s="14">
        <f t="shared" si="214"/>
        <v>0.82315843982097714</v>
      </c>
      <c r="CD2258" s="14">
        <f t="shared" si="215"/>
        <v>5240.8086169637045</v>
      </c>
      <c r="CE2258" s="102"/>
    </row>
    <row r="2259" spans="1:83" x14ac:dyDescent="0.25">
      <c r="A2259" s="14">
        <f t="shared" si="210"/>
        <v>6845.7348141882158</v>
      </c>
      <c r="B2259" s="14" t="s">
        <v>2543</v>
      </c>
      <c r="C2259" s="14">
        <v>55.683</v>
      </c>
      <c r="D2259" s="14">
        <v>-119.233</v>
      </c>
      <c r="E2259" s="14">
        <v>1015</v>
      </c>
      <c r="F2259" s="14">
        <v>-5.5720000000000001</v>
      </c>
      <c r="G2259" s="14">
        <v>-7.19</v>
      </c>
      <c r="H2259" s="14">
        <v>-7.4169999999999998</v>
      </c>
      <c r="I2259" s="14">
        <v>2.081</v>
      </c>
      <c r="J2259" s="14">
        <v>8.6850000000000005</v>
      </c>
      <c r="K2259" s="14">
        <v>12.903</v>
      </c>
      <c r="L2259" s="14">
        <v>16.085000000000001</v>
      </c>
      <c r="M2259" s="14">
        <v>13.855</v>
      </c>
      <c r="N2259" s="14">
        <v>9.0060000000000002</v>
      </c>
      <c r="O2259" s="14">
        <v>2.5409999999999999</v>
      </c>
      <c r="P2259" s="14">
        <v>-5.7889999999999997</v>
      </c>
      <c r="Q2259" s="14">
        <v>-9.8539999999999992</v>
      </c>
      <c r="R2259" s="14">
        <v>8.06</v>
      </c>
      <c r="S2259" s="14">
        <v>15.398</v>
      </c>
      <c r="T2259" s="14">
        <v>31.916</v>
      </c>
      <c r="U2259" s="14">
        <v>52.762</v>
      </c>
      <c r="V2259" s="14">
        <v>70.244</v>
      </c>
      <c r="W2259" s="14">
        <v>83.385999999999996</v>
      </c>
      <c r="X2259" s="14">
        <v>76.308000000000007</v>
      </c>
      <c r="Y2259" s="14">
        <v>55.707999999999998</v>
      </c>
      <c r="Z2259" s="14">
        <v>37.683999999999997</v>
      </c>
      <c r="AA2259" s="14">
        <v>19.672999999999998</v>
      </c>
      <c r="AB2259" s="14">
        <v>10.161</v>
      </c>
      <c r="AC2259" s="14">
        <v>5.9219999999999997</v>
      </c>
      <c r="AD2259" s="14">
        <v>15.196</v>
      </c>
      <c r="AE2259" s="14">
        <v>29.2</v>
      </c>
      <c r="AF2259" s="14">
        <v>64.575999999999993</v>
      </c>
      <c r="AG2259" s="14">
        <v>91.97</v>
      </c>
      <c r="AH2259" s="14">
        <v>111.126</v>
      </c>
      <c r="AI2259" s="14">
        <v>122.349</v>
      </c>
      <c r="AJ2259" s="14">
        <v>121.185</v>
      </c>
      <c r="AK2259" s="14">
        <v>98.861999999999995</v>
      </c>
      <c r="AL2259" s="14">
        <v>63.454999999999998</v>
      </c>
      <c r="AM2259" s="14">
        <v>35.890999999999998</v>
      </c>
      <c r="AN2259" s="14">
        <v>16.890999999999998</v>
      </c>
      <c r="AO2259" s="14">
        <v>10.026</v>
      </c>
      <c r="AP2259" s="14">
        <v>77.507999999999996</v>
      </c>
      <c r="AQ2259" s="14">
        <v>96.388999999999996</v>
      </c>
      <c r="AR2259" s="14">
        <v>131.06399999999999</v>
      </c>
      <c r="AS2259" s="14">
        <v>128.75200000000001</v>
      </c>
      <c r="AT2259" s="14">
        <v>116.185</v>
      </c>
      <c r="AU2259" s="14">
        <v>112.535</v>
      </c>
      <c r="AV2259" s="14">
        <v>118.86499999999999</v>
      </c>
      <c r="AW2259" s="14">
        <v>121.248</v>
      </c>
      <c r="AX2259" s="14">
        <v>103.548</v>
      </c>
      <c r="AY2259" s="14">
        <v>90.346000000000004</v>
      </c>
      <c r="AZ2259" s="14">
        <v>65.707999999999998</v>
      </c>
      <c r="BA2259" s="14">
        <v>57.787999999999997</v>
      </c>
      <c r="BB2259" s="14">
        <v>31.244</v>
      </c>
      <c r="BC2259" s="14">
        <v>47.558</v>
      </c>
      <c r="BD2259" s="14">
        <v>91.655000000000001</v>
      </c>
      <c r="BE2259" s="14">
        <v>117.732</v>
      </c>
      <c r="BF2259" s="14">
        <v>120.024</v>
      </c>
      <c r="BG2259" s="14">
        <v>133.25</v>
      </c>
      <c r="BH2259" s="14">
        <v>132.523</v>
      </c>
      <c r="BI2259" s="14">
        <v>111.06100000000001</v>
      </c>
      <c r="BJ2259" s="14">
        <v>77.244</v>
      </c>
      <c r="BK2259" s="14">
        <v>51.895000000000003</v>
      </c>
      <c r="BL2259" s="14">
        <v>29.181999999999999</v>
      </c>
      <c r="BM2259" s="14">
        <v>20.359000000000002</v>
      </c>
      <c r="BN2259" s="14">
        <v>23.018999999999998</v>
      </c>
      <c r="BO2259" s="14">
        <v>45.375</v>
      </c>
      <c r="BP2259" s="14">
        <v>100.003</v>
      </c>
      <c r="BQ2259" s="14">
        <v>149.26400000000001</v>
      </c>
      <c r="BR2259" s="14">
        <v>177.17099999999999</v>
      </c>
      <c r="BS2259" s="14">
        <v>193.10300000000001</v>
      </c>
      <c r="BT2259" s="14">
        <v>193.411</v>
      </c>
      <c r="BU2259" s="14">
        <v>156.52500000000001</v>
      </c>
      <c r="BV2259" s="14">
        <v>98.332999999999998</v>
      </c>
      <c r="BW2259" s="14">
        <v>54.369</v>
      </c>
      <c r="BX2259" s="14">
        <v>25.286000000000001</v>
      </c>
      <c r="BY2259" s="121">
        <v>15.169</v>
      </c>
      <c r="BZ2259" s="122" t="str">
        <f t="shared" si="211"/>
        <v>Spirit River Stn</v>
      </c>
      <c r="CA2259" s="14">
        <f t="shared" si="212"/>
        <v>55.683</v>
      </c>
      <c r="CB2259" s="14">
        <f t="shared" si="213"/>
        <v>-119.233</v>
      </c>
      <c r="CC2259" s="14">
        <f t="shared" si="214"/>
        <v>1.0752394908746092</v>
      </c>
      <c r="CD2259" s="14">
        <f t="shared" si="215"/>
        <v>6845.7348141882158</v>
      </c>
      <c r="CE2259" s="102"/>
    </row>
    <row r="2260" spans="1:83" x14ac:dyDescent="0.25">
      <c r="A2260" s="14">
        <f t="shared" si="210"/>
        <v>6936.624657728963</v>
      </c>
      <c r="B2260" s="14" t="s">
        <v>2544</v>
      </c>
      <c r="C2260" s="14">
        <v>55.686999999999998</v>
      </c>
      <c r="D2260" s="14">
        <v>-121.627</v>
      </c>
      <c r="E2260" s="14">
        <v>609.6</v>
      </c>
      <c r="F2260" s="14">
        <v>-8.3710000000000004</v>
      </c>
      <c r="G2260" s="14">
        <v>-7.1959999999999997</v>
      </c>
      <c r="H2260" s="14">
        <v>-3.448</v>
      </c>
      <c r="I2260" s="14">
        <v>3.2360000000000002</v>
      </c>
      <c r="J2260" s="14">
        <v>9.15</v>
      </c>
      <c r="K2260" s="14">
        <v>13.2</v>
      </c>
      <c r="L2260" s="14">
        <v>14.55</v>
      </c>
      <c r="M2260" s="14">
        <v>13.537000000000001</v>
      </c>
      <c r="N2260" s="14">
        <v>9.0779999999999994</v>
      </c>
      <c r="O2260" s="14">
        <v>4.6580000000000004</v>
      </c>
      <c r="P2260" s="14">
        <v>-4.2750000000000004</v>
      </c>
      <c r="Q2260" s="14">
        <v>-5.28</v>
      </c>
      <c r="R2260" s="14">
        <v>7.3369999999999997</v>
      </c>
      <c r="S2260" s="14">
        <v>14.794</v>
      </c>
      <c r="T2260" s="14">
        <v>31.952999999999999</v>
      </c>
      <c r="U2260" s="14">
        <v>45.292999999999999</v>
      </c>
      <c r="V2260" s="14">
        <v>67.518000000000001</v>
      </c>
      <c r="W2260" s="14">
        <v>71.197000000000003</v>
      </c>
      <c r="X2260" s="14">
        <v>73.054000000000002</v>
      </c>
      <c r="Y2260" s="14">
        <v>54.494</v>
      </c>
      <c r="Z2260" s="14">
        <v>31.763000000000002</v>
      </c>
      <c r="AA2260" s="14">
        <v>20.323</v>
      </c>
      <c r="AB2260" s="14">
        <v>9.82</v>
      </c>
      <c r="AC2260" s="14">
        <v>5.6559999999999997</v>
      </c>
      <c r="AD2260" s="14">
        <v>12.676</v>
      </c>
      <c r="AE2260" s="14">
        <v>27.343</v>
      </c>
      <c r="AF2260" s="14">
        <v>54.128999999999998</v>
      </c>
      <c r="AG2260" s="14">
        <v>79.861000000000004</v>
      </c>
      <c r="AH2260" s="14">
        <v>98.346000000000004</v>
      </c>
      <c r="AI2260" s="14">
        <v>96.100999999999999</v>
      </c>
      <c r="AJ2260" s="14">
        <v>107.688</v>
      </c>
      <c r="AK2260" s="14">
        <v>81.215999999999994</v>
      </c>
      <c r="AL2260" s="14">
        <v>53.119</v>
      </c>
      <c r="AM2260" s="14">
        <v>29.12</v>
      </c>
      <c r="AN2260" s="14">
        <v>12.647</v>
      </c>
      <c r="AO2260" s="14">
        <v>9.3659999999999997</v>
      </c>
      <c r="AP2260" s="14">
        <v>56.383000000000003</v>
      </c>
      <c r="AQ2260" s="14">
        <v>87.257999999999996</v>
      </c>
      <c r="AR2260" s="14">
        <v>103.494</v>
      </c>
      <c r="AS2260" s="14">
        <v>106.639</v>
      </c>
      <c r="AT2260" s="14">
        <v>104.94499999999999</v>
      </c>
      <c r="AU2260" s="14">
        <v>98.185000000000002</v>
      </c>
      <c r="AV2260" s="14">
        <v>105.387</v>
      </c>
      <c r="AW2260" s="14">
        <v>105.589</v>
      </c>
      <c r="AX2260" s="14">
        <v>98.480999999999995</v>
      </c>
      <c r="AY2260" s="14">
        <v>71.037999999999997</v>
      </c>
      <c r="AZ2260" s="14">
        <v>39.313000000000002</v>
      </c>
      <c r="BA2260" s="14">
        <v>46.707999999999998</v>
      </c>
      <c r="BB2260" s="14">
        <v>23.323</v>
      </c>
      <c r="BC2260" s="14">
        <v>43.814999999999998</v>
      </c>
      <c r="BD2260" s="14">
        <v>74.459000000000003</v>
      </c>
      <c r="BE2260" s="14">
        <v>85.055000000000007</v>
      </c>
      <c r="BF2260" s="14">
        <v>114.438</v>
      </c>
      <c r="BG2260" s="14">
        <v>108.7</v>
      </c>
      <c r="BH2260" s="14">
        <v>120.58</v>
      </c>
      <c r="BI2260" s="14">
        <v>109.889</v>
      </c>
      <c r="BJ2260" s="14">
        <v>73.790999999999997</v>
      </c>
      <c r="BK2260" s="14">
        <v>46.046999999999997</v>
      </c>
      <c r="BL2260" s="14">
        <v>20.838999999999999</v>
      </c>
      <c r="BM2260" s="14">
        <v>15.465999999999999</v>
      </c>
      <c r="BN2260" s="14">
        <v>18.199000000000002</v>
      </c>
      <c r="BO2260" s="14">
        <v>42.621000000000002</v>
      </c>
      <c r="BP2260" s="14">
        <v>85.808000000000007</v>
      </c>
      <c r="BQ2260" s="14">
        <v>124.16800000000001</v>
      </c>
      <c r="BR2260" s="14">
        <v>159.66900000000001</v>
      </c>
      <c r="BS2260" s="14">
        <v>164.29300000000001</v>
      </c>
      <c r="BT2260" s="14">
        <v>171.05199999999999</v>
      </c>
      <c r="BU2260" s="14">
        <v>136.71600000000001</v>
      </c>
      <c r="BV2260" s="14">
        <v>87.087999999999994</v>
      </c>
      <c r="BW2260" s="14">
        <v>48.137999999999998</v>
      </c>
      <c r="BX2260" s="14">
        <v>20.209</v>
      </c>
      <c r="BY2260" s="121">
        <v>13.635999999999999</v>
      </c>
      <c r="BZ2260" s="122" t="str">
        <f t="shared" si="211"/>
        <v>Chetwynd AP</v>
      </c>
      <c r="CA2260" s="14">
        <f t="shared" si="212"/>
        <v>55.686999999999998</v>
      </c>
      <c r="CB2260" s="14">
        <f t="shared" si="213"/>
        <v>-121.627</v>
      </c>
      <c r="CC2260" s="14">
        <f t="shared" si="214"/>
        <v>1.0895152920481923</v>
      </c>
      <c r="CD2260" s="14">
        <f t="shared" si="215"/>
        <v>6936.624657728963</v>
      </c>
      <c r="CE2260" s="102"/>
    </row>
    <row r="2261" spans="1:83" x14ac:dyDescent="0.25">
      <c r="A2261" s="14">
        <f t="shared" si="210"/>
        <v>490.31376077651998</v>
      </c>
      <c r="B2261" s="14" t="s">
        <v>2545</v>
      </c>
      <c r="C2261" s="14">
        <v>55.7</v>
      </c>
      <c r="D2261" s="14">
        <v>-2.383</v>
      </c>
      <c r="E2261" s="14">
        <v>111</v>
      </c>
      <c r="F2261" s="14">
        <v>3.7919999999999998</v>
      </c>
      <c r="G2261" s="14">
        <v>3.9580000000000002</v>
      </c>
      <c r="H2261" s="14">
        <v>5.7229999999999999</v>
      </c>
      <c r="I2261" s="14">
        <v>7.056</v>
      </c>
      <c r="J2261" s="14">
        <v>10.031000000000001</v>
      </c>
      <c r="K2261" s="14">
        <v>12.026999999999999</v>
      </c>
      <c r="L2261" s="14">
        <v>14.582000000000001</v>
      </c>
      <c r="M2261" s="14">
        <v>14.849</v>
      </c>
      <c r="N2261" s="14">
        <v>12.377000000000001</v>
      </c>
      <c r="O2261" s="14">
        <v>9.2769999999999992</v>
      </c>
      <c r="P2261" s="14">
        <v>5.7510000000000003</v>
      </c>
      <c r="Q2261" s="14">
        <v>3.9729999999999999</v>
      </c>
      <c r="R2261" s="14">
        <v>9.0079999999999991</v>
      </c>
      <c r="S2261" s="14">
        <v>16.140999999999998</v>
      </c>
      <c r="T2261" s="14">
        <v>34.167999999999999</v>
      </c>
      <c r="U2261" s="14">
        <v>50.764000000000003</v>
      </c>
      <c r="V2261" s="14">
        <v>71.061000000000007</v>
      </c>
      <c r="W2261" s="14">
        <v>75.542000000000002</v>
      </c>
      <c r="X2261" s="14">
        <v>75.131</v>
      </c>
      <c r="Y2261" s="14">
        <v>59.372</v>
      </c>
      <c r="Z2261" s="14">
        <v>39.375999999999998</v>
      </c>
      <c r="AA2261" s="14">
        <v>25.622</v>
      </c>
      <c r="AB2261" s="14">
        <v>11.541</v>
      </c>
      <c r="AC2261" s="14">
        <v>6.024</v>
      </c>
      <c r="AD2261" s="14">
        <v>10.535</v>
      </c>
      <c r="AE2261" s="14">
        <v>19.911999999999999</v>
      </c>
      <c r="AF2261" s="14">
        <v>43.523000000000003</v>
      </c>
      <c r="AG2261" s="14">
        <v>67.968000000000004</v>
      </c>
      <c r="AH2261" s="14">
        <v>86.805999999999997</v>
      </c>
      <c r="AI2261" s="14">
        <v>89.600999999999999</v>
      </c>
      <c r="AJ2261" s="14">
        <v>98.929000000000002</v>
      </c>
      <c r="AK2261" s="14">
        <v>80.445999999999998</v>
      </c>
      <c r="AL2261" s="14">
        <v>50.502000000000002</v>
      </c>
      <c r="AM2261" s="14">
        <v>31.16</v>
      </c>
      <c r="AN2261" s="14">
        <v>13.055999999999999</v>
      </c>
      <c r="AO2261" s="14">
        <v>6.3609999999999998</v>
      </c>
      <c r="AP2261" s="14">
        <v>29.757000000000001</v>
      </c>
      <c r="AQ2261" s="14">
        <v>54.421999999999997</v>
      </c>
      <c r="AR2261" s="14">
        <v>96.492000000000004</v>
      </c>
      <c r="AS2261" s="14">
        <v>114.345</v>
      </c>
      <c r="AT2261" s="14">
        <v>118.25700000000001</v>
      </c>
      <c r="AU2261" s="14">
        <v>112.239</v>
      </c>
      <c r="AV2261" s="14">
        <v>124.056</v>
      </c>
      <c r="AW2261" s="14">
        <v>114.863</v>
      </c>
      <c r="AX2261" s="14">
        <v>99.384</v>
      </c>
      <c r="AY2261" s="14">
        <v>65.933999999999997</v>
      </c>
      <c r="AZ2261" s="14">
        <v>34.131999999999998</v>
      </c>
      <c r="BA2261" s="14">
        <v>14.076000000000001</v>
      </c>
      <c r="BB2261" s="14">
        <v>14.375999999999999</v>
      </c>
      <c r="BC2261" s="14">
        <v>29.657</v>
      </c>
      <c r="BD2261" s="14">
        <v>68.355999999999995</v>
      </c>
      <c r="BE2261" s="14">
        <v>95.951999999999998</v>
      </c>
      <c r="BF2261" s="14">
        <v>117.682</v>
      </c>
      <c r="BG2261" s="14">
        <v>122.28100000000001</v>
      </c>
      <c r="BH2261" s="14">
        <v>130.34200000000001</v>
      </c>
      <c r="BI2261" s="14">
        <v>100.05500000000001</v>
      </c>
      <c r="BJ2261" s="14">
        <v>74.042000000000002</v>
      </c>
      <c r="BK2261" s="14">
        <v>38.741</v>
      </c>
      <c r="BL2261" s="14">
        <v>17.893000000000001</v>
      </c>
      <c r="BM2261" s="14">
        <v>7.6689999999999996</v>
      </c>
      <c r="BN2261" s="14">
        <v>17.294</v>
      </c>
      <c r="BO2261" s="14">
        <v>36.04</v>
      </c>
      <c r="BP2261" s="14">
        <v>85.433000000000007</v>
      </c>
      <c r="BQ2261" s="14">
        <v>133.44</v>
      </c>
      <c r="BR2261" s="14">
        <v>173.42699999999999</v>
      </c>
      <c r="BS2261" s="14">
        <v>180.01300000000001</v>
      </c>
      <c r="BT2261" s="14">
        <v>191.80099999999999</v>
      </c>
      <c r="BU2261" s="14">
        <v>149.10400000000001</v>
      </c>
      <c r="BV2261" s="14">
        <v>97.194000000000003</v>
      </c>
      <c r="BW2261" s="14">
        <v>54.387</v>
      </c>
      <c r="BX2261" s="14">
        <v>22.071000000000002</v>
      </c>
      <c r="BY2261" s="121">
        <v>10.618</v>
      </c>
      <c r="BZ2261" s="122" t="str">
        <f t="shared" si="211"/>
        <v>RAF Charterhall</v>
      </c>
      <c r="CA2261" s="14">
        <f t="shared" si="212"/>
        <v>55.7</v>
      </c>
      <c r="CB2261" s="14">
        <f t="shared" si="213"/>
        <v>-2.383</v>
      </c>
      <c r="CC2261" s="14">
        <f t="shared" si="214"/>
        <v>7.701214446891741E-2</v>
      </c>
      <c r="CD2261" s="14">
        <f t="shared" si="215"/>
        <v>490.31376077651998</v>
      </c>
      <c r="CE2261" s="102"/>
    </row>
    <row r="2262" spans="1:83" x14ac:dyDescent="0.25">
      <c r="A2262" s="14">
        <f t="shared" si="210"/>
        <v>3739.5252572201039</v>
      </c>
      <c r="B2262" s="14" t="s">
        <v>2546</v>
      </c>
      <c r="C2262" s="14">
        <v>55.7</v>
      </c>
      <c r="D2262" s="14">
        <v>57.9</v>
      </c>
      <c r="E2262" s="14">
        <v>338</v>
      </c>
      <c r="F2262" s="14">
        <v>-13.015000000000001</v>
      </c>
      <c r="G2262" s="14">
        <v>-12.042</v>
      </c>
      <c r="H2262" s="14">
        <v>-5.6820000000000004</v>
      </c>
      <c r="I2262" s="14">
        <v>2.4769999999999999</v>
      </c>
      <c r="J2262" s="14">
        <v>10.502000000000001</v>
      </c>
      <c r="K2262" s="14">
        <v>16.363</v>
      </c>
      <c r="L2262" s="14">
        <v>16.960999999999999</v>
      </c>
      <c r="M2262" s="14">
        <v>15.106</v>
      </c>
      <c r="N2262" s="14">
        <v>10.103999999999999</v>
      </c>
      <c r="O2262" s="14">
        <v>1.976</v>
      </c>
      <c r="P2262" s="14">
        <v>-6.6109999999999998</v>
      </c>
      <c r="Q2262" s="14">
        <v>-10.14</v>
      </c>
      <c r="R2262" s="14">
        <v>8.9480000000000004</v>
      </c>
      <c r="S2262" s="14">
        <v>17.231000000000002</v>
      </c>
      <c r="T2262" s="14">
        <v>33.250999999999998</v>
      </c>
      <c r="U2262" s="14">
        <v>48.497</v>
      </c>
      <c r="V2262" s="14">
        <v>69.135999999999996</v>
      </c>
      <c r="W2262" s="14">
        <v>76.186999999999998</v>
      </c>
      <c r="X2262" s="14">
        <v>73.600999999999999</v>
      </c>
      <c r="Y2262" s="14">
        <v>59.542000000000002</v>
      </c>
      <c r="Z2262" s="14">
        <v>40.648000000000003</v>
      </c>
      <c r="AA2262" s="14">
        <v>22.841000000000001</v>
      </c>
      <c r="AB2262" s="14">
        <v>10.345000000000001</v>
      </c>
      <c r="AC2262" s="14">
        <v>6.33</v>
      </c>
      <c r="AD2262" s="14">
        <v>10.669</v>
      </c>
      <c r="AE2262" s="14">
        <v>21.966000000000001</v>
      </c>
      <c r="AF2262" s="14">
        <v>50.960999999999999</v>
      </c>
      <c r="AG2262" s="14">
        <v>69.748999999999995</v>
      </c>
      <c r="AH2262" s="14">
        <v>103.86199999999999</v>
      </c>
      <c r="AI2262" s="14">
        <v>111.621</v>
      </c>
      <c r="AJ2262" s="14">
        <v>103.62</v>
      </c>
      <c r="AK2262" s="14">
        <v>82.058000000000007</v>
      </c>
      <c r="AL2262" s="14">
        <v>52.901000000000003</v>
      </c>
      <c r="AM2262" s="14">
        <v>26.739000000000001</v>
      </c>
      <c r="AN2262" s="14">
        <v>11.712</v>
      </c>
      <c r="AO2262" s="14">
        <v>6.9669999999999996</v>
      </c>
      <c r="AP2262" s="14">
        <v>29.439</v>
      </c>
      <c r="AQ2262" s="14">
        <v>52.81</v>
      </c>
      <c r="AR2262" s="14">
        <v>105.43300000000001</v>
      </c>
      <c r="AS2262" s="14">
        <v>108.114</v>
      </c>
      <c r="AT2262" s="14">
        <v>131.327</v>
      </c>
      <c r="AU2262" s="14">
        <v>124.70399999999999</v>
      </c>
      <c r="AV2262" s="14">
        <v>124.622</v>
      </c>
      <c r="AW2262" s="14">
        <v>117.622</v>
      </c>
      <c r="AX2262" s="14">
        <v>94.704999999999998</v>
      </c>
      <c r="AY2262" s="14">
        <v>55.954000000000001</v>
      </c>
      <c r="AZ2262" s="14">
        <v>28.963000000000001</v>
      </c>
      <c r="BA2262" s="14">
        <v>17.37</v>
      </c>
      <c r="BB2262" s="14">
        <v>13.718999999999999</v>
      </c>
      <c r="BC2262" s="14">
        <v>28.387</v>
      </c>
      <c r="BD2262" s="14">
        <v>65.887</v>
      </c>
      <c r="BE2262" s="14">
        <v>89.582999999999998</v>
      </c>
      <c r="BF2262" s="14">
        <v>126.99</v>
      </c>
      <c r="BG2262" s="14">
        <v>130.16999999999999</v>
      </c>
      <c r="BH2262" s="14">
        <v>121.72199999999999</v>
      </c>
      <c r="BI2262" s="14">
        <v>103.77500000000001</v>
      </c>
      <c r="BJ2262" s="14">
        <v>67.100999999999999</v>
      </c>
      <c r="BK2262" s="14">
        <v>34.427</v>
      </c>
      <c r="BL2262" s="14">
        <v>15.003</v>
      </c>
      <c r="BM2262" s="14">
        <v>8.1880000000000006</v>
      </c>
      <c r="BN2262" s="14">
        <v>17.341000000000001</v>
      </c>
      <c r="BO2262" s="14">
        <v>36.472000000000001</v>
      </c>
      <c r="BP2262" s="14">
        <v>89.61</v>
      </c>
      <c r="BQ2262" s="14">
        <v>129.01400000000001</v>
      </c>
      <c r="BR2262" s="14">
        <v>192.88900000000001</v>
      </c>
      <c r="BS2262" s="14">
        <v>204.166</v>
      </c>
      <c r="BT2262" s="14">
        <v>192.04499999999999</v>
      </c>
      <c r="BU2262" s="14">
        <v>152.518</v>
      </c>
      <c r="BV2262" s="14">
        <v>96.173000000000002</v>
      </c>
      <c r="BW2262" s="14">
        <v>47.093000000000004</v>
      </c>
      <c r="BX2262" s="14">
        <v>19.850999999999999</v>
      </c>
      <c r="BY2262" s="121">
        <v>11.423</v>
      </c>
      <c r="BZ2262" s="122" t="str">
        <f t="shared" si="211"/>
        <v>Duvan</v>
      </c>
      <c r="CA2262" s="14">
        <f t="shared" si="212"/>
        <v>55.7</v>
      </c>
      <c r="CB2262" s="14">
        <f t="shared" si="213"/>
        <v>57.9</v>
      </c>
      <c r="CC2262" s="14">
        <f t="shared" si="214"/>
        <v>0.58735626529858409</v>
      </c>
      <c r="CD2262" s="14">
        <f t="shared" si="215"/>
        <v>3739.5252572201039</v>
      </c>
      <c r="CE2262" s="102"/>
    </row>
    <row r="2263" spans="1:83" x14ac:dyDescent="0.25">
      <c r="A2263" s="14">
        <f t="shared" si="210"/>
        <v>5717.7854167095875</v>
      </c>
      <c r="B2263" s="14" t="s">
        <v>2547</v>
      </c>
      <c r="C2263" s="14">
        <v>55.716999999999999</v>
      </c>
      <c r="D2263" s="14">
        <v>93.747</v>
      </c>
      <c r="E2263" s="14">
        <v>399.2</v>
      </c>
      <c r="F2263" s="14">
        <v>-15.215</v>
      </c>
      <c r="G2263" s="14">
        <v>-13.525</v>
      </c>
      <c r="H2263" s="14">
        <v>-5.5259999999999998</v>
      </c>
      <c r="I2263" s="14">
        <v>1.7370000000000001</v>
      </c>
      <c r="J2263" s="14">
        <v>7.7590000000000003</v>
      </c>
      <c r="K2263" s="14">
        <v>15.002000000000001</v>
      </c>
      <c r="L2263" s="14">
        <v>17.029</v>
      </c>
      <c r="M2263" s="14">
        <v>14.153</v>
      </c>
      <c r="N2263" s="14">
        <v>7.4690000000000003</v>
      </c>
      <c r="O2263" s="14">
        <v>0.86699999999999999</v>
      </c>
      <c r="P2263" s="14">
        <v>-8.09</v>
      </c>
      <c r="Q2263" s="14">
        <v>-10.457000000000001</v>
      </c>
      <c r="R2263" s="14">
        <v>9.1660000000000004</v>
      </c>
      <c r="S2263" s="14">
        <v>17.16</v>
      </c>
      <c r="T2263" s="14">
        <v>34.716000000000001</v>
      </c>
      <c r="U2263" s="14">
        <v>51.161000000000001</v>
      </c>
      <c r="V2263" s="14">
        <v>68.486999999999995</v>
      </c>
      <c r="W2263" s="14">
        <v>74.759</v>
      </c>
      <c r="X2263" s="14">
        <v>73.463999999999999</v>
      </c>
      <c r="Y2263" s="14">
        <v>57.698</v>
      </c>
      <c r="Z2263" s="14">
        <v>40.771999999999998</v>
      </c>
      <c r="AA2263" s="14">
        <v>23.914000000000001</v>
      </c>
      <c r="AB2263" s="14">
        <v>11.478999999999999</v>
      </c>
      <c r="AC2263" s="14">
        <v>6.6879999999999997</v>
      </c>
      <c r="AD2263" s="14">
        <v>12.266</v>
      </c>
      <c r="AE2263" s="14">
        <v>28.344999999999999</v>
      </c>
      <c r="AF2263" s="14">
        <v>57.206000000000003</v>
      </c>
      <c r="AG2263" s="14">
        <v>81.268000000000001</v>
      </c>
      <c r="AH2263" s="14">
        <v>106.78100000000001</v>
      </c>
      <c r="AI2263" s="14">
        <v>108.15</v>
      </c>
      <c r="AJ2263" s="14">
        <v>99.942999999999998</v>
      </c>
      <c r="AK2263" s="14">
        <v>92.204999999999998</v>
      </c>
      <c r="AL2263" s="14">
        <v>55.344000000000001</v>
      </c>
      <c r="AM2263" s="14">
        <v>32.633000000000003</v>
      </c>
      <c r="AN2263" s="14">
        <v>15.119</v>
      </c>
      <c r="AO2263" s="14">
        <v>8.3650000000000002</v>
      </c>
      <c r="AP2263" s="14">
        <v>41.521000000000001</v>
      </c>
      <c r="AQ2263" s="14">
        <v>83.65</v>
      </c>
      <c r="AR2263" s="14">
        <v>114.271</v>
      </c>
      <c r="AS2263" s="14">
        <v>122.26300000000001</v>
      </c>
      <c r="AT2263" s="14">
        <v>127.46599999999999</v>
      </c>
      <c r="AU2263" s="14">
        <v>124.541</v>
      </c>
      <c r="AV2263" s="14">
        <v>126.536</v>
      </c>
      <c r="AW2263" s="14">
        <v>118.438</v>
      </c>
      <c r="AX2263" s="14">
        <v>98.156000000000006</v>
      </c>
      <c r="AY2263" s="14">
        <v>75.668000000000006</v>
      </c>
      <c r="AZ2263" s="14">
        <v>46.25</v>
      </c>
      <c r="BA2263" s="14">
        <v>27.620999999999999</v>
      </c>
      <c r="BB2263" s="14">
        <v>16.811</v>
      </c>
      <c r="BC2263" s="14">
        <v>39.643000000000001</v>
      </c>
      <c r="BD2263" s="14">
        <v>71.043999999999997</v>
      </c>
      <c r="BE2263" s="14">
        <v>97.433000000000007</v>
      </c>
      <c r="BF2263" s="14">
        <v>118.995</v>
      </c>
      <c r="BG2263" s="14">
        <v>129.98400000000001</v>
      </c>
      <c r="BH2263" s="14">
        <v>126.746</v>
      </c>
      <c r="BI2263" s="14">
        <v>86.367000000000004</v>
      </c>
      <c r="BJ2263" s="14">
        <v>75.513999999999996</v>
      </c>
      <c r="BK2263" s="14">
        <v>40.183999999999997</v>
      </c>
      <c r="BL2263" s="14">
        <v>20.071999999999999</v>
      </c>
      <c r="BM2263" s="14">
        <v>11.335000000000001</v>
      </c>
      <c r="BN2263" s="14">
        <v>19.241</v>
      </c>
      <c r="BO2263" s="14">
        <v>44.838999999999999</v>
      </c>
      <c r="BP2263" s="14">
        <v>93.908000000000001</v>
      </c>
      <c r="BQ2263" s="14">
        <v>141.12700000000001</v>
      </c>
      <c r="BR2263" s="14">
        <v>187.55799999999999</v>
      </c>
      <c r="BS2263" s="14">
        <v>203.23699999999999</v>
      </c>
      <c r="BT2263" s="14">
        <v>193.935</v>
      </c>
      <c r="BU2263" s="14">
        <v>150.96700000000001</v>
      </c>
      <c r="BV2263" s="14">
        <v>98.031000000000006</v>
      </c>
      <c r="BW2263" s="14">
        <v>54.113999999999997</v>
      </c>
      <c r="BX2263" s="14">
        <v>24.172000000000001</v>
      </c>
      <c r="BY2263" s="121">
        <v>12.952999999999999</v>
      </c>
      <c r="BZ2263" s="122" t="str">
        <f t="shared" si="211"/>
        <v>Shalinskoye</v>
      </c>
      <c r="CA2263" s="14">
        <f t="shared" si="212"/>
        <v>55.716999999999999</v>
      </c>
      <c r="CB2263" s="14">
        <f t="shared" si="213"/>
        <v>93.747</v>
      </c>
      <c r="CC2263" s="14">
        <f t="shared" si="214"/>
        <v>0.89807578693392998</v>
      </c>
      <c r="CD2263" s="14">
        <f t="shared" si="215"/>
        <v>5717.7854167095875</v>
      </c>
      <c r="CE2263" s="102"/>
    </row>
    <row r="2264" spans="1:83" x14ac:dyDescent="0.25">
      <c r="A2264" s="14">
        <f t="shared" si="210"/>
        <v>1467.026434377731</v>
      </c>
      <c r="B2264" s="14" t="s">
        <v>2548</v>
      </c>
      <c r="C2264" s="14">
        <v>55.731000000000002</v>
      </c>
      <c r="D2264" s="14">
        <v>21.091999999999999</v>
      </c>
      <c r="E2264" s="14">
        <v>7.3</v>
      </c>
      <c r="F2264" s="14">
        <v>-1.579</v>
      </c>
      <c r="G2264" s="14">
        <v>-1.706</v>
      </c>
      <c r="H2264" s="14">
        <v>1.361</v>
      </c>
      <c r="I2264" s="14">
        <v>5.218</v>
      </c>
      <c r="J2264" s="14">
        <v>10.731</v>
      </c>
      <c r="K2264" s="14">
        <v>15.342000000000001</v>
      </c>
      <c r="L2264" s="14">
        <v>18.442</v>
      </c>
      <c r="M2264" s="14">
        <v>17.582999999999998</v>
      </c>
      <c r="N2264" s="14">
        <v>14.147</v>
      </c>
      <c r="O2264" s="14">
        <v>9.0299999999999994</v>
      </c>
      <c r="P2264" s="14">
        <v>3.5169999999999999</v>
      </c>
      <c r="Q2264" s="14">
        <v>0.30199999999999999</v>
      </c>
      <c r="R2264" s="14">
        <v>7.7919999999999998</v>
      </c>
      <c r="S2264" s="14">
        <v>15.202</v>
      </c>
      <c r="T2264" s="14">
        <v>30.995999999999999</v>
      </c>
      <c r="U2264" s="14">
        <v>49.661000000000001</v>
      </c>
      <c r="V2264" s="14">
        <v>66.966999999999999</v>
      </c>
      <c r="W2264" s="14">
        <v>74.963999999999999</v>
      </c>
      <c r="X2264" s="14">
        <v>71.426000000000002</v>
      </c>
      <c r="Y2264" s="14">
        <v>59.088999999999999</v>
      </c>
      <c r="Z2264" s="14">
        <v>39.478999999999999</v>
      </c>
      <c r="AA2264" s="14">
        <v>23.135000000000002</v>
      </c>
      <c r="AB2264" s="14">
        <v>9.4030000000000005</v>
      </c>
      <c r="AC2264" s="14">
        <v>5.1959999999999997</v>
      </c>
      <c r="AD2264" s="14">
        <v>9.2430000000000003</v>
      </c>
      <c r="AE2264" s="14">
        <v>18.628</v>
      </c>
      <c r="AF2264" s="14">
        <v>43.101999999999997</v>
      </c>
      <c r="AG2264" s="14">
        <v>71.216999999999999</v>
      </c>
      <c r="AH2264" s="14">
        <v>94.088999999999999</v>
      </c>
      <c r="AI2264" s="14">
        <v>93.358000000000004</v>
      </c>
      <c r="AJ2264" s="14">
        <v>95.921999999999997</v>
      </c>
      <c r="AK2264" s="14">
        <v>82.114000000000004</v>
      </c>
      <c r="AL2264" s="14">
        <v>47.09</v>
      </c>
      <c r="AM2264" s="14">
        <v>28.004999999999999</v>
      </c>
      <c r="AN2264" s="14">
        <v>10.308</v>
      </c>
      <c r="AO2264" s="14">
        <v>5.6210000000000004</v>
      </c>
      <c r="AP2264" s="14">
        <v>25.975000000000001</v>
      </c>
      <c r="AQ2264" s="14">
        <v>40.262999999999998</v>
      </c>
      <c r="AR2264" s="14">
        <v>87.852999999999994</v>
      </c>
      <c r="AS2264" s="14">
        <v>109.967</v>
      </c>
      <c r="AT2264" s="14">
        <v>115.389</v>
      </c>
      <c r="AU2264" s="14">
        <v>110.33499999999999</v>
      </c>
      <c r="AV2264" s="14">
        <v>116.187</v>
      </c>
      <c r="AW2264" s="14">
        <v>114.726</v>
      </c>
      <c r="AX2264" s="14">
        <v>80.56</v>
      </c>
      <c r="AY2264" s="14">
        <v>59.762</v>
      </c>
      <c r="AZ2264" s="14">
        <v>20.994</v>
      </c>
      <c r="BA2264" s="14">
        <v>12.385999999999999</v>
      </c>
      <c r="BB2264" s="14">
        <v>11.909000000000001</v>
      </c>
      <c r="BC2264" s="14">
        <v>22.562999999999999</v>
      </c>
      <c r="BD2264" s="14">
        <v>58.921999999999997</v>
      </c>
      <c r="BE2264" s="14">
        <v>89.62</v>
      </c>
      <c r="BF2264" s="14">
        <v>106.979</v>
      </c>
      <c r="BG2264" s="14">
        <v>113.931</v>
      </c>
      <c r="BH2264" s="14">
        <v>114.89400000000001</v>
      </c>
      <c r="BI2264" s="14">
        <v>100.241</v>
      </c>
      <c r="BJ2264" s="14">
        <v>62.704000000000001</v>
      </c>
      <c r="BK2264" s="14">
        <v>36.340000000000003</v>
      </c>
      <c r="BL2264" s="14">
        <v>12.234999999999999</v>
      </c>
      <c r="BM2264" s="14">
        <v>6.6360000000000001</v>
      </c>
      <c r="BN2264" s="14">
        <v>15.101000000000001</v>
      </c>
      <c r="BO2264" s="14">
        <v>30.715</v>
      </c>
      <c r="BP2264" s="14">
        <v>77.061999999999998</v>
      </c>
      <c r="BQ2264" s="14">
        <v>129.679</v>
      </c>
      <c r="BR2264" s="14">
        <v>168.184</v>
      </c>
      <c r="BS2264" s="14">
        <v>176.17099999999999</v>
      </c>
      <c r="BT2264" s="14">
        <v>179.11</v>
      </c>
      <c r="BU2264" s="14">
        <v>150.06899999999999</v>
      </c>
      <c r="BV2264" s="14">
        <v>86.457999999999998</v>
      </c>
      <c r="BW2264" s="14">
        <v>48.121000000000002</v>
      </c>
      <c r="BX2264" s="14">
        <v>17.109000000000002</v>
      </c>
      <c r="BY2264" s="121">
        <v>9.2279999999999998</v>
      </c>
      <c r="BZ2264" s="122" t="str">
        <f t="shared" si="211"/>
        <v>Klaipeda</v>
      </c>
      <c r="CA2264" s="14">
        <f t="shared" si="212"/>
        <v>55.731000000000002</v>
      </c>
      <c r="CB2264" s="14">
        <f t="shared" si="213"/>
        <v>21.091999999999999</v>
      </c>
      <c r="CC2264" s="14">
        <f t="shared" si="214"/>
        <v>0.23042153971997784</v>
      </c>
      <c r="CD2264" s="14">
        <f t="shared" si="215"/>
        <v>1467.026434377731</v>
      </c>
      <c r="CE2264" s="102"/>
    </row>
    <row r="2265" spans="1:83" x14ac:dyDescent="0.25">
      <c r="A2265" s="14">
        <f t="shared" si="210"/>
        <v>1673.1102252527182</v>
      </c>
      <c r="B2265" s="14" t="s">
        <v>2549</v>
      </c>
      <c r="C2265" s="14">
        <v>55.734999999999999</v>
      </c>
      <c r="D2265" s="14">
        <v>24.417000000000002</v>
      </c>
      <c r="E2265" s="14">
        <v>58.3</v>
      </c>
      <c r="F2265" s="14">
        <v>-2.5550000000000002</v>
      </c>
      <c r="G2265" s="14">
        <v>-3.3159999999999998</v>
      </c>
      <c r="H2265" s="14">
        <v>0.19</v>
      </c>
      <c r="I2265" s="14">
        <v>8.1620000000000008</v>
      </c>
      <c r="J2265" s="14">
        <v>10.978999999999999</v>
      </c>
      <c r="K2265" s="14">
        <v>16.802</v>
      </c>
      <c r="L2265" s="14">
        <v>17.829000000000001</v>
      </c>
      <c r="M2265" s="14">
        <v>16.727</v>
      </c>
      <c r="N2265" s="14">
        <v>11.901</v>
      </c>
      <c r="O2265" s="14">
        <v>8.1189999999999998</v>
      </c>
      <c r="P2265" s="14">
        <v>1.2669999999999999</v>
      </c>
      <c r="Q2265" s="14">
        <v>-0.58799999999999997</v>
      </c>
      <c r="R2265" s="14">
        <v>7.2919999999999998</v>
      </c>
      <c r="S2265" s="14">
        <v>16.353000000000002</v>
      </c>
      <c r="T2265" s="14">
        <v>32.070999999999998</v>
      </c>
      <c r="U2265" s="14">
        <v>50.475999999999999</v>
      </c>
      <c r="V2265" s="14">
        <v>68.855999999999995</v>
      </c>
      <c r="W2265" s="14">
        <v>75.667000000000002</v>
      </c>
      <c r="X2265" s="14">
        <v>76.319000000000003</v>
      </c>
      <c r="Y2265" s="14">
        <v>58.664000000000001</v>
      </c>
      <c r="Z2265" s="14">
        <v>40.28</v>
      </c>
      <c r="AA2265" s="14">
        <v>21.193000000000001</v>
      </c>
      <c r="AB2265" s="14">
        <v>10.291</v>
      </c>
      <c r="AC2265" s="14">
        <v>5.39</v>
      </c>
      <c r="AD2265" s="14">
        <v>8.0739999999999998</v>
      </c>
      <c r="AE2265" s="14">
        <v>18.619</v>
      </c>
      <c r="AF2265" s="14">
        <v>46.265999999999998</v>
      </c>
      <c r="AG2265" s="14">
        <v>62.500999999999998</v>
      </c>
      <c r="AH2265" s="14">
        <v>96.436000000000007</v>
      </c>
      <c r="AI2265" s="14">
        <v>90.474999999999994</v>
      </c>
      <c r="AJ2265" s="14">
        <v>100.39400000000001</v>
      </c>
      <c r="AK2265" s="14">
        <v>76.177000000000007</v>
      </c>
      <c r="AL2265" s="14">
        <v>52.851999999999997</v>
      </c>
      <c r="AM2265" s="14">
        <v>22.588000000000001</v>
      </c>
      <c r="AN2265" s="14">
        <v>11.255000000000001</v>
      </c>
      <c r="AO2265" s="14">
        <v>5.7640000000000002</v>
      </c>
      <c r="AP2265" s="14">
        <v>15.106999999999999</v>
      </c>
      <c r="AQ2265" s="14">
        <v>41.088999999999999</v>
      </c>
      <c r="AR2265" s="14">
        <v>90.397999999999996</v>
      </c>
      <c r="AS2265" s="14">
        <v>97.896000000000001</v>
      </c>
      <c r="AT2265" s="14">
        <v>121.71899999999999</v>
      </c>
      <c r="AU2265" s="14">
        <v>110.56399999999999</v>
      </c>
      <c r="AV2265" s="14">
        <v>126.282</v>
      </c>
      <c r="AW2265" s="14">
        <v>108.979</v>
      </c>
      <c r="AX2265" s="14">
        <v>94.097999999999999</v>
      </c>
      <c r="AY2265" s="14">
        <v>43.027999999999999</v>
      </c>
      <c r="AZ2265" s="14">
        <v>22.59</v>
      </c>
      <c r="BA2265" s="14">
        <v>10.919</v>
      </c>
      <c r="BB2265" s="14">
        <v>8.7899999999999991</v>
      </c>
      <c r="BC2265" s="14">
        <v>26.337</v>
      </c>
      <c r="BD2265" s="14">
        <v>61.262999999999998</v>
      </c>
      <c r="BE2265" s="14">
        <v>85.361999999999995</v>
      </c>
      <c r="BF2265" s="14">
        <v>115.93600000000001</v>
      </c>
      <c r="BG2265" s="14">
        <v>121.592</v>
      </c>
      <c r="BH2265" s="14">
        <v>130.22399999999999</v>
      </c>
      <c r="BI2265" s="14">
        <v>102.651</v>
      </c>
      <c r="BJ2265" s="14">
        <v>70.103999999999999</v>
      </c>
      <c r="BK2265" s="14">
        <v>32.57</v>
      </c>
      <c r="BL2265" s="14">
        <v>13.738</v>
      </c>
      <c r="BM2265" s="14">
        <v>6.5140000000000002</v>
      </c>
      <c r="BN2265" s="14">
        <v>13.042999999999999</v>
      </c>
      <c r="BO2265" s="14">
        <v>32.363999999999997</v>
      </c>
      <c r="BP2265" s="14">
        <v>81.409000000000006</v>
      </c>
      <c r="BQ2265" s="14">
        <v>119.72799999999999</v>
      </c>
      <c r="BR2265" s="14">
        <v>179.62799999999999</v>
      </c>
      <c r="BS2265" s="14">
        <v>177.798</v>
      </c>
      <c r="BT2265" s="14">
        <v>193.584</v>
      </c>
      <c r="BU2265" s="14">
        <v>144.99799999999999</v>
      </c>
      <c r="BV2265" s="14">
        <v>96.319000000000003</v>
      </c>
      <c r="BW2265" s="14">
        <v>40.988</v>
      </c>
      <c r="BX2265" s="14">
        <v>18.617000000000001</v>
      </c>
      <c r="BY2265" s="121">
        <v>9.3870000000000005</v>
      </c>
      <c r="BZ2265" s="122" t="str">
        <f t="shared" si="211"/>
        <v>Panevezys</v>
      </c>
      <c r="CA2265" s="14">
        <f t="shared" si="212"/>
        <v>55.734999999999999</v>
      </c>
      <c r="CB2265" s="14">
        <f t="shared" si="213"/>
        <v>24.417000000000002</v>
      </c>
      <c r="CC2265" s="14">
        <f t="shared" si="214"/>
        <v>0.26279051637368528</v>
      </c>
      <c r="CD2265" s="14">
        <f t="shared" si="215"/>
        <v>1673.1102252527182</v>
      </c>
      <c r="CE2265" s="102"/>
    </row>
    <row r="2266" spans="1:83" x14ac:dyDescent="0.25">
      <c r="A2266" s="14">
        <f t="shared" si="210"/>
        <v>901.92749900735646</v>
      </c>
      <c r="B2266" s="14" t="s">
        <v>2550</v>
      </c>
      <c r="C2266" s="14">
        <v>55.735999999999997</v>
      </c>
      <c r="D2266" s="14">
        <v>11.603</v>
      </c>
      <c r="E2266" s="14">
        <v>13.3</v>
      </c>
      <c r="F2266" s="14">
        <v>2.4740000000000002</v>
      </c>
      <c r="G2266" s="14">
        <v>1.8740000000000001</v>
      </c>
      <c r="H2266" s="14">
        <v>3.101</v>
      </c>
      <c r="I2266" s="14">
        <v>7.5880000000000001</v>
      </c>
      <c r="J2266" s="14">
        <v>11.765000000000001</v>
      </c>
      <c r="K2266" s="14">
        <v>15.241</v>
      </c>
      <c r="L2266" s="14">
        <v>17.789000000000001</v>
      </c>
      <c r="M2266" s="14">
        <v>17.821999999999999</v>
      </c>
      <c r="N2266" s="14">
        <v>14.250999999999999</v>
      </c>
      <c r="O2266" s="14">
        <v>9.266</v>
      </c>
      <c r="P2266" s="14">
        <v>5.2430000000000003</v>
      </c>
      <c r="Q2266" s="14">
        <v>3.161</v>
      </c>
      <c r="R2266" s="14">
        <v>7.83</v>
      </c>
      <c r="S2266" s="14">
        <v>14.324</v>
      </c>
      <c r="T2266" s="14">
        <v>29.841999999999999</v>
      </c>
      <c r="U2266" s="14">
        <v>47.539000000000001</v>
      </c>
      <c r="V2266" s="14">
        <v>68.343999999999994</v>
      </c>
      <c r="W2266" s="14">
        <v>72.765000000000001</v>
      </c>
      <c r="X2266" s="14">
        <v>72.558999999999997</v>
      </c>
      <c r="Y2266" s="14">
        <v>57.643000000000001</v>
      </c>
      <c r="Z2266" s="14">
        <v>39.698</v>
      </c>
      <c r="AA2266" s="14">
        <v>24.154</v>
      </c>
      <c r="AB2266" s="14">
        <v>10.054</v>
      </c>
      <c r="AC2266" s="14">
        <v>5.4889999999999999</v>
      </c>
      <c r="AD2266" s="14">
        <v>9.2509999999999994</v>
      </c>
      <c r="AE2266" s="14">
        <v>18.917000000000002</v>
      </c>
      <c r="AF2266" s="14">
        <v>44.494</v>
      </c>
      <c r="AG2266" s="14">
        <v>72.400999999999996</v>
      </c>
      <c r="AH2266" s="14">
        <v>95.21</v>
      </c>
      <c r="AI2266" s="14">
        <v>103.053</v>
      </c>
      <c r="AJ2266" s="14">
        <v>105.193</v>
      </c>
      <c r="AK2266" s="14">
        <v>86.367999999999995</v>
      </c>
      <c r="AL2266" s="14">
        <v>52.72</v>
      </c>
      <c r="AM2266" s="14">
        <v>28.294</v>
      </c>
      <c r="AN2266" s="14">
        <v>11.000999999999999</v>
      </c>
      <c r="AO2266" s="14">
        <v>6.0890000000000004</v>
      </c>
      <c r="AP2266" s="14">
        <v>21.754999999999999</v>
      </c>
      <c r="AQ2266" s="14">
        <v>42.997999999999998</v>
      </c>
      <c r="AR2266" s="14">
        <v>88.132999999999996</v>
      </c>
      <c r="AS2266" s="14">
        <v>109.264</v>
      </c>
      <c r="AT2266" s="14">
        <v>125.02200000000001</v>
      </c>
      <c r="AU2266" s="14">
        <v>119.18600000000001</v>
      </c>
      <c r="AV2266" s="14">
        <v>123.16200000000001</v>
      </c>
      <c r="AW2266" s="14">
        <v>122.559</v>
      </c>
      <c r="AX2266" s="14">
        <v>99.733999999999995</v>
      </c>
      <c r="AY2266" s="14">
        <v>60.393999999999998</v>
      </c>
      <c r="AZ2266" s="14">
        <v>22.312000000000001</v>
      </c>
      <c r="BA2266" s="14">
        <v>12.077999999999999</v>
      </c>
      <c r="BB2266" s="14">
        <v>11.037000000000001</v>
      </c>
      <c r="BC2266" s="14">
        <v>23.457999999999998</v>
      </c>
      <c r="BD2266" s="14">
        <v>57.863</v>
      </c>
      <c r="BE2266" s="14">
        <v>90.495999999999995</v>
      </c>
      <c r="BF2266" s="14">
        <v>125.679</v>
      </c>
      <c r="BG2266" s="14">
        <v>122.821</v>
      </c>
      <c r="BH2266" s="14">
        <v>125.28100000000001</v>
      </c>
      <c r="BI2266" s="14">
        <v>102.45399999999999</v>
      </c>
      <c r="BJ2266" s="14">
        <v>73.825999999999993</v>
      </c>
      <c r="BK2266" s="14">
        <v>37.750999999999998</v>
      </c>
      <c r="BL2266" s="14">
        <v>13.423999999999999</v>
      </c>
      <c r="BM2266" s="14">
        <v>6.8630000000000004</v>
      </c>
      <c r="BN2266" s="14">
        <v>14.907999999999999</v>
      </c>
      <c r="BO2266" s="14">
        <v>31.116</v>
      </c>
      <c r="BP2266" s="14">
        <v>77.427999999999997</v>
      </c>
      <c r="BQ2266" s="14">
        <v>131.215</v>
      </c>
      <c r="BR2266" s="14">
        <v>182.77099999999999</v>
      </c>
      <c r="BS2266" s="14">
        <v>193.881</v>
      </c>
      <c r="BT2266" s="14">
        <v>192.69200000000001</v>
      </c>
      <c r="BU2266" s="14">
        <v>154.70699999999999</v>
      </c>
      <c r="BV2266" s="14">
        <v>99.885999999999996</v>
      </c>
      <c r="BW2266" s="14">
        <v>49.274999999999999</v>
      </c>
      <c r="BX2266" s="14">
        <v>18.387</v>
      </c>
      <c r="BY2266" s="121">
        <v>9.6379999999999999</v>
      </c>
      <c r="BZ2266" s="122" t="str">
        <f t="shared" si="211"/>
        <v>Holbak AP</v>
      </c>
      <c r="CA2266" s="14">
        <f t="shared" si="212"/>
        <v>55.735999999999997</v>
      </c>
      <c r="CB2266" s="14">
        <f t="shared" si="213"/>
        <v>11.603</v>
      </c>
      <c r="CC2266" s="14">
        <f t="shared" si="214"/>
        <v>0.14166310719903039</v>
      </c>
      <c r="CD2266" s="14">
        <f t="shared" si="215"/>
        <v>901.92749900735646</v>
      </c>
      <c r="CE2266" s="102"/>
    </row>
    <row r="2267" spans="1:83" x14ac:dyDescent="0.25">
      <c r="A2267" s="14">
        <f t="shared" si="210"/>
        <v>2518.2564268535725</v>
      </c>
      <c r="B2267" s="14" t="s">
        <v>2551</v>
      </c>
      <c r="C2267" s="14">
        <v>55.75</v>
      </c>
      <c r="D2267" s="14">
        <v>37.950000000000003</v>
      </c>
      <c r="E2267" s="14">
        <v>200</v>
      </c>
      <c r="F2267" s="14">
        <v>-6.3209999999999997</v>
      </c>
      <c r="G2267" s="14">
        <v>-7.1870000000000003</v>
      </c>
      <c r="H2267" s="14">
        <v>-1.0760000000000001</v>
      </c>
      <c r="I2267" s="14">
        <v>6.0819999999999999</v>
      </c>
      <c r="J2267" s="14">
        <v>13.406000000000001</v>
      </c>
      <c r="K2267" s="14">
        <v>17.277000000000001</v>
      </c>
      <c r="L2267" s="14">
        <v>19.241</v>
      </c>
      <c r="M2267" s="14">
        <v>17.036999999999999</v>
      </c>
      <c r="N2267" s="14">
        <v>11.234</v>
      </c>
      <c r="O2267" s="14">
        <v>6.0579999999999998</v>
      </c>
      <c r="P2267" s="14">
        <v>-0.86799999999999999</v>
      </c>
      <c r="Q2267" s="14">
        <v>-4.4640000000000004</v>
      </c>
      <c r="R2267" s="14">
        <v>8.1639999999999997</v>
      </c>
      <c r="S2267" s="14">
        <v>15.346</v>
      </c>
      <c r="T2267" s="14">
        <v>33.798000000000002</v>
      </c>
      <c r="U2267" s="14">
        <v>49.578000000000003</v>
      </c>
      <c r="V2267" s="14">
        <v>68.391000000000005</v>
      </c>
      <c r="W2267" s="14">
        <v>76.460999999999999</v>
      </c>
      <c r="X2267" s="14">
        <v>73.709999999999994</v>
      </c>
      <c r="Y2267" s="14">
        <v>58.936</v>
      </c>
      <c r="Z2267" s="14">
        <v>40.042000000000002</v>
      </c>
      <c r="AA2267" s="14">
        <v>22.559000000000001</v>
      </c>
      <c r="AB2267" s="14">
        <v>9.4489999999999998</v>
      </c>
      <c r="AC2267" s="14">
        <v>5.6059999999999999</v>
      </c>
      <c r="AD2267" s="14">
        <v>9.0060000000000002</v>
      </c>
      <c r="AE2267" s="14">
        <v>18.43</v>
      </c>
      <c r="AF2267" s="14">
        <v>47.868000000000002</v>
      </c>
      <c r="AG2267" s="14">
        <v>77.543000000000006</v>
      </c>
      <c r="AH2267" s="14">
        <v>99.680999999999997</v>
      </c>
      <c r="AI2267" s="14">
        <v>104.741</v>
      </c>
      <c r="AJ2267" s="14">
        <v>100.624</v>
      </c>
      <c r="AK2267" s="14">
        <v>76.08</v>
      </c>
      <c r="AL2267" s="14">
        <v>49.176000000000002</v>
      </c>
      <c r="AM2267" s="14">
        <v>25.934999999999999</v>
      </c>
      <c r="AN2267" s="14">
        <v>10.234</v>
      </c>
      <c r="AO2267" s="14">
        <v>5.9580000000000002</v>
      </c>
      <c r="AP2267" s="14">
        <v>20.204999999999998</v>
      </c>
      <c r="AQ2267" s="14">
        <v>42.045999999999999</v>
      </c>
      <c r="AR2267" s="14">
        <v>95.885000000000005</v>
      </c>
      <c r="AS2267" s="14">
        <v>112.946</v>
      </c>
      <c r="AT2267" s="14">
        <v>126.709</v>
      </c>
      <c r="AU2267" s="14">
        <v>119.705</v>
      </c>
      <c r="AV2267" s="14">
        <v>119.327</v>
      </c>
      <c r="AW2267" s="14">
        <v>109.40300000000001</v>
      </c>
      <c r="AX2267" s="14">
        <v>89.325999999999993</v>
      </c>
      <c r="AY2267" s="14">
        <v>51.795999999999999</v>
      </c>
      <c r="AZ2267" s="14">
        <v>21.513000000000002</v>
      </c>
      <c r="BA2267" s="14">
        <v>11.026999999999999</v>
      </c>
      <c r="BB2267" s="14">
        <v>10.904999999999999</v>
      </c>
      <c r="BC2267" s="14">
        <v>24.564</v>
      </c>
      <c r="BD2267" s="14">
        <v>64.275999999999996</v>
      </c>
      <c r="BE2267" s="14">
        <v>90.456000000000003</v>
      </c>
      <c r="BF2267" s="14">
        <v>122.29600000000001</v>
      </c>
      <c r="BG2267" s="14">
        <v>125.873</v>
      </c>
      <c r="BH2267" s="14">
        <v>121.52</v>
      </c>
      <c r="BI2267" s="14">
        <v>104.913</v>
      </c>
      <c r="BJ2267" s="14">
        <v>69.171000000000006</v>
      </c>
      <c r="BK2267" s="14">
        <v>33.036000000000001</v>
      </c>
      <c r="BL2267" s="14">
        <v>12.523</v>
      </c>
      <c r="BM2267" s="14">
        <v>6.8239999999999998</v>
      </c>
      <c r="BN2267" s="14">
        <v>14.946</v>
      </c>
      <c r="BO2267" s="14">
        <v>31.446000000000002</v>
      </c>
      <c r="BP2267" s="14">
        <v>83.790999999999997</v>
      </c>
      <c r="BQ2267" s="14">
        <v>133.267</v>
      </c>
      <c r="BR2267" s="14">
        <v>187.089</v>
      </c>
      <c r="BS2267" s="14">
        <v>194.249</v>
      </c>
      <c r="BT2267" s="14">
        <v>184.47399999999999</v>
      </c>
      <c r="BU2267" s="14">
        <v>145.578</v>
      </c>
      <c r="BV2267" s="14">
        <v>92.096999999999994</v>
      </c>
      <c r="BW2267" s="14">
        <v>44.801000000000002</v>
      </c>
      <c r="BX2267" s="14">
        <v>17.084</v>
      </c>
      <c r="BY2267" s="121">
        <v>9.7070000000000007</v>
      </c>
      <c r="BZ2267" s="122" t="str">
        <f t="shared" si="211"/>
        <v>Moscow Bibirevo</v>
      </c>
      <c r="CA2267" s="14">
        <f t="shared" si="212"/>
        <v>55.75</v>
      </c>
      <c r="CB2267" s="14">
        <f t="shared" si="213"/>
        <v>37.950000000000003</v>
      </c>
      <c r="CC2267" s="14">
        <f t="shared" si="214"/>
        <v>0.3955351517107864</v>
      </c>
      <c r="CD2267" s="14">
        <f t="shared" si="215"/>
        <v>2518.2564268535725</v>
      </c>
      <c r="CE2267" s="102"/>
    </row>
    <row r="2268" spans="1:83" x14ac:dyDescent="0.25">
      <c r="A2268" s="14">
        <f t="shared" si="210"/>
        <v>5531.5398750661343</v>
      </c>
      <c r="B2268" s="14" t="s">
        <v>2552</v>
      </c>
      <c r="C2268" s="14">
        <v>55.783000000000001</v>
      </c>
      <c r="D2268" s="14">
        <v>90.132999999999996</v>
      </c>
      <c r="E2268" s="14">
        <v>371</v>
      </c>
      <c r="F2268" s="14">
        <v>-17.16</v>
      </c>
      <c r="G2268" s="14">
        <v>-15.31</v>
      </c>
      <c r="H2268" s="14">
        <v>-5.9649999999999999</v>
      </c>
      <c r="I2268" s="14">
        <v>0.65</v>
      </c>
      <c r="J2268" s="14">
        <v>7.4370000000000003</v>
      </c>
      <c r="K2268" s="14">
        <v>13.544</v>
      </c>
      <c r="L2268" s="14">
        <v>17.861999999999998</v>
      </c>
      <c r="M2268" s="14">
        <v>14.45</v>
      </c>
      <c r="N2268" s="14">
        <v>8.1519999999999992</v>
      </c>
      <c r="O2268" s="14">
        <v>0.499</v>
      </c>
      <c r="P2268" s="14">
        <v>-6.3390000000000004</v>
      </c>
      <c r="Q2268" s="14">
        <v>-12.458</v>
      </c>
      <c r="R2268" s="14">
        <v>9.1110000000000007</v>
      </c>
      <c r="S2268" s="14">
        <v>16.718</v>
      </c>
      <c r="T2268" s="14">
        <v>33.914000000000001</v>
      </c>
      <c r="U2268" s="14">
        <v>51.311</v>
      </c>
      <c r="V2268" s="14">
        <v>67.814999999999998</v>
      </c>
      <c r="W2268" s="14">
        <v>74.361000000000004</v>
      </c>
      <c r="X2268" s="14">
        <v>73.334999999999994</v>
      </c>
      <c r="Y2268" s="14">
        <v>60.223999999999997</v>
      </c>
      <c r="Z2268" s="14">
        <v>40.475999999999999</v>
      </c>
      <c r="AA2268" s="14">
        <v>23.736000000000001</v>
      </c>
      <c r="AB2268" s="14">
        <v>11.342000000000001</v>
      </c>
      <c r="AC2268" s="14">
        <v>6.9089999999999998</v>
      </c>
      <c r="AD2268" s="14">
        <v>12.282999999999999</v>
      </c>
      <c r="AE2268" s="14">
        <v>26.364999999999998</v>
      </c>
      <c r="AF2268" s="14">
        <v>51.06</v>
      </c>
      <c r="AG2268" s="14">
        <v>81.873000000000005</v>
      </c>
      <c r="AH2268" s="14">
        <v>105.855</v>
      </c>
      <c r="AI2268" s="14">
        <v>105.97</v>
      </c>
      <c r="AJ2268" s="14">
        <v>106.003</v>
      </c>
      <c r="AK2268" s="14">
        <v>84.501999999999995</v>
      </c>
      <c r="AL2268" s="14">
        <v>57.22</v>
      </c>
      <c r="AM2268" s="14">
        <v>32.536000000000001</v>
      </c>
      <c r="AN2268" s="14">
        <v>15.117000000000001</v>
      </c>
      <c r="AO2268" s="14">
        <v>8.35</v>
      </c>
      <c r="AP2268" s="14">
        <v>40.478999999999999</v>
      </c>
      <c r="AQ2268" s="14">
        <v>69.921999999999997</v>
      </c>
      <c r="AR2268" s="14">
        <v>109.496</v>
      </c>
      <c r="AS2268" s="14">
        <v>116.843</v>
      </c>
      <c r="AT2268" s="14">
        <v>128.828</v>
      </c>
      <c r="AU2268" s="14">
        <v>123.869</v>
      </c>
      <c r="AV2268" s="14">
        <v>130.61699999999999</v>
      </c>
      <c r="AW2268" s="14">
        <v>123.235</v>
      </c>
      <c r="AX2268" s="14">
        <v>100.97199999999999</v>
      </c>
      <c r="AY2268" s="14">
        <v>69.944999999999993</v>
      </c>
      <c r="AZ2268" s="14">
        <v>44.405000000000001</v>
      </c>
      <c r="BA2268" s="14">
        <v>28.334</v>
      </c>
      <c r="BB2268" s="14">
        <v>16.077000000000002</v>
      </c>
      <c r="BC2268" s="14">
        <v>32.601999999999997</v>
      </c>
      <c r="BD2268" s="14">
        <v>69.962000000000003</v>
      </c>
      <c r="BE2268" s="14">
        <v>96.81</v>
      </c>
      <c r="BF2268" s="14">
        <v>123.889</v>
      </c>
      <c r="BG2268" s="14">
        <v>132.78</v>
      </c>
      <c r="BH2268" s="14">
        <v>129.52199999999999</v>
      </c>
      <c r="BI2268" s="14">
        <v>109.117</v>
      </c>
      <c r="BJ2268" s="14">
        <v>73.739999999999995</v>
      </c>
      <c r="BK2268" s="14">
        <v>39.948</v>
      </c>
      <c r="BL2268" s="14">
        <v>19.100999999999999</v>
      </c>
      <c r="BM2268" s="14">
        <v>11.433</v>
      </c>
      <c r="BN2268" s="14">
        <v>19.036999999999999</v>
      </c>
      <c r="BO2268" s="14">
        <v>40.716000000000001</v>
      </c>
      <c r="BP2268" s="14">
        <v>90.596999999999994</v>
      </c>
      <c r="BQ2268" s="14">
        <v>139.28800000000001</v>
      </c>
      <c r="BR2268" s="14">
        <v>190.06</v>
      </c>
      <c r="BS2268" s="14">
        <v>202.41800000000001</v>
      </c>
      <c r="BT2268" s="14">
        <v>200.339</v>
      </c>
      <c r="BU2268" s="14">
        <v>157.84</v>
      </c>
      <c r="BV2268" s="14">
        <v>99.911000000000001</v>
      </c>
      <c r="BW2268" s="14">
        <v>52.957999999999998</v>
      </c>
      <c r="BX2268" s="14">
        <v>23.861000000000001</v>
      </c>
      <c r="BY2268" s="121">
        <v>13.327</v>
      </c>
      <c r="BZ2268" s="122" t="str">
        <f t="shared" si="211"/>
        <v>Krutoyarsky</v>
      </c>
      <c r="CA2268" s="14">
        <f t="shared" si="212"/>
        <v>55.783000000000001</v>
      </c>
      <c r="CB2268" s="14">
        <f t="shared" si="213"/>
        <v>90.132999999999996</v>
      </c>
      <c r="CC2268" s="14">
        <f t="shared" si="214"/>
        <v>0.86882274590766584</v>
      </c>
      <c r="CD2268" s="14">
        <f t="shared" si="215"/>
        <v>5531.5398750661343</v>
      </c>
      <c r="CE2268" s="102"/>
    </row>
    <row r="2269" spans="1:83" x14ac:dyDescent="0.25">
      <c r="A2269" s="14">
        <f t="shared" si="210"/>
        <v>6449.296259285773</v>
      </c>
      <c r="B2269" s="14" t="s">
        <v>2553</v>
      </c>
      <c r="C2269" s="14">
        <v>55.790999999999997</v>
      </c>
      <c r="D2269" s="14">
        <v>109.581</v>
      </c>
      <c r="E2269" s="14">
        <v>487</v>
      </c>
      <c r="F2269" s="14">
        <v>-22.893000000000001</v>
      </c>
      <c r="G2269" s="14">
        <v>-20.192</v>
      </c>
      <c r="H2269" s="14">
        <v>-12.178000000000001</v>
      </c>
      <c r="I2269" s="14">
        <v>-2.2890000000000001</v>
      </c>
      <c r="J2269" s="14">
        <v>5.1529999999999996</v>
      </c>
      <c r="K2269" s="14">
        <v>12.388</v>
      </c>
      <c r="L2269" s="14">
        <v>16.795000000000002</v>
      </c>
      <c r="M2269" s="14">
        <v>15.504</v>
      </c>
      <c r="N2269" s="14">
        <v>8.875</v>
      </c>
      <c r="O2269" s="14">
        <v>-0.376</v>
      </c>
      <c r="P2269" s="14">
        <v>-11.272</v>
      </c>
      <c r="Q2269" s="14">
        <v>-16.545000000000002</v>
      </c>
      <c r="R2269" s="14">
        <v>9.0960000000000001</v>
      </c>
      <c r="S2269" s="14">
        <v>17.172000000000001</v>
      </c>
      <c r="T2269" s="14">
        <v>32.945</v>
      </c>
      <c r="U2269" s="14">
        <v>49.213000000000001</v>
      </c>
      <c r="V2269" s="14">
        <v>69.527000000000001</v>
      </c>
      <c r="W2269" s="14">
        <v>74.475999999999999</v>
      </c>
      <c r="X2269" s="14">
        <v>67.938000000000002</v>
      </c>
      <c r="Y2269" s="14">
        <v>55.444000000000003</v>
      </c>
      <c r="Z2269" s="14">
        <v>38.451999999999998</v>
      </c>
      <c r="AA2269" s="14">
        <v>24.280999999999999</v>
      </c>
      <c r="AB2269" s="14">
        <v>11.266999999999999</v>
      </c>
      <c r="AC2269" s="14">
        <v>6.556</v>
      </c>
      <c r="AD2269" s="14">
        <v>11.872</v>
      </c>
      <c r="AE2269" s="14">
        <v>24.864999999999998</v>
      </c>
      <c r="AF2269" s="14">
        <v>53.183999999999997</v>
      </c>
      <c r="AG2269" s="14">
        <v>78.641999999999996</v>
      </c>
      <c r="AH2269" s="14">
        <v>101.24299999999999</v>
      </c>
      <c r="AI2269" s="14">
        <v>105.545</v>
      </c>
      <c r="AJ2269" s="14">
        <v>91.608000000000004</v>
      </c>
      <c r="AK2269" s="14">
        <v>80.665000000000006</v>
      </c>
      <c r="AL2269" s="14">
        <v>55.252000000000002</v>
      </c>
      <c r="AM2269" s="14">
        <v>34.078000000000003</v>
      </c>
      <c r="AN2269" s="14">
        <v>15.627000000000001</v>
      </c>
      <c r="AO2269" s="14">
        <v>7.8869999999999996</v>
      </c>
      <c r="AP2269" s="14">
        <v>43.124000000000002</v>
      </c>
      <c r="AQ2269" s="14">
        <v>68.588999999999999</v>
      </c>
      <c r="AR2269" s="14">
        <v>113.214</v>
      </c>
      <c r="AS2269" s="14">
        <v>119.077</v>
      </c>
      <c r="AT2269" s="14">
        <v>127.20699999999999</v>
      </c>
      <c r="AU2269" s="14">
        <v>121.523</v>
      </c>
      <c r="AV2269" s="14">
        <v>108.63</v>
      </c>
      <c r="AW2269" s="14">
        <v>112.904</v>
      </c>
      <c r="AX2269" s="14">
        <v>102.28400000000001</v>
      </c>
      <c r="AY2269" s="14">
        <v>81.070999999999998</v>
      </c>
      <c r="AZ2269" s="14">
        <v>50.563000000000002</v>
      </c>
      <c r="BA2269" s="14">
        <v>29.04</v>
      </c>
      <c r="BB2269" s="14">
        <v>16.805</v>
      </c>
      <c r="BC2269" s="14">
        <v>32.585000000000001</v>
      </c>
      <c r="BD2269" s="14">
        <v>68.775000000000006</v>
      </c>
      <c r="BE2269" s="14">
        <v>94.555999999999997</v>
      </c>
      <c r="BF2269" s="14">
        <v>122.236</v>
      </c>
      <c r="BG2269" s="14">
        <v>119.97799999999999</v>
      </c>
      <c r="BH2269" s="14">
        <v>105.71599999999999</v>
      </c>
      <c r="BI2269" s="14">
        <v>97.194999999999993</v>
      </c>
      <c r="BJ2269" s="14">
        <v>70.180000000000007</v>
      </c>
      <c r="BK2269" s="14">
        <v>43.607999999999997</v>
      </c>
      <c r="BL2269" s="14">
        <v>19.824999999999999</v>
      </c>
      <c r="BM2269" s="14">
        <v>10.387</v>
      </c>
      <c r="BN2269" s="14">
        <v>19.335000000000001</v>
      </c>
      <c r="BO2269" s="14">
        <v>40.832000000000001</v>
      </c>
      <c r="BP2269" s="14">
        <v>91.474999999999994</v>
      </c>
      <c r="BQ2269" s="14">
        <v>138.01499999999999</v>
      </c>
      <c r="BR2269" s="14">
        <v>186.36099999999999</v>
      </c>
      <c r="BS2269" s="14">
        <v>195.07400000000001</v>
      </c>
      <c r="BT2269" s="14">
        <v>168.33500000000001</v>
      </c>
      <c r="BU2269" s="14">
        <v>145.65199999999999</v>
      </c>
      <c r="BV2269" s="14">
        <v>99.001000000000005</v>
      </c>
      <c r="BW2269" s="14">
        <v>56.886000000000003</v>
      </c>
      <c r="BX2269" s="14">
        <v>24.684999999999999</v>
      </c>
      <c r="BY2269" s="121">
        <v>13.061999999999999</v>
      </c>
      <c r="BZ2269" s="122" t="str">
        <f t="shared" si="211"/>
        <v>Nizhneangarsk AP</v>
      </c>
      <c r="CA2269" s="14">
        <f t="shared" si="212"/>
        <v>55.790999999999997</v>
      </c>
      <c r="CB2269" s="14">
        <f t="shared" si="213"/>
        <v>109.581</v>
      </c>
      <c r="CC2269" s="14">
        <f t="shared" si="214"/>
        <v>1.012972049685841</v>
      </c>
      <c r="CD2269" s="14">
        <f t="shared" si="215"/>
        <v>6449.296259285773</v>
      </c>
      <c r="CE2269" s="102"/>
    </row>
    <row r="2270" spans="1:83" x14ac:dyDescent="0.25">
      <c r="A2270" s="14">
        <f t="shared" si="210"/>
        <v>4345.3398092774323</v>
      </c>
      <c r="B2270" s="14" t="s">
        <v>2554</v>
      </c>
      <c r="C2270" s="14">
        <v>55.8</v>
      </c>
      <c r="D2270" s="14">
        <v>68.316999999999993</v>
      </c>
      <c r="E2270" s="14">
        <v>129</v>
      </c>
      <c r="F2270" s="14">
        <v>-14.992000000000001</v>
      </c>
      <c r="G2270" s="14">
        <v>-16.010999999999999</v>
      </c>
      <c r="H2270" s="14">
        <v>-7.6790000000000003</v>
      </c>
      <c r="I2270" s="14">
        <v>3.1989999999999998</v>
      </c>
      <c r="J2270" s="14">
        <v>11.595000000000001</v>
      </c>
      <c r="K2270" s="14">
        <v>16.05</v>
      </c>
      <c r="L2270" s="14">
        <v>17.140999999999998</v>
      </c>
      <c r="M2270" s="14">
        <v>15.888999999999999</v>
      </c>
      <c r="N2270" s="14">
        <v>11.521000000000001</v>
      </c>
      <c r="O2270" s="14">
        <v>0.63500000000000001</v>
      </c>
      <c r="P2270" s="14">
        <v>-7.9470000000000001</v>
      </c>
      <c r="Q2270" s="14">
        <v>-13.89</v>
      </c>
      <c r="R2270" s="14">
        <v>8.75</v>
      </c>
      <c r="S2270" s="14">
        <v>17.052</v>
      </c>
      <c r="T2270" s="14">
        <v>34.616</v>
      </c>
      <c r="U2270" s="14">
        <v>50.604999999999997</v>
      </c>
      <c r="V2270" s="14">
        <v>67.510999999999996</v>
      </c>
      <c r="W2270" s="14">
        <v>75.224000000000004</v>
      </c>
      <c r="X2270" s="14">
        <v>72.736999999999995</v>
      </c>
      <c r="Y2270" s="14">
        <v>59.274999999999999</v>
      </c>
      <c r="Z2270" s="14">
        <v>38.639000000000003</v>
      </c>
      <c r="AA2270" s="14">
        <v>25.015000000000001</v>
      </c>
      <c r="AB2270" s="14">
        <v>10.263</v>
      </c>
      <c r="AC2270" s="14">
        <v>6.5060000000000002</v>
      </c>
      <c r="AD2270" s="14">
        <v>10.468999999999999</v>
      </c>
      <c r="AE2270" s="14">
        <v>21.448</v>
      </c>
      <c r="AF2270" s="14">
        <v>44.656999999999996</v>
      </c>
      <c r="AG2270" s="14">
        <v>75.584000000000003</v>
      </c>
      <c r="AH2270" s="14">
        <v>106.35899999999999</v>
      </c>
      <c r="AI2270" s="14">
        <v>114.024</v>
      </c>
      <c r="AJ2270" s="14">
        <v>96.471999999999994</v>
      </c>
      <c r="AK2270" s="14">
        <v>80.578000000000003</v>
      </c>
      <c r="AL2270" s="14">
        <v>52.682000000000002</v>
      </c>
      <c r="AM2270" s="14">
        <v>30.545000000000002</v>
      </c>
      <c r="AN2270" s="14">
        <v>11.74</v>
      </c>
      <c r="AO2270" s="14">
        <v>7.867</v>
      </c>
      <c r="AP2270" s="14">
        <v>31.49</v>
      </c>
      <c r="AQ2270" s="14">
        <v>52.963000000000001</v>
      </c>
      <c r="AR2270" s="14">
        <v>86.55</v>
      </c>
      <c r="AS2270" s="14">
        <v>114.53</v>
      </c>
      <c r="AT2270" s="14">
        <v>129.06200000000001</v>
      </c>
      <c r="AU2270" s="14">
        <v>129.87700000000001</v>
      </c>
      <c r="AV2270" s="14">
        <v>118.324</v>
      </c>
      <c r="AW2270" s="14">
        <v>113.827</v>
      </c>
      <c r="AX2270" s="14">
        <v>101.729</v>
      </c>
      <c r="AY2270" s="14">
        <v>65.998000000000005</v>
      </c>
      <c r="AZ2270" s="14">
        <v>26.509</v>
      </c>
      <c r="BA2270" s="14">
        <v>24.225000000000001</v>
      </c>
      <c r="BB2270" s="14">
        <v>14.459</v>
      </c>
      <c r="BC2270" s="14">
        <v>28.529</v>
      </c>
      <c r="BD2270" s="14">
        <v>63.625999999999998</v>
      </c>
      <c r="BE2270" s="14">
        <v>92.594999999999999</v>
      </c>
      <c r="BF2270" s="14">
        <v>123.67100000000001</v>
      </c>
      <c r="BG2270" s="14">
        <v>133.49199999999999</v>
      </c>
      <c r="BH2270" s="14">
        <v>124.768</v>
      </c>
      <c r="BI2270" s="14">
        <v>99.512</v>
      </c>
      <c r="BJ2270" s="14">
        <v>73.245999999999995</v>
      </c>
      <c r="BK2270" s="14">
        <v>40.103999999999999</v>
      </c>
      <c r="BL2270" s="14">
        <v>14.269</v>
      </c>
      <c r="BM2270" s="14">
        <v>9.9550000000000001</v>
      </c>
      <c r="BN2270" s="14">
        <v>17.245999999999999</v>
      </c>
      <c r="BO2270" s="14">
        <v>35.877000000000002</v>
      </c>
      <c r="BP2270" s="14">
        <v>79.870999999999995</v>
      </c>
      <c r="BQ2270" s="14">
        <v>135.297</v>
      </c>
      <c r="BR2270" s="14">
        <v>189.55</v>
      </c>
      <c r="BS2270" s="14">
        <v>211.49600000000001</v>
      </c>
      <c r="BT2270" s="14">
        <v>183.12200000000001</v>
      </c>
      <c r="BU2270" s="14">
        <v>147.322</v>
      </c>
      <c r="BV2270" s="14">
        <v>97.75</v>
      </c>
      <c r="BW2270" s="14">
        <v>52.484999999999999</v>
      </c>
      <c r="BX2270" s="14">
        <v>19.2</v>
      </c>
      <c r="BY2270" s="121">
        <v>12.382</v>
      </c>
      <c r="BZ2270" s="122" t="str">
        <f t="shared" si="211"/>
        <v>Berdyuzhye</v>
      </c>
      <c r="CA2270" s="14">
        <f t="shared" si="212"/>
        <v>55.8</v>
      </c>
      <c r="CB2270" s="14">
        <f t="shared" si="213"/>
        <v>68.316999999999993</v>
      </c>
      <c r="CC2270" s="14">
        <f t="shared" si="214"/>
        <v>0.68250978032643661</v>
      </c>
      <c r="CD2270" s="14">
        <f t="shared" si="215"/>
        <v>4345.3398092774323</v>
      </c>
      <c r="CE2270" s="102"/>
    </row>
    <row r="2271" spans="1:83" x14ac:dyDescent="0.25">
      <c r="A2271" s="14">
        <f t="shared" si="210"/>
        <v>6693.1935894116668</v>
      </c>
      <c r="B2271" s="14" t="s">
        <v>2555</v>
      </c>
      <c r="C2271" s="14">
        <v>55.8</v>
      </c>
      <c r="D2271" s="14">
        <v>115.43300000000001</v>
      </c>
      <c r="E2271" s="14">
        <v>830</v>
      </c>
      <c r="F2271" s="14">
        <v>-32.194000000000003</v>
      </c>
      <c r="G2271" s="14">
        <v>-27.393999999999998</v>
      </c>
      <c r="H2271" s="14">
        <v>-13.571</v>
      </c>
      <c r="I2271" s="14">
        <v>-5.0170000000000003</v>
      </c>
      <c r="J2271" s="14">
        <v>4.3719999999999999</v>
      </c>
      <c r="K2271" s="14">
        <v>11.106999999999999</v>
      </c>
      <c r="L2271" s="14">
        <v>14.162000000000001</v>
      </c>
      <c r="M2271" s="14">
        <v>13.582000000000001</v>
      </c>
      <c r="N2271" s="14">
        <v>6.048</v>
      </c>
      <c r="O2271" s="14">
        <v>-6.1980000000000004</v>
      </c>
      <c r="P2271" s="14">
        <v>-20.135000000000002</v>
      </c>
      <c r="Q2271" s="14">
        <v>-29.4</v>
      </c>
      <c r="R2271" s="14">
        <v>9.516</v>
      </c>
      <c r="S2271" s="14">
        <v>16.529</v>
      </c>
      <c r="T2271" s="14">
        <v>32.756</v>
      </c>
      <c r="U2271" s="14">
        <v>48.627000000000002</v>
      </c>
      <c r="V2271" s="14">
        <v>68.822999999999993</v>
      </c>
      <c r="W2271" s="14">
        <v>71.494</v>
      </c>
      <c r="X2271" s="14">
        <v>69.710999999999999</v>
      </c>
      <c r="Y2271" s="14">
        <v>56.54</v>
      </c>
      <c r="Z2271" s="14">
        <v>38.451999999999998</v>
      </c>
      <c r="AA2271" s="14">
        <v>25.523</v>
      </c>
      <c r="AB2271" s="14">
        <v>11.335000000000001</v>
      </c>
      <c r="AC2271" s="14">
        <v>6.9320000000000004</v>
      </c>
      <c r="AD2271" s="14">
        <v>12.417</v>
      </c>
      <c r="AE2271" s="14">
        <v>26.792000000000002</v>
      </c>
      <c r="AF2271" s="14">
        <v>54.587000000000003</v>
      </c>
      <c r="AG2271" s="14">
        <v>78.072000000000003</v>
      </c>
      <c r="AH2271" s="14">
        <v>104.61799999999999</v>
      </c>
      <c r="AI2271" s="14">
        <v>95.924000000000007</v>
      </c>
      <c r="AJ2271" s="14">
        <v>88.59</v>
      </c>
      <c r="AK2271" s="14">
        <v>74.792000000000002</v>
      </c>
      <c r="AL2271" s="14">
        <v>51.732999999999997</v>
      </c>
      <c r="AM2271" s="14">
        <v>34.628999999999998</v>
      </c>
      <c r="AN2271" s="14">
        <v>13.657</v>
      </c>
      <c r="AO2271" s="14">
        <v>7.8479999999999999</v>
      </c>
      <c r="AP2271" s="14">
        <v>37.094000000000001</v>
      </c>
      <c r="AQ2271" s="14">
        <v>87.16</v>
      </c>
      <c r="AR2271" s="14">
        <v>125.282</v>
      </c>
      <c r="AS2271" s="14">
        <v>134.87899999999999</v>
      </c>
      <c r="AT2271" s="14">
        <v>134.65899999999999</v>
      </c>
      <c r="AU2271" s="14">
        <v>114.34699999999999</v>
      </c>
      <c r="AV2271" s="14">
        <v>114.881</v>
      </c>
      <c r="AW2271" s="14">
        <v>111.20699999999999</v>
      </c>
      <c r="AX2271" s="14">
        <v>103.23099999999999</v>
      </c>
      <c r="AY2271" s="14">
        <v>87.08</v>
      </c>
      <c r="AZ2271" s="14">
        <v>42.228999999999999</v>
      </c>
      <c r="BA2271" s="14">
        <v>24.071999999999999</v>
      </c>
      <c r="BB2271" s="14">
        <v>15.131</v>
      </c>
      <c r="BC2271" s="14">
        <v>39.488</v>
      </c>
      <c r="BD2271" s="14">
        <v>79.037999999999997</v>
      </c>
      <c r="BE2271" s="14">
        <v>104.47799999999999</v>
      </c>
      <c r="BF2271" s="14">
        <v>126.877</v>
      </c>
      <c r="BG2271" s="14">
        <v>117.851</v>
      </c>
      <c r="BH2271" s="14">
        <v>119.776</v>
      </c>
      <c r="BI2271" s="14">
        <v>99.043999999999997</v>
      </c>
      <c r="BJ2271" s="14">
        <v>74.52</v>
      </c>
      <c r="BK2271" s="14">
        <v>48.814</v>
      </c>
      <c r="BL2271" s="14">
        <v>20.449000000000002</v>
      </c>
      <c r="BM2271" s="14">
        <v>10.362</v>
      </c>
      <c r="BN2271" s="14">
        <v>19.222000000000001</v>
      </c>
      <c r="BO2271" s="14">
        <v>45.42</v>
      </c>
      <c r="BP2271" s="14">
        <v>96.838999999999999</v>
      </c>
      <c r="BQ2271" s="14">
        <v>148.65299999999999</v>
      </c>
      <c r="BR2271" s="14">
        <v>195.12700000000001</v>
      </c>
      <c r="BS2271" s="14">
        <v>184.48699999999999</v>
      </c>
      <c r="BT2271" s="14">
        <v>176.935</v>
      </c>
      <c r="BU2271" s="14">
        <v>142.672</v>
      </c>
      <c r="BV2271" s="14">
        <v>98.296000000000006</v>
      </c>
      <c r="BW2271" s="14">
        <v>60.353999999999999</v>
      </c>
      <c r="BX2271" s="14">
        <v>23.183</v>
      </c>
      <c r="BY2271" s="121">
        <v>12.911</v>
      </c>
      <c r="BZ2271" s="122" t="str">
        <f t="shared" si="211"/>
        <v>Tilishma</v>
      </c>
      <c r="CA2271" s="14">
        <f t="shared" si="212"/>
        <v>55.8</v>
      </c>
      <c r="CB2271" s="14">
        <f t="shared" si="213"/>
        <v>115.43300000000001</v>
      </c>
      <c r="CC2271" s="14">
        <f t="shared" si="214"/>
        <v>1.0512802880544552</v>
      </c>
      <c r="CD2271" s="14">
        <f t="shared" si="215"/>
        <v>6693.1935894116668</v>
      </c>
      <c r="CE2271" s="102"/>
    </row>
    <row r="2272" spans="1:83" x14ac:dyDescent="0.25">
      <c r="A2272" s="14">
        <f t="shared" si="210"/>
        <v>6782.3632352582827</v>
      </c>
      <c r="B2272" s="14" t="s">
        <v>2556</v>
      </c>
      <c r="C2272" s="14">
        <v>55.808</v>
      </c>
      <c r="D2272" s="14">
        <v>-117.887</v>
      </c>
      <c r="E2272" s="14">
        <v>563</v>
      </c>
      <c r="F2272" s="14">
        <v>-9.8719999999999999</v>
      </c>
      <c r="G2272" s="14">
        <v>-9.093</v>
      </c>
      <c r="H2272" s="14">
        <v>-6.3840000000000003</v>
      </c>
      <c r="I2272" s="14">
        <v>2.234</v>
      </c>
      <c r="J2272" s="14">
        <v>9.1310000000000002</v>
      </c>
      <c r="K2272" s="14">
        <v>12.855</v>
      </c>
      <c r="L2272" s="14">
        <v>16.242000000000001</v>
      </c>
      <c r="M2272" s="14">
        <v>15.571</v>
      </c>
      <c r="N2272" s="14">
        <v>11.016999999999999</v>
      </c>
      <c r="O2272" s="14">
        <v>4.0830000000000002</v>
      </c>
      <c r="P2272" s="14">
        <v>-4.0579999999999998</v>
      </c>
      <c r="Q2272" s="14">
        <v>-6.524</v>
      </c>
      <c r="R2272" s="14">
        <v>9.9480000000000004</v>
      </c>
      <c r="S2272" s="14">
        <v>15.17</v>
      </c>
      <c r="T2272" s="14">
        <v>30.065000000000001</v>
      </c>
      <c r="U2272" s="14">
        <v>51.712000000000003</v>
      </c>
      <c r="V2272" s="14">
        <v>71.096999999999994</v>
      </c>
      <c r="W2272" s="14">
        <v>79.28</v>
      </c>
      <c r="X2272" s="14">
        <v>76.206999999999994</v>
      </c>
      <c r="Y2272" s="14">
        <v>55.631999999999998</v>
      </c>
      <c r="Z2272" s="14">
        <v>32.082000000000001</v>
      </c>
      <c r="AA2272" s="14">
        <v>19.812999999999999</v>
      </c>
      <c r="AB2272" s="14">
        <v>10.055999999999999</v>
      </c>
      <c r="AC2272" s="14">
        <v>6.774</v>
      </c>
      <c r="AD2272" s="14">
        <v>13.472</v>
      </c>
      <c r="AE2272" s="14">
        <v>25.079000000000001</v>
      </c>
      <c r="AF2272" s="14">
        <v>51.34</v>
      </c>
      <c r="AG2272" s="14">
        <v>85.962999999999994</v>
      </c>
      <c r="AH2272" s="14">
        <v>116.63200000000001</v>
      </c>
      <c r="AI2272" s="14">
        <v>124.69</v>
      </c>
      <c r="AJ2272" s="14">
        <v>111.482</v>
      </c>
      <c r="AK2272" s="14">
        <v>81.692999999999998</v>
      </c>
      <c r="AL2272" s="14">
        <v>62.5</v>
      </c>
      <c r="AM2272" s="14">
        <v>35.625</v>
      </c>
      <c r="AN2272" s="14">
        <v>15.02</v>
      </c>
      <c r="AO2272" s="14">
        <v>8.4380000000000006</v>
      </c>
      <c r="AP2272" s="14">
        <v>48.167999999999999</v>
      </c>
      <c r="AQ2272" s="14">
        <v>77.081000000000003</v>
      </c>
      <c r="AR2272" s="14">
        <v>97.697999999999993</v>
      </c>
      <c r="AS2272" s="14">
        <v>122.395</v>
      </c>
      <c r="AT2272" s="14">
        <v>134.089</v>
      </c>
      <c r="AU2272" s="14">
        <v>112.041</v>
      </c>
      <c r="AV2272" s="14">
        <v>119.142</v>
      </c>
      <c r="AW2272" s="14">
        <v>104.047</v>
      </c>
      <c r="AX2272" s="14">
        <v>116.31</v>
      </c>
      <c r="AY2272" s="14">
        <v>90.659000000000006</v>
      </c>
      <c r="AZ2272" s="14">
        <v>55.847999999999999</v>
      </c>
      <c r="BA2272" s="14">
        <v>30.715</v>
      </c>
      <c r="BB2272" s="14">
        <v>17.521999999999998</v>
      </c>
      <c r="BC2272" s="14">
        <v>33.442</v>
      </c>
      <c r="BD2272" s="14">
        <v>77.021000000000001</v>
      </c>
      <c r="BE2272" s="14">
        <v>112.036</v>
      </c>
      <c r="BF2272" s="14">
        <v>139.983</v>
      </c>
      <c r="BG2272" s="14">
        <v>122.03700000000001</v>
      </c>
      <c r="BH2272" s="14">
        <v>138.27199999999999</v>
      </c>
      <c r="BI2272" s="14">
        <v>118.131</v>
      </c>
      <c r="BJ2272" s="14">
        <v>90.816000000000003</v>
      </c>
      <c r="BK2272" s="14">
        <v>51.247999999999998</v>
      </c>
      <c r="BL2272" s="14">
        <v>24.074000000000002</v>
      </c>
      <c r="BM2272" s="14">
        <v>11.534000000000001</v>
      </c>
      <c r="BN2272" s="14">
        <v>21.469000000000001</v>
      </c>
      <c r="BO2272" s="14">
        <v>41.7</v>
      </c>
      <c r="BP2272" s="14">
        <v>83.284999999999997</v>
      </c>
      <c r="BQ2272" s="14">
        <v>141.81299999999999</v>
      </c>
      <c r="BR2272" s="14">
        <v>199.114</v>
      </c>
      <c r="BS2272" s="14">
        <v>190.40199999999999</v>
      </c>
      <c r="BT2272" s="14">
        <v>189.43799999999999</v>
      </c>
      <c r="BU2272" s="14">
        <v>138.50700000000001</v>
      </c>
      <c r="BV2272" s="14">
        <v>101.017</v>
      </c>
      <c r="BW2272" s="14">
        <v>54.415999999999997</v>
      </c>
      <c r="BX2272" s="14">
        <v>23.079000000000001</v>
      </c>
      <c r="BY2272" s="121">
        <v>13.436</v>
      </c>
      <c r="BZ2272" s="122" t="str">
        <f t="shared" si="211"/>
        <v>Eaglesham AgCM</v>
      </c>
      <c r="CA2272" s="14">
        <f t="shared" si="212"/>
        <v>55.808</v>
      </c>
      <c r="CB2272" s="14">
        <f t="shared" si="213"/>
        <v>-117.887</v>
      </c>
      <c r="CC2272" s="14">
        <f t="shared" si="214"/>
        <v>1.0652859028210204</v>
      </c>
      <c r="CD2272" s="14">
        <f t="shared" si="215"/>
        <v>6782.3632352582827</v>
      </c>
      <c r="CE2272" s="102"/>
    </row>
    <row r="2273" spans="1:83" x14ac:dyDescent="0.25">
      <c r="A2273" s="14">
        <f t="shared" si="210"/>
        <v>6208.9458497455389</v>
      </c>
      <c r="B2273" s="14" t="s">
        <v>2557</v>
      </c>
      <c r="C2273" s="14">
        <v>55.832999999999998</v>
      </c>
      <c r="D2273" s="14">
        <v>104.233</v>
      </c>
      <c r="E2273" s="14">
        <v>331</v>
      </c>
      <c r="F2273" s="14">
        <v>-23.968</v>
      </c>
      <c r="G2273" s="14">
        <v>-20.798999999999999</v>
      </c>
      <c r="H2273" s="14">
        <v>-11.792</v>
      </c>
      <c r="I2273" s="14">
        <v>-1.5489999999999999</v>
      </c>
      <c r="J2273" s="14">
        <v>6.6150000000000002</v>
      </c>
      <c r="K2273" s="14">
        <v>13.143000000000001</v>
      </c>
      <c r="L2273" s="14">
        <v>16.472999999999999</v>
      </c>
      <c r="M2273" s="14">
        <v>14.176</v>
      </c>
      <c r="N2273" s="14">
        <v>5.2910000000000004</v>
      </c>
      <c r="O2273" s="14">
        <v>-1.333</v>
      </c>
      <c r="P2273" s="14">
        <v>-14.38</v>
      </c>
      <c r="Q2273" s="14">
        <v>-21.74</v>
      </c>
      <c r="R2273" s="14">
        <v>8.9250000000000007</v>
      </c>
      <c r="S2273" s="14">
        <v>16.753</v>
      </c>
      <c r="T2273" s="14">
        <v>33.844999999999999</v>
      </c>
      <c r="U2273" s="14">
        <v>50.048999999999999</v>
      </c>
      <c r="V2273" s="14">
        <v>70.298000000000002</v>
      </c>
      <c r="W2273" s="14">
        <v>72.575999999999993</v>
      </c>
      <c r="X2273" s="14">
        <v>68.376999999999995</v>
      </c>
      <c r="Y2273" s="14">
        <v>55.183</v>
      </c>
      <c r="Z2273" s="14">
        <v>38.871000000000002</v>
      </c>
      <c r="AA2273" s="14">
        <v>22.390999999999998</v>
      </c>
      <c r="AB2273" s="14">
        <v>10.372</v>
      </c>
      <c r="AC2273" s="14">
        <v>6.3019999999999996</v>
      </c>
      <c r="AD2273" s="14">
        <v>10.845000000000001</v>
      </c>
      <c r="AE2273" s="14">
        <v>24.456</v>
      </c>
      <c r="AF2273" s="14">
        <v>52.015000000000001</v>
      </c>
      <c r="AG2273" s="14">
        <v>79.132000000000005</v>
      </c>
      <c r="AH2273" s="14">
        <v>106.071</v>
      </c>
      <c r="AI2273" s="14">
        <v>102.58</v>
      </c>
      <c r="AJ2273" s="14">
        <v>92.379000000000005</v>
      </c>
      <c r="AK2273" s="14">
        <v>70.938999999999993</v>
      </c>
      <c r="AL2273" s="14">
        <v>52.225999999999999</v>
      </c>
      <c r="AM2273" s="14">
        <v>28.26</v>
      </c>
      <c r="AN2273" s="14">
        <v>12.555999999999999</v>
      </c>
      <c r="AO2273" s="14">
        <v>7.0860000000000003</v>
      </c>
      <c r="AP2273" s="14">
        <v>30.789000000000001</v>
      </c>
      <c r="AQ2273" s="14">
        <v>70.244</v>
      </c>
      <c r="AR2273" s="14">
        <v>117.611</v>
      </c>
      <c r="AS2273" s="14">
        <v>122.863</v>
      </c>
      <c r="AT2273" s="14">
        <v>129.983</v>
      </c>
      <c r="AU2273" s="14">
        <v>121.21599999999999</v>
      </c>
      <c r="AV2273" s="14">
        <v>122.33199999999999</v>
      </c>
      <c r="AW2273" s="14">
        <v>106.843</v>
      </c>
      <c r="AX2273" s="14">
        <v>97.058000000000007</v>
      </c>
      <c r="AY2273" s="14">
        <v>64.923000000000002</v>
      </c>
      <c r="AZ2273" s="14">
        <v>33.951000000000001</v>
      </c>
      <c r="BA2273" s="14">
        <v>18.605</v>
      </c>
      <c r="BB2273" s="14">
        <v>13.859</v>
      </c>
      <c r="BC2273" s="14">
        <v>34.078000000000003</v>
      </c>
      <c r="BD2273" s="14">
        <v>72.593000000000004</v>
      </c>
      <c r="BE2273" s="14">
        <v>98.488</v>
      </c>
      <c r="BF2273" s="14">
        <v>126.155</v>
      </c>
      <c r="BG2273" s="14">
        <v>125.172</v>
      </c>
      <c r="BH2273" s="14">
        <v>124.18600000000001</v>
      </c>
      <c r="BI2273" s="14">
        <v>97.238</v>
      </c>
      <c r="BJ2273" s="14">
        <v>67.582999999999998</v>
      </c>
      <c r="BK2273" s="14">
        <v>37.317</v>
      </c>
      <c r="BL2273" s="14">
        <v>16.012</v>
      </c>
      <c r="BM2273" s="14">
        <v>8.3550000000000004</v>
      </c>
      <c r="BN2273" s="14">
        <v>17.417999999999999</v>
      </c>
      <c r="BO2273" s="14">
        <v>41.128999999999998</v>
      </c>
      <c r="BP2273" s="14">
        <v>94.51</v>
      </c>
      <c r="BQ2273" s="14">
        <v>140.80000000000001</v>
      </c>
      <c r="BR2273" s="14">
        <v>191.29400000000001</v>
      </c>
      <c r="BS2273" s="14">
        <v>196.55799999999999</v>
      </c>
      <c r="BT2273" s="14">
        <v>188.446</v>
      </c>
      <c r="BU2273" s="14">
        <v>140.67500000000001</v>
      </c>
      <c r="BV2273" s="14">
        <v>96.682000000000002</v>
      </c>
      <c r="BW2273" s="14">
        <v>49.293999999999997</v>
      </c>
      <c r="BX2273" s="14">
        <v>20.936</v>
      </c>
      <c r="BY2273" s="121">
        <v>11.481</v>
      </c>
      <c r="BZ2273" s="122" t="str">
        <f t="shared" si="211"/>
        <v>Yasacnaya</v>
      </c>
      <c r="CA2273" s="14">
        <f t="shared" si="212"/>
        <v>55.832999999999998</v>
      </c>
      <c r="CB2273" s="14">
        <f t="shared" si="213"/>
        <v>104.233</v>
      </c>
      <c r="CC2273" s="14">
        <f t="shared" si="214"/>
        <v>0.97522091573161251</v>
      </c>
      <c r="CD2273" s="14">
        <f t="shared" si="215"/>
        <v>6208.9458497455389</v>
      </c>
      <c r="CE2273" s="102"/>
    </row>
    <row r="2274" spans="1:83" x14ac:dyDescent="0.25">
      <c r="A2274" s="14">
        <f t="shared" si="210"/>
        <v>6386.2174198465982</v>
      </c>
      <c r="B2274" s="14" t="s">
        <v>2558</v>
      </c>
      <c r="C2274" s="14">
        <v>55.841000000000001</v>
      </c>
      <c r="D2274" s="14">
        <v>-108.42100000000001</v>
      </c>
      <c r="E2274" s="14">
        <v>440.1</v>
      </c>
      <c r="F2274" s="14">
        <v>-16.18</v>
      </c>
      <c r="G2274" s="14">
        <v>-14.593999999999999</v>
      </c>
      <c r="H2274" s="14">
        <v>-5.9880000000000004</v>
      </c>
      <c r="I2274" s="14">
        <v>1.292</v>
      </c>
      <c r="J2274" s="14">
        <v>9.8130000000000006</v>
      </c>
      <c r="K2274" s="14">
        <v>15.131</v>
      </c>
      <c r="L2274" s="14">
        <v>17.600000000000001</v>
      </c>
      <c r="M2274" s="14">
        <v>16.349</v>
      </c>
      <c r="N2274" s="14">
        <v>9.7759999999999998</v>
      </c>
      <c r="O2274" s="14">
        <v>3.0569999999999999</v>
      </c>
      <c r="P2274" s="14">
        <v>-6.6020000000000003</v>
      </c>
      <c r="Q2274" s="14">
        <v>-15.222</v>
      </c>
      <c r="R2274" s="14">
        <v>8.548</v>
      </c>
      <c r="S2274" s="14">
        <v>16.382000000000001</v>
      </c>
      <c r="T2274" s="14">
        <v>31.571999999999999</v>
      </c>
      <c r="U2274" s="14">
        <v>48.491999999999997</v>
      </c>
      <c r="V2274" s="14">
        <v>69.16</v>
      </c>
      <c r="W2274" s="14">
        <v>71.103999999999999</v>
      </c>
      <c r="X2274" s="14">
        <v>75.745000000000005</v>
      </c>
      <c r="Y2274" s="14">
        <v>58.372999999999998</v>
      </c>
      <c r="Z2274" s="14">
        <v>38.957000000000001</v>
      </c>
      <c r="AA2274" s="14">
        <v>23.193000000000001</v>
      </c>
      <c r="AB2274" s="14">
        <v>8.5169999999999995</v>
      </c>
      <c r="AC2274" s="14">
        <v>6.5129999999999999</v>
      </c>
      <c r="AD2274" s="14">
        <v>11.07</v>
      </c>
      <c r="AE2274" s="14">
        <v>21.375</v>
      </c>
      <c r="AF2274" s="14">
        <v>46.43</v>
      </c>
      <c r="AG2274" s="14">
        <v>78.643000000000001</v>
      </c>
      <c r="AH2274" s="14">
        <v>109.499</v>
      </c>
      <c r="AI2274" s="14">
        <v>99.641999999999996</v>
      </c>
      <c r="AJ2274" s="14">
        <v>118.751</v>
      </c>
      <c r="AK2274" s="14">
        <v>83.503</v>
      </c>
      <c r="AL2274" s="14">
        <v>58.183999999999997</v>
      </c>
      <c r="AM2274" s="14">
        <v>30.271000000000001</v>
      </c>
      <c r="AN2274" s="14">
        <v>13.984999999999999</v>
      </c>
      <c r="AO2274" s="14">
        <v>7.5549999999999997</v>
      </c>
      <c r="AP2274" s="14">
        <v>36.909999999999997</v>
      </c>
      <c r="AQ2274" s="14">
        <v>61.460999999999999</v>
      </c>
      <c r="AR2274" s="14">
        <v>100.05200000000001</v>
      </c>
      <c r="AS2274" s="14">
        <v>126.65</v>
      </c>
      <c r="AT2274" s="14">
        <v>123.97499999999999</v>
      </c>
      <c r="AU2274" s="14">
        <v>123.571</v>
      </c>
      <c r="AV2274" s="14">
        <v>120.501</v>
      </c>
      <c r="AW2274" s="14">
        <v>124.154</v>
      </c>
      <c r="AX2274" s="14">
        <v>113.967</v>
      </c>
      <c r="AY2274" s="14">
        <v>72.912000000000006</v>
      </c>
      <c r="AZ2274" s="14">
        <v>52.38</v>
      </c>
      <c r="BA2274" s="14">
        <v>21.754000000000001</v>
      </c>
      <c r="BB2274" s="14">
        <v>15.179</v>
      </c>
      <c r="BC2274" s="14">
        <v>32.271999999999998</v>
      </c>
      <c r="BD2274" s="14">
        <v>64.944000000000003</v>
      </c>
      <c r="BE2274" s="14">
        <v>100.441</v>
      </c>
      <c r="BF2274" s="14">
        <v>133.03899999999999</v>
      </c>
      <c r="BG2274" s="14">
        <v>124.59699999999999</v>
      </c>
      <c r="BH2274" s="14">
        <v>135.91</v>
      </c>
      <c r="BI2274" s="14">
        <v>109.035</v>
      </c>
      <c r="BJ2274" s="14">
        <v>74.269000000000005</v>
      </c>
      <c r="BK2274" s="14">
        <v>42.631</v>
      </c>
      <c r="BL2274" s="14">
        <v>24.460999999999999</v>
      </c>
      <c r="BM2274" s="14">
        <v>9.1880000000000006</v>
      </c>
      <c r="BN2274" s="14">
        <v>17.992000000000001</v>
      </c>
      <c r="BO2274" s="14">
        <v>37.465000000000003</v>
      </c>
      <c r="BP2274" s="14">
        <v>85.825000000000003</v>
      </c>
      <c r="BQ2274" s="14">
        <v>142.56399999999999</v>
      </c>
      <c r="BR2274" s="14">
        <v>186.011</v>
      </c>
      <c r="BS2274" s="14">
        <v>198.59399999999999</v>
      </c>
      <c r="BT2274" s="14">
        <v>193.29400000000001</v>
      </c>
      <c r="BU2274" s="14">
        <v>159.387</v>
      </c>
      <c r="BV2274" s="14">
        <v>104.331</v>
      </c>
      <c r="BW2274" s="14">
        <v>53.941000000000003</v>
      </c>
      <c r="BX2274" s="14">
        <v>21.079000000000001</v>
      </c>
      <c r="BY2274" s="121">
        <v>12.198</v>
      </c>
      <c r="BZ2274" s="122" t="str">
        <f t="shared" si="211"/>
        <v>Buffalo Narrows AP</v>
      </c>
      <c r="CA2274" s="14">
        <f t="shared" si="212"/>
        <v>55.841000000000001</v>
      </c>
      <c r="CB2274" s="14">
        <f t="shared" si="213"/>
        <v>-108.42100000000001</v>
      </c>
      <c r="CC2274" s="14">
        <f t="shared" si="214"/>
        <v>1.0030644413655525</v>
      </c>
      <c r="CD2274" s="14">
        <f t="shared" si="215"/>
        <v>6386.2174198465982</v>
      </c>
      <c r="CE2274" s="102"/>
    </row>
    <row r="2275" spans="1:83" x14ac:dyDescent="0.25">
      <c r="A2275" s="14">
        <f t="shared" si="210"/>
        <v>7905.0399093016122</v>
      </c>
      <c r="B2275" s="14" t="s">
        <v>2559</v>
      </c>
      <c r="C2275" s="14">
        <v>55.933</v>
      </c>
      <c r="D2275" s="14">
        <v>158.667</v>
      </c>
      <c r="E2275" s="14">
        <v>481</v>
      </c>
      <c r="F2275" s="14">
        <v>-15.773999999999999</v>
      </c>
      <c r="G2275" s="14">
        <v>-17.98</v>
      </c>
      <c r="H2275" s="14">
        <v>-13.64</v>
      </c>
      <c r="I2275" s="14">
        <v>-5.0179999999999998</v>
      </c>
      <c r="J2275" s="14">
        <v>2.7639999999999998</v>
      </c>
      <c r="K2275" s="14">
        <v>9.7390000000000008</v>
      </c>
      <c r="L2275" s="14">
        <v>12.586</v>
      </c>
      <c r="M2275" s="14">
        <v>11.191000000000001</v>
      </c>
      <c r="N2275" s="14">
        <v>5.9489999999999998</v>
      </c>
      <c r="O2275" s="14">
        <v>-1.27</v>
      </c>
      <c r="P2275" s="14">
        <v>-10.36</v>
      </c>
      <c r="Q2275" s="14">
        <v>-16.207999999999998</v>
      </c>
      <c r="R2275" s="14">
        <v>9.0950000000000006</v>
      </c>
      <c r="S2275" s="14">
        <v>17.015000000000001</v>
      </c>
      <c r="T2275" s="14">
        <v>33.485999999999997</v>
      </c>
      <c r="U2275" s="14">
        <v>52.857999999999997</v>
      </c>
      <c r="V2275" s="14">
        <v>68.831999999999994</v>
      </c>
      <c r="W2275" s="14">
        <v>75.087999999999994</v>
      </c>
      <c r="X2275" s="14">
        <v>71.801000000000002</v>
      </c>
      <c r="Y2275" s="14">
        <v>57.524000000000001</v>
      </c>
      <c r="Z2275" s="14">
        <v>39.503</v>
      </c>
      <c r="AA2275" s="14">
        <v>24.047999999999998</v>
      </c>
      <c r="AB2275" s="14">
        <v>10.877000000000001</v>
      </c>
      <c r="AC2275" s="14">
        <v>6.4249999999999998</v>
      </c>
      <c r="AD2275" s="14">
        <v>11.036</v>
      </c>
      <c r="AE2275" s="14">
        <v>23.792999999999999</v>
      </c>
      <c r="AF2275" s="14">
        <v>52.76</v>
      </c>
      <c r="AG2275" s="14">
        <v>79.953000000000003</v>
      </c>
      <c r="AH2275" s="14">
        <v>93.593000000000004</v>
      </c>
      <c r="AI2275" s="14">
        <v>105.18600000000001</v>
      </c>
      <c r="AJ2275" s="14">
        <v>97.43</v>
      </c>
      <c r="AK2275" s="14">
        <v>75.441999999999993</v>
      </c>
      <c r="AL2275" s="14">
        <v>51.084000000000003</v>
      </c>
      <c r="AM2275" s="14">
        <v>28.335999999999999</v>
      </c>
      <c r="AN2275" s="14">
        <v>12.744</v>
      </c>
      <c r="AO2275" s="14">
        <v>7.556</v>
      </c>
      <c r="AP2275" s="14">
        <v>33.676000000000002</v>
      </c>
      <c r="AQ2275" s="14">
        <v>69.119</v>
      </c>
      <c r="AR2275" s="14">
        <v>115.578</v>
      </c>
      <c r="AS2275" s="14">
        <v>123.47</v>
      </c>
      <c r="AT2275" s="14">
        <v>131.46899999999999</v>
      </c>
      <c r="AU2275" s="14">
        <v>128.77699999999999</v>
      </c>
      <c r="AV2275" s="14">
        <v>117.187</v>
      </c>
      <c r="AW2275" s="14">
        <v>108.14400000000001</v>
      </c>
      <c r="AX2275" s="14">
        <v>101.23</v>
      </c>
      <c r="AY2275" s="14">
        <v>63.819000000000003</v>
      </c>
      <c r="AZ2275" s="14">
        <v>35.908000000000001</v>
      </c>
      <c r="BA2275" s="14">
        <v>22.149000000000001</v>
      </c>
      <c r="BB2275" s="14">
        <v>14.808999999999999</v>
      </c>
      <c r="BC2275" s="14">
        <v>33.945</v>
      </c>
      <c r="BD2275" s="14">
        <v>70.438000000000002</v>
      </c>
      <c r="BE2275" s="14">
        <v>99.701999999999998</v>
      </c>
      <c r="BF2275" s="14">
        <v>125.15900000000001</v>
      </c>
      <c r="BG2275" s="14">
        <v>128.36500000000001</v>
      </c>
      <c r="BH2275" s="14">
        <v>114.41200000000001</v>
      </c>
      <c r="BI2275" s="14">
        <v>95.637</v>
      </c>
      <c r="BJ2275" s="14">
        <v>70.748000000000005</v>
      </c>
      <c r="BK2275" s="14">
        <v>39.61</v>
      </c>
      <c r="BL2275" s="14">
        <v>17.198</v>
      </c>
      <c r="BM2275" s="14">
        <v>9.141</v>
      </c>
      <c r="BN2275" s="14">
        <v>18.187999999999999</v>
      </c>
      <c r="BO2275" s="14">
        <v>40.314</v>
      </c>
      <c r="BP2275" s="14">
        <v>93.162000000000006</v>
      </c>
      <c r="BQ2275" s="14">
        <v>142.73500000000001</v>
      </c>
      <c r="BR2275" s="14">
        <v>188.45</v>
      </c>
      <c r="BS2275" s="14">
        <v>204.65199999999999</v>
      </c>
      <c r="BT2275" s="14">
        <v>181.124</v>
      </c>
      <c r="BU2275" s="14">
        <v>139.816</v>
      </c>
      <c r="BV2275" s="14">
        <v>98.542000000000002</v>
      </c>
      <c r="BW2275" s="14">
        <v>50.765000000000001</v>
      </c>
      <c r="BX2275" s="14">
        <v>21.707999999999998</v>
      </c>
      <c r="BY2275" s="121">
        <v>12.023999999999999</v>
      </c>
      <c r="BZ2275" s="122" t="str">
        <f t="shared" si="211"/>
        <v>Esso</v>
      </c>
      <c r="CA2275" s="14">
        <f t="shared" si="212"/>
        <v>55.933</v>
      </c>
      <c r="CB2275" s="14">
        <f t="shared" si="213"/>
        <v>158.667</v>
      </c>
      <c r="CC2275" s="14">
        <f t="shared" si="214"/>
        <v>1.2416214355549591</v>
      </c>
      <c r="CD2275" s="14">
        <f t="shared" si="215"/>
        <v>7905.0399093016122</v>
      </c>
      <c r="CE2275" s="102"/>
    </row>
    <row r="2276" spans="1:83" x14ac:dyDescent="0.25">
      <c r="A2276" s="14">
        <f t="shared" si="210"/>
        <v>5909.247266855964</v>
      </c>
      <c r="B2276" s="14" t="s">
        <v>2560</v>
      </c>
      <c r="C2276" s="14">
        <v>55.95</v>
      </c>
      <c r="D2276" s="14">
        <v>98</v>
      </c>
      <c r="E2276" s="14">
        <v>307</v>
      </c>
      <c r="F2276" s="14">
        <v>-17.89</v>
      </c>
      <c r="G2276" s="14">
        <v>-14.428000000000001</v>
      </c>
      <c r="H2276" s="14">
        <v>-7.62</v>
      </c>
      <c r="I2276" s="14">
        <v>1.3540000000000001</v>
      </c>
      <c r="J2276" s="14">
        <v>9.0470000000000006</v>
      </c>
      <c r="K2276" s="14">
        <v>16.391999999999999</v>
      </c>
      <c r="L2276" s="14">
        <v>18.375</v>
      </c>
      <c r="M2276" s="14">
        <v>16.001999999999999</v>
      </c>
      <c r="N2276" s="14">
        <v>8.7729999999999997</v>
      </c>
      <c r="O2276" s="14">
        <v>1.657</v>
      </c>
      <c r="P2276" s="14">
        <v>-8.1869999999999994</v>
      </c>
      <c r="Q2276" s="14">
        <v>-14.534000000000001</v>
      </c>
      <c r="R2276" s="14">
        <v>8.6189999999999998</v>
      </c>
      <c r="S2276" s="14">
        <v>16.998999999999999</v>
      </c>
      <c r="T2276" s="14">
        <v>31.574000000000002</v>
      </c>
      <c r="U2276" s="14">
        <v>50.920999999999999</v>
      </c>
      <c r="V2276" s="14">
        <v>69.281000000000006</v>
      </c>
      <c r="W2276" s="14">
        <v>74.591999999999999</v>
      </c>
      <c r="X2276" s="14">
        <v>71.245000000000005</v>
      </c>
      <c r="Y2276" s="14">
        <v>58.62</v>
      </c>
      <c r="Z2276" s="14">
        <v>39.417999999999999</v>
      </c>
      <c r="AA2276" s="14">
        <v>23.388999999999999</v>
      </c>
      <c r="AB2276" s="14">
        <v>10.388999999999999</v>
      </c>
      <c r="AC2276" s="14">
        <v>6.4649999999999999</v>
      </c>
      <c r="AD2276" s="14">
        <v>11.321999999999999</v>
      </c>
      <c r="AE2276" s="14">
        <v>25.106000000000002</v>
      </c>
      <c r="AF2276" s="14">
        <v>47.969000000000001</v>
      </c>
      <c r="AG2276" s="14">
        <v>82.144999999999996</v>
      </c>
      <c r="AH2276" s="14">
        <v>106.87</v>
      </c>
      <c r="AI2276" s="14">
        <v>110.934</v>
      </c>
      <c r="AJ2276" s="14">
        <v>99.366</v>
      </c>
      <c r="AK2276" s="14">
        <v>80.659000000000006</v>
      </c>
      <c r="AL2276" s="14">
        <v>51.904000000000003</v>
      </c>
      <c r="AM2276" s="14">
        <v>31.943999999999999</v>
      </c>
      <c r="AN2276" s="14">
        <v>13.196</v>
      </c>
      <c r="AO2276" s="14">
        <v>7.5209999999999999</v>
      </c>
      <c r="AP2276" s="14">
        <v>33.524999999999999</v>
      </c>
      <c r="AQ2276" s="14">
        <v>65.694999999999993</v>
      </c>
      <c r="AR2276" s="14">
        <v>110.43300000000001</v>
      </c>
      <c r="AS2276" s="14">
        <v>121.68600000000001</v>
      </c>
      <c r="AT2276" s="14">
        <v>130.477</v>
      </c>
      <c r="AU2276" s="14">
        <v>123.955</v>
      </c>
      <c r="AV2276" s="14">
        <v>120.423</v>
      </c>
      <c r="AW2276" s="14">
        <v>117.155</v>
      </c>
      <c r="AX2276" s="14">
        <v>97.427999999999997</v>
      </c>
      <c r="AY2276" s="14">
        <v>74.405000000000001</v>
      </c>
      <c r="AZ2276" s="14">
        <v>40.597999999999999</v>
      </c>
      <c r="BA2276" s="14">
        <v>21.248000000000001</v>
      </c>
      <c r="BB2276" s="14">
        <v>13.992000000000001</v>
      </c>
      <c r="BC2276" s="14">
        <v>32.701999999999998</v>
      </c>
      <c r="BD2276" s="14">
        <v>69.346999999999994</v>
      </c>
      <c r="BE2276" s="14">
        <v>98.608999999999995</v>
      </c>
      <c r="BF2276" s="14">
        <v>123.855</v>
      </c>
      <c r="BG2276" s="14">
        <v>128.26900000000001</v>
      </c>
      <c r="BH2276" s="14">
        <v>123.72499999999999</v>
      </c>
      <c r="BI2276" s="14">
        <v>104.616</v>
      </c>
      <c r="BJ2276" s="14">
        <v>70.930000000000007</v>
      </c>
      <c r="BK2276" s="14">
        <v>40.817</v>
      </c>
      <c r="BL2276" s="14">
        <v>18.242000000000001</v>
      </c>
      <c r="BM2276" s="14">
        <v>9.4550000000000001</v>
      </c>
      <c r="BN2276" s="14">
        <v>17.193000000000001</v>
      </c>
      <c r="BO2276" s="14">
        <v>39.149000000000001</v>
      </c>
      <c r="BP2276" s="14">
        <v>88.581000000000003</v>
      </c>
      <c r="BQ2276" s="14">
        <v>139.75299999999999</v>
      </c>
      <c r="BR2276" s="14">
        <v>191.00800000000001</v>
      </c>
      <c r="BS2276" s="14">
        <v>201.631</v>
      </c>
      <c r="BT2276" s="14">
        <v>187.155</v>
      </c>
      <c r="BU2276" s="14">
        <v>151.959</v>
      </c>
      <c r="BV2276" s="14">
        <v>95.668000000000006</v>
      </c>
      <c r="BW2276" s="14">
        <v>53.444000000000003</v>
      </c>
      <c r="BX2276" s="14">
        <v>21.635000000000002</v>
      </c>
      <c r="BY2276" s="121">
        <v>11.922000000000001</v>
      </c>
      <c r="BZ2276" s="122" t="str">
        <f t="shared" si="211"/>
        <v>Tayshet</v>
      </c>
      <c r="CA2276" s="14">
        <f t="shared" si="212"/>
        <v>55.95</v>
      </c>
      <c r="CB2276" s="14">
        <f t="shared" si="213"/>
        <v>98</v>
      </c>
      <c r="CC2276" s="14">
        <f t="shared" si="214"/>
        <v>0.92814813823895381</v>
      </c>
      <c r="CD2276" s="14">
        <f t="shared" si="215"/>
        <v>5909.247266855964</v>
      </c>
      <c r="CE2276" s="102"/>
    </row>
    <row r="2277" spans="1:83" x14ac:dyDescent="0.25">
      <c r="A2277" s="14">
        <f t="shared" si="210"/>
        <v>7037.5345635030535</v>
      </c>
      <c r="B2277" s="14" t="s">
        <v>2561</v>
      </c>
      <c r="C2277" s="14">
        <v>55.966999999999999</v>
      </c>
      <c r="D2277" s="14">
        <v>124.883</v>
      </c>
      <c r="E2277" s="14">
        <v>861</v>
      </c>
      <c r="F2277" s="14">
        <v>-29.041</v>
      </c>
      <c r="G2277" s="14">
        <v>-24.806000000000001</v>
      </c>
      <c r="H2277" s="14">
        <v>-16.443000000000001</v>
      </c>
      <c r="I2277" s="14">
        <v>-6.2889999999999997</v>
      </c>
      <c r="J2277" s="14">
        <v>5.3280000000000003</v>
      </c>
      <c r="K2277" s="14">
        <v>12.16</v>
      </c>
      <c r="L2277" s="14">
        <v>14.555999999999999</v>
      </c>
      <c r="M2277" s="14">
        <v>12.337</v>
      </c>
      <c r="N2277" s="14">
        <v>4.976</v>
      </c>
      <c r="O2277" s="14">
        <v>-7.6829999999999998</v>
      </c>
      <c r="P2277" s="14">
        <v>-20.623999999999999</v>
      </c>
      <c r="Q2277" s="14">
        <v>-27.417000000000002</v>
      </c>
      <c r="R2277" s="14">
        <v>9.0039999999999996</v>
      </c>
      <c r="S2277" s="14">
        <v>16.32</v>
      </c>
      <c r="T2277" s="14">
        <v>33.878</v>
      </c>
      <c r="U2277" s="14">
        <v>49.792000000000002</v>
      </c>
      <c r="V2277" s="14">
        <v>66.953999999999994</v>
      </c>
      <c r="W2277" s="14">
        <v>75.283000000000001</v>
      </c>
      <c r="X2277" s="14">
        <v>70.207999999999998</v>
      </c>
      <c r="Y2277" s="14">
        <v>55.802999999999997</v>
      </c>
      <c r="Z2277" s="14">
        <v>39.869</v>
      </c>
      <c r="AA2277" s="14">
        <v>24.734999999999999</v>
      </c>
      <c r="AB2277" s="14">
        <v>11.865</v>
      </c>
      <c r="AC2277" s="14">
        <v>6.7789999999999999</v>
      </c>
      <c r="AD2277" s="14">
        <v>11.582000000000001</v>
      </c>
      <c r="AE2277" s="14">
        <v>25.545000000000002</v>
      </c>
      <c r="AF2277" s="14">
        <v>59.235999999999997</v>
      </c>
      <c r="AG2277" s="14">
        <v>76.772999999999996</v>
      </c>
      <c r="AH2277" s="14">
        <v>101.015</v>
      </c>
      <c r="AI2277" s="14">
        <v>107.54300000000001</v>
      </c>
      <c r="AJ2277" s="14">
        <v>97.468000000000004</v>
      </c>
      <c r="AK2277" s="14">
        <v>75.137</v>
      </c>
      <c r="AL2277" s="14">
        <v>52.436999999999998</v>
      </c>
      <c r="AM2277" s="14">
        <v>34.395000000000003</v>
      </c>
      <c r="AN2277" s="14">
        <v>15.028</v>
      </c>
      <c r="AO2277" s="14">
        <v>8.6959999999999997</v>
      </c>
      <c r="AP2277" s="14">
        <v>42.003999999999998</v>
      </c>
      <c r="AQ2277" s="14">
        <v>78.953000000000003</v>
      </c>
      <c r="AR2277" s="14">
        <v>123.38500000000001</v>
      </c>
      <c r="AS2277" s="14">
        <v>125.29600000000001</v>
      </c>
      <c r="AT2277" s="14">
        <v>125.931</v>
      </c>
      <c r="AU2277" s="14">
        <v>121.136</v>
      </c>
      <c r="AV2277" s="14">
        <v>115.973</v>
      </c>
      <c r="AW2277" s="14">
        <v>111.226</v>
      </c>
      <c r="AX2277" s="14">
        <v>99.721000000000004</v>
      </c>
      <c r="AY2277" s="14">
        <v>84.593000000000004</v>
      </c>
      <c r="AZ2277" s="14">
        <v>43.393999999999998</v>
      </c>
      <c r="BA2277" s="14">
        <v>34.314999999999998</v>
      </c>
      <c r="BB2277" s="14">
        <v>15.776</v>
      </c>
      <c r="BC2277" s="14">
        <v>35.729999999999997</v>
      </c>
      <c r="BD2277" s="14">
        <v>67.588999999999999</v>
      </c>
      <c r="BE2277" s="14">
        <v>98.643000000000001</v>
      </c>
      <c r="BF2277" s="14">
        <v>120.116</v>
      </c>
      <c r="BG2277" s="14">
        <v>124.56</v>
      </c>
      <c r="BH2277" s="14">
        <v>116.538</v>
      </c>
      <c r="BI2277" s="14">
        <v>99.734999999999999</v>
      </c>
      <c r="BJ2277" s="14">
        <v>71.200999999999993</v>
      </c>
      <c r="BK2277" s="14">
        <v>46.368000000000002</v>
      </c>
      <c r="BL2277" s="14">
        <v>18.23</v>
      </c>
      <c r="BM2277" s="14">
        <v>12.266</v>
      </c>
      <c r="BN2277" s="14">
        <v>19.016999999999999</v>
      </c>
      <c r="BO2277" s="14">
        <v>42.152999999999999</v>
      </c>
      <c r="BP2277" s="14">
        <v>95.93</v>
      </c>
      <c r="BQ2277" s="14">
        <v>142.352</v>
      </c>
      <c r="BR2277" s="14">
        <v>183.73400000000001</v>
      </c>
      <c r="BS2277" s="14">
        <v>195.87899999999999</v>
      </c>
      <c r="BT2277" s="14">
        <v>180.23</v>
      </c>
      <c r="BU2277" s="14">
        <v>142.63399999999999</v>
      </c>
      <c r="BV2277" s="14">
        <v>97.245000000000005</v>
      </c>
      <c r="BW2277" s="14">
        <v>58.350999999999999</v>
      </c>
      <c r="BX2277" s="14">
        <v>24.137</v>
      </c>
      <c r="BY2277" s="121">
        <v>13.775</v>
      </c>
      <c r="BZ2277" s="122" t="str">
        <f t="shared" si="211"/>
        <v>Nagorny</v>
      </c>
      <c r="CA2277" s="14">
        <f t="shared" si="212"/>
        <v>55.966999999999999</v>
      </c>
      <c r="CB2277" s="14">
        <f t="shared" si="213"/>
        <v>124.883</v>
      </c>
      <c r="CC2277" s="14">
        <f t="shared" si="214"/>
        <v>1.1053649150110711</v>
      </c>
      <c r="CD2277" s="14">
        <f t="shared" si="215"/>
        <v>7037.5345635030535</v>
      </c>
      <c r="CE2277" s="102"/>
    </row>
    <row r="2278" spans="1:83" x14ac:dyDescent="0.25">
      <c r="A2278" s="14">
        <f t="shared" si="210"/>
        <v>7918.5523936079344</v>
      </c>
      <c r="B2278" s="14" t="s">
        <v>2562</v>
      </c>
      <c r="C2278" s="14">
        <v>55.982999999999997</v>
      </c>
      <c r="D2278" s="14">
        <v>159.983</v>
      </c>
      <c r="E2278" s="14">
        <v>208</v>
      </c>
      <c r="F2278" s="14">
        <v>-16.841000000000001</v>
      </c>
      <c r="G2278" s="14">
        <v>-16.518000000000001</v>
      </c>
      <c r="H2278" s="14">
        <v>-10.462999999999999</v>
      </c>
      <c r="I2278" s="14">
        <v>-0.92</v>
      </c>
      <c r="J2278" s="14">
        <v>5.585</v>
      </c>
      <c r="K2278" s="14">
        <v>11.667</v>
      </c>
      <c r="L2278" s="14">
        <v>15.374000000000001</v>
      </c>
      <c r="M2278" s="14">
        <v>12.362</v>
      </c>
      <c r="N2278" s="14">
        <v>8.4499999999999993</v>
      </c>
      <c r="O2278" s="14">
        <v>0.97299999999999998</v>
      </c>
      <c r="P2278" s="14">
        <v>-7.4189999999999996</v>
      </c>
      <c r="Q2278" s="14">
        <v>-13.628</v>
      </c>
      <c r="R2278" s="14">
        <v>8.25</v>
      </c>
      <c r="S2278" s="14">
        <v>16.183</v>
      </c>
      <c r="T2278" s="14">
        <v>32.627000000000002</v>
      </c>
      <c r="U2278" s="14">
        <v>50.993000000000002</v>
      </c>
      <c r="V2278" s="14">
        <v>70.433000000000007</v>
      </c>
      <c r="W2278" s="14">
        <v>74.415000000000006</v>
      </c>
      <c r="X2278" s="14">
        <v>73.887</v>
      </c>
      <c r="Y2278" s="14">
        <v>59.488</v>
      </c>
      <c r="Z2278" s="14">
        <v>37.201000000000001</v>
      </c>
      <c r="AA2278" s="14">
        <v>26.564</v>
      </c>
      <c r="AB2278" s="14">
        <v>10.221</v>
      </c>
      <c r="AC2278" s="14">
        <v>5.8230000000000004</v>
      </c>
      <c r="AD2278" s="14">
        <v>9.8460000000000001</v>
      </c>
      <c r="AE2278" s="14">
        <v>21.376000000000001</v>
      </c>
      <c r="AF2278" s="14">
        <v>49.463999999999999</v>
      </c>
      <c r="AG2278" s="14">
        <v>78.465999999999994</v>
      </c>
      <c r="AH2278" s="14">
        <v>112.04</v>
      </c>
      <c r="AI2278" s="14">
        <v>99.245000000000005</v>
      </c>
      <c r="AJ2278" s="14">
        <v>113.785</v>
      </c>
      <c r="AK2278" s="14">
        <v>73.697000000000003</v>
      </c>
      <c r="AL2278" s="14">
        <v>48.896999999999998</v>
      </c>
      <c r="AM2278" s="14">
        <v>31.462</v>
      </c>
      <c r="AN2278" s="14">
        <v>12.266999999999999</v>
      </c>
      <c r="AO2278" s="14">
        <v>6.4859999999999998</v>
      </c>
      <c r="AP2278" s="14">
        <v>26.155000000000001</v>
      </c>
      <c r="AQ2278" s="14">
        <v>47.798999999999999</v>
      </c>
      <c r="AR2278" s="14">
        <v>103.19499999999999</v>
      </c>
      <c r="AS2278" s="14">
        <v>125.099</v>
      </c>
      <c r="AT2278" s="14">
        <v>122.685</v>
      </c>
      <c r="AU2278" s="14">
        <v>117.622</v>
      </c>
      <c r="AV2278" s="14">
        <v>108.95699999999999</v>
      </c>
      <c r="AW2278" s="14">
        <v>106.866</v>
      </c>
      <c r="AX2278" s="14">
        <v>95.418000000000006</v>
      </c>
      <c r="AY2278" s="14">
        <v>55.253999999999998</v>
      </c>
      <c r="AZ2278" s="14">
        <v>27.821999999999999</v>
      </c>
      <c r="BA2278" s="14">
        <v>17.167000000000002</v>
      </c>
      <c r="BB2278" s="14">
        <v>12.025</v>
      </c>
      <c r="BC2278" s="14">
        <v>24.375</v>
      </c>
      <c r="BD2278" s="14">
        <v>64.680999999999997</v>
      </c>
      <c r="BE2278" s="14">
        <v>97.448999999999998</v>
      </c>
      <c r="BF2278" s="14">
        <v>106.379</v>
      </c>
      <c r="BG2278" s="14">
        <v>122.417</v>
      </c>
      <c r="BH2278" s="14">
        <v>91.421000000000006</v>
      </c>
      <c r="BI2278" s="14">
        <v>99.236000000000004</v>
      </c>
      <c r="BJ2278" s="14">
        <v>69.222999999999999</v>
      </c>
      <c r="BK2278" s="14">
        <v>35.207999999999998</v>
      </c>
      <c r="BL2278" s="14">
        <v>14.054</v>
      </c>
      <c r="BM2278" s="14">
        <v>7.71</v>
      </c>
      <c r="BN2278" s="14">
        <v>15.622</v>
      </c>
      <c r="BO2278" s="14">
        <v>33.228000000000002</v>
      </c>
      <c r="BP2278" s="14">
        <v>86.929000000000002</v>
      </c>
      <c r="BQ2278" s="14">
        <v>141.54300000000001</v>
      </c>
      <c r="BR2278" s="14">
        <v>181.715</v>
      </c>
      <c r="BS2278" s="14">
        <v>189.279</v>
      </c>
      <c r="BT2278" s="14">
        <v>170.68799999999999</v>
      </c>
      <c r="BU2278" s="14">
        <v>141.32900000000001</v>
      </c>
      <c r="BV2278" s="14">
        <v>93.843999999999994</v>
      </c>
      <c r="BW2278" s="14">
        <v>50.713000000000001</v>
      </c>
      <c r="BX2278" s="14">
        <v>19.417000000000002</v>
      </c>
      <c r="BY2278" s="121">
        <v>10.63</v>
      </c>
      <c r="BZ2278" s="122" t="str">
        <f t="shared" si="211"/>
        <v>Kozyrevsk</v>
      </c>
      <c r="CA2278" s="14">
        <f t="shared" si="212"/>
        <v>55.982999999999997</v>
      </c>
      <c r="CB2278" s="14">
        <f t="shared" si="213"/>
        <v>159.983</v>
      </c>
      <c r="CC2278" s="14">
        <f t="shared" si="214"/>
        <v>1.243743801837081</v>
      </c>
      <c r="CD2278" s="14">
        <f t="shared" si="215"/>
        <v>7918.5523936079344</v>
      </c>
      <c r="CE2278" s="102"/>
    </row>
    <row r="2279" spans="1:83" x14ac:dyDescent="0.25">
      <c r="A2279" s="14">
        <f t="shared" si="210"/>
        <v>6834.0756452315645</v>
      </c>
      <c r="B2279" s="14" t="s">
        <v>2563</v>
      </c>
      <c r="C2279" s="14">
        <v>56</v>
      </c>
      <c r="D2279" s="14">
        <v>119.45</v>
      </c>
      <c r="E2279" s="14">
        <v>1094</v>
      </c>
      <c r="F2279" s="14">
        <v>-33.366999999999997</v>
      </c>
      <c r="G2279" s="14">
        <v>-28.937000000000001</v>
      </c>
      <c r="H2279" s="14">
        <v>-20.074000000000002</v>
      </c>
      <c r="I2279" s="14">
        <v>-7.6470000000000002</v>
      </c>
      <c r="J2279" s="14">
        <v>3.1779999999999999</v>
      </c>
      <c r="K2279" s="14">
        <v>11.085000000000001</v>
      </c>
      <c r="L2279" s="14">
        <v>14.153</v>
      </c>
      <c r="M2279" s="14">
        <v>12.551</v>
      </c>
      <c r="N2279" s="14">
        <v>3.157</v>
      </c>
      <c r="O2279" s="14">
        <v>-9.23</v>
      </c>
      <c r="P2279" s="14">
        <v>-23.225999999999999</v>
      </c>
      <c r="Q2279" s="14">
        <v>-31.308</v>
      </c>
      <c r="R2279" s="14">
        <v>8.8710000000000004</v>
      </c>
      <c r="S2279" s="14">
        <v>16.434999999999999</v>
      </c>
      <c r="T2279" s="14">
        <v>33.317</v>
      </c>
      <c r="U2279" s="14">
        <v>49.460999999999999</v>
      </c>
      <c r="V2279" s="14">
        <v>66.53</v>
      </c>
      <c r="W2279" s="14">
        <v>73.917000000000002</v>
      </c>
      <c r="X2279" s="14">
        <v>71.188000000000002</v>
      </c>
      <c r="Y2279" s="14">
        <v>56.091000000000001</v>
      </c>
      <c r="Z2279" s="14">
        <v>39.793999999999997</v>
      </c>
      <c r="AA2279" s="14">
        <v>25.446000000000002</v>
      </c>
      <c r="AB2279" s="14">
        <v>11.548</v>
      </c>
      <c r="AC2279" s="14">
        <v>6.5410000000000004</v>
      </c>
      <c r="AD2279" s="14">
        <v>11.452999999999999</v>
      </c>
      <c r="AE2279" s="14">
        <v>26.686</v>
      </c>
      <c r="AF2279" s="14">
        <v>56.49</v>
      </c>
      <c r="AG2279" s="14">
        <v>79.962000000000003</v>
      </c>
      <c r="AH2279" s="14">
        <v>103.73099999999999</v>
      </c>
      <c r="AI2279" s="14">
        <v>103.395</v>
      </c>
      <c r="AJ2279" s="14">
        <v>98.147000000000006</v>
      </c>
      <c r="AK2279" s="14">
        <v>77.224999999999994</v>
      </c>
      <c r="AL2279" s="14">
        <v>56.875</v>
      </c>
      <c r="AM2279" s="14">
        <v>35.383000000000003</v>
      </c>
      <c r="AN2279" s="14">
        <v>14.087999999999999</v>
      </c>
      <c r="AO2279" s="14">
        <v>7.6909999999999998</v>
      </c>
      <c r="AP2279" s="14">
        <v>40.460999999999999</v>
      </c>
      <c r="AQ2279" s="14">
        <v>82.537999999999997</v>
      </c>
      <c r="AR2279" s="14">
        <v>126.096</v>
      </c>
      <c r="AS2279" s="14">
        <v>130.09700000000001</v>
      </c>
      <c r="AT2279" s="14">
        <v>131.15700000000001</v>
      </c>
      <c r="AU2279" s="14">
        <v>117.983</v>
      </c>
      <c r="AV2279" s="14">
        <v>119.55500000000001</v>
      </c>
      <c r="AW2279" s="14">
        <v>118.20099999999999</v>
      </c>
      <c r="AX2279" s="14">
        <v>111.11</v>
      </c>
      <c r="AY2279" s="14">
        <v>93.067999999999998</v>
      </c>
      <c r="AZ2279" s="14">
        <v>45.238</v>
      </c>
      <c r="BA2279" s="14">
        <v>23.192</v>
      </c>
      <c r="BB2279" s="14">
        <v>15.537000000000001</v>
      </c>
      <c r="BC2279" s="14">
        <v>36.773000000000003</v>
      </c>
      <c r="BD2279" s="14">
        <v>74.757999999999996</v>
      </c>
      <c r="BE2279" s="14">
        <v>100.834</v>
      </c>
      <c r="BF2279" s="14">
        <v>121.64400000000001</v>
      </c>
      <c r="BG2279" s="14">
        <v>120.363</v>
      </c>
      <c r="BH2279" s="14">
        <v>119.67</v>
      </c>
      <c r="BI2279" s="14">
        <v>101.297</v>
      </c>
      <c r="BJ2279" s="14">
        <v>75.206999999999994</v>
      </c>
      <c r="BK2279" s="14">
        <v>48.536000000000001</v>
      </c>
      <c r="BL2279" s="14">
        <v>19.818000000000001</v>
      </c>
      <c r="BM2279" s="14">
        <v>9.4730000000000008</v>
      </c>
      <c r="BN2279" s="14">
        <v>18.687000000000001</v>
      </c>
      <c r="BO2279" s="14">
        <v>43.573999999999998</v>
      </c>
      <c r="BP2279" s="14">
        <v>97.593000000000004</v>
      </c>
      <c r="BQ2279" s="14">
        <v>145.625</v>
      </c>
      <c r="BR2279" s="14">
        <v>191.017</v>
      </c>
      <c r="BS2279" s="14">
        <v>190.18899999999999</v>
      </c>
      <c r="BT2279" s="14">
        <v>184.05</v>
      </c>
      <c r="BU2279" s="14">
        <v>149.756</v>
      </c>
      <c r="BV2279" s="14">
        <v>104.532</v>
      </c>
      <c r="BW2279" s="14">
        <v>61.692</v>
      </c>
      <c r="BX2279" s="14">
        <v>24.06</v>
      </c>
      <c r="BY2279" s="121">
        <v>12.255000000000001</v>
      </c>
      <c r="BZ2279" s="122" t="str">
        <f t="shared" si="211"/>
        <v>Katugino</v>
      </c>
      <c r="CA2279" s="14">
        <f t="shared" si="212"/>
        <v>56</v>
      </c>
      <c r="CB2279" s="14">
        <f t="shared" si="213"/>
        <v>119.45</v>
      </c>
      <c r="CC2279" s="14">
        <f t="shared" si="214"/>
        <v>1.0734082193992684</v>
      </c>
      <c r="CD2279" s="14">
        <f t="shared" si="215"/>
        <v>6834.0756452315645</v>
      </c>
      <c r="CE2279" s="102"/>
    </row>
    <row r="2280" spans="1:83" x14ac:dyDescent="0.25">
      <c r="A2280" s="14">
        <f t="shared" si="210"/>
        <v>5380.3698396865948</v>
      </c>
      <c r="B2280" s="14" t="s">
        <v>2564</v>
      </c>
      <c r="C2280" s="14">
        <v>56.018999999999998</v>
      </c>
      <c r="D2280" s="14">
        <v>-87.676000000000002</v>
      </c>
      <c r="E2280" s="14">
        <v>15.8</v>
      </c>
      <c r="F2280" s="14">
        <v>-23.344000000000001</v>
      </c>
      <c r="G2280" s="14">
        <v>-21.95</v>
      </c>
      <c r="H2280" s="14">
        <v>-13.901</v>
      </c>
      <c r="I2280" s="14">
        <v>-7.7069999999999999</v>
      </c>
      <c r="J2280" s="14">
        <v>0.45500000000000002</v>
      </c>
      <c r="K2280" s="14">
        <v>10.083</v>
      </c>
      <c r="L2280" s="14">
        <v>12.468</v>
      </c>
      <c r="M2280" s="14">
        <v>12.54</v>
      </c>
      <c r="N2280" s="14">
        <v>8.6</v>
      </c>
      <c r="O2280" s="14">
        <v>2.7069999999999999</v>
      </c>
      <c r="P2280" s="14">
        <v>-6.88</v>
      </c>
      <c r="Q2280" s="14">
        <v>-21.399000000000001</v>
      </c>
      <c r="R2280" s="14">
        <v>7.3079999999999998</v>
      </c>
      <c r="S2280" s="14">
        <v>13.19</v>
      </c>
      <c r="T2280" s="14">
        <v>28.716999999999999</v>
      </c>
      <c r="U2280" s="14">
        <v>49.249000000000002</v>
      </c>
      <c r="V2280" s="14">
        <v>66.286000000000001</v>
      </c>
      <c r="W2280" s="14">
        <v>84.007000000000005</v>
      </c>
      <c r="X2280" s="14">
        <v>69.721000000000004</v>
      </c>
      <c r="Y2280" s="14">
        <v>57.459000000000003</v>
      </c>
      <c r="Z2280" s="14">
        <v>30.960999999999999</v>
      </c>
      <c r="AA2280" s="14">
        <v>18.8</v>
      </c>
      <c r="AB2280" s="14">
        <v>8.9130000000000003</v>
      </c>
      <c r="AC2280" s="14">
        <v>4.7560000000000002</v>
      </c>
      <c r="AD2280" s="14">
        <v>8.0090000000000003</v>
      </c>
      <c r="AE2280" s="14">
        <v>19.689</v>
      </c>
      <c r="AF2280" s="14">
        <v>42.725999999999999</v>
      </c>
      <c r="AG2280" s="14">
        <v>74.144999999999996</v>
      </c>
      <c r="AH2280" s="14">
        <v>84.009</v>
      </c>
      <c r="AI2280" s="14">
        <v>114.217</v>
      </c>
      <c r="AJ2280" s="14">
        <v>96.492999999999995</v>
      </c>
      <c r="AK2280" s="14">
        <v>84.543999999999997</v>
      </c>
      <c r="AL2280" s="14">
        <v>50.55</v>
      </c>
      <c r="AM2280" s="14">
        <v>27.707000000000001</v>
      </c>
      <c r="AN2280" s="14">
        <v>11.89</v>
      </c>
      <c r="AO2280" s="14">
        <v>5.8049999999999997</v>
      </c>
      <c r="AP2280" s="14">
        <v>31.52</v>
      </c>
      <c r="AQ2280" s="14">
        <v>62.146999999999998</v>
      </c>
      <c r="AR2280" s="14">
        <v>87.751999999999995</v>
      </c>
      <c r="AS2280" s="14">
        <v>115.616</v>
      </c>
      <c r="AT2280" s="14">
        <v>101.381</v>
      </c>
      <c r="AU2280" s="14">
        <v>119.126</v>
      </c>
      <c r="AV2280" s="14">
        <v>106.077</v>
      </c>
      <c r="AW2280" s="14">
        <v>103.773</v>
      </c>
      <c r="AX2280" s="14">
        <v>89.171999999999997</v>
      </c>
      <c r="AY2280" s="14">
        <v>56.747999999999998</v>
      </c>
      <c r="AZ2280" s="14">
        <v>38.584000000000003</v>
      </c>
      <c r="BA2280" s="14">
        <v>33.091999999999999</v>
      </c>
      <c r="BB2280" s="14">
        <v>17.963999999999999</v>
      </c>
      <c r="BC2280" s="14">
        <v>35.771000000000001</v>
      </c>
      <c r="BD2280" s="14">
        <v>76.820999999999998</v>
      </c>
      <c r="BE2280" s="14">
        <v>114.625</v>
      </c>
      <c r="BF2280" s="14">
        <v>113.67</v>
      </c>
      <c r="BG2280" s="14">
        <v>151.36699999999999</v>
      </c>
      <c r="BH2280" s="14">
        <v>120.861</v>
      </c>
      <c r="BI2280" s="14">
        <v>103.902</v>
      </c>
      <c r="BJ2280" s="14">
        <v>67.486999999999995</v>
      </c>
      <c r="BK2280" s="14">
        <v>37.351999999999997</v>
      </c>
      <c r="BL2280" s="14">
        <v>20.422000000000001</v>
      </c>
      <c r="BM2280" s="14">
        <v>14.865</v>
      </c>
      <c r="BN2280" s="14">
        <v>14.446999999999999</v>
      </c>
      <c r="BO2280" s="14">
        <v>33.795000000000002</v>
      </c>
      <c r="BP2280" s="14">
        <v>75.216999999999999</v>
      </c>
      <c r="BQ2280" s="14">
        <v>134.55099999999999</v>
      </c>
      <c r="BR2280" s="14">
        <v>151.67500000000001</v>
      </c>
      <c r="BS2280" s="14">
        <v>202.916</v>
      </c>
      <c r="BT2280" s="14">
        <v>167.643</v>
      </c>
      <c r="BU2280" s="14">
        <v>135.768</v>
      </c>
      <c r="BV2280" s="14">
        <v>82.025999999999996</v>
      </c>
      <c r="BW2280" s="14">
        <v>41.470999999999997</v>
      </c>
      <c r="BX2280" s="14">
        <v>18.591000000000001</v>
      </c>
      <c r="BY2280" s="121">
        <v>10.244</v>
      </c>
      <c r="BZ2280" s="122" t="str">
        <f t="shared" si="211"/>
        <v>Fort Severn AP</v>
      </c>
      <c r="CA2280" s="14">
        <f t="shared" si="212"/>
        <v>56.018999999999998</v>
      </c>
      <c r="CB2280" s="14">
        <f t="shared" si="213"/>
        <v>-87.676000000000002</v>
      </c>
      <c r="CC2280" s="14">
        <f t="shared" si="214"/>
        <v>0.84507891178483208</v>
      </c>
      <c r="CD2280" s="14">
        <f t="shared" si="215"/>
        <v>5380.3698396865948</v>
      </c>
      <c r="CE2280" s="102"/>
    </row>
    <row r="2281" spans="1:83" x14ac:dyDescent="0.25">
      <c r="A2281" s="14">
        <f t="shared" si="210"/>
        <v>6265.3858702659209</v>
      </c>
      <c r="B2281" s="14" t="s">
        <v>2565</v>
      </c>
      <c r="C2281" s="14">
        <v>56.048999999999999</v>
      </c>
      <c r="D2281" s="14">
        <v>105.854</v>
      </c>
      <c r="E2281" s="14">
        <v>338</v>
      </c>
      <c r="F2281" s="14">
        <v>-26.393999999999998</v>
      </c>
      <c r="G2281" s="14">
        <v>-22.16</v>
      </c>
      <c r="H2281" s="14">
        <v>-11.771000000000001</v>
      </c>
      <c r="I2281" s="14">
        <v>-1.169</v>
      </c>
      <c r="J2281" s="14">
        <v>6.4509999999999996</v>
      </c>
      <c r="K2281" s="14">
        <v>14.26</v>
      </c>
      <c r="L2281" s="14">
        <v>16.873999999999999</v>
      </c>
      <c r="M2281" s="14">
        <v>14.128</v>
      </c>
      <c r="N2281" s="14">
        <v>6.4820000000000002</v>
      </c>
      <c r="O2281" s="14">
        <v>-1.575</v>
      </c>
      <c r="P2281" s="14">
        <v>-13.343999999999999</v>
      </c>
      <c r="Q2281" s="14">
        <v>-21.356999999999999</v>
      </c>
      <c r="R2281" s="14">
        <v>8.7579999999999991</v>
      </c>
      <c r="S2281" s="14">
        <v>16.526</v>
      </c>
      <c r="T2281" s="14">
        <v>33.429000000000002</v>
      </c>
      <c r="U2281" s="14">
        <v>49.898000000000003</v>
      </c>
      <c r="V2281" s="14">
        <v>67.656000000000006</v>
      </c>
      <c r="W2281" s="14">
        <v>74.590999999999994</v>
      </c>
      <c r="X2281" s="14">
        <v>70.382999999999996</v>
      </c>
      <c r="Y2281" s="14">
        <v>55.368000000000002</v>
      </c>
      <c r="Z2281" s="14">
        <v>38.061999999999998</v>
      </c>
      <c r="AA2281" s="14">
        <v>24.626999999999999</v>
      </c>
      <c r="AB2281" s="14">
        <v>10.66</v>
      </c>
      <c r="AC2281" s="14">
        <v>6.1909999999999998</v>
      </c>
      <c r="AD2281" s="14">
        <v>10.845000000000001</v>
      </c>
      <c r="AE2281" s="14">
        <v>22.606000000000002</v>
      </c>
      <c r="AF2281" s="14">
        <v>49.031999999999996</v>
      </c>
      <c r="AG2281" s="14">
        <v>79.174999999999997</v>
      </c>
      <c r="AH2281" s="14">
        <v>113.09699999999999</v>
      </c>
      <c r="AI2281" s="14">
        <v>102.44199999999999</v>
      </c>
      <c r="AJ2281" s="14">
        <v>96.221999999999994</v>
      </c>
      <c r="AK2281" s="14">
        <v>70.680000000000007</v>
      </c>
      <c r="AL2281" s="14">
        <v>48.661999999999999</v>
      </c>
      <c r="AM2281" s="14">
        <v>29.99</v>
      </c>
      <c r="AN2281" s="14">
        <v>12.53</v>
      </c>
      <c r="AO2281" s="14">
        <v>7.258</v>
      </c>
      <c r="AP2281" s="14">
        <v>31.245000000000001</v>
      </c>
      <c r="AQ2281" s="14">
        <v>60.421999999999997</v>
      </c>
      <c r="AR2281" s="14">
        <v>115.964</v>
      </c>
      <c r="AS2281" s="14">
        <v>126.024</v>
      </c>
      <c r="AT2281" s="14">
        <v>130.99199999999999</v>
      </c>
      <c r="AU2281" s="14">
        <v>124.545</v>
      </c>
      <c r="AV2281" s="14">
        <v>122.631</v>
      </c>
      <c r="AW2281" s="14">
        <v>111.46</v>
      </c>
      <c r="AX2281" s="14">
        <v>95.338999999999999</v>
      </c>
      <c r="AY2281" s="14">
        <v>67.95</v>
      </c>
      <c r="AZ2281" s="14">
        <v>32.564999999999998</v>
      </c>
      <c r="BA2281" s="14">
        <v>24.181999999999999</v>
      </c>
      <c r="BB2281" s="14">
        <v>13.278</v>
      </c>
      <c r="BC2281" s="14">
        <v>30.452000000000002</v>
      </c>
      <c r="BD2281" s="14">
        <v>73.783000000000001</v>
      </c>
      <c r="BE2281" s="14">
        <v>98.65</v>
      </c>
      <c r="BF2281" s="14">
        <v>117.54</v>
      </c>
      <c r="BG2281" s="14">
        <v>130.45400000000001</v>
      </c>
      <c r="BH2281" s="14">
        <v>120.423</v>
      </c>
      <c r="BI2281" s="14">
        <v>99.813000000000002</v>
      </c>
      <c r="BJ2281" s="14">
        <v>68.126999999999995</v>
      </c>
      <c r="BK2281" s="14">
        <v>40.356000000000002</v>
      </c>
      <c r="BL2281" s="14">
        <v>16.402000000000001</v>
      </c>
      <c r="BM2281" s="14">
        <v>9.2759999999999998</v>
      </c>
      <c r="BN2281" s="14">
        <v>17.212</v>
      </c>
      <c r="BO2281" s="14">
        <v>37.173000000000002</v>
      </c>
      <c r="BP2281" s="14">
        <v>91.748000000000005</v>
      </c>
      <c r="BQ2281" s="14">
        <v>142.90899999999999</v>
      </c>
      <c r="BR2281" s="14">
        <v>191.29</v>
      </c>
      <c r="BS2281" s="14">
        <v>200.131</v>
      </c>
      <c r="BT2281" s="14">
        <v>187.37200000000001</v>
      </c>
      <c r="BU2281" s="14">
        <v>143.45699999999999</v>
      </c>
      <c r="BV2281" s="14">
        <v>94.141999999999996</v>
      </c>
      <c r="BW2281" s="14">
        <v>52.616999999999997</v>
      </c>
      <c r="BX2281" s="14">
        <v>20.9</v>
      </c>
      <c r="BY2281" s="121">
        <v>11.853</v>
      </c>
      <c r="BZ2281" s="122" t="str">
        <f t="shared" si="211"/>
        <v>Orlinga</v>
      </c>
      <c r="CA2281" s="14">
        <f t="shared" si="212"/>
        <v>56.048999999999999</v>
      </c>
      <c r="CB2281" s="14">
        <f t="shared" si="213"/>
        <v>105.854</v>
      </c>
      <c r="CC2281" s="14">
        <f t="shared" si="214"/>
        <v>0.98408578423389681</v>
      </c>
      <c r="CD2281" s="14">
        <f t="shared" si="215"/>
        <v>6265.3858702659209</v>
      </c>
      <c r="CE2281" s="102"/>
    </row>
    <row r="2282" spans="1:83" x14ac:dyDescent="0.25">
      <c r="A2282" s="14">
        <f t="shared" si="210"/>
        <v>3865.6497432823744</v>
      </c>
      <c r="B2282" s="14" t="s">
        <v>2566</v>
      </c>
      <c r="C2282" s="14">
        <v>56.05</v>
      </c>
      <c r="D2282" s="14">
        <v>60.232999999999997</v>
      </c>
      <c r="E2282" s="14">
        <v>361</v>
      </c>
      <c r="F2282" s="14">
        <v>-13.782999999999999</v>
      </c>
      <c r="G2282" s="14">
        <v>-11.897</v>
      </c>
      <c r="H2282" s="14">
        <v>-5.8479999999999999</v>
      </c>
      <c r="I2282" s="14">
        <v>3.7120000000000002</v>
      </c>
      <c r="J2282" s="14">
        <v>10.25</v>
      </c>
      <c r="K2282" s="14">
        <v>15.992000000000001</v>
      </c>
      <c r="L2282" s="14">
        <v>16.850000000000001</v>
      </c>
      <c r="M2282" s="14">
        <v>14.538</v>
      </c>
      <c r="N2282" s="14">
        <v>9.8640000000000008</v>
      </c>
      <c r="O2282" s="14">
        <v>1.329</v>
      </c>
      <c r="P2282" s="14">
        <v>-5.7220000000000004</v>
      </c>
      <c r="Q2282" s="14">
        <v>-12.048999999999999</v>
      </c>
      <c r="R2282" s="14">
        <v>8.4339999999999993</v>
      </c>
      <c r="S2282" s="14">
        <v>16.355</v>
      </c>
      <c r="T2282" s="14">
        <v>31.795000000000002</v>
      </c>
      <c r="U2282" s="14">
        <v>48.470999999999997</v>
      </c>
      <c r="V2282" s="14">
        <v>67.894999999999996</v>
      </c>
      <c r="W2282" s="14">
        <v>73.597999999999999</v>
      </c>
      <c r="X2282" s="14">
        <v>71.165000000000006</v>
      </c>
      <c r="Y2282" s="14">
        <v>59.673000000000002</v>
      </c>
      <c r="Z2282" s="14">
        <v>39.67</v>
      </c>
      <c r="AA2282" s="14">
        <v>23.427</v>
      </c>
      <c r="AB2282" s="14">
        <v>10.336</v>
      </c>
      <c r="AC2282" s="14">
        <v>6.25</v>
      </c>
      <c r="AD2282" s="14">
        <v>10.683</v>
      </c>
      <c r="AE2282" s="14">
        <v>22.512</v>
      </c>
      <c r="AF2282" s="14">
        <v>48.734000000000002</v>
      </c>
      <c r="AG2282" s="14">
        <v>75.694999999999993</v>
      </c>
      <c r="AH2282" s="14">
        <v>102.651</v>
      </c>
      <c r="AI2282" s="14">
        <v>106.126</v>
      </c>
      <c r="AJ2282" s="14">
        <v>96.016999999999996</v>
      </c>
      <c r="AK2282" s="14">
        <v>80.978999999999999</v>
      </c>
      <c r="AL2282" s="14">
        <v>50.372999999999998</v>
      </c>
      <c r="AM2282" s="14">
        <v>30.111999999999998</v>
      </c>
      <c r="AN2282" s="14">
        <v>12.081</v>
      </c>
      <c r="AO2282" s="14">
        <v>7.0750000000000002</v>
      </c>
      <c r="AP2282" s="14">
        <v>35.802</v>
      </c>
      <c r="AQ2282" s="14">
        <v>64.825999999999993</v>
      </c>
      <c r="AR2282" s="14">
        <v>111.583</v>
      </c>
      <c r="AS2282" s="14">
        <v>121.10899999999999</v>
      </c>
      <c r="AT2282" s="14">
        <v>126.09</v>
      </c>
      <c r="AU2282" s="14">
        <v>126.521</v>
      </c>
      <c r="AV2282" s="14">
        <v>122.27800000000001</v>
      </c>
      <c r="AW2282" s="14">
        <v>114.93899999999999</v>
      </c>
      <c r="AX2282" s="14">
        <v>98.796000000000006</v>
      </c>
      <c r="AY2282" s="14">
        <v>65.522000000000006</v>
      </c>
      <c r="AZ2282" s="14">
        <v>33.090000000000003</v>
      </c>
      <c r="BA2282" s="14">
        <v>20.698</v>
      </c>
      <c r="BB2282" s="14">
        <v>14.646000000000001</v>
      </c>
      <c r="BC2282" s="14">
        <v>32.167999999999999</v>
      </c>
      <c r="BD2282" s="14">
        <v>66.453999999999994</v>
      </c>
      <c r="BE2282" s="14">
        <v>95</v>
      </c>
      <c r="BF2282" s="14">
        <v>120.68300000000001</v>
      </c>
      <c r="BG2282" s="14">
        <v>130.173</v>
      </c>
      <c r="BH2282" s="14">
        <v>122.996</v>
      </c>
      <c r="BI2282" s="14">
        <v>104.083</v>
      </c>
      <c r="BJ2282" s="14">
        <v>73.852999999999994</v>
      </c>
      <c r="BK2282" s="14">
        <v>37.807000000000002</v>
      </c>
      <c r="BL2282" s="14">
        <v>15.429</v>
      </c>
      <c r="BM2282" s="14">
        <v>9.2059999999999995</v>
      </c>
      <c r="BN2282" s="14">
        <v>17.465</v>
      </c>
      <c r="BO2282" s="14">
        <v>38.494</v>
      </c>
      <c r="BP2282" s="14">
        <v>89.194999999999993</v>
      </c>
      <c r="BQ2282" s="14">
        <v>138.21299999999999</v>
      </c>
      <c r="BR2282" s="14">
        <v>186.565</v>
      </c>
      <c r="BS2282" s="14">
        <v>204.54499999999999</v>
      </c>
      <c r="BT2282" s="14">
        <v>187.92</v>
      </c>
      <c r="BU2282" s="14">
        <v>148.59200000000001</v>
      </c>
      <c r="BV2282" s="14">
        <v>97.430999999999997</v>
      </c>
      <c r="BW2282" s="14">
        <v>50.13</v>
      </c>
      <c r="BX2282" s="14">
        <v>20.263000000000002</v>
      </c>
      <c r="BY2282" s="121">
        <v>11.531000000000001</v>
      </c>
      <c r="BZ2282" s="122" t="str">
        <f t="shared" si="211"/>
        <v>Verkhny Ufaley</v>
      </c>
      <c r="CA2282" s="14">
        <f t="shared" si="212"/>
        <v>56.05</v>
      </c>
      <c r="CB2282" s="14">
        <f t="shared" si="213"/>
        <v>60.232999999999997</v>
      </c>
      <c r="CC2282" s="14">
        <f t="shared" si="214"/>
        <v>0.60716626844088362</v>
      </c>
      <c r="CD2282" s="14">
        <f t="shared" si="215"/>
        <v>3865.6497432823744</v>
      </c>
      <c r="CE2282" s="102"/>
    </row>
    <row r="2283" spans="1:83" x14ac:dyDescent="0.25">
      <c r="A2283" s="14">
        <f t="shared" si="210"/>
        <v>4064.8385772146335</v>
      </c>
      <c r="B2283" s="14" t="s">
        <v>2567</v>
      </c>
      <c r="C2283" s="14">
        <v>56.067</v>
      </c>
      <c r="D2283" s="14">
        <v>63.65</v>
      </c>
      <c r="E2283" s="14">
        <v>89</v>
      </c>
      <c r="F2283" s="14">
        <v>-14.004</v>
      </c>
      <c r="G2283" s="14">
        <v>-13.565</v>
      </c>
      <c r="H2283" s="14">
        <v>-5.0149999999999997</v>
      </c>
      <c r="I2283" s="14">
        <v>6.0670000000000002</v>
      </c>
      <c r="J2283" s="14">
        <v>12.718999999999999</v>
      </c>
      <c r="K2283" s="14">
        <v>16.882000000000001</v>
      </c>
      <c r="L2283" s="14">
        <v>19.253</v>
      </c>
      <c r="M2283" s="14">
        <v>16.992000000000001</v>
      </c>
      <c r="N2283" s="14">
        <v>12.036</v>
      </c>
      <c r="O2283" s="14">
        <v>2.9129999999999998</v>
      </c>
      <c r="P2283" s="14">
        <v>-6.3129999999999997</v>
      </c>
      <c r="Q2283" s="14">
        <v>-11.786</v>
      </c>
      <c r="R2283" s="14">
        <v>8.577</v>
      </c>
      <c r="S2283" s="14">
        <v>16.798999999999999</v>
      </c>
      <c r="T2283" s="14">
        <v>33.265000000000001</v>
      </c>
      <c r="U2283" s="14">
        <v>49.061999999999998</v>
      </c>
      <c r="V2283" s="14">
        <v>68.557000000000002</v>
      </c>
      <c r="W2283" s="14">
        <v>74.94</v>
      </c>
      <c r="X2283" s="14">
        <v>72.849999999999994</v>
      </c>
      <c r="Y2283" s="14">
        <v>59.978999999999999</v>
      </c>
      <c r="Z2283" s="14">
        <v>39.822000000000003</v>
      </c>
      <c r="AA2283" s="14">
        <v>23.628</v>
      </c>
      <c r="AB2283" s="14">
        <v>10.917999999999999</v>
      </c>
      <c r="AC2283" s="14">
        <v>6.2510000000000003</v>
      </c>
      <c r="AD2283" s="14">
        <v>10.724</v>
      </c>
      <c r="AE2283" s="14">
        <v>23.035</v>
      </c>
      <c r="AF2283" s="14">
        <v>50.447000000000003</v>
      </c>
      <c r="AG2283" s="14">
        <v>81.301000000000002</v>
      </c>
      <c r="AH2283" s="14">
        <v>106.795</v>
      </c>
      <c r="AI2283" s="14">
        <v>106.976</v>
      </c>
      <c r="AJ2283" s="14">
        <v>103.383</v>
      </c>
      <c r="AK2283" s="14">
        <v>86.066000000000003</v>
      </c>
      <c r="AL2283" s="14">
        <v>54.975999999999999</v>
      </c>
      <c r="AM2283" s="14">
        <v>30.326000000000001</v>
      </c>
      <c r="AN2283" s="14">
        <v>13.145</v>
      </c>
      <c r="AO2283" s="14">
        <v>7.3159999999999998</v>
      </c>
      <c r="AP2283" s="14">
        <v>37.691000000000003</v>
      </c>
      <c r="AQ2283" s="14">
        <v>70.765000000000001</v>
      </c>
      <c r="AR2283" s="14">
        <v>114.03700000000001</v>
      </c>
      <c r="AS2283" s="14">
        <v>126.372</v>
      </c>
      <c r="AT2283" s="14">
        <v>129.47499999999999</v>
      </c>
      <c r="AU2283" s="14">
        <v>125.795</v>
      </c>
      <c r="AV2283" s="14">
        <v>124.404</v>
      </c>
      <c r="AW2283" s="14">
        <v>120.736</v>
      </c>
      <c r="AX2283" s="14">
        <v>101.467</v>
      </c>
      <c r="AY2283" s="14">
        <v>70.879000000000005</v>
      </c>
      <c r="AZ2283" s="14">
        <v>37.005000000000003</v>
      </c>
      <c r="BA2283" s="14">
        <v>21.120999999999999</v>
      </c>
      <c r="BB2283" s="14">
        <v>15.148</v>
      </c>
      <c r="BC2283" s="14">
        <v>33.651000000000003</v>
      </c>
      <c r="BD2283" s="14">
        <v>69.903000000000006</v>
      </c>
      <c r="BE2283" s="14">
        <v>96.495999999999995</v>
      </c>
      <c r="BF2283" s="14">
        <v>127.155</v>
      </c>
      <c r="BG2283" s="14">
        <v>133.38399999999999</v>
      </c>
      <c r="BH2283" s="14">
        <v>125.038</v>
      </c>
      <c r="BI2283" s="14">
        <v>105.26300000000001</v>
      </c>
      <c r="BJ2283" s="14">
        <v>72.450999999999993</v>
      </c>
      <c r="BK2283" s="14">
        <v>41.564999999999998</v>
      </c>
      <c r="BL2283" s="14">
        <v>16.95</v>
      </c>
      <c r="BM2283" s="14">
        <v>9.1359999999999992</v>
      </c>
      <c r="BN2283" s="14">
        <v>17.768000000000001</v>
      </c>
      <c r="BO2283" s="14">
        <v>40.496000000000002</v>
      </c>
      <c r="BP2283" s="14">
        <v>90.700999999999993</v>
      </c>
      <c r="BQ2283" s="14">
        <v>142.54900000000001</v>
      </c>
      <c r="BR2283" s="14">
        <v>191.30699999999999</v>
      </c>
      <c r="BS2283" s="14">
        <v>204.37899999999999</v>
      </c>
      <c r="BT2283" s="14">
        <v>192.017</v>
      </c>
      <c r="BU2283" s="14">
        <v>155.01</v>
      </c>
      <c r="BV2283" s="14">
        <v>99.185000000000002</v>
      </c>
      <c r="BW2283" s="14">
        <v>52.618000000000002</v>
      </c>
      <c r="BX2283" s="14">
        <v>21.646000000000001</v>
      </c>
      <c r="BY2283" s="121">
        <v>11.58</v>
      </c>
      <c r="BZ2283" s="122" t="str">
        <f t="shared" si="211"/>
        <v>Shadrinsk</v>
      </c>
      <c r="CA2283" s="14">
        <f t="shared" si="212"/>
        <v>56.067</v>
      </c>
      <c r="CB2283" s="14">
        <f t="shared" si="213"/>
        <v>63.65</v>
      </c>
      <c r="CC2283" s="14">
        <f t="shared" si="214"/>
        <v>0.63845227442833974</v>
      </c>
      <c r="CD2283" s="14">
        <f t="shared" si="215"/>
        <v>4064.8385772146335</v>
      </c>
      <c r="CE2283" s="102"/>
    </row>
    <row r="2284" spans="1:83" x14ac:dyDescent="0.25">
      <c r="A2284" s="14">
        <f t="shared" si="210"/>
        <v>3091.3917460596213</v>
      </c>
      <c r="B2284" s="14" t="s">
        <v>2568</v>
      </c>
      <c r="C2284" s="14">
        <v>56.082999999999998</v>
      </c>
      <c r="D2284" s="14">
        <v>47.332999999999998</v>
      </c>
      <c r="E2284" s="14">
        <v>163</v>
      </c>
      <c r="F2284" s="14">
        <v>-12.340999999999999</v>
      </c>
      <c r="G2284" s="14">
        <v>-7.4349999999999996</v>
      </c>
      <c r="H2284" s="14">
        <v>-4.0579999999999998</v>
      </c>
      <c r="I2284" s="14">
        <v>5.4009999999999998</v>
      </c>
      <c r="J2284" s="14">
        <v>14.715999999999999</v>
      </c>
      <c r="K2284" s="14">
        <v>17.25</v>
      </c>
      <c r="L2284" s="14">
        <v>20.024000000000001</v>
      </c>
      <c r="M2284" s="14">
        <v>18.265000000000001</v>
      </c>
      <c r="N2284" s="14">
        <v>11.765000000000001</v>
      </c>
      <c r="O2284" s="14">
        <v>3.8170000000000002</v>
      </c>
      <c r="P2284" s="14">
        <v>-1.4330000000000001</v>
      </c>
      <c r="Q2284" s="14">
        <v>-7.2510000000000003</v>
      </c>
      <c r="R2284" s="14">
        <v>7.4790000000000001</v>
      </c>
      <c r="S2284" s="14">
        <v>13.686</v>
      </c>
      <c r="T2284" s="14">
        <v>30.228999999999999</v>
      </c>
      <c r="U2284" s="14">
        <v>44.84</v>
      </c>
      <c r="V2284" s="14">
        <v>67.123000000000005</v>
      </c>
      <c r="W2284" s="14">
        <v>74.567999999999998</v>
      </c>
      <c r="X2284" s="14">
        <v>73.009</v>
      </c>
      <c r="Y2284" s="14">
        <v>54.835000000000001</v>
      </c>
      <c r="Z2284" s="14">
        <v>34.936999999999998</v>
      </c>
      <c r="AA2284" s="14">
        <v>21.391999999999999</v>
      </c>
      <c r="AB2284" s="14">
        <v>9.1050000000000004</v>
      </c>
      <c r="AC2284" s="14">
        <v>5.3460000000000001</v>
      </c>
      <c r="AD2284" s="14">
        <v>9.0519999999999996</v>
      </c>
      <c r="AE2284" s="14">
        <v>17.044</v>
      </c>
      <c r="AF2284" s="14">
        <v>43.463999999999999</v>
      </c>
      <c r="AG2284" s="14">
        <v>69.225999999999999</v>
      </c>
      <c r="AH2284" s="14">
        <v>112.124</v>
      </c>
      <c r="AI2284" s="14">
        <v>108.20699999999999</v>
      </c>
      <c r="AJ2284" s="14">
        <v>108.922</v>
      </c>
      <c r="AK2284" s="14">
        <v>83.546000000000006</v>
      </c>
      <c r="AL2284" s="14">
        <v>45.215000000000003</v>
      </c>
      <c r="AM2284" s="14">
        <v>24.632999999999999</v>
      </c>
      <c r="AN2284" s="14">
        <v>10.095000000000001</v>
      </c>
      <c r="AO2284" s="14">
        <v>5.827</v>
      </c>
      <c r="AP2284" s="14">
        <v>23.946000000000002</v>
      </c>
      <c r="AQ2284" s="14">
        <v>41.213999999999999</v>
      </c>
      <c r="AR2284" s="14">
        <v>78.3</v>
      </c>
      <c r="AS2284" s="14">
        <v>105.767</v>
      </c>
      <c r="AT2284" s="14">
        <v>129.25</v>
      </c>
      <c r="AU2284" s="14">
        <v>109.723</v>
      </c>
      <c r="AV2284" s="14">
        <v>131.328</v>
      </c>
      <c r="AW2284" s="14">
        <v>115.54900000000001</v>
      </c>
      <c r="AX2284" s="14">
        <v>75.885999999999996</v>
      </c>
      <c r="AY2284" s="14">
        <v>43.875</v>
      </c>
      <c r="AZ2284" s="14">
        <v>19.34</v>
      </c>
      <c r="BA2284" s="14">
        <v>13.446999999999999</v>
      </c>
      <c r="BB2284" s="14">
        <v>10.954000000000001</v>
      </c>
      <c r="BC2284" s="14">
        <v>23.971</v>
      </c>
      <c r="BD2284" s="14">
        <v>50.064999999999998</v>
      </c>
      <c r="BE2284" s="14">
        <v>81.656999999999996</v>
      </c>
      <c r="BF2284" s="14">
        <v>115.374</v>
      </c>
      <c r="BG2284" s="14">
        <v>113.059</v>
      </c>
      <c r="BH2284" s="14">
        <v>131.523</v>
      </c>
      <c r="BI2284" s="14">
        <v>89.754000000000005</v>
      </c>
      <c r="BJ2284" s="14">
        <v>54.136000000000003</v>
      </c>
      <c r="BK2284" s="14">
        <v>30.032</v>
      </c>
      <c r="BL2284" s="14">
        <v>11.714</v>
      </c>
      <c r="BM2284" s="14">
        <v>6.8280000000000003</v>
      </c>
      <c r="BN2284" s="14">
        <v>14.507999999999999</v>
      </c>
      <c r="BO2284" s="14">
        <v>29.113</v>
      </c>
      <c r="BP2284" s="14">
        <v>73.328000000000003</v>
      </c>
      <c r="BQ2284" s="14">
        <v>123.245</v>
      </c>
      <c r="BR2284" s="14">
        <v>190.31200000000001</v>
      </c>
      <c r="BS2284" s="14">
        <v>181.25899999999999</v>
      </c>
      <c r="BT2284" s="14">
        <v>202.56399999999999</v>
      </c>
      <c r="BU2284" s="14">
        <v>146.49199999999999</v>
      </c>
      <c r="BV2284" s="14">
        <v>78.900000000000006</v>
      </c>
      <c r="BW2284" s="14">
        <v>41.555</v>
      </c>
      <c r="BX2284" s="14">
        <v>16.466000000000001</v>
      </c>
      <c r="BY2284" s="121">
        <v>9.5340000000000007</v>
      </c>
      <c r="BZ2284" s="122" t="str">
        <f t="shared" si="211"/>
        <v>Cheboksary AP</v>
      </c>
      <c r="CA2284" s="14">
        <f t="shared" si="212"/>
        <v>56.082999999999998</v>
      </c>
      <c r="CB2284" s="14">
        <f t="shared" si="213"/>
        <v>47.332999999999998</v>
      </c>
      <c r="CC2284" s="14">
        <f t="shared" si="214"/>
        <v>0.48555583547261372</v>
      </c>
      <c r="CD2284" s="14">
        <f t="shared" si="215"/>
        <v>3091.3917460596213</v>
      </c>
      <c r="CE2284" s="102"/>
    </row>
    <row r="2285" spans="1:83" x14ac:dyDescent="0.25">
      <c r="A2285" s="14">
        <f t="shared" si="210"/>
        <v>4687.4174057843857</v>
      </c>
      <c r="B2285" s="14" t="s">
        <v>2569</v>
      </c>
      <c r="C2285" s="14">
        <v>56.1</v>
      </c>
      <c r="D2285" s="14">
        <v>74.632999999999996</v>
      </c>
      <c r="E2285" s="14">
        <v>77</v>
      </c>
      <c r="F2285" s="14">
        <v>-16.827000000000002</v>
      </c>
      <c r="G2285" s="14">
        <v>-16.106000000000002</v>
      </c>
      <c r="H2285" s="14">
        <v>-7.3360000000000003</v>
      </c>
      <c r="I2285" s="14">
        <v>4.0910000000000002</v>
      </c>
      <c r="J2285" s="14">
        <v>11.339</v>
      </c>
      <c r="K2285" s="14">
        <v>17.623999999999999</v>
      </c>
      <c r="L2285" s="14">
        <v>18.399999999999999</v>
      </c>
      <c r="M2285" s="14">
        <v>16.21</v>
      </c>
      <c r="N2285" s="14">
        <v>9.9629999999999992</v>
      </c>
      <c r="O2285" s="14">
        <v>2.5390000000000001</v>
      </c>
      <c r="P2285" s="14">
        <v>-7.3730000000000002</v>
      </c>
      <c r="Q2285" s="14">
        <v>-14.175000000000001</v>
      </c>
      <c r="R2285" s="14">
        <v>8.4990000000000006</v>
      </c>
      <c r="S2285" s="14">
        <v>16.850999999999999</v>
      </c>
      <c r="T2285" s="14">
        <v>34.566000000000003</v>
      </c>
      <c r="U2285" s="14">
        <v>49.421999999999997</v>
      </c>
      <c r="V2285" s="14">
        <v>66.771000000000001</v>
      </c>
      <c r="W2285" s="14">
        <v>75.748000000000005</v>
      </c>
      <c r="X2285" s="14">
        <v>75.927000000000007</v>
      </c>
      <c r="Y2285" s="14">
        <v>60.311999999999998</v>
      </c>
      <c r="Z2285" s="14">
        <v>40.384999999999998</v>
      </c>
      <c r="AA2285" s="14">
        <v>22.928999999999998</v>
      </c>
      <c r="AB2285" s="14">
        <v>10.928000000000001</v>
      </c>
      <c r="AC2285" s="14">
        <v>6</v>
      </c>
      <c r="AD2285" s="14">
        <v>10.548999999999999</v>
      </c>
      <c r="AE2285" s="14">
        <v>23.137</v>
      </c>
      <c r="AF2285" s="14">
        <v>47.37</v>
      </c>
      <c r="AG2285" s="14">
        <v>78.344999999999999</v>
      </c>
      <c r="AH2285" s="14">
        <v>106.05200000000001</v>
      </c>
      <c r="AI2285" s="14">
        <v>111.36799999999999</v>
      </c>
      <c r="AJ2285" s="14">
        <v>102.303</v>
      </c>
      <c r="AK2285" s="14">
        <v>87.191999999999993</v>
      </c>
      <c r="AL2285" s="14">
        <v>54.094000000000001</v>
      </c>
      <c r="AM2285" s="14">
        <v>29.9</v>
      </c>
      <c r="AN2285" s="14">
        <v>12.653</v>
      </c>
      <c r="AO2285" s="14">
        <v>6.8479999999999999</v>
      </c>
      <c r="AP2285" s="14">
        <v>32.374000000000002</v>
      </c>
      <c r="AQ2285" s="14">
        <v>66.698999999999998</v>
      </c>
      <c r="AR2285" s="14">
        <v>103.26600000000001</v>
      </c>
      <c r="AS2285" s="14">
        <v>125.087</v>
      </c>
      <c r="AT2285" s="14">
        <v>132.52699999999999</v>
      </c>
      <c r="AU2285" s="14">
        <v>124.95699999999999</v>
      </c>
      <c r="AV2285" s="14">
        <v>125.512</v>
      </c>
      <c r="AW2285" s="14">
        <v>121.07299999999999</v>
      </c>
      <c r="AX2285" s="14">
        <v>101.355</v>
      </c>
      <c r="AY2285" s="14">
        <v>68.146000000000001</v>
      </c>
      <c r="AZ2285" s="14">
        <v>33.247999999999998</v>
      </c>
      <c r="BA2285" s="14">
        <v>20.777000000000001</v>
      </c>
      <c r="BB2285" s="14">
        <v>13.324999999999999</v>
      </c>
      <c r="BC2285" s="14">
        <v>33.195999999999998</v>
      </c>
      <c r="BD2285" s="14">
        <v>66.867999999999995</v>
      </c>
      <c r="BE2285" s="14">
        <v>99.465999999999994</v>
      </c>
      <c r="BF2285" s="14">
        <v>123.161</v>
      </c>
      <c r="BG2285" s="14">
        <v>129.85</v>
      </c>
      <c r="BH2285" s="14">
        <v>125.99</v>
      </c>
      <c r="BI2285" s="14">
        <v>104.634</v>
      </c>
      <c r="BJ2285" s="14">
        <v>71.959999999999994</v>
      </c>
      <c r="BK2285" s="14">
        <v>38.573999999999998</v>
      </c>
      <c r="BL2285" s="14">
        <v>16.222000000000001</v>
      </c>
      <c r="BM2285" s="14">
        <v>8.9079999999999995</v>
      </c>
      <c r="BN2285" s="14">
        <v>17.018999999999998</v>
      </c>
      <c r="BO2285" s="14">
        <v>39.081000000000003</v>
      </c>
      <c r="BP2285" s="14">
        <v>86.14</v>
      </c>
      <c r="BQ2285" s="14">
        <v>141.88800000000001</v>
      </c>
      <c r="BR2285" s="14">
        <v>192.49</v>
      </c>
      <c r="BS2285" s="14">
        <v>203.017</v>
      </c>
      <c r="BT2285" s="14">
        <v>192.40600000000001</v>
      </c>
      <c r="BU2285" s="14">
        <v>155.84899999999999</v>
      </c>
      <c r="BV2285" s="14">
        <v>98.558999999999997</v>
      </c>
      <c r="BW2285" s="14">
        <v>50.899000000000001</v>
      </c>
      <c r="BX2285" s="14">
        <v>21.062999999999999</v>
      </c>
      <c r="BY2285" s="121">
        <v>11.173999999999999</v>
      </c>
      <c r="BZ2285" s="122" t="str">
        <f t="shared" si="211"/>
        <v>Bolsherechye</v>
      </c>
      <c r="CA2285" s="14">
        <f t="shared" si="212"/>
        <v>56.1</v>
      </c>
      <c r="CB2285" s="14">
        <f t="shared" si="213"/>
        <v>74.632999999999996</v>
      </c>
      <c r="CC2285" s="14">
        <f t="shared" si="214"/>
        <v>0.73623890520364133</v>
      </c>
      <c r="CD2285" s="14">
        <f t="shared" si="215"/>
        <v>4687.4174057843857</v>
      </c>
      <c r="CE2285" s="102"/>
    </row>
    <row r="2286" spans="1:83" x14ac:dyDescent="0.25">
      <c r="A2286" s="14">
        <f t="shared" si="210"/>
        <v>5956.8045938555351</v>
      </c>
      <c r="B2286" s="14" t="s">
        <v>2570</v>
      </c>
      <c r="C2286" s="14">
        <v>56.15</v>
      </c>
      <c r="D2286" s="14">
        <v>99.3</v>
      </c>
      <c r="E2286" s="14">
        <v>265</v>
      </c>
      <c r="F2286" s="14">
        <v>-20.068999999999999</v>
      </c>
      <c r="G2286" s="14">
        <v>-17.643000000000001</v>
      </c>
      <c r="H2286" s="14">
        <v>-8.4589999999999996</v>
      </c>
      <c r="I2286" s="14">
        <v>0.46800000000000003</v>
      </c>
      <c r="J2286" s="14">
        <v>8.2270000000000003</v>
      </c>
      <c r="K2286" s="14">
        <v>14.34</v>
      </c>
      <c r="L2286" s="14">
        <v>18.021000000000001</v>
      </c>
      <c r="M2286" s="14">
        <v>14.371</v>
      </c>
      <c r="N2286" s="14">
        <v>6.9480000000000004</v>
      </c>
      <c r="O2286" s="14">
        <v>-1.6020000000000001</v>
      </c>
      <c r="P2286" s="14">
        <v>-9.8930000000000007</v>
      </c>
      <c r="Q2286" s="14">
        <v>-19.381</v>
      </c>
      <c r="R2286" s="14">
        <v>8.7330000000000005</v>
      </c>
      <c r="S2286" s="14">
        <v>16.13</v>
      </c>
      <c r="T2286" s="14">
        <v>31.922000000000001</v>
      </c>
      <c r="U2286" s="14">
        <v>48.061</v>
      </c>
      <c r="V2286" s="14">
        <v>68.459999999999994</v>
      </c>
      <c r="W2286" s="14">
        <v>74.048000000000002</v>
      </c>
      <c r="X2286" s="14">
        <v>72.92</v>
      </c>
      <c r="Y2286" s="14">
        <v>53.329000000000001</v>
      </c>
      <c r="Z2286" s="14">
        <v>38.932000000000002</v>
      </c>
      <c r="AA2286" s="14">
        <v>25.611000000000001</v>
      </c>
      <c r="AB2286" s="14">
        <v>10.367000000000001</v>
      </c>
      <c r="AC2286" s="14">
        <v>6.0720000000000001</v>
      </c>
      <c r="AD2286" s="14">
        <v>10.516</v>
      </c>
      <c r="AE2286" s="14">
        <v>23.698</v>
      </c>
      <c r="AF2286" s="14">
        <v>50.44</v>
      </c>
      <c r="AG2286" s="14">
        <v>78.864999999999995</v>
      </c>
      <c r="AH2286" s="14">
        <v>106.279</v>
      </c>
      <c r="AI2286" s="14">
        <v>101.99</v>
      </c>
      <c r="AJ2286" s="14">
        <v>103.842</v>
      </c>
      <c r="AK2286" s="14">
        <v>74.025999999999996</v>
      </c>
      <c r="AL2286" s="14">
        <v>49.692999999999998</v>
      </c>
      <c r="AM2286" s="14">
        <v>34.018000000000001</v>
      </c>
      <c r="AN2286" s="14">
        <v>13.192</v>
      </c>
      <c r="AO2286" s="14">
        <v>6.9459999999999997</v>
      </c>
      <c r="AP2286" s="14">
        <v>31.24</v>
      </c>
      <c r="AQ2286" s="14">
        <v>71.466999999999999</v>
      </c>
      <c r="AR2286" s="14">
        <v>118.81100000000001</v>
      </c>
      <c r="AS2286" s="14">
        <v>122.84099999999999</v>
      </c>
      <c r="AT2286" s="14">
        <v>132.17400000000001</v>
      </c>
      <c r="AU2286" s="14">
        <v>125.547</v>
      </c>
      <c r="AV2286" s="14">
        <v>128.87100000000001</v>
      </c>
      <c r="AW2286" s="14">
        <v>103.83799999999999</v>
      </c>
      <c r="AX2286" s="14">
        <v>100.60899999999999</v>
      </c>
      <c r="AY2286" s="14">
        <v>77.659000000000006</v>
      </c>
      <c r="AZ2286" s="14">
        <v>40.521999999999998</v>
      </c>
      <c r="BA2286" s="14">
        <v>19.521000000000001</v>
      </c>
      <c r="BB2286" s="14">
        <v>14.141</v>
      </c>
      <c r="BC2286" s="14">
        <v>34.499000000000002</v>
      </c>
      <c r="BD2286" s="14">
        <v>73.171000000000006</v>
      </c>
      <c r="BE2286" s="14">
        <v>99.143000000000001</v>
      </c>
      <c r="BF2286" s="14">
        <v>126.661</v>
      </c>
      <c r="BG2286" s="14">
        <v>136.928</v>
      </c>
      <c r="BH2286" s="14">
        <v>130.93700000000001</v>
      </c>
      <c r="BI2286" s="14">
        <v>92.736000000000004</v>
      </c>
      <c r="BJ2286" s="14">
        <v>72.811000000000007</v>
      </c>
      <c r="BK2286" s="14">
        <v>43.395000000000003</v>
      </c>
      <c r="BL2286" s="14">
        <v>17.952000000000002</v>
      </c>
      <c r="BM2286" s="14">
        <v>8.5410000000000004</v>
      </c>
      <c r="BN2286" s="14">
        <v>16.925999999999998</v>
      </c>
      <c r="BO2286" s="14">
        <v>39.991</v>
      </c>
      <c r="BP2286" s="14">
        <v>91.706999999999994</v>
      </c>
      <c r="BQ2286" s="14">
        <v>139.923</v>
      </c>
      <c r="BR2286" s="14">
        <v>192.536</v>
      </c>
      <c r="BS2286" s="14">
        <v>202.88800000000001</v>
      </c>
      <c r="BT2286" s="14">
        <v>198.131</v>
      </c>
      <c r="BU2286" s="14">
        <v>137.92400000000001</v>
      </c>
      <c r="BV2286" s="14">
        <v>96.864000000000004</v>
      </c>
      <c r="BW2286" s="14">
        <v>56.988</v>
      </c>
      <c r="BX2286" s="14">
        <v>21.527000000000001</v>
      </c>
      <c r="BY2286" s="121">
        <v>11.175000000000001</v>
      </c>
      <c r="BZ2286" s="122" t="str">
        <f t="shared" si="211"/>
        <v>Novochunka</v>
      </c>
      <c r="CA2286" s="14">
        <f t="shared" si="212"/>
        <v>56.15</v>
      </c>
      <c r="CB2286" s="14">
        <f t="shared" si="213"/>
        <v>99.3</v>
      </c>
      <c r="CC2286" s="14">
        <f t="shared" si="214"/>
        <v>0.93561782812007432</v>
      </c>
      <c r="CD2286" s="14">
        <f t="shared" si="215"/>
        <v>5956.8045938555351</v>
      </c>
      <c r="CE2286" s="102"/>
    </row>
    <row r="2287" spans="1:83" x14ac:dyDescent="0.25">
      <c r="A2287" s="14">
        <f t="shared" si="210"/>
        <v>7941.0803079398456</v>
      </c>
      <c r="B2287" s="14" t="s">
        <v>2571</v>
      </c>
      <c r="C2287" s="14">
        <v>56.167000000000002</v>
      </c>
      <c r="D2287" s="14">
        <v>163.31700000000001</v>
      </c>
      <c r="E2287" s="14">
        <v>14</v>
      </c>
      <c r="F2287" s="14">
        <v>-4.0990000000000002</v>
      </c>
      <c r="G2287" s="14">
        <v>-5.681</v>
      </c>
      <c r="H2287" s="14">
        <v>-5.6909999999999998</v>
      </c>
      <c r="I2287" s="14">
        <v>-1.393</v>
      </c>
      <c r="J2287" s="14">
        <v>1.1830000000000001</v>
      </c>
      <c r="K2287" s="14">
        <v>5.3239999999999998</v>
      </c>
      <c r="L2287" s="14">
        <v>9.077</v>
      </c>
      <c r="M2287" s="14">
        <v>11.234999999999999</v>
      </c>
      <c r="N2287" s="14">
        <v>9.0020000000000007</v>
      </c>
      <c r="O2287" s="14">
        <v>4.4870000000000001</v>
      </c>
      <c r="P2287" s="14">
        <v>-0.01</v>
      </c>
      <c r="Q2287" s="14">
        <v>-4.6079999999999997</v>
      </c>
      <c r="R2287" s="14">
        <v>6.8209999999999997</v>
      </c>
      <c r="S2287" s="14">
        <v>15.028</v>
      </c>
      <c r="T2287" s="14">
        <v>30.658000000000001</v>
      </c>
      <c r="U2287" s="14">
        <v>47.575000000000003</v>
      </c>
      <c r="V2287" s="14">
        <v>60.155999999999999</v>
      </c>
      <c r="W2287" s="14">
        <v>58.976999999999997</v>
      </c>
      <c r="X2287" s="14">
        <v>57.645000000000003</v>
      </c>
      <c r="Y2287" s="14">
        <v>49.24</v>
      </c>
      <c r="Z2287" s="14">
        <v>35.392000000000003</v>
      </c>
      <c r="AA2287" s="14">
        <v>23.254000000000001</v>
      </c>
      <c r="AB2287" s="14">
        <v>10.808</v>
      </c>
      <c r="AC2287" s="14">
        <v>5.609</v>
      </c>
      <c r="AD2287" s="14">
        <v>7.4669999999999996</v>
      </c>
      <c r="AE2287" s="14">
        <v>17.614000000000001</v>
      </c>
      <c r="AF2287" s="14">
        <v>42.075000000000003</v>
      </c>
      <c r="AG2287" s="14">
        <v>65.856999999999999</v>
      </c>
      <c r="AH2287" s="14">
        <v>69.992000000000004</v>
      </c>
      <c r="AI2287" s="14">
        <v>65.813000000000002</v>
      </c>
      <c r="AJ2287" s="14">
        <v>61.87</v>
      </c>
      <c r="AK2287" s="14">
        <v>55.731999999999999</v>
      </c>
      <c r="AL2287" s="14">
        <v>40.405000000000001</v>
      </c>
      <c r="AM2287" s="14">
        <v>27.175999999999998</v>
      </c>
      <c r="AN2287" s="14">
        <v>14.755000000000001</v>
      </c>
      <c r="AO2287" s="14">
        <v>6.1719999999999997</v>
      </c>
      <c r="AP2287" s="14">
        <v>14.757</v>
      </c>
      <c r="AQ2287" s="14">
        <v>34.518000000000001</v>
      </c>
      <c r="AR2287" s="14">
        <v>74.909000000000006</v>
      </c>
      <c r="AS2287" s="14">
        <v>94.688000000000002</v>
      </c>
      <c r="AT2287" s="14">
        <v>76.736000000000004</v>
      </c>
      <c r="AU2287" s="14">
        <v>66.513999999999996</v>
      </c>
      <c r="AV2287" s="14">
        <v>65.450999999999993</v>
      </c>
      <c r="AW2287" s="14">
        <v>65.277000000000001</v>
      </c>
      <c r="AX2287" s="14">
        <v>50.869</v>
      </c>
      <c r="AY2287" s="14">
        <v>48.707000000000001</v>
      </c>
      <c r="AZ2287" s="14">
        <v>44.374000000000002</v>
      </c>
      <c r="BA2287" s="14">
        <v>16.672999999999998</v>
      </c>
      <c r="BB2287" s="14">
        <v>8.2100000000000009</v>
      </c>
      <c r="BC2287" s="14">
        <v>21.655000000000001</v>
      </c>
      <c r="BD2287" s="14">
        <v>49.634</v>
      </c>
      <c r="BE2287" s="14">
        <v>77.048000000000002</v>
      </c>
      <c r="BF2287" s="14">
        <v>73.457999999999998</v>
      </c>
      <c r="BG2287" s="14">
        <v>65.847999999999999</v>
      </c>
      <c r="BH2287" s="14">
        <v>64.582999999999998</v>
      </c>
      <c r="BI2287" s="14">
        <v>58.878</v>
      </c>
      <c r="BJ2287" s="14">
        <v>42.033000000000001</v>
      </c>
      <c r="BK2287" s="14">
        <v>31.276</v>
      </c>
      <c r="BL2287" s="14">
        <v>18.149999999999999</v>
      </c>
      <c r="BM2287" s="14">
        <v>7.6890000000000001</v>
      </c>
      <c r="BN2287" s="14">
        <v>12.206</v>
      </c>
      <c r="BO2287" s="14">
        <v>29.04</v>
      </c>
      <c r="BP2287" s="14">
        <v>71.605000000000004</v>
      </c>
      <c r="BQ2287" s="14">
        <v>116.07299999999999</v>
      </c>
      <c r="BR2287" s="14">
        <v>118.306</v>
      </c>
      <c r="BS2287" s="14">
        <v>108.67700000000001</v>
      </c>
      <c r="BT2287" s="14">
        <v>104.97</v>
      </c>
      <c r="BU2287" s="14">
        <v>95.203000000000003</v>
      </c>
      <c r="BV2287" s="14">
        <v>66.293000000000006</v>
      </c>
      <c r="BW2287" s="14">
        <v>45.101999999999997</v>
      </c>
      <c r="BX2287" s="14">
        <v>22.881</v>
      </c>
      <c r="BY2287" s="121">
        <v>10.218</v>
      </c>
      <c r="BZ2287" s="122" t="str">
        <f t="shared" si="211"/>
        <v>Afrika Cape</v>
      </c>
      <c r="CA2287" s="14">
        <f t="shared" si="212"/>
        <v>56.167000000000002</v>
      </c>
      <c r="CB2287" s="14">
        <f t="shared" si="213"/>
        <v>163.31700000000001</v>
      </c>
      <c r="CC2287" s="14">
        <f t="shared" si="214"/>
        <v>1.2472821952738977</v>
      </c>
      <c r="CD2287" s="14">
        <f t="shared" si="215"/>
        <v>7941.0803079398456</v>
      </c>
      <c r="CE2287" s="102"/>
    </row>
    <row r="2288" spans="1:83" x14ac:dyDescent="0.25">
      <c r="A2288" s="14">
        <f t="shared" si="210"/>
        <v>1196.890721548267</v>
      </c>
      <c r="B2288" s="14" t="s">
        <v>2572</v>
      </c>
      <c r="C2288" s="14">
        <v>56.197000000000003</v>
      </c>
      <c r="D2288" s="14">
        <v>16.399000000000001</v>
      </c>
      <c r="E2288" s="14">
        <v>3.1</v>
      </c>
      <c r="F2288" s="14">
        <v>0.70599999999999996</v>
      </c>
      <c r="G2288" s="14">
        <v>1.099</v>
      </c>
      <c r="H2288" s="14">
        <v>2.76</v>
      </c>
      <c r="I2288" s="14">
        <v>4.9619999999999997</v>
      </c>
      <c r="J2288" s="14">
        <v>9.2750000000000004</v>
      </c>
      <c r="K2288" s="14">
        <v>14.125</v>
      </c>
      <c r="L2288" s="14">
        <v>17.221</v>
      </c>
      <c r="M2288" s="14">
        <v>17.268000000000001</v>
      </c>
      <c r="N2288" s="14">
        <v>14.324999999999999</v>
      </c>
      <c r="O2288" s="14">
        <v>8.9960000000000004</v>
      </c>
      <c r="P2288" s="14">
        <v>5.4249999999999998</v>
      </c>
      <c r="Q2288" s="14">
        <v>3.3540000000000001</v>
      </c>
      <c r="R2288" s="14">
        <v>6.8419999999999996</v>
      </c>
      <c r="S2288" s="14">
        <v>13.111000000000001</v>
      </c>
      <c r="T2288" s="14">
        <v>30.943000000000001</v>
      </c>
      <c r="U2288" s="14">
        <v>40.723999999999997</v>
      </c>
      <c r="V2288" s="14">
        <v>70.8</v>
      </c>
      <c r="W2288" s="14">
        <v>74.777000000000001</v>
      </c>
      <c r="X2288" s="14">
        <v>71.822000000000003</v>
      </c>
      <c r="Y2288" s="14">
        <v>61.247</v>
      </c>
      <c r="Z2288" s="14">
        <v>38.710999999999999</v>
      </c>
      <c r="AA2288" s="14">
        <v>20.847000000000001</v>
      </c>
      <c r="AB2288" s="14">
        <v>9.1349999999999998</v>
      </c>
      <c r="AC2288" s="14">
        <v>4.6989999999999998</v>
      </c>
      <c r="AD2288" s="14">
        <v>7.8230000000000004</v>
      </c>
      <c r="AE2288" s="14">
        <v>15.131</v>
      </c>
      <c r="AF2288" s="14">
        <v>40.103999999999999</v>
      </c>
      <c r="AG2288" s="14">
        <v>64.09</v>
      </c>
      <c r="AH2288" s="14">
        <v>86.081999999999994</v>
      </c>
      <c r="AI2288" s="14">
        <v>89.328000000000003</v>
      </c>
      <c r="AJ2288" s="14">
        <v>83.927999999999997</v>
      </c>
      <c r="AK2288" s="14">
        <v>77.546999999999997</v>
      </c>
      <c r="AL2288" s="14">
        <v>44.845999999999997</v>
      </c>
      <c r="AM2288" s="14">
        <v>24.390999999999998</v>
      </c>
      <c r="AN2288" s="14">
        <v>10.144</v>
      </c>
      <c r="AO2288" s="14">
        <v>5.242</v>
      </c>
      <c r="AP2288" s="14">
        <v>16.736000000000001</v>
      </c>
      <c r="AQ2288" s="14">
        <v>28.658000000000001</v>
      </c>
      <c r="AR2288" s="14">
        <v>73.995000000000005</v>
      </c>
      <c r="AS2288" s="14">
        <v>96.647999999999996</v>
      </c>
      <c r="AT2288" s="14">
        <v>102.12</v>
      </c>
      <c r="AU2288" s="14">
        <v>103.176</v>
      </c>
      <c r="AV2288" s="14">
        <v>97.820999999999998</v>
      </c>
      <c r="AW2288" s="14">
        <v>99.257999999999996</v>
      </c>
      <c r="AX2288" s="14">
        <v>65.891999999999996</v>
      </c>
      <c r="AY2288" s="14">
        <v>43.481999999999999</v>
      </c>
      <c r="AZ2288" s="14">
        <v>22.123999999999999</v>
      </c>
      <c r="BA2288" s="14">
        <v>12.173</v>
      </c>
      <c r="BB2288" s="14">
        <v>8.4469999999999992</v>
      </c>
      <c r="BC2288" s="14">
        <v>18.015000000000001</v>
      </c>
      <c r="BD2288" s="14">
        <v>51.125</v>
      </c>
      <c r="BE2288" s="14">
        <v>74.436000000000007</v>
      </c>
      <c r="BF2288" s="14">
        <v>99.722999999999999</v>
      </c>
      <c r="BG2288" s="14">
        <v>105.702</v>
      </c>
      <c r="BH2288" s="14">
        <v>101.04900000000001</v>
      </c>
      <c r="BI2288" s="14">
        <v>88.724999999999994</v>
      </c>
      <c r="BJ2288" s="14">
        <v>52.232999999999997</v>
      </c>
      <c r="BK2288" s="14">
        <v>28.811</v>
      </c>
      <c r="BL2288" s="14">
        <v>12.244</v>
      </c>
      <c r="BM2288" s="14">
        <v>6.6340000000000003</v>
      </c>
      <c r="BN2288" s="14">
        <v>12.334</v>
      </c>
      <c r="BO2288" s="14">
        <v>25.029</v>
      </c>
      <c r="BP2288" s="14">
        <v>69.346999999999994</v>
      </c>
      <c r="BQ2288" s="14">
        <v>113.611</v>
      </c>
      <c r="BR2288" s="14">
        <v>153.70099999999999</v>
      </c>
      <c r="BS2288" s="14">
        <v>164.04</v>
      </c>
      <c r="BT2288" s="14">
        <v>152.26599999999999</v>
      </c>
      <c r="BU2288" s="14">
        <v>134.029</v>
      </c>
      <c r="BV2288" s="14">
        <v>77.441999999999993</v>
      </c>
      <c r="BW2288" s="14">
        <v>40.183999999999997</v>
      </c>
      <c r="BX2288" s="14">
        <v>16.745999999999999</v>
      </c>
      <c r="BY2288" s="121">
        <v>8.3480000000000008</v>
      </c>
      <c r="BZ2288" s="122" t="str">
        <f t="shared" si="211"/>
        <v>Olands Sodra Udde Lighthouse</v>
      </c>
      <c r="CA2288" s="14">
        <f t="shared" si="212"/>
        <v>56.197000000000003</v>
      </c>
      <c r="CB2288" s="14">
        <f t="shared" si="213"/>
        <v>16.399000000000001</v>
      </c>
      <c r="CC2288" s="14">
        <f t="shared" si="214"/>
        <v>0.18799211552904876</v>
      </c>
      <c r="CD2288" s="14">
        <f t="shared" si="215"/>
        <v>1196.890721548267</v>
      </c>
      <c r="CE2288" s="102"/>
    </row>
    <row r="2289" spans="1:83" x14ac:dyDescent="0.25">
      <c r="A2289" s="14">
        <f t="shared" si="210"/>
        <v>6117.4088781255859</v>
      </c>
      <c r="B2289" s="14" t="s">
        <v>2573</v>
      </c>
      <c r="C2289" s="14">
        <v>56.2</v>
      </c>
      <c r="D2289" s="14">
        <v>102.833</v>
      </c>
      <c r="E2289" s="14">
        <v>427</v>
      </c>
      <c r="F2289" s="14">
        <v>-19.768999999999998</v>
      </c>
      <c r="G2289" s="14">
        <v>-17.593</v>
      </c>
      <c r="H2289" s="14">
        <v>-9.0679999999999996</v>
      </c>
      <c r="I2289" s="14">
        <v>-1.4390000000000001</v>
      </c>
      <c r="J2289" s="14">
        <v>6.4779999999999998</v>
      </c>
      <c r="K2289" s="14">
        <v>11.199</v>
      </c>
      <c r="L2289" s="14">
        <v>17.117999999999999</v>
      </c>
      <c r="M2289" s="14">
        <v>14.63</v>
      </c>
      <c r="N2289" s="14">
        <v>7.06</v>
      </c>
      <c r="O2289" s="14">
        <v>0.63400000000000001</v>
      </c>
      <c r="P2289" s="14">
        <v>-8.0950000000000006</v>
      </c>
      <c r="Q2289" s="14">
        <v>-17.050999999999998</v>
      </c>
      <c r="R2289" s="14">
        <v>7.91</v>
      </c>
      <c r="S2289" s="14">
        <v>15.15</v>
      </c>
      <c r="T2289" s="14">
        <v>33.396000000000001</v>
      </c>
      <c r="U2289" s="14">
        <v>50.103000000000002</v>
      </c>
      <c r="V2289" s="14">
        <v>69.375</v>
      </c>
      <c r="W2289" s="14">
        <v>73.179000000000002</v>
      </c>
      <c r="X2289" s="14">
        <v>71.8</v>
      </c>
      <c r="Y2289" s="14">
        <v>58.631</v>
      </c>
      <c r="Z2289" s="14">
        <v>39.823</v>
      </c>
      <c r="AA2289" s="14">
        <v>23.420999999999999</v>
      </c>
      <c r="AB2289" s="14">
        <v>10.646000000000001</v>
      </c>
      <c r="AC2289" s="14">
        <v>5.6210000000000004</v>
      </c>
      <c r="AD2289" s="14">
        <v>9.4589999999999996</v>
      </c>
      <c r="AE2289" s="14">
        <v>22.347999999999999</v>
      </c>
      <c r="AF2289" s="14">
        <v>52.064999999999998</v>
      </c>
      <c r="AG2289" s="14">
        <v>74.959999999999994</v>
      </c>
      <c r="AH2289" s="14">
        <v>100.538</v>
      </c>
      <c r="AI2289" s="14">
        <v>97.787999999999997</v>
      </c>
      <c r="AJ2289" s="14">
        <v>93.146000000000001</v>
      </c>
      <c r="AK2289" s="14">
        <v>77.210999999999999</v>
      </c>
      <c r="AL2289" s="14">
        <v>55.149000000000001</v>
      </c>
      <c r="AM2289" s="14">
        <v>30.968</v>
      </c>
      <c r="AN2289" s="14">
        <v>12.301</v>
      </c>
      <c r="AO2289" s="14">
        <v>6.6390000000000002</v>
      </c>
      <c r="AP2289" s="14">
        <v>28.518999999999998</v>
      </c>
      <c r="AQ2289" s="14">
        <v>61.984999999999999</v>
      </c>
      <c r="AR2289" s="14">
        <v>109.464</v>
      </c>
      <c r="AS2289" s="14">
        <v>115.643</v>
      </c>
      <c r="AT2289" s="14">
        <v>125.46899999999999</v>
      </c>
      <c r="AU2289" s="14">
        <v>114.05200000000001</v>
      </c>
      <c r="AV2289" s="14">
        <v>118.83</v>
      </c>
      <c r="AW2289" s="14">
        <v>109.809</v>
      </c>
      <c r="AX2289" s="14">
        <v>99.853999999999999</v>
      </c>
      <c r="AY2289" s="14">
        <v>70.358000000000004</v>
      </c>
      <c r="AZ2289" s="14">
        <v>32.366</v>
      </c>
      <c r="BA2289" s="14">
        <v>19.997</v>
      </c>
      <c r="BB2289" s="14">
        <v>12.786</v>
      </c>
      <c r="BC2289" s="14">
        <v>29.85</v>
      </c>
      <c r="BD2289" s="14">
        <v>66.655000000000001</v>
      </c>
      <c r="BE2289" s="14">
        <v>96.097999999999999</v>
      </c>
      <c r="BF2289" s="14">
        <v>122.825</v>
      </c>
      <c r="BG2289" s="14">
        <v>118.29600000000001</v>
      </c>
      <c r="BH2289" s="14">
        <v>125.32899999999999</v>
      </c>
      <c r="BI2289" s="14">
        <v>97.4</v>
      </c>
      <c r="BJ2289" s="14">
        <v>70.594999999999999</v>
      </c>
      <c r="BK2289" s="14">
        <v>38.966000000000001</v>
      </c>
      <c r="BL2289" s="14">
        <v>15.763999999999999</v>
      </c>
      <c r="BM2289" s="14">
        <v>7.9390000000000001</v>
      </c>
      <c r="BN2289" s="14">
        <v>15.458</v>
      </c>
      <c r="BO2289" s="14">
        <v>36.594000000000001</v>
      </c>
      <c r="BP2289" s="14">
        <v>88.322000000000003</v>
      </c>
      <c r="BQ2289" s="14">
        <v>135.316</v>
      </c>
      <c r="BR2289" s="14">
        <v>184.631</v>
      </c>
      <c r="BS2289" s="14">
        <v>183.386</v>
      </c>
      <c r="BT2289" s="14">
        <v>183.53299999999999</v>
      </c>
      <c r="BU2289" s="14">
        <v>142.51</v>
      </c>
      <c r="BV2289" s="14">
        <v>99.099000000000004</v>
      </c>
      <c r="BW2289" s="14">
        <v>52.390999999999998</v>
      </c>
      <c r="BX2289" s="14">
        <v>20.495000000000001</v>
      </c>
      <c r="BY2289" s="121">
        <v>10.577999999999999</v>
      </c>
      <c r="BZ2289" s="122" t="str">
        <f t="shared" si="211"/>
        <v>Zayarsk</v>
      </c>
      <c r="CA2289" s="14">
        <f t="shared" si="212"/>
        <v>56.2</v>
      </c>
      <c r="CB2289" s="14">
        <f t="shared" si="213"/>
        <v>102.833</v>
      </c>
      <c r="CC2289" s="14">
        <f t="shared" si="214"/>
        <v>0.96084347204845211</v>
      </c>
      <c r="CD2289" s="14">
        <f t="shared" si="215"/>
        <v>6117.4088781255859</v>
      </c>
      <c r="CE2289" s="102"/>
    </row>
    <row r="2290" spans="1:83" x14ac:dyDescent="0.25">
      <c r="A2290" s="14">
        <f t="shared" si="210"/>
        <v>3312.1046531893471</v>
      </c>
      <c r="B2290" s="14" t="s">
        <v>2574</v>
      </c>
      <c r="C2290" s="14">
        <v>56.232999999999997</v>
      </c>
      <c r="D2290" s="14">
        <v>51.033000000000001</v>
      </c>
      <c r="E2290" s="14">
        <v>83</v>
      </c>
      <c r="F2290" s="14">
        <v>-11.786</v>
      </c>
      <c r="G2290" s="14">
        <v>-8.9359999999999999</v>
      </c>
      <c r="H2290" s="14">
        <v>-5.0650000000000004</v>
      </c>
      <c r="I2290" s="14">
        <v>4.8769999999999998</v>
      </c>
      <c r="J2290" s="14">
        <v>13.085000000000001</v>
      </c>
      <c r="K2290" s="14">
        <v>16.437999999999999</v>
      </c>
      <c r="L2290" s="14">
        <v>19.978000000000002</v>
      </c>
      <c r="M2290" s="14">
        <v>17.981000000000002</v>
      </c>
      <c r="N2290" s="14">
        <v>11.034000000000001</v>
      </c>
      <c r="O2290" s="14">
        <v>2.181</v>
      </c>
      <c r="P2290" s="14">
        <v>-3.4460000000000002</v>
      </c>
      <c r="Q2290" s="14">
        <v>-7.9240000000000004</v>
      </c>
      <c r="R2290" s="14">
        <v>8.391</v>
      </c>
      <c r="S2290" s="14">
        <v>15.827999999999999</v>
      </c>
      <c r="T2290" s="14">
        <v>33.918999999999997</v>
      </c>
      <c r="U2290" s="14">
        <v>49.645000000000003</v>
      </c>
      <c r="V2290" s="14">
        <v>67.852000000000004</v>
      </c>
      <c r="W2290" s="14">
        <v>74.350999999999999</v>
      </c>
      <c r="X2290" s="14">
        <v>71.307000000000002</v>
      </c>
      <c r="Y2290" s="14">
        <v>56.981999999999999</v>
      </c>
      <c r="Z2290" s="14">
        <v>39.414999999999999</v>
      </c>
      <c r="AA2290" s="14">
        <v>22.25</v>
      </c>
      <c r="AB2290" s="14">
        <v>10.055</v>
      </c>
      <c r="AC2290" s="14">
        <v>5.7169999999999996</v>
      </c>
      <c r="AD2290" s="14">
        <v>10.839</v>
      </c>
      <c r="AE2290" s="14">
        <v>18.948</v>
      </c>
      <c r="AF2290" s="14">
        <v>54.506</v>
      </c>
      <c r="AG2290" s="14">
        <v>72.393000000000001</v>
      </c>
      <c r="AH2290" s="14">
        <v>101.753</v>
      </c>
      <c r="AI2290" s="14">
        <v>103.913</v>
      </c>
      <c r="AJ2290" s="14">
        <v>98.823999999999998</v>
      </c>
      <c r="AK2290" s="14">
        <v>76.581000000000003</v>
      </c>
      <c r="AL2290" s="14">
        <v>51.869</v>
      </c>
      <c r="AM2290" s="14">
        <v>25.779</v>
      </c>
      <c r="AN2290" s="14">
        <v>11.446999999999999</v>
      </c>
      <c r="AO2290" s="14">
        <v>6.4720000000000004</v>
      </c>
      <c r="AP2290" s="14">
        <v>34.994</v>
      </c>
      <c r="AQ2290" s="14">
        <v>46.231000000000002</v>
      </c>
      <c r="AR2290" s="14">
        <v>106.986</v>
      </c>
      <c r="AS2290" s="14">
        <v>112.145</v>
      </c>
      <c r="AT2290" s="14">
        <v>130.79599999999999</v>
      </c>
      <c r="AU2290" s="14">
        <v>126.119</v>
      </c>
      <c r="AV2290" s="14">
        <v>121.233</v>
      </c>
      <c r="AW2290" s="14">
        <v>115.628</v>
      </c>
      <c r="AX2290" s="14">
        <v>99.986999999999995</v>
      </c>
      <c r="AY2290" s="14">
        <v>52.103999999999999</v>
      </c>
      <c r="AZ2290" s="14">
        <v>26.247</v>
      </c>
      <c r="BA2290" s="14">
        <v>17.375</v>
      </c>
      <c r="BB2290" s="14">
        <v>13.833</v>
      </c>
      <c r="BC2290" s="14">
        <v>26.306999999999999</v>
      </c>
      <c r="BD2290" s="14">
        <v>60.212000000000003</v>
      </c>
      <c r="BE2290" s="14">
        <v>90.975999999999999</v>
      </c>
      <c r="BF2290" s="14">
        <v>125.83799999999999</v>
      </c>
      <c r="BG2290" s="14">
        <v>131.25800000000001</v>
      </c>
      <c r="BH2290" s="14">
        <v>123.727</v>
      </c>
      <c r="BI2290" s="14">
        <v>104.55800000000001</v>
      </c>
      <c r="BJ2290" s="14">
        <v>72.593000000000004</v>
      </c>
      <c r="BK2290" s="14">
        <v>34.301000000000002</v>
      </c>
      <c r="BL2290" s="14">
        <v>13.336</v>
      </c>
      <c r="BM2290" s="14">
        <v>7.4450000000000003</v>
      </c>
      <c r="BN2290" s="14">
        <v>17.297000000000001</v>
      </c>
      <c r="BO2290" s="14">
        <v>32.524000000000001</v>
      </c>
      <c r="BP2290" s="14">
        <v>88.774000000000001</v>
      </c>
      <c r="BQ2290" s="14">
        <v>131.542</v>
      </c>
      <c r="BR2290" s="14">
        <v>189.404</v>
      </c>
      <c r="BS2290" s="14">
        <v>202.279</v>
      </c>
      <c r="BT2290" s="14">
        <v>188.035</v>
      </c>
      <c r="BU2290" s="14">
        <v>147.77699999999999</v>
      </c>
      <c r="BV2290" s="14">
        <v>97.391999999999996</v>
      </c>
      <c r="BW2290" s="14">
        <v>44.777000000000001</v>
      </c>
      <c r="BX2290" s="14">
        <v>18.829000000000001</v>
      </c>
      <c r="BY2290" s="121">
        <v>10.51</v>
      </c>
      <c r="BZ2290" s="122" t="str">
        <f t="shared" si="211"/>
        <v>Vyatskiye Polyany</v>
      </c>
      <c r="CA2290" s="14">
        <f t="shared" si="212"/>
        <v>56.232999999999997</v>
      </c>
      <c r="CB2290" s="14">
        <f t="shared" si="213"/>
        <v>51.033000000000001</v>
      </c>
      <c r="CC2290" s="14">
        <f t="shared" si="214"/>
        <v>0.52022256451384996</v>
      </c>
      <c r="CD2290" s="14">
        <f t="shared" si="215"/>
        <v>3312.1046531893471</v>
      </c>
      <c r="CE2290" s="102"/>
    </row>
    <row r="2291" spans="1:83" x14ac:dyDescent="0.25">
      <c r="A2291" s="14">
        <f t="shared" si="210"/>
        <v>7324.8146526341998</v>
      </c>
      <c r="B2291" s="14" t="s">
        <v>2575</v>
      </c>
      <c r="C2291" s="14">
        <v>56.246000000000002</v>
      </c>
      <c r="D2291" s="14">
        <v>-134.648</v>
      </c>
      <c r="E2291" s="14">
        <v>0</v>
      </c>
      <c r="F2291" s="14">
        <v>1.448</v>
      </c>
      <c r="G2291" s="14">
        <v>2.9079999999999999</v>
      </c>
      <c r="H2291" s="14">
        <v>2.4489999999999998</v>
      </c>
      <c r="I2291" s="14">
        <v>6.032</v>
      </c>
      <c r="J2291" s="14">
        <v>9.4719999999999995</v>
      </c>
      <c r="K2291" s="14">
        <v>11.352</v>
      </c>
      <c r="L2291" s="14">
        <v>13.727</v>
      </c>
      <c r="M2291" s="14">
        <v>13.529</v>
      </c>
      <c r="N2291" s="14">
        <v>11.099</v>
      </c>
      <c r="O2291" s="14">
        <v>8.0860000000000003</v>
      </c>
      <c r="P2291" s="14">
        <v>4.0460000000000003</v>
      </c>
      <c r="Q2291" s="14">
        <v>2.9580000000000002</v>
      </c>
      <c r="R2291" s="14">
        <v>4.681</v>
      </c>
      <c r="S2291" s="14">
        <v>9.6470000000000002</v>
      </c>
      <c r="T2291" s="14">
        <v>23.782</v>
      </c>
      <c r="U2291" s="14">
        <v>40.506</v>
      </c>
      <c r="V2291" s="14">
        <v>61.064</v>
      </c>
      <c r="W2291" s="14">
        <v>67.278999999999996</v>
      </c>
      <c r="X2291" s="14">
        <v>62.155000000000001</v>
      </c>
      <c r="Y2291" s="14">
        <v>46.232999999999997</v>
      </c>
      <c r="Z2291" s="14">
        <v>27.164000000000001</v>
      </c>
      <c r="AA2291" s="14">
        <v>15.064</v>
      </c>
      <c r="AB2291" s="14">
        <v>6.8730000000000002</v>
      </c>
      <c r="AC2291" s="14">
        <v>3.2330000000000001</v>
      </c>
      <c r="AD2291" s="14">
        <v>5.9809999999999999</v>
      </c>
      <c r="AE2291" s="14">
        <v>14.281000000000001</v>
      </c>
      <c r="AF2291" s="14">
        <v>33.029000000000003</v>
      </c>
      <c r="AG2291" s="14">
        <v>57.917999999999999</v>
      </c>
      <c r="AH2291" s="14">
        <v>80.41</v>
      </c>
      <c r="AI2291" s="14">
        <v>80.823999999999998</v>
      </c>
      <c r="AJ2291" s="14">
        <v>76.950999999999993</v>
      </c>
      <c r="AK2291" s="14">
        <v>59.920999999999999</v>
      </c>
      <c r="AL2291" s="14">
        <v>39.372999999999998</v>
      </c>
      <c r="AM2291" s="14">
        <v>19.189</v>
      </c>
      <c r="AN2291" s="14">
        <v>11.047000000000001</v>
      </c>
      <c r="AO2291" s="14">
        <v>4.2229999999999999</v>
      </c>
      <c r="AP2291" s="14">
        <v>16.198</v>
      </c>
      <c r="AQ2291" s="14">
        <v>37.83</v>
      </c>
      <c r="AR2291" s="14">
        <v>64.805000000000007</v>
      </c>
      <c r="AS2291" s="14">
        <v>81.603999999999999</v>
      </c>
      <c r="AT2291" s="14">
        <v>95.061000000000007</v>
      </c>
      <c r="AU2291" s="14">
        <v>84.158000000000001</v>
      </c>
      <c r="AV2291" s="14">
        <v>77.394999999999996</v>
      </c>
      <c r="AW2291" s="14">
        <v>74.123999999999995</v>
      </c>
      <c r="AX2291" s="14">
        <v>59.555999999999997</v>
      </c>
      <c r="AY2291" s="14">
        <v>40.417000000000002</v>
      </c>
      <c r="AZ2291" s="14">
        <v>33.258000000000003</v>
      </c>
      <c r="BA2291" s="14">
        <v>16.744</v>
      </c>
      <c r="BB2291" s="14">
        <v>8.4649999999999999</v>
      </c>
      <c r="BC2291" s="14">
        <v>20.49</v>
      </c>
      <c r="BD2291" s="14">
        <v>45.16</v>
      </c>
      <c r="BE2291" s="14">
        <v>81.796000000000006</v>
      </c>
      <c r="BF2291" s="14">
        <v>112.907</v>
      </c>
      <c r="BG2291" s="14">
        <v>99.421999999999997</v>
      </c>
      <c r="BH2291" s="14">
        <v>90.236999999999995</v>
      </c>
      <c r="BI2291" s="14">
        <v>78.376000000000005</v>
      </c>
      <c r="BJ2291" s="14">
        <v>52.267000000000003</v>
      </c>
      <c r="BK2291" s="14">
        <v>29.884</v>
      </c>
      <c r="BL2291" s="14">
        <v>17.395</v>
      </c>
      <c r="BM2291" s="14">
        <v>7.5</v>
      </c>
      <c r="BN2291" s="14">
        <v>8.9469999999999992</v>
      </c>
      <c r="BO2291" s="14">
        <v>21.928999999999998</v>
      </c>
      <c r="BP2291" s="14">
        <v>55.701000000000001</v>
      </c>
      <c r="BQ2291" s="14">
        <v>99.058000000000007</v>
      </c>
      <c r="BR2291" s="14">
        <v>143.30000000000001</v>
      </c>
      <c r="BS2291" s="14">
        <v>139.53100000000001</v>
      </c>
      <c r="BT2291" s="14">
        <v>124.252</v>
      </c>
      <c r="BU2291" s="14">
        <v>103.081</v>
      </c>
      <c r="BV2291" s="14">
        <v>61.524000000000001</v>
      </c>
      <c r="BW2291" s="14">
        <v>31.84</v>
      </c>
      <c r="BX2291" s="14">
        <v>15.571999999999999</v>
      </c>
      <c r="BY2291" s="121">
        <v>6.4560000000000004</v>
      </c>
      <c r="BZ2291" s="122" t="str">
        <f t="shared" si="211"/>
        <v>Port Alexander Seaplane Base</v>
      </c>
      <c r="CA2291" s="14">
        <f t="shared" si="212"/>
        <v>56.246000000000002</v>
      </c>
      <c r="CB2291" s="14">
        <f t="shared" si="213"/>
        <v>-134.648</v>
      </c>
      <c r="CC2291" s="14">
        <f t="shared" si="214"/>
        <v>1.1504871561086349</v>
      </c>
      <c r="CD2291" s="14">
        <f t="shared" si="215"/>
        <v>7324.8146526341998</v>
      </c>
      <c r="CE2291" s="102"/>
    </row>
    <row r="2292" spans="1:83" x14ac:dyDescent="0.25">
      <c r="A2292" s="14">
        <f t="shared" si="210"/>
        <v>2151.8468064472586</v>
      </c>
      <c r="B2292" s="14" t="s">
        <v>2576</v>
      </c>
      <c r="C2292" s="14">
        <v>56.267000000000003</v>
      </c>
      <c r="D2292" s="14">
        <v>32.082999999999998</v>
      </c>
      <c r="E2292" s="14">
        <v>197</v>
      </c>
      <c r="F2292" s="14">
        <v>-9.5549999999999997</v>
      </c>
      <c r="G2292" s="14">
        <v>-8.4559999999999995</v>
      </c>
      <c r="H2292" s="14">
        <v>-1.796</v>
      </c>
      <c r="I2292" s="14">
        <v>3.952</v>
      </c>
      <c r="J2292" s="14">
        <v>10.702999999999999</v>
      </c>
      <c r="K2292" s="14">
        <v>15.045</v>
      </c>
      <c r="L2292" s="14">
        <v>16.190999999999999</v>
      </c>
      <c r="M2292" s="14">
        <v>14.377000000000001</v>
      </c>
      <c r="N2292" s="14">
        <v>11.305</v>
      </c>
      <c r="O2292" s="14">
        <v>4.79</v>
      </c>
      <c r="P2292" s="14">
        <v>-1.9179999999999999</v>
      </c>
      <c r="Q2292" s="14">
        <v>-3.831</v>
      </c>
      <c r="R2292" s="14">
        <v>7.7640000000000002</v>
      </c>
      <c r="S2292" s="14">
        <v>16.157</v>
      </c>
      <c r="T2292" s="14">
        <v>33.323</v>
      </c>
      <c r="U2292" s="14">
        <v>49.606000000000002</v>
      </c>
      <c r="V2292" s="14">
        <v>69.298000000000002</v>
      </c>
      <c r="W2292" s="14">
        <v>73.481999999999999</v>
      </c>
      <c r="X2292" s="14">
        <v>70.753</v>
      </c>
      <c r="Y2292" s="14">
        <v>59.24</v>
      </c>
      <c r="Z2292" s="14">
        <v>37.534999999999997</v>
      </c>
      <c r="AA2292" s="14">
        <v>21.731000000000002</v>
      </c>
      <c r="AB2292" s="14">
        <v>8.6679999999999993</v>
      </c>
      <c r="AC2292" s="14">
        <v>4.875</v>
      </c>
      <c r="AD2292" s="14">
        <v>8.74</v>
      </c>
      <c r="AE2292" s="14">
        <v>22.734000000000002</v>
      </c>
      <c r="AF2292" s="14">
        <v>46.360999999999997</v>
      </c>
      <c r="AG2292" s="14">
        <v>73.263999999999996</v>
      </c>
      <c r="AH2292" s="14">
        <v>103.318</v>
      </c>
      <c r="AI2292" s="14">
        <v>101.078</v>
      </c>
      <c r="AJ2292" s="14">
        <v>93.629000000000005</v>
      </c>
      <c r="AK2292" s="14">
        <v>79.778000000000006</v>
      </c>
      <c r="AL2292" s="14">
        <v>50.069000000000003</v>
      </c>
      <c r="AM2292" s="14">
        <v>26.227</v>
      </c>
      <c r="AN2292" s="14">
        <v>9.875</v>
      </c>
      <c r="AO2292" s="14">
        <v>5.085</v>
      </c>
      <c r="AP2292" s="14">
        <v>23.948</v>
      </c>
      <c r="AQ2292" s="14">
        <v>51.667000000000002</v>
      </c>
      <c r="AR2292" s="14">
        <v>99.332999999999998</v>
      </c>
      <c r="AS2292" s="14">
        <v>114.002</v>
      </c>
      <c r="AT2292" s="14">
        <v>131.24700000000001</v>
      </c>
      <c r="AU2292" s="14">
        <v>119.247</v>
      </c>
      <c r="AV2292" s="14">
        <v>119.77800000000001</v>
      </c>
      <c r="AW2292" s="14">
        <v>120.193</v>
      </c>
      <c r="AX2292" s="14">
        <v>97.129000000000005</v>
      </c>
      <c r="AY2292" s="14">
        <v>55.573999999999998</v>
      </c>
      <c r="AZ2292" s="14">
        <v>22.899000000000001</v>
      </c>
      <c r="BA2292" s="14">
        <v>9.48</v>
      </c>
      <c r="BB2292" s="14">
        <v>11.204000000000001</v>
      </c>
      <c r="BC2292" s="14">
        <v>26.960999999999999</v>
      </c>
      <c r="BD2292" s="14">
        <v>64.912000000000006</v>
      </c>
      <c r="BE2292" s="14">
        <v>91.825999999999993</v>
      </c>
      <c r="BF2292" s="14">
        <v>123.76</v>
      </c>
      <c r="BG2292" s="14">
        <v>124.577</v>
      </c>
      <c r="BH2292" s="14">
        <v>117.946</v>
      </c>
      <c r="BI2292" s="14">
        <v>103.72</v>
      </c>
      <c r="BJ2292" s="14">
        <v>71.474000000000004</v>
      </c>
      <c r="BK2292" s="14">
        <v>35.366999999999997</v>
      </c>
      <c r="BL2292" s="14">
        <v>12.347</v>
      </c>
      <c r="BM2292" s="14">
        <v>5.6859999999999999</v>
      </c>
      <c r="BN2292" s="14">
        <v>14.563000000000001</v>
      </c>
      <c r="BO2292" s="14">
        <v>35.320999999999998</v>
      </c>
      <c r="BP2292" s="14">
        <v>83.912000000000006</v>
      </c>
      <c r="BQ2292" s="14">
        <v>132.27799999999999</v>
      </c>
      <c r="BR2292" s="14">
        <v>190.84700000000001</v>
      </c>
      <c r="BS2292" s="14">
        <v>191.834</v>
      </c>
      <c r="BT2292" s="14">
        <v>181.36799999999999</v>
      </c>
      <c r="BU2292" s="14">
        <v>151.65</v>
      </c>
      <c r="BV2292" s="14">
        <v>94.614000000000004</v>
      </c>
      <c r="BW2292" s="14">
        <v>45.146999999999998</v>
      </c>
      <c r="BX2292" s="14">
        <v>16.306000000000001</v>
      </c>
      <c r="BY2292" s="121">
        <v>8.44</v>
      </c>
      <c r="BZ2292" s="122" t="str">
        <f t="shared" si="211"/>
        <v>Zapadnaya Dvina</v>
      </c>
      <c r="CA2292" s="14">
        <f t="shared" si="212"/>
        <v>56.267000000000003</v>
      </c>
      <c r="CB2292" s="14">
        <f t="shared" si="213"/>
        <v>32.082999999999998</v>
      </c>
      <c r="CC2292" s="14">
        <f t="shared" si="214"/>
        <v>0.33798426719789237</v>
      </c>
      <c r="CD2292" s="14">
        <f t="shared" si="215"/>
        <v>2151.8468064472586</v>
      </c>
      <c r="CE2292" s="102"/>
    </row>
    <row r="2293" spans="1:83" x14ac:dyDescent="0.25">
      <c r="A2293" s="14">
        <f t="shared" si="210"/>
        <v>7218.6862969273307</v>
      </c>
      <c r="B2293" s="14" t="s">
        <v>2577</v>
      </c>
      <c r="C2293" s="14">
        <v>56.283000000000001</v>
      </c>
      <c r="D2293" s="14">
        <v>131.13300000000001</v>
      </c>
      <c r="E2293" s="14">
        <v>850</v>
      </c>
      <c r="F2293" s="14">
        <v>-36.47</v>
      </c>
      <c r="G2293" s="14">
        <v>-32.954000000000001</v>
      </c>
      <c r="H2293" s="14">
        <v>-21.282</v>
      </c>
      <c r="I2293" s="14">
        <v>-6.9749999999999996</v>
      </c>
      <c r="J2293" s="14">
        <v>4.1840000000000002</v>
      </c>
      <c r="K2293" s="14">
        <v>11.497999999999999</v>
      </c>
      <c r="L2293" s="14">
        <v>14.750999999999999</v>
      </c>
      <c r="M2293" s="14">
        <v>11.737</v>
      </c>
      <c r="N2293" s="14">
        <v>3.706</v>
      </c>
      <c r="O2293" s="14">
        <v>-9.2330000000000005</v>
      </c>
      <c r="P2293" s="14">
        <v>-26.805</v>
      </c>
      <c r="Q2293" s="14">
        <v>-36.082000000000001</v>
      </c>
      <c r="R2293" s="14">
        <v>8.4429999999999996</v>
      </c>
      <c r="S2293" s="14">
        <v>15.999000000000001</v>
      </c>
      <c r="T2293" s="14">
        <v>33.185000000000002</v>
      </c>
      <c r="U2293" s="14">
        <v>47.359000000000002</v>
      </c>
      <c r="V2293" s="14">
        <v>66.52</v>
      </c>
      <c r="W2293" s="14">
        <v>73.664000000000001</v>
      </c>
      <c r="X2293" s="14">
        <v>70.718999999999994</v>
      </c>
      <c r="Y2293" s="14">
        <v>56.261000000000003</v>
      </c>
      <c r="Z2293" s="14">
        <v>38.709000000000003</v>
      </c>
      <c r="AA2293" s="14">
        <v>23.001999999999999</v>
      </c>
      <c r="AB2293" s="14">
        <v>10.958</v>
      </c>
      <c r="AC2293" s="14">
        <v>6.4329999999999998</v>
      </c>
      <c r="AD2293" s="14">
        <v>11.483000000000001</v>
      </c>
      <c r="AE2293" s="14">
        <v>24.923999999999999</v>
      </c>
      <c r="AF2293" s="14">
        <v>54.176000000000002</v>
      </c>
      <c r="AG2293" s="14">
        <v>73.863</v>
      </c>
      <c r="AH2293" s="14">
        <v>98.28</v>
      </c>
      <c r="AI2293" s="14">
        <v>102.129</v>
      </c>
      <c r="AJ2293" s="14">
        <v>95.491</v>
      </c>
      <c r="AK2293" s="14">
        <v>75.052000000000007</v>
      </c>
      <c r="AL2293" s="14">
        <v>51.918999999999997</v>
      </c>
      <c r="AM2293" s="14">
        <v>30.626000000000001</v>
      </c>
      <c r="AN2293" s="14">
        <v>13.742000000000001</v>
      </c>
      <c r="AO2293" s="14">
        <v>7.9279999999999999</v>
      </c>
      <c r="AP2293" s="14">
        <v>40.74</v>
      </c>
      <c r="AQ2293" s="14">
        <v>76.959999999999994</v>
      </c>
      <c r="AR2293" s="14">
        <v>125.702</v>
      </c>
      <c r="AS2293" s="14">
        <v>119.498</v>
      </c>
      <c r="AT2293" s="14">
        <v>127.126</v>
      </c>
      <c r="AU2293" s="14">
        <v>119.453</v>
      </c>
      <c r="AV2293" s="14">
        <v>117.02</v>
      </c>
      <c r="AW2293" s="14">
        <v>106.691</v>
      </c>
      <c r="AX2293" s="14">
        <v>91.680999999999997</v>
      </c>
      <c r="AY2293" s="14">
        <v>71.489000000000004</v>
      </c>
      <c r="AZ2293" s="14">
        <v>42.225000000000001</v>
      </c>
      <c r="BA2293" s="14">
        <v>26.486999999999998</v>
      </c>
      <c r="BB2293" s="14">
        <v>15.643000000000001</v>
      </c>
      <c r="BC2293" s="14">
        <v>35.530999999999999</v>
      </c>
      <c r="BD2293" s="14">
        <v>72.132000000000005</v>
      </c>
      <c r="BE2293" s="14">
        <v>92.278000000000006</v>
      </c>
      <c r="BF2293" s="14">
        <v>120.041</v>
      </c>
      <c r="BG2293" s="14">
        <v>122.911</v>
      </c>
      <c r="BH2293" s="14">
        <v>114.622</v>
      </c>
      <c r="BI2293" s="14">
        <v>93.941000000000003</v>
      </c>
      <c r="BJ2293" s="14">
        <v>67.209999999999994</v>
      </c>
      <c r="BK2293" s="14">
        <v>40.988</v>
      </c>
      <c r="BL2293" s="14">
        <v>18.663</v>
      </c>
      <c r="BM2293" s="14">
        <v>9.9730000000000008</v>
      </c>
      <c r="BN2293" s="14">
        <v>17.988</v>
      </c>
      <c r="BO2293" s="14">
        <v>40.802</v>
      </c>
      <c r="BP2293" s="14">
        <v>96.653000000000006</v>
      </c>
      <c r="BQ2293" s="14">
        <v>134.024</v>
      </c>
      <c r="BR2293" s="14">
        <v>182.89699999999999</v>
      </c>
      <c r="BS2293" s="14">
        <v>191.566</v>
      </c>
      <c r="BT2293" s="14">
        <v>178.554</v>
      </c>
      <c r="BU2293" s="14">
        <v>138.86099999999999</v>
      </c>
      <c r="BV2293" s="14">
        <v>91.995999999999995</v>
      </c>
      <c r="BW2293" s="14">
        <v>51.95</v>
      </c>
      <c r="BX2293" s="14">
        <v>22.577999999999999</v>
      </c>
      <c r="BY2293" s="121">
        <v>12.352</v>
      </c>
      <c r="BZ2293" s="122" t="str">
        <f t="shared" si="211"/>
        <v>Toko</v>
      </c>
      <c r="CA2293" s="14">
        <f t="shared" si="212"/>
        <v>56.283000000000001</v>
      </c>
      <c r="CB2293" s="14">
        <f t="shared" si="213"/>
        <v>131.13300000000001</v>
      </c>
      <c r="CC2293" s="14">
        <f t="shared" si="214"/>
        <v>1.1338178865188888</v>
      </c>
      <c r="CD2293" s="14">
        <f t="shared" si="215"/>
        <v>7218.6862969273307</v>
      </c>
      <c r="CE2293" s="102"/>
    </row>
    <row r="2294" spans="1:83" x14ac:dyDescent="0.25">
      <c r="A2294" s="14">
        <f t="shared" si="210"/>
        <v>7856.8964865300704</v>
      </c>
      <c r="B2294" s="14" t="s">
        <v>2578</v>
      </c>
      <c r="C2294" s="14">
        <v>56.311</v>
      </c>
      <c r="D2294" s="14">
        <v>-158.37299999999999</v>
      </c>
      <c r="E2294" s="14">
        <v>6</v>
      </c>
      <c r="F2294" s="14">
        <v>-0.97699999999999998</v>
      </c>
      <c r="G2294" s="14">
        <v>8.3000000000000004E-2</v>
      </c>
      <c r="H2294" s="14">
        <v>-1.339</v>
      </c>
      <c r="I2294" s="14">
        <v>2.2080000000000002</v>
      </c>
      <c r="J2294" s="14">
        <v>6.2850000000000001</v>
      </c>
      <c r="K2294" s="14">
        <v>9.6189999999999998</v>
      </c>
      <c r="L2294" s="14">
        <v>11.72</v>
      </c>
      <c r="M2294" s="14">
        <v>12.157</v>
      </c>
      <c r="N2294" s="14">
        <v>9.8460000000000001</v>
      </c>
      <c r="O2294" s="14">
        <v>6.8150000000000004</v>
      </c>
      <c r="P2294" s="14">
        <v>3.1160000000000001</v>
      </c>
      <c r="Q2294" s="14">
        <v>0.95099999999999996</v>
      </c>
      <c r="R2294" s="14">
        <v>5.9269999999999996</v>
      </c>
      <c r="S2294" s="14">
        <v>11.936</v>
      </c>
      <c r="T2294" s="14">
        <v>27.882000000000001</v>
      </c>
      <c r="U2294" s="14">
        <v>47.213999999999999</v>
      </c>
      <c r="V2294" s="14">
        <v>68.430999999999997</v>
      </c>
      <c r="W2294" s="14">
        <v>72.760000000000005</v>
      </c>
      <c r="X2294" s="14">
        <v>63.875</v>
      </c>
      <c r="Y2294" s="14">
        <v>46.915999999999997</v>
      </c>
      <c r="Z2294" s="14">
        <v>29.315999999999999</v>
      </c>
      <c r="AA2294" s="14">
        <v>16.341999999999999</v>
      </c>
      <c r="AB2294" s="14">
        <v>7.6219999999999999</v>
      </c>
      <c r="AC2294" s="14">
        <v>4.532</v>
      </c>
      <c r="AD2294" s="14">
        <v>8.3989999999999991</v>
      </c>
      <c r="AE2294" s="14">
        <v>16.193000000000001</v>
      </c>
      <c r="AF2294" s="14">
        <v>44.621000000000002</v>
      </c>
      <c r="AG2294" s="14">
        <v>67.483999999999995</v>
      </c>
      <c r="AH2294" s="14">
        <v>80.265000000000001</v>
      </c>
      <c r="AI2294" s="14">
        <v>82.498000000000005</v>
      </c>
      <c r="AJ2294" s="14">
        <v>77.808000000000007</v>
      </c>
      <c r="AK2294" s="14">
        <v>57.85</v>
      </c>
      <c r="AL2294" s="14">
        <v>38.536000000000001</v>
      </c>
      <c r="AM2294" s="14">
        <v>21.396999999999998</v>
      </c>
      <c r="AN2294" s="14">
        <v>9.4930000000000003</v>
      </c>
      <c r="AO2294" s="14">
        <v>6.516</v>
      </c>
      <c r="AP2294" s="14">
        <v>36.640999999999998</v>
      </c>
      <c r="AQ2294" s="14">
        <v>49.075000000000003</v>
      </c>
      <c r="AR2294" s="14">
        <v>84.21</v>
      </c>
      <c r="AS2294" s="14">
        <v>96.747</v>
      </c>
      <c r="AT2294" s="14">
        <v>89.843999999999994</v>
      </c>
      <c r="AU2294" s="14">
        <v>83.471999999999994</v>
      </c>
      <c r="AV2294" s="14">
        <v>79.239999999999995</v>
      </c>
      <c r="AW2294" s="14">
        <v>72.882000000000005</v>
      </c>
      <c r="AX2294" s="14">
        <v>64.218999999999994</v>
      </c>
      <c r="AY2294" s="14">
        <v>45.57</v>
      </c>
      <c r="AZ2294" s="14">
        <v>35.756</v>
      </c>
      <c r="BA2294" s="14">
        <v>29.327999999999999</v>
      </c>
      <c r="BB2294" s="14">
        <v>16.579999999999998</v>
      </c>
      <c r="BC2294" s="14">
        <v>29.422999999999998</v>
      </c>
      <c r="BD2294" s="14">
        <v>62.51</v>
      </c>
      <c r="BE2294" s="14">
        <v>91.790999999999997</v>
      </c>
      <c r="BF2294" s="14">
        <v>107.81</v>
      </c>
      <c r="BG2294" s="14">
        <v>105.265</v>
      </c>
      <c r="BH2294" s="14">
        <v>98.754000000000005</v>
      </c>
      <c r="BI2294" s="14">
        <v>76.177000000000007</v>
      </c>
      <c r="BJ2294" s="14">
        <v>53.718000000000004</v>
      </c>
      <c r="BK2294" s="14">
        <v>30.556999999999999</v>
      </c>
      <c r="BL2294" s="14">
        <v>19.54</v>
      </c>
      <c r="BM2294" s="14">
        <v>12.242000000000001</v>
      </c>
      <c r="BN2294" s="14">
        <v>13.202</v>
      </c>
      <c r="BO2294" s="14">
        <v>27.951000000000001</v>
      </c>
      <c r="BP2294" s="14">
        <v>71.007999999999996</v>
      </c>
      <c r="BQ2294" s="14">
        <v>115.327</v>
      </c>
      <c r="BR2294" s="14">
        <v>138.89699999999999</v>
      </c>
      <c r="BS2294" s="14">
        <v>138.91300000000001</v>
      </c>
      <c r="BT2294" s="14">
        <v>128.934</v>
      </c>
      <c r="BU2294" s="14">
        <v>99.381</v>
      </c>
      <c r="BV2294" s="14">
        <v>67.518000000000001</v>
      </c>
      <c r="BW2294" s="14">
        <v>34.304000000000002</v>
      </c>
      <c r="BX2294" s="14">
        <v>15.948</v>
      </c>
      <c r="BY2294" s="121">
        <v>9.5259999999999998</v>
      </c>
      <c r="BZ2294" s="122" t="str">
        <f t="shared" si="211"/>
        <v>Chignik AP</v>
      </c>
      <c r="CA2294" s="14">
        <f t="shared" si="212"/>
        <v>56.311</v>
      </c>
      <c r="CB2294" s="14">
        <f t="shared" si="213"/>
        <v>-158.37299999999999</v>
      </c>
      <c r="CC2294" s="14">
        <f t="shared" si="214"/>
        <v>1.2340596893297699</v>
      </c>
      <c r="CD2294" s="14">
        <f t="shared" si="215"/>
        <v>7856.8964865300704</v>
      </c>
      <c r="CE2294" s="102"/>
    </row>
    <row r="2295" spans="1:83" x14ac:dyDescent="0.25">
      <c r="A2295" s="14">
        <f t="shared" si="210"/>
        <v>6322.2915665310211</v>
      </c>
      <c r="B2295" s="14" t="s">
        <v>2579</v>
      </c>
      <c r="C2295" s="14">
        <v>56.317</v>
      </c>
      <c r="D2295" s="14">
        <v>107.617</v>
      </c>
      <c r="E2295" s="14">
        <v>413</v>
      </c>
      <c r="F2295" s="14">
        <v>-25.626000000000001</v>
      </c>
      <c r="G2295" s="14">
        <v>-21.599</v>
      </c>
      <c r="H2295" s="14">
        <v>-12.874000000000001</v>
      </c>
      <c r="I2295" s="14">
        <v>-2.298</v>
      </c>
      <c r="J2295" s="14">
        <v>7.827</v>
      </c>
      <c r="K2295" s="14">
        <v>15.069000000000001</v>
      </c>
      <c r="L2295" s="14">
        <v>17.991</v>
      </c>
      <c r="M2295" s="14">
        <v>14.678000000000001</v>
      </c>
      <c r="N2295" s="14">
        <v>6.8380000000000001</v>
      </c>
      <c r="O2295" s="14">
        <v>-1.2849999999999999</v>
      </c>
      <c r="P2295" s="14">
        <v>-14.093</v>
      </c>
      <c r="Q2295" s="14">
        <v>-22.353999999999999</v>
      </c>
      <c r="R2295" s="14">
        <v>8.4689999999999994</v>
      </c>
      <c r="S2295" s="14">
        <v>15.904</v>
      </c>
      <c r="T2295" s="14">
        <v>33.72</v>
      </c>
      <c r="U2295" s="14">
        <v>51.185000000000002</v>
      </c>
      <c r="V2295" s="14">
        <v>70.286000000000001</v>
      </c>
      <c r="W2295" s="14">
        <v>73.555000000000007</v>
      </c>
      <c r="X2295" s="14">
        <v>71.783000000000001</v>
      </c>
      <c r="Y2295" s="14">
        <v>57.093000000000004</v>
      </c>
      <c r="Z2295" s="14">
        <v>38.789000000000001</v>
      </c>
      <c r="AA2295" s="14">
        <v>23.529</v>
      </c>
      <c r="AB2295" s="14">
        <v>11.335000000000001</v>
      </c>
      <c r="AC2295" s="14">
        <v>6.0039999999999996</v>
      </c>
      <c r="AD2295" s="14">
        <v>10.252000000000001</v>
      </c>
      <c r="AE2295" s="14">
        <v>24.085999999999999</v>
      </c>
      <c r="AF2295" s="14">
        <v>54.128999999999998</v>
      </c>
      <c r="AG2295" s="14">
        <v>80.316999999999993</v>
      </c>
      <c r="AH2295" s="14">
        <v>103.271</v>
      </c>
      <c r="AI2295" s="14">
        <v>99.834000000000003</v>
      </c>
      <c r="AJ2295" s="14">
        <v>99.534999999999997</v>
      </c>
      <c r="AK2295" s="14">
        <v>78.86</v>
      </c>
      <c r="AL2295" s="14">
        <v>52.829000000000001</v>
      </c>
      <c r="AM2295" s="14">
        <v>29.498999999999999</v>
      </c>
      <c r="AN2295" s="14">
        <v>13.5</v>
      </c>
      <c r="AO2295" s="14">
        <v>6.7610000000000001</v>
      </c>
      <c r="AP2295" s="14">
        <v>36.201999999999998</v>
      </c>
      <c r="AQ2295" s="14">
        <v>76.263000000000005</v>
      </c>
      <c r="AR2295" s="14">
        <v>117.23399999999999</v>
      </c>
      <c r="AS2295" s="14">
        <v>122.304</v>
      </c>
      <c r="AT2295" s="14">
        <v>128.916</v>
      </c>
      <c r="AU2295" s="14">
        <v>122.715</v>
      </c>
      <c r="AV2295" s="14">
        <v>123.717</v>
      </c>
      <c r="AW2295" s="14">
        <v>115.699</v>
      </c>
      <c r="AX2295" s="14">
        <v>103.416</v>
      </c>
      <c r="AY2295" s="14">
        <v>72.564999999999998</v>
      </c>
      <c r="AZ2295" s="14">
        <v>33.981999999999999</v>
      </c>
      <c r="BA2295" s="14">
        <v>18.82</v>
      </c>
      <c r="BB2295" s="14">
        <v>14.26</v>
      </c>
      <c r="BC2295" s="14">
        <v>33.798000000000002</v>
      </c>
      <c r="BD2295" s="14">
        <v>72.661000000000001</v>
      </c>
      <c r="BE2295" s="14">
        <v>96.465999999999994</v>
      </c>
      <c r="BF2295" s="14">
        <v>123.38</v>
      </c>
      <c r="BG2295" s="14">
        <v>127.85899999999999</v>
      </c>
      <c r="BH2295" s="14">
        <v>120.535</v>
      </c>
      <c r="BI2295" s="14">
        <v>101.858</v>
      </c>
      <c r="BJ2295" s="14">
        <v>71.713999999999999</v>
      </c>
      <c r="BK2295" s="14">
        <v>43.12</v>
      </c>
      <c r="BL2295" s="14">
        <v>16.052</v>
      </c>
      <c r="BM2295" s="14">
        <v>8.2040000000000006</v>
      </c>
      <c r="BN2295" s="14">
        <v>17.161000000000001</v>
      </c>
      <c r="BO2295" s="14">
        <v>40.582999999999998</v>
      </c>
      <c r="BP2295" s="14">
        <v>92.884</v>
      </c>
      <c r="BQ2295" s="14">
        <v>139.58199999999999</v>
      </c>
      <c r="BR2295" s="14">
        <v>188.05199999999999</v>
      </c>
      <c r="BS2295" s="14">
        <v>196.27799999999999</v>
      </c>
      <c r="BT2295" s="14">
        <v>188.083</v>
      </c>
      <c r="BU2295" s="14">
        <v>148.72</v>
      </c>
      <c r="BV2295" s="14">
        <v>97.555000000000007</v>
      </c>
      <c r="BW2295" s="14">
        <v>52.718000000000004</v>
      </c>
      <c r="BX2295" s="14">
        <v>21.625</v>
      </c>
      <c r="BY2295" s="121">
        <v>10.964</v>
      </c>
      <c r="BZ2295" s="122" t="str">
        <f t="shared" si="211"/>
        <v>Kazachinskoye</v>
      </c>
      <c r="CA2295" s="14">
        <f t="shared" si="212"/>
        <v>56.317</v>
      </c>
      <c r="CB2295" s="14">
        <f t="shared" si="213"/>
        <v>107.617</v>
      </c>
      <c r="CC2295" s="14">
        <f t="shared" si="214"/>
        <v>0.99302379505972327</v>
      </c>
      <c r="CD2295" s="14">
        <f t="shared" si="215"/>
        <v>6322.2915665310211</v>
      </c>
      <c r="CE2295" s="102"/>
    </row>
    <row r="2296" spans="1:83" x14ac:dyDescent="0.25">
      <c r="A2296" s="14">
        <f t="shared" si="210"/>
        <v>6118.8770887605378</v>
      </c>
      <c r="B2296" s="14" t="s">
        <v>2580</v>
      </c>
      <c r="C2296" s="14">
        <v>56.332999999999998</v>
      </c>
      <c r="D2296" s="14">
        <v>-103.283</v>
      </c>
      <c r="E2296" s="14">
        <v>344.1</v>
      </c>
      <c r="F2296" s="14">
        <v>-20.856000000000002</v>
      </c>
      <c r="G2296" s="14">
        <v>-18.456</v>
      </c>
      <c r="H2296" s="14">
        <v>-10.808999999999999</v>
      </c>
      <c r="I2296" s="14">
        <v>-1.6950000000000001</v>
      </c>
      <c r="J2296" s="14">
        <v>7.0149999999999997</v>
      </c>
      <c r="K2296" s="14">
        <v>13.334</v>
      </c>
      <c r="L2296" s="14">
        <v>16.274000000000001</v>
      </c>
      <c r="M2296" s="14">
        <v>14.689</v>
      </c>
      <c r="N2296" s="14">
        <v>9.1280000000000001</v>
      </c>
      <c r="O2296" s="14">
        <v>1.306</v>
      </c>
      <c r="P2296" s="14">
        <v>-9.2940000000000005</v>
      </c>
      <c r="Q2296" s="14">
        <v>-17.545000000000002</v>
      </c>
      <c r="R2296" s="14">
        <v>7.4550000000000001</v>
      </c>
      <c r="S2296" s="14">
        <v>15.286</v>
      </c>
      <c r="T2296" s="14">
        <v>30.97</v>
      </c>
      <c r="U2296" s="14">
        <v>51.698999999999998</v>
      </c>
      <c r="V2296" s="14">
        <v>74.37</v>
      </c>
      <c r="W2296" s="14">
        <v>78.447000000000003</v>
      </c>
      <c r="X2296" s="14">
        <v>64.816000000000003</v>
      </c>
      <c r="Y2296" s="14">
        <v>57.968000000000004</v>
      </c>
      <c r="Z2296" s="14">
        <v>36.395000000000003</v>
      </c>
      <c r="AA2296" s="14">
        <v>18.536999999999999</v>
      </c>
      <c r="AB2296" s="14">
        <v>9.5630000000000006</v>
      </c>
      <c r="AC2296" s="14">
        <v>5.5069999999999997</v>
      </c>
      <c r="AD2296" s="14">
        <v>12.199</v>
      </c>
      <c r="AE2296" s="14">
        <v>27.849</v>
      </c>
      <c r="AF2296" s="14">
        <v>54.627000000000002</v>
      </c>
      <c r="AG2296" s="14">
        <v>86.74</v>
      </c>
      <c r="AH2296" s="14">
        <v>109.40600000000001</v>
      </c>
      <c r="AI2296" s="14">
        <v>105.40900000000001</v>
      </c>
      <c r="AJ2296" s="14">
        <v>84.674000000000007</v>
      </c>
      <c r="AK2296" s="14">
        <v>97.38</v>
      </c>
      <c r="AL2296" s="14">
        <v>55.904000000000003</v>
      </c>
      <c r="AM2296" s="14">
        <v>30.733000000000001</v>
      </c>
      <c r="AN2296" s="14">
        <v>13.893000000000001</v>
      </c>
      <c r="AO2296" s="14">
        <v>7.141</v>
      </c>
      <c r="AP2296" s="14">
        <v>63.99</v>
      </c>
      <c r="AQ2296" s="14">
        <v>98.867000000000004</v>
      </c>
      <c r="AR2296" s="14">
        <v>125.041</v>
      </c>
      <c r="AS2296" s="14">
        <v>143.892</v>
      </c>
      <c r="AT2296" s="14">
        <v>121.011</v>
      </c>
      <c r="AU2296" s="14">
        <v>111.895</v>
      </c>
      <c r="AV2296" s="14">
        <v>116.81399999999999</v>
      </c>
      <c r="AW2296" s="14">
        <v>121.188</v>
      </c>
      <c r="AX2296" s="14">
        <v>105.178</v>
      </c>
      <c r="AY2296" s="14">
        <v>70.046000000000006</v>
      </c>
      <c r="AZ2296" s="14">
        <v>53.735999999999997</v>
      </c>
      <c r="BA2296" s="14">
        <v>38.517000000000003</v>
      </c>
      <c r="BB2296" s="14">
        <v>27.167999999999999</v>
      </c>
      <c r="BC2296" s="14">
        <v>54.890999999999998</v>
      </c>
      <c r="BD2296" s="14">
        <v>89.853999999999999</v>
      </c>
      <c r="BE2296" s="14">
        <v>136.50700000000001</v>
      </c>
      <c r="BF2296" s="14">
        <v>141.37</v>
      </c>
      <c r="BG2296" s="14">
        <v>132.31</v>
      </c>
      <c r="BH2296" s="14">
        <v>119.331</v>
      </c>
      <c r="BI2296" s="14">
        <v>126.10299999999999</v>
      </c>
      <c r="BJ2296" s="14">
        <v>90.754999999999995</v>
      </c>
      <c r="BK2296" s="14">
        <v>44.006</v>
      </c>
      <c r="BL2296" s="14">
        <v>25.87</v>
      </c>
      <c r="BM2296" s="14">
        <v>17.045999999999999</v>
      </c>
      <c r="BN2296" s="14">
        <v>19.651</v>
      </c>
      <c r="BO2296" s="14">
        <v>45.256999999999998</v>
      </c>
      <c r="BP2296" s="14">
        <v>94.224000000000004</v>
      </c>
      <c r="BQ2296" s="14">
        <v>158.45400000000001</v>
      </c>
      <c r="BR2296" s="14">
        <v>184.274</v>
      </c>
      <c r="BS2296" s="14">
        <v>185.38900000000001</v>
      </c>
      <c r="BT2296" s="14">
        <v>176.28800000000001</v>
      </c>
      <c r="BU2296" s="14">
        <v>154.18899999999999</v>
      </c>
      <c r="BV2296" s="14">
        <v>96.343999999999994</v>
      </c>
      <c r="BW2296" s="14">
        <v>44.664000000000001</v>
      </c>
      <c r="BX2296" s="14">
        <v>21.591000000000001</v>
      </c>
      <c r="BY2296" s="121">
        <v>11.676</v>
      </c>
      <c r="BZ2296" s="122" t="str">
        <f t="shared" si="211"/>
        <v>Southend AP</v>
      </c>
      <c r="CA2296" s="14">
        <f t="shared" si="212"/>
        <v>56.332999999999998</v>
      </c>
      <c r="CB2296" s="14">
        <f t="shared" si="213"/>
        <v>-103.283</v>
      </c>
      <c r="CC2296" s="14">
        <f t="shared" si="214"/>
        <v>0.96107407958708324</v>
      </c>
      <c r="CD2296" s="14">
        <f t="shared" si="215"/>
        <v>6118.8770887605378</v>
      </c>
      <c r="CE2296" s="102"/>
    </row>
    <row r="2297" spans="1:83" x14ac:dyDescent="0.25">
      <c r="A2297" s="14">
        <f t="shared" si="210"/>
        <v>5712.1450260869196</v>
      </c>
      <c r="B2297" s="14" t="s">
        <v>2581</v>
      </c>
      <c r="C2297" s="14">
        <v>56.357999999999997</v>
      </c>
      <c r="D2297" s="14">
        <v>-94.710999999999999</v>
      </c>
      <c r="E2297" s="14">
        <v>145.1</v>
      </c>
      <c r="F2297" s="14">
        <v>-22.523</v>
      </c>
      <c r="G2297" s="14">
        <v>-21.99</v>
      </c>
      <c r="H2297" s="14">
        <v>-15.659000000000001</v>
      </c>
      <c r="I2297" s="14">
        <v>-4.9349999999999996</v>
      </c>
      <c r="J2297" s="14">
        <v>3.6389999999999998</v>
      </c>
      <c r="K2297" s="14">
        <v>12.153</v>
      </c>
      <c r="L2297" s="14">
        <v>15.82</v>
      </c>
      <c r="M2297" s="14">
        <v>14.196999999999999</v>
      </c>
      <c r="N2297" s="14">
        <v>8.282</v>
      </c>
      <c r="O2297" s="14">
        <v>0.16600000000000001</v>
      </c>
      <c r="P2297" s="14">
        <v>-8.5779999999999994</v>
      </c>
      <c r="Q2297" s="14">
        <v>-21.83</v>
      </c>
      <c r="R2297" s="14">
        <v>7.4960000000000004</v>
      </c>
      <c r="S2297" s="14">
        <v>14.086</v>
      </c>
      <c r="T2297" s="14">
        <v>30.145</v>
      </c>
      <c r="U2297" s="14">
        <v>46.331000000000003</v>
      </c>
      <c r="V2297" s="14">
        <v>67.569000000000003</v>
      </c>
      <c r="W2297" s="14">
        <v>76.677999999999997</v>
      </c>
      <c r="X2297" s="14">
        <v>73.236000000000004</v>
      </c>
      <c r="Y2297" s="14">
        <v>54.231999999999999</v>
      </c>
      <c r="Z2297" s="14">
        <v>34.11</v>
      </c>
      <c r="AA2297" s="14">
        <v>16.484999999999999</v>
      </c>
      <c r="AB2297" s="14">
        <v>7.984</v>
      </c>
      <c r="AC2297" s="14">
        <v>5.2830000000000004</v>
      </c>
      <c r="AD2297" s="14">
        <v>10.795999999999999</v>
      </c>
      <c r="AE2297" s="14">
        <v>23.006</v>
      </c>
      <c r="AF2297" s="14">
        <v>48.968000000000004</v>
      </c>
      <c r="AG2297" s="14">
        <v>69.436999999999998</v>
      </c>
      <c r="AH2297" s="14">
        <v>87.236000000000004</v>
      </c>
      <c r="AI2297" s="14">
        <v>102.17400000000001</v>
      </c>
      <c r="AJ2297" s="14">
        <v>101.108</v>
      </c>
      <c r="AK2297" s="14">
        <v>76.521000000000001</v>
      </c>
      <c r="AL2297" s="14">
        <v>42.75</v>
      </c>
      <c r="AM2297" s="14">
        <v>25.245999999999999</v>
      </c>
      <c r="AN2297" s="14">
        <v>11.103</v>
      </c>
      <c r="AO2297" s="14">
        <v>6.8739999999999997</v>
      </c>
      <c r="AP2297" s="14">
        <v>43.808</v>
      </c>
      <c r="AQ2297" s="14">
        <v>63.302999999999997</v>
      </c>
      <c r="AR2297" s="14">
        <v>104.517</v>
      </c>
      <c r="AS2297" s="14">
        <v>102.098</v>
      </c>
      <c r="AT2297" s="14">
        <v>102.874</v>
      </c>
      <c r="AU2297" s="14">
        <v>97.213999999999999</v>
      </c>
      <c r="AV2297" s="14">
        <v>98.844999999999999</v>
      </c>
      <c r="AW2297" s="14">
        <v>89.814999999999998</v>
      </c>
      <c r="AX2297" s="14">
        <v>66.138999999999996</v>
      </c>
      <c r="AY2297" s="14">
        <v>58.856999999999999</v>
      </c>
      <c r="AZ2297" s="14">
        <v>43.777999999999999</v>
      </c>
      <c r="BA2297" s="14">
        <v>24.93</v>
      </c>
      <c r="BB2297" s="14">
        <v>20.048999999999999</v>
      </c>
      <c r="BC2297" s="14">
        <v>26.879000000000001</v>
      </c>
      <c r="BD2297" s="14">
        <v>79.465999999999994</v>
      </c>
      <c r="BE2297" s="14">
        <v>82.28</v>
      </c>
      <c r="BF2297" s="14">
        <v>124.874</v>
      </c>
      <c r="BG2297" s="14">
        <v>120.59099999999999</v>
      </c>
      <c r="BH2297" s="14">
        <v>115.086</v>
      </c>
      <c r="BI2297" s="14">
        <v>99.4</v>
      </c>
      <c r="BJ2297" s="14">
        <v>50.93</v>
      </c>
      <c r="BK2297" s="14">
        <v>36.847000000000001</v>
      </c>
      <c r="BL2297" s="14">
        <v>21.952999999999999</v>
      </c>
      <c r="BM2297" s="14">
        <v>9.02</v>
      </c>
      <c r="BN2297" s="14">
        <v>16.523</v>
      </c>
      <c r="BO2297" s="14">
        <v>36.308</v>
      </c>
      <c r="BP2297" s="14">
        <v>82.882999999999996</v>
      </c>
      <c r="BQ2297" s="14">
        <v>121.533</v>
      </c>
      <c r="BR2297" s="14">
        <v>155.61699999999999</v>
      </c>
      <c r="BS2297" s="14">
        <v>165.06899999999999</v>
      </c>
      <c r="BT2297" s="14">
        <v>159.102</v>
      </c>
      <c r="BU2297" s="14">
        <v>121.756</v>
      </c>
      <c r="BV2297" s="14">
        <v>74.454999999999998</v>
      </c>
      <c r="BW2297" s="14">
        <v>37.802999999999997</v>
      </c>
      <c r="BX2297" s="14">
        <v>17.786000000000001</v>
      </c>
      <c r="BY2297" s="121">
        <v>10.551</v>
      </c>
      <c r="BZ2297" s="122" t="str">
        <f t="shared" si="211"/>
        <v>Gillam AP</v>
      </c>
      <c r="CA2297" s="14">
        <f t="shared" si="212"/>
        <v>56.357999999999997</v>
      </c>
      <c r="CB2297" s="14">
        <f t="shared" si="213"/>
        <v>-94.710999999999999</v>
      </c>
      <c r="CC2297" s="14">
        <f t="shared" si="214"/>
        <v>0.89718986732032147</v>
      </c>
      <c r="CD2297" s="14">
        <f t="shared" si="215"/>
        <v>5712.1450260869196</v>
      </c>
      <c r="CE2297" s="102"/>
    </row>
    <row r="2298" spans="1:83" x14ac:dyDescent="0.25">
      <c r="A2298" s="14">
        <f t="shared" si="210"/>
        <v>7411.6495744526901</v>
      </c>
      <c r="B2298" s="14" t="s">
        <v>2582</v>
      </c>
      <c r="C2298" s="14">
        <v>56.454999999999998</v>
      </c>
      <c r="D2298" s="14">
        <v>138.16800000000001</v>
      </c>
      <c r="E2298" s="14">
        <v>8</v>
      </c>
      <c r="F2298" s="14">
        <v>-17.326000000000001</v>
      </c>
      <c r="G2298" s="14">
        <v>-16.571999999999999</v>
      </c>
      <c r="H2298" s="14">
        <v>-9.3699999999999992</v>
      </c>
      <c r="I2298" s="14">
        <v>-3.28</v>
      </c>
      <c r="J2298" s="14">
        <v>1.966</v>
      </c>
      <c r="K2298" s="14">
        <v>7.4480000000000004</v>
      </c>
      <c r="L2298" s="14">
        <v>12.515000000000001</v>
      </c>
      <c r="M2298" s="14">
        <v>13.407</v>
      </c>
      <c r="N2298" s="14">
        <v>9.5980000000000008</v>
      </c>
      <c r="O2298" s="14">
        <v>1.4159999999999999</v>
      </c>
      <c r="P2298" s="14">
        <v>-10.589</v>
      </c>
      <c r="Q2298" s="14">
        <v>-17.350999999999999</v>
      </c>
      <c r="R2298" s="14">
        <v>8.8089999999999993</v>
      </c>
      <c r="S2298" s="14">
        <v>15.249000000000001</v>
      </c>
      <c r="T2298" s="14">
        <v>31.100999999999999</v>
      </c>
      <c r="U2298" s="14">
        <v>47.308</v>
      </c>
      <c r="V2298" s="14">
        <v>65.228999999999999</v>
      </c>
      <c r="W2298" s="14">
        <v>70.546000000000006</v>
      </c>
      <c r="X2298" s="14">
        <v>63.341999999999999</v>
      </c>
      <c r="Y2298" s="14">
        <v>56.03</v>
      </c>
      <c r="Z2298" s="14">
        <v>37.1</v>
      </c>
      <c r="AA2298" s="14">
        <v>22.928999999999998</v>
      </c>
      <c r="AB2298" s="14">
        <v>10.967000000000001</v>
      </c>
      <c r="AC2298" s="14">
        <v>6.4539999999999997</v>
      </c>
      <c r="AD2298" s="14">
        <v>13.106</v>
      </c>
      <c r="AE2298" s="14">
        <v>26.327999999999999</v>
      </c>
      <c r="AF2298" s="14">
        <v>56.688000000000002</v>
      </c>
      <c r="AG2298" s="14">
        <v>66.783000000000001</v>
      </c>
      <c r="AH2298" s="14">
        <v>85.406000000000006</v>
      </c>
      <c r="AI2298" s="14">
        <v>88.427000000000007</v>
      </c>
      <c r="AJ2298" s="14">
        <v>77.63</v>
      </c>
      <c r="AK2298" s="14">
        <v>68.616</v>
      </c>
      <c r="AL2298" s="14">
        <v>52.978999999999999</v>
      </c>
      <c r="AM2298" s="14">
        <v>33.360999999999997</v>
      </c>
      <c r="AN2298" s="14">
        <v>15.891</v>
      </c>
      <c r="AO2298" s="14">
        <v>8.7759999999999998</v>
      </c>
      <c r="AP2298" s="14">
        <v>52.665999999999997</v>
      </c>
      <c r="AQ2298" s="14">
        <v>84.74</v>
      </c>
      <c r="AR2298" s="14">
        <v>123.29900000000001</v>
      </c>
      <c r="AS2298" s="14">
        <v>99.447000000000003</v>
      </c>
      <c r="AT2298" s="14">
        <v>101.075</v>
      </c>
      <c r="AU2298" s="14">
        <v>95.680999999999997</v>
      </c>
      <c r="AV2298" s="14">
        <v>87.15</v>
      </c>
      <c r="AW2298" s="14">
        <v>87.552000000000007</v>
      </c>
      <c r="AX2298" s="14">
        <v>99.921999999999997</v>
      </c>
      <c r="AY2298" s="14">
        <v>86.103999999999999</v>
      </c>
      <c r="AZ2298" s="14">
        <v>58.531999999999996</v>
      </c>
      <c r="BA2298" s="14">
        <v>36.468000000000004</v>
      </c>
      <c r="BB2298" s="14">
        <v>18.247</v>
      </c>
      <c r="BC2298" s="14">
        <v>34.54</v>
      </c>
      <c r="BD2298" s="14">
        <v>69.584000000000003</v>
      </c>
      <c r="BE2298" s="14">
        <v>80.25</v>
      </c>
      <c r="BF2298" s="14">
        <v>98.852000000000004</v>
      </c>
      <c r="BG2298" s="14">
        <v>96.825000000000003</v>
      </c>
      <c r="BH2298" s="14">
        <v>87.71</v>
      </c>
      <c r="BI2298" s="14">
        <v>77.483999999999995</v>
      </c>
      <c r="BJ2298" s="14">
        <v>66.692999999999998</v>
      </c>
      <c r="BK2298" s="14">
        <v>43.965000000000003</v>
      </c>
      <c r="BL2298" s="14">
        <v>22.661000000000001</v>
      </c>
      <c r="BM2298" s="14">
        <v>12.927</v>
      </c>
      <c r="BN2298" s="14">
        <v>20.044</v>
      </c>
      <c r="BO2298" s="14">
        <v>42.179000000000002</v>
      </c>
      <c r="BP2298" s="14">
        <v>93.263999999999996</v>
      </c>
      <c r="BQ2298" s="14">
        <v>116.958</v>
      </c>
      <c r="BR2298" s="14">
        <v>150.04499999999999</v>
      </c>
      <c r="BS2298" s="14">
        <v>153.97</v>
      </c>
      <c r="BT2298" s="14">
        <v>137.61699999999999</v>
      </c>
      <c r="BU2298" s="14">
        <v>119.812</v>
      </c>
      <c r="BV2298" s="14">
        <v>93.436000000000007</v>
      </c>
      <c r="BW2298" s="14">
        <v>56.354999999999997</v>
      </c>
      <c r="BX2298" s="14">
        <v>25.181999999999999</v>
      </c>
      <c r="BY2298" s="121">
        <v>13.247999999999999</v>
      </c>
      <c r="BZ2298" s="122" t="str">
        <f t="shared" si="211"/>
        <v>Ayan</v>
      </c>
      <c r="CA2298" s="14">
        <f t="shared" si="212"/>
        <v>56.454999999999998</v>
      </c>
      <c r="CB2298" s="14">
        <f t="shared" si="213"/>
        <v>138.16800000000001</v>
      </c>
      <c r="CC2298" s="14">
        <f t="shared" si="214"/>
        <v>1.1641260626191148</v>
      </c>
      <c r="CD2298" s="14">
        <f t="shared" si="215"/>
        <v>7411.6495744526901</v>
      </c>
      <c r="CE2298" s="102"/>
    </row>
    <row r="2299" spans="1:83" x14ac:dyDescent="0.25">
      <c r="A2299" s="14">
        <f t="shared" si="210"/>
        <v>4758.301138196588</v>
      </c>
      <c r="B2299" s="14" t="s">
        <v>2583</v>
      </c>
      <c r="C2299" s="14">
        <v>56.533000000000001</v>
      </c>
      <c r="D2299" s="14">
        <v>-76.516999999999996</v>
      </c>
      <c r="E2299" s="14">
        <v>71</v>
      </c>
      <c r="F2299" s="14">
        <v>-19.567</v>
      </c>
      <c r="G2299" s="14">
        <v>-21.759</v>
      </c>
      <c r="H2299" s="14">
        <v>-15.7</v>
      </c>
      <c r="I2299" s="14">
        <v>-5.2009999999999996</v>
      </c>
      <c r="J2299" s="14">
        <v>0.69199999999999995</v>
      </c>
      <c r="K2299" s="14">
        <v>7.327</v>
      </c>
      <c r="L2299" s="14">
        <v>10.776999999999999</v>
      </c>
      <c r="M2299" s="14">
        <v>10.71</v>
      </c>
      <c r="N2299" s="14">
        <v>6.4909999999999997</v>
      </c>
      <c r="O2299" s="14">
        <v>2.722</v>
      </c>
      <c r="P2299" s="14">
        <v>-3.2269999999999999</v>
      </c>
      <c r="Q2299" s="14">
        <v>-11.624000000000001</v>
      </c>
      <c r="R2299" s="14">
        <v>6.6970000000000001</v>
      </c>
      <c r="S2299" s="14">
        <v>8.2479999999999993</v>
      </c>
      <c r="T2299" s="14">
        <v>22.748999999999999</v>
      </c>
      <c r="U2299" s="14">
        <v>37.131</v>
      </c>
      <c r="V2299" s="14">
        <v>68.619</v>
      </c>
      <c r="W2299" s="14">
        <v>83.132999999999996</v>
      </c>
      <c r="X2299" s="14">
        <v>72.524000000000001</v>
      </c>
      <c r="Y2299" s="14">
        <v>55.582999999999998</v>
      </c>
      <c r="Z2299" s="14">
        <v>31.399000000000001</v>
      </c>
      <c r="AA2299" s="14">
        <v>18.798999999999999</v>
      </c>
      <c r="AB2299" s="14">
        <v>8.6170000000000009</v>
      </c>
      <c r="AC2299" s="14">
        <v>3.7650000000000001</v>
      </c>
      <c r="AD2299" s="14">
        <v>8.9329999999999998</v>
      </c>
      <c r="AE2299" s="14">
        <v>12.102</v>
      </c>
      <c r="AF2299" s="14">
        <v>37.853000000000002</v>
      </c>
      <c r="AG2299" s="14">
        <v>53.521999999999998</v>
      </c>
      <c r="AH2299" s="14">
        <v>89.262</v>
      </c>
      <c r="AI2299" s="14">
        <v>101.89700000000001</v>
      </c>
      <c r="AJ2299" s="14">
        <v>94.289000000000001</v>
      </c>
      <c r="AK2299" s="14">
        <v>74.141000000000005</v>
      </c>
      <c r="AL2299" s="14">
        <v>49.371000000000002</v>
      </c>
      <c r="AM2299" s="14">
        <v>30.094000000000001</v>
      </c>
      <c r="AN2299" s="14">
        <v>11.911</v>
      </c>
      <c r="AO2299" s="14">
        <v>5.0170000000000003</v>
      </c>
      <c r="AP2299" s="14">
        <v>26.555</v>
      </c>
      <c r="AQ2299" s="14">
        <v>40.652000000000001</v>
      </c>
      <c r="AR2299" s="14">
        <v>78.239000000000004</v>
      </c>
      <c r="AS2299" s="14">
        <v>73.442999999999998</v>
      </c>
      <c r="AT2299" s="14">
        <v>99.769000000000005</v>
      </c>
      <c r="AU2299" s="14">
        <v>113.233</v>
      </c>
      <c r="AV2299" s="14">
        <v>97.483999999999995</v>
      </c>
      <c r="AW2299" s="14">
        <v>94.341999999999999</v>
      </c>
      <c r="AX2299" s="14">
        <v>81.111000000000004</v>
      </c>
      <c r="AY2299" s="14">
        <v>72.563000000000002</v>
      </c>
      <c r="AZ2299" s="14">
        <v>40.191000000000003</v>
      </c>
      <c r="BA2299" s="14">
        <v>20.617999999999999</v>
      </c>
      <c r="BB2299" s="14">
        <v>10.29</v>
      </c>
      <c r="BC2299" s="14">
        <v>24.202999999999999</v>
      </c>
      <c r="BD2299" s="14">
        <v>54.363</v>
      </c>
      <c r="BE2299" s="14">
        <v>68.698999999999998</v>
      </c>
      <c r="BF2299" s="14">
        <v>110.258</v>
      </c>
      <c r="BG2299" s="14">
        <v>142.94300000000001</v>
      </c>
      <c r="BH2299" s="14">
        <v>119.441</v>
      </c>
      <c r="BI2299" s="14">
        <v>100.339</v>
      </c>
      <c r="BJ2299" s="14">
        <v>66.206999999999994</v>
      </c>
      <c r="BK2299" s="14">
        <v>45.884999999999998</v>
      </c>
      <c r="BL2299" s="14">
        <v>20.048999999999999</v>
      </c>
      <c r="BM2299" s="14">
        <v>8.77</v>
      </c>
      <c r="BN2299" s="14">
        <v>13.616</v>
      </c>
      <c r="BO2299" s="14">
        <v>21.233000000000001</v>
      </c>
      <c r="BP2299" s="14">
        <v>61.62</v>
      </c>
      <c r="BQ2299" s="14">
        <v>89.597999999999999</v>
      </c>
      <c r="BR2299" s="14">
        <v>151.02600000000001</v>
      </c>
      <c r="BS2299" s="14">
        <v>187.309</v>
      </c>
      <c r="BT2299" s="14">
        <v>155.58099999999999</v>
      </c>
      <c r="BU2299" s="14">
        <v>124.72499999999999</v>
      </c>
      <c r="BV2299" s="14">
        <v>79.251000000000005</v>
      </c>
      <c r="BW2299" s="14">
        <v>45.954000000000001</v>
      </c>
      <c r="BX2299" s="14">
        <v>18.244</v>
      </c>
      <c r="BY2299" s="121">
        <v>7.5960000000000001</v>
      </c>
      <c r="BZ2299" s="122" t="str">
        <f t="shared" si="211"/>
        <v>Umiujaq AP</v>
      </c>
      <c r="CA2299" s="14">
        <f t="shared" si="212"/>
        <v>56.533000000000001</v>
      </c>
      <c r="CB2299" s="14">
        <f t="shared" si="213"/>
        <v>-76.516999999999996</v>
      </c>
      <c r="CC2299" s="14">
        <f t="shared" si="214"/>
        <v>0.74737240517390369</v>
      </c>
      <c r="CD2299" s="14">
        <f t="shared" si="215"/>
        <v>4758.301138196588</v>
      </c>
      <c r="CE2299" s="102"/>
    </row>
    <row r="2300" spans="1:83" x14ac:dyDescent="0.25">
      <c r="A2300" s="14">
        <f t="shared" si="210"/>
        <v>4905.9213161259222</v>
      </c>
      <c r="B2300" s="14" t="s">
        <v>2584</v>
      </c>
      <c r="C2300" s="14">
        <v>56.537999999999997</v>
      </c>
      <c r="D2300" s="14">
        <v>-79.247</v>
      </c>
      <c r="E2300" s="14">
        <v>20</v>
      </c>
      <c r="F2300" s="14">
        <v>-17.983000000000001</v>
      </c>
      <c r="G2300" s="14">
        <v>-20.335999999999999</v>
      </c>
      <c r="H2300" s="14">
        <v>-14.785</v>
      </c>
      <c r="I2300" s="14">
        <v>-6.6790000000000003</v>
      </c>
      <c r="J2300" s="14">
        <v>-0.85299999999999998</v>
      </c>
      <c r="K2300" s="14">
        <v>3.53</v>
      </c>
      <c r="L2300" s="14">
        <v>6.7119999999999997</v>
      </c>
      <c r="M2300" s="14">
        <v>8.9749999999999996</v>
      </c>
      <c r="N2300" s="14">
        <v>6.194</v>
      </c>
      <c r="O2300" s="14">
        <v>1.7569999999999999</v>
      </c>
      <c r="P2300" s="14">
        <v>-3.0760000000000001</v>
      </c>
      <c r="Q2300" s="14">
        <v>-10.215999999999999</v>
      </c>
      <c r="R2300" s="14">
        <v>6.5410000000000004</v>
      </c>
      <c r="S2300" s="14">
        <v>9.6880000000000006</v>
      </c>
      <c r="T2300" s="14">
        <v>26.876000000000001</v>
      </c>
      <c r="U2300" s="14">
        <v>37.107999999999997</v>
      </c>
      <c r="V2300" s="14">
        <v>66.864999999999995</v>
      </c>
      <c r="W2300" s="14">
        <v>83.070999999999998</v>
      </c>
      <c r="X2300" s="14">
        <v>76.587999999999994</v>
      </c>
      <c r="Y2300" s="14">
        <v>53.220999999999997</v>
      </c>
      <c r="Z2300" s="14">
        <v>32.155999999999999</v>
      </c>
      <c r="AA2300" s="14">
        <v>18.341000000000001</v>
      </c>
      <c r="AB2300" s="14">
        <v>7.1470000000000002</v>
      </c>
      <c r="AC2300" s="14">
        <v>4.569</v>
      </c>
      <c r="AD2300" s="14">
        <v>7.742</v>
      </c>
      <c r="AE2300" s="14">
        <v>18.475999999999999</v>
      </c>
      <c r="AF2300" s="14">
        <v>38.411000000000001</v>
      </c>
      <c r="AG2300" s="14">
        <v>50.875</v>
      </c>
      <c r="AH2300" s="14">
        <v>80.444000000000003</v>
      </c>
      <c r="AI2300" s="14">
        <v>97.578999999999994</v>
      </c>
      <c r="AJ2300" s="14">
        <v>99.369</v>
      </c>
      <c r="AK2300" s="14">
        <v>70.691999999999993</v>
      </c>
      <c r="AL2300" s="14">
        <v>47.1</v>
      </c>
      <c r="AM2300" s="14">
        <v>21.949000000000002</v>
      </c>
      <c r="AN2300" s="14">
        <v>8.7200000000000006</v>
      </c>
      <c r="AO2300" s="14">
        <v>5.2510000000000003</v>
      </c>
      <c r="AP2300" s="14">
        <v>21.850999999999999</v>
      </c>
      <c r="AQ2300" s="14">
        <v>59.701999999999998</v>
      </c>
      <c r="AR2300" s="14">
        <v>76.338999999999999</v>
      </c>
      <c r="AS2300" s="14">
        <v>80.158000000000001</v>
      </c>
      <c r="AT2300" s="14">
        <v>85.933000000000007</v>
      </c>
      <c r="AU2300" s="14">
        <v>103.303</v>
      </c>
      <c r="AV2300" s="14">
        <v>108.221</v>
      </c>
      <c r="AW2300" s="14">
        <v>91.91</v>
      </c>
      <c r="AX2300" s="14">
        <v>78.459000000000003</v>
      </c>
      <c r="AY2300" s="14">
        <v>36.945</v>
      </c>
      <c r="AZ2300" s="14">
        <v>25.216999999999999</v>
      </c>
      <c r="BA2300" s="14">
        <v>13.564</v>
      </c>
      <c r="BB2300" s="14">
        <v>10.557</v>
      </c>
      <c r="BC2300" s="14">
        <v>32.414999999999999</v>
      </c>
      <c r="BD2300" s="14">
        <v>48.218000000000004</v>
      </c>
      <c r="BE2300" s="14">
        <v>62.341999999999999</v>
      </c>
      <c r="BF2300" s="14">
        <v>89.536000000000001</v>
      </c>
      <c r="BG2300" s="14">
        <v>134.22999999999999</v>
      </c>
      <c r="BH2300" s="14">
        <v>129.15100000000001</v>
      </c>
      <c r="BI2300" s="14">
        <v>76.894000000000005</v>
      </c>
      <c r="BJ2300" s="14">
        <v>64.414000000000001</v>
      </c>
      <c r="BK2300" s="14">
        <v>24.169</v>
      </c>
      <c r="BL2300" s="14">
        <v>14.114000000000001</v>
      </c>
      <c r="BM2300" s="14">
        <v>6.2770000000000001</v>
      </c>
      <c r="BN2300" s="14">
        <v>12.723000000000001</v>
      </c>
      <c r="BO2300" s="14">
        <v>27.658000000000001</v>
      </c>
      <c r="BP2300" s="14">
        <v>65.313999999999993</v>
      </c>
      <c r="BQ2300" s="14">
        <v>97.179000000000002</v>
      </c>
      <c r="BR2300" s="14">
        <v>131.833</v>
      </c>
      <c r="BS2300" s="14">
        <v>171.607</v>
      </c>
      <c r="BT2300" s="14">
        <v>171.91499999999999</v>
      </c>
      <c r="BU2300" s="14">
        <v>122.855</v>
      </c>
      <c r="BV2300" s="14">
        <v>78.481999999999999</v>
      </c>
      <c r="BW2300" s="14">
        <v>35.515999999999998</v>
      </c>
      <c r="BX2300" s="14">
        <v>13.882999999999999</v>
      </c>
      <c r="BY2300" s="121">
        <v>8.34</v>
      </c>
      <c r="BZ2300" s="122" t="str">
        <f t="shared" si="211"/>
        <v>Sanikiluaq AP</v>
      </c>
      <c r="CA2300" s="14">
        <f t="shared" si="212"/>
        <v>56.537999999999997</v>
      </c>
      <c r="CB2300" s="14">
        <f t="shared" si="213"/>
        <v>-79.247</v>
      </c>
      <c r="CC2300" s="14">
        <f t="shared" si="214"/>
        <v>0.7705586735976504</v>
      </c>
      <c r="CD2300" s="14">
        <f t="shared" si="215"/>
        <v>4905.9213161259222</v>
      </c>
      <c r="CE2300" s="102"/>
    </row>
    <row r="2301" spans="1:83" x14ac:dyDescent="0.25">
      <c r="A2301" s="14">
        <f t="shared" si="210"/>
        <v>6859.0839617570318</v>
      </c>
      <c r="B2301" s="14" t="s">
        <v>2585</v>
      </c>
      <c r="C2301" s="14">
        <v>56.582999999999998</v>
      </c>
      <c r="D2301" s="14">
        <v>121.483</v>
      </c>
      <c r="E2301" s="14">
        <v>426</v>
      </c>
      <c r="F2301" s="14">
        <v>-30.065999999999999</v>
      </c>
      <c r="G2301" s="14">
        <v>-22.399000000000001</v>
      </c>
      <c r="H2301" s="14">
        <v>-13.986000000000001</v>
      </c>
      <c r="I2301" s="14">
        <v>-1.236</v>
      </c>
      <c r="J2301" s="14">
        <v>7.3940000000000001</v>
      </c>
      <c r="K2301" s="14">
        <v>15.555999999999999</v>
      </c>
      <c r="L2301" s="14">
        <v>17.71</v>
      </c>
      <c r="M2301" s="14">
        <v>15.377000000000001</v>
      </c>
      <c r="N2301" s="14">
        <v>6.7450000000000001</v>
      </c>
      <c r="O2301" s="14">
        <v>-4.75</v>
      </c>
      <c r="P2301" s="14">
        <v>-19.338999999999999</v>
      </c>
      <c r="Q2301" s="14">
        <v>-30.268999999999998</v>
      </c>
      <c r="R2301" s="14">
        <v>8.4849999999999994</v>
      </c>
      <c r="S2301" s="14">
        <v>15.689</v>
      </c>
      <c r="T2301" s="14">
        <v>32.398000000000003</v>
      </c>
      <c r="U2301" s="14">
        <v>48.530999999999999</v>
      </c>
      <c r="V2301" s="14">
        <v>68.873999999999995</v>
      </c>
      <c r="W2301" s="14">
        <v>73.897999999999996</v>
      </c>
      <c r="X2301" s="14">
        <v>71.634</v>
      </c>
      <c r="Y2301" s="14">
        <v>57.734999999999999</v>
      </c>
      <c r="Z2301" s="14">
        <v>38.323999999999998</v>
      </c>
      <c r="AA2301" s="14">
        <v>24.212</v>
      </c>
      <c r="AB2301" s="14">
        <v>11.151999999999999</v>
      </c>
      <c r="AC2301" s="14">
        <v>5.9770000000000003</v>
      </c>
      <c r="AD2301" s="14">
        <v>10.807</v>
      </c>
      <c r="AE2301" s="14">
        <v>23.713999999999999</v>
      </c>
      <c r="AF2301" s="14">
        <v>52.658000000000001</v>
      </c>
      <c r="AG2301" s="14">
        <v>80.265000000000001</v>
      </c>
      <c r="AH2301" s="14">
        <v>102.432</v>
      </c>
      <c r="AI2301" s="14">
        <v>105.13500000000001</v>
      </c>
      <c r="AJ2301" s="14">
        <v>95.414000000000001</v>
      </c>
      <c r="AK2301" s="14">
        <v>74.855000000000004</v>
      </c>
      <c r="AL2301" s="14">
        <v>53.786999999999999</v>
      </c>
      <c r="AM2301" s="14">
        <v>32.435000000000002</v>
      </c>
      <c r="AN2301" s="14">
        <v>14.286</v>
      </c>
      <c r="AO2301" s="14">
        <v>6.9009999999999998</v>
      </c>
      <c r="AP2301" s="14">
        <v>40.090000000000003</v>
      </c>
      <c r="AQ2301" s="14">
        <v>76.522999999999996</v>
      </c>
      <c r="AR2301" s="14">
        <v>123.587</v>
      </c>
      <c r="AS2301" s="14">
        <v>133.26400000000001</v>
      </c>
      <c r="AT2301" s="14">
        <v>127.971</v>
      </c>
      <c r="AU2301" s="14">
        <v>122.32</v>
      </c>
      <c r="AV2301" s="14">
        <v>122.53400000000001</v>
      </c>
      <c r="AW2301" s="14">
        <v>111.566</v>
      </c>
      <c r="AX2301" s="14">
        <v>101.95699999999999</v>
      </c>
      <c r="AY2301" s="14">
        <v>81.647999999999996</v>
      </c>
      <c r="AZ2301" s="14">
        <v>44.357999999999997</v>
      </c>
      <c r="BA2301" s="14">
        <v>23.254000000000001</v>
      </c>
      <c r="BB2301" s="14">
        <v>15.065</v>
      </c>
      <c r="BC2301" s="14">
        <v>36.253999999999998</v>
      </c>
      <c r="BD2301" s="14">
        <v>73.03</v>
      </c>
      <c r="BE2301" s="14">
        <v>102.649</v>
      </c>
      <c r="BF2301" s="14">
        <v>120.092</v>
      </c>
      <c r="BG2301" s="14">
        <v>125.39</v>
      </c>
      <c r="BH2301" s="14">
        <v>119.715</v>
      </c>
      <c r="BI2301" s="14">
        <v>99.698999999999998</v>
      </c>
      <c r="BJ2301" s="14">
        <v>69.334000000000003</v>
      </c>
      <c r="BK2301" s="14">
        <v>45.061999999999998</v>
      </c>
      <c r="BL2301" s="14">
        <v>19.113</v>
      </c>
      <c r="BM2301" s="14">
        <v>9.1329999999999991</v>
      </c>
      <c r="BN2301" s="14">
        <v>17.78</v>
      </c>
      <c r="BO2301" s="14">
        <v>40.237000000000002</v>
      </c>
      <c r="BP2301" s="14">
        <v>93.495999999999995</v>
      </c>
      <c r="BQ2301" s="14">
        <v>145.35</v>
      </c>
      <c r="BR2301" s="14">
        <v>184.15899999999999</v>
      </c>
      <c r="BS2301" s="14">
        <v>196.06</v>
      </c>
      <c r="BT2301" s="14">
        <v>184.95699999999999</v>
      </c>
      <c r="BU2301" s="14">
        <v>143.46899999999999</v>
      </c>
      <c r="BV2301" s="14">
        <v>96.552999999999997</v>
      </c>
      <c r="BW2301" s="14">
        <v>55.957000000000001</v>
      </c>
      <c r="BX2301" s="14">
        <v>23.055</v>
      </c>
      <c r="BY2301" s="121">
        <v>11.287000000000001</v>
      </c>
      <c r="BZ2301" s="122" t="str">
        <f t="shared" si="211"/>
        <v>Ust Nyukzha</v>
      </c>
      <c r="CA2301" s="14">
        <f t="shared" si="212"/>
        <v>56.582999999999998</v>
      </c>
      <c r="CB2301" s="14">
        <f t="shared" si="213"/>
        <v>121.483</v>
      </c>
      <c r="CC2301" s="14">
        <f t="shared" si="214"/>
        <v>1.0773362023343864</v>
      </c>
      <c r="CD2301" s="14">
        <f t="shared" si="215"/>
        <v>6859.0839617570318</v>
      </c>
      <c r="CE2301" s="102"/>
    </row>
    <row r="2302" spans="1:83" x14ac:dyDescent="0.25">
      <c r="A2302" s="14">
        <f t="shared" si="210"/>
        <v>7726.5225096361664</v>
      </c>
      <c r="B2302" s="14" t="s">
        <v>2586</v>
      </c>
      <c r="C2302" s="14">
        <v>56.9</v>
      </c>
      <c r="D2302" s="14">
        <v>-154.25</v>
      </c>
      <c r="E2302" s="14">
        <v>0</v>
      </c>
      <c r="F2302" s="14">
        <v>3.6869999999999998</v>
      </c>
      <c r="G2302" s="14">
        <v>0.19900000000000001</v>
      </c>
      <c r="H2302" s="14">
        <v>1.7110000000000001</v>
      </c>
      <c r="I2302" s="14">
        <v>3.5249999999999999</v>
      </c>
      <c r="J2302" s="14">
        <v>7.7759999999999998</v>
      </c>
      <c r="K2302" s="14">
        <v>10.465</v>
      </c>
      <c r="L2302" s="14">
        <v>11.913</v>
      </c>
      <c r="M2302" s="14">
        <v>13.91</v>
      </c>
      <c r="N2302" s="14">
        <v>9.7070000000000007</v>
      </c>
      <c r="O2302" s="14">
        <v>6.508</v>
      </c>
      <c r="P2302" s="14">
        <v>2.976</v>
      </c>
      <c r="Q2302" s="14">
        <v>-0.64800000000000002</v>
      </c>
      <c r="R2302" s="14">
        <v>5.5679999999999996</v>
      </c>
      <c r="S2302" s="14">
        <v>9.2469999999999999</v>
      </c>
      <c r="T2302" s="14">
        <v>26.353999999999999</v>
      </c>
      <c r="U2302" s="14">
        <v>43.640999999999998</v>
      </c>
      <c r="V2302" s="14">
        <v>65.876999999999995</v>
      </c>
      <c r="W2302" s="14">
        <v>72.494</v>
      </c>
      <c r="X2302" s="14">
        <v>64.641999999999996</v>
      </c>
      <c r="Y2302" s="14">
        <v>44.046999999999997</v>
      </c>
      <c r="Z2302" s="14">
        <v>26.545000000000002</v>
      </c>
      <c r="AA2302" s="14">
        <v>17.206</v>
      </c>
      <c r="AB2302" s="14">
        <v>6.6829999999999998</v>
      </c>
      <c r="AC2302" s="14">
        <v>4.1689999999999996</v>
      </c>
      <c r="AD2302" s="14">
        <v>6.4359999999999999</v>
      </c>
      <c r="AE2302" s="14">
        <v>10.782</v>
      </c>
      <c r="AF2302" s="14">
        <v>37.042000000000002</v>
      </c>
      <c r="AG2302" s="14">
        <v>54.390999999999998</v>
      </c>
      <c r="AH2302" s="14">
        <v>75.707999999999998</v>
      </c>
      <c r="AI2302" s="14">
        <v>72.102999999999994</v>
      </c>
      <c r="AJ2302" s="14">
        <v>69.346000000000004</v>
      </c>
      <c r="AK2302" s="14">
        <v>49.924999999999997</v>
      </c>
      <c r="AL2302" s="14">
        <v>39.884</v>
      </c>
      <c r="AM2302" s="14">
        <v>23.035</v>
      </c>
      <c r="AN2302" s="14">
        <v>8.2430000000000003</v>
      </c>
      <c r="AO2302" s="14">
        <v>4.4539999999999997</v>
      </c>
      <c r="AP2302" s="14">
        <v>29.890999999999998</v>
      </c>
      <c r="AQ2302" s="14">
        <v>29.437000000000001</v>
      </c>
      <c r="AR2302" s="14">
        <v>81.914000000000001</v>
      </c>
      <c r="AS2302" s="14">
        <v>81.938999999999993</v>
      </c>
      <c r="AT2302" s="14">
        <v>89.623999999999995</v>
      </c>
      <c r="AU2302" s="14">
        <v>80.738</v>
      </c>
      <c r="AV2302" s="14">
        <v>76.105999999999995</v>
      </c>
      <c r="AW2302" s="14">
        <v>66.981999999999999</v>
      </c>
      <c r="AX2302" s="14">
        <v>76.248999999999995</v>
      </c>
      <c r="AY2302" s="14">
        <v>62.515999999999998</v>
      </c>
      <c r="AZ2302" s="14">
        <v>42.213999999999999</v>
      </c>
      <c r="BA2302" s="14">
        <v>18.832000000000001</v>
      </c>
      <c r="BB2302" s="14">
        <v>16.824999999999999</v>
      </c>
      <c r="BC2302" s="14">
        <v>23.026</v>
      </c>
      <c r="BD2302" s="14">
        <v>71.085999999999999</v>
      </c>
      <c r="BE2302" s="14">
        <v>82.662000000000006</v>
      </c>
      <c r="BF2302" s="14">
        <v>109.012</v>
      </c>
      <c r="BG2302" s="14">
        <v>107.31</v>
      </c>
      <c r="BH2302" s="14">
        <v>99.725999999999999</v>
      </c>
      <c r="BI2302" s="14">
        <v>80.664000000000001</v>
      </c>
      <c r="BJ2302" s="14">
        <v>64.88</v>
      </c>
      <c r="BK2302" s="14">
        <v>47.77</v>
      </c>
      <c r="BL2302" s="14">
        <v>24.044</v>
      </c>
      <c r="BM2302" s="14">
        <v>10.116</v>
      </c>
      <c r="BN2302" s="14">
        <v>11.206</v>
      </c>
      <c r="BO2302" s="14">
        <v>18.853000000000002</v>
      </c>
      <c r="BP2302" s="14">
        <v>68.885999999999996</v>
      </c>
      <c r="BQ2302" s="14">
        <v>99.204999999999998</v>
      </c>
      <c r="BR2302" s="14">
        <v>135.57</v>
      </c>
      <c r="BS2302" s="14">
        <v>131.697</v>
      </c>
      <c r="BT2302" s="14">
        <v>121.06100000000001</v>
      </c>
      <c r="BU2302" s="14">
        <v>89.411000000000001</v>
      </c>
      <c r="BV2302" s="14">
        <v>70.048000000000002</v>
      </c>
      <c r="BW2302" s="14">
        <v>39.262</v>
      </c>
      <c r="BX2302" s="14">
        <v>14.96</v>
      </c>
      <c r="BY2302" s="121">
        <v>7.7009999999999996</v>
      </c>
      <c r="BZ2302" s="122" t="str">
        <f t="shared" si="211"/>
        <v>Alitak Seaplane Base</v>
      </c>
      <c r="CA2302" s="14">
        <f t="shared" si="212"/>
        <v>56.9</v>
      </c>
      <c r="CB2302" s="14">
        <f t="shared" si="213"/>
        <v>-154.25</v>
      </c>
      <c r="CC2302" s="14">
        <f t="shared" si="214"/>
        <v>1.2135822311249675</v>
      </c>
      <c r="CD2302" s="14">
        <f t="shared" si="215"/>
        <v>7726.5225096361664</v>
      </c>
      <c r="CE2302" s="102"/>
    </row>
    <row r="2303" spans="1:83" x14ac:dyDescent="0.25">
      <c r="A2303" s="14">
        <f t="shared" si="210"/>
        <v>7751.1855222202785</v>
      </c>
      <c r="B2303" s="14" t="s">
        <v>2587</v>
      </c>
      <c r="C2303" s="14">
        <v>57.082999999999998</v>
      </c>
      <c r="D2303" s="14">
        <v>156.69999999999999</v>
      </c>
      <c r="E2303" s="14">
        <v>8</v>
      </c>
      <c r="F2303" s="14">
        <v>-13.5</v>
      </c>
      <c r="G2303" s="14">
        <v>-15.201000000000001</v>
      </c>
      <c r="H2303" s="14">
        <v>-9.0730000000000004</v>
      </c>
      <c r="I2303" s="14">
        <v>-4.0439999999999996</v>
      </c>
      <c r="J2303" s="14">
        <v>3.1240000000000001</v>
      </c>
      <c r="K2303" s="14">
        <v>8.0960000000000001</v>
      </c>
      <c r="L2303" s="14">
        <v>11.728999999999999</v>
      </c>
      <c r="M2303" s="14">
        <v>12.058999999999999</v>
      </c>
      <c r="N2303" s="14">
        <v>8.4290000000000003</v>
      </c>
      <c r="O2303" s="14">
        <v>2.6880000000000002</v>
      </c>
      <c r="P2303" s="14">
        <v>-4.2439999999999998</v>
      </c>
      <c r="Q2303" s="14">
        <v>-11.875</v>
      </c>
      <c r="R2303" s="14">
        <v>7.5650000000000004</v>
      </c>
      <c r="S2303" s="14">
        <v>15.244999999999999</v>
      </c>
      <c r="T2303" s="14">
        <v>33.482999999999997</v>
      </c>
      <c r="U2303" s="14">
        <v>53.448999999999998</v>
      </c>
      <c r="V2303" s="14">
        <v>65.75</v>
      </c>
      <c r="W2303" s="14">
        <v>69.331000000000003</v>
      </c>
      <c r="X2303" s="14">
        <v>72.007999999999996</v>
      </c>
      <c r="Y2303" s="14">
        <v>55.503999999999998</v>
      </c>
      <c r="Z2303" s="14">
        <v>35.17</v>
      </c>
      <c r="AA2303" s="14">
        <v>21.222999999999999</v>
      </c>
      <c r="AB2303" s="14">
        <v>9.0039999999999996</v>
      </c>
      <c r="AC2303" s="14">
        <v>5.4130000000000003</v>
      </c>
      <c r="AD2303" s="14">
        <v>9.4009999999999998</v>
      </c>
      <c r="AE2303" s="14">
        <v>21.251999999999999</v>
      </c>
      <c r="AF2303" s="14">
        <v>46.429000000000002</v>
      </c>
      <c r="AG2303" s="14">
        <v>73.873000000000005</v>
      </c>
      <c r="AH2303" s="14">
        <v>85.697999999999993</v>
      </c>
      <c r="AI2303" s="14">
        <v>85.945999999999998</v>
      </c>
      <c r="AJ2303" s="14">
        <v>99.736999999999995</v>
      </c>
      <c r="AK2303" s="14">
        <v>65.861000000000004</v>
      </c>
      <c r="AL2303" s="14">
        <v>42.838000000000001</v>
      </c>
      <c r="AM2303" s="14">
        <v>27.167000000000002</v>
      </c>
      <c r="AN2303" s="14">
        <v>10.407999999999999</v>
      </c>
      <c r="AO2303" s="14">
        <v>6.34</v>
      </c>
      <c r="AP2303" s="14">
        <v>27.533999999999999</v>
      </c>
      <c r="AQ2303" s="14">
        <v>56.335999999999999</v>
      </c>
      <c r="AR2303" s="14">
        <v>85.712999999999994</v>
      </c>
      <c r="AS2303" s="14">
        <v>100.28</v>
      </c>
      <c r="AT2303" s="14">
        <v>103.49299999999999</v>
      </c>
      <c r="AU2303" s="14">
        <v>98.468999999999994</v>
      </c>
      <c r="AV2303" s="14">
        <v>96.597999999999999</v>
      </c>
      <c r="AW2303" s="14">
        <v>85.173000000000002</v>
      </c>
      <c r="AX2303" s="14">
        <v>70.212000000000003</v>
      </c>
      <c r="AY2303" s="14">
        <v>59.790999999999997</v>
      </c>
      <c r="AZ2303" s="14">
        <v>23.841000000000001</v>
      </c>
      <c r="BA2303" s="14">
        <v>18.2</v>
      </c>
      <c r="BB2303" s="14">
        <v>11.689</v>
      </c>
      <c r="BC2303" s="14">
        <v>27.905000000000001</v>
      </c>
      <c r="BD2303" s="14">
        <v>56.256</v>
      </c>
      <c r="BE2303" s="14">
        <v>83.278000000000006</v>
      </c>
      <c r="BF2303" s="14">
        <v>95.968999999999994</v>
      </c>
      <c r="BG2303" s="14">
        <v>94.721000000000004</v>
      </c>
      <c r="BH2303" s="14">
        <v>86.39</v>
      </c>
      <c r="BI2303" s="14">
        <v>74.733000000000004</v>
      </c>
      <c r="BJ2303" s="14">
        <v>51.893000000000001</v>
      </c>
      <c r="BK2303" s="14">
        <v>32.881</v>
      </c>
      <c r="BL2303" s="14">
        <v>12.598000000000001</v>
      </c>
      <c r="BM2303" s="14">
        <v>7.6230000000000002</v>
      </c>
      <c r="BN2303" s="14">
        <v>14.914</v>
      </c>
      <c r="BO2303" s="14">
        <v>33.783999999999999</v>
      </c>
      <c r="BP2303" s="14">
        <v>75.930000000000007</v>
      </c>
      <c r="BQ2303" s="14">
        <v>122.789</v>
      </c>
      <c r="BR2303" s="14">
        <v>151.45599999999999</v>
      </c>
      <c r="BS2303" s="14">
        <v>153.88300000000001</v>
      </c>
      <c r="BT2303" s="14">
        <v>150.858</v>
      </c>
      <c r="BU2303" s="14">
        <v>115.67100000000001</v>
      </c>
      <c r="BV2303" s="14">
        <v>75.334999999999994</v>
      </c>
      <c r="BW2303" s="14">
        <v>45.515999999999998</v>
      </c>
      <c r="BX2303" s="14">
        <v>16.661000000000001</v>
      </c>
      <c r="BY2303" s="121">
        <v>9.9779999999999998</v>
      </c>
      <c r="BZ2303" s="122" t="str">
        <f t="shared" si="211"/>
        <v>Ust Khayryuzovo</v>
      </c>
      <c r="CA2303" s="14">
        <f t="shared" si="212"/>
        <v>57.082999999999998</v>
      </c>
      <c r="CB2303" s="14">
        <f t="shared" si="213"/>
        <v>156.69999999999999</v>
      </c>
      <c r="CC2303" s="14">
        <f t="shared" si="214"/>
        <v>1.2174559781826848</v>
      </c>
      <c r="CD2303" s="14">
        <f t="shared" si="215"/>
        <v>7751.1855222202785</v>
      </c>
      <c r="CE2303" s="102"/>
    </row>
    <row r="2304" spans="1:83" x14ac:dyDescent="0.25">
      <c r="A2304" s="14">
        <f t="shared" si="210"/>
        <v>6153.2333680748879</v>
      </c>
      <c r="B2304" s="14" t="s">
        <v>2588</v>
      </c>
      <c r="C2304" s="14">
        <v>57.25</v>
      </c>
      <c r="D2304" s="14">
        <v>-105.6</v>
      </c>
      <c r="E2304" s="14">
        <v>513.9</v>
      </c>
      <c r="F2304" s="14">
        <v>-19.149999999999999</v>
      </c>
      <c r="G2304" s="14">
        <v>-18.263999999999999</v>
      </c>
      <c r="H2304" s="14">
        <v>-12.568</v>
      </c>
      <c r="I2304" s="14">
        <v>-1.7989999999999999</v>
      </c>
      <c r="J2304" s="14">
        <v>7.8650000000000002</v>
      </c>
      <c r="K2304" s="14">
        <v>14.18</v>
      </c>
      <c r="L2304" s="14">
        <v>15.975</v>
      </c>
      <c r="M2304" s="14">
        <v>15.407</v>
      </c>
      <c r="N2304" s="14">
        <v>8.4489999999999998</v>
      </c>
      <c r="O2304" s="14">
        <v>1.377</v>
      </c>
      <c r="P2304" s="14">
        <v>-9.7279999999999998</v>
      </c>
      <c r="Q2304" s="14">
        <v>-15.707000000000001</v>
      </c>
      <c r="R2304" s="14">
        <v>5.8630000000000004</v>
      </c>
      <c r="S2304" s="14">
        <v>13.728999999999999</v>
      </c>
      <c r="T2304" s="14">
        <v>28.24</v>
      </c>
      <c r="U2304" s="14">
        <v>52.564999999999998</v>
      </c>
      <c r="V2304" s="14">
        <v>65.534999999999997</v>
      </c>
      <c r="W2304" s="14">
        <v>79.256</v>
      </c>
      <c r="X2304" s="14">
        <v>75.471000000000004</v>
      </c>
      <c r="Y2304" s="14">
        <v>53.722000000000001</v>
      </c>
      <c r="Z2304" s="14">
        <v>32.911999999999999</v>
      </c>
      <c r="AA2304" s="14">
        <v>15.944000000000001</v>
      </c>
      <c r="AB2304" s="14">
        <v>7.5220000000000002</v>
      </c>
      <c r="AC2304" s="14">
        <v>4.2370000000000001</v>
      </c>
      <c r="AD2304" s="14">
        <v>10.814</v>
      </c>
      <c r="AE2304" s="14">
        <v>25.905999999999999</v>
      </c>
      <c r="AF2304" s="14">
        <v>54.838000000000001</v>
      </c>
      <c r="AG2304" s="14">
        <v>89.222999999999999</v>
      </c>
      <c r="AH2304" s="14">
        <v>106.182</v>
      </c>
      <c r="AI2304" s="14">
        <v>111.202</v>
      </c>
      <c r="AJ2304" s="14">
        <v>115.568</v>
      </c>
      <c r="AK2304" s="14">
        <v>90.066999999999993</v>
      </c>
      <c r="AL2304" s="14">
        <v>47.454000000000001</v>
      </c>
      <c r="AM2304" s="14">
        <v>28.367000000000001</v>
      </c>
      <c r="AN2304" s="14">
        <v>11.204000000000001</v>
      </c>
      <c r="AO2304" s="14">
        <v>6.9790000000000001</v>
      </c>
      <c r="AP2304" s="14">
        <v>46.067999999999998</v>
      </c>
      <c r="AQ2304" s="14">
        <v>84.435000000000002</v>
      </c>
      <c r="AR2304" s="14">
        <v>115.646</v>
      </c>
      <c r="AS2304" s="14">
        <v>124.35</v>
      </c>
      <c r="AT2304" s="14">
        <v>115.245</v>
      </c>
      <c r="AU2304" s="14">
        <v>107.563</v>
      </c>
      <c r="AV2304" s="14">
        <v>108.233</v>
      </c>
      <c r="AW2304" s="14">
        <v>109.36</v>
      </c>
      <c r="AX2304" s="14">
        <v>92.760999999999996</v>
      </c>
      <c r="AY2304" s="14">
        <v>82.057000000000002</v>
      </c>
      <c r="AZ2304" s="14">
        <v>39.661999999999999</v>
      </c>
      <c r="BA2304" s="14">
        <v>40.216000000000001</v>
      </c>
      <c r="BB2304" s="14">
        <v>17.023</v>
      </c>
      <c r="BC2304" s="14">
        <v>40.54</v>
      </c>
      <c r="BD2304" s="14">
        <v>72.382999999999996</v>
      </c>
      <c r="BE2304" s="14">
        <v>117.413</v>
      </c>
      <c r="BF2304" s="14">
        <v>122.199</v>
      </c>
      <c r="BG2304" s="14">
        <v>128.11799999999999</v>
      </c>
      <c r="BH2304" s="14">
        <v>129.898</v>
      </c>
      <c r="BI2304" s="14">
        <v>100.294</v>
      </c>
      <c r="BJ2304" s="14">
        <v>61.344000000000001</v>
      </c>
      <c r="BK2304" s="14">
        <v>48.148000000000003</v>
      </c>
      <c r="BL2304" s="14">
        <v>18.004000000000001</v>
      </c>
      <c r="BM2304" s="14">
        <v>13.643000000000001</v>
      </c>
      <c r="BN2304" s="14">
        <v>14.536</v>
      </c>
      <c r="BO2304" s="14">
        <v>39.363</v>
      </c>
      <c r="BP2304" s="14">
        <v>85.694000000000003</v>
      </c>
      <c r="BQ2304" s="14">
        <v>143.279</v>
      </c>
      <c r="BR2304" s="14">
        <v>172.55500000000001</v>
      </c>
      <c r="BS2304" s="14">
        <v>179.42500000000001</v>
      </c>
      <c r="BT2304" s="14">
        <v>174.14400000000001</v>
      </c>
      <c r="BU2304" s="14">
        <v>137.834</v>
      </c>
      <c r="BV2304" s="14">
        <v>85.896000000000001</v>
      </c>
      <c r="BW2304" s="14">
        <v>44.506</v>
      </c>
      <c r="BX2304" s="14">
        <v>16.588999999999999</v>
      </c>
      <c r="BY2304" s="121">
        <v>10.044</v>
      </c>
      <c r="BZ2304" s="122" t="str">
        <f t="shared" si="211"/>
        <v>Key Lake AP</v>
      </c>
      <c r="CA2304" s="14">
        <f t="shared" si="212"/>
        <v>57.25</v>
      </c>
      <c r="CB2304" s="14">
        <f t="shared" si="213"/>
        <v>-105.6</v>
      </c>
      <c r="CC2304" s="14">
        <f t="shared" si="214"/>
        <v>0.96647031962281238</v>
      </c>
      <c r="CD2304" s="14">
        <f t="shared" si="215"/>
        <v>6153.2333680748879</v>
      </c>
      <c r="CE2304" s="102"/>
    </row>
    <row r="2305" spans="1:83" x14ac:dyDescent="0.25">
      <c r="A2305" s="14">
        <f t="shared" si="210"/>
        <v>7195.2780141068197</v>
      </c>
      <c r="B2305" s="14" t="s">
        <v>2589</v>
      </c>
      <c r="C2305" s="14">
        <v>57.27</v>
      </c>
      <c r="D2305" s="14">
        <v>-133.631</v>
      </c>
      <c r="E2305" s="14">
        <v>11</v>
      </c>
      <c r="F2305" s="14">
        <v>2.2530000000000001</v>
      </c>
      <c r="G2305" s="14">
        <v>1.796</v>
      </c>
      <c r="H2305" s="14">
        <v>2.569</v>
      </c>
      <c r="I2305" s="14">
        <v>6.0380000000000003</v>
      </c>
      <c r="J2305" s="14">
        <v>8.2490000000000006</v>
      </c>
      <c r="K2305" s="14">
        <v>12.255000000000001</v>
      </c>
      <c r="L2305" s="14">
        <v>13.052</v>
      </c>
      <c r="M2305" s="14">
        <v>12.83</v>
      </c>
      <c r="N2305" s="14">
        <v>10.682</v>
      </c>
      <c r="O2305" s="14">
        <v>7.22</v>
      </c>
      <c r="P2305" s="14">
        <v>4.0119999999999996</v>
      </c>
      <c r="Q2305" s="14">
        <v>2.0659999999999998</v>
      </c>
      <c r="R2305" s="14">
        <v>5.7789999999999999</v>
      </c>
      <c r="S2305" s="14">
        <v>10.715</v>
      </c>
      <c r="T2305" s="14">
        <v>27.170999999999999</v>
      </c>
      <c r="U2305" s="14">
        <v>43.527999999999999</v>
      </c>
      <c r="V2305" s="14">
        <v>69.98</v>
      </c>
      <c r="W2305" s="14">
        <v>76.775999999999996</v>
      </c>
      <c r="X2305" s="14">
        <v>65.721000000000004</v>
      </c>
      <c r="Y2305" s="14">
        <v>52.963000000000001</v>
      </c>
      <c r="Z2305" s="14">
        <v>27.879000000000001</v>
      </c>
      <c r="AA2305" s="14">
        <v>15.938000000000001</v>
      </c>
      <c r="AB2305" s="14">
        <v>10.802</v>
      </c>
      <c r="AC2305" s="14">
        <v>6.0229999999999997</v>
      </c>
      <c r="AD2305" s="14">
        <v>8.4079999999999995</v>
      </c>
      <c r="AE2305" s="14">
        <v>18.574000000000002</v>
      </c>
      <c r="AF2305" s="14">
        <v>45.905000000000001</v>
      </c>
      <c r="AG2305" s="14">
        <v>63.582000000000001</v>
      </c>
      <c r="AH2305" s="14">
        <v>96.69</v>
      </c>
      <c r="AI2305" s="14">
        <v>102.44799999999999</v>
      </c>
      <c r="AJ2305" s="14">
        <v>81.03</v>
      </c>
      <c r="AK2305" s="14">
        <v>76.808999999999997</v>
      </c>
      <c r="AL2305" s="14">
        <v>48.685000000000002</v>
      </c>
      <c r="AM2305" s="14">
        <v>23.509</v>
      </c>
      <c r="AN2305" s="14">
        <v>12.537000000000001</v>
      </c>
      <c r="AO2305" s="14">
        <v>6.6139999999999999</v>
      </c>
      <c r="AP2305" s="14">
        <v>34.808</v>
      </c>
      <c r="AQ2305" s="14">
        <v>58.414000000000001</v>
      </c>
      <c r="AR2305" s="14">
        <v>91.105999999999995</v>
      </c>
      <c r="AS2305" s="14">
        <v>93.096000000000004</v>
      </c>
      <c r="AT2305" s="14">
        <v>112.77200000000001</v>
      </c>
      <c r="AU2305" s="14">
        <v>105.905</v>
      </c>
      <c r="AV2305" s="14">
        <v>89.076999999999998</v>
      </c>
      <c r="AW2305" s="14">
        <v>97.378</v>
      </c>
      <c r="AX2305" s="14">
        <v>91.072999999999993</v>
      </c>
      <c r="AY2305" s="14">
        <v>58.927999999999997</v>
      </c>
      <c r="AZ2305" s="14">
        <v>44.603000000000002</v>
      </c>
      <c r="BA2305" s="14">
        <v>26.024000000000001</v>
      </c>
      <c r="BB2305" s="14">
        <v>15.56</v>
      </c>
      <c r="BC2305" s="14">
        <v>31.643000000000001</v>
      </c>
      <c r="BD2305" s="14">
        <v>65.460999999999999</v>
      </c>
      <c r="BE2305" s="14">
        <v>85.983000000000004</v>
      </c>
      <c r="BF2305" s="14">
        <v>122.32899999999999</v>
      </c>
      <c r="BG2305" s="14">
        <v>130.77000000000001</v>
      </c>
      <c r="BH2305" s="14">
        <v>101.357</v>
      </c>
      <c r="BI2305" s="14">
        <v>95.495000000000005</v>
      </c>
      <c r="BJ2305" s="14">
        <v>69.775999999999996</v>
      </c>
      <c r="BK2305" s="14">
        <v>35.959000000000003</v>
      </c>
      <c r="BL2305" s="14">
        <v>19.911000000000001</v>
      </c>
      <c r="BM2305" s="14">
        <v>10.678000000000001</v>
      </c>
      <c r="BN2305" s="14">
        <v>12.78</v>
      </c>
      <c r="BO2305" s="14">
        <v>28.917999999999999</v>
      </c>
      <c r="BP2305" s="14">
        <v>72.879000000000005</v>
      </c>
      <c r="BQ2305" s="14">
        <v>107.77200000000001</v>
      </c>
      <c r="BR2305" s="14">
        <v>165.97399999999999</v>
      </c>
      <c r="BS2305" s="14">
        <v>175.18199999999999</v>
      </c>
      <c r="BT2305" s="14">
        <v>138.947</v>
      </c>
      <c r="BU2305" s="14">
        <v>126.087</v>
      </c>
      <c r="BV2305" s="14">
        <v>80.266999999999996</v>
      </c>
      <c r="BW2305" s="14">
        <v>36.895000000000003</v>
      </c>
      <c r="BX2305" s="14">
        <v>21.972999999999999</v>
      </c>
      <c r="BY2305" s="121">
        <v>11.352</v>
      </c>
      <c r="BZ2305" s="122" t="str">
        <f t="shared" si="211"/>
        <v>Five Finger Lighthouse</v>
      </c>
      <c r="CA2305" s="14">
        <f t="shared" si="212"/>
        <v>57.27</v>
      </c>
      <c r="CB2305" s="14">
        <f t="shared" si="213"/>
        <v>-133.631</v>
      </c>
      <c r="CC2305" s="14">
        <f t="shared" si="214"/>
        <v>1.1301412161854121</v>
      </c>
      <c r="CD2305" s="14">
        <f t="shared" si="215"/>
        <v>7195.2780141068197</v>
      </c>
      <c r="CE2305" s="102"/>
    </row>
    <row r="2306" spans="1:83" x14ac:dyDescent="0.25">
      <c r="A2306" s="14">
        <f t="shared" si="210"/>
        <v>4632.1556494211964</v>
      </c>
      <c r="B2306" s="14" t="s">
        <v>2590</v>
      </c>
      <c r="C2306" s="14">
        <v>57.366999999999997</v>
      </c>
      <c r="D2306" s="14">
        <v>74.75</v>
      </c>
      <c r="E2306" s="14">
        <v>101</v>
      </c>
      <c r="F2306" s="14">
        <v>-19.312999999999999</v>
      </c>
      <c r="G2306" s="14">
        <v>-17.466999999999999</v>
      </c>
      <c r="H2306" s="14">
        <v>-7.9649999999999999</v>
      </c>
      <c r="I2306" s="14">
        <v>1.792</v>
      </c>
      <c r="J2306" s="14">
        <v>7.851</v>
      </c>
      <c r="K2306" s="14">
        <v>15.956</v>
      </c>
      <c r="L2306" s="14">
        <v>17.579999999999998</v>
      </c>
      <c r="M2306" s="14">
        <v>13.974</v>
      </c>
      <c r="N2306" s="14">
        <v>9.3140000000000001</v>
      </c>
      <c r="O2306" s="14">
        <v>-0.32400000000000001</v>
      </c>
      <c r="P2306" s="14">
        <v>-9.5169999999999995</v>
      </c>
      <c r="Q2306" s="14">
        <v>-15.122999999999999</v>
      </c>
      <c r="R2306" s="14">
        <v>7.5010000000000003</v>
      </c>
      <c r="S2306" s="14">
        <v>14.988</v>
      </c>
      <c r="T2306" s="14">
        <v>31.745000000000001</v>
      </c>
      <c r="U2306" s="14">
        <v>49.573</v>
      </c>
      <c r="V2306" s="14">
        <v>68.287999999999997</v>
      </c>
      <c r="W2306" s="14">
        <v>71.721000000000004</v>
      </c>
      <c r="X2306" s="14">
        <v>70.944000000000003</v>
      </c>
      <c r="Y2306" s="14">
        <v>55.834000000000003</v>
      </c>
      <c r="Z2306" s="14">
        <v>36.822000000000003</v>
      </c>
      <c r="AA2306" s="14">
        <v>22.431999999999999</v>
      </c>
      <c r="AB2306" s="14">
        <v>9.2319999999999993</v>
      </c>
      <c r="AC2306" s="14">
        <v>4.9020000000000001</v>
      </c>
      <c r="AD2306" s="14">
        <v>9.2579999999999991</v>
      </c>
      <c r="AE2306" s="14">
        <v>21.472000000000001</v>
      </c>
      <c r="AF2306" s="14">
        <v>50.597999999999999</v>
      </c>
      <c r="AG2306" s="14">
        <v>74.971999999999994</v>
      </c>
      <c r="AH2306" s="14">
        <v>106.92</v>
      </c>
      <c r="AI2306" s="14">
        <v>113.9</v>
      </c>
      <c r="AJ2306" s="14">
        <v>95.241</v>
      </c>
      <c r="AK2306" s="14">
        <v>73.191000000000003</v>
      </c>
      <c r="AL2306" s="14">
        <v>50.343000000000004</v>
      </c>
      <c r="AM2306" s="14">
        <v>25.271000000000001</v>
      </c>
      <c r="AN2306" s="14">
        <v>10.89</v>
      </c>
      <c r="AO2306" s="14">
        <v>5.4950000000000001</v>
      </c>
      <c r="AP2306" s="14">
        <v>30.792999999999999</v>
      </c>
      <c r="AQ2306" s="14">
        <v>64.268000000000001</v>
      </c>
      <c r="AR2306" s="14">
        <v>115.637</v>
      </c>
      <c r="AS2306" s="14">
        <v>116.771</v>
      </c>
      <c r="AT2306" s="14">
        <v>132.56</v>
      </c>
      <c r="AU2306" s="14">
        <v>123.64400000000001</v>
      </c>
      <c r="AV2306" s="14">
        <v>119.172</v>
      </c>
      <c r="AW2306" s="14">
        <v>107.465</v>
      </c>
      <c r="AX2306" s="14">
        <v>97.519000000000005</v>
      </c>
      <c r="AY2306" s="14">
        <v>54.244</v>
      </c>
      <c r="AZ2306" s="14">
        <v>30.782</v>
      </c>
      <c r="BA2306" s="14">
        <v>15</v>
      </c>
      <c r="BB2306" s="14">
        <v>11.989000000000001</v>
      </c>
      <c r="BC2306" s="14">
        <v>30.739000000000001</v>
      </c>
      <c r="BD2306" s="14">
        <v>67.126999999999995</v>
      </c>
      <c r="BE2306" s="14">
        <v>91.341999999999999</v>
      </c>
      <c r="BF2306" s="14">
        <v>123.587</v>
      </c>
      <c r="BG2306" s="14">
        <v>112.27200000000001</v>
      </c>
      <c r="BH2306" s="14">
        <v>117.185</v>
      </c>
      <c r="BI2306" s="14">
        <v>92.738</v>
      </c>
      <c r="BJ2306" s="14">
        <v>66.926000000000002</v>
      </c>
      <c r="BK2306" s="14">
        <v>35.838000000000001</v>
      </c>
      <c r="BL2306" s="14">
        <v>14.314</v>
      </c>
      <c r="BM2306" s="14">
        <v>6.3739999999999997</v>
      </c>
      <c r="BN2306" s="14">
        <v>14.865</v>
      </c>
      <c r="BO2306" s="14">
        <v>35.715000000000003</v>
      </c>
      <c r="BP2306" s="14">
        <v>87.676000000000002</v>
      </c>
      <c r="BQ2306" s="14">
        <v>131.238</v>
      </c>
      <c r="BR2306" s="14">
        <v>189</v>
      </c>
      <c r="BS2306" s="14">
        <v>194.55</v>
      </c>
      <c r="BT2306" s="14">
        <v>179.99199999999999</v>
      </c>
      <c r="BU2306" s="14">
        <v>136.39400000000001</v>
      </c>
      <c r="BV2306" s="14">
        <v>90.677999999999997</v>
      </c>
      <c r="BW2306" s="14">
        <v>45.036000000000001</v>
      </c>
      <c r="BX2306" s="14">
        <v>17.920999999999999</v>
      </c>
      <c r="BY2306" s="121">
        <v>8.86</v>
      </c>
      <c r="BZ2306" s="122" t="str">
        <f t="shared" si="211"/>
        <v>Vasiss</v>
      </c>
      <c r="CA2306" s="14">
        <f t="shared" si="212"/>
        <v>57.366999999999997</v>
      </c>
      <c r="CB2306" s="14">
        <f t="shared" si="213"/>
        <v>74.75</v>
      </c>
      <c r="CC2306" s="14">
        <f t="shared" si="214"/>
        <v>0.72755910319704864</v>
      </c>
      <c r="CD2306" s="14">
        <f t="shared" si="215"/>
        <v>4632.1556494211964</v>
      </c>
      <c r="CE2306" s="102"/>
    </row>
    <row r="2307" spans="1:83" x14ac:dyDescent="0.25">
      <c r="A2307" s="14">
        <f t="shared" si="210"/>
        <v>812.33167968434202</v>
      </c>
      <c r="B2307" s="14" t="s">
        <v>2591</v>
      </c>
      <c r="C2307" s="14">
        <v>57.481000000000002</v>
      </c>
      <c r="D2307" s="14">
        <v>-7.3630000000000004</v>
      </c>
      <c r="E2307" s="14">
        <v>5.8</v>
      </c>
      <c r="F2307" s="14">
        <v>5.6959999999999997</v>
      </c>
      <c r="G2307" s="14">
        <v>4.9260000000000002</v>
      </c>
      <c r="H2307" s="14">
        <v>6.2830000000000004</v>
      </c>
      <c r="I2307" s="14">
        <v>7.67</v>
      </c>
      <c r="J2307" s="14">
        <v>9.4250000000000007</v>
      </c>
      <c r="K2307" s="14">
        <v>11.978</v>
      </c>
      <c r="L2307" s="14">
        <v>13.423</v>
      </c>
      <c r="M2307" s="14">
        <v>13.423999999999999</v>
      </c>
      <c r="N2307" s="14">
        <v>11.763</v>
      </c>
      <c r="O2307" s="14">
        <v>9.859</v>
      </c>
      <c r="P2307" s="14">
        <v>7.9969999999999999</v>
      </c>
      <c r="Q2307" s="14">
        <v>5.7809999999999997</v>
      </c>
      <c r="R2307" s="14">
        <v>6.7370000000000001</v>
      </c>
      <c r="S2307" s="14">
        <v>14.038</v>
      </c>
      <c r="T2307" s="14">
        <v>30.023</v>
      </c>
      <c r="U2307" s="14">
        <v>48.537999999999997</v>
      </c>
      <c r="V2307" s="14">
        <v>65.228999999999999</v>
      </c>
      <c r="W2307" s="14">
        <v>70.215000000000003</v>
      </c>
      <c r="X2307" s="14">
        <v>71.236999999999995</v>
      </c>
      <c r="Y2307" s="14">
        <v>53.468000000000004</v>
      </c>
      <c r="Z2307" s="14">
        <v>35.508000000000003</v>
      </c>
      <c r="AA2307" s="14">
        <v>20.346</v>
      </c>
      <c r="AB2307" s="14">
        <v>8.9019999999999992</v>
      </c>
      <c r="AC2307" s="14">
        <v>4.3470000000000004</v>
      </c>
      <c r="AD2307" s="14">
        <v>8.2970000000000006</v>
      </c>
      <c r="AE2307" s="14">
        <v>19.228000000000002</v>
      </c>
      <c r="AF2307" s="14">
        <v>39.603999999999999</v>
      </c>
      <c r="AG2307" s="14">
        <v>67.8</v>
      </c>
      <c r="AH2307" s="14">
        <v>87.62</v>
      </c>
      <c r="AI2307" s="14">
        <v>87.468999999999994</v>
      </c>
      <c r="AJ2307" s="14">
        <v>87.593999999999994</v>
      </c>
      <c r="AK2307" s="14">
        <v>70.216999999999999</v>
      </c>
      <c r="AL2307" s="14">
        <v>43.963000000000001</v>
      </c>
      <c r="AM2307" s="14">
        <v>26.097000000000001</v>
      </c>
      <c r="AN2307" s="14">
        <v>10.805999999999999</v>
      </c>
      <c r="AO2307" s="14">
        <v>4.8140000000000001</v>
      </c>
      <c r="AP2307" s="14">
        <v>21.731000000000002</v>
      </c>
      <c r="AQ2307" s="14">
        <v>50.26</v>
      </c>
      <c r="AR2307" s="14">
        <v>68.823999999999998</v>
      </c>
      <c r="AS2307" s="14">
        <v>94.474999999999994</v>
      </c>
      <c r="AT2307" s="14">
        <v>111.145</v>
      </c>
      <c r="AU2307" s="14">
        <v>104.566</v>
      </c>
      <c r="AV2307" s="14">
        <v>96.143000000000001</v>
      </c>
      <c r="AW2307" s="14">
        <v>93.686000000000007</v>
      </c>
      <c r="AX2307" s="14">
        <v>71.058000000000007</v>
      </c>
      <c r="AY2307" s="14">
        <v>53.158999999999999</v>
      </c>
      <c r="AZ2307" s="14">
        <v>29.22</v>
      </c>
      <c r="BA2307" s="14">
        <v>12.335000000000001</v>
      </c>
      <c r="BB2307" s="14">
        <v>9.2729999999999997</v>
      </c>
      <c r="BC2307" s="14">
        <v>24.716999999999999</v>
      </c>
      <c r="BD2307" s="14">
        <v>47.813000000000002</v>
      </c>
      <c r="BE2307" s="14">
        <v>76.938000000000002</v>
      </c>
      <c r="BF2307" s="14">
        <v>114.404</v>
      </c>
      <c r="BG2307" s="14">
        <v>109.84</v>
      </c>
      <c r="BH2307" s="14">
        <v>103.163</v>
      </c>
      <c r="BI2307" s="14">
        <v>81.573999999999998</v>
      </c>
      <c r="BJ2307" s="14">
        <v>55.695</v>
      </c>
      <c r="BK2307" s="14">
        <v>31.013999999999999</v>
      </c>
      <c r="BL2307" s="14">
        <v>13.363</v>
      </c>
      <c r="BM2307" s="14">
        <v>5.7480000000000002</v>
      </c>
      <c r="BN2307" s="14">
        <v>12.874000000000001</v>
      </c>
      <c r="BO2307" s="14">
        <v>30.998000000000001</v>
      </c>
      <c r="BP2307" s="14">
        <v>65.173000000000002</v>
      </c>
      <c r="BQ2307" s="14">
        <v>114.50700000000001</v>
      </c>
      <c r="BR2307" s="14">
        <v>162.12799999999999</v>
      </c>
      <c r="BS2307" s="14">
        <v>166.14699999999999</v>
      </c>
      <c r="BT2307" s="14">
        <v>152.214</v>
      </c>
      <c r="BU2307" s="14">
        <v>122.491</v>
      </c>
      <c r="BV2307" s="14">
        <v>75.771000000000001</v>
      </c>
      <c r="BW2307" s="14">
        <v>41.844000000000001</v>
      </c>
      <c r="BX2307" s="14">
        <v>17.309000000000001</v>
      </c>
      <c r="BY2307" s="121">
        <v>7.79</v>
      </c>
      <c r="BZ2307" s="122" t="str">
        <f t="shared" si="211"/>
        <v>Benbecula AP-Outer Hebrides</v>
      </c>
      <c r="CA2307" s="14">
        <f t="shared" si="212"/>
        <v>57.481000000000002</v>
      </c>
      <c r="CB2307" s="14">
        <f t="shared" si="213"/>
        <v>-7.3630000000000004</v>
      </c>
      <c r="CC2307" s="14">
        <f t="shared" si="214"/>
        <v>0.12759055461436014</v>
      </c>
      <c r="CD2307" s="14">
        <f t="shared" si="215"/>
        <v>812.33167968434202</v>
      </c>
      <c r="CE2307" s="102"/>
    </row>
    <row r="2308" spans="1:83" x14ac:dyDescent="0.25">
      <c r="A2308" s="14">
        <f t="shared" si="210"/>
        <v>4870.6004172590656</v>
      </c>
      <c r="B2308" s="14" t="s">
        <v>2592</v>
      </c>
      <c r="C2308" s="14">
        <v>57.533000000000001</v>
      </c>
      <c r="D2308" s="14">
        <v>79.367000000000004</v>
      </c>
      <c r="E2308" s="14">
        <v>97</v>
      </c>
      <c r="F2308" s="14">
        <v>-19.489000000000001</v>
      </c>
      <c r="G2308" s="14">
        <v>-16.181000000000001</v>
      </c>
      <c r="H2308" s="14">
        <v>-7.0309999999999997</v>
      </c>
      <c r="I2308" s="14">
        <v>1.3109999999999999</v>
      </c>
      <c r="J2308" s="14">
        <v>9.3049999999999997</v>
      </c>
      <c r="K2308" s="14">
        <v>16.071000000000002</v>
      </c>
      <c r="L2308" s="14">
        <v>17.748999999999999</v>
      </c>
      <c r="M2308" s="14">
        <v>14.571999999999999</v>
      </c>
      <c r="N2308" s="14">
        <v>8.718</v>
      </c>
      <c r="O2308" s="14">
        <v>0.61799999999999999</v>
      </c>
      <c r="P2308" s="14">
        <v>-9.3320000000000007</v>
      </c>
      <c r="Q2308" s="14">
        <v>-17.113</v>
      </c>
      <c r="R2308" s="14">
        <v>7.0780000000000003</v>
      </c>
      <c r="S2308" s="14">
        <v>15.36</v>
      </c>
      <c r="T2308" s="14">
        <v>29.713000000000001</v>
      </c>
      <c r="U2308" s="14">
        <v>48.578000000000003</v>
      </c>
      <c r="V2308" s="14">
        <v>69.277000000000001</v>
      </c>
      <c r="W2308" s="14">
        <v>71.634</v>
      </c>
      <c r="X2308" s="14">
        <v>70.233000000000004</v>
      </c>
      <c r="Y2308" s="14">
        <v>56.338000000000001</v>
      </c>
      <c r="Z2308" s="14">
        <v>37.902000000000001</v>
      </c>
      <c r="AA2308" s="14">
        <v>21.221</v>
      </c>
      <c r="AB2308" s="14">
        <v>9.11</v>
      </c>
      <c r="AC2308" s="14">
        <v>4.8120000000000003</v>
      </c>
      <c r="AD2308" s="14">
        <v>9.01</v>
      </c>
      <c r="AE2308" s="14">
        <v>20.315999999999999</v>
      </c>
      <c r="AF2308" s="14">
        <v>47.322000000000003</v>
      </c>
      <c r="AG2308" s="14">
        <v>79.194000000000003</v>
      </c>
      <c r="AH2308" s="14">
        <v>109.72</v>
      </c>
      <c r="AI2308" s="14">
        <v>113.486</v>
      </c>
      <c r="AJ2308" s="14">
        <v>98.536000000000001</v>
      </c>
      <c r="AK2308" s="14">
        <v>79.921000000000006</v>
      </c>
      <c r="AL2308" s="14">
        <v>52.183</v>
      </c>
      <c r="AM2308" s="14">
        <v>26.398</v>
      </c>
      <c r="AN2308" s="14">
        <v>10.77</v>
      </c>
      <c r="AO2308" s="14">
        <v>5.375</v>
      </c>
      <c r="AP2308" s="14">
        <v>31.215</v>
      </c>
      <c r="AQ2308" s="14">
        <v>67.774000000000001</v>
      </c>
      <c r="AR2308" s="14">
        <v>105.18300000000001</v>
      </c>
      <c r="AS2308" s="14">
        <v>125.76300000000001</v>
      </c>
      <c r="AT2308" s="14">
        <v>131.303</v>
      </c>
      <c r="AU2308" s="14">
        <v>121.408</v>
      </c>
      <c r="AV2308" s="14">
        <v>125.014</v>
      </c>
      <c r="AW2308" s="14">
        <v>114.953</v>
      </c>
      <c r="AX2308" s="14">
        <v>95.557000000000002</v>
      </c>
      <c r="AY2308" s="14">
        <v>58.186</v>
      </c>
      <c r="AZ2308" s="14">
        <v>31.007000000000001</v>
      </c>
      <c r="BA2308" s="14">
        <v>14.723000000000001</v>
      </c>
      <c r="BB2308" s="14">
        <v>11.962999999999999</v>
      </c>
      <c r="BC2308" s="14">
        <v>31.303999999999998</v>
      </c>
      <c r="BD2308" s="14">
        <v>61.622999999999998</v>
      </c>
      <c r="BE2308" s="14">
        <v>98.338999999999999</v>
      </c>
      <c r="BF2308" s="14">
        <v>126.991</v>
      </c>
      <c r="BG2308" s="14">
        <v>114.095</v>
      </c>
      <c r="BH2308" s="14">
        <v>121.244</v>
      </c>
      <c r="BI2308" s="14">
        <v>98.17</v>
      </c>
      <c r="BJ2308" s="14">
        <v>64.759</v>
      </c>
      <c r="BK2308" s="14">
        <v>33.889000000000003</v>
      </c>
      <c r="BL2308" s="14">
        <v>13.907</v>
      </c>
      <c r="BM2308" s="14">
        <v>6.4379999999999997</v>
      </c>
      <c r="BN2308" s="14">
        <v>14.377000000000001</v>
      </c>
      <c r="BO2308" s="14">
        <v>36.616</v>
      </c>
      <c r="BP2308" s="14">
        <v>81.894999999999996</v>
      </c>
      <c r="BQ2308" s="14">
        <v>138.69200000000001</v>
      </c>
      <c r="BR2308" s="14">
        <v>189.12100000000001</v>
      </c>
      <c r="BS2308" s="14">
        <v>192.52500000000001</v>
      </c>
      <c r="BT2308" s="14">
        <v>187.233</v>
      </c>
      <c r="BU2308" s="14">
        <v>144.97399999999999</v>
      </c>
      <c r="BV2308" s="14">
        <v>92.230999999999995</v>
      </c>
      <c r="BW2308" s="14">
        <v>44.856999999999999</v>
      </c>
      <c r="BX2308" s="14">
        <v>17.824000000000002</v>
      </c>
      <c r="BY2308" s="121">
        <v>8.6479999999999997</v>
      </c>
      <c r="BZ2308" s="122" t="str">
        <f t="shared" si="211"/>
        <v>Pudino</v>
      </c>
      <c r="CA2308" s="14">
        <f t="shared" si="212"/>
        <v>57.533000000000001</v>
      </c>
      <c r="CB2308" s="14">
        <f t="shared" si="213"/>
        <v>79.367000000000004</v>
      </c>
      <c r="CC2308" s="14">
        <f t="shared" si="214"/>
        <v>0.76501092359773515</v>
      </c>
      <c r="CD2308" s="14">
        <f t="shared" si="215"/>
        <v>4870.6004172590656</v>
      </c>
      <c r="CE2308" s="102"/>
    </row>
    <row r="2309" spans="1:83" x14ac:dyDescent="0.25">
      <c r="A2309" s="14">
        <f t="shared" si="210"/>
        <v>5860.7033504262336</v>
      </c>
      <c r="B2309" s="14" t="s">
        <v>2593</v>
      </c>
      <c r="C2309" s="14">
        <v>57.65</v>
      </c>
      <c r="D2309" s="14">
        <v>99.533000000000001</v>
      </c>
      <c r="E2309" s="14">
        <v>220.5</v>
      </c>
      <c r="F2309" s="14">
        <v>-23.71</v>
      </c>
      <c r="G2309" s="14">
        <v>-17.920000000000002</v>
      </c>
      <c r="H2309" s="14">
        <v>-9.4499999999999993</v>
      </c>
      <c r="I2309" s="14">
        <v>0.73399999999999999</v>
      </c>
      <c r="J2309" s="14">
        <v>7.2949999999999999</v>
      </c>
      <c r="K2309" s="14">
        <v>15.244</v>
      </c>
      <c r="L2309" s="14">
        <v>17.417000000000002</v>
      </c>
      <c r="M2309" s="14">
        <v>14.331</v>
      </c>
      <c r="N2309" s="14">
        <v>6.4269999999999996</v>
      </c>
      <c r="O2309" s="14">
        <v>-1.244</v>
      </c>
      <c r="P2309" s="14">
        <v>-11.474</v>
      </c>
      <c r="Q2309" s="14">
        <v>-18.216000000000001</v>
      </c>
      <c r="R2309" s="14">
        <v>7.35</v>
      </c>
      <c r="S2309" s="14">
        <v>14.518000000000001</v>
      </c>
      <c r="T2309" s="14">
        <v>31.169</v>
      </c>
      <c r="U2309" s="14">
        <v>49.622999999999998</v>
      </c>
      <c r="V2309" s="14">
        <v>68.347999999999999</v>
      </c>
      <c r="W2309" s="14">
        <v>74.483999999999995</v>
      </c>
      <c r="X2309" s="14">
        <v>70.569999999999993</v>
      </c>
      <c r="Y2309" s="14">
        <v>55.423999999999999</v>
      </c>
      <c r="Z2309" s="14">
        <v>36.975999999999999</v>
      </c>
      <c r="AA2309" s="14">
        <v>21.712</v>
      </c>
      <c r="AB2309" s="14">
        <v>9.1630000000000003</v>
      </c>
      <c r="AC2309" s="14">
        <v>5.0519999999999996</v>
      </c>
      <c r="AD2309" s="14">
        <v>9.0129999999999999</v>
      </c>
      <c r="AE2309" s="14">
        <v>22.077999999999999</v>
      </c>
      <c r="AF2309" s="14">
        <v>47.851999999999997</v>
      </c>
      <c r="AG2309" s="14">
        <v>81.010999999999996</v>
      </c>
      <c r="AH2309" s="14">
        <v>103.943</v>
      </c>
      <c r="AI2309" s="14">
        <v>110.717</v>
      </c>
      <c r="AJ2309" s="14">
        <v>112.81</v>
      </c>
      <c r="AK2309" s="14">
        <v>79.144999999999996</v>
      </c>
      <c r="AL2309" s="14">
        <v>48.838000000000001</v>
      </c>
      <c r="AM2309" s="14">
        <v>27.081</v>
      </c>
      <c r="AN2309" s="14">
        <v>10.547000000000001</v>
      </c>
      <c r="AO2309" s="14">
        <v>5.8170000000000002</v>
      </c>
      <c r="AP2309" s="14">
        <v>27.571999999999999</v>
      </c>
      <c r="AQ2309" s="14">
        <v>67.097999999999999</v>
      </c>
      <c r="AR2309" s="14">
        <v>108.85299999999999</v>
      </c>
      <c r="AS2309" s="14">
        <v>122.453</v>
      </c>
      <c r="AT2309" s="14">
        <v>131.54400000000001</v>
      </c>
      <c r="AU2309" s="14">
        <v>127.143</v>
      </c>
      <c r="AV2309" s="14">
        <v>121.901</v>
      </c>
      <c r="AW2309" s="14">
        <v>119.71599999999999</v>
      </c>
      <c r="AX2309" s="14">
        <v>91.221000000000004</v>
      </c>
      <c r="AY2309" s="14">
        <v>67.260000000000005</v>
      </c>
      <c r="AZ2309" s="14">
        <v>28.067</v>
      </c>
      <c r="BA2309" s="14">
        <v>17.105</v>
      </c>
      <c r="BB2309" s="14">
        <v>11.853</v>
      </c>
      <c r="BC2309" s="14">
        <v>30.692</v>
      </c>
      <c r="BD2309" s="14">
        <v>67.206999999999994</v>
      </c>
      <c r="BE2309" s="14">
        <v>97.686000000000007</v>
      </c>
      <c r="BF2309" s="14">
        <v>124.143</v>
      </c>
      <c r="BG2309" s="14">
        <v>128.27199999999999</v>
      </c>
      <c r="BH2309" s="14">
        <v>96.641999999999996</v>
      </c>
      <c r="BI2309" s="14">
        <v>104.592</v>
      </c>
      <c r="BJ2309" s="14">
        <v>64.013999999999996</v>
      </c>
      <c r="BK2309" s="14">
        <v>36.723999999999997</v>
      </c>
      <c r="BL2309" s="14">
        <v>13.388999999999999</v>
      </c>
      <c r="BM2309" s="14">
        <v>7.101</v>
      </c>
      <c r="BN2309" s="14">
        <v>14.151999999999999</v>
      </c>
      <c r="BO2309" s="14">
        <v>35.670999999999999</v>
      </c>
      <c r="BP2309" s="14">
        <v>84.367000000000004</v>
      </c>
      <c r="BQ2309" s="14">
        <v>136.619</v>
      </c>
      <c r="BR2309" s="14">
        <v>187.197</v>
      </c>
      <c r="BS2309" s="14">
        <v>200.761</v>
      </c>
      <c r="BT2309" s="14">
        <v>181.518</v>
      </c>
      <c r="BU2309" s="14">
        <v>149.65899999999999</v>
      </c>
      <c r="BV2309" s="14">
        <v>88.751000000000005</v>
      </c>
      <c r="BW2309" s="14">
        <v>47.557000000000002</v>
      </c>
      <c r="BX2309" s="14">
        <v>17.460999999999999</v>
      </c>
      <c r="BY2309" s="121">
        <v>9.1859999999999999</v>
      </c>
      <c r="BZ2309" s="122" t="str">
        <f t="shared" si="211"/>
        <v>Chervyanka</v>
      </c>
      <c r="CA2309" s="14">
        <f t="shared" si="212"/>
        <v>57.65</v>
      </c>
      <c r="CB2309" s="14">
        <f t="shared" si="213"/>
        <v>99.533000000000001</v>
      </c>
      <c r="CC2309" s="14">
        <f t="shared" si="214"/>
        <v>0.92052348764939507</v>
      </c>
      <c r="CD2309" s="14">
        <f t="shared" si="215"/>
        <v>5860.7033504262336</v>
      </c>
      <c r="CE2309" s="102"/>
    </row>
    <row r="2310" spans="1:83" x14ac:dyDescent="0.25">
      <c r="A2310" s="14">
        <f t="shared" si="210"/>
        <v>7237.5089530865043</v>
      </c>
      <c r="B2310" s="14" t="s">
        <v>2594</v>
      </c>
      <c r="C2310" s="14">
        <v>57.65</v>
      </c>
      <c r="D2310" s="14">
        <v>136.15</v>
      </c>
      <c r="E2310" s="14">
        <v>318</v>
      </c>
      <c r="F2310" s="14">
        <v>-34.896999999999998</v>
      </c>
      <c r="G2310" s="14">
        <v>-28.646000000000001</v>
      </c>
      <c r="H2310" s="14">
        <v>-17.03</v>
      </c>
      <c r="I2310" s="14">
        <v>-2.5099999999999998</v>
      </c>
      <c r="J2310" s="14">
        <v>7.2709999999999999</v>
      </c>
      <c r="K2310" s="14">
        <v>14.289</v>
      </c>
      <c r="L2310" s="14">
        <v>17.579000000000001</v>
      </c>
      <c r="M2310" s="14">
        <v>14.608000000000001</v>
      </c>
      <c r="N2310" s="14">
        <v>6.8029999999999999</v>
      </c>
      <c r="O2310" s="14">
        <v>-5.18</v>
      </c>
      <c r="P2310" s="14">
        <v>-22.117999999999999</v>
      </c>
      <c r="Q2310" s="14">
        <v>-33.337000000000003</v>
      </c>
      <c r="R2310" s="14">
        <v>7.2779999999999996</v>
      </c>
      <c r="S2310" s="14">
        <v>15.260999999999999</v>
      </c>
      <c r="T2310" s="14">
        <v>30.54</v>
      </c>
      <c r="U2310" s="14">
        <v>48.988</v>
      </c>
      <c r="V2310" s="14">
        <v>66.28</v>
      </c>
      <c r="W2310" s="14">
        <v>74.278999999999996</v>
      </c>
      <c r="X2310" s="14">
        <v>70.69</v>
      </c>
      <c r="Y2310" s="14">
        <v>59.225999999999999</v>
      </c>
      <c r="Z2310" s="14">
        <v>37.460999999999999</v>
      </c>
      <c r="AA2310" s="14">
        <v>22.596</v>
      </c>
      <c r="AB2310" s="14">
        <v>9.9060000000000006</v>
      </c>
      <c r="AC2310" s="14">
        <v>5.3949999999999996</v>
      </c>
      <c r="AD2310" s="14">
        <v>9.7129999999999992</v>
      </c>
      <c r="AE2310" s="14">
        <v>23.617000000000001</v>
      </c>
      <c r="AF2310" s="14">
        <v>53.503</v>
      </c>
      <c r="AG2310" s="14">
        <v>81.573999999999998</v>
      </c>
      <c r="AH2310" s="14">
        <v>101.928</v>
      </c>
      <c r="AI2310" s="14">
        <v>108.70099999999999</v>
      </c>
      <c r="AJ2310" s="14">
        <v>99.373000000000005</v>
      </c>
      <c r="AK2310" s="14">
        <v>95.492999999999995</v>
      </c>
      <c r="AL2310" s="14">
        <v>51.526000000000003</v>
      </c>
      <c r="AM2310" s="14">
        <v>34.162999999999997</v>
      </c>
      <c r="AN2310" s="14">
        <v>12.365</v>
      </c>
      <c r="AO2310" s="14">
        <v>6.8609999999999998</v>
      </c>
      <c r="AP2310" s="14">
        <v>34.822000000000003</v>
      </c>
      <c r="AQ2310" s="14">
        <v>69.616</v>
      </c>
      <c r="AR2310" s="14">
        <v>125.258</v>
      </c>
      <c r="AS2310" s="14">
        <v>129.03100000000001</v>
      </c>
      <c r="AT2310" s="14">
        <v>131.642</v>
      </c>
      <c r="AU2310" s="14">
        <v>126.459</v>
      </c>
      <c r="AV2310" s="14">
        <v>125.1</v>
      </c>
      <c r="AW2310" s="14">
        <v>122.47</v>
      </c>
      <c r="AX2310" s="14">
        <v>97.113</v>
      </c>
      <c r="AY2310" s="14">
        <v>73.159000000000006</v>
      </c>
      <c r="AZ2310" s="14">
        <v>36.700000000000003</v>
      </c>
      <c r="BA2310" s="14">
        <v>25.364999999999998</v>
      </c>
      <c r="BB2310" s="14">
        <v>13.509</v>
      </c>
      <c r="BC2310" s="14">
        <v>31.013000000000002</v>
      </c>
      <c r="BD2310" s="14">
        <v>72.352000000000004</v>
      </c>
      <c r="BE2310" s="14">
        <v>102.099</v>
      </c>
      <c r="BF2310" s="14">
        <v>122.88200000000001</v>
      </c>
      <c r="BG2310" s="14">
        <v>129.5</v>
      </c>
      <c r="BH2310" s="14">
        <v>123.958</v>
      </c>
      <c r="BI2310" s="14">
        <v>89.644999999999996</v>
      </c>
      <c r="BJ2310" s="14">
        <v>67.992999999999995</v>
      </c>
      <c r="BK2310" s="14">
        <v>37.539000000000001</v>
      </c>
      <c r="BL2310" s="14">
        <v>16.177</v>
      </c>
      <c r="BM2310" s="14">
        <v>9.1709999999999994</v>
      </c>
      <c r="BN2310" s="14">
        <v>14.972</v>
      </c>
      <c r="BO2310" s="14">
        <v>36.948999999999998</v>
      </c>
      <c r="BP2310" s="14">
        <v>91.551000000000002</v>
      </c>
      <c r="BQ2310" s="14">
        <v>142.12899999999999</v>
      </c>
      <c r="BR2310" s="14">
        <v>186.25200000000001</v>
      </c>
      <c r="BS2310" s="14">
        <v>200.13</v>
      </c>
      <c r="BT2310" s="14">
        <v>188.626</v>
      </c>
      <c r="BU2310" s="14">
        <v>151.416</v>
      </c>
      <c r="BV2310" s="14">
        <v>92.256</v>
      </c>
      <c r="BW2310" s="14">
        <v>51.610999999999997</v>
      </c>
      <c r="BX2310" s="14">
        <v>19.629000000000001</v>
      </c>
      <c r="BY2310" s="121">
        <v>10.334</v>
      </c>
      <c r="BZ2310" s="122" t="str">
        <f t="shared" si="211"/>
        <v>Nelkan AP</v>
      </c>
      <c r="CA2310" s="14">
        <f t="shared" si="212"/>
        <v>57.65</v>
      </c>
      <c r="CB2310" s="14">
        <f t="shared" si="213"/>
        <v>136.15</v>
      </c>
      <c r="CC2310" s="14">
        <f t="shared" si="214"/>
        <v>1.1367743059208721</v>
      </c>
      <c r="CD2310" s="14">
        <f t="shared" si="215"/>
        <v>7237.5089530865043</v>
      </c>
      <c r="CE2310" s="102"/>
    </row>
    <row r="2311" spans="1:83" x14ac:dyDescent="0.25">
      <c r="A2311" s="14">
        <f t="shared" si="210"/>
        <v>6385.6159701304559</v>
      </c>
      <c r="B2311" s="14" t="s">
        <v>2595</v>
      </c>
      <c r="C2311" s="14">
        <v>57.667000000000002</v>
      </c>
      <c r="D2311" s="14">
        <v>111.667</v>
      </c>
      <c r="E2311" s="14">
        <v>332</v>
      </c>
      <c r="F2311" s="14">
        <v>-30.655000000000001</v>
      </c>
      <c r="G2311" s="14">
        <v>-26.558</v>
      </c>
      <c r="H2311" s="14">
        <v>-14.099</v>
      </c>
      <c r="I2311" s="14">
        <v>-2.4529999999999998</v>
      </c>
      <c r="J2311" s="14">
        <v>5.7809999999999997</v>
      </c>
      <c r="K2311" s="14">
        <v>13.846</v>
      </c>
      <c r="L2311" s="14">
        <v>16.670000000000002</v>
      </c>
      <c r="M2311" s="14">
        <v>13.226000000000001</v>
      </c>
      <c r="N2311" s="14">
        <v>5.4379999999999997</v>
      </c>
      <c r="O2311" s="14">
        <v>-4</v>
      </c>
      <c r="P2311" s="14">
        <v>-14.99</v>
      </c>
      <c r="Q2311" s="14">
        <v>-27.306000000000001</v>
      </c>
      <c r="R2311" s="14">
        <v>7.44</v>
      </c>
      <c r="S2311" s="14">
        <v>14.847</v>
      </c>
      <c r="T2311" s="14">
        <v>30.759</v>
      </c>
      <c r="U2311" s="14">
        <v>48.026000000000003</v>
      </c>
      <c r="V2311" s="14">
        <v>68.195999999999998</v>
      </c>
      <c r="W2311" s="14">
        <v>74.022000000000006</v>
      </c>
      <c r="X2311" s="14">
        <v>71.296999999999997</v>
      </c>
      <c r="Y2311" s="14">
        <v>55.247999999999998</v>
      </c>
      <c r="Z2311" s="14">
        <v>36.273000000000003</v>
      </c>
      <c r="AA2311" s="14">
        <v>22.181000000000001</v>
      </c>
      <c r="AB2311" s="14">
        <v>8.6240000000000006</v>
      </c>
      <c r="AC2311" s="14">
        <v>4.63</v>
      </c>
      <c r="AD2311" s="14">
        <v>9.3000000000000007</v>
      </c>
      <c r="AE2311" s="14">
        <v>21.933</v>
      </c>
      <c r="AF2311" s="14">
        <v>49.332000000000001</v>
      </c>
      <c r="AG2311" s="14">
        <v>78.506</v>
      </c>
      <c r="AH2311" s="14">
        <v>100.134</v>
      </c>
      <c r="AI2311" s="14">
        <v>97.302999999999997</v>
      </c>
      <c r="AJ2311" s="14">
        <v>95.343999999999994</v>
      </c>
      <c r="AK2311" s="14">
        <v>68.808000000000007</v>
      </c>
      <c r="AL2311" s="14">
        <v>44.018999999999998</v>
      </c>
      <c r="AM2311" s="14">
        <v>28.093</v>
      </c>
      <c r="AN2311" s="14">
        <v>9.7949999999999999</v>
      </c>
      <c r="AO2311" s="14">
        <v>5.1529999999999996</v>
      </c>
      <c r="AP2311" s="14">
        <v>30.532</v>
      </c>
      <c r="AQ2311" s="14">
        <v>65.078999999999994</v>
      </c>
      <c r="AR2311" s="14">
        <v>111.285</v>
      </c>
      <c r="AS2311" s="14">
        <v>130.09299999999999</v>
      </c>
      <c r="AT2311" s="14">
        <v>130.69800000000001</v>
      </c>
      <c r="AU2311" s="14">
        <v>123.181</v>
      </c>
      <c r="AV2311" s="14">
        <v>118.586</v>
      </c>
      <c r="AW2311" s="14">
        <v>113.43300000000001</v>
      </c>
      <c r="AX2311" s="14">
        <v>87.373000000000005</v>
      </c>
      <c r="AY2311" s="14">
        <v>67.153000000000006</v>
      </c>
      <c r="AZ2311" s="14">
        <v>24.896000000000001</v>
      </c>
      <c r="BA2311" s="14">
        <v>13.128</v>
      </c>
      <c r="BB2311" s="14">
        <v>12.164</v>
      </c>
      <c r="BC2311" s="14">
        <v>30.44</v>
      </c>
      <c r="BD2311" s="14">
        <v>65.087999999999994</v>
      </c>
      <c r="BE2311" s="14">
        <v>96.575999999999993</v>
      </c>
      <c r="BF2311" s="14">
        <v>124.306</v>
      </c>
      <c r="BG2311" s="14">
        <v>129.63900000000001</v>
      </c>
      <c r="BH2311" s="14">
        <v>114.248</v>
      </c>
      <c r="BI2311" s="14">
        <v>102.727</v>
      </c>
      <c r="BJ2311" s="14">
        <v>62.692</v>
      </c>
      <c r="BK2311" s="14">
        <v>37.902000000000001</v>
      </c>
      <c r="BL2311" s="14">
        <v>12.494</v>
      </c>
      <c r="BM2311" s="14">
        <v>6.1319999999999997</v>
      </c>
      <c r="BN2311" s="14">
        <v>14.7</v>
      </c>
      <c r="BO2311" s="14">
        <v>35.003999999999998</v>
      </c>
      <c r="BP2311" s="14">
        <v>85.332999999999998</v>
      </c>
      <c r="BQ2311" s="14">
        <v>140.53200000000001</v>
      </c>
      <c r="BR2311" s="14">
        <v>184.786</v>
      </c>
      <c r="BS2311" s="14">
        <v>192.642</v>
      </c>
      <c r="BT2311" s="14">
        <v>177.14699999999999</v>
      </c>
      <c r="BU2311" s="14">
        <v>139.99799999999999</v>
      </c>
      <c r="BV2311" s="14">
        <v>84.203999999999994</v>
      </c>
      <c r="BW2311" s="14">
        <v>48.59</v>
      </c>
      <c r="BX2311" s="14">
        <v>16.388999999999999</v>
      </c>
      <c r="BY2311" s="121">
        <v>8.2460000000000004</v>
      </c>
      <c r="BZ2311" s="122" t="str">
        <f t="shared" si="211"/>
        <v>Gorno Chuysky</v>
      </c>
      <c r="CA2311" s="14">
        <f t="shared" si="212"/>
        <v>57.667000000000002</v>
      </c>
      <c r="CB2311" s="14">
        <f t="shared" si="213"/>
        <v>111.667</v>
      </c>
      <c r="CC2311" s="14">
        <f t="shared" si="214"/>
        <v>1.0029699734225013</v>
      </c>
      <c r="CD2311" s="14">
        <f t="shared" si="215"/>
        <v>6385.6159701304559</v>
      </c>
      <c r="CE2311" s="102"/>
    </row>
    <row r="2312" spans="1:83" x14ac:dyDescent="0.25">
      <c r="A2312" s="14">
        <f t="shared" si="210"/>
        <v>4422.4070892611107</v>
      </c>
      <c r="B2312" s="14" t="s">
        <v>2596</v>
      </c>
      <c r="C2312" s="14">
        <v>57.691000000000003</v>
      </c>
      <c r="D2312" s="14">
        <v>71.167000000000002</v>
      </c>
      <c r="E2312" s="14">
        <v>55</v>
      </c>
      <c r="F2312" s="14">
        <v>-17.068000000000001</v>
      </c>
      <c r="G2312" s="14">
        <v>-16.317</v>
      </c>
      <c r="H2312" s="14">
        <v>-7.5970000000000004</v>
      </c>
      <c r="I2312" s="14">
        <v>1.52</v>
      </c>
      <c r="J2312" s="14">
        <v>10.404</v>
      </c>
      <c r="K2312" s="14">
        <v>15.938000000000001</v>
      </c>
      <c r="L2312" s="14">
        <v>18.193000000000001</v>
      </c>
      <c r="M2312" s="14">
        <v>14.622</v>
      </c>
      <c r="N2312" s="14">
        <v>9.827</v>
      </c>
      <c r="O2312" s="14">
        <v>1.754</v>
      </c>
      <c r="P2312" s="14">
        <v>-8.8699999999999992</v>
      </c>
      <c r="Q2312" s="14">
        <v>-15.864000000000001</v>
      </c>
      <c r="R2312" s="14">
        <v>6.9429999999999996</v>
      </c>
      <c r="S2312" s="14">
        <v>15.093999999999999</v>
      </c>
      <c r="T2312" s="14">
        <v>30.963000000000001</v>
      </c>
      <c r="U2312" s="14">
        <v>45.491</v>
      </c>
      <c r="V2312" s="14">
        <v>68.457999999999998</v>
      </c>
      <c r="W2312" s="14">
        <v>75.721000000000004</v>
      </c>
      <c r="X2312" s="14">
        <v>72.334000000000003</v>
      </c>
      <c r="Y2312" s="14">
        <v>58.177999999999997</v>
      </c>
      <c r="Z2312" s="14">
        <v>37.606000000000002</v>
      </c>
      <c r="AA2312" s="14">
        <v>21.995999999999999</v>
      </c>
      <c r="AB2312" s="14">
        <v>8.82</v>
      </c>
      <c r="AC2312" s="14">
        <v>4.6890000000000001</v>
      </c>
      <c r="AD2312" s="14">
        <v>8.17</v>
      </c>
      <c r="AE2312" s="14">
        <v>21.318999999999999</v>
      </c>
      <c r="AF2312" s="14">
        <v>47.841000000000001</v>
      </c>
      <c r="AG2312" s="14">
        <v>72.096999999999994</v>
      </c>
      <c r="AH2312" s="14">
        <v>107.482</v>
      </c>
      <c r="AI2312" s="14">
        <v>112.586</v>
      </c>
      <c r="AJ2312" s="14">
        <v>99.019000000000005</v>
      </c>
      <c r="AK2312" s="14">
        <v>81.128</v>
      </c>
      <c r="AL2312" s="14">
        <v>51.151000000000003</v>
      </c>
      <c r="AM2312" s="14">
        <v>26.518000000000001</v>
      </c>
      <c r="AN2312" s="14">
        <v>9.9640000000000004</v>
      </c>
      <c r="AO2312" s="14">
        <v>5.14</v>
      </c>
      <c r="AP2312" s="14">
        <v>26.506</v>
      </c>
      <c r="AQ2312" s="14">
        <v>61.985999999999997</v>
      </c>
      <c r="AR2312" s="14">
        <v>111.33</v>
      </c>
      <c r="AS2312" s="14">
        <v>131.745</v>
      </c>
      <c r="AT2312" s="14">
        <v>135.99299999999999</v>
      </c>
      <c r="AU2312" s="14">
        <v>131.363</v>
      </c>
      <c r="AV2312" s="14">
        <v>126.664</v>
      </c>
      <c r="AW2312" s="14">
        <v>118.801</v>
      </c>
      <c r="AX2312" s="14">
        <v>96.424999999999997</v>
      </c>
      <c r="AY2312" s="14">
        <v>59.576000000000001</v>
      </c>
      <c r="AZ2312" s="14">
        <v>22.785</v>
      </c>
      <c r="BA2312" s="14">
        <v>11.941000000000001</v>
      </c>
      <c r="BB2312" s="14">
        <v>11.368</v>
      </c>
      <c r="BC2312" s="14">
        <v>29.727</v>
      </c>
      <c r="BD2312" s="14">
        <v>66.819999999999993</v>
      </c>
      <c r="BE2312" s="14">
        <v>99.126999999999995</v>
      </c>
      <c r="BF2312" s="14">
        <v>122.77500000000001</v>
      </c>
      <c r="BG2312" s="14">
        <v>133.72</v>
      </c>
      <c r="BH2312" s="14">
        <v>125.884</v>
      </c>
      <c r="BI2312" s="14">
        <v>99.688000000000002</v>
      </c>
      <c r="BJ2312" s="14">
        <v>65.62</v>
      </c>
      <c r="BK2312" s="14">
        <v>36.484999999999999</v>
      </c>
      <c r="BL2312" s="14">
        <v>11.563000000000001</v>
      </c>
      <c r="BM2312" s="14">
        <v>5.8129999999999997</v>
      </c>
      <c r="BN2312" s="14">
        <v>13.419</v>
      </c>
      <c r="BO2312" s="14">
        <v>34.363999999999997</v>
      </c>
      <c r="BP2312" s="14">
        <v>85.090999999999994</v>
      </c>
      <c r="BQ2312" s="14">
        <v>139.19300000000001</v>
      </c>
      <c r="BR2312" s="14">
        <v>191.333</v>
      </c>
      <c r="BS2312" s="14">
        <v>206.935</v>
      </c>
      <c r="BT2312" s="14">
        <v>188.827</v>
      </c>
      <c r="BU2312" s="14">
        <v>149.11199999999999</v>
      </c>
      <c r="BV2312" s="14">
        <v>91.751000000000005</v>
      </c>
      <c r="BW2312" s="14">
        <v>45.552999999999997</v>
      </c>
      <c r="BX2312" s="14">
        <v>16.285</v>
      </c>
      <c r="BY2312" s="121">
        <v>8.2449999999999992</v>
      </c>
      <c r="BZ2312" s="122" t="str">
        <f t="shared" si="211"/>
        <v>Ust Ishim</v>
      </c>
      <c r="CA2312" s="14">
        <f t="shared" si="212"/>
        <v>57.691000000000003</v>
      </c>
      <c r="CB2312" s="14">
        <f t="shared" si="213"/>
        <v>71.167000000000002</v>
      </c>
      <c r="CC2312" s="14">
        <f t="shared" si="214"/>
        <v>0.69461451197934787</v>
      </c>
      <c r="CD2312" s="14">
        <f t="shared" si="215"/>
        <v>4422.4070892611107</v>
      </c>
      <c r="CE2312" s="102"/>
    </row>
    <row r="2313" spans="1:83" x14ac:dyDescent="0.25">
      <c r="A2313" s="14">
        <f t="shared" ref="A2313:A2376" si="216">CD2313</f>
        <v>5160.6038864992315</v>
      </c>
      <c r="B2313" s="14" t="s">
        <v>2597</v>
      </c>
      <c r="C2313" s="14">
        <v>57.75</v>
      </c>
      <c r="D2313" s="14">
        <v>85.2</v>
      </c>
      <c r="E2313" s="14">
        <v>90</v>
      </c>
      <c r="F2313" s="14">
        <v>-18.024999999999999</v>
      </c>
      <c r="G2313" s="14">
        <v>-16.532</v>
      </c>
      <c r="H2313" s="14">
        <v>-9.3569999999999993</v>
      </c>
      <c r="I2313" s="14">
        <v>0.91900000000000004</v>
      </c>
      <c r="J2313" s="14">
        <v>6.4139999999999997</v>
      </c>
      <c r="K2313" s="14">
        <v>14.474</v>
      </c>
      <c r="L2313" s="14">
        <v>18.539000000000001</v>
      </c>
      <c r="M2313" s="14">
        <v>13.895</v>
      </c>
      <c r="N2313" s="14">
        <v>8.6289999999999996</v>
      </c>
      <c r="O2313" s="14">
        <v>-0.498</v>
      </c>
      <c r="P2313" s="14">
        <v>-10.058999999999999</v>
      </c>
      <c r="Q2313" s="14">
        <v>-14.898</v>
      </c>
      <c r="R2313" s="14">
        <v>7.2409999999999997</v>
      </c>
      <c r="S2313" s="14">
        <v>15.465</v>
      </c>
      <c r="T2313" s="14">
        <v>31.28</v>
      </c>
      <c r="U2313" s="14">
        <v>48.335999999999999</v>
      </c>
      <c r="V2313" s="14">
        <v>67.195999999999998</v>
      </c>
      <c r="W2313" s="14">
        <v>77.016000000000005</v>
      </c>
      <c r="X2313" s="14">
        <v>70.501000000000005</v>
      </c>
      <c r="Y2313" s="14">
        <v>57.697000000000003</v>
      </c>
      <c r="Z2313" s="14">
        <v>36.604999999999997</v>
      </c>
      <c r="AA2313" s="14">
        <v>21.048999999999999</v>
      </c>
      <c r="AB2313" s="14">
        <v>8.7970000000000006</v>
      </c>
      <c r="AC2313" s="14">
        <v>4.6150000000000002</v>
      </c>
      <c r="AD2313" s="14">
        <v>8.9060000000000006</v>
      </c>
      <c r="AE2313" s="14">
        <v>22.863</v>
      </c>
      <c r="AF2313" s="14">
        <v>49.171999999999997</v>
      </c>
      <c r="AG2313" s="14">
        <v>81.492000000000004</v>
      </c>
      <c r="AH2313" s="14">
        <v>103.301</v>
      </c>
      <c r="AI2313" s="14">
        <v>122.407</v>
      </c>
      <c r="AJ2313" s="14">
        <v>111.187</v>
      </c>
      <c r="AK2313" s="14">
        <v>78.498000000000005</v>
      </c>
      <c r="AL2313" s="14">
        <v>49.817</v>
      </c>
      <c r="AM2313" s="14">
        <v>27.463000000000001</v>
      </c>
      <c r="AN2313" s="14">
        <v>10.647</v>
      </c>
      <c r="AO2313" s="14">
        <v>5.0609999999999999</v>
      </c>
      <c r="AP2313" s="14">
        <v>27.634</v>
      </c>
      <c r="AQ2313" s="14">
        <v>62.033000000000001</v>
      </c>
      <c r="AR2313" s="14">
        <v>104.279</v>
      </c>
      <c r="AS2313" s="14">
        <v>123.72499999999999</v>
      </c>
      <c r="AT2313" s="14">
        <v>128.666</v>
      </c>
      <c r="AU2313" s="14">
        <v>132.41</v>
      </c>
      <c r="AV2313" s="14">
        <v>122.468</v>
      </c>
      <c r="AW2313" s="14">
        <v>116.98099999999999</v>
      </c>
      <c r="AX2313" s="14">
        <v>98.894999999999996</v>
      </c>
      <c r="AY2313" s="14">
        <v>63.6</v>
      </c>
      <c r="AZ2313" s="14">
        <v>30.428999999999998</v>
      </c>
      <c r="BA2313" s="14">
        <v>12.682</v>
      </c>
      <c r="BB2313" s="14">
        <v>11.807</v>
      </c>
      <c r="BC2313" s="14">
        <v>28.713999999999999</v>
      </c>
      <c r="BD2313" s="14">
        <v>66.760000000000005</v>
      </c>
      <c r="BE2313" s="14">
        <v>95.792000000000002</v>
      </c>
      <c r="BF2313" s="14">
        <v>119.645</v>
      </c>
      <c r="BG2313" s="14">
        <v>132.245</v>
      </c>
      <c r="BH2313" s="14">
        <v>101.16200000000001</v>
      </c>
      <c r="BI2313" s="14">
        <v>102.10299999999999</v>
      </c>
      <c r="BJ2313" s="14">
        <v>67.084000000000003</v>
      </c>
      <c r="BK2313" s="14">
        <v>36.162999999999997</v>
      </c>
      <c r="BL2313" s="14">
        <v>14.083</v>
      </c>
      <c r="BM2313" s="14">
        <v>6.141</v>
      </c>
      <c r="BN2313" s="14">
        <v>14.192</v>
      </c>
      <c r="BO2313" s="14">
        <v>34.984000000000002</v>
      </c>
      <c r="BP2313" s="14">
        <v>82.971000000000004</v>
      </c>
      <c r="BQ2313" s="14">
        <v>137.453</v>
      </c>
      <c r="BR2313" s="14">
        <v>183.81100000000001</v>
      </c>
      <c r="BS2313" s="14">
        <v>209.864</v>
      </c>
      <c r="BT2313" s="14">
        <v>183.608</v>
      </c>
      <c r="BU2313" s="14">
        <v>147.494</v>
      </c>
      <c r="BV2313" s="14">
        <v>90.382000000000005</v>
      </c>
      <c r="BW2313" s="14">
        <v>45.972999999999999</v>
      </c>
      <c r="BX2313" s="14">
        <v>17.239999999999998</v>
      </c>
      <c r="BY2313" s="121">
        <v>8.1579999999999995</v>
      </c>
      <c r="BZ2313" s="122" t="str">
        <f t="shared" ref="BZ2313:BZ2376" si="217">B2313</f>
        <v>Baturino</v>
      </c>
      <c r="CA2313" s="14">
        <f t="shared" ref="CA2313:CA2376" si="218">C2313</f>
        <v>57.75</v>
      </c>
      <c r="CB2313" s="14">
        <f t="shared" ref="CB2313:CB2376" si="219">D2313</f>
        <v>85.2</v>
      </c>
      <c r="CC2313" s="14">
        <f t="shared" ref="CC2313:CC2376" si="220">2 * ASIN( SQRT( SIN((RADIANS(CA2313) - $CB$4) / 2) ^ 2 + COS(RADIANS(CA2313)) * COS($CB$4) * (SIN((RADIANS(CB2313) - $CB$5) / 2)) ^ 2 ))</f>
        <v>0.8105609180222042</v>
      </c>
      <c r="CD2313" s="14">
        <f t="shared" ref="CD2313:CD2376" si="221">DEGREES(CC2313) * 60 * 1.852</f>
        <v>5160.6038864992315</v>
      </c>
      <c r="CE2313" s="102"/>
    </row>
    <row r="2314" spans="1:83" x14ac:dyDescent="0.25">
      <c r="A2314" s="14">
        <f t="shared" si="216"/>
        <v>7070.5500948364825</v>
      </c>
      <c r="B2314" s="14" t="s">
        <v>2598</v>
      </c>
      <c r="C2314" s="14">
        <v>57.767000000000003</v>
      </c>
      <c r="D2314" s="14">
        <v>130.9</v>
      </c>
      <c r="E2314" s="14">
        <v>255</v>
      </c>
      <c r="F2314" s="14">
        <v>-34.671999999999997</v>
      </c>
      <c r="G2314" s="14">
        <v>-30.242000000000001</v>
      </c>
      <c r="H2314" s="14">
        <v>-18.172999999999998</v>
      </c>
      <c r="I2314" s="14">
        <v>-2.9009999999999998</v>
      </c>
      <c r="J2314" s="14">
        <v>6.8680000000000003</v>
      </c>
      <c r="K2314" s="14">
        <v>14.66</v>
      </c>
      <c r="L2314" s="14">
        <v>17.27</v>
      </c>
      <c r="M2314" s="14">
        <v>15.007</v>
      </c>
      <c r="N2314" s="14">
        <v>6.0359999999999996</v>
      </c>
      <c r="O2314" s="14">
        <v>-6.133</v>
      </c>
      <c r="P2314" s="14">
        <v>-23.013000000000002</v>
      </c>
      <c r="Q2314" s="14">
        <v>-33.229999999999997</v>
      </c>
      <c r="R2314" s="14">
        <v>7.3209999999999997</v>
      </c>
      <c r="S2314" s="14">
        <v>14.699</v>
      </c>
      <c r="T2314" s="14">
        <v>31.039000000000001</v>
      </c>
      <c r="U2314" s="14">
        <v>48.348999999999997</v>
      </c>
      <c r="V2314" s="14">
        <v>66.012</v>
      </c>
      <c r="W2314" s="14">
        <v>73.245999999999995</v>
      </c>
      <c r="X2314" s="14">
        <v>71.021000000000001</v>
      </c>
      <c r="Y2314" s="14">
        <v>55.280999999999999</v>
      </c>
      <c r="Z2314" s="14">
        <v>36.564999999999998</v>
      </c>
      <c r="AA2314" s="14">
        <v>22.158000000000001</v>
      </c>
      <c r="AB2314" s="14">
        <v>9.3309999999999995</v>
      </c>
      <c r="AC2314" s="14">
        <v>4.9329999999999998</v>
      </c>
      <c r="AD2314" s="14">
        <v>9.7140000000000004</v>
      </c>
      <c r="AE2314" s="14">
        <v>22.949000000000002</v>
      </c>
      <c r="AF2314" s="14">
        <v>47.837000000000003</v>
      </c>
      <c r="AG2314" s="14">
        <v>74.284999999999997</v>
      </c>
      <c r="AH2314" s="14">
        <v>97.209000000000003</v>
      </c>
      <c r="AI2314" s="14">
        <v>94.744</v>
      </c>
      <c r="AJ2314" s="14">
        <v>87.405000000000001</v>
      </c>
      <c r="AK2314" s="14">
        <v>67.048000000000002</v>
      </c>
      <c r="AL2314" s="14">
        <v>43.386000000000003</v>
      </c>
      <c r="AM2314" s="14">
        <v>28.41</v>
      </c>
      <c r="AN2314" s="14">
        <v>10.821</v>
      </c>
      <c r="AO2314" s="14">
        <v>5.548</v>
      </c>
      <c r="AP2314" s="14">
        <v>33.720999999999997</v>
      </c>
      <c r="AQ2314" s="14">
        <v>73.480999999999995</v>
      </c>
      <c r="AR2314" s="14">
        <v>113.395</v>
      </c>
      <c r="AS2314" s="14">
        <v>125.815</v>
      </c>
      <c r="AT2314" s="14">
        <v>130.25800000000001</v>
      </c>
      <c r="AU2314" s="14">
        <v>118.803</v>
      </c>
      <c r="AV2314" s="14">
        <v>120.259</v>
      </c>
      <c r="AW2314" s="14">
        <v>100.66500000000001</v>
      </c>
      <c r="AX2314" s="14">
        <v>85.207999999999998</v>
      </c>
      <c r="AY2314" s="14">
        <v>77.225999999999999</v>
      </c>
      <c r="AZ2314" s="14">
        <v>29.972999999999999</v>
      </c>
      <c r="BA2314" s="14">
        <v>16.876000000000001</v>
      </c>
      <c r="BB2314" s="14">
        <v>13.023999999999999</v>
      </c>
      <c r="BC2314" s="14">
        <v>33.89</v>
      </c>
      <c r="BD2314" s="14">
        <v>69.180000000000007</v>
      </c>
      <c r="BE2314" s="14">
        <v>99.228999999999999</v>
      </c>
      <c r="BF2314" s="14">
        <v>120.35599999999999</v>
      </c>
      <c r="BG2314" s="14">
        <v>124.667</v>
      </c>
      <c r="BH2314" s="14">
        <v>123.477</v>
      </c>
      <c r="BI2314" s="14">
        <v>95.691000000000003</v>
      </c>
      <c r="BJ2314" s="14">
        <v>65.7</v>
      </c>
      <c r="BK2314" s="14">
        <v>42.158000000000001</v>
      </c>
      <c r="BL2314" s="14">
        <v>14.644</v>
      </c>
      <c r="BM2314" s="14">
        <v>7.2770000000000001</v>
      </c>
      <c r="BN2314" s="14">
        <v>14.731</v>
      </c>
      <c r="BO2314" s="14">
        <v>36.866</v>
      </c>
      <c r="BP2314" s="14">
        <v>85.515000000000001</v>
      </c>
      <c r="BQ2314" s="14">
        <v>137.40199999999999</v>
      </c>
      <c r="BR2314" s="14">
        <v>181.761</v>
      </c>
      <c r="BS2314" s="14">
        <v>185.648</v>
      </c>
      <c r="BT2314" s="14">
        <v>178.15799999999999</v>
      </c>
      <c r="BU2314" s="14">
        <v>131.761</v>
      </c>
      <c r="BV2314" s="14">
        <v>84.960999999999999</v>
      </c>
      <c r="BW2314" s="14">
        <v>50.865000000000002</v>
      </c>
      <c r="BX2314" s="14">
        <v>17.806000000000001</v>
      </c>
      <c r="BY2314" s="121">
        <v>8.9719999999999995</v>
      </c>
      <c r="BZ2314" s="122" t="str">
        <f t="shared" si="217"/>
        <v>Cyulbyu</v>
      </c>
      <c r="CA2314" s="14">
        <f t="shared" si="218"/>
        <v>57.767000000000003</v>
      </c>
      <c r="CB2314" s="14">
        <f t="shared" si="219"/>
        <v>130.9</v>
      </c>
      <c r="CC2314" s="14">
        <f t="shared" si="220"/>
        <v>1.11055056769343</v>
      </c>
      <c r="CD2314" s="14">
        <f t="shared" si="221"/>
        <v>7070.5500948364825</v>
      </c>
      <c r="CE2314" s="102"/>
    </row>
    <row r="2315" spans="1:83" x14ac:dyDescent="0.25">
      <c r="A2315" s="14">
        <f t="shared" si="216"/>
        <v>7334.8780246029901</v>
      </c>
      <c r="B2315" s="14" t="s">
        <v>2599</v>
      </c>
      <c r="C2315" s="14">
        <v>57.767000000000003</v>
      </c>
      <c r="D2315" s="14">
        <v>140.18299999999999</v>
      </c>
      <c r="E2315" s="14">
        <v>10</v>
      </c>
      <c r="F2315" s="14">
        <v>-16.847000000000001</v>
      </c>
      <c r="G2315" s="14">
        <v>-16.007999999999999</v>
      </c>
      <c r="H2315" s="14">
        <v>-10.87</v>
      </c>
      <c r="I2315" s="14">
        <v>-3.7909999999999999</v>
      </c>
      <c r="J2315" s="14">
        <v>2.496</v>
      </c>
      <c r="K2315" s="14">
        <v>6.9020000000000001</v>
      </c>
      <c r="L2315" s="14">
        <v>12.811</v>
      </c>
      <c r="M2315" s="14">
        <v>13.420999999999999</v>
      </c>
      <c r="N2315" s="14">
        <v>8.1959999999999997</v>
      </c>
      <c r="O2315" s="14">
        <v>0.248</v>
      </c>
      <c r="P2315" s="14">
        <v>-11.117000000000001</v>
      </c>
      <c r="Q2315" s="14">
        <v>-14.587</v>
      </c>
      <c r="R2315" s="14">
        <v>7.5659999999999998</v>
      </c>
      <c r="S2315" s="14">
        <v>14.548</v>
      </c>
      <c r="T2315" s="14">
        <v>30.288</v>
      </c>
      <c r="U2315" s="14">
        <v>47.207999999999998</v>
      </c>
      <c r="V2315" s="14">
        <v>65.048000000000002</v>
      </c>
      <c r="W2315" s="14">
        <v>66.921000000000006</v>
      </c>
      <c r="X2315" s="14">
        <v>66.441000000000003</v>
      </c>
      <c r="Y2315" s="14">
        <v>52.241999999999997</v>
      </c>
      <c r="Z2315" s="14">
        <v>36.603000000000002</v>
      </c>
      <c r="AA2315" s="14">
        <v>22.071999999999999</v>
      </c>
      <c r="AB2315" s="14">
        <v>9.5660000000000007</v>
      </c>
      <c r="AC2315" s="14">
        <v>5.3209999999999997</v>
      </c>
      <c r="AD2315" s="14">
        <v>11.579000000000001</v>
      </c>
      <c r="AE2315" s="14">
        <v>25.149000000000001</v>
      </c>
      <c r="AF2315" s="14">
        <v>55.029000000000003</v>
      </c>
      <c r="AG2315" s="14">
        <v>72.123000000000005</v>
      </c>
      <c r="AH2315" s="14">
        <v>92.816000000000003</v>
      </c>
      <c r="AI2315" s="14">
        <v>82.765000000000001</v>
      </c>
      <c r="AJ2315" s="14">
        <v>84.822000000000003</v>
      </c>
      <c r="AK2315" s="14">
        <v>69.100999999999999</v>
      </c>
      <c r="AL2315" s="14">
        <v>56.302999999999997</v>
      </c>
      <c r="AM2315" s="14">
        <v>33.131</v>
      </c>
      <c r="AN2315" s="14">
        <v>13.358000000000001</v>
      </c>
      <c r="AO2315" s="14">
        <v>6.99</v>
      </c>
      <c r="AP2315" s="14">
        <v>47.768000000000001</v>
      </c>
      <c r="AQ2315" s="14">
        <v>82.778000000000006</v>
      </c>
      <c r="AR2315" s="14">
        <v>123.973</v>
      </c>
      <c r="AS2315" s="14">
        <v>107.3</v>
      </c>
      <c r="AT2315" s="14">
        <v>112.517</v>
      </c>
      <c r="AU2315" s="14">
        <v>95.126000000000005</v>
      </c>
      <c r="AV2315" s="14">
        <v>92.956000000000003</v>
      </c>
      <c r="AW2315" s="14">
        <v>92.507999999999996</v>
      </c>
      <c r="AX2315" s="14">
        <v>102.71</v>
      </c>
      <c r="AY2315" s="14">
        <v>84.450999999999993</v>
      </c>
      <c r="AZ2315" s="14">
        <v>45.313000000000002</v>
      </c>
      <c r="BA2315" s="14">
        <v>27.690999999999999</v>
      </c>
      <c r="BB2315" s="14">
        <v>16.170000000000002</v>
      </c>
      <c r="BC2315" s="14">
        <v>34.436999999999998</v>
      </c>
      <c r="BD2315" s="14">
        <v>68.222999999999999</v>
      </c>
      <c r="BE2315" s="14">
        <v>82.575000000000003</v>
      </c>
      <c r="BF2315" s="14">
        <v>103.089</v>
      </c>
      <c r="BG2315" s="14">
        <v>94.629000000000005</v>
      </c>
      <c r="BH2315" s="14">
        <v>90.825000000000003</v>
      </c>
      <c r="BI2315" s="14">
        <v>78.813999999999993</v>
      </c>
      <c r="BJ2315" s="14">
        <v>66.358999999999995</v>
      </c>
      <c r="BK2315" s="14">
        <v>41.529000000000003</v>
      </c>
      <c r="BL2315" s="14">
        <v>18.07</v>
      </c>
      <c r="BM2315" s="14">
        <v>9.7370000000000001</v>
      </c>
      <c r="BN2315" s="14">
        <v>17.004000000000001</v>
      </c>
      <c r="BO2315" s="14">
        <v>39.018000000000001</v>
      </c>
      <c r="BP2315" s="14">
        <v>90.802000000000007</v>
      </c>
      <c r="BQ2315" s="14">
        <v>122.29600000000001</v>
      </c>
      <c r="BR2315" s="14">
        <v>161.08500000000001</v>
      </c>
      <c r="BS2315" s="14">
        <v>149.14599999999999</v>
      </c>
      <c r="BT2315" s="14">
        <v>143.49100000000001</v>
      </c>
      <c r="BU2315" s="14">
        <v>120.021</v>
      </c>
      <c r="BV2315" s="14">
        <v>94.475999999999999</v>
      </c>
      <c r="BW2315" s="14">
        <v>53.381999999999998</v>
      </c>
      <c r="BX2315" s="14">
        <v>20.844999999999999</v>
      </c>
      <c r="BY2315" s="121">
        <v>10.379</v>
      </c>
      <c r="BZ2315" s="122" t="str">
        <f t="shared" si="217"/>
        <v>Enkan</v>
      </c>
      <c r="CA2315" s="14">
        <f t="shared" si="218"/>
        <v>57.767000000000003</v>
      </c>
      <c r="CB2315" s="14">
        <f t="shared" si="219"/>
        <v>140.18299999999999</v>
      </c>
      <c r="CC2315" s="14">
        <f t="shared" si="220"/>
        <v>1.1520677804310639</v>
      </c>
      <c r="CD2315" s="14">
        <f t="shared" si="221"/>
        <v>7334.8780246029901</v>
      </c>
      <c r="CE2315" s="102"/>
    </row>
    <row r="2316" spans="1:83" x14ac:dyDescent="0.25">
      <c r="A2316" s="14">
        <f t="shared" si="216"/>
        <v>2433.1412096178701</v>
      </c>
      <c r="B2316" s="14" t="s">
        <v>2600</v>
      </c>
      <c r="C2316" s="14">
        <v>57.8</v>
      </c>
      <c r="D2316" s="14">
        <v>36.700000000000003</v>
      </c>
      <c r="E2316" s="14">
        <v>147</v>
      </c>
      <c r="F2316" s="14">
        <v>-11.935</v>
      </c>
      <c r="G2316" s="14">
        <v>-9.8179999999999996</v>
      </c>
      <c r="H2316" s="14">
        <v>-3.391</v>
      </c>
      <c r="I2316" s="14">
        <v>3.484</v>
      </c>
      <c r="J2316" s="14">
        <v>10.587</v>
      </c>
      <c r="K2316" s="14">
        <v>15.657</v>
      </c>
      <c r="L2316" s="14">
        <v>16.768999999999998</v>
      </c>
      <c r="M2316" s="14">
        <v>15.548999999999999</v>
      </c>
      <c r="N2316" s="14">
        <v>10.163</v>
      </c>
      <c r="O2316" s="14">
        <v>3.641</v>
      </c>
      <c r="P2316" s="14">
        <v>-2.4239999999999999</v>
      </c>
      <c r="Q2316" s="14">
        <v>-7.41</v>
      </c>
      <c r="R2316" s="14">
        <v>6.5529999999999999</v>
      </c>
      <c r="S2316" s="14">
        <v>14.352</v>
      </c>
      <c r="T2316" s="14">
        <v>29.902999999999999</v>
      </c>
      <c r="U2316" s="14">
        <v>46.508000000000003</v>
      </c>
      <c r="V2316" s="14">
        <v>67.781000000000006</v>
      </c>
      <c r="W2316" s="14">
        <v>73.302999999999997</v>
      </c>
      <c r="X2316" s="14">
        <v>70.617000000000004</v>
      </c>
      <c r="Y2316" s="14">
        <v>56.225000000000001</v>
      </c>
      <c r="Z2316" s="14">
        <v>37.110999999999997</v>
      </c>
      <c r="AA2316" s="14">
        <v>20.077000000000002</v>
      </c>
      <c r="AB2316" s="14">
        <v>7.0419999999999998</v>
      </c>
      <c r="AC2316" s="14">
        <v>3.79</v>
      </c>
      <c r="AD2316" s="14">
        <v>7.3710000000000004</v>
      </c>
      <c r="AE2316" s="14">
        <v>17.707999999999998</v>
      </c>
      <c r="AF2316" s="14">
        <v>43.521000000000001</v>
      </c>
      <c r="AG2316" s="14">
        <v>70.346000000000004</v>
      </c>
      <c r="AH2316" s="14">
        <v>98.930999999999997</v>
      </c>
      <c r="AI2316" s="14">
        <v>103.56699999999999</v>
      </c>
      <c r="AJ2316" s="14">
        <v>94.423000000000002</v>
      </c>
      <c r="AK2316" s="14">
        <v>75.75</v>
      </c>
      <c r="AL2316" s="14">
        <v>45.768999999999998</v>
      </c>
      <c r="AM2316" s="14">
        <v>23.45</v>
      </c>
      <c r="AN2316" s="14">
        <v>7.4219999999999997</v>
      </c>
      <c r="AO2316" s="14">
        <v>4.0289999999999999</v>
      </c>
      <c r="AP2316" s="14">
        <v>18.645</v>
      </c>
      <c r="AQ2316" s="14">
        <v>46.518000000000001</v>
      </c>
      <c r="AR2316" s="14">
        <v>84.21</v>
      </c>
      <c r="AS2316" s="14">
        <v>112.36499999999999</v>
      </c>
      <c r="AT2316" s="14">
        <v>124.324</v>
      </c>
      <c r="AU2316" s="14">
        <v>122.777</v>
      </c>
      <c r="AV2316" s="14">
        <v>118.705</v>
      </c>
      <c r="AW2316" s="14">
        <v>110.613</v>
      </c>
      <c r="AX2316" s="14">
        <v>80.930000000000007</v>
      </c>
      <c r="AY2316" s="14">
        <v>47.552999999999997</v>
      </c>
      <c r="AZ2316" s="14">
        <v>12.712999999999999</v>
      </c>
      <c r="BA2316" s="14">
        <v>8.5719999999999992</v>
      </c>
      <c r="BB2316" s="14">
        <v>8.8989999999999991</v>
      </c>
      <c r="BC2316" s="14">
        <v>25.303999999999998</v>
      </c>
      <c r="BD2316" s="14">
        <v>49.936999999999998</v>
      </c>
      <c r="BE2316" s="14">
        <v>87.403999999999996</v>
      </c>
      <c r="BF2316" s="14">
        <v>115.11499999999999</v>
      </c>
      <c r="BG2316" s="14">
        <v>125.462</v>
      </c>
      <c r="BH2316" s="14">
        <v>116.41200000000001</v>
      </c>
      <c r="BI2316" s="14">
        <v>94.477000000000004</v>
      </c>
      <c r="BJ2316" s="14">
        <v>60.347999999999999</v>
      </c>
      <c r="BK2316" s="14">
        <v>30.07</v>
      </c>
      <c r="BL2316" s="14">
        <v>8.4190000000000005</v>
      </c>
      <c r="BM2316" s="14">
        <v>4.5970000000000004</v>
      </c>
      <c r="BN2316" s="14">
        <v>11.962</v>
      </c>
      <c r="BO2316" s="14">
        <v>30.559000000000001</v>
      </c>
      <c r="BP2316" s="14">
        <v>72.45</v>
      </c>
      <c r="BQ2316" s="14">
        <v>125.706</v>
      </c>
      <c r="BR2316" s="14">
        <v>176.501</v>
      </c>
      <c r="BS2316" s="14">
        <v>192.571</v>
      </c>
      <c r="BT2316" s="14">
        <v>177.16399999999999</v>
      </c>
      <c r="BU2316" s="14">
        <v>139.13300000000001</v>
      </c>
      <c r="BV2316" s="14">
        <v>82.082999999999998</v>
      </c>
      <c r="BW2316" s="14">
        <v>39.938000000000002</v>
      </c>
      <c r="BX2316" s="14">
        <v>12.291</v>
      </c>
      <c r="BY2316" s="121">
        <v>6.61</v>
      </c>
      <c r="BZ2316" s="122" t="str">
        <f t="shared" si="217"/>
        <v>Bezhetsk</v>
      </c>
      <c r="CA2316" s="14">
        <f t="shared" si="218"/>
        <v>57.8</v>
      </c>
      <c r="CB2316" s="14">
        <f t="shared" si="219"/>
        <v>36.700000000000003</v>
      </c>
      <c r="CC2316" s="14">
        <f t="shared" si="220"/>
        <v>0.38216635415577177</v>
      </c>
      <c r="CD2316" s="14">
        <f t="shared" si="221"/>
        <v>2433.1412096178701</v>
      </c>
      <c r="CE2316" s="102"/>
    </row>
    <row r="2317" spans="1:83" x14ac:dyDescent="0.25">
      <c r="A2317" s="14">
        <f t="shared" si="216"/>
        <v>6607.6602670780303</v>
      </c>
      <c r="B2317" s="14" t="s">
        <v>2601</v>
      </c>
      <c r="C2317" s="14">
        <v>57.832999999999998</v>
      </c>
      <c r="D2317" s="14">
        <v>117.667</v>
      </c>
      <c r="E2317" s="14">
        <v>782</v>
      </c>
      <c r="F2317" s="14">
        <v>-18.212</v>
      </c>
      <c r="G2317" s="14">
        <v>-18.489999999999998</v>
      </c>
      <c r="H2317" s="14">
        <v>-11.022</v>
      </c>
      <c r="I2317" s="14">
        <v>-2.0150000000000001</v>
      </c>
      <c r="J2317" s="14">
        <v>4.4640000000000004</v>
      </c>
      <c r="K2317" s="14">
        <v>11.62</v>
      </c>
      <c r="L2317" s="14">
        <v>15.202999999999999</v>
      </c>
      <c r="M2317" s="14">
        <v>14.111000000000001</v>
      </c>
      <c r="N2317" s="14">
        <v>5.7759999999999998</v>
      </c>
      <c r="O2317" s="14">
        <v>-1.859</v>
      </c>
      <c r="P2317" s="14">
        <v>-11.682</v>
      </c>
      <c r="Q2317" s="14">
        <v>-19.099</v>
      </c>
      <c r="R2317" s="14">
        <v>7.0380000000000003</v>
      </c>
      <c r="S2317" s="14">
        <v>14.595000000000001</v>
      </c>
      <c r="T2317" s="14">
        <v>30.582000000000001</v>
      </c>
      <c r="U2317" s="14">
        <v>47.917999999999999</v>
      </c>
      <c r="V2317" s="14">
        <v>65.037999999999997</v>
      </c>
      <c r="W2317" s="14">
        <v>73.899000000000001</v>
      </c>
      <c r="X2317" s="14">
        <v>72.593999999999994</v>
      </c>
      <c r="Y2317" s="14">
        <v>54.847000000000001</v>
      </c>
      <c r="Z2317" s="14">
        <v>38.698</v>
      </c>
      <c r="AA2317" s="14">
        <v>22.957999999999998</v>
      </c>
      <c r="AB2317" s="14">
        <v>9.4589999999999996</v>
      </c>
      <c r="AC2317" s="14">
        <v>4.976</v>
      </c>
      <c r="AD2317" s="14">
        <v>9.1959999999999997</v>
      </c>
      <c r="AE2317" s="14">
        <v>23.143000000000001</v>
      </c>
      <c r="AF2317" s="14">
        <v>53.658999999999999</v>
      </c>
      <c r="AG2317" s="14">
        <v>77.959000000000003</v>
      </c>
      <c r="AH2317" s="14">
        <v>97.26</v>
      </c>
      <c r="AI2317" s="14">
        <v>109.602</v>
      </c>
      <c r="AJ2317" s="14">
        <v>96.951999999999998</v>
      </c>
      <c r="AK2317" s="14">
        <v>74.944000000000003</v>
      </c>
      <c r="AL2317" s="14">
        <v>51.707999999999998</v>
      </c>
      <c r="AM2317" s="14">
        <v>32.902999999999999</v>
      </c>
      <c r="AN2317" s="14">
        <v>11.878</v>
      </c>
      <c r="AO2317" s="14">
        <v>5.8049999999999997</v>
      </c>
      <c r="AP2317" s="14">
        <v>35.997999999999998</v>
      </c>
      <c r="AQ2317" s="14">
        <v>74.394999999999996</v>
      </c>
      <c r="AR2317" s="14">
        <v>119.82</v>
      </c>
      <c r="AS2317" s="14">
        <v>128.815</v>
      </c>
      <c r="AT2317" s="14">
        <v>126.65600000000001</v>
      </c>
      <c r="AU2317" s="14">
        <v>126.517</v>
      </c>
      <c r="AV2317" s="14">
        <v>123.114</v>
      </c>
      <c r="AW2317" s="14">
        <v>113.928</v>
      </c>
      <c r="AX2317" s="14">
        <v>97.927000000000007</v>
      </c>
      <c r="AY2317" s="14">
        <v>78.546000000000006</v>
      </c>
      <c r="AZ2317" s="14">
        <v>38.468000000000004</v>
      </c>
      <c r="BA2317" s="14">
        <v>22.71</v>
      </c>
      <c r="BB2317" s="14">
        <v>12.381</v>
      </c>
      <c r="BC2317" s="14">
        <v>33.082000000000001</v>
      </c>
      <c r="BD2317" s="14">
        <v>67.147000000000006</v>
      </c>
      <c r="BE2317" s="14">
        <v>93.117999999999995</v>
      </c>
      <c r="BF2317" s="14">
        <v>117.18600000000001</v>
      </c>
      <c r="BG2317" s="14">
        <v>126.562</v>
      </c>
      <c r="BH2317" s="14">
        <v>121.89100000000001</v>
      </c>
      <c r="BI2317" s="14">
        <v>99.024000000000001</v>
      </c>
      <c r="BJ2317" s="14">
        <v>67.171999999999997</v>
      </c>
      <c r="BK2317" s="14">
        <v>40.265999999999998</v>
      </c>
      <c r="BL2317" s="14">
        <v>15.6</v>
      </c>
      <c r="BM2317" s="14">
        <v>7.8710000000000004</v>
      </c>
      <c r="BN2317" s="14">
        <v>14.833</v>
      </c>
      <c r="BO2317" s="14">
        <v>37.225999999999999</v>
      </c>
      <c r="BP2317" s="14">
        <v>87.709000000000003</v>
      </c>
      <c r="BQ2317" s="14">
        <v>138.00899999999999</v>
      </c>
      <c r="BR2317" s="14">
        <v>177.69200000000001</v>
      </c>
      <c r="BS2317" s="14">
        <v>198.625</v>
      </c>
      <c r="BT2317" s="14">
        <v>183.74100000000001</v>
      </c>
      <c r="BU2317" s="14">
        <v>141.33699999999999</v>
      </c>
      <c r="BV2317" s="14">
        <v>92.26</v>
      </c>
      <c r="BW2317" s="14">
        <v>52.39</v>
      </c>
      <c r="BX2317" s="14">
        <v>19.291</v>
      </c>
      <c r="BY2317" s="121">
        <v>9.4870000000000001</v>
      </c>
      <c r="BZ2317" s="122" t="str">
        <f t="shared" si="217"/>
        <v>Nicatka</v>
      </c>
      <c r="CA2317" s="14">
        <f t="shared" si="218"/>
        <v>57.832999999999998</v>
      </c>
      <c r="CB2317" s="14">
        <f t="shared" si="219"/>
        <v>117.667</v>
      </c>
      <c r="CC2317" s="14">
        <f t="shared" si="220"/>
        <v>1.0378458199578788</v>
      </c>
      <c r="CD2317" s="14">
        <f t="shared" si="221"/>
        <v>6607.6602670780303</v>
      </c>
      <c r="CE2317" s="102"/>
    </row>
    <row r="2318" spans="1:83" x14ac:dyDescent="0.25">
      <c r="A2318" s="14">
        <f t="shared" si="216"/>
        <v>6472.2326836600942</v>
      </c>
      <c r="B2318" s="14" t="s">
        <v>2602</v>
      </c>
      <c r="C2318" s="14">
        <v>57.85</v>
      </c>
      <c r="D2318" s="14">
        <v>114.2</v>
      </c>
      <c r="E2318" s="14">
        <v>278</v>
      </c>
      <c r="F2318" s="14">
        <v>-29.85</v>
      </c>
      <c r="G2318" s="14">
        <v>-26.77</v>
      </c>
      <c r="H2318" s="14">
        <v>-14.643000000000001</v>
      </c>
      <c r="I2318" s="14">
        <v>-1.802</v>
      </c>
      <c r="J2318" s="14">
        <v>6.8639999999999999</v>
      </c>
      <c r="K2318" s="14">
        <v>13.669</v>
      </c>
      <c r="L2318" s="14">
        <v>18.071999999999999</v>
      </c>
      <c r="M2318" s="14">
        <v>14.43</v>
      </c>
      <c r="N2318" s="14">
        <v>6.4189999999999996</v>
      </c>
      <c r="O2318" s="14">
        <v>-3.3029999999999999</v>
      </c>
      <c r="P2318" s="14">
        <v>-16.905000000000001</v>
      </c>
      <c r="Q2318" s="14">
        <v>-28.687999999999999</v>
      </c>
      <c r="R2318" s="14">
        <v>6.8490000000000002</v>
      </c>
      <c r="S2318" s="14">
        <v>14.938000000000001</v>
      </c>
      <c r="T2318" s="14">
        <v>31.710999999999999</v>
      </c>
      <c r="U2318" s="14">
        <v>47.427</v>
      </c>
      <c r="V2318" s="14">
        <v>67.021000000000001</v>
      </c>
      <c r="W2318" s="14">
        <v>72.576999999999998</v>
      </c>
      <c r="X2318" s="14">
        <v>70.531999999999996</v>
      </c>
      <c r="Y2318" s="14">
        <v>53.716999999999999</v>
      </c>
      <c r="Z2318" s="14">
        <v>35.911000000000001</v>
      </c>
      <c r="AA2318" s="14">
        <v>20.462</v>
      </c>
      <c r="AB2318" s="14">
        <v>8.8879999999999999</v>
      </c>
      <c r="AC2318" s="14">
        <v>4.6420000000000003</v>
      </c>
      <c r="AD2318" s="14">
        <v>8.6820000000000004</v>
      </c>
      <c r="AE2318" s="14">
        <v>20.452999999999999</v>
      </c>
      <c r="AF2318" s="14">
        <v>46.83</v>
      </c>
      <c r="AG2318" s="14">
        <v>72.635999999999996</v>
      </c>
      <c r="AH2318" s="14">
        <v>95.256</v>
      </c>
      <c r="AI2318" s="14">
        <v>93.388000000000005</v>
      </c>
      <c r="AJ2318" s="14">
        <v>85.968000000000004</v>
      </c>
      <c r="AK2318" s="14">
        <v>64.539000000000001</v>
      </c>
      <c r="AL2318" s="14">
        <v>43.725999999999999</v>
      </c>
      <c r="AM2318" s="14">
        <v>24.768999999999998</v>
      </c>
      <c r="AN2318" s="14">
        <v>10.477</v>
      </c>
      <c r="AO2318" s="14">
        <v>5.2519999999999998</v>
      </c>
      <c r="AP2318" s="14">
        <v>29.553000000000001</v>
      </c>
      <c r="AQ2318" s="14">
        <v>53.38</v>
      </c>
      <c r="AR2318" s="14">
        <v>103.053</v>
      </c>
      <c r="AS2318" s="14">
        <v>120.285</v>
      </c>
      <c r="AT2318" s="14">
        <v>125.005</v>
      </c>
      <c r="AU2318" s="14">
        <v>117.554</v>
      </c>
      <c r="AV2318" s="14">
        <v>115.70399999999999</v>
      </c>
      <c r="AW2318" s="14">
        <v>107.283</v>
      </c>
      <c r="AX2318" s="14">
        <v>84.307000000000002</v>
      </c>
      <c r="AY2318" s="14">
        <v>57.368000000000002</v>
      </c>
      <c r="AZ2318" s="14">
        <v>27.425999999999998</v>
      </c>
      <c r="BA2318" s="14">
        <v>15.721</v>
      </c>
      <c r="BB2318" s="14">
        <v>11.574999999999999</v>
      </c>
      <c r="BC2318" s="14">
        <v>26.507999999999999</v>
      </c>
      <c r="BD2318" s="14">
        <v>67.653000000000006</v>
      </c>
      <c r="BE2318" s="14">
        <v>95.198999999999998</v>
      </c>
      <c r="BF2318" s="14">
        <v>123.876</v>
      </c>
      <c r="BG2318" s="14">
        <v>124.75</v>
      </c>
      <c r="BH2318" s="14">
        <v>122.453</v>
      </c>
      <c r="BI2318" s="14">
        <v>100.268</v>
      </c>
      <c r="BJ2318" s="14">
        <v>64.608999999999995</v>
      </c>
      <c r="BK2318" s="14">
        <v>34.582000000000001</v>
      </c>
      <c r="BL2318" s="14">
        <v>13.753</v>
      </c>
      <c r="BM2318" s="14">
        <v>6.8470000000000004</v>
      </c>
      <c r="BN2318" s="14">
        <v>13.638999999999999</v>
      </c>
      <c r="BO2318" s="14">
        <v>32.423000000000002</v>
      </c>
      <c r="BP2318" s="14">
        <v>82.183000000000007</v>
      </c>
      <c r="BQ2318" s="14">
        <v>131.52199999999999</v>
      </c>
      <c r="BR2318" s="14">
        <v>178.46799999999999</v>
      </c>
      <c r="BS2318" s="14">
        <v>183.875</v>
      </c>
      <c r="BT2318" s="14">
        <v>173.68</v>
      </c>
      <c r="BU2318" s="14">
        <v>134.43199999999999</v>
      </c>
      <c r="BV2318" s="14">
        <v>82.716999999999999</v>
      </c>
      <c r="BW2318" s="14">
        <v>43.122</v>
      </c>
      <c r="BX2318" s="14">
        <v>16.97</v>
      </c>
      <c r="BY2318" s="121">
        <v>8.3940000000000001</v>
      </c>
      <c r="BZ2318" s="122" t="str">
        <f t="shared" si="217"/>
        <v>Bodaybo</v>
      </c>
      <c r="CA2318" s="14">
        <f t="shared" si="218"/>
        <v>57.85</v>
      </c>
      <c r="CB2318" s="14">
        <f t="shared" si="219"/>
        <v>114.2</v>
      </c>
      <c r="CC2318" s="14">
        <f t="shared" si="220"/>
        <v>1.0165746065969874</v>
      </c>
      <c r="CD2318" s="14">
        <f t="shared" si="221"/>
        <v>6472.2326836600942</v>
      </c>
      <c r="CE2318" s="102"/>
    </row>
    <row r="2319" spans="1:83" x14ac:dyDescent="0.25">
      <c r="A2319" s="14">
        <f t="shared" si="216"/>
        <v>4500.3011569172822</v>
      </c>
      <c r="B2319" s="14" t="s">
        <v>2603</v>
      </c>
      <c r="C2319" s="14">
        <v>57.91</v>
      </c>
      <c r="D2319" s="14">
        <v>-72.975999999999999</v>
      </c>
      <c r="E2319" s="14">
        <v>171.4</v>
      </c>
      <c r="F2319" s="14">
        <v>-23.859000000000002</v>
      </c>
      <c r="G2319" s="14">
        <v>-25.193999999999999</v>
      </c>
      <c r="H2319" s="14">
        <v>-20.609000000000002</v>
      </c>
      <c r="I2319" s="14">
        <v>-11.041</v>
      </c>
      <c r="J2319" s="14">
        <v>-4.5999999999999999E-2</v>
      </c>
      <c r="K2319" s="14">
        <v>7.6289999999999996</v>
      </c>
      <c r="L2319" s="14">
        <v>13.077999999999999</v>
      </c>
      <c r="M2319" s="14">
        <v>11.946999999999999</v>
      </c>
      <c r="N2319" s="14">
        <v>6.1449999999999996</v>
      </c>
      <c r="O2319" s="14">
        <v>-0.12</v>
      </c>
      <c r="P2319" s="14">
        <v>-6.8730000000000002</v>
      </c>
      <c r="Q2319" s="14">
        <v>-17.361999999999998</v>
      </c>
      <c r="R2319" s="14">
        <v>3.8730000000000002</v>
      </c>
      <c r="S2319" s="14">
        <v>9.09</v>
      </c>
      <c r="T2319" s="14">
        <v>19.658999999999999</v>
      </c>
      <c r="U2319" s="14">
        <v>35.713999999999999</v>
      </c>
      <c r="V2319" s="14">
        <v>68.869</v>
      </c>
      <c r="W2319" s="14">
        <v>86.010999999999996</v>
      </c>
      <c r="X2319" s="14">
        <v>73.543000000000006</v>
      </c>
      <c r="Y2319" s="14">
        <v>52.171999999999997</v>
      </c>
      <c r="Z2319" s="14">
        <v>27.585999999999999</v>
      </c>
      <c r="AA2319" s="14">
        <v>18.402000000000001</v>
      </c>
      <c r="AB2319" s="14">
        <v>7.3079999999999998</v>
      </c>
      <c r="AC2319" s="14">
        <v>4.0880000000000001</v>
      </c>
      <c r="AD2319" s="14">
        <v>5.3609999999999998</v>
      </c>
      <c r="AE2319" s="14">
        <v>14.682</v>
      </c>
      <c r="AF2319" s="14">
        <v>35.225000000000001</v>
      </c>
      <c r="AG2319" s="14">
        <v>53.191000000000003</v>
      </c>
      <c r="AH2319" s="14">
        <v>91.2</v>
      </c>
      <c r="AI2319" s="14">
        <v>114.733</v>
      </c>
      <c r="AJ2319" s="14">
        <v>95.096999999999994</v>
      </c>
      <c r="AK2319" s="14">
        <v>83.831999999999994</v>
      </c>
      <c r="AL2319" s="14">
        <v>45.095999999999997</v>
      </c>
      <c r="AM2319" s="14">
        <v>31.591000000000001</v>
      </c>
      <c r="AN2319" s="14">
        <v>9.8789999999999996</v>
      </c>
      <c r="AO2319" s="14">
        <v>4.1929999999999996</v>
      </c>
      <c r="AP2319" s="14">
        <v>20.785</v>
      </c>
      <c r="AQ2319" s="14">
        <v>45.674999999999997</v>
      </c>
      <c r="AR2319" s="14">
        <v>85.659000000000006</v>
      </c>
      <c r="AS2319" s="14">
        <v>81.712000000000003</v>
      </c>
      <c r="AT2319" s="14">
        <v>107.96899999999999</v>
      </c>
      <c r="AU2319" s="14">
        <v>110.19</v>
      </c>
      <c r="AV2319" s="14">
        <v>99.778999999999996</v>
      </c>
      <c r="AW2319" s="14">
        <v>106.04300000000001</v>
      </c>
      <c r="AX2319" s="14">
        <v>73.542000000000002</v>
      </c>
      <c r="AY2319" s="14">
        <v>70.658000000000001</v>
      </c>
      <c r="AZ2319" s="14">
        <v>31.417999999999999</v>
      </c>
      <c r="BA2319" s="14">
        <v>7.2320000000000002</v>
      </c>
      <c r="BB2319" s="14">
        <v>8.2970000000000006</v>
      </c>
      <c r="BC2319" s="14">
        <v>27.143999999999998</v>
      </c>
      <c r="BD2319" s="14">
        <v>57.914000000000001</v>
      </c>
      <c r="BE2319" s="14">
        <v>75.683999999999997</v>
      </c>
      <c r="BF2319" s="14">
        <v>115.9</v>
      </c>
      <c r="BG2319" s="14">
        <v>135.851</v>
      </c>
      <c r="BH2319" s="14">
        <v>116.434</v>
      </c>
      <c r="BI2319" s="14">
        <v>108.071</v>
      </c>
      <c r="BJ2319" s="14">
        <v>63.921999999999997</v>
      </c>
      <c r="BK2319" s="14">
        <v>43.177999999999997</v>
      </c>
      <c r="BL2319" s="14">
        <v>16.163</v>
      </c>
      <c r="BM2319" s="14">
        <v>4.6390000000000002</v>
      </c>
      <c r="BN2319" s="14">
        <v>8.6950000000000003</v>
      </c>
      <c r="BO2319" s="14">
        <v>24.114999999999998</v>
      </c>
      <c r="BP2319" s="14">
        <v>59.423999999999999</v>
      </c>
      <c r="BQ2319" s="14">
        <v>91.858000000000004</v>
      </c>
      <c r="BR2319" s="14">
        <v>159.02699999999999</v>
      </c>
      <c r="BS2319" s="14">
        <v>183.78899999999999</v>
      </c>
      <c r="BT2319" s="14">
        <v>157.42500000000001</v>
      </c>
      <c r="BU2319" s="14">
        <v>133.13</v>
      </c>
      <c r="BV2319" s="14">
        <v>70.218000000000004</v>
      </c>
      <c r="BW2319" s="14">
        <v>43.877000000000002</v>
      </c>
      <c r="BX2319" s="14">
        <v>14.489000000000001</v>
      </c>
      <c r="BY2319" s="121">
        <v>6.96</v>
      </c>
      <c r="BZ2319" s="122" t="str">
        <f t="shared" si="217"/>
        <v>Riviere Aux Feuilles</v>
      </c>
      <c r="CA2319" s="14">
        <f t="shared" si="218"/>
        <v>57.91</v>
      </c>
      <c r="CB2319" s="14">
        <f t="shared" si="219"/>
        <v>-72.975999999999999</v>
      </c>
      <c r="CC2319" s="14">
        <f t="shared" si="220"/>
        <v>0.70684910474726925</v>
      </c>
      <c r="CD2319" s="14">
        <f t="shared" si="221"/>
        <v>4500.3011569172822</v>
      </c>
      <c r="CE2319" s="102"/>
    </row>
    <row r="2320" spans="1:83" x14ac:dyDescent="0.25">
      <c r="A2320" s="14">
        <f t="shared" si="216"/>
        <v>3563.6220543926229</v>
      </c>
      <c r="B2320" s="14" t="s">
        <v>2604</v>
      </c>
      <c r="C2320" s="14">
        <v>57.914999999999999</v>
      </c>
      <c r="D2320" s="14">
        <v>56.021000000000001</v>
      </c>
      <c r="E2320" s="14">
        <v>123.1</v>
      </c>
      <c r="F2320" s="14">
        <v>-12.991</v>
      </c>
      <c r="G2320" s="14">
        <v>-12.468999999999999</v>
      </c>
      <c r="H2320" s="14">
        <v>-4.8259999999999996</v>
      </c>
      <c r="I2320" s="14">
        <v>3.26</v>
      </c>
      <c r="J2320" s="14">
        <v>10.815</v>
      </c>
      <c r="K2320" s="14">
        <v>16.105</v>
      </c>
      <c r="L2320" s="14">
        <v>18.052</v>
      </c>
      <c r="M2320" s="14">
        <v>15.863</v>
      </c>
      <c r="N2320" s="14">
        <v>9.6950000000000003</v>
      </c>
      <c r="O2320" s="14">
        <v>3.5030000000000001</v>
      </c>
      <c r="P2320" s="14">
        <v>-4.8550000000000004</v>
      </c>
      <c r="Q2320" s="14">
        <v>-11.907999999999999</v>
      </c>
      <c r="R2320" s="14">
        <v>6.0759999999999996</v>
      </c>
      <c r="S2320" s="14">
        <v>14.641999999999999</v>
      </c>
      <c r="T2320" s="14">
        <v>29.864000000000001</v>
      </c>
      <c r="U2320" s="14">
        <v>48.225999999999999</v>
      </c>
      <c r="V2320" s="14">
        <v>65.805999999999997</v>
      </c>
      <c r="W2320" s="14">
        <v>72.873999999999995</v>
      </c>
      <c r="X2320" s="14">
        <v>72.731999999999999</v>
      </c>
      <c r="Y2320" s="14">
        <v>57.420999999999999</v>
      </c>
      <c r="Z2320" s="14">
        <v>35.619</v>
      </c>
      <c r="AA2320" s="14">
        <v>19.893999999999998</v>
      </c>
      <c r="AB2320" s="14">
        <v>7.6449999999999996</v>
      </c>
      <c r="AC2320" s="14">
        <v>4.0380000000000003</v>
      </c>
      <c r="AD2320" s="14">
        <v>7.056</v>
      </c>
      <c r="AE2320" s="14">
        <v>19.152000000000001</v>
      </c>
      <c r="AF2320" s="14">
        <v>43.445</v>
      </c>
      <c r="AG2320" s="14">
        <v>74.331999999999994</v>
      </c>
      <c r="AH2320" s="14">
        <v>98.314999999999998</v>
      </c>
      <c r="AI2320" s="14">
        <v>106.408</v>
      </c>
      <c r="AJ2320" s="14">
        <v>98.465999999999994</v>
      </c>
      <c r="AK2320" s="14">
        <v>72.745999999999995</v>
      </c>
      <c r="AL2320" s="14">
        <v>42.857999999999997</v>
      </c>
      <c r="AM2320" s="14">
        <v>23.26</v>
      </c>
      <c r="AN2320" s="14">
        <v>8.3569999999999993</v>
      </c>
      <c r="AO2320" s="14">
        <v>4.2460000000000004</v>
      </c>
      <c r="AP2320" s="14">
        <v>17.994</v>
      </c>
      <c r="AQ2320" s="14">
        <v>49.247</v>
      </c>
      <c r="AR2320" s="14">
        <v>88.606999999999999</v>
      </c>
      <c r="AS2320" s="14">
        <v>117.357</v>
      </c>
      <c r="AT2320" s="14">
        <v>127.105</v>
      </c>
      <c r="AU2320" s="14">
        <v>113.908</v>
      </c>
      <c r="AV2320" s="14">
        <v>122.52500000000001</v>
      </c>
      <c r="AW2320" s="14">
        <v>106.863</v>
      </c>
      <c r="AX2320" s="14">
        <v>72.695999999999998</v>
      </c>
      <c r="AY2320" s="14">
        <v>45.061</v>
      </c>
      <c r="AZ2320" s="14">
        <v>17.97</v>
      </c>
      <c r="BA2320" s="14">
        <v>9.4039999999999999</v>
      </c>
      <c r="BB2320" s="14">
        <v>8.5660000000000007</v>
      </c>
      <c r="BC2320" s="14">
        <v>24.268999999999998</v>
      </c>
      <c r="BD2320" s="14">
        <v>54.442</v>
      </c>
      <c r="BE2320" s="14">
        <v>91.213999999999999</v>
      </c>
      <c r="BF2320" s="14">
        <v>119.447</v>
      </c>
      <c r="BG2320" s="14">
        <v>118.458</v>
      </c>
      <c r="BH2320" s="14">
        <v>120.252</v>
      </c>
      <c r="BI2320" s="14">
        <v>96.974999999999994</v>
      </c>
      <c r="BJ2320" s="14">
        <v>55.518000000000001</v>
      </c>
      <c r="BK2320" s="14">
        <v>28.202999999999999</v>
      </c>
      <c r="BL2320" s="14">
        <v>10.064</v>
      </c>
      <c r="BM2320" s="14">
        <v>5.1609999999999996</v>
      </c>
      <c r="BN2320" s="14">
        <v>11.135999999999999</v>
      </c>
      <c r="BO2320" s="14">
        <v>30.99</v>
      </c>
      <c r="BP2320" s="14">
        <v>73.930000000000007</v>
      </c>
      <c r="BQ2320" s="14">
        <v>130.244</v>
      </c>
      <c r="BR2320" s="14">
        <v>178.477</v>
      </c>
      <c r="BS2320" s="14">
        <v>182.80099999999999</v>
      </c>
      <c r="BT2320" s="14">
        <v>182.73</v>
      </c>
      <c r="BU2320" s="14">
        <v>135.84</v>
      </c>
      <c r="BV2320" s="14">
        <v>76.912000000000006</v>
      </c>
      <c r="BW2320" s="14">
        <v>39.234999999999999</v>
      </c>
      <c r="BX2320" s="14">
        <v>13.839</v>
      </c>
      <c r="BY2320" s="121">
        <v>7.0430000000000001</v>
      </c>
      <c r="BZ2320" s="122" t="str">
        <f t="shared" si="217"/>
        <v>Bolshoye Savino AP</v>
      </c>
      <c r="CA2320" s="14">
        <f t="shared" si="218"/>
        <v>57.914999999999999</v>
      </c>
      <c r="CB2320" s="14">
        <f t="shared" si="219"/>
        <v>56.021000000000001</v>
      </c>
      <c r="CC2320" s="14">
        <f t="shared" si="220"/>
        <v>0.5597276650993136</v>
      </c>
      <c r="CD2320" s="14">
        <f t="shared" si="221"/>
        <v>3563.6220543926229</v>
      </c>
      <c r="CE2320" s="102"/>
    </row>
    <row r="2321" spans="1:83" x14ac:dyDescent="0.25">
      <c r="A2321" s="14">
        <f t="shared" si="216"/>
        <v>732.23966603242411</v>
      </c>
      <c r="B2321" s="14" t="s">
        <v>2605</v>
      </c>
      <c r="C2321" s="14">
        <v>58.033000000000001</v>
      </c>
      <c r="D2321" s="14">
        <v>1.4</v>
      </c>
      <c r="E2321" s="14">
        <v>470</v>
      </c>
      <c r="F2321" s="14">
        <v>5.8979999999999997</v>
      </c>
      <c r="G2321" s="14">
        <v>6.4550000000000001</v>
      </c>
      <c r="H2321" s="14">
        <v>6.1890000000000001</v>
      </c>
      <c r="I2321" s="14">
        <v>6.8630000000000004</v>
      </c>
      <c r="J2321" s="14">
        <v>9.1340000000000003</v>
      </c>
      <c r="K2321" s="14">
        <v>11.804</v>
      </c>
      <c r="L2321" s="14">
        <v>14.321999999999999</v>
      </c>
      <c r="M2321" s="14">
        <v>14.779</v>
      </c>
      <c r="N2321" s="14">
        <v>13.522</v>
      </c>
      <c r="O2321" s="14">
        <v>11.228999999999999</v>
      </c>
      <c r="P2321" s="14">
        <v>8.2040000000000006</v>
      </c>
      <c r="Q2321" s="14">
        <v>7.2190000000000003</v>
      </c>
      <c r="R2321" s="14">
        <v>7.2990000000000004</v>
      </c>
      <c r="S2321" s="14">
        <v>14.236000000000001</v>
      </c>
      <c r="T2321" s="14">
        <v>30.728000000000002</v>
      </c>
      <c r="U2321" s="14">
        <v>48.713000000000001</v>
      </c>
      <c r="V2321" s="14">
        <v>68.921000000000006</v>
      </c>
      <c r="W2321" s="14">
        <v>73.066000000000003</v>
      </c>
      <c r="X2321" s="14">
        <v>66.537000000000006</v>
      </c>
      <c r="Y2321" s="14">
        <v>60.018999999999998</v>
      </c>
      <c r="Z2321" s="14">
        <v>38.637</v>
      </c>
      <c r="AA2321" s="14">
        <v>20.777999999999999</v>
      </c>
      <c r="AB2321" s="14">
        <v>9.33</v>
      </c>
      <c r="AC2321" s="14">
        <v>5.1639999999999997</v>
      </c>
      <c r="AD2321" s="14">
        <v>9.3360000000000003</v>
      </c>
      <c r="AE2321" s="14">
        <v>21.998000000000001</v>
      </c>
      <c r="AF2321" s="14">
        <v>49.005000000000003</v>
      </c>
      <c r="AG2321" s="14">
        <v>78.531999999999996</v>
      </c>
      <c r="AH2321" s="14">
        <v>92.576999999999998</v>
      </c>
      <c r="AI2321" s="14">
        <v>93.352999999999994</v>
      </c>
      <c r="AJ2321" s="14">
        <v>99.763000000000005</v>
      </c>
      <c r="AK2321" s="14">
        <v>86.37</v>
      </c>
      <c r="AL2321" s="14">
        <v>54.841999999999999</v>
      </c>
      <c r="AM2321" s="14">
        <v>32.094999999999999</v>
      </c>
      <c r="AN2321" s="14">
        <v>12.728</v>
      </c>
      <c r="AO2321" s="14">
        <v>6.3259999999999996</v>
      </c>
      <c r="AP2321" s="14">
        <v>33.9</v>
      </c>
      <c r="AQ2321" s="14">
        <v>69.543000000000006</v>
      </c>
      <c r="AR2321" s="14">
        <v>107.155</v>
      </c>
      <c r="AS2321" s="14">
        <v>121.655</v>
      </c>
      <c r="AT2321" s="14">
        <v>116.04</v>
      </c>
      <c r="AU2321" s="14">
        <v>103.06100000000001</v>
      </c>
      <c r="AV2321" s="14">
        <v>113.968</v>
      </c>
      <c r="AW2321" s="14">
        <v>118.542</v>
      </c>
      <c r="AX2321" s="14">
        <v>100.015</v>
      </c>
      <c r="AY2321" s="14">
        <v>79.459999999999994</v>
      </c>
      <c r="AZ2321" s="14">
        <v>41.104999999999997</v>
      </c>
      <c r="BA2321" s="14">
        <v>23.706</v>
      </c>
      <c r="BB2321" s="14">
        <v>12.89</v>
      </c>
      <c r="BC2321" s="14">
        <v>30.123000000000001</v>
      </c>
      <c r="BD2321" s="14">
        <v>61.293999999999997</v>
      </c>
      <c r="BE2321" s="14">
        <v>93.347999999999999</v>
      </c>
      <c r="BF2321" s="14">
        <v>107.539</v>
      </c>
      <c r="BG2321" s="14">
        <v>99.179000000000002</v>
      </c>
      <c r="BH2321" s="14">
        <v>110.77800000000001</v>
      </c>
      <c r="BI2321" s="14">
        <v>102.43899999999999</v>
      </c>
      <c r="BJ2321" s="14">
        <v>68.210999999999999</v>
      </c>
      <c r="BK2321" s="14">
        <v>39.22</v>
      </c>
      <c r="BL2321" s="14">
        <v>16.759</v>
      </c>
      <c r="BM2321" s="14">
        <v>7.665</v>
      </c>
      <c r="BN2321" s="14">
        <v>14.747999999999999</v>
      </c>
      <c r="BO2321" s="14">
        <v>35.814</v>
      </c>
      <c r="BP2321" s="14">
        <v>81.662999999999997</v>
      </c>
      <c r="BQ2321" s="14">
        <v>136.47900000000001</v>
      </c>
      <c r="BR2321" s="14">
        <v>165.876</v>
      </c>
      <c r="BS2321" s="14">
        <v>161.60300000000001</v>
      </c>
      <c r="BT2321" s="14">
        <v>173.29499999999999</v>
      </c>
      <c r="BU2321" s="14">
        <v>147.792</v>
      </c>
      <c r="BV2321" s="14">
        <v>94.340999999999994</v>
      </c>
      <c r="BW2321" s="14">
        <v>50.343000000000004</v>
      </c>
      <c r="BX2321" s="14">
        <v>19.561</v>
      </c>
      <c r="BY2321" s="121">
        <v>9.8539999999999992</v>
      </c>
      <c r="BZ2321" s="122" t="str">
        <f t="shared" si="217"/>
        <v>Andrew Oil Platform</v>
      </c>
      <c r="CA2321" s="14">
        <f t="shared" si="218"/>
        <v>58.033000000000001</v>
      </c>
      <c r="CB2321" s="14">
        <f t="shared" si="219"/>
        <v>1.4</v>
      </c>
      <c r="CC2321" s="14">
        <f t="shared" si="220"/>
        <v>0.11501073691477218</v>
      </c>
      <c r="CD2321" s="14">
        <f t="shared" si="221"/>
        <v>732.23966603242411</v>
      </c>
      <c r="CE2321" s="102"/>
    </row>
    <row r="2322" spans="1:83" x14ac:dyDescent="0.25">
      <c r="A2322" s="14">
        <f t="shared" si="216"/>
        <v>3994.21436216757</v>
      </c>
      <c r="B2322" s="14" t="s">
        <v>2606</v>
      </c>
      <c r="C2322" s="14">
        <v>58.05</v>
      </c>
      <c r="D2322" s="14">
        <v>63.683</v>
      </c>
      <c r="E2322" s="14">
        <v>103</v>
      </c>
      <c r="F2322" s="14">
        <v>-15.065</v>
      </c>
      <c r="G2322" s="14">
        <v>-14.244999999999999</v>
      </c>
      <c r="H2322" s="14">
        <v>-6.0170000000000003</v>
      </c>
      <c r="I2322" s="14">
        <v>4.1669999999999998</v>
      </c>
      <c r="J2322" s="14">
        <v>10.515000000000001</v>
      </c>
      <c r="K2322" s="14">
        <v>16.97</v>
      </c>
      <c r="L2322" s="14">
        <v>19.247</v>
      </c>
      <c r="M2322" s="14">
        <v>14.866</v>
      </c>
      <c r="N2322" s="14">
        <v>9.9659999999999993</v>
      </c>
      <c r="O2322" s="14">
        <v>2.4049999999999998</v>
      </c>
      <c r="P2322" s="14">
        <v>-6.79</v>
      </c>
      <c r="Q2322" s="14">
        <v>-12.718</v>
      </c>
      <c r="R2322" s="14">
        <v>6.85</v>
      </c>
      <c r="S2322" s="14">
        <v>14.721</v>
      </c>
      <c r="T2322" s="14">
        <v>30.146000000000001</v>
      </c>
      <c r="U2322" s="14">
        <v>46.918999999999997</v>
      </c>
      <c r="V2322" s="14">
        <v>67.844999999999999</v>
      </c>
      <c r="W2322" s="14">
        <v>73.155000000000001</v>
      </c>
      <c r="X2322" s="14">
        <v>69.754000000000005</v>
      </c>
      <c r="Y2322" s="14">
        <v>55.226999999999997</v>
      </c>
      <c r="Z2322" s="14">
        <v>34.545000000000002</v>
      </c>
      <c r="AA2322" s="14">
        <v>21.805</v>
      </c>
      <c r="AB2322" s="14">
        <v>8.5790000000000006</v>
      </c>
      <c r="AC2322" s="14">
        <v>4.4649999999999999</v>
      </c>
      <c r="AD2322" s="14">
        <v>7.8079999999999998</v>
      </c>
      <c r="AE2322" s="14">
        <v>20.856999999999999</v>
      </c>
      <c r="AF2322" s="14">
        <v>46.752000000000002</v>
      </c>
      <c r="AG2322" s="14">
        <v>72.313000000000002</v>
      </c>
      <c r="AH2322" s="14">
        <v>105.943</v>
      </c>
      <c r="AI2322" s="14">
        <v>104.887</v>
      </c>
      <c r="AJ2322" s="14">
        <v>94.441999999999993</v>
      </c>
      <c r="AK2322" s="14">
        <v>76.953999999999994</v>
      </c>
      <c r="AL2322" s="14">
        <v>45.332999999999998</v>
      </c>
      <c r="AM2322" s="14">
        <v>25.882000000000001</v>
      </c>
      <c r="AN2322" s="14">
        <v>9.5220000000000002</v>
      </c>
      <c r="AO2322" s="14">
        <v>4.97</v>
      </c>
      <c r="AP2322" s="14">
        <v>22.111999999999998</v>
      </c>
      <c r="AQ2322" s="14">
        <v>64.968000000000004</v>
      </c>
      <c r="AR2322" s="14">
        <v>105.158</v>
      </c>
      <c r="AS2322" s="14">
        <v>116.35299999999999</v>
      </c>
      <c r="AT2322" s="14">
        <v>131.654</v>
      </c>
      <c r="AU2322" s="14">
        <v>126.863</v>
      </c>
      <c r="AV2322" s="14">
        <v>121.101</v>
      </c>
      <c r="AW2322" s="14">
        <v>112.733</v>
      </c>
      <c r="AX2322" s="14">
        <v>80.537000000000006</v>
      </c>
      <c r="AY2322" s="14">
        <v>53.506999999999998</v>
      </c>
      <c r="AZ2322" s="14">
        <v>21.006</v>
      </c>
      <c r="BA2322" s="14">
        <v>12.188000000000001</v>
      </c>
      <c r="BB2322" s="14">
        <v>9.9239999999999995</v>
      </c>
      <c r="BC2322" s="14">
        <v>29.885999999999999</v>
      </c>
      <c r="BD2322" s="14">
        <v>60.965000000000003</v>
      </c>
      <c r="BE2322" s="14">
        <v>91.305000000000007</v>
      </c>
      <c r="BF2322" s="14">
        <v>125.258</v>
      </c>
      <c r="BG2322" s="14">
        <v>125.726</v>
      </c>
      <c r="BH2322" s="14">
        <v>123.643</v>
      </c>
      <c r="BI2322" s="14">
        <v>97.078999999999994</v>
      </c>
      <c r="BJ2322" s="14">
        <v>57.915999999999997</v>
      </c>
      <c r="BK2322" s="14">
        <v>32.558</v>
      </c>
      <c r="BL2322" s="14">
        <v>11.06</v>
      </c>
      <c r="BM2322" s="14">
        <v>5.7610000000000001</v>
      </c>
      <c r="BN2322" s="14">
        <v>12.723000000000001</v>
      </c>
      <c r="BO2322" s="14">
        <v>35.042999999999999</v>
      </c>
      <c r="BP2322" s="14">
        <v>80.814999999999998</v>
      </c>
      <c r="BQ2322" s="14">
        <v>129.22900000000001</v>
      </c>
      <c r="BR2322" s="14">
        <v>187.53399999999999</v>
      </c>
      <c r="BS2322" s="14">
        <v>196.99700000000001</v>
      </c>
      <c r="BT2322" s="14">
        <v>181.828</v>
      </c>
      <c r="BU2322" s="14">
        <v>141.363</v>
      </c>
      <c r="BV2322" s="14">
        <v>80.536000000000001</v>
      </c>
      <c r="BW2322" s="14">
        <v>43.354999999999997</v>
      </c>
      <c r="BX2322" s="14">
        <v>15.465999999999999</v>
      </c>
      <c r="BY2322" s="121">
        <v>7.915</v>
      </c>
      <c r="BZ2322" s="122" t="str">
        <f t="shared" si="217"/>
        <v>Turinsk</v>
      </c>
      <c r="CA2322" s="14">
        <f t="shared" si="218"/>
        <v>58.05</v>
      </c>
      <c r="CB2322" s="14">
        <f t="shared" si="219"/>
        <v>63.683</v>
      </c>
      <c r="CC2322" s="14">
        <f t="shared" si="220"/>
        <v>0.62735953608953676</v>
      </c>
      <c r="CD2322" s="14">
        <f t="shared" si="221"/>
        <v>3994.21436216757</v>
      </c>
      <c r="CE2322" s="102"/>
    </row>
    <row r="2323" spans="1:83" x14ac:dyDescent="0.25">
      <c r="A2323" s="14">
        <f t="shared" si="216"/>
        <v>6806.5699813136798</v>
      </c>
      <c r="B2323" s="14" t="s">
        <v>2607</v>
      </c>
      <c r="C2323" s="14">
        <v>58.067</v>
      </c>
      <c r="D2323" s="14">
        <v>123.717</v>
      </c>
      <c r="E2323" s="14">
        <v>416.8</v>
      </c>
      <c r="F2323" s="14">
        <v>-28.913</v>
      </c>
      <c r="G2323" s="14">
        <v>-26.111999999999998</v>
      </c>
      <c r="H2323" s="14">
        <v>-14.920999999999999</v>
      </c>
      <c r="I2323" s="14">
        <v>-3.18</v>
      </c>
      <c r="J2323" s="14">
        <v>8.4429999999999996</v>
      </c>
      <c r="K2323" s="14">
        <v>14.427</v>
      </c>
      <c r="L2323" s="14">
        <v>17.010000000000002</v>
      </c>
      <c r="M2323" s="14">
        <v>14.109</v>
      </c>
      <c r="N2323" s="14">
        <v>5.2309999999999999</v>
      </c>
      <c r="O2323" s="14">
        <v>-6.2489999999999997</v>
      </c>
      <c r="P2323" s="14">
        <v>-20.988</v>
      </c>
      <c r="Q2323" s="14">
        <v>-29.858000000000001</v>
      </c>
      <c r="R2323" s="14">
        <v>6.7009999999999996</v>
      </c>
      <c r="S2323" s="14">
        <v>15.356999999999999</v>
      </c>
      <c r="T2323" s="14">
        <v>30.626999999999999</v>
      </c>
      <c r="U2323" s="14">
        <v>46.963000000000001</v>
      </c>
      <c r="V2323" s="14">
        <v>65.584999999999994</v>
      </c>
      <c r="W2323" s="14">
        <v>73.442999999999998</v>
      </c>
      <c r="X2323" s="14">
        <v>68.126000000000005</v>
      </c>
      <c r="Y2323" s="14">
        <v>53.555999999999997</v>
      </c>
      <c r="Z2323" s="14">
        <v>36.286999999999999</v>
      </c>
      <c r="AA2323" s="14">
        <v>21.521999999999998</v>
      </c>
      <c r="AB2323" s="14">
        <v>9.0879999999999992</v>
      </c>
      <c r="AC2323" s="14">
        <v>4.37</v>
      </c>
      <c r="AD2323" s="14">
        <v>8.0980000000000008</v>
      </c>
      <c r="AE2323" s="14">
        <v>23.126999999999999</v>
      </c>
      <c r="AF2323" s="14">
        <v>48.280999999999999</v>
      </c>
      <c r="AG2323" s="14">
        <v>74.977999999999994</v>
      </c>
      <c r="AH2323" s="14">
        <v>98.207999999999998</v>
      </c>
      <c r="AI2323" s="14">
        <v>97.835999999999999</v>
      </c>
      <c r="AJ2323" s="14">
        <v>107.17400000000001</v>
      </c>
      <c r="AK2323" s="14">
        <v>67.210999999999999</v>
      </c>
      <c r="AL2323" s="14">
        <v>46.978000000000002</v>
      </c>
      <c r="AM2323" s="14">
        <v>27.704000000000001</v>
      </c>
      <c r="AN2323" s="14">
        <v>10.526</v>
      </c>
      <c r="AO2323" s="14">
        <v>4.6669999999999998</v>
      </c>
      <c r="AP2323" s="14">
        <v>26.789000000000001</v>
      </c>
      <c r="AQ2323" s="14">
        <v>59.762</v>
      </c>
      <c r="AR2323" s="14">
        <v>111.129</v>
      </c>
      <c r="AS2323" s="14">
        <v>127.76300000000001</v>
      </c>
      <c r="AT2323" s="14">
        <v>127.907</v>
      </c>
      <c r="AU2323" s="14">
        <v>121.22799999999999</v>
      </c>
      <c r="AV2323" s="14">
        <v>112.721</v>
      </c>
      <c r="AW2323" s="14">
        <v>104.706</v>
      </c>
      <c r="AX2323" s="14">
        <v>87.203000000000003</v>
      </c>
      <c r="AY2323" s="14">
        <v>65.084000000000003</v>
      </c>
      <c r="AZ2323" s="14">
        <v>31.45</v>
      </c>
      <c r="BA2323" s="14">
        <v>11.648999999999999</v>
      </c>
      <c r="BB2323" s="14">
        <v>10.398999999999999</v>
      </c>
      <c r="BC2323" s="14">
        <v>24.661000000000001</v>
      </c>
      <c r="BD2323" s="14">
        <v>65.337999999999994</v>
      </c>
      <c r="BE2323" s="14">
        <v>96.43</v>
      </c>
      <c r="BF2323" s="14">
        <v>118.765</v>
      </c>
      <c r="BG2323" s="14">
        <v>116.666</v>
      </c>
      <c r="BH2323" s="14">
        <v>89.831000000000003</v>
      </c>
      <c r="BI2323" s="14">
        <v>91.698999999999998</v>
      </c>
      <c r="BJ2323" s="14">
        <v>63.104999999999997</v>
      </c>
      <c r="BK2323" s="14">
        <v>37.167000000000002</v>
      </c>
      <c r="BL2323" s="14">
        <v>14.968</v>
      </c>
      <c r="BM2323" s="14">
        <v>5.5880000000000001</v>
      </c>
      <c r="BN2323" s="14">
        <v>13.042</v>
      </c>
      <c r="BO2323" s="14">
        <v>34.627000000000002</v>
      </c>
      <c r="BP2323" s="14">
        <v>83.24</v>
      </c>
      <c r="BQ2323" s="14">
        <v>137.37700000000001</v>
      </c>
      <c r="BR2323" s="14">
        <v>179.852</v>
      </c>
      <c r="BS2323" s="14">
        <v>185.91399999999999</v>
      </c>
      <c r="BT2323" s="14">
        <v>168.64599999999999</v>
      </c>
      <c r="BU2323" s="14">
        <v>131.16499999999999</v>
      </c>
      <c r="BV2323" s="14">
        <v>84.81</v>
      </c>
      <c r="BW2323" s="14">
        <v>46.576999999999998</v>
      </c>
      <c r="BX2323" s="14">
        <v>17.824999999999999</v>
      </c>
      <c r="BY2323" s="121">
        <v>7.6719999999999997</v>
      </c>
      <c r="BZ2323" s="122" t="str">
        <f t="shared" si="217"/>
        <v>Suon Tit</v>
      </c>
      <c r="CA2323" s="14">
        <f t="shared" si="218"/>
        <v>58.067</v>
      </c>
      <c r="CB2323" s="14">
        <f t="shared" si="219"/>
        <v>123.717</v>
      </c>
      <c r="CC2323" s="14">
        <f t="shared" si="220"/>
        <v>1.069087985433159</v>
      </c>
      <c r="CD2323" s="14">
        <f t="shared" si="221"/>
        <v>6806.5699813136798</v>
      </c>
      <c r="CE2323" s="102"/>
    </row>
    <row r="2324" spans="1:83" x14ac:dyDescent="0.25">
      <c r="A2324" s="14">
        <f t="shared" si="216"/>
        <v>3482.6575954139148</v>
      </c>
      <c r="B2324" s="14" t="s">
        <v>2608</v>
      </c>
      <c r="C2324" s="14">
        <v>58.082999999999998</v>
      </c>
      <c r="D2324" s="14">
        <v>54.683</v>
      </c>
      <c r="E2324" s="14">
        <v>226</v>
      </c>
      <c r="F2324" s="14">
        <v>-13.736000000000001</v>
      </c>
      <c r="G2324" s="14">
        <v>-11.614000000000001</v>
      </c>
      <c r="H2324" s="14">
        <v>-4.7679999999999998</v>
      </c>
      <c r="I2324" s="14">
        <v>3.0150000000000001</v>
      </c>
      <c r="J2324" s="14">
        <v>10.662000000000001</v>
      </c>
      <c r="K2324" s="14">
        <v>16.943000000000001</v>
      </c>
      <c r="L2324" s="14">
        <v>18.134</v>
      </c>
      <c r="M2324" s="14">
        <v>15.4</v>
      </c>
      <c r="N2324" s="14">
        <v>9.3109999999999999</v>
      </c>
      <c r="O2324" s="14">
        <v>2.89</v>
      </c>
      <c r="P2324" s="14">
        <v>-5.7439999999999998</v>
      </c>
      <c r="Q2324" s="14">
        <v>-12.055</v>
      </c>
      <c r="R2324" s="14">
        <v>6.2039999999999997</v>
      </c>
      <c r="S2324" s="14">
        <v>15.337</v>
      </c>
      <c r="T2324" s="14">
        <v>33.938000000000002</v>
      </c>
      <c r="U2324" s="14">
        <v>47.283999999999999</v>
      </c>
      <c r="V2324" s="14">
        <v>67.861999999999995</v>
      </c>
      <c r="W2324" s="14">
        <v>76.058999999999997</v>
      </c>
      <c r="X2324" s="14">
        <v>70.391000000000005</v>
      </c>
      <c r="Y2324" s="14">
        <v>57.26</v>
      </c>
      <c r="Z2324" s="14">
        <v>37.262999999999998</v>
      </c>
      <c r="AA2324" s="14">
        <v>19.132999999999999</v>
      </c>
      <c r="AB2324" s="14">
        <v>7.7329999999999997</v>
      </c>
      <c r="AC2324" s="14">
        <v>4.08</v>
      </c>
      <c r="AD2324" s="14">
        <v>7.4829999999999997</v>
      </c>
      <c r="AE2324" s="14">
        <v>19.076000000000001</v>
      </c>
      <c r="AF2324" s="14">
        <v>45.622999999999998</v>
      </c>
      <c r="AG2324" s="14">
        <v>77.152000000000001</v>
      </c>
      <c r="AH2324" s="14">
        <v>100.33199999999999</v>
      </c>
      <c r="AI2324" s="14">
        <v>104.623</v>
      </c>
      <c r="AJ2324" s="14">
        <v>96.015000000000001</v>
      </c>
      <c r="AK2324" s="14">
        <v>77.682000000000002</v>
      </c>
      <c r="AL2324" s="14">
        <v>46.506999999999998</v>
      </c>
      <c r="AM2324" s="14">
        <v>22.600999999999999</v>
      </c>
      <c r="AN2324" s="14">
        <v>8.5169999999999995</v>
      </c>
      <c r="AO2324" s="14">
        <v>4.282</v>
      </c>
      <c r="AP2324" s="14">
        <v>22.798999999999999</v>
      </c>
      <c r="AQ2324" s="14">
        <v>44.311</v>
      </c>
      <c r="AR2324" s="14">
        <v>87.850999999999999</v>
      </c>
      <c r="AS2324" s="14">
        <v>127.07899999999999</v>
      </c>
      <c r="AT2324" s="14">
        <v>130.624</v>
      </c>
      <c r="AU2324" s="14">
        <v>125.98399999999999</v>
      </c>
      <c r="AV2324" s="14">
        <v>120.813</v>
      </c>
      <c r="AW2324" s="14">
        <v>115.398</v>
      </c>
      <c r="AX2324" s="14">
        <v>81.781999999999996</v>
      </c>
      <c r="AY2324" s="14">
        <v>44.582000000000001</v>
      </c>
      <c r="AZ2324" s="14">
        <v>18.207999999999998</v>
      </c>
      <c r="BA2324" s="14">
        <v>8.8989999999999991</v>
      </c>
      <c r="BB2324" s="14">
        <v>9.5909999999999993</v>
      </c>
      <c r="BC2324" s="14">
        <v>24.311</v>
      </c>
      <c r="BD2324" s="14">
        <v>57.610999999999997</v>
      </c>
      <c r="BE2324" s="14">
        <v>97.426000000000002</v>
      </c>
      <c r="BF2324" s="14">
        <v>123.459</v>
      </c>
      <c r="BG2324" s="14">
        <v>129.63200000000001</v>
      </c>
      <c r="BH2324" s="14">
        <v>121.012</v>
      </c>
      <c r="BI2324" s="14">
        <v>102.46599999999999</v>
      </c>
      <c r="BJ2324" s="14">
        <v>60.713000000000001</v>
      </c>
      <c r="BK2324" s="14">
        <v>28.036000000000001</v>
      </c>
      <c r="BL2324" s="14">
        <v>10.000999999999999</v>
      </c>
      <c r="BM2324" s="14">
        <v>4.9349999999999996</v>
      </c>
      <c r="BN2324" s="14">
        <v>11.840999999999999</v>
      </c>
      <c r="BO2324" s="14">
        <v>30.806999999999999</v>
      </c>
      <c r="BP2324" s="14">
        <v>76.965000000000003</v>
      </c>
      <c r="BQ2324" s="14">
        <v>136.625</v>
      </c>
      <c r="BR2324" s="14">
        <v>182.65799999999999</v>
      </c>
      <c r="BS2324" s="14">
        <v>196.25899999999999</v>
      </c>
      <c r="BT2324" s="14">
        <v>179.315</v>
      </c>
      <c r="BU2324" s="14">
        <v>144.124</v>
      </c>
      <c r="BV2324" s="14">
        <v>82.673000000000002</v>
      </c>
      <c r="BW2324" s="14">
        <v>38.006999999999998</v>
      </c>
      <c r="BX2324" s="14">
        <v>13.878</v>
      </c>
      <c r="BY2324" s="121">
        <v>7.0640000000000001</v>
      </c>
      <c r="BZ2324" s="122" t="str">
        <f t="shared" si="217"/>
        <v>Vereshchagino</v>
      </c>
      <c r="CA2324" s="14">
        <f t="shared" si="218"/>
        <v>58.082999999999998</v>
      </c>
      <c r="CB2324" s="14">
        <f t="shared" si="219"/>
        <v>54.683</v>
      </c>
      <c r="CC2324" s="14">
        <f t="shared" si="220"/>
        <v>0.5470108149708548</v>
      </c>
      <c r="CD2324" s="14">
        <f t="shared" si="221"/>
        <v>3482.6575954139148</v>
      </c>
      <c r="CE2324" s="102"/>
    </row>
    <row r="2325" spans="1:83" x14ac:dyDescent="0.25">
      <c r="A2325" s="14">
        <f t="shared" si="216"/>
        <v>5525.1564866308327</v>
      </c>
      <c r="B2325" s="14" t="s">
        <v>2609</v>
      </c>
      <c r="C2325" s="14">
        <v>58.082999999999998</v>
      </c>
      <c r="D2325" s="14">
        <v>93</v>
      </c>
      <c r="E2325" s="14">
        <v>90</v>
      </c>
      <c r="F2325" s="14">
        <v>-18.719000000000001</v>
      </c>
      <c r="G2325" s="14">
        <v>-18.722000000000001</v>
      </c>
      <c r="H2325" s="14">
        <v>-8.8209999999999997</v>
      </c>
      <c r="I2325" s="14">
        <v>-5.1999999999999998E-2</v>
      </c>
      <c r="J2325" s="14">
        <v>7.5970000000000004</v>
      </c>
      <c r="K2325" s="14">
        <v>14.858000000000001</v>
      </c>
      <c r="L2325" s="14">
        <v>19.091999999999999</v>
      </c>
      <c r="M2325" s="14">
        <v>15.486000000000001</v>
      </c>
      <c r="N2325" s="14">
        <v>9.1630000000000003</v>
      </c>
      <c r="O2325" s="14">
        <v>0.53800000000000003</v>
      </c>
      <c r="P2325" s="14">
        <v>-9.0909999999999993</v>
      </c>
      <c r="Q2325" s="14">
        <v>-15.574999999999999</v>
      </c>
      <c r="R2325" s="14">
        <v>6.88</v>
      </c>
      <c r="S2325" s="14">
        <v>14.696</v>
      </c>
      <c r="T2325" s="14">
        <v>31.495000000000001</v>
      </c>
      <c r="U2325" s="14">
        <v>48.838999999999999</v>
      </c>
      <c r="V2325" s="14">
        <v>67.102000000000004</v>
      </c>
      <c r="W2325" s="14">
        <v>76.153000000000006</v>
      </c>
      <c r="X2325" s="14">
        <v>71.406000000000006</v>
      </c>
      <c r="Y2325" s="14">
        <v>56.5</v>
      </c>
      <c r="Z2325" s="14">
        <v>38.476999999999997</v>
      </c>
      <c r="AA2325" s="14">
        <v>20.95</v>
      </c>
      <c r="AB2325" s="14">
        <v>8.6829999999999998</v>
      </c>
      <c r="AC2325" s="14">
        <v>4.3760000000000003</v>
      </c>
      <c r="AD2325" s="14">
        <v>8.5009999999999994</v>
      </c>
      <c r="AE2325" s="14">
        <v>20.376000000000001</v>
      </c>
      <c r="AF2325" s="14">
        <v>50.417000000000002</v>
      </c>
      <c r="AG2325" s="14">
        <v>76.41</v>
      </c>
      <c r="AH2325" s="14">
        <v>97.906999999999996</v>
      </c>
      <c r="AI2325" s="14">
        <v>110.637</v>
      </c>
      <c r="AJ2325" s="14">
        <v>102.82599999999999</v>
      </c>
      <c r="AK2325" s="14">
        <v>75.415999999999997</v>
      </c>
      <c r="AL2325" s="14">
        <v>50.167999999999999</v>
      </c>
      <c r="AM2325" s="14">
        <v>26.387</v>
      </c>
      <c r="AN2325" s="14">
        <v>10.085000000000001</v>
      </c>
      <c r="AO2325" s="14">
        <v>4.6859999999999999</v>
      </c>
      <c r="AP2325" s="14">
        <v>26.058</v>
      </c>
      <c r="AQ2325" s="14">
        <v>58.295000000000002</v>
      </c>
      <c r="AR2325" s="14">
        <v>116.151</v>
      </c>
      <c r="AS2325" s="14">
        <v>113.526</v>
      </c>
      <c r="AT2325" s="14">
        <v>126.604</v>
      </c>
      <c r="AU2325" s="14">
        <v>129.75899999999999</v>
      </c>
      <c r="AV2325" s="14">
        <v>132.952</v>
      </c>
      <c r="AW2325" s="14">
        <v>114.92700000000001</v>
      </c>
      <c r="AX2325" s="14">
        <v>93.156999999999996</v>
      </c>
      <c r="AY2325" s="14">
        <v>59.311</v>
      </c>
      <c r="AZ2325" s="14">
        <v>24.597999999999999</v>
      </c>
      <c r="BA2325" s="14">
        <v>10.459</v>
      </c>
      <c r="BB2325" s="14">
        <v>10.701000000000001</v>
      </c>
      <c r="BC2325" s="14">
        <v>27.702999999999999</v>
      </c>
      <c r="BD2325" s="14">
        <v>70.86</v>
      </c>
      <c r="BE2325" s="14">
        <v>91.962999999999994</v>
      </c>
      <c r="BF2325" s="14">
        <v>121.66200000000001</v>
      </c>
      <c r="BG2325" s="14">
        <v>131.21700000000001</v>
      </c>
      <c r="BH2325" s="14">
        <v>132.833</v>
      </c>
      <c r="BI2325" s="14">
        <v>103.381</v>
      </c>
      <c r="BJ2325" s="14">
        <v>69.793999999999997</v>
      </c>
      <c r="BK2325" s="14">
        <v>34.874000000000002</v>
      </c>
      <c r="BL2325" s="14">
        <v>12.571999999999999</v>
      </c>
      <c r="BM2325" s="14">
        <v>5.2930000000000001</v>
      </c>
      <c r="BN2325" s="14">
        <v>13.316000000000001</v>
      </c>
      <c r="BO2325" s="14">
        <v>33.25</v>
      </c>
      <c r="BP2325" s="14">
        <v>86.504999999999995</v>
      </c>
      <c r="BQ2325" s="14">
        <v>129.45099999999999</v>
      </c>
      <c r="BR2325" s="14">
        <v>179.791</v>
      </c>
      <c r="BS2325" s="14">
        <v>202.87799999999999</v>
      </c>
      <c r="BT2325" s="14">
        <v>197.20400000000001</v>
      </c>
      <c r="BU2325" s="14">
        <v>143.36699999999999</v>
      </c>
      <c r="BV2325" s="14">
        <v>89.647000000000006</v>
      </c>
      <c r="BW2325" s="14">
        <v>44.505000000000003</v>
      </c>
      <c r="BX2325" s="14">
        <v>16.231000000000002</v>
      </c>
      <c r="BY2325" s="121">
        <v>7.6420000000000003</v>
      </c>
      <c r="BZ2325" s="122" t="str">
        <f t="shared" si="217"/>
        <v>Strelka</v>
      </c>
      <c r="CA2325" s="14">
        <f t="shared" si="218"/>
        <v>58.082999999999998</v>
      </c>
      <c r="CB2325" s="14">
        <f t="shared" si="219"/>
        <v>93</v>
      </c>
      <c r="CC2325" s="14">
        <f t="shared" si="220"/>
        <v>0.86782012580660617</v>
      </c>
      <c r="CD2325" s="14">
        <f t="shared" si="221"/>
        <v>5525.1564866308327</v>
      </c>
      <c r="CE2325" s="102"/>
    </row>
    <row r="2326" spans="1:83" x14ac:dyDescent="0.25">
      <c r="A2326" s="14">
        <f t="shared" si="216"/>
        <v>2549.9820637865337</v>
      </c>
      <c r="B2326" s="14" t="s">
        <v>2610</v>
      </c>
      <c r="C2326" s="14">
        <v>58.095999999999997</v>
      </c>
      <c r="D2326" s="14">
        <v>38.679000000000002</v>
      </c>
      <c r="E2326" s="14">
        <v>105</v>
      </c>
      <c r="F2326" s="14">
        <v>-8.6590000000000007</v>
      </c>
      <c r="G2326" s="14">
        <v>-8.82</v>
      </c>
      <c r="H2326" s="14">
        <v>-3.3260000000000001</v>
      </c>
      <c r="I2326" s="14">
        <v>4.7149999999999999</v>
      </c>
      <c r="J2326" s="14">
        <v>10.976000000000001</v>
      </c>
      <c r="K2326" s="14">
        <v>16.312999999999999</v>
      </c>
      <c r="L2326" s="14">
        <v>18.494</v>
      </c>
      <c r="M2326" s="14">
        <v>16.541</v>
      </c>
      <c r="N2326" s="14">
        <v>10.465</v>
      </c>
      <c r="O2326" s="14">
        <v>4.1520000000000001</v>
      </c>
      <c r="P2326" s="14">
        <v>-1.0209999999999999</v>
      </c>
      <c r="Q2326" s="14">
        <v>-5.8090000000000002</v>
      </c>
      <c r="R2326" s="14">
        <v>6.2619999999999996</v>
      </c>
      <c r="S2326" s="14">
        <v>13.983000000000001</v>
      </c>
      <c r="T2326" s="14">
        <v>30.693000000000001</v>
      </c>
      <c r="U2326" s="14">
        <v>48.305999999999997</v>
      </c>
      <c r="V2326" s="14">
        <v>69.185000000000002</v>
      </c>
      <c r="W2326" s="14">
        <v>75.323999999999998</v>
      </c>
      <c r="X2326" s="14">
        <v>73.222999999999999</v>
      </c>
      <c r="Y2326" s="14">
        <v>57.563000000000002</v>
      </c>
      <c r="Z2326" s="14">
        <v>36.353000000000002</v>
      </c>
      <c r="AA2326" s="14">
        <v>19.712</v>
      </c>
      <c r="AB2326" s="14">
        <v>7.5510000000000002</v>
      </c>
      <c r="AC2326" s="14">
        <v>3.907</v>
      </c>
      <c r="AD2326" s="14">
        <v>6.8239999999999998</v>
      </c>
      <c r="AE2326" s="14">
        <v>17.172000000000001</v>
      </c>
      <c r="AF2326" s="14">
        <v>42.822000000000003</v>
      </c>
      <c r="AG2326" s="14">
        <v>66.183000000000007</v>
      </c>
      <c r="AH2326" s="14">
        <v>97.087999999999994</v>
      </c>
      <c r="AI2326" s="14">
        <v>104.538</v>
      </c>
      <c r="AJ2326" s="14">
        <v>95.905000000000001</v>
      </c>
      <c r="AK2326" s="14">
        <v>74.798000000000002</v>
      </c>
      <c r="AL2326" s="14">
        <v>42.661000000000001</v>
      </c>
      <c r="AM2326" s="14">
        <v>23.187000000000001</v>
      </c>
      <c r="AN2326" s="14">
        <v>8.2449999999999992</v>
      </c>
      <c r="AO2326" s="14">
        <v>4.16</v>
      </c>
      <c r="AP2326" s="14">
        <v>15.976000000000001</v>
      </c>
      <c r="AQ2326" s="14">
        <v>39.71</v>
      </c>
      <c r="AR2326" s="14">
        <v>93.94</v>
      </c>
      <c r="AS2326" s="14">
        <v>108.896</v>
      </c>
      <c r="AT2326" s="14">
        <v>124.151</v>
      </c>
      <c r="AU2326" s="14">
        <v>121.792</v>
      </c>
      <c r="AV2326" s="14">
        <v>122.47499999999999</v>
      </c>
      <c r="AW2326" s="14">
        <v>110.227</v>
      </c>
      <c r="AX2326" s="14">
        <v>75.313000000000002</v>
      </c>
      <c r="AY2326" s="14">
        <v>46.850999999999999</v>
      </c>
      <c r="AZ2326" s="14">
        <v>17.777999999999999</v>
      </c>
      <c r="BA2326" s="14">
        <v>8.0909999999999993</v>
      </c>
      <c r="BB2326" s="14">
        <v>8.6820000000000004</v>
      </c>
      <c r="BC2326" s="14">
        <v>21.962</v>
      </c>
      <c r="BD2326" s="14">
        <v>61.316000000000003</v>
      </c>
      <c r="BE2326" s="14">
        <v>93.168999999999997</v>
      </c>
      <c r="BF2326" s="14">
        <v>118.157</v>
      </c>
      <c r="BG2326" s="14">
        <v>128.887</v>
      </c>
      <c r="BH2326" s="14">
        <v>124.17400000000001</v>
      </c>
      <c r="BI2326" s="14">
        <v>100.676</v>
      </c>
      <c r="BJ2326" s="14">
        <v>61.716999999999999</v>
      </c>
      <c r="BK2326" s="14">
        <v>29.242999999999999</v>
      </c>
      <c r="BL2326" s="14">
        <v>10.048999999999999</v>
      </c>
      <c r="BM2326" s="14">
        <v>4.593</v>
      </c>
      <c r="BN2326" s="14">
        <v>11.212</v>
      </c>
      <c r="BO2326" s="14">
        <v>28.009</v>
      </c>
      <c r="BP2326" s="14">
        <v>76.769000000000005</v>
      </c>
      <c r="BQ2326" s="14">
        <v>123.465</v>
      </c>
      <c r="BR2326" s="14">
        <v>178.14699999999999</v>
      </c>
      <c r="BS2326" s="14">
        <v>192.346</v>
      </c>
      <c r="BT2326" s="14">
        <v>182.25200000000001</v>
      </c>
      <c r="BU2326" s="14">
        <v>140.15199999999999</v>
      </c>
      <c r="BV2326" s="14">
        <v>79.161000000000001</v>
      </c>
      <c r="BW2326" s="14">
        <v>39.15</v>
      </c>
      <c r="BX2326" s="14">
        <v>13.582000000000001</v>
      </c>
      <c r="BY2326" s="121">
        <v>6.7409999999999997</v>
      </c>
      <c r="BZ2326" s="122" t="str">
        <f t="shared" si="217"/>
        <v>Rybinsk</v>
      </c>
      <c r="CA2326" s="14">
        <f t="shared" si="218"/>
        <v>58.095999999999997</v>
      </c>
      <c r="CB2326" s="14">
        <f t="shared" si="219"/>
        <v>38.679000000000002</v>
      </c>
      <c r="CC2326" s="14">
        <f t="shared" si="220"/>
        <v>0.40051820446251868</v>
      </c>
      <c r="CD2326" s="14">
        <f t="shared" si="221"/>
        <v>2549.9820637865337</v>
      </c>
      <c r="CE2326" s="102"/>
    </row>
    <row r="2327" spans="1:83" x14ac:dyDescent="0.25">
      <c r="A2327" s="14">
        <f t="shared" si="216"/>
        <v>3360.695940882727</v>
      </c>
      <c r="B2327" s="14" t="s">
        <v>2611</v>
      </c>
      <c r="C2327" s="14">
        <v>58.133000000000003</v>
      </c>
      <c r="D2327" s="14">
        <v>52.582999999999998</v>
      </c>
      <c r="E2327" s="14">
        <v>169</v>
      </c>
      <c r="F2327" s="14">
        <v>-12.907</v>
      </c>
      <c r="G2327" s="14">
        <v>-12.760999999999999</v>
      </c>
      <c r="H2327" s="14">
        <v>-5.7670000000000003</v>
      </c>
      <c r="I2327" s="14">
        <v>2.7240000000000002</v>
      </c>
      <c r="J2327" s="14">
        <v>10.903</v>
      </c>
      <c r="K2327" s="14">
        <v>15.834</v>
      </c>
      <c r="L2327" s="14">
        <v>17.998999999999999</v>
      </c>
      <c r="M2327" s="14">
        <v>15.474</v>
      </c>
      <c r="N2327" s="14">
        <v>9.7479999999999993</v>
      </c>
      <c r="O2327" s="14">
        <v>1.821</v>
      </c>
      <c r="P2327" s="14">
        <v>-4.82</v>
      </c>
      <c r="Q2327" s="14">
        <v>-10.43</v>
      </c>
      <c r="R2327" s="14">
        <v>5.6520000000000001</v>
      </c>
      <c r="S2327" s="14">
        <v>14.323</v>
      </c>
      <c r="T2327" s="14">
        <v>31.690999999999999</v>
      </c>
      <c r="U2327" s="14">
        <v>46.454000000000001</v>
      </c>
      <c r="V2327" s="14">
        <v>65.88</v>
      </c>
      <c r="W2327" s="14">
        <v>71.760000000000005</v>
      </c>
      <c r="X2327" s="14">
        <v>70.963999999999999</v>
      </c>
      <c r="Y2327" s="14">
        <v>57.470999999999997</v>
      </c>
      <c r="Z2327" s="14">
        <v>36.795000000000002</v>
      </c>
      <c r="AA2327" s="14">
        <v>18.831</v>
      </c>
      <c r="AB2327" s="14">
        <v>7.3</v>
      </c>
      <c r="AC2327" s="14">
        <v>3.7080000000000002</v>
      </c>
      <c r="AD2327" s="14">
        <v>6.2089999999999996</v>
      </c>
      <c r="AE2327" s="14">
        <v>17.422000000000001</v>
      </c>
      <c r="AF2327" s="14">
        <v>41.701999999999998</v>
      </c>
      <c r="AG2327" s="14">
        <v>75.846999999999994</v>
      </c>
      <c r="AH2327" s="14">
        <v>93.366</v>
      </c>
      <c r="AI2327" s="14">
        <v>98.325999999999993</v>
      </c>
      <c r="AJ2327" s="14">
        <v>92.012</v>
      </c>
      <c r="AK2327" s="14">
        <v>71.655000000000001</v>
      </c>
      <c r="AL2327" s="14">
        <v>42.640999999999998</v>
      </c>
      <c r="AM2327" s="14">
        <v>21.388999999999999</v>
      </c>
      <c r="AN2327" s="14">
        <v>7.899</v>
      </c>
      <c r="AO2327" s="14">
        <v>3.96</v>
      </c>
      <c r="AP2327" s="14">
        <v>15.298</v>
      </c>
      <c r="AQ2327" s="14">
        <v>44.161000000000001</v>
      </c>
      <c r="AR2327" s="14">
        <v>81.472999999999999</v>
      </c>
      <c r="AS2327" s="14">
        <v>114.093</v>
      </c>
      <c r="AT2327" s="14">
        <v>126.33799999999999</v>
      </c>
      <c r="AU2327" s="14">
        <v>122.217</v>
      </c>
      <c r="AV2327" s="14">
        <v>120.46599999999999</v>
      </c>
      <c r="AW2327" s="14">
        <v>106.648</v>
      </c>
      <c r="AX2327" s="14">
        <v>76.501000000000005</v>
      </c>
      <c r="AY2327" s="14">
        <v>39.71</v>
      </c>
      <c r="AZ2327" s="14">
        <v>16.623000000000001</v>
      </c>
      <c r="BA2327" s="14">
        <v>8.0079999999999991</v>
      </c>
      <c r="BB2327" s="14">
        <v>7.54</v>
      </c>
      <c r="BC2327" s="14">
        <v>24.582000000000001</v>
      </c>
      <c r="BD2327" s="14">
        <v>54.164000000000001</v>
      </c>
      <c r="BE2327" s="14">
        <v>85.293000000000006</v>
      </c>
      <c r="BF2327" s="14">
        <v>122.58799999999999</v>
      </c>
      <c r="BG2327" s="14">
        <v>124.47499999999999</v>
      </c>
      <c r="BH2327" s="14">
        <v>122.547</v>
      </c>
      <c r="BI2327" s="14">
        <v>98.816000000000003</v>
      </c>
      <c r="BJ2327" s="14">
        <v>62.54</v>
      </c>
      <c r="BK2327" s="14">
        <v>27.161999999999999</v>
      </c>
      <c r="BL2327" s="14">
        <v>9.5730000000000004</v>
      </c>
      <c r="BM2327" s="14">
        <v>4.3179999999999996</v>
      </c>
      <c r="BN2327" s="14">
        <v>10.143000000000001</v>
      </c>
      <c r="BO2327" s="14">
        <v>29.196999999999999</v>
      </c>
      <c r="BP2327" s="14">
        <v>71.475999999999999</v>
      </c>
      <c r="BQ2327" s="14">
        <v>126.813</v>
      </c>
      <c r="BR2327" s="14">
        <v>176.79300000000001</v>
      </c>
      <c r="BS2327" s="14">
        <v>189.68299999999999</v>
      </c>
      <c r="BT2327" s="14">
        <v>179.92699999999999</v>
      </c>
      <c r="BU2327" s="14">
        <v>136.04599999999999</v>
      </c>
      <c r="BV2327" s="14">
        <v>79.082999999999998</v>
      </c>
      <c r="BW2327" s="14">
        <v>36.372</v>
      </c>
      <c r="BX2327" s="14">
        <v>13.199</v>
      </c>
      <c r="BY2327" s="121">
        <v>6.4160000000000004</v>
      </c>
      <c r="BZ2327" s="122" t="str">
        <f t="shared" si="217"/>
        <v>Glazov</v>
      </c>
      <c r="CA2327" s="14">
        <f t="shared" si="218"/>
        <v>58.133000000000003</v>
      </c>
      <c r="CB2327" s="14">
        <f t="shared" si="219"/>
        <v>52.582999999999998</v>
      </c>
      <c r="CC2327" s="14">
        <f t="shared" si="220"/>
        <v>0.52785465556886513</v>
      </c>
      <c r="CD2327" s="14">
        <f t="shared" si="221"/>
        <v>3360.695940882727</v>
      </c>
      <c r="CE2327" s="102"/>
    </row>
    <row r="2328" spans="1:83" x14ac:dyDescent="0.25">
      <c r="A2328" s="14">
        <f t="shared" si="216"/>
        <v>6000.0634859967404</v>
      </c>
      <c r="B2328" s="14" t="s">
        <v>2612</v>
      </c>
      <c r="C2328" s="14">
        <v>58.183</v>
      </c>
      <c r="D2328" s="14">
        <v>-103.7</v>
      </c>
      <c r="E2328" s="14">
        <v>492</v>
      </c>
      <c r="F2328" s="14">
        <v>-22.193999999999999</v>
      </c>
      <c r="G2328" s="14">
        <v>-19.890999999999998</v>
      </c>
      <c r="H2328" s="14">
        <v>-13.2</v>
      </c>
      <c r="I2328" s="14">
        <v>-2.89</v>
      </c>
      <c r="J2328" s="14">
        <v>6.16</v>
      </c>
      <c r="K2328" s="14">
        <v>12.521000000000001</v>
      </c>
      <c r="L2328" s="14">
        <v>14.917999999999999</v>
      </c>
      <c r="M2328" s="14">
        <v>13.223000000000001</v>
      </c>
      <c r="N2328" s="14">
        <v>7.2640000000000002</v>
      </c>
      <c r="O2328" s="14">
        <v>-0.61</v>
      </c>
      <c r="P2328" s="14">
        <v>-11.99</v>
      </c>
      <c r="Q2328" s="14">
        <v>-21.443000000000001</v>
      </c>
      <c r="R2328" s="14">
        <v>5.6849999999999996</v>
      </c>
      <c r="S2328" s="14">
        <v>12.19</v>
      </c>
      <c r="T2328" s="14">
        <v>30.568000000000001</v>
      </c>
      <c r="U2328" s="14">
        <v>48.085999999999999</v>
      </c>
      <c r="V2328" s="14">
        <v>75.650999999999996</v>
      </c>
      <c r="W2328" s="14">
        <v>84.343000000000004</v>
      </c>
      <c r="X2328" s="14">
        <v>81.501000000000005</v>
      </c>
      <c r="Y2328" s="14">
        <v>56.756999999999998</v>
      </c>
      <c r="Z2328" s="14">
        <v>31.908000000000001</v>
      </c>
      <c r="AA2328" s="14">
        <v>16.611999999999998</v>
      </c>
      <c r="AB2328" s="14">
        <v>6.5919999999999996</v>
      </c>
      <c r="AC2328" s="14">
        <v>3.9350000000000001</v>
      </c>
      <c r="AD2328" s="14">
        <v>7.8109999999999999</v>
      </c>
      <c r="AE2328" s="14">
        <v>17.37</v>
      </c>
      <c r="AF2328" s="14">
        <v>44.015999999999998</v>
      </c>
      <c r="AG2328" s="14">
        <v>78.930999999999997</v>
      </c>
      <c r="AH2328" s="14">
        <v>101.28400000000001</v>
      </c>
      <c r="AI2328" s="14">
        <v>104.967</v>
      </c>
      <c r="AJ2328" s="14">
        <v>110.601</v>
      </c>
      <c r="AK2328" s="14">
        <v>77.040000000000006</v>
      </c>
      <c r="AL2328" s="14">
        <v>51.152999999999999</v>
      </c>
      <c r="AM2328" s="14">
        <v>26.664000000000001</v>
      </c>
      <c r="AN2328" s="14">
        <v>8.9499999999999993</v>
      </c>
      <c r="AO2328" s="14">
        <v>4.59</v>
      </c>
      <c r="AP2328" s="14">
        <v>45.398000000000003</v>
      </c>
      <c r="AQ2328" s="14">
        <v>63.921999999999997</v>
      </c>
      <c r="AR2328" s="14">
        <v>99.209000000000003</v>
      </c>
      <c r="AS2328" s="14">
        <v>118.29900000000001</v>
      </c>
      <c r="AT2328" s="14">
        <v>118.157</v>
      </c>
      <c r="AU2328" s="14">
        <v>110.414</v>
      </c>
      <c r="AV2328" s="14">
        <v>111.404</v>
      </c>
      <c r="AW2328" s="14">
        <v>112.776</v>
      </c>
      <c r="AX2328" s="14">
        <v>85.245000000000005</v>
      </c>
      <c r="AY2328" s="14">
        <v>63.857999999999997</v>
      </c>
      <c r="AZ2328" s="14">
        <v>38.015000000000001</v>
      </c>
      <c r="BA2328" s="14">
        <v>15.292</v>
      </c>
      <c r="BB2328" s="14">
        <v>21.587</v>
      </c>
      <c r="BC2328" s="14">
        <v>38.192</v>
      </c>
      <c r="BD2328" s="14">
        <v>60.887999999999998</v>
      </c>
      <c r="BE2328" s="14">
        <v>108.307</v>
      </c>
      <c r="BF2328" s="14">
        <v>147.714</v>
      </c>
      <c r="BG2328" s="14">
        <v>137.32300000000001</v>
      </c>
      <c r="BH2328" s="14">
        <v>131.16300000000001</v>
      </c>
      <c r="BI2328" s="14">
        <v>101.005</v>
      </c>
      <c r="BJ2328" s="14">
        <v>70.135999999999996</v>
      </c>
      <c r="BK2328" s="14">
        <v>41.677</v>
      </c>
      <c r="BL2328" s="14">
        <v>19.012</v>
      </c>
      <c r="BM2328" s="14">
        <v>6.2160000000000002</v>
      </c>
      <c r="BN2328" s="14">
        <v>13.212999999999999</v>
      </c>
      <c r="BO2328" s="14">
        <v>30.887</v>
      </c>
      <c r="BP2328" s="14">
        <v>79.033000000000001</v>
      </c>
      <c r="BQ2328" s="14">
        <v>131.197</v>
      </c>
      <c r="BR2328" s="14">
        <v>174.61600000000001</v>
      </c>
      <c r="BS2328" s="14">
        <v>179.49</v>
      </c>
      <c r="BT2328" s="14">
        <v>175.12299999999999</v>
      </c>
      <c r="BU2328" s="14">
        <v>143.191</v>
      </c>
      <c r="BV2328" s="14">
        <v>77.745000000000005</v>
      </c>
      <c r="BW2328" s="14">
        <v>39.216999999999999</v>
      </c>
      <c r="BX2328" s="14">
        <v>14.287000000000001</v>
      </c>
      <c r="BY2328" s="121">
        <v>7.2839999999999998</v>
      </c>
      <c r="BZ2328" s="122" t="str">
        <f t="shared" si="217"/>
        <v>Collins Bay</v>
      </c>
      <c r="CA2328" s="14">
        <f t="shared" si="218"/>
        <v>58.183</v>
      </c>
      <c r="CB2328" s="14">
        <f t="shared" si="219"/>
        <v>-103.7</v>
      </c>
      <c r="CC2328" s="14">
        <f t="shared" si="220"/>
        <v>0.94241237544395062</v>
      </c>
      <c r="CD2328" s="14">
        <f t="shared" si="221"/>
        <v>6000.0634859967404</v>
      </c>
      <c r="CE2328" s="102"/>
    </row>
    <row r="2329" spans="1:83" x14ac:dyDescent="0.25">
      <c r="A2329" s="14">
        <f t="shared" si="216"/>
        <v>5601.7818273311459</v>
      </c>
      <c r="B2329" s="14" t="s">
        <v>2613</v>
      </c>
      <c r="C2329" s="14">
        <v>58.183</v>
      </c>
      <c r="D2329" s="14">
        <v>94.75</v>
      </c>
      <c r="E2329" s="14">
        <v>161.1</v>
      </c>
      <c r="F2329" s="14">
        <v>-22.378</v>
      </c>
      <c r="G2329" s="14">
        <v>-19.939</v>
      </c>
      <c r="H2329" s="14">
        <v>-8.0790000000000006</v>
      </c>
      <c r="I2329" s="14">
        <v>1.107</v>
      </c>
      <c r="J2329" s="14">
        <v>7.5759999999999996</v>
      </c>
      <c r="K2329" s="14">
        <v>15.423999999999999</v>
      </c>
      <c r="L2329" s="14">
        <v>17.614000000000001</v>
      </c>
      <c r="M2329" s="14">
        <v>15.148</v>
      </c>
      <c r="N2329" s="14">
        <v>7.1289999999999996</v>
      </c>
      <c r="O2329" s="14">
        <v>-1.1819999999999999</v>
      </c>
      <c r="P2329" s="14">
        <v>-10.313000000000001</v>
      </c>
      <c r="Q2329" s="14">
        <v>-16.254999999999999</v>
      </c>
      <c r="R2329" s="14">
        <v>6.7190000000000003</v>
      </c>
      <c r="S2329" s="14">
        <v>14.855</v>
      </c>
      <c r="T2329" s="14">
        <v>31.021999999999998</v>
      </c>
      <c r="U2329" s="14">
        <v>48.395000000000003</v>
      </c>
      <c r="V2329" s="14">
        <v>67.91</v>
      </c>
      <c r="W2329" s="14">
        <v>71.311000000000007</v>
      </c>
      <c r="X2329" s="14">
        <v>70.653000000000006</v>
      </c>
      <c r="Y2329" s="14">
        <v>53.594999999999999</v>
      </c>
      <c r="Z2329" s="14">
        <v>37.049999999999997</v>
      </c>
      <c r="AA2329" s="14">
        <v>21.498999999999999</v>
      </c>
      <c r="AB2329" s="14">
        <v>8.83</v>
      </c>
      <c r="AC2329" s="14">
        <v>4.218</v>
      </c>
      <c r="AD2329" s="14">
        <v>8.39</v>
      </c>
      <c r="AE2329" s="14">
        <v>20.422999999999998</v>
      </c>
      <c r="AF2329" s="14">
        <v>51.2</v>
      </c>
      <c r="AG2329" s="14">
        <v>74.665000000000006</v>
      </c>
      <c r="AH2329" s="14">
        <v>107.721</v>
      </c>
      <c r="AI2329" s="14">
        <v>112.7</v>
      </c>
      <c r="AJ2329" s="14">
        <v>98.751000000000005</v>
      </c>
      <c r="AK2329" s="14">
        <v>87.741</v>
      </c>
      <c r="AL2329" s="14">
        <v>49.875</v>
      </c>
      <c r="AM2329" s="14">
        <v>28.527000000000001</v>
      </c>
      <c r="AN2329" s="14">
        <v>11.007999999999999</v>
      </c>
      <c r="AO2329" s="14">
        <v>4.4610000000000003</v>
      </c>
      <c r="AP2329" s="14">
        <v>28.123999999999999</v>
      </c>
      <c r="AQ2329" s="14">
        <v>58.970999999999997</v>
      </c>
      <c r="AR2329" s="14">
        <v>107.771</v>
      </c>
      <c r="AS2329" s="14">
        <v>120.753</v>
      </c>
      <c r="AT2329" s="14">
        <v>139.37899999999999</v>
      </c>
      <c r="AU2329" s="14">
        <v>129.364</v>
      </c>
      <c r="AV2329" s="14">
        <v>127.899</v>
      </c>
      <c r="AW2329" s="14">
        <v>122.27</v>
      </c>
      <c r="AX2329" s="14">
        <v>98.406000000000006</v>
      </c>
      <c r="AY2329" s="14">
        <v>58.585999999999999</v>
      </c>
      <c r="AZ2329" s="14">
        <v>30.105</v>
      </c>
      <c r="BA2329" s="14">
        <v>8.9169999999999998</v>
      </c>
      <c r="BB2329" s="14">
        <v>11.064</v>
      </c>
      <c r="BC2329" s="14">
        <v>27.254000000000001</v>
      </c>
      <c r="BD2329" s="14">
        <v>65.328999999999994</v>
      </c>
      <c r="BE2329" s="14">
        <v>96.433000000000007</v>
      </c>
      <c r="BF2329" s="14">
        <v>131.221</v>
      </c>
      <c r="BG2329" s="14">
        <v>122.306</v>
      </c>
      <c r="BH2329" s="14">
        <v>126.92</v>
      </c>
      <c r="BI2329" s="14">
        <v>88.31</v>
      </c>
      <c r="BJ2329" s="14">
        <v>69.888999999999996</v>
      </c>
      <c r="BK2329" s="14">
        <v>31.768999999999998</v>
      </c>
      <c r="BL2329" s="14">
        <v>13.814</v>
      </c>
      <c r="BM2329" s="14">
        <v>4.8730000000000002</v>
      </c>
      <c r="BN2329" s="14">
        <v>13.247</v>
      </c>
      <c r="BO2329" s="14">
        <v>33.296999999999997</v>
      </c>
      <c r="BP2329" s="14">
        <v>83.790999999999997</v>
      </c>
      <c r="BQ2329" s="14">
        <v>133.41</v>
      </c>
      <c r="BR2329" s="14">
        <v>195.31399999999999</v>
      </c>
      <c r="BS2329" s="14">
        <v>201.84200000000001</v>
      </c>
      <c r="BT2329" s="14">
        <v>189.30199999999999</v>
      </c>
      <c r="BU2329" s="14">
        <v>146.035</v>
      </c>
      <c r="BV2329" s="14">
        <v>91.384</v>
      </c>
      <c r="BW2329" s="14">
        <v>45.182000000000002</v>
      </c>
      <c r="BX2329" s="14">
        <v>17.216999999999999</v>
      </c>
      <c r="BY2329" s="121">
        <v>7.2969999999999997</v>
      </c>
      <c r="BZ2329" s="122" t="str">
        <f t="shared" si="217"/>
        <v>Motygino AP</v>
      </c>
      <c r="CA2329" s="14">
        <f t="shared" si="218"/>
        <v>58.183</v>
      </c>
      <c r="CB2329" s="14">
        <f t="shared" si="219"/>
        <v>94.75</v>
      </c>
      <c r="CC2329" s="14">
        <f t="shared" si="220"/>
        <v>0.87985544335234855</v>
      </c>
      <c r="CD2329" s="14">
        <f t="shared" si="221"/>
        <v>5601.7818273311459</v>
      </c>
      <c r="CE2329" s="102"/>
    </row>
    <row r="2330" spans="1:83" x14ac:dyDescent="0.25">
      <c r="A2330" s="14">
        <f t="shared" si="216"/>
        <v>7191.9872976558818</v>
      </c>
      <c r="B2330" s="14" t="s">
        <v>2614</v>
      </c>
      <c r="C2330" s="14">
        <v>58.198999999999998</v>
      </c>
      <c r="D2330" s="14">
        <v>-136.643</v>
      </c>
      <c r="E2330" s="14">
        <v>27.1</v>
      </c>
      <c r="F2330" s="14">
        <v>1.841</v>
      </c>
      <c r="G2330" s="14">
        <v>0.27700000000000002</v>
      </c>
      <c r="H2330" s="14">
        <v>0.93300000000000005</v>
      </c>
      <c r="I2330" s="14">
        <v>4.6859999999999999</v>
      </c>
      <c r="J2330" s="14">
        <v>7.242</v>
      </c>
      <c r="K2330" s="14">
        <v>9.8810000000000002</v>
      </c>
      <c r="L2330" s="14">
        <v>11.156000000000001</v>
      </c>
      <c r="M2330" s="14">
        <v>11.984999999999999</v>
      </c>
      <c r="N2330" s="14">
        <v>9.9819999999999993</v>
      </c>
      <c r="O2330" s="14">
        <v>7.4660000000000002</v>
      </c>
      <c r="P2330" s="14">
        <v>4.2060000000000004</v>
      </c>
      <c r="Q2330" s="14">
        <v>3.4689999999999999</v>
      </c>
      <c r="R2330" s="14">
        <v>6.56</v>
      </c>
      <c r="S2330" s="14">
        <v>10.462999999999999</v>
      </c>
      <c r="T2330" s="14">
        <v>28.576000000000001</v>
      </c>
      <c r="U2330" s="14">
        <v>44.844000000000001</v>
      </c>
      <c r="V2330" s="14">
        <v>64.884</v>
      </c>
      <c r="W2330" s="14">
        <v>80.182000000000002</v>
      </c>
      <c r="X2330" s="14">
        <v>67.143000000000001</v>
      </c>
      <c r="Y2330" s="14">
        <v>40.634</v>
      </c>
      <c r="Z2330" s="14">
        <v>35.822000000000003</v>
      </c>
      <c r="AA2330" s="14">
        <v>21.224</v>
      </c>
      <c r="AB2330" s="14">
        <v>5.673</v>
      </c>
      <c r="AC2330" s="14">
        <v>4.2569999999999997</v>
      </c>
      <c r="AD2330" s="14">
        <v>8.1560000000000006</v>
      </c>
      <c r="AE2330" s="14">
        <v>17.876000000000001</v>
      </c>
      <c r="AF2330" s="14">
        <v>49.942</v>
      </c>
      <c r="AG2330" s="14">
        <v>68.567999999999998</v>
      </c>
      <c r="AH2330" s="14">
        <v>82.096999999999994</v>
      </c>
      <c r="AI2330" s="14">
        <v>103.508</v>
      </c>
      <c r="AJ2330" s="14">
        <v>88.498000000000005</v>
      </c>
      <c r="AK2330" s="14">
        <v>58.036999999999999</v>
      </c>
      <c r="AL2330" s="14">
        <v>41.173000000000002</v>
      </c>
      <c r="AM2330" s="14">
        <v>24.306999999999999</v>
      </c>
      <c r="AN2330" s="14">
        <v>9.4090000000000007</v>
      </c>
      <c r="AO2330" s="14">
        <v>4.6130000000000004</v>
      </c>
      <c r="AP2330" s="14">
        <v>23.995000000000001</v>
      </c>
      <c r="AQ2330" s="14">
        <v>55.545999999999999</v>
      </c>
      <c r="AR2330" s="14">
        <v>117.126</v>
      </c>
      <c r="AS2330" s="14">
        <v>102.261</v>
      </c>
      <c r="AT2330" s="14">
        <v>93.084999999999994</v>
      </c>
      <c r="AU2330" s="14">
        <v>107.10599999999999</v>
      </c>
      <c r="AV2330" s="14">
        <v>94.241</v>
      </c>
      <c r="AW2330" s="14">
        <v>69.043999999999997</v>
      </c>
      <c r="AX2330" s="14">
        <v>59.555</v>
      </c>
      <c r="AY2330" s="14">
        <v>45.784999999999997</v>
      </c>
      <c r="AZ2330" s="14">
        <v>36.896000000000001</v>
      </c>
      <c r="BA2330" s="14">
        <v>11.13</v>
      </c>
      <c r="BB2330" s="14">
        <v>10.356</v>
      </c>
      <c r="BC2330" s="14">
        <v>28.34</v>
      </c>
      <c r="BD2330" s="14">
        <v>79.603999999999999</v>
      </c>
      <c r="BE2330" s="14">
        <v>92.515000000000001</v>
      </c>
      <c r="BF2330" s="14">
        <v>96.364000000000004</v>
      </c>
      <c r="BG2330" s="14">
        <v>119.91</v>
      </c>
      <c r="BH2330" s="14">
        <v>100.968</v>
      </c>
      <c r="BI2330" s="14">
        <v>68.875</v>
      </c>
      <c r="BJ2330" s="14">
        <v>47.79</v>
      </c>
      <c r="BK2330" s="14">
        <v>28.550999999999998</v>
      </c>
      <c r="BL2330" s="14">
        <v>16.175999999999998</v>
      </c>
      <c r="BM2330" s="14">
        <v>5.4859999999999998</v>
      </c>
      <c r="BN2330" s="14">
        <v>12.917999999999999</v>
      </c>
      <c r="BO2330" s="14">
        <v>27.245000000000001</v>
      </c>
      <c r="BP2330" s="14">
        <v>81.885999999999996</v>
      </c>
      <c r="BQ2330" s="14">
        <v>114.95399999999999</v>
      </c>
      <c r="BR2330" s="14">
        <v>136.99600000000001</v>
      </c>
      <c r="BS2330" s="14">
        <v>171.93600000000001</v>
      </c>
      <c r="BT2330" s="14">
        <v>145.51</v>
      </c>
      <c r="BU2330" s="14">
        <v>94.016999999999996</v>
      </c>
      <c r="BV2330" s="14">
        <v>70.024000000000001</v>
      </c>
      <c r="BW2330" s="14">
        <v>40.384</v>
      </c>
      <c r="BX2330" s="14">
        <v>13.077</v>
      </c>
      <c r="BY2330" s="121">
        <v>7.4770000000000003</v>
      </c>
      <c r="BZ2330" s="122" t="str">
        <f t="shared" si="217"/>
        <v>Cape Spencer CGH</v>
      </c>
      <c r="CA2330" s="14">
        <f t="shared" si="218"/>
        <v>58.198999999999998</v>
      </c>
      <c r="CB2330" s="14">
        <f t="shared" si="219"/>
        <v>-136.643</v>
      </c>
      <c r="CC2330" s="14">
        <f t="shared" si="220"/>
        <v>1.1296243530031009</v>
      </c>
      <c r="CD2330" s="14">
        <f t="shared" si="221"/>
        <v>7191.9872976558818</v>
      </c>
      <c r="CE2330" s="102"/>
    </row>
    <row r="2331" spans="1:83" x14ac:dyDescent="0.25">
      <c r="A2331" s="14">
        <f t="shared" si="216"/>
        <v>5965.845237190274</v>
      </c>
      <c r="B2331" s="14" t="s">
        <v>2615</v>
      </c>
      <c r="C2331" s="14">
        <v>58.2</v>
      </c>
      <c r="D2331" s="14">
        <v>102.75</v>
      </c>
      <c r="E2331" s="14">
        <v>401</v>
      </c>
      <c r="F2331" s="14">
        <v>-21.265999999999998</v>
      </c>
      <c r="G2331" s="14">
        <v>-15.651</v>
      </c>
      <c r="H2331" s="14">
        <v>-11.048</v>
      </c>
      <c r="I2331" s="14">
        <v>-2.1269999999999998</v>
      </c>
      <c r="J2331" s="14">
        <v>6.6630000000000003</v>
      </c>
      <c r="K2331" s="14">
        <v>13.959</v>
      </c>
      <c r="L2331" s="14">
        <v>16.97</v>
      </c>
      <c r="M2331" s="14">
        <v>14.24</v>
      </c>
      <c r="N2331" s="14">
        <v>6.5490000000000004</v>
      </c>
      <c r="O2331" s="14">
        <v>-2.2200000000000002</v>
      </c>
      <c r="P2331" s="14">
        <v>-12.752000000000001</v>
      </c>
      <c r="Q2331" s="14">
        <v>-21.111000000000001</v>
      </c>
      <c r="R2331" s="14">
        <v>6.681</v>
      </c>
      <c r="S2331" s="14">
        <v>14.624000000000001</v>
      </c>
      <c r="T2331" s="14">
        <v>29.93</v>
      </c>
      <c r="U2331" s="14">
        <v>49.350999999999999</v>
      </c>
      <c r="V2331" s="14">
        <v>66.942999999999998</v>
      </c>
      <c r="W2331" s="14">
        <v>73.938000000000002</v>
      </c>
      <c r="X2331" s="14">
        <v>73.489999999999995</v>
      </c>
      <c r="Y2331" s="14">
        <v>55.604999999999997</v>
      </c>
      <c r="Z2331" s="14">
        <v>35.991</v>
      </c>
      <c r="AA2331" s="14">
        <v>21.276</v>
      </c>
      <c r="AB2331" s="14">
        <v>8.7029999999999994</v>
      </c>
      <c r="AC2331" s="14">
        <v>4.1479999999999997</v>
      </c>
      <c r="AD2331" s="14">
        <v>8.0350000000000001</v>
      </c>
      <c r="AE2331" s="14">
        <v>20.962</v>
      </c>
      <c r="AF2331" s="14">
        <v>48.32</v>
      </c>
      <c r="AG2331" s="14">
        <v>76.646000000000001</v>
      </c>
      <c r="AH2331" s="14">
        <v>98.594999999999999</v>
      </c>
      <c r="AI2331" s="14">
        <v>106.517</v>
      </c>
      <c r="AJ2331" s="14">
        <v>93.933999999999997</v>
      </c>
      <c r="AK2331" s="14">
        <v>71.441999999999993</v>
      </c>
      <c r="AL2331" s="14">
        <v>44.335999999999999</v>
      </c>
      <c r="AM2331" s="14">
        <v>28.332999999999998</v>
      </c>
      <c r="AN2331" s="14">
        <v>9.3819999999999997</v>
      </c>
      <c r="AO2331" s="14">
        <v>4.484</v>
      </c>
      <c r="AP2331" s="14">
        <v>21.783999999999999</v>
      </c>
      <c r="AQ2331" s="14">
        <v>56.792999999999999</v>
      </c>
      <c r="AR2331" s="14">
        <v>118.669</v>
      </c>
      <c r="AS2331" s="14">
        <v>120.309</v>
      </c>
      <c r="AT2331" s="14">
        <v>127.816</v>
      </c>
      <c r="AU2331" s="14">
        <v>128.37899999999999</v>
      </c>
      <c r="AV2331" s="14">
        <v>122.298</v>
      </c>
      <c r="AW2331" s="14">
        <v>109.761</v>
      </c>
      <c r="AX2331" s="14">
        <v>90.248999999999995</v>
      </c>
      <c r="AY2331" s="14">
        <v>70.245999999999995</v>
      </c>
      <c r="AZ2331" s="14">
        <v>22.372</v>
      </c>
      <c r="BA2331" s="14">
        <v>11.84</v>
      </c>
      <c r="BB2331" s="14">
        <v>9.5869999999999997</v>
      </c>
      <c r="BC2331" s="14">
        <v>27.588000000000001</v>
      </c>
      <c r="BD2331" s="14">
        <v>65.173000000000002</v>
      </c>
      <c r="BE2331" s="14">
        <v>95.55</v>
      </c>
      <c r="BF2331" s="14">
        <v>120.408</v>
      </c>
      <c r="BG2331" s="14">
        <v>126.95099999999999</v>
      </c>
      <c r="BH2331" s="14">
        <v>125.717</v>
      </c>
      <c r="BI2331" s="14">
        <v>101.437</v>
      </c>
      <c r="BJ2331" s="14">
        <v>66.486999999999995</v>
      </c>
      <c r="BK2331" s="14">
        <v>37.447000000000003</v>
      </c>
      <c r="BL2331" s="14">
        <v>11.951000000000001</v>
      </c>
      <c r="BM2331" s="14">
        <v>5.7210000000000001</v>
      </c>
      <c r="BN2331" s="14">
        <v>12.454000000000001</v>
      </c>
      <c r="BO2331" s="14">
        <v>32.734000000000002</v>
      </c>
      <c r="BP2331" s="14">
        <v>87.33</v>
      </c>
      <c r="BQ2331" s="14">
        <v>133.41</v>
      </c>
      <c r="BR2331" s="14">
        <v>180.51599999999999</v>
      </c>
      <c r="BS2331" s="14">
        <v>199.21700000000001</v>
      </c>
      <c r="BT2331" s="14">
        <v>182.51499999999999</v>
      </c>
      <c r="BU2331" s="14">
        <v>140.01300000000001</v>
      </c>
      <c r="BV2331" s="14">
        <v>85.838999999999999</v>
      </c>
      <c r="BW2331" s="14">
        <v>47.710999999999999</v>
      </c>
      <c r="BX2331" s="14">
        <v>15.739000000000001</v>
      </c>
      <c r="BY2331" s="121">
        <v>7.335</v>
      </c>
      <c r="BZ2331" s="122" t="str">
        <f t="shared" si="217"/>
        <v>Ust Ilimsk</v>
      </c>
      <c r="CA2331" s="14">
        <f t="shared" si="218"/>
        <v>58.2</v>
      </c>
      <c r="CB2331" s="14">
        <f t="shared" si="219"/>
        <v>102.75</v>
      </c>
      <c r="CC2331" s="14">
        <f t="shared" si="220"/>
        <v>0.93703781545529463</v>
      </c>
      <c r="CD2331" s="14">
        <f t="shared" si="221"/>
        <v>5965.845237190274</v>
      </c>
      <c r="CE2331" s="102"/>
    </row>
    <row r="2332" spans="1:83" x14ac:dyDescent="0.25">
      <c r="A2332" s="14">
        <f t="shared" si="216"/>
        <v>1616.593913920773</v>
      </c>
      <c r="B2332" s="14" t="s">
        <v>2616</v>
      </c>
      <c r="C2332" s="14">
        <v>58.232999999999997</v>
      </c>
      <c r="D2332" s="14">
        <v>22.5</v>
      </c>
      <c r="E2332" s="14">
        <v>4</v>
      </c>
      <c r="F2332" s="14">
        <v>-1.4239999999999999</v>
      </c>
      <c r="G2332" s="14">
        <v>-1.546</v>
      </c>
      <c r="H2332" s="14">
        <v>0.622</v>
      </c>
      <c r="I2332" s="14">
        <v>4.266</v>
      </c>
      <c r="J2332" s="14">
        <v>10.106999999999999</v>
      </c>
      <c r="K2332" s="14">
        <v>13.848000000000001</v>
      </c>
      <c r="L2332" s="14">
        <v>17.553000000000001</v>
      </c>
      <c r="M2332" s="14">
        <v>17.164999999999999</v>
      </c>
      <c r="N2332" s="14">
        <v>13.564</v>
      </c>
      <c r="O2332" s="14">
        <v>8.0739999999999998</v>
      </c>
      <c r="P2332" s="14">
        <v>4.3940000000000001</v>
      </c>
      <c r="Q2332" s="14">
        <v>1.6279999999999999</v>
      </c>
      <c r="R2332" s="14">
        <v>5.0970000000000004</v>
      </c>
      <c r="S2332" s="14">
        <v>10.661</v>
      </c>
      <c r="T2332" s="14">
        <v>30.58</v>
      </c>
      <c r="U2332" s="14">
        <v>48.026000000000003</v>
      </c>
      <c r="V2332" s="14">
        <v>63.628999999999998</v>
      </c>
      <c r="W2332" s="14">
        <v>71.45</v>
      </c>
      <c r="X2332" s="14">
        <v>72.275000000000006</v>
      </c>
      <c r="Y2332" s="14">
        <v>55.76</v>
      </c>
      <c r="Z2332" s="14">
        <v>36.191000000000003</v>
      </c>
      <c r="AA2332" s="14">
        <v>18.704999999999998</v>
      </c>
      <c r="AB2332" s="14">
        <v>6.9059999999999997</v>
      </c>
      <c r="AC2332" s="14">
        <v>3.347</v>
      </c>
      <c r="AD2332" s="14">
        <v>5.6</v>
      </c>
      <c r="AE2332" s="14">
        <v>13.055999999999999</v>
      </c>
      <c r="AF2332" s="14">
        <v>38.46</v>
      </c>
      <c r="AG2332" s="14">
        <v>66.837999999999994</v>
      </c>
      <c r="AH2332" s="14">
        <v>95.417000000000002</v>
      </c>
      <c r="AI2332" s="14">
        <v>102.005</v>
      </c>
      <c r="AJ2332" s="14">
        <v>104.904</v>
      </c>
      <c r="AK2332" s="14">
        <v>84.89</v>
      </c>
      <c r="AL2332" s="14">
        <v>53.02</v>
      </c>
      <c r="AM2332" s="14">
        <v>23.279</v>
      </c>
      <c r="AN2332" s="14">
        <v>7.7709999999999999</v>
      </c>
      <c r="AO2332" s="14">
        <v>3.55</v>
      </c>
      <c r="AP2332" s="14">
        <v>12.183</v>
      </c>
      <c r="AQ2332" s="14">
        <v>29.861999999999998</v>
      </c>
      <c r="AR2332" s="14">
        <v>75.212999999999994</v>
      </c>
      <c r="AS2332" s="14">
        <v>100.218</v>
      </c>
      <c r="AT2332" s="14">
        <v>124.828</v>
      </c>
      <c r="AU2332" s="14">
        <v>116.09</v>
      </c>
      <c r="AV2332" s="14">
        <v>125.14700000000001</v>
      </c>
      <c r="AW2332" s="14">
        <v>121.616</v>
      </c>
      <c r="AX2332" s="14">
        <v>93.406999999999996</v>
      </c>
      <c r="AY2332" s="14">
        <v>45.601999999999997</v>
      </c>
      <c r="AZ2332" s="14">
        <v>17.678000000000001</v>
      </c>
      <c r="BA2332" s="14">
        <v>6.5839999999999996</v>
      </c>
      <c r="BB2332" s="14">
        <v>6.5890000000000004</v>
      </c>
      <c r="BC2332" s="14">
        <v>16.649999999999999</v>
      </c>
      <c r="BD2332" s="14">
        <v>50.116999999999997</v>
      </c>
      <c r="BE2332" s="14">
        <v>83.731999999999999</v>
      </c>
      <c r="BF2332" s="14">
        <v>120.56699999999999</v>
      </c>
      <c r="BG2332" s="14">
        <v>123.637</v>
      </c>
      <c r="BH2332" s="14">
        <v>127.629</v>
      </c>
      <c r="BI2332" s="14">
        <v>108.61499999999999</v>
      </c>
      <c r="BJ2332" s="14">
        <v>63.116</v>
      </c>
      <c r="BK2332" s="14">
        <v>27.689</v>
      </c>
      <c r="BL2332" s="14">
        <v>9.5559999999999992</v>
      </c>
      <c r="BM2332" s="14">
        <v>3.8860000000000001</v>
      </c>
      <c r="BN2332" s="14">
        <v>9.1509999999999998</v>
      </c>
      <c r="BO2332" s="14">
        <v>21.635999999999999</v>
      </c>
      <c r="BP2332" s="14">
        <v>67.805000000000007</v>
      </c>
      <c r="BQ2332" s="14">
        <v>118.60299999999999</v>
      </c>
      <c r="BR2332" s="14">
        <v>177.095</v>
      </c>
      <c r="BS2332" s="14">
        <v>184.96600000000001</v>
      </c>
      <c r="BT2332" s="14">
        <v>187.578</v>
      </c>
      <c r="BU2332" s="14">
        <v>151.19399999999999</v>
      </c>
      <c r="BV2332" s="14">
        <v>88.366</v>
      </c>
      <c r="BW2332" s="14">
        <v>37.716999999999999</v>
      </c>
      <c r="BX2332" s="14">
        <v>12.627000000000001</v>
      </c>
      <c r="BY2332" s="121">
        <v>5.7519999999999998</v>
      </c>
      <c r="BZ2332" s="122" t="str">
        <f t="shared" si="217"/>
        <v>Roomassaare Kuressaare AP</v>
      </c>
      <c r="CA2332" s="14">
        <f t="shared" si="218"/>
        <v>58.232999999999997</v>
      </c>
      <c r="CB2332" s="14">
        <f t="shared" si="219"/>
        <v>22.5</v>
      </c>
      <c r="CC2332" s="14">
        <f t="shared" si="220"/>
        <v>0.25391366509736574</v>
      </c>
      <c r="CD2332" s="14">
        <f t="shared" si="221"/>
        <v>1616.593913920773</v>
      </c>
      <c r="CE2332" s="102"/>
    </row>
    <row r="2333" spans="1:83" x14ac:dyDescent="0.25">
      <c r="A2333" s="14">
        <f t="shared" si="216"/>
        <v>3041.6467268137799</v>
      </c>
      <c r="B2333" s="14" t="s">
        <v>2617</v>
      </c>
      <c r="C2333" s="14">
        <v>58.3</v>
      </c>
      <c r="D2333" s="14">
        <v>47.116999999999997</v>
      </c>
      <c r="E2333" s="14">
        <v>166</v>
      </c>
      <c r="F2333" s="14">
        <v>-14.872</v>
      </c>
      <c r="G2333" s="14">
        <v>-10.967000000000001</v>
      </c>
      <c r="H2333" s="14">
        <v>-4.3310000000000004</v>
      </c>
      <c r="I2333" s="14">
        <v>3.3540000000000001</v>
      </c>
      <c r="J2333" s="14">
        <v>9.9969999999999999</v>
      </c>
      <c r="K2333" s="14">
        <v>14.606</v>
      </c>
      <c r="L2333" s="14">
        <v>16.253</v>
      </c>
      <c r="M2333" s="14">
        <v>13.545999999999999</v>
      </c>
      <c r="N2333" s="14">
        <v>8.5730000000000004</v>
      </c>
      <c r="O2333" s="14">
        <v>0.42899999999999999</v>
      </c>
      <c r="P2333" s="14">
        <v>-4.8230000000000004</v>
      </c>
      <c r="Q2333" s="14">
        <v>-9.3729999999999993</v>
      </c>
      <c r="R2333" s="14">
        <v>6.093</v>
      </c>
      <c r="S2333" s="14">
        <v>14.006</v>
      </c>
      <c r="T2333" s="14">
        <v>31.847000000000001</v>
      </c>
      <c r="U2333" s="14">
        <v>47.683999999999997</v>
      </c>
      <c r="V2333" s="14">
        <v>65.960999999999999</v>
      </c>
      <c r="W2333" s="14">
        <v>72.593999999999994</v>
      </c>
      <c r="X2333" s="14">
        <v>69.093999999999994</v>
      </c>
      <c r="Y2333" s="14">
        <v>56.438000000000002</v>
      </c>
      <c r="Z2333" s="14">
        <v>36.700000000000003</v>
      </c>
      <c r="AA2333" s="14">
        <v>19.75</v>
      </c>
      <c r="AB2333" s="14">
        <v>7.665</v>
      </c>
      <c r="AC2333" s="14">
        <v>3.8559999999999999</v>
      </c>
      <c r="AD2333" s="14">
        <v>7.0709999999999997</v>
      </c>
      <c r="AE2333" s="14">
        <v>16.600000000000001</v>
      </c>
      <c r="AF2333" s="14">
        <v>39.866</v>
      </c>
      <c r="AG2333" s="14">
        <v>73.216999999999999</v>
      </c>
      <c r="AH2333" s="14">
        <v>101.774</v>
      </c>
      <c r="AI2333" s="14">
        <v>103.42100000000001</v>
      </c>
      <c r="AJ2333" s="14">
        <v>92.754999999999995</v>
      </c>
      <c r="AK2333" s="14">
        <v>73.14</v>
      </c>
      <c r="AL2333" s="14">
        <v>45.39</v>
      </c>
      <c r="AM2333" s="14">
        <v>23.385000000000002</v>
      </c>
      <c r="AN2333" s="14">
        <v>8.3800000000000008</v>
      </c>
      <c r="AO2333" s="14">
        <v>4.0570000000000004</v>
      </c>
      <c r="AP2333" s="14">
        <v>17.012</v>
      </c>
      <c r="AQ2333" s="14">
        <v>39.692</v>
      </c>
      <c r="AR2333" s="14">
        <v>76.103999999999999</v>
      </c>
      <c r="AS2333" s="14">
        <v>122.73399999999999</v>
      </c>
      <c r="AT2333" s="14">
        <v>130.679</v>
      </c>
      <c r="AU2333" s="14">
        <v>126.413</v>
      </c>
      <c r="AV2333" s="14">
        <v>124.282</v>
      </c>
      <c r="AW2333" s="14">
        <v>109.01600000000001</v>
      </c>
      <c r="AX2333" s="14">
        <v>84.778999999999996</v>
      </c>
      <c r="AY2333" s="14">
        <v>47.927</v>
      </c>
      <c r="AZ2333" s="14">
        <v>18.34</v>
      </c>
      <c r="BA2333" s="14">
        <v>8.1790000000000003</v>
      </c>
      <c r="BB2333" s="14">
        <v>7.9980000000000002</v>
      </c>
      <c r="BC2333" s="14">
        <v>22.37</v>
      </c>
      <c r="BD2333" s="14">
        <v>53.752000000000002</v>
      </c>
      <c r="BE2333" s="14">
        <v>95.131</v>
      </c>
      <c r="BF2333" s="14">
        <v>120.29900000000001</v>
      </c>
      <c r="BG2333" s="14">
        <v>128.994</v>
      </c>
      <c r="BH2333" s="14">
        <v>123.048</v>
      </c>
      <c r="BI2333" s="14">
        <v>101.809</v>
      </c>
      <c r="BJ2333" s="14">
        <v>63.932000000000002</v>
      </c>
      <c r="BK2333" s="14">
        <v>29.276</v>
      </c>
      <c r="BL2333" s="14">
        <v>10.164</v>
      </c>
      <c r="BM2333" s="14">
        <v>4.6020000000000003</v>
      </c>
      <c r="BN2333" s="14">
        <v>11.157999999999999</v>
      </c>
      <c r="BO2333" s="14">
        <v>28.166</v>
      </c>
      <c r="BP2333" s="14">
        <v>69.463999999999999</v>
      </c>
      <c r="BQ2333" s="14">
        <v>132.63999999999999</v>
      </c>
      <c r="BR2333" s="14">
        <v>181.94900000000001</v>
      </c>
      <c r="BS2333" s="14">
        <v>196.917</v>
      </c>
      <c r="BT2333" s="14">
        <v>183.36199999999999</v>
      </c>
      <c r="BU2333" s="14">
        <v>139.07400000000001</v>
      </c>
      <c r="BV2333" s="14">
        <v>84.927000000000007</v>
      </c>
      <c r="BW2333" s="14">
        <v>39.463999999999999</v>
      </c>
      <c r="BX2333" s="14">
        <v>13.874000000000001</v>
      </c>
      <c r="BY2333" s="121">
        <v>6.66</v>
      </c>
      <c r="BZ2333" s="122" t="str">
        <f t="shared" si="217"/>
        <v>Shabalino</v>
      </c>
      <c r="CA2333" s="14">
        <f t="shared" si="218"/>
        <v>58.3</v>
      </c>
      <c r="CB2333" s="14">
        <f t="shared" si="219"/>
        <v>47.116999999999997</v>
      </c>
      <c r="CC2333" s="14">
        <f t="shared" si="220"/>
        <v>0.4777425311861857</v>
      </c>
      <c r="CD2333" s="14">
        <f t="shared" si="221"/>
        <v>3041.6467268137799</v>
      </c>
      <c r="CE2333" s="102"/>
    </row>
    <row r="2334" spans="1:83" x14ac:dyDescent="0.25">
      <c r="A2334" s="14">
        <f t="shared" si="216"/>
        <v>5014.5231568071249</v>
      </c>
      <c r="B2334" s="14" t="s">
        <v>2618</v>
      </c>
      <c r="C2334" s="14">
        <v>58.317</v>
      </c>
      <c r="D2334" s="14">
        <v>82.95</v>
      </c>
      <c r="E2334" s="14">
        <v>75</v>
      </c>
      <c r="F2334" s="14">
        <v>-18.532</v>
      </c>
      <c r="G2334" s="14">
        <v>-17.11</v>
      </c>
      <c r="H2334" s="14">
        <v>-8.5</v>
      </c>
      <c r="I2334" s="14">
        <v>-7.9000000000000001E-2</v>
      </c>
      <c r="J2334" s="14">
        <v>7.1020000000000003</v>
      </c>
      <c r="K2334" s="14">
        <v>15.835000000000001</v>
      </c>
      <c r="L2334" s="14">
        <v>18.95</v>
      </c>
      <c r="M2334" s="14">
        <v>14.701000000000001</v>
      </c>
      <c r="N2334" s="14">
        <v>8.6470000000000002</v>
      </c>
      <c r="O2334" s="14">
        <v>-0.22700000000000001</v>
      </c>
      <c r="P2334" s="14">
        <v>-9.86</v>
      </c>
      <c r="Q2334" s="14">
        <v>-15.534000000000001</v>
      </c>
      <c r="R2334" s="14">
        <v>6.4119999999999999</v>
      </c>
      <c r="S2334" s="14">
        <v>15.032</v>
      </c>
      <c r="T2334" s="14">
        <v>30.722999999999999</v>
      </c>
      <c r="U2334" s="14">
        <v>47.901000000000003</v>
      </c>
      <c r="V2334" s="14">
        <v>69.965000000000003</v>
      </c>
      <c r="W2334" s="14">
        <v>74.972999999999999</v>
      </c>
      <c r="X2334" s="14">
        <v>71.369</v>
      </c>
      <c r="Y2334" s="14">
        <v>56.869</v>
      </c>
      <c r="Z2334" s="14">
        <v>35.731000000000002</v>
      </c>
      <c r="AA2334" s="14">
        <v>20.324999999999999</v>
      </c>
      <c r="AB2334" s="14">
        <v>7.7240000000000002</v>
      </c>
      <c r="AC2334" s="14">
        <v>4.024</v>
      </c>
      <c r="AD2334" s="14">
        <v>7.4820000000000002</v>
      </c>
      <c r="AE2334" s="14">
        <v>20.172000000000001</v>
      </c>
      <c r="AF2334" s="14">
        <v>45.183999999999997</v>
      </c>
      <c r="AG2334" s="14">
        <v>75.475999999999999</v>
      </c>
      <c r="AH2334" s="14">
        <v>108.57899999999999</v>
      </c>
      <c r="AI2334" s="14">
        <v>107.959</v>
      </c>
      <c r="AJ2334" s="14">
        <v>99.378</v>
      </c>
      <c r="AK2334" s="14">
        <v>76.295000000000002</v>
      </c>
      <c r="AL2334" s="14">
        <v>47.220999999999997</v>
      </c>
      <c r="AM2334" s="14">
        <v>24.978000000000002</v>
      </c>
      <c r="AN2334" s="14">
        <v>9.0489999999999995</v>
      </c>
      <c r="AO2334" s="14">
        <v>4.3890000000000002</v>
      </c>
      <c r="AP2334" s="14">
        <v>20.687000000000001</v>
      </c>
      <c r="AQ2334" s="14">
        <v>57.08</v>
      </c>
      <c r="AR2334" s="14">
        <v>102.374</v>
      </c>
      <c r="AS2334" s="14">
        <v>121.78</v>
      </c>
      <c r="AT2334" s="14">
        <v>133.25399999999999</v>
      </c>
      <c r="AU2334" s="14">
        <v>123.07899999999999</v>
      </c>
      <c r="AV2334" s="14">
        <v>125.11199999999999</v>
      </c>
      <c r="AW2334" s="14">
        <v>113.562</v>
      </c>
      <c r="AX2334" s="14">
        <v>90.400999999999996</v>
      </c>
      <c r="AY2334" s="14">
        <v>52.176000000000002</v>
      </c>
      <c r="AZ2334" s="14">
        <v>23.187000000000001</v>
      </c>
      <c r="BA2334" s="14">
        <v>10.941000000000001</v>
      </c>
      <c r="BB2334" s="14">
        <v>9.1080000000000005</v>
      </c>
      <c r="BC2334" s="14">
        <v>29.808</v>
      </c>
      <c r="BD2334" s="14">
        <v>62.962000000000003</v>
      </c>
      <c r="BE2334" s="14">
        <v>93.33</v>
      </c>
      <c r="BF2334" s="14">
        <v>120.596</v>
      </c>
      <c r="BG2334" s="14">
        <v>126.015</v>
      </c>
      <c r="BH2334" s="14">
        <v>126.621</v>
      </c>
      <c r="BI2334" s="14">
        <v>100.703</v>
      </c>
      <c r="BJ2334" s="14">
        <v>65.241</v>
      </c>
      <c r="BK2334" s="14">
        <v>31.1</v>
      </c>
      <c r="BL2334" s="14">
        <v>11.061</v>
      </c>
      <c r="BM2334" s="14">
        <v>5.31</v>
      </c>
      <c r="BN2334" s="14">
        <v>11.99</v>
      </c>
      <c r="BO2334" s="14">
        <v>32.982999999999997</v>
      </c>
      <c r="BP2334" s="14">
        <v>79.186000000000007</v>
      </c>
      <c r="BQ2334" s="14">
        <v>132.43100000000001</v>
      </c>
      <c r="BR2334" s="14">
        <v>186.29300000000001</v>
      </c>
      <c r="BS2334" s="14">
        <v>193.03200000000001</v>
      </c>
      <c r="BT2334" s="14">
        <v>187.089</v>
      </c>
      <c r="BU2334" s="14">
        <v>141.92599999999999</v>
      </c>
      <c r="BV2334" s="14">
        <v>86.41</v>
      </c>
      <c r="BW2334" s="14">
        <v>41.533000000000001</v>
      </c>
      <c r="BX2334" s="14">
        <v>14.492000000000001</v>
      </c>
      <c r="BY2334" s="121">
        <v>7.0629999999999997</v>
      </c>
      <c r="BZ2334" s="122" t="str">
        <f t="shared" si="217"/>
        <v>Kolpashevo</v>
      </c>
      <c r="CA2334" s="14">
        <f t="shared" si="218"/>
        <v>58.317</v>
      </c>
      <c r="CB2334" s="14">
        <f t="shared" si="219"/>
        <v>82.95</v>
      </c>
      <c r="CC2334" s="14">
        <f t="shared" si="220"/>
        <v>0.78761644621836047</v>
      </c>
      <c r="CD2334" s="14">
        <f t="shared" si="221"/>
        <v>5014.5231568071249</v>
      </c>
      <c r="CE2334" s="102"/>
    </row>
    <row r="2335" spans="1:83" x14ac:dyDescent="0.25">
      <c r="A2335" s="14">
        <f t="shared" si="216"/>
        <v>2824.1344499015627</v>
      </c>
      <c r="B2335" s="14" t="s">
        <v>2619</v>
      </c>
      <c r="C2335" s="14">
        <v>58.35</v>
      </c>
      <c r="D2335" s="14">
        <v>43.383000000000003</v>
      </c>
      <c r="E2335" s="14">
        <v>150</v>
      </c>
      <c r="F2335" s="14">
        <v>-11.943</v>
      </c>
      <c r="G2335" s="14">
        <v>-10.835000000000001</v>
      </c>
      <c r="H2335" s="14">
        <v>-3.7909999999999999</v>
      </c>
      <c r="I2335" s="14">
        <v>4.2329999999999997</v>
      </c>
      <c r="J2335" s="14">
        <v>10.118</v>
      </c>
      <c r="K2335" s="14">
        <v>15.635999999999999</v>
      </c>
      <c r="L2335" s="14">
        <v>18.420999999999999</v>
      </c>
      <c r="M2335" s="14">
        <v>15.558999999999999</v>
      </c>
      <c r="N2335" s="14">
        <v>10.202</v>
      </c>
      <c r="O2335" s="14">
        <v>3.8490000000000002</v>
      </c>
      <c r="P2335" s="14">
        <v>-3.306</v>
      </c>
      <c r="Q2335" s="14">
        <v>-8.1660000000000004</v>
      </c>
      <c r="R2335" s="14">
        <v>5.7910000000000004</v>
      </c>
      <c r="S2335" s="14">
        <v>13.228999999999999</v>
      </c>
      <c r="T2335" s="14">
        <v>29.98</v>
      </c>
      <c r="U2335" s="14">
        <v>46.73</v>
      </c>
      <c r="V2335" s="14">
        <v>64.298000000000002</v>
      </c>
      <c r="W2335" s="14">
        <v>74.408000000000001</v>
      </c>
      <c r="X2335" s="14">
        <v>73.069000000000003</v>
      </c>
      <c r="Y2335" s="14">
        <v>55.927</v>
      </c>
      <c r="Z2335" s="14">
        <v>36.018999999999998</v>
      </c>
      <c r="AA2335" s="14">
        <v>17.934000000000001</v>
      </c>
      <c r="AB2335" s="14">
        <v>7.0709999999999997</v>
      </c>
      <c r="AC2335" s="14">
        <v>3.5059999999999998</v>
      </c>
      <c r="AD2335" s="14">
        <v>6.5890000000000004</v>
      </c>
      <c r="AE2335" s="14">
        <v>16.687999999999999</v>
      </c>
      <c r="AF2335" s="14">
        <v>39.405999999999999</v>
      </c>
      <c r="AG2335" s="14">
        <v>65.468999999999994</v>
      </c>
      <c r="AH2335" s="14">
        <v>95.350999999999999</v>
      </c>
      <c r="AI2335" s="14">
        <v>101.84</v>
      </c>
      <c r="AJ2335" s="14">
        <v>98.813999999999993</v>
      </c>
      <c r="AK2335" s="14">
        <v>72.733999999999995</v>
      </c>
      <c r="AL2335" s="14">
        <v>40.914999999999999</v>
      </c>
      <c r="AM2335" s="14">
        <v>19.869</v>
      </c>
      <c r="AN2335" s="14">
        <v>7.46</v>
      </c>
      <c r="AO2335" s="14">
        <v>3.61</v>
      </c>
      <c r="AP2335" s="14">
        <v>14.298999999999999</v>
      </c>
      <c r="AQ2335" s="14">
        <v>42.536999999999999</v>
      </c>
      <c r="AR2335" s="14">
        <v>82.061000000000007</v>
      </c>
      <c r="AS2335" s="14">
        <v>110.15600000000001</v>
      </c>
      <c r="AT2335" s="14">
        <v>125.905</v>
      </c>
      <c r="AU2335" s="14">
        <v>120.51600000000001</v>
      </c>
      <c r="AV2335" s="14">
        <v>127.142</v>
      </c>
      <c r="AW2335" s="14">
        <v>111.46</v>
      </c>
      <c r="AX2335" s="14">
        <v>76.302000000000007</v>
      </c>
      <c r="AY2335" s="14">
        <v>39.066000000000003</v>
      </c>
      <c r="AZ2335" s="14">
        <v>13.734999999999999</v>
      </c>
      <c r="BA2335" s="14">
        <v>6.9480000000000004</v>
      </c>
      <c r="BB2335" s="14">
        <v>7.274</v>
      </c>
      <c r="BC2335" s="14">
        <v>22.443000000000001</v>
      </c>
      <c r="BD2335" s="14">
        <v>56.814</v>
      </c>
      <c r="BE2335" s="14">
        <v>94.774000000000001</v>
      </c>
      <c r="BF2335" s="14">
        <v>115.10899999999999</v>
      </c>
      <c r="BG2335" s="14">
        <v>124.503</v>
      </c>
      <c r="BH2335" s="14">
        <v>130.113</v>
      </c>
      <c r="BI2335" s="14">
        <v>99.68</v>
      </c>
      <c r="BJ2335" s="14">
        <v>61.932000000000002</v>
      </c>
      <c r="BK2335" s="14">
        <v>26.334</v>
      </c>
      <c r="BL2335" s="14">
        <v>8.7309999999999999</v>
      </c>
      <c r="BM2335" s="14">
        <v>4.1829999999999998</v>
      </c>
      <c r="BN2335" s="14">
        <v>10.363</v>
      </c>
      <c r="BO2335" s="14">
        <v>27.507999999999999</v>
      </c>
      <c r="BP2335" s="14">
        <v>70.801000000000002</v>
      </c>
      <c r="BQ2335" s="14">
        <v>124.20399999999999</v>
      </c>
      <c r="BR2335" s="14">
        <v>174.78200000000001</v>
      </c>
      <c r="BS2335" s="14">
        <v>188.67500000000001</v>
      </c>
      <c r="BT2335" s="14">
        <v>189.59899999999999</v>
      </c>
      <c r="BU2335" s="14">
        <v>138.256</v>
      </c>
      <c r="BV2335" s="14">
        <v>79.099000000000004</v>
      </c>
      <c r="BW2335" s="14">
        <v>34.435000000000002</v>
      </c>
      <c r="BX2335" s="14">
        <v>12.364000000000001</v>
      </c>
      <c r="BY2335" s="121">
        <v>6.032</v>
      </c>
      <c r="BZ2335" s="122" t="str">
        <f t="shared" si="217"/>
        <v>Nikolo Poloma</v>
      </c>
      <c r="CA2335" s="14">
        <f t="shared" si="218"/>
        <v>58.35</v>
      </c>
      <c r="CB2335" s="14">
        <f t="shared" si="219"/>
        <v>43.383000000000003</v>
      </c>
      <c r="CC2335" s="14">
        <f t="shared" si="220"/>
        <v>0.44357851574677026</v>
      </c>
      <c r="CD2335" s="14">
        <f t="shared" si="221"/>
        <v>2824.1344499015627</v>
      </c>
      <c r="CE2335" s="102"/>
    </row>
    <row r="2336" spans="1:83" x14ac:dyDescent="0.25">
      <c r="A2336" s="14">
        <f t="shared" si="216"/>
        <v>2948.9658368797891</v>
      </c>
      <c r="B2336" s="14" t="s">
        <v>2620</v>
      </c>
      <c r="C2336" s="14">
        <v>58.366999999999997</v>
      </c>
      <c r="D2336" s="14">
        <v>45.533000000000001</v>
      </c>
      <c r="E2336" s="14">
        <v>125</v>
      </c>
      <c r="F2336" s="14">
        <v>-12.35</v>
      </c>
      <c r="G2336" s="14">
        <v>-11.555</v>
      </c>
      <c r="H2336" s="14">
        <v>-4.4139999999999997</v>
      </c>
      <c r="I2336" s="14">
        <v>3.3069999999999999</v>
      </c>
      <c r="J2336" s="14">
        <v>11.026</v>
      </c>
      <c r="K2336" s="14">
        <v>15.316000000000001</v>
      </c>
      <c r="L2336" s="14">
        <v>17.61</v>
      </c>
      <c r="M2336" s="14">
        <v>15.699</v>
      </c>
      <c r="N2336" s="14">
        <v>9.8000000000000007</v>
      </c>
      <c r="O2336" s="14">
        <v>2.4950000000000001</v>
      </c>
      <c r="P2336" s="14">
        <v>-3.48</v>
      </c>
      <c r="Q2336" s="14">
        <v>-9.7050000000000001</v>
      </c>
      <c r="R2336" s="14">
        <v>5.7690000000000001</v>
      </c>
      <c r="S2336" s="14">
        <v>13.712999999999999</v>
      </c>
      <c r="T2336" s="14">
        <v>31.068000000000001</v>
      </c>
      <c r="U2336" s="14">
        <v>49.045999999999999</v>
      </c>
      <c r="V2336" s="14">
        <v>68.245000000000005</v>
      </c>
      <c r="W2336" s="14">
        <v>72.353999999999999</v>
      </c>
      <c r="X2336" s="14">
        <v>73.051000000000002</v>
      </c>
      <c r="Y2336" s="14">
        <v>54.395000000000003</v>
      </c>
      <c r="Z2336" s="14">
        <v>35.540999999999997</v>
      </c>
      <c r="AA2336" s="14">
        <v>19.181000000000001</v>
      </c>
      <c r="AB2336" s="14">
        <v>6.9530000000000003</v>
      </c>
      <c r="AC2336" s="14">
        <v>3.508</v>
      </c>
      <c r="AD2336" s="14">
        <v>6.391</v>
      </c>
      <c r="AE2336" s="14">
        <v>17.026</v>
      </c>
      <c r="AF2336" s="14">
        <v>40.183999999999997</v>
      </c>
      <c r="AG2336" s="14">
        <v>70.507000000000005</v>
      </c>
      <c r="AH2336" s="14">
        <v>97.257999999999996</v>
      </c>
      <c r="AI2336" s="14">
        <v>98.427999999999997</v>
      </c>
      <c r="AJ2336" s="14">
        <v>99.686000000000007</v>
      </c>
      <c r="AK2336" s="14">
        <v>71.384</v>
      </c>
      <c r="AL2336" s="14">
        <v>41.715000000000003</v>
      </c>
      <c r="AM2336" s="14">
        <v>21.329000000000001</v>
      </c>
      <c r="AN2336" s="14">
        <v>7.6230000000000002</v>
      </c>
      <c r="AO2336" s="14">
        <v>3.6869999999999998</v>
      </c>
      <c r="AP2336" s="14">
        <v>15.254</v>
      </c>
      <c r="AQ2336" s="14">
        <v>43.768000000000001</v>
      </c>
      <c r="AR2336" s="14">
        <v>83.51</v>
      </c>
      <c r="AS2336" s="14">
        <v>106.479</v>
      </c>
      <c r="AT2336" s="14">
        <v>128.23599999999999</v>
      </c>
      <c r="AU2336" s="14">
        <v>119.04900000000001</v>
      </c>
      <c r="AV2336" s="14">
        <v>126.32</v>
      </c>
      <c r="AW2336" s="14">
        <v>107.38500000000001</v>
      </c>
      <c r="AX2336" s="14">
        <v>78.497</v>
      </c>
      <c r="AY2336" s="14">
        <v>39.94</v>
      </c>
      <c r="AZ2336" s="14">
        <v>16.658999999999999</v>
      </c>
      <c r="BA2336" s="14">
        <v>6.3940000000000001</v>
      </c>
      <c r="BB2336" s="14">
        <v>7.8330000000000002</v>
      </c>
      <c r="BC2336" s="14">
        <v>23.446999999999999</v>
      </c>
      <c r="BD2336" s="14">
        <v>56.790999999999997</v>
      </c>
      <c r="BE2336" s="14">
        <v>87.53</v>
      </c>
      <c r="BF2336" s="14">
        <v>121.077</v>
      </c>
      <c r="BG2336" s="14">
        <v>123.38200000000001</v>
      </c>
      <c r="BH2336" s="14">
        <v>124.42100000000001</v>
      </c>
      <c r="BI2336" s="14">
        <v>95.956999999999994</v>
      </c>
      <c r="BJ2336" s="14">
        <v>57.802999999999997</v>
      </c>
      <c r="BK2336" s="14">
        <v>26.914000000000001</v>
      </c>
      <c r="BL2336" s="14">
        <v>9.2230000000000008</v>
      </c>
      <c r="BM2336" s="14">
        <v>3.8889999999999998</v>
      </c>
      <c r="BN2336" s="14">
        <v>10.47</v>
      </c>
      <c r="BO2336" s="14">
        <v>28.495999999999999</v>
      </c>
      <c r="BP2336" s="14">
        <v>72.052000000000007</v>
      </c>
      <c r="BQ2336" s="14">
        <v>122.306</v>
      </c>
      <c r="BR2336" s="14">
        <v>180.14400000000001</v>
      </c>
      <c r="BS2336" s="14">
        <v>186.24299999999999</v>
      </c>
      <c r="BT2336" s="14">
        <v>187.83500000000001</v>
      </c>
      <c r="BU2336" s="14">
        <v>135.84</v>
      </c>
      <c r="BV2336" s="14">
        <v>78.47</v>
      </c>
      <c r="BW2336" s="14">
        <v>36.707000000000001</v>
      </c>
      <c r="BX2336" s="14">
        <v>12.574</v>
      </c>
      <c r="BY2336" s="121">
        <v>5.9950000000000001</v>
      </c>
      <c r="BZ2336" s="122" t="str">
        <f t="shared" si="217"/>
        <v>Sharya</v>
      </c>
      <c r="CA2336" s="14">
        <f t="shared" si="218"/>
        <v>58.366999999999997</v>
      </c>
      <c r="CB2336" s="14">
        <f t="shared" si="219"/>
        <v>45.533000000000001</v>
      </c>
      <c r="CC2336" s="14">
        <f t="shared" si="220"/>
        <v>0.46318541560819243</v>
      </c>
      <c r="CD2336" s="14">
        <f t="shared" si="221"/>
        <v>2948.9658368797891</v>
      </c>
      <c r="CE2336" s="102"/>
    </row>
    <row r="2337" spans="1:83" x14ac:dyDescent="0.25">
      <c r="A2337" s="14">
        <f t="shared" si="216"/>
        <v>6491.6793167899004</v>
      </c>
      <c r="B2337" s="14" t="s">
        <v>2621</v>
      </c>
      <c r="C2337" s="14">
        <v>58.381999999999998</v>
      </c>
      <c r="D2337" s="14">
        <v>-116.04</v>
      </c>
      <c r="E2337" s="14">
        <v>289</v>
      </c>
      <c r="F2337" s="14">
        <v>-19.126999999999999</v>
      </c>
      <c r="G2337" s="14">
        <v>-11.58</v>
      </c>
      <c r="H2337" s="14">
        <v>-8.1080000000000005</v>
      </c>
      <c r="I2337" s="14">
        <v>3.35</v>
      </c>
      <c r="J2337" s="14">
        <v>10.994999999999999</v>
      </c>
      <c r="K2337" s="14">
        <v>15.679</v>
      </c>
      <c r="L2337" s="14">
        <v>17.867999999999999</v>
      </c>
      <c r="M2337" s="14">
        <v>15.507999999999999</v>
      </c>
      <c r="N2337" s="14">
        <v>10.013</v>
      </c>
      <c r="O2337" s="14">
        <v>1.633</v>
      </c>
      <c r="P2337" s="14">
        <v>-9.1590000000000007</v>
      </c>
      <c r="Q2337" s="14">
        <v>-16.768999999999998</v>
      </c>
      <c r="R2337" s="14">
        <v>4.7220000000000004</v>
      </c>
      <c r="S2337" s="14">
        <v>10.385</v>
      </c>
      <c r="T2337" s="14">
        <v>26.713999999999999</v>
      </c>
      <c r="U2337" s="14">
        <v>49.731999999999999</v>
      </c>
      <c r="V2337" s="14">
        <v>68.012</v>
      </c>
      <c r="W2337" s="14">
        <v>81.271000000000001</v>
      </c>
      <c r="X2337" s="14">
        <v>79.978999999999999</v>
      </c>
      <c r="Y2337" s="14">
        <v>57.146000000000001</v>
      </c>
      <c r="Z2337" s="14">
        <v>33.307000000000002</v>
      </c>
      <c r="AA2337" s="14">
        <v>18.114999999999998</v>
      </c>
      <c r="AB2337" s="14">
        <v>7.1719999999999997</v>
      </c>
      <c r="AC2337" s="14">
        <v>3.3010000000000002</v>
      </c>
      <c r="AD2337" s="14">
        <v>7.6159999999999997</v>
      </c>
      <c r="AE2337" s="14">
        <v>17.071000000000002</v>
      </c>
      <c r="AF2337" s="14">
        <v>40.99</v>
      </c>
      <c r="AG2337" s="14">
        <v>90.625</v>
      </c>
      <c r="AH2337" s="14">
        <v>114.928</v>
      </c>
      <c r="AI2337" s="14">
        <v>120.122</v>
      </c>
      <c r="AJ2337" s="14">
        <v>116.985</v>
      </c>
      <c r="AK2337" s="14">
        <v>98.694000000000003</v>
      </c>
      <c r="AL2337" s="14">
        <v>53.777000000000001</v>
      </c>
      <c r="AM2337" s="14">
        <v>30.225000000000001</v>
      </c>
      <c r="AN2337" s="14">
        <v>10.932</v>
      </c>
      <c r="AO2337" s="14">
        <v>5.0709999999999997</v>
      </c>
      <c r="AP2337" s="14">
        <v>34.634</v>
      </c>
      <c r="AQ2337" s="14">
        <v>59.262999999999998</v>
      </c>
      <c r="AR2337" s="14">
        <v>85.344999999999999</v>
      </c>
      <c r="AS2337" s="14">
        <v>141.239</v>
      </c>
      <c r="AT2337" s="14">
        <v>130.101</v>
      </c>
      <c r="AU2337" s="14">
        <v>116.495</v>
      </c>
      <c r="AV2337" s="14">
        <v>125.602</v>
      </c>
      <c r="AW2337" s="14">
        <v>123.351</v>
      </c>
      <c r="AX2337" s="14">
        <v>98.733999999999995</v>
      </c>
      <c r="AY2337" s="14">
        <v>77.254999999999995</v>
      </c>
      <c r="AZ2337" s="14">
        <v>41.991</v>
      </c>
      <c r="BA2337" s="14">
        <v>24.068000000000001</v>
      </c>
      <c r="BB2337" s="14">
        <v>13.204000000000001</v>
      </c>
      <c r="BC2337" s="14">
        <v>31.039000000000001</v>
      </c>
      <c r="BD2337" s="14">
        <v>59.43</v>
      </c>
      <c r="BE2337" s="14">
        <v>119.794</v>
      </c>
      <c r="BF2337" s="14">
        <v>137.00700000000001</v>
      </c>
      <c r="BG2337" s="14">
        <v>133.78100000000001</v>
      </c>
      <c r="BH2337" s="14">
        <v>142.751</v>
      </c>
      <c r="BI2337" s="14">
        <v>119.218</v>
      </c>
      <c r="BJ2337" s="14">
        <v>76.027000000000001</v>
      </c>
      <c r="BK2337" s="14">
        <v>46.183</v>
      </c>
      <c r="BL2337" s="14">
        <v>18.431999999999999</v>
      </c>
      <c r="BM2337" s="14">
        <v>9.3049999999999997</v>
      </c>
      <c r="BN2337" s="14">
        <v>11.06</v>
      </c>
      <c r="BO2337" s="14">
        <v>27.2</v>
      </c>
      <c r="BP2337" s="14">
        <v>67.168000000000006</v>
      </c>
      <c r="BQ2337" s="14">
        <v>147.78800000000001</v>
      </c>
      <c r="BR2337" s="14">
        <v>186.137</v>
      </c>
      <c r="BS2337" s="14">
        <v>190.23400000000001</v>
      </c>
      <c r="BT2337" s="14">
        <v>192.346</v>
      </c>
      <c r="BU2337" s="14">
        <v>150.52099999999999</v>
      </c>
      <c r="BV2337" s="14">
        <v>85.233999999999995</v>
      </c>
      <c r="BW2337" s="14">
        <v>44.845999999999997</v>
      </c>
      <c r="BX2337" s="14">
        <v>15.977</v>
      </c>
      <c r="BY2337" s="121">
        <v>6.7649999999999997</v>
      </c>
      <c r="BZ2337" s="122" t="str">
        <f t="shared" si="217"/>
        <v>Fort Vermilion</v>
      </c>
      <c r="CA2337" s="14">
        <f t="shared" si="218"/>
        <v>58.381999999999998</v>
      </c>
      <c r="CB2337" s="14">
        <f t="shared" si="219"/>
        <v>-116.04</v>
      </c>
      <c r="CC2337" s="14">
        <f t="shared" si="220"/>
        <v>1.0196290322318193</v>
      </c>
      <c r="CD2337" s="14">
        <f t="shared" si="221"/>
        <v>6491.6793167899004</v>
      </c>
      <c r="CE2337" s="102"/>
    </row>
    <row r="2338" spans="1:83" x14ac:dyDescent="0.25">
      <c r="A2338" s="14">
        <f t="shared" si="216"/>
        <v>1583.927619725328</v>
      </c>
      <c r="B2338" s="14" t="s">
        <v>2622</v>
      </c>
      <c r="C2338" s="14">
        <v>58.383000000000003</v>
      </c>
      <c r="D2338" s="14">
        <v>21.814</v>
      </c>
      <c r="E2338" s="14">
        <v>7</v>
      </c>
      <c r="F2338" s="14">
        <v>-0.499</v>
      </c>
      <c r="G2338" s="14">
        <v>-0.86499999999999999</v>
      </c>
      <c r="H2338" s="14">
        <v>0.53300000000000003</v>
      </c>
      <c r="I2338" s="14">
        <v>4.3090000000000002</v>
      </c>
      <c r="J2338" s="14">
        <v>9.7959999999999994</v>
      </c>
      <c r="K2338" s="14">
        <v>14.474</v>
      </c>
      <c r="L2338" s="14">
        <v>17.753</v>
      </c>
      <c r="M2338" s="14">
        <v>18.393999999999998</v>
      </c>
      <c r="N2338" s="14">
        <v>14.757</v>
      </c>
      <c r="O2338" s="14">
        <v>8.75</v>
      </c>
      <c r="P2338" s="14">
        <v>5.68</v>
      </c>
      <c r="Q2338" s="14">
        <v>2.948</v>
      </c>
      <c r="R2338" s="14">
        <v>4.3079999999999998</v>
      </c>
      <c r="S2338" s="14">
        <v>11.593999999999999</v>
      </c>
      <c r="T2338" s="14">
        <v>28.236000000000001</v>
      </c>
      <c r="U2338" s="14">
        <v>45.997</v>
      </c>
      <c r="V2338" s="14">
        <v>70.656000000000006</v>
      </c>
      <c r="W2338" s="14">
        <v>70.988</v>
      </c>
      <c r="X2338" s="14">
        <v>75.132000000000005</v>
      </c>
      <c r="Y2338" s="14">
        <v>57.695</v>
      </c>
      <c r="Z2338" s="14">
        <v>38.454000000000001</v>
      </c>
      <c r="AA2338" s="14">
        <v>20.457000000000001</v>
      </c>
      <c r="AB2338" s="14">
        <v>6.5129999999999999</v>
      </c>
      <c r="AC2338" s="14">
        <v>3.2490000000000001</v>
      </c>
      <c r="AD2338" s="14">
        <v>4.5810000000000004</v>
      </c>
      <c r="AE2338" s="14">
        <v>14.023</v>
      </c>
      <c r="AF2338" s="14">
        <v>35.872</v>
      </c>
      <c r="AG2338" s="14">
        <v>61.216999999999999</v>
      </c>
      <c r="AH2338" s="14">
        <v>97.55</v>
      </c>
      <c r="AI2338" s="14">
        <v>99.073999999999998</v>
      </c>
      <c r="AJ2338" s="14">
        <v>92.53</v>
      </c>
      <c r="AK2338" s="14">
        <v>78.131</v>
      </c>
      <c r="AL2338" s="14">
        <v>49.552999999999997</v>
      </c>
      <c r="AM2338" s="14">
        <v>24.951000000000001</v>
      </c>
      <c r="AN2338" s="14">
        <v>7.21</v>
      </c>
      <c r="AO2338" s="14">
        <v>3.4540000000000002</v>
      </c>
      <c r="AP2338" s="14">
        <v>10.023999999999999</v>
      </c>
      <c r="AQ2338" s="14">
        <v>28.132999999999999</v>
      </c>
      <c r="AR2338" s="14">
        <v>62.944000000000003</v>
      </c>
      <c r="AS2338" s="14">
        <v>88.736000000000004</v>
      </c>
      <c r="AT2338" s="14">
        <v>118.10599999999999</v>
      </c>
      <c r="AU2338" s="14">
        <v>109.497</v>
      </c>
      <c r="AV2338" s="14">
        <v>111.16</v>
      </c>
      <c r="AW2338" s="14">
        <v>108.505</v>
      </c>
      <c r="AX2338" s="14">
        <v>82.153000000000006</v>
      </c>
      <c r="AY2338" s="14">
        <v>49.161000000000001</v>
      </c>
      <c r="AZ2338" s="14">
        <v>14.996</v>
      </c>
      <c r="BA2338" s="14">
        <v>8.6539999999999999</v>
      </c>
      <c r="BB2338" s="14">
        <v>5.2889999999999997</v>
      </c>
      <c r="BC2338" s="14">
        <v>15.955</v>
      </c>
      <c r="BD2338" s="14">
        <v>42.563000000000002</v>
      </c>
      <c r="BE2338" s="14">
        <v>71.299000000000007</v>
      </c>
      <c r="BF2338" s="14">
        <v>109.10899999999999</v>
      </c>
      <c r="BG2338" s="14">
        <v>113.96899999999999</v>
      </c>
      <c r="BH2338" s="14">
        <v>109.86</v>
      </c>
      <c r="BI2338" s="14">
        <v>92.388999999999996</v>
      </c>
      <c r="BJ2338" s="14">
        <v>59.768999999999998</v>
      </c>
      <c r="BK2338" s="14">
        <v>29.038</v>
      </c>
      <c r="BL2338" s="14">
        <v>8.1959999999999997</v>
      </c>
      <c r="BM2338" s="14">
        <v>4.3769999999999998</v>
      </c>
      <c r="BN2338" s="14">
        <v>7.7089999999999996</v>
      </c>
      <c r="BO2338" s="14">
        <v>22.452000000000002</v>
      </c>
      <c r="BP2338" s="14">
        <v>60.231999999999999</v>
      </c>
      <c r="BQ2338" s="14">
        <v>104.97199999999999</v>
      </c>
      <c r="BR2338" s="14">
        <v>169.33199999999999</v>
      </c>
      <c r="BS2338" s="14">
        <v>173.374</v>
      </c>
      <c r="BT2338" s="14">
        <v>165.29300000000001</v>
      </c>
      <c r="BU2338" s="14">
        <v>137.803</v>
      </c>
      <c r="BV2338" s="14">
        <v>84.576999999999998</v>
      </c>
      <c r="BW2338" s="14">
        <v>41.082000000000001</v>
      </c>
      <c r="BX2338" s="14">
        <v>11.742000000000001</v>
      </c>
      <c r="BY2338" s="121">
        <v>5.7279999999999998</v>
      </c>
      <c r="BZ2338" s="122" t="str">
        <f t="shared" si="217"/>
        <v>Vilsandi Lighthouse</v>
      </c>
      <c r="CA2338" s="14">
        <f t="shared" si="218"/>
        <v>58.383000000000003</v>
      </c>
      <c r="CB2338" s="14">
        <f t="shared" si="219"/>
        <v>21.814</v>
      </c>
      <c r="CC2338" s="14">
        <f t="shared" si="220"/>
        <v>0.24878286606806743</v>
      </c>
      <c r="CD2338" s="14">
        <f t="shared" si="221"/>
        <v>1583.927619725328</v>
      </c>
      <c r="CE2338" s="102"/>
    </row>
    <row r="2339" spans="1:83" x14ac:dyDescent="0.25">
      <c r="A2339" s="14">
        <f t="shared" si="216"/>
        <v>5094.3877364780219</v>
      </c>
      <c r="B2339" s="14" t="s">
        <v>2623</v>
      </c>
      <c r="C2339" s="14">
        <v>58.383000000000003</v>
      </c>
      <c r="D2339" s="14">
        <v>84.6</v>
      </c>
      <c r="E2339" s="14">
        <v>81</v>
      </c>
      <c r="F2339" s="14">
        <v>-19.515000000000001</v>
      </c>
      <c r="G2339" s="14">
        <v>-18.521000000000001</v>
      </c>
      <c r="H2339" s="14">
        <v>-9.4930000000000003</v>
      </c>
      <c r="I2339" s="14">
        <v>-0.44400000000000001</v>
      </c>
      <c r="J2339" s="14">
        <v>6.2560000000000002</v>
      </c>
      <c r="K2339" s="14">
        <v>13.438000000000001</v>
      </c>
      <c r="L2339" s="14">
        <v>18.242000000000001</v>
      </c>
      <c r="M2339" s="14">
        <v>14.888</v>
      </c>
      <c r="N2339" s="14">
        <v>7.6239999999999997</v>
      </c>
      <c r="O2339" s="14">
        <v>-0.59399999999999997</v>
      </c>
      <c r="P2339" s="14">
        <v>-10.417</v>
      </c>
      <c r="Q2339" s="14">
        <v>-15.553000000000001</v>
      </c>
      <c r="R2339" s="14">
        <v>6.3780000000000001</v>
      </c>
      <c r="S2339" s="14">
        <v>14.194000000000001</v>
      </c>
      <c r="T2339" s="14">
        <v>30.992000000000001</v>
      </c>
      <c r="U2339" s="14">
        <v>47.311</v>
      </c>
      <c r="V2339" s="14">
        <v>68.23</v>
      </c>
      <c r="W2339" s="14">
        <v>74.781000000000006</v>
      </c>
      <c r="X2339" s="14">
        <v>70.625</v>
      </c>
      <c r="Y2339" s="14">
        <v>54.176000000000002</v>
      </c>
      <c r="Z2339" s="14">
        <v>35.561</v>
      </c>
      <c r="AA2339" s="14">
        <v>20.131</v>
      </c>
      <c r="AB2339" s="14">
        <v>8.3569999999999993</v>
      </c>
      <c r="AC2339" s="14">
        <v>4.1360000000000001</v>
      </c>
      <c r="AD2339" s="14">
        <v>7.7089999999999996</v>
      </c>
      <c r="AE2339" s="14">
        <v>22.11</v>
      </c>
      <c r="AF2339" s="14">
        <v>49.100999999999999</v>
      </c>
      <c r="AG2339" s="14">
        <v>78.77</v>
      </c>
      <c r="AH2339" s="14">
        <v>106.11799999999999</v>
      </c>
      <c r="AI2339" s="14">
        <v>110.685</v>
      </c>
      <c r="AJ2339" s="14">
        <v>101.121</v>
      </c>
      <c r="AK2339" s="14">
        <v>77.918000000000006</v>
      </c>
      <c r="AL2339" s="14">
        <v>48.52</v>
      </c>
      <c r="AM2339" s="14">
        <v>25.146999999999998</v>
      </c>
      <c r="AN2339" s="14">
        <v>10.111000000000001</v>
      </c>
      <c r="AO2339" s="14">
        <v>4.5529999999999999</v>
      </c>
      <c r="AP2339" s="14">
        <v>22.609000000000002</v>
      </c>
      <c r="AQ2339" s="14">
        <v>68.53</v>
      </c>
      <c r="AR2339" s="14">
        <v>105.31399999999999</v>
      </c>
      <c r="AS2339" s="14">
        <v>120.663</v>
      </c>
      <c r="AT2339" s="14">
        <v>132.81800000000001</v>
      </c>
      <c r="AU2339" s="14">
        <v>129.077</v>
      </c>
      <c r="AV2339" s="14">
        <v>124.861</v>
      </c>
      <c r="AW2339" s="14">
        <v>118.369</v>
      </c>
      <c r="AX2339" s="14">
        <v>93.786000000000001</v>
      </c>
      <c r="AY2339" s="14">
        <v>54.393999999999998</v>
      </c>
      <c r="AZ2339" s="14">
        <v>28.295999999999999</v>
      </c>
      <c r="BA2339" s="14">
        <v>11.849</v>
      </c>
      <c r="BB2339" s="14">
        <v>9.75</v>
      </c>
      <c r="BC2339" s="14">
        <v>30.515000000000001</v>
      </c>
      <c r="BD2339" s="14">
        <v>64.948999999999998</v>
      </c>
      <c r="BE2339" s="14">
        <v>92.117999999999995</v>
      </c>
      <c r="BF2339" s="14">
        <v>125.95699999999999</v>
      </c>
      <c r="BG2339" s="14">
        <v>133.77699999999999</v>
      </c>
      <c r="BH2339" s="14">
        <v>123.536</v>
      </c>
      <c r="BI2339" s="14">
        <v>100.89100000000001</v>
      </c>
      <c r="BJ2339" s="14">
        <v>64.766000000000005</v>
      </c>
      <c r="BK2339" s="14">
        <v>33.258000000000003</v>
      </c>
      <c r="BL2339" s="14">
        <v>12.866</v>
      </c>
      <c r="BM2339" s="14">
        <v>5.5170000000000003</v>
      </c>
      <c r="BN2339" s="14">
        <v>12.212</v>
      </c>
      <c r="BO2339" s="14">
        <v>34.756</v>
      </c>
      <c r="BP2339" s="14">
        <v>81.697999999999993</v>
      </c>
      <c r="BQ2339" s="14">
        <v>133.59</v>
      </c>
      <c r="BR2339" s="14">
        <v>187.15299999999999</v>
      </c>
      <c r="BS2339" s="14">
        <v>202.17099999999999</v>
      </c>
      <c r="BT2339" s="14">
        <v>186.285</v>
      </c>
      <c r="BU2339" s="14">
        <v>146.13200000000001</v>
      </c>
      <c r="BV2339" s="14">
        <v>88.116</v>
      </c>
      <c r="BW2339" s="14">
        <v>41.664999999999999</v>
      </c>
      <c r="BX2339" s="14">
        <v>16.169</v>
      </c>
      <c r="BY2339" s="121">
        <v>7.2960000000000003</v>
      </c>
      <c r="BZ2339" s="122" t="str">
        <f t="shared" si="217"/>
        <v>Palochka</v>
      </c>
      <c r="CA2339" s="14">
        <f t="shared" si="218"/>
        <v>58.383000000000003</v>
      </c>
      <c r="CB2339" s="14">
        <f t="shared" si="219"/>
        <v>84.6</v>
      </c>
      <c r="CC2339" s="14">
        <f t="shared" si="220"/>
        <v>0.80016054152954208</v>
      </c>
      <c r="CD2339" s="14">
        <f t="shared" si="221"/>
        <v>5094.3877364780219</v>
      </c>
      <c r="CE2339" s="102"/>
    </row>
    <row r="2340" spans="1:83" x14ac:dyDescent="0.25">
      <c r="A2340" s="14">
        <f t="shared" si="216"/>
        <v>5714.1086444222256</v>
      </c>
      <c r="B2340" s="14" t="s">
        <v>2624</v>
      </c>
      <c r="C2340" s="14">
        <v>58.383000000000003</v>
      </c>
      <c r="D2340" s="14">
        <v>97.45</v>
      </c>
      <c r="E2340" s="14">
        <v>133</v>
      </c>
      <c r="F2340" s="14">
        <v>-23.085999999999999</v>
      </c>
      <c r="G2340" s="14">
        <v>-20.925000000000001</v>
      </c>
      <c r="H2340" s="14">
        <v>-9.1470000000000002</v>
      </c>
      <c r="I2340" s="14">
        <v>-0.28799999999999998</v>
      </c>
      <c r="J2340" s="14">
        <v>6.9359999999999999</v>
      </c>
      <c r="K2340" s="14">
        <v>16.286000000000001</v>
      </c>
      <c r="L2340" s="14">
        <v>18.606000000000002</v>
      </c>
      <c r="M2340" s="14">
        <v>14.868</v>
      </c>
      <c r="N2340" s="14">
        <v>8.4320000000000004</v>
      </c>
      <c r="O2340" s="14">
        <v>-0.151</v>
      </c>
      <c r="P2340" s="14">
        <v>-11.544</v>
      </c>
      <c r="Q2340" s="14">
        <v>-20.667000000000002</v>
      </c>
      <c r="R2340" s="14">
        <v>6.8680000000000003</v>
      </c>
      <c r="S2340" s="14">
        <v>14.686999999999999</v>
      </c>
      <c r="T2340" s="14">
        <v>31.922999999999998</v>
      </c>
      <c r="U2340" s="14">
        <v>46.924999999999997</v>
      </c>
      <c r="V2340" s="14">
        <v>67.962999999999994</v>
      </c>
      <c r="W2340" s="14">
        <v>74.656999999999996</v>
      </c>
      <c r="X2340" s="14">
        <v>70.08</v>
      </c>
      <c r="Y2340" s="14">
        <v>56.226999999999997</v>
      </c>
      <c r="Z2340" s="14">
        <v>37.036000000000001</v>
      </c>
      <c r="AA2340" s="14">
        <v>20.158999999999999</v>
      </c>
      <c r="AB2340" s="14">
        <v>8.7140000000000004</v>
      </c>
      <c r="AC2340" s="14">
        <v>4.282</v>
      </c>
      <c r="AD2340" s="14">
        <v>8.2810000000000006</v>
      </c>
      <c r="AE2340" s="14">
        <v>20.349</v>
      </c>
      <c r="AF2340" s="14">
        <v>52.289000000000001</v>
      </c>
      <c r="AG2340" s="14">
        <v>77.775000000000006</v>
      </c>
      <c r="AH2340" s="14">
        <v>104.19</v>
      </c>
      <c r="AI2340" s="14">
        <v>108.462</v>
      </c>
      <c r="AJ2340" s="14">
        <v>102.42</v>
      </c>
      <c r="AK2340" s="14">
        <v>78.203000000000003</v>
      </c>
      <c r="AL2340" s="14">
        <v>49.61</v>
      </c>
      <c r="AM2340" s="14">
        <v>26.943999999999999</v>
      </c>
      <c r="AN2340" s="14">
        <v>10.726000000000001</v>
      </c>
      <c r="AO2340" s="14">
        <v>4.8650000000000002</v>
      </c>
      <c r="AP2340" s="14">
        <v>25.902000000000001</v>
      </c>
      <c r="AQ2340" s="14">
        <v>57.866</v>
      </c>
      <c r="AR2340" s="14">
        <v>107.096</v>
      </c>
      <c r="AS2340" s="14">
        <v>124.843</v>
      </c>
      <c r="AT2340" s="14">
        <v>132.53399999999999</v>
      </c>
      <c r="AU2340" s="14">
        <v>129.46100000000001</v>
      </c>
      <c r="AV2340" s="14">
        <v>132.71899999999999</v>
      </c>
      <c r="AW2340" s="14">
        <v>119.143</v>
      </c>
      <c r="AX2340" s="14">
        <v>98.156000000000006</v>
      </c>
      <c r="AY2340" s="14">
        <v>65.210999999999999</v>
      </c>
      <c r="AZ2340" s="14">
        <v>31.109000000000002</v>
      </c>
      <c r="BA2340" s="14">
        <v>14.356</v>
      </c>
      <c r="BB2340" s="14">
        <v>10.82</v>
      </c>
      <c r="BC2340" s="14">
        <v>27.981000000000002</v>
      </c>
      <c r="BD2340" s="14">
        <v>63.637</v>
      </c>
      <c r="BE2340" s="14">
        <v>101.301</v>
      </c>
      <c r="BF2340" s="14">
        <v>123.124</v>
      </c>
      <c r="BG2340" s="14">
        <v>133.00700000000001</v>
      </c>
      <c r="BH2340" s="14">
        <v>130.065</v>
      </c>
      <c r="BI2340" s="14">
        <v>104.004</v>
      </c>
      <c r="BJ2340" s="14">
        <v>69.625</v>
      </c>
      <c r="BK2340" s="14">
        <v>35.454000000000001</v>
      </c>
      <c r="BL2340" s="14">
        <v>14.044</v>
      </c>
      <c r="BM2340" s="14">
        <v>6.0659999999999998</v>
      </c>
      <c r="BN2340" s="14">
        <v>13.151</v>
      </c>
      <c r="BO2340" s="14">
        <v>32.962000000000003</v>
      </c>
      <c r="BP2340" s="14">
        <v>82.566000000000003</v>
      </c>
      <c r="BQ2340" s="14">
        <v>135.679</v>
      </c>
      <c r="BR2340" s="14">
        <v>186.05099999999999</v>
      </c>
      <c r="BS2340" s="14">
        <v>201.14099999999999</v>
      </c>
      <c r="BT2340" s="14">
        <v>195.077</v>
      </c>
      <c r="BU2340" s="14">
        <v>146.91399999999999</v>
      </c>
      <c r="BV2340" s="14">
        <v>90.605000000000004</v>
      </c>
      <c r="BW2340" s="14">
        <v>45.085999999999999</v>
      </c>
      <c r="BX2340" s="14">
        <v>17.047999999999998</v>
      </c>
      <c r="BY2340" s="121">
        <v>7.7249999999999996</v>
      </c>
      <c r="BZ2340" s="122" t="str">
        <f t="shared" si="217"/>
        <v>Boguchany</v>
      </c>
      <c r="CA2340" s="14">
        <f t="shared" si="218"/>
        <v>58.383000000000003</v>
      </c>
      <c r="CB2340" s="14">
        <f t="shared" si="219"/>
        <v>97.45</v>
      </c>
      <c r="CC2340" s="14">
        <f t="shared" si="220"/>
        <v>0.89749828709357216</v>
      </c>
      <c r="CD2340" s="14">
        <f t="shared" si="221"/>
        <v>5714.1086444222256</v>
      </c>
      <c r="CE2340" s="102"/>
    </row>
    <row r="2341" spans="1:83" x14ac:dyDescent="0.25">
      <c r="A2341" s="14">
        <f t="shared" si="216"/>
        <v>2272.3118092181435</v>
      </c>
      <c r="B2341" s="14" t="s">
        <v>2625</v>
      </c>
      <c r="C2341" s="14">
        <v>58.417000000000002</v>
      </c>
      <c r="D2341" s="14">
        <v>33.9</v>
      </c>
      <c r="E2341" s="14">
        <v>89</v>
      </c>
      <c r="F2341" s="14">
        <v>-9.0079999999999991</v>
      </c>
      <c r="G2341" s="14">
        <v>-5.0389999999999997</v>
      </c>
      <c r="H2341" s="14">
        <v>0.92200000000000004</v>
      </c>
      <c r="I2341" s="14">
        <v>4.4569999999999999</v>
      </c>
      <c r="J2341" s="14">
        <v>13.909000000000001</v>
      </c>
      <c r="K2341" s="14">
        <v>15.183</v>
      </c>
      <c r="L2341" s="14">
        <v>17.641999999999999</v>
      </c>
      <c r="M2341" s="14">
        <v>17.254999999999999</v>
      </c>
      <c r="N2341" s="14">
        <v>12.028</v>
      </c>
      <c r="O2341" s="14">
        <v>4.59</v>
      </c>
      <c r="P2341" s="14">
        <v>8.5999999999999993E-2</v>
      </c>
      <c r="Q2341" s="14">
        <v>-3.298</v>
      </c>
      <c r="R2341" s="14">
        <v>5.5140000000000002</v>
      </c>
      <c r="S2341" s="14">
        <v>13.252000000000001</v>
      </c>
      <c r="T2341" s="14">
        <v>30.757000000000001</v>
      </c>
      <c r="U2341" s="14">
        <v>47.703000000000003</v>
      </c>
      <c r="V2341" s="14">
        <v>66.325000000000003</v>
      </c>
      <c r="W2341" s="14">
        <v>75.450999999999993</v>
      </c>
      <c r="X2341" s="14">
        <v>70.710999999999999</v>
      </c>
      <c r="Y2341" s="14">
        <v>56.466999999999999</v>
      </c>
      <c r="Z2341" s="14">
        <v>36.191000000000003</v>
      </c>
      <c r="AA2341" s="14">
        <v>19.263999999999999</v>
      </c>
      <c r="AB2341" s="14">
        <v>6.4980000000000002</v>
      </c>
      <c r="AC2341" s="14">
        <v>3.0289999999999999</v>
      </c>
      <c r="AD2341" s="14">
        <v>5.8250000000000002</v>
      </c>
      <c r="AE2341" s="14">
        <v>15.964</v>
      </c>
      <c r="AF2341" s="14">
        <v>43.631</v>
      </c>
      <c r="AG2341" s="14">
        <v>73.828000000000003</v>
      </c>
      <c r="AH2341" s="14">
        <v>95.474999999999994</v>
      </c>
      <c r="AI2341" s="14">
        <v>108.261</v>
      </c>
      <c r="AJ2341" s="14">
        <v>87.238</v>
      </c>
      <c r="AK2341" s="14">
        <v>80.373999999999995</v>
      </c>
      <c r="AL2341" s="14">
        <v>45.075000000000003</v>
      </c>
      <c r="AM2341" s="14">
        <v>22.055</v>
      </c>
      <c r="AN2341" s="14">
        <v>6.8879999999999999</v>
      </c>
      <c r="AO2341" s="14">
        <v>3.137</v>
      </c>
      <c r="AP2341" s="14">
        <v>12.048</v>
      </c>
      <c r="AQ2341" s="14">
        <v>39.353999999999999</v>
      </c>
      <c r="AR2341" s="14">
        <v>89.718000000000004</v>
      </c>
      <c r="AS2341" s="14">
        <v>117.011</v>
      </c>
      <c r="AT2341" s="14">
        <v>122.389</v>
      </c>
      <c r="AU2341" s="14">
        <v>126.17</v>
      </c>
      <c r="AV2341" s="14">
        <v>117.00700000000001</v>
      </c>
      <c r="AW2341" s="14">
        <v>121.938</v>
      </c>
      <c r="AX2341" s="14">
        <v>79.736999999999995</v>
      </c>
      <c r="AY2341" s="14">
        <v>43.323</v>
      </c>
      <c r="AZ2341" s="14">
        <v>12.407</v>
      </c>
      <c r="BA2341" s="14">
        <v>4.6399999999999997</v>
      </c>
      <c r="BB2341" s="14">
        <v>6.8239999999999998</v>
      </c>
      <c r="BC2341" s="14">
        <v>21.045999999999999</v>
      </c>
      <c r="BD2341" s="14">
        <v>57.345999999999997</v>
      </c>
      <c r="BE2341" s="14">
        <v>90.028000000000006</v>
      </c>
      <c r="BF2341" s="14">
        <v>117.374</v>
      </c>
      <c r="BG2341" s="14">
        <v>126.26900000000001</v>
      </c>
      <c r="BH2341" s="14">
        <v>117.71599999999999</v>
      </c>
      <c r="BI2341" s="14">
        <v>103.124</v>
      </c>
      <c r="BJ2341" s="14">
        <v>58.389000000000003</v>
      </c>
      <c r="BK2341" s="14">
        <v>27.152999999999999</v>
      </c>
      <c r="BL2341" s="14">
        <v>7.7249999999999996</v>
      </c>
      <c r="BM2341" s="14">
        <v>3.3479999999999999</v>
      </c>
      <c r="BN2341" s="14">
        <v>9.7289999999999992</v>
      </c>
      <c r="BO2341" s="14">
        <v>27.440999999999999</v>
      </c>
      <c r="BP2341" s="14">
        <v>75.626000000000005</v>
      </c>
      <c r="BQ2341" s="14">
        <v>129.161</v>
      </c>
      <c r="BR2341" s="14">
        <v>173.029</v>
      </c>
      <c r="BS2341" s="14">
        <v>195.87799999999999</v>
      </c>
      <c r="BT2341" s="14">
        <v>172.76599999999999</v>
      </c>
      <c r="BU2341" s="14">
        <v>148.85300000000001</v>
      </c>
      <c r="BV2341" s="14">
        <v>80.134</v>
      </c>
      <c r="BW2341" s="14">
        <v>37.325000000000003</v>
      </c>
      <c r="BX2341" s="14">
        <v>11.436999999999999</v>
      </c>
      <c r="BY2341" s="121">
        <v>5.1219999999999999</v>
      </c>
      <c r="BZ2341" s="122" t="str">
        <f t="shared" si="217"/>
        <v>Borovichi</v>
      </c>
      <c r="CA2341" s="14">
        <f t="shared" si="218"/>
        <v>58.417000000000002</v>
      </c>
      <c r="CB2341" s="14">
        <f t="shared" si="219"/>
        <v>33.9</v>
      </c>
      <c r="CC2341" s="14">
        <f t="shared" si="220"/>
        <v>0.35690535189710076</v>
      </c>
      <c r="CD2341" s="14">
        <f t="shared" si="221"/>
        <v>2272.3118092181435</v>
      </c>
      <c r="CE2341" s="102"/>
    </row>
    <row r="2342" spans="1:83" x14ac:dyDescent="0.25">
      <c r="A2342" s="14">
        <f t="shared" si="216"/>
        <v>6494.0149013831733</v>
      </c>
      <c r="B2342" s="14" t="s">
        <v>2626</v>
      </c>
      <c r="C2342" s="14">
        <v>58.417999999999999</v>
      </c>
      <c r="D2342" s="14">
        <v>115.98</v>
      </c>
      <c r="E2342" s="14">
        <v>470</v>
      </c>
      <c r="F2342" s="14">
        <v>-28.728999999999999</v>
      </c>
      <c r="G2342" s="14">
        <v>-23.518000000000001</v>
      </c>
      <c r="H2342" s="14">
        <v>-14.708</v>
      </c>
      <c r="I2342" s="14">
        <v>-3.8849999999999998</v>
      </c>
      <c r="J2342" s="14">
        <v>5.2889999999999997</v>
      </c>
      <c r="K2342" s="14">
        <v>12.276</v>
      </c>
      <c r="L2342" s="14">
        <v>16.036000000000001</v>
      </c>
      <c r="M2342" s="14">
        <v>12.984999999999999</v>
      </c>
      <c r="N2342" s="14">
        <v>6.0490000000000004</v>
      </c>
      <c r="O2342" s="14">
        <v>-4.3559999999999999</v>
      </c>
      <c r="P2342" s="14">
        <v>-15.977</v>
      </c>
      <c r="Q2342" s="14">
        <v>-24.053000000000001</v>
      </c>
      <c r="R2342" s="14">
        <v>6.6740000000000004</v>
      </c>
      <c r="S2342" s="14">
        <v>14.586</v>
      </c>
      <c r="T2342" s="14">
        <v>31.292000000000002</v>
      </c>
      <c r="U2342" s="14">
        <v>46.542999999999999</v>
      </c>
      <c r="V2342" s="14">
        <v>68.188000000000002</v>
      </c>
      <c r="W2342" s="14">
        <v>74.938000000000002</v>
      </c>
      <c r="X2342" s="14">
        <v>70.171000000000006</v>
      </c>
      <c r="Y2342" s="14">
        <v>54.935000000000002</v>
      </c>
      <c r="Z2342" s="14">
        <v>36.988</v>
      </c>
      <c r="AA2342" s="14">
        <v>21.132000000000001</v>
      </c>
      <c r="AB2342" s="14">
        <v>8.6709999999999994</v>
      </c>
      <c r="AC2342" s="14">
        <v>4.6829999999999998</v>
      </c>
      <c r="AD2342" s="14">
        <v>8.5229999999999997</v>
      </c>
      <c r="AE2342" s="14">
        <v>23.663</v>
      </c>
      <c r="AF2342" s="14">
        <v>50.404000000000003</v>
      </c>
      <c r="AG2342" s="14">
        <v>72.989999999999995</v>
      </c>
      <c r="AH2342" s="14">
        <v>109.032</v>
      </c>
      <c r="AI2342" s="14">
        <v>105.646</v>
      </c>
      <c r="AJ2342" s="14">
        <v>92.472999999999999</v>
      </c>
      <c r="AK2342" s="14">
        <v>69.653999999999996</v>
      </c>
      <c r="AL2342" s="14">
        <v>46.463999999999999</v>
      </c>
      <c r="AM2342" s="14">
        <v>29.158000000000001</v>
      </c>
      <c r="AN2342" s="14">
        <v>10.641999999999999</v>
      </c>
      <c r="AO2342" s="14">
        <v>5.38</v>
      </c>
      <c r="AP2342" s="14">
        <v>32.000999999999998</v>
      </c>
      <c r="AQ2342" s="14">
        <v>70.462999999999994</v>
      </c>
      <c r="AR2342" s="14">
        <v>113.67400000000001</v>
      </c>
      <c r="AS2342" s="14">
        <v>130.048</v>
      </c>
      <c r="AT2342" s="14">
        <v>135.48099999999999</v>
      </c>
      <c r="AU2342" s="14">
        <v>127.45699999999999</v>
      </c>
      <c r="AV2342" s="14">
        <v>126.702</v>
      </c>
      <c r="AW2342" s="14">
        <v>116.672</v>
      </c>
      <c r="AX2342" s="14">
        <v>94.274000000000001</v>
      </c>
      <c r="AY2342" s="14">
        <v>72.241</v>
      </c>
      <c r="AZ2342" s="14">
        <v>34.991999999999997</v>
      </c>
      <c r="BA2342" s="14">
        <v>16.623000000000001</v>
      </c>
      <c r="BB2342" s="14">
        <v>12.061</v>
      </c>
      <c r="BC2342" s="14">
        <v>29.620999999999999</v>
      </c>
      <c r="BD2342" s="14">
        <v>68.447999999999993</v>
      </c>
      <c r="BE2342" s="14">
        <v>98.067999999999998</v>
      </c>
      <c r="BF2342" s="14">
        <v>118.455</v>
      </c>
      <c r="BG2342" s="14">
        <v>127.327</v>
      </c>
      <c r="BH2342" s="14">
        <v>127.764</v>
      </c>
      <c r="BI2342" s="14">
        <v>109.01900000000001</v>
      </c>
      <c r="BJ2342" s="14">
        <v>71.644999999999996</v>
      </c>
      <c r="BK2342" s="14">
        <v>39.045999999999999</v>
      </c>
      <c r="BL2342" s="14">
        <v>14.474</v>
      </c>
      <c r="BM2342" s="14">
        <v>6.9219999999999997</v>
      </c>
      <c r="BN2342" s="14">
        <v>13.53</v>
      </c>
      <c r="BO2342" s="14">
        <v>35.445999999999998</v>
      </c>
      <c r="BP2342" s="14">
        <v>84.843999999999994</v>
      </c>
      <c r="BQ2342" s="14">
        <v>136.81399999999999</v>
      </c>
      <c r="BR2342" s="14">
        <v>188.446</v>
      </c>
      <c r="BS2342" s="14">
        <v>196.54400000000001</v>
      </c>
      <c r="BT2342" s="14">
        <v>185.69200000000001</v>
      </c>
      <c r="BU2342" s="14">
        <v>142.55099999999999</v>
      </c>
      <c r="BV2342" s="14">
        <v>89.4</v>
      </c>
      <c r="BW2342" s="14">
        <v>47.877000000000002</v>
      </c>
      <c r="BX2342" s="14">
        <v>17.574000000000002</v>
      </c>
      <c r="BY2342" s="121">
        <v>8.4580000000000002</v>
      </c>
      <c r="BZ2342" s="122" t="str">
        <f t="shared" si="217"/>
        <v>Svetly</v>
      </c>
      <c r="CA2342" s="14">
        <f t="shared" si="218"/>
        <v>58.417999999999999</v>
      </c>
      <c r="CB2342" s="14">
        <f t="shared" si="219"/>
        <v>115.98</v>
      </c>
      <c r="CC2342" s="14">
        <f t="shared" si="220"/>
        <v>1.0199958756543488</v>
      </c>
      <c r="CD2342" s="14">
        <f t="shared" si="221"/>
        <v>6494.0149013831733</v>
      </c>
      <c r="CE2342" s="102"/>
    </row>
    <row r="2343" spans="1:83" x14ac:dyDescent="0.25">
      <c r="A2343" s="14">
        <f t="shared" si="216"/>
        <v>1732.6568588553898</v>
      </c>
      <c r="B2343" s="14" t="s">
        <v>2627</v>
      </c>
      <c r="C2343" s="14">
        <v>58.42</v>
      </c>
      <c r="D2343" s="14">
        <v>24.47</v>
      </c>
      <c r="E2343" s="14">
        <v>13.2</v>
      </c>
      <c r="F2343" s="14">
        <v>-2.9289999999999998</v>
      </c>
      <c r="G2343" s="14">
        <v>-4.3579999999999997</v>
      </c>
      <c r="H2343" s="14">
        <v>-1.651</v>
      </c>
      <c r="I2343" s="14">
        <v>4.21</v>
      </c>
      <c r="J2343" s="14">
        <v>10.584</v>
      </c>
      <c r="K2343" s="14">
        <v>15.305999999999999</v>
      </c>
      <c r="L2343" s="14">
        <v>17.411000000000001</v>
      </c>
      <c r="M2343" s="14">
        <v>16.988</v>
      </c>
      <c r="N2343" s="14">
        <v>12.057</v>
      </c>
      <c r="O2343" s="14">
        <v>7.1159999999999997</v>
      </c>
      <c r="P2343" s="14">
        <v>2.649</v>
      </c>
      <c r="Q2343" s="14">
        <v>-1.734</v>
      </c>
      <c r="R2343" s="14">
        <v>5.2220000000000004</v>
      </c>
      <c r="S2343" s="14">
        <v>12.928000000000001</v>
      </c>
      <c r="T2343" s="14">
        <v>29.826000000000001</v>
      </c>
      <c r="U2343" s="14">
        <v>47.095999999999997</v>
      </c>
      <c r="V2343" s="14">
        <v>68.075000000000003</v>
      </c>
      <c r="W2343" s="14">
        <v>78.489999999999995</v>
      </c>
      <c r="X2343" s="14">
        <v>71.700999999999993</v>
      </c>
      <c r="Y2343" s="14">
        <v>58.674999999999997</v>
      </c>
      <c r="Z2343" s="14">
        <v>36.566000000000003</v>
      </c>
      <c r="AA2343" s="14">
        <v>18.417999999999999</v>
      </c>
      <c r="AB2343" s="14">
        <v>6.7439999999999998</v>
      </c>
      <c r="AC2343" s="14">
        <v>3.2010000000000001</v>
      </c>
      <c r="AD2343" s="14">
        <v>5.5410000000000004</v>
      </c>
      <c r="AE2343" s="14">
        <v>15.009</v>
      </c>
      <c r="AF2343" s="14">
        <v>36.941000000000003</v>
      </c>
      <c r="AG2343" s="14">
        <v>64.665999999999997</v>
      </c>
      <c r="AH2343" s="14">
        <v>91.314999999999998</v>
      </c>
      <c r="AI2343" s="14">
        <v>102.289</v>
      </c>
      <c r="AJ2343" s="14">
        <v>96.924999999999997</v>
      </c>
      <c r="AK2343" s="14">
        <v>73.361999999999995</v>
      </c>
      <c r="AL2343" s="14">
        <v>44.225999999999999</v>
      </c>
      <c r="AM2343" s="14">
        <v>21.417999999999999</v>
      </c>
      <c r="AN2343" s="14">
        <v>7.1029999999999998</v>
      </c>
      <c r="AO2343" s="14">
        <v>3.4079999999999999</v>
      </c>
      <c r="AP2343" s="14">
        <v>11.037000000000001</v>
      </c>
      <c r="AQ2343" s="14">
        <v>33.731999999999999</v>
      </c>
      <c r="AR2343" s="14">
        <v>69.971999999999994</v>
      </c>
      <c r="AS2343" s="14">
        <v>95.13</v>
      </c>
      <c r="AT2343" s="14">
        <v>125.06399999999999</v>
      </c>
      <c r="AU2343" s="14">
        <v>123.895</v>
      </c>
      <c r="AV2343" s="14">
        <v>123.41800000000001</v>
      </c>
      <c r="AW2343" s="14">
        <v>106.813</v>
      </c>
      <c r="AX2343" s="14">
        <v>76.507999999999996</v>
      </c>
      <c r="AY2343" s="14">
        <v>41.116999999999997</v>
      </c>
      <c r="AZ2343" s="14">
        <v>13.494999999999999</v>
      </c>
      <c r="BA2343" s="14">
        <v>6.4329999999999998</v>
      </c>
      <c r="BB2343" s="14">
        <v>6.5330000000000004</v>
      </c>
      <c r="BC2343" s="14">
        <v>20.239999999999998</v>
      </c>
      <c r="BD2343" s="14">
        <v>48.564</v>
      </c>
      <c r="BE2343" s="14">
        <v>81.275000000000006</v>
      </c>
      <c r="BF2343" s="14">
        <v>121.048</v>
      </c>
      <c r="BG2343" s="14">
        <v>127.795</v>
      </c>
      <c r="BH2343" s="14">
        <v>122.41200000000001</v>
      </c>
      <c r="BI2343" s="14">
        <v>99.570999999999998</v>
      </c>
      <c r="BJ2343" s="14">
        <v>58.347000000000001</v>
      </c>
      <c r="BK2343" s="14">
        <v>26.535</v>
      </c>
      <c r="BL2343" s="14">
        <v>8.4979999999999993</v>
      </c>
      <c r="BM2343" s="14">
        <v>3.78</v>
      </c>
      <c r="BN2343" s="14">
        <v>9.1880000000000006</v>
      </c>
      <c r="BO2343" s="14">
        <v>25.32</v>
      </c>
      <c r="BP2343" s="14">
        <v>64.887</v>
      </c>
      <c r="BQ2343" s="14">
        <v>114.59399999999999</v>
      </c>
      <c r="BR2343" s="14">
        <v>175.94800000000001</v>
      </c>
      <c r="BS2343" s="14">
        <v>191.21799999999999</v>
      </c>
      <c r="BT2343" s="14">
        <v>181.71700000000001</v>
      </c>
      <c r="BU2343" s="14">
        <v>137.458</v>
      </c>
      <c r="BV2343" s="14">
        <v>78.945999999999998</v>
      </c>
      <c r="BW2343" s="14">
        <v>35.658999999999999</v>
      </c>
      <c r="BX2343" s="14">
        <v>11.872999999999999</v>
      </c>
      <c r="BY2343" s="121">
        <v>5.5030000000000001</v>
      </c>
      <c r="BZ2343" s="122" t="str">
        <f t="shared" si="217"/>
        <v>Parnu AP</v>
      </c>
      <c r="CA2343" s="14">
        <f t="shared" si="218"/>
        <v>58.42</v>
      </c>
      <c r="CB2343" s="14">
        <f t="shared" si="219"/>
        <v>24.47</v>
      </c>
      <c r="CC2343" s="14">
        <f t="shared" si="220"/>
        <v>0.27214333148208442</v>
      </c>
      <c r="CD2343" s="14">
        <f t="shared" si="221"/>
        <v>1732.6568588553898</v>
      </c>
      <c r="CE2343" s="102"/>
    </row>
    <row r="2344" spans="1:83" x14ac:dyDescent="0.25">
      <c r="A2344" s="14">
        <f t="shared" si="216"/>
        <v>6975.0162847660831</v>
      </c>
      <c r="B2344" s="14" t="s">
        <v>2628</v>
      </c>
      <c r="C2344" s="14">
        <v>58.426000000000002</v>
      </c>
      <c r="D2344" s="14">
        <v>-130.02600000000001</v>
      </c>
      <c r="E2344" s="14">
        <v>801.9</v>
      </c>
      <c r="F2344" s="14">
        <v>-16.285</v>
      </c>
      <c r="G2344" s="14">
        <v>-12.465999999999999</v>
      </c>
      <c r="H2344" s="14">
        <v>-5.4249999999999998</v>
      </c>
      <c r="I2344" s="14">
        <v>1.157</v>
      </c>
      <c r="J2344" s="14">
        <v>7.4009999999999998</v>
      </c>
      <c r="K2344" s="14">
        <v>10.968999999999999</v>
      </c>
      <c r="L2344" s="14">
        <v>12.603</v>
      </c>
      <c r="M2344" s="14">
        <v>11.48</v>
      </c>
      <c r="N2344" s="14">
        <v>6.9269999999999996</v>
      </c>
      <c r="O2344" s="14">
        <v>1.131</v>
      </c>
      <c r="P2344" s="14">
        <v>-7.9939999999999998</v>
      </c>
      <c r="Q2344" s="14">
        <v>-12.944000000000001</v>
      </c>
      <c r="R2344" s="14">
        <v>4.7779999999999996</v>
      </c>
      <c r="S2344" s="14">
        <v>13.090999999999999</v>
      </c>
      <c r="T2344" s="14">
        <v>28.713000000000001</v>
      </c>
      <c r="U2344" s="14">
        <v>44.594999999999999</v>
      </c>
      <c r="V2344" s="14">
        <v>70.251999999999995</v>
      </c>
      <c r="W2344" s="14">
        <v>83.47</v>
      </c>
      <c r="X2344" s="14">
        <v>76.819000000000003</v>
      </c>
      <c r="Y2344" s="14">
        <v>55.398000000000003</v>
      </c>
      <c r="Z2344" s="14">
        <v>32.159999999999997</v>
      </c>
      <c r="AA2344" s="14">
        <v>16.222999999999999</v>
      </c>
      <c r="AB2344" s="14">
        <v>6.6630000000000003</v>
      </c>
      <c r="AC2344" s="14">
        <v>3.774</v>
      </c>
      <c r="AD2344" s="14">
        <v>8.125</v>
      </c>
      <c r="AE2344" s="14">
        <v>17.558</v>
      </c>
      <c r="AF2344" s="14">
        <v>51.32</v>
      </c>
      <c r="AG2344" s="14">
        <v>66.790000000000006</v>
      </c>
      <c r="AH2344" s="14">
        <v>106.18899999999999</v>
      </c>
      <c r="AI2344" s="14">
        <v>121.955</v>
      </c>
      <c r="AJ2344" s="14">
        <v>97.301000000000002</v>
      </c>
      <c r="AK2344" s="14">
        <v>84.096000000000004</v>
      </c>
      <c r="AL2344" s="14">
        <v>52.768999999999998</v>
      </c>
      <c r="AM2344" s="14">
        <v>28.773</v>
      </c>
      <c r="AN2344" s="14">
        <v>10.177</v>
      </c>
      <c r="AO2344" s="14">
        <v>6.1040000000000001</v>
      </c>
      <c r="AP2344" s="14">
        <v>39.914000000000001</v>
      </c>
      <c r="AQ2344" s="14">
        <v>47.247999999999998</v>
      </c>
      <c r="AR2344" s="14">
        <v>104.985</v>
      </c>
      <c r="AS2344" s="14">
        <v>105.499</v>
      </c>
      <c r="AT2344" s="14">
        <v>111.634</v>
      </c>
      <c r="AU2344" s="14">
        <v>110.334</v>
      </c>
      <c r="AV2344" s="14">
        <v>100.50700000000001</v>
      </c>
      <c r="AW2344" s="14">
        <v>100.42400000000001</v>
      </c>
      <c r="AX2344" s="14">
        <v>81.591999999999999</v>
      </c>
      <c r="AY2344" s="14">
        <v>68.459000000000003</v>
      </c>
      <c r="AZ2344" s="14">
        <v>41.064</v>
      </c>
      <c r="BA2344" s="14">
        <v>33.067999999999998</v>
      </c>
      <c r="BB2344" s="14">
        <v>14.808</v>
      </c>
      <c r="BC2344" s="14">
        <v>23.879000000000001</v>
      </c>
      <c r="BD2344" s="14">
        <v>69.224999999999994</v>
      </c>
      <c r="BE2344" s="14">
        <v>90.935000000000002</v>
      </c>
      <c r="BF2344" s="14">
        <v>117.247</v>
      </c>
      <c r="BG2344" s="14">
        <v>119.057</v>
      </c>
      <c r="BH2344" s="14">
        <v>121.40600000000001</v>
      </c>
      <c r="BI2344" s="14">
        <v>102.48</v>
      </c>
      <c r="BJ2344" s="14">
        <v>62.508000000000003</v>
      </c>
      <c r="BK2344" s="14">
        <v>41.662999999999997</v>
      </c>
      <c r="BL2344" s="14">
        <v>17.914999999999999</v>
      </c>
      <c r="BM2344" s="14">
        <v>12.651999999999999</v>
      </c>
      <c r="BN2344" s="14">
        <v>11.282999999999999</v>
      </c>
      <c r="BO2344" s="14">
        <v>29.02</v>
      </c>
      <c r="BP2344" s="14">
        <v>80.031999999999996</v>
      </c>
      <c r="BQ2344" s="14">
        <v>120.095</v>
      </c>
      <c r="BR2344" s="14">
        <v>166.203</v>
      </c>
      <c r="BS2344" s="14">
        <v>179.631</v>
      </c>
      <c r="BT2344" s="14">
        <v>158.69300000000001</v>
      </c>
      <c r="BU2344" s="14">
        <v>130.524</v>
      </c>
      <c r="BV2344" s="14">
        <v>76.950999999999993</v>
      </c>
      <c r="BW2344" s="14">
        <v>40.664999999999999</v>
      </c>
      <c r="BX2344" s="14">
        <v>14.919</v>
      </c>
      <c r="BY2344" s="121">
        <v>8.1110000000000007</v>
      </c>
      <c r="BZ2344" s="122" t="str">
        <f t="shared" si="217"/>
        <v>Dease Lake AP</v>
      </c>
      <c r="CA2344" s="14">
        <f t="shared" si="218"/>
        <v>58.426000000000002</v>
      </c>
      <c r="CB2344" s="14">
        <f t="shared" si="219"/>
        <v>-130.02600000000001</v>
      </c>
      <c r="CC2344" s="14">
        <f t="shared" si="220"/>
        <v>1.0955453523163297</v>
      </c>
      <c r="CD2344" s="14">
        <f t="shared" si="221"/>
        <v>6975.0162847660831</v>
      </c>
      <c r="CE2344" s="102"/>
    </row>
    <row r="2345" spans="1:83" x14ac:dyDescent="0.25">
      <c r="A2345" s="14">
        <f t="shared" si="216"/>
        <v>5331.5576797267286</v>
      </c>
      <c r="B2345" s="14" t="s">
        <v>2629</v>
      </c>
      <c r="C2345" s="14">
        <v>58.45</v>
      </c>
      <c r="D2345" s="14">
        <v>89.466999999999999</v>
      </c>
      <c r="E2345" s="14">
        <v>133</v>
      </c>
      <c r="F2345" s="14">
        <v>-18.597000000000001</v>
      </c>
      <c r="G2345" s="14">
        <v>-17.603000000000002</v>
      </c>
      <c r="H2345" s="14">
        <v>-7.4210000000000003</v>
      </c>
      <c r="I2345" s="14">
        <v>-0.45500000000000002</v>
      </c>
      <c r="J2345" s="14">
        <v>8.2609999999999992</v>
      </c>
      <c r="K2345" s="14">
        <v>16.076000000000001</v>
      </c>
      <c r="L2345" s="14">
        <v>17.568000000000001</v>
      </c>
      <c r="M2345" s="14">
        <v>13.215999999999999</v>
      </c>
      <c r="N2345" s="14">
        <v>7.492</v>
      </c>
      <c r="O2345" s="14">
        <v>-0.434</v>
      </c>
      <c r="P2345" s="14">
        <v>-10.39</v>
      </c>
      <c r="Q2345" s="14">
        <v>-17.349</v>
      </c>
      <c r="R2345" s="14">
        <v>6.4340000000000002</v>
      </c>
      <c r="S2345" s="14">
        <v>14.217000000000001</v>
      </c>
      <c r="T2345" s="14">
        <v>30.731000000000002</v>
      </c>
      <c r="U2345" s="14">
        <v>48.475000000000001</v>
      </c>
      <c r="V2345" s="14">
        <v>65.641000000000005</v>
      </c>
      <c r="W2345" s="14">
        <v>72.641000000000005</v>
      </c>
      <c r="X2345" s="14">
        <v>72.694000000000003</v>
      </c>
      <c r="Y2345" s="14">
        <v>55.423000000000002</v>
      </c>
      <c r="Z2345" s="14">
        <v>36.218000000000004</v>
      </c>
      <c r="AA2345" s="14">
        <v>19.956</v>
      </c>
      <c r="AB2345" s="14">
        <v>7.6139999999999999</v>
      </c>
      <c r="AC2345" s="14">
        <v>4.0540000000000003</v>
      </c>
      <c r="AD2345" s="14">
        <v>7.3109999999999999</v>
      </c>
      <c r="AE2345" s="14">
        <v>19.128</v>
      </c>
      <c r="AF2345" s="14">
        <v>48.896000000000001</v>
      </c>
      <c r="AG2345" s="14">
        <v>81.947000000000003</v>
      </c>
      <c r="AH2345" s="14">
        <v>107.218</v>
      </c>
      <c r="AI2345" s="14">
        <v>109.46599999999999</v>
      </c>
      <c r="AJ2345" s="14">
        <v>98.013000000000005</v>
      </c>
      <c r="AK2345" s="14">
        <v>74.933000000000007</v>
      </c>
      <c r="AL2345" s="14">
        <v>44.579000000000001</v>
      </c>
      <c r="AM2345" s="14">
        <v>25.672999999999998</v>
      </c>
      <c r="AN2345" s="14">
        <v>8.7859999999999996</v>
      </c>
      <c r="AO2345" s="14">
        <v>4.3920000000000003</v>
      </c>
      <c r="AP2345" s="14">
        <v>19.530999999999999</v>
      </c>
      <c r="AQ2345" s="14">
        <v>53.512</v>
      </c>
      <c r="AR2345" s="14">
        <v>103.325</v>
      </c>
      <c r="AS2345" s="14">
        <v>124.121</v>
      </c>
      <c r="AT2345" s="14">
        <v>129.28800000000001</v>
      </c>
      <c r="AU2345" s="14">
        <v>123.70699999999999</v>
      </c>
      <c r="AV2345" s="14">
        <v>123.91500000000001</v>
      </c>
      <c r="AW2345" s="14">
        <v>107.02</v>
      </c>
      <c r="AX2345" s="14">
        <v>81.144000000000005</v>
      </c>
      <c r="AY2345" s="14">
        <v>59.847000000000001</v>
      </c>
      <c r="AZ2345" s="14">
        <v>21.85</v>
      </c>
      <c r="BA2345" s="14">
        <v>9.7390000000000008</v>
      </c>
      <c r="BB2345" s="14">
        <v>9.19</v>
      </c>
      <c r="BC2345" s="14">
        <v>25.952000000000002</v>
      </c>
      <c r="BD2345" s="14">
        <v>61.75</v>
      </c>
      <c r="BE2345" s="14">
        <v>96.507999999999996</v>
      </c>
      <c r="BF2345" s="14">
        <v>114.89</v>
      </c>
      <c r="BG2345" s="14">
        <v>123.54300000000001</v>
      </c>
      <c r="BH2345" s="14">
        <v>123.509</v>
      </c>
      <c r="BI2345" s="14">
        <v>88.727000000000004</v>
      </c>
      <c r="BJ2345" s="14">
        <v>62.158000000000001</v>
      </c>
      <c r="BK2345" s="14">
        <v>33.459000000000003</v>
      </c>
      <c r="BL2345" s="14">
        <v>11.105</v>
      </c>
      <c r="BM2345" s="14">
        <v>4.9710000000000001</v>
      </c>
      <c r="BN2345" s="14">
        <v>11.849</v>
      </c>
      <c r="BO2345" s="14">
        <v>31.091999999999999</v>
      </c>
      <c r="BP2345" s="14">
        <v>79.843999999999994</v>
      </c>
      <c r="BQ2345" s="14">
        <v>135.541</v>
      </c>
      <c r="BR2345" s="14">
        <v>182.41499999999999</v>
      </c>
      <c r="BS2345" s="14">
        <v>193.44300000000001</v>
      </c>
      <c r="BT2345" s="14">
        <v>184.01499999999999</v>
      </c>
      <c r="BU2345" s="14">
        <v>135.29</v>
      </c>
      <c r="BV2345" s="14">
        <v>81.510000000000005</v>
      </c>
      <c r="BW2345" s="14">
        <v>42.954999999999998</v>
      </c>
      <c r="BX2345" s="14">
        <v>14.208</v>
      </c>
      <c r="BY2345" s="121">
        <v>7.0609999999999999</v>
      </c>
      <c r="BZ2345" s="122" t="str">
        <f t="shared" si="217"/>
        <v>Losinoborskoye</v>
      </c>
      <c r="CA2345" s="14">
        <f t="shared" si="218"/>
        <v>58.45</v>
      </c>
      <c r="CB2345" s="14">
        <f t="shared" si="219"/>
        <v>89.466999999999999</v>
      </c>
      <c r="CC2345" s="14">
        <f t="shared" si="220"/>
        <v>0.83741212897066897</v>
      </c>
      <c r="CD2345" s="14">
        <f t="shared" si="221"/>
        <v>5331.5576797267286</v>
      </c>
      <c r="CE2345" s="102"/>
    </row>
    <row r="2346" spans="1:83" x14ac:dyDescent="0.25">
      <c r="A2346" s="14">
        <f t="shared" si="216"/>
        <v>5463.4109445698696</v>
      </c>
      <c r="B2346" s="14" t="s">
        <v>2630</v>
      </c>
      <c r="C2346" s="14">
        <v>58.453000000000003</v>
      </c>
      <c r="D2346" s="14">
        <v>92.203000000000003</v>
      </c>
      <c r="E2346" s="14">
        <v>78</v>
      </c>
      <c r="F2346" s="14">
        <v>-19.190000000000001</v>
      </c>
      <c r="G2346" s="14">
        <v>-18.206</v>
      </c>
      <c r="H2346" s="14">
        <v>-9.7750000000000004</v>
      </c>
      <c r="I2346" s="14">
        <v>7.0999999999999994E-2</v>
      </c>
      <c r="J2346" s="14">
        <v>8.0579999999999998</v>
      </c>
      <c r="K2346" s="14">
        <v>15.476000000000001</v>
      </c>
      <c r="L2346" s="14">
        <v>18.582999999999998</v>
      </c>
      <c r="M2346" s="14">
        <v>15.134</v>
      </c>
      <c r="N2346" s="14">
        <v>8.2850000000000001</v>
      </c>
      <c r="O2346" s="14">
        <v>-4.7E-2</v>
      </c>
      <c r="P2346" s="14">
        <v>-10.323</v>
      </c>
      <c r="Q2346" s="14">
        <v>-18.533999999999999</v>
      </c>
      <c r="R2346" s="14">
        <v>6.4749999999999996</v>
      </c>
      <c r="S2346" s="14">
        <v>14.375</v>
      </c>
      <c r="T2346" s="14">
        <v>31.091999999999999</v>
      </c>
      <c r="U2346" s="14">
        <v>49.127000000000002</v>
      </c>
      <c r="V2346" s="14">
        <v>68.965999999999994</v>
      </c>
      <c r="W2346" s="14">
        <v>74.358000000000004</v>
      </c>
      <c r="X2346" s="14">
        <v>74.108999999999995</v>
      </c>
      <c r="Y2346" s="14">
        <v>58.084000000000003</v>
      </c>
      <c r="Z2346" s="14">
        <v>37.067999999999998</v>
      </c>
      <c r="AA2346" s="14">
        <v>20.544</v>
      </c>
      <c r="AB2346" s="14">
        <v>8.9039999999999999</v>
      </c>
      <c r="AC2346" s="14">
        <v>4.2759999999999998</v>
      </c>
      <c r="AD2346" s="14">
        <v>7.6390000000000002</v>
      </c>
      <c r="AE2346" s="14">
        <v>19.826000000000001</v>
      </c>
      <c r="AF2346" s="14">
        <v>48.302</v>
      </c>
      <c r="AG2346" s="14">
        <v>81.698999999999998</v>
      </c>
      <c r="AH2346" s="14">
        <v>104.73</v>
      </c>
      <c r="AI2346" s="14">
        <v>100.617</v>
      </c>
      <c r="AJ2346" s="14">
        <v>104.94799999999999</v>
      </c>
      <c r="AK2346" s="14">
        <v>76.572999999999993</v>
      </c>
      <c r="AL2346" s="14">
        <v>46.945</v>
      </c>
      <c r="AM2346" s="14">
        <v>25.978000000000002</v>
      </c>
      <c r="AN2346" s="14">
        <v>10.217000000000001</v>
      </c>
      <c r="AO2346" s="14">
        <v>4.7770000000000001</v>
      </c>
      <c r="AP2346" s="14">
        <v>21.603000000000002</v>
      </c>
      <c r="AQ2346" s="14">
        <v>52.036000000000001</v>
      </c>
      <c r="AR2346" s="14">
        <v>103.072</v>
      </c>
      <c r="AS2346" s="14">
        <v>116.896</v>
      </c>
      <c r="AT2346" s="14">
        <v>131.596</v>
      </c>
      <c r="AU2346" s="14">
        <v>122.94499999999999</v>
      </c>
      <c r="AV2346" s="14">
        <v>124.696</v>
      </c>
      <c r="AW2346" s="14">
        <v>112.262</v>
      </c>
      <c r="AX2346" s="14">
        <v>89.171000000000006</v>
      </c>
      <c r="AY2346" s="14">
        <v>58.506</v>
      </c>
      <c r="AZ2346" s="14">
        <v>23.768999999999998</v>
      </c>
      <c r="BA2346" s="14">
        <v>11.917999999999999</v>
      </c>
      <c r="BB2346" s="14">
        <v>9.4700000000000006</v>
      </c>
      <c r="BC2346" s="14">
        <v>24.707999999999998</v>
      </c>
      <c r="BD2346" s="14">
        <v>62.01</v>
      </c>
      <c r="BE2346" s="14">
        <v>90.613</v>
      </c>
      <c r="BF2346" s="14">
        <v>122.45399999999999</v>
      </c>
      <c r="BG2346" s="14">
        <v>125.779</v>
      </c>
      <c r="BH2346" s="14">
        <v>122.535</v>
      </c>
      <c r="BI2346" s="14">
        <v>99.942999999999998</v>
      </c>
      <c r="BJ2346" s="14">
        <v>66.02</v>
      </c>
      <c r="BK2346" s="14">
        <v>33.069000000000003</v>
      </c>
      <c r="BL2346" s="14">
        <v>11.904999999999999</v>
      </c>
      <c r="BM2346" s="14">
        <v>5.6120000000000001</v>
      </c>
      <c r="BN2346" s="14">
        <v>12.081</v>
      </c>
      <c r="BO2346" s="14">
        <v>31.265000000000001</v>
      </c>
      <c r="BP2346" s="14">
        <v>79.73</v>
      </c>
      <c r="BQ2346" s="14">
        <v>131.45500000000001</v>
      </c>
      <c r="BR2346" s="14">
        <v>184.53</v>
      </c>
      <c r="BS2346" s="14">
        <v>190.304</v>
      </c>
      <c r="BT2346" s="14">
        <v>186.36600000000001</v>
      </c>
      <c r="BU2346" s="14">
        <v>140.93199999999999</v>
      </c>
      <c r="BV2346" s="14">
        <v>86.078999999999994</v>
      </c>
      <c r="BW2346" s="14">
        <v>42.98</v>
      </c>
      <c r="BX2346" s="14">
        <v>16.238</v>
      </c>
      <c r="BY2346" s="121">
        <v>7.5259999999999998</v>
      </c>
      <c r="BZ2346" s="122" t="str">
        <f t="shared" si="217"/>
        <v>Yeniseysk</v>
      </c>
      <c r="CA2346" s="14">
        <f t="shared" si="218"/>
        <v>58.453000000000003</v>
      </c>
      <c r="CB2346" s="14">
        <f t="shared" si="219"/>
        <v>92.203000000000003</v>
      </c>
      <c r="CC2346" s="14">
        <f t="shared" si="220"/>
        <v>0.85812193459537112</v>
      </c>
      <c r="CD2346" s="14">
        <f t="shared" si="221"/>
        <v>5463.4109445698696</v>
      </c>
      <c r="CE2346" s="102"/>
    </row>
    <row r="2347" spans="1:83" x14ac:dyDescent="0.25">
      <c r="A2347" s="14">
        <f t="shared" si="216"/>
        <v>4745.0459726535546</v>
      </c>
      <c r="B2347" s="14" t="s">
        <v>2631</v>
      </c>
      <c r="C2347" s="14">
        <v>58.472000000000001</v>
      </c>
      <c r="D2347" s="14">
        <v>-78.076999999999998</v>
      </c>
      <c r="E2347" s="14">
        <v>26.2</v>
      </c>
      <c r="F2347" s="14">
        <v>-23.709</v>
      </c>
      <c r="G2347" s="14">
        <v>-24.257999999999999</v>
      </c>
      <c r="H2347" s="14">
        <v>-20.501999999999999</v>
      </c>
      <c r="I2347" s="14">
        <v>-11.333</v>
      </c>
      <c r="J2347" s="14">
        <v>-1.6140000000000001</v>
      </c>
      <c r="K2347" s="14">
        <v>4.82</v>
      </c>
      <c r="L2347" s="14">
        <v>10.452999999999999</v>
      </c>
      <c r="M2347" s="14">
        <v>9.7029999999999994</v>
      </c>
      <c r="N2347" s="14">
        <v>5.5449999999999999</v>
      </c>
      <c r="O2347" s="14">
        <v>0.23300000000000001</v>
      </c>
      <c r="P2347" s="14">
        <v>-5.0519999999999996</v>
      </c>
      <c r="Q2347" s="14">
        <v>-15.667</v>
      </c>
      <c r="R2347" s="14">
        <v>5.9880000000000004</v>
      </c>
      <c r="S2347" s="14">
        <v>10.180999999999999</v>
      </c>
      <c r="T2347" s="14">
        <v>27.949000000000002</v>
      </c>
      <c r="U2347" s="14">
        <v>40.920999999999999</v>
      </c>
      <c r="V2347" s="14">
        <v>63.968000000000004</v>
      </c>
      <c r="W2347" s="14">
        <v>75.313000000000002</v>
      </c>
      <c r="X2347" s="14">
        <v>76.561999999999998</v>
      </c>
      <c r="Y2347" s="14">
        <v>54.005000000000003</v>
      </c>
      <c r="Z2347" s="14">
        <v>34.405000000000001</v>
      </c>
      <c r="AA2347" s="14">
        <v>16.963999999999999</v>
      </c>
      <c r="AB2347" s="14">
        <v>6.5359999999999996</v>
      </c>
      <c r="AC2347" s="14">
        <v>3.569</v>
      </c>
      <c r="AD2347" s="14">
        <v>8.1489999999999991</v>
      </c>
      <c r="AE2347" s="14">
        <v>21.363</v>
      </c>
      <c r="AF2347" s="14">
        <v>45.383000000000003</v>
      </c>
      <c r="AG2347" s="14">
        <v>61.621000000000002</v>
      </c>
      <c r="AH2347" s="14">
        <v>72.682000000000002</v>
      </c>
      <c r="AI2347" s="14">
        <v>92.048000000000002</v>
      </c>
      <c r="AJ2347" s="14">
        <v>91.459000000000003</v>
      </c>
      <c r="AK2347" s="14">
        <v>63.188000000000002</v>
      </c>
      <c r="AL2347" s="14">
        <v>42.262999999999998</v>
      </c>
      <c r="AM2347" s="14">
        <v>17.986999999999998</v>
      </c>
      <c r="AN2347" s="14">
        <v>7.149</v>
      </c>
      <c r="AO2347" s="14">
        <v>4.1520000000000001</v>
      </c>
      <c r="AP2347" s="14">
        <v>30.236999999999998</v>
      </c>
      <c r="AQ2347" s="14">
        <v>80.644000000000005</v>
      </c>
      <c r="AR2347" s="14">
        <v>85.55</v>
      </c>
      <c r="AS2347" s="14">
        <v>89.82</v>
      </c>
      <c r="AT2347" s="14">
        <v>81.603999999999999</v>
      </c>
      <c r="AU2347" s="14">
        <v>107.902</v>
      </c>
      <c r="AV2347" s="14">
        <v>100.34</v>
      </c>
      <c r="AW2347" s="14">
        <v>87.415999999999997</v>
      </c>
      <c r="AX2347" s="14">
        <v>65.578000000000003</v>
      </c>
      <c r="AY2347" s="14">
        <v>28.335999999999999</v>
      </c>
      <c r="AZ2347" s="14">
        <v>11.787000000000001</v>
      </c>
      <c r="BA2347" s="14">
        <v>13.503</v>
      </c>
      <c r="BB2347" s="14">
        <v>11.356999999999999</v>
      </c>
      <c r="BC2347" s="14">
        <v>39.573</v>
      </c>
      <c r="BD2347" s="14">
        <v>50.923000000000002</v>
      </c>
      <c r="BE2347" s="14">
        <v>66.284000000000006</v>
      </c>
      <c r="BF2347" s="14">
        <v>79.855000000000004</v>
      </c>
      <c r="BG2347" s="14">
        <v>113.65</v>
      </c>
      <c r="BH2347" s="14">
        <v>126.611</v>
      </c>
      <c r="BI2347" s="14">
        <v>80.367000000000004</v>
      </c>
      <c r="BJ2347" s="14">
        <v>50.585999999999999</v>
      </c>
      <c r="BK2347" s="14">
        <v>20.452000000000002</v>
      </c>
      <c r="BL2347" s="14">
        <v>7.4470000000000001</v>
      </c>
      <c r="BM2347" s="14">
        <v>5.4359999999999999</v>
      </c>
      <c r="BN2347" s="14">
        <v>12.641</v>
      </c>
      <c r="BO2347" s="14">
        <v>31.664000000000001</v>
      </c>
      <c r="BP2347" s="14">
        <v>71.695999999999998</v>
      </c>
      <c r="BQ2347" s="14">
        <v>103.42100000000001</v>
      </c>
      <c r="BR2347" s="14">
        <v>125.133</v>
      </c>
      <c r="BS2347" s="14">
        <v>169.24600000000001</v>
      </c>
      <c r="BT2347" s="14">
        <v>157.38999999999999</v>
      </c>
      <c r="BU2347" s="14">
        <v>115.717</v>
      </c>
      <c r="BV2347" s="14">
        <v>72.400999999999996</v>
      </c>
      <c r="BW2347" s="14">
        <v>30.616</v>
      </c>
      <c r="BX2347" s="14">
        <v>11.471</v>
      </c>
      <c r="BY2347" s="121">
        <v>6.5469999999999997</v>
      </c>
      <c r="BZ2347" s="122" t="str">
        <f t="shared" si="217"/>
        <v>Inukjuak AP</v>
      </c>
      <c r="CA2347" s="14">
        <f t="shared" si="218"/>
        <v>58.472000000000001</v>
      </c>
      <c r="CB2347" s="14">
        <f t="shared" si="219"/>
        <v>-78.076999999999998</v>
      </c>
      <c r="CC2347" s="14">
        <f t="shared" si="220"/>
        <v>0.74529045519529635</v>
      </c>
      <c r="CD2347" s="14">
        <f t="shared" si="221"/>
        <v>4745.0459726535546</v>
      </c>
      <c r="CE2347" s="102"/>
    </row>
    <row r="2348" spans="1:83" x14ac:dyDescent="0.25">
      <c r="A2348" s="14">
        <f t="shared" si="216"/>
        <v>3911.7092707032043</v>
      </c>
      <c r="B2348" s="14" t="s">
        <v>2632</v>
      </c>
      <c r="C2348" s="14">
        <v>58.475000000000001</v>
      </c>
      <c r="D2348" s="14">
        <v>-62.655999999999999</v>
      </c>
      <c r="E2348" s="14">
        <v>120</v>
      </c>
      <c r="F2348" s="14">
        <v>-16.402999999999999</v>
      </c>
      <c r="G2348" s="14">
        <v>-19.486999999999998</v>
      </c>
      <c r="H2348" s="14">
        <v>-14.4</v>
      </c>
      <c r="I2348" s="14">
        <v>-9.5210000000000008</v>
      </c>
      <c r="J2348" s="14">
        <v>-1.321</v>
      </c>
      <c r="K2348" s="14">
        <v>3.524</v>
      </c>
      <c r="L2348" s="14">
        <v>7.843</v>
      </c>
      <c r="M2348" s="14">
        <v>7.5220000000000002</v>
      </c>
      <c r="N2348" s="14">
        <v>3.1110000000000002</v>
      </c>
      <c r="O2348" s="14">
        <v>-1.05</v>
      </c>
      <c r="P2348" s="14">
        <v>-6.0709999999999997</v>
      </c>
      <c r="Q2348" s="14">
        <v>-12.288</v>
      </c>
      <c r="R2348" s="14">
        <v>5.0170000000000003</v>
      </c>
      <c r="S2348" s="14">
        <v>10.646000000000001</v>
      </c>
      <c r="T2348" s="14">
        <v>20.335000000000001</v>
      </c>
      <c r="U2348" s="14">
        <v>42.868000000000002</v>
      </c>
      <c r="V2348" s="14">
        <v>69.322000000000003</v>
      </c>
      <c r="W2348" s="14">
        <v>71.855999999999995</v>
      </c>
      <c r="X2348" s="14">
        <v>78.302000000000007</v>
      </c>
      <c r="Y2348" s="14">
        <v>52.009</v>
      </c>
      <c r="Z2348" s="14">
        <v>30.247</v>
      </c>
      <c r="AA2348" s="14">
        <v>18.071000000000002</v>
      </c>
      <c r="AB2348" s="14">
        <v>7.0739999999999998</v>
      </c>
      <c r="AC2348" s="14">
        <v>4.2140000000000004</v>
      </c>
      <c r="AD2348" s="14">
        <v>8.4610000000000003</v>
      </c>
      <c r="AE2348" s="14">
        <v>21.489000000000001</v>
      </c>
      <c r="AF2348" s="14">
        <v>42.106999999999999</v>
      </c>
      <c r="AG2348" s="14">
        <v>64.498000000000005</v>
      </c>
      <c r="AH2348" s="14">
        <v>91.366</v>
      </c>
      <c r="AI2348" s="14">
        <v>91.156999999999996</v>
      </c>
      <c r="AJ2348" s="14">
        <v>105.961</v>
      </c>
      <c r="AK2348" s="14">
        <v>73.825000000000003</v>
      </c>
      <c r="AL2348" s="14">
        <v>53.945999999999998</v>
      </c>
      <c r="AM2348" s="14">
        <v>32.103999999999999</v>
      </c>
      <c r="AN2348" s="14">
        <v>11.858000000000001</v>
      </c>
      <c r="AO2348" s="14">
        <v>6.3230000000000004</v>
      </c>
      <c r="AP2348" s="14">
        <v>44.872999999999998</v>
      </c>
      <c r="AQ2348" s="14">
        <v>64.887</v>
      </c>
      <c r="AR2348" s="14">
        <v>93.941999999999993</v>
      </c>
      <c r="AS2348" s="14">
        <v>95.168000000000006</v>
      </c>
      <c r="AT2348" s="14">
        <v>101.423</v>
      </c>
      <c r="AU2348" s="14">
        <v>109.583</v>
      </c>
      <c r="AV2348" s="14">
        <v>108.977</v>
      </c>
      <c r="AW2348" s="14">
        <v>95.155000000000001</v>
      </c>
      <c r="AX2348" s="14">
        <v>94.578000000000003</v>
      </c>
      <c r="AY2348" s="14">
        <v>85.736000000000004</v>
      </c>
      <c r="AZ2348" s="14">
        <v>48.781999999999996</v>
      </c>
      <c r="BA2348" s="14">
        <v>38.353999999999999</v>
      </c>
      <c r="BB2348" s="14">
        <v>17.652000000000001</v>
      </c>
      <c r="BC2348" s="14">
        <v>28.84</v>
      </c>
      <c r="BD2348" s="14">
        <v>61.01</v>
      </c>
      <c r="BE2348" s="14">
        <v>89.614000000000004</v>
      </c>
      <c r="BF2348" s="14">
        <v>111.17700000000001</v>
      </c>
      <c r="BG2348" s="14">
        <v>119.093</v>
      </c>
      <c r="BH2348" s="14">
        <v>126.67100000000001</v>
      </c>
      <c r="BI2348" s="14">
        <v>92.867999999999995</v>
      </c>
      <c r="BJ2348" s="14">
        <v>69.504000000000005</v>
      </c>
      <c r="BK2348" s="14">
        <v>47.426000000000002</v>
      </c>
      <c r="BL2348" s="14">
        <v>21.858000000000001</v>
      </c>
      <c r="BM2348" s="14">
        <v>12.741</v>
      </c>
      <c r="BN2348" s="14">
        <v>12.31</v>
      </c>
      <c r="BO2348" s="14">
        <v>29.585999999999999</v>
      </c>
      <c r="BP2348" s="14">
        <v>66.634</v>
      </c>
      <c r="BQ2348" s="14">
        <v>109.733</v>
      </c>
      <c r="BR2348" s="14">
        <v>149.733</v>
      </c>
      <c r="BS2348" s="14">
        <v>172.22399999999999</v>
      </c>
      <c r="BT2348" s="14">
        <v>169.74199999999999</v>
      </c>
      <c r="BU2348" s="14">
        <v>120.994</v>
      </c>
      <c r="BV2348" s="14">
        <v>82.528000000000006</v>
      </c>
      <c r="BW2348" s="14">
        <v>48.058999999999997</v>
      </c>
      <c r="BX2348" s="14">
        <v>16.79</v>
      </c>
      <c r="BY2348" s="121">
        <v>9.3490000000000002</v>
      </c>
      <c r="BZ2348" s="122" t="str">
        <f t="shared" si="217"/>
        <v>Saglek AP</v>
      </c>
      <c r="CA2348" s="14">
        <f t="shared" si="218"/>
        <v>58.475000000000001</v>
      </c>
      <c r="CB2348" s="14">
        <f t="shared" si="219"/>
        <v>-62.655999999999999</v>
      </c>
      <c r="CC2348" s="14">
        <f t="shared" si="220"/>
        <v>0.61440070333474683</v>
      </c>
      <c r="CD2348" s="14">
        <f t="shared" si="221"/>
        <v>3911.7092707032043</v>
      </c>
      <c r="CE2348" s="102"/>
    </row>
    <row r="2349" spans="1:83" x14ac:dyDescent="0.25">
      <c r="A2349" s="14">
        <f t="shared" si="216"/>
        <v>2715.9099803258391</v>
      </c>
      <c r="B2349" s="14" t="s">
        <v>2633</v>
      </c>
      <c r="C2349" s="14">
        <v>58.482999999999997</v>
      </c>
      <c r="D2349" s="14">
        <v>41.533000000000001</v>
      </c>
      <c r="E2349" s="14">
        <v>103</v>
      </c>
      <c r="F2349" s="14">
        <v>-10.868</v>
      </c>
      <c r="G2349" s="14">
        <v>-10.335000000000001</v>
      </c>
      <c r="H2349" s="14">
        <v>-3.8809999999999998</v>
      </c>
      <c r="I2349" s="14">
        <v>4.8410000000000002</v>
      </c>
      <c r="J2349" s="14">
        <v>10.702999999999999</v>
      </c>
      <c r="K2349" s="14">
        <v>16.140999999999998</v>
      </c>
      <c r="L2349" s="14">
        <v>17.975000000000001</v>
      </c>
      <c r="M2349" s="14">
        <v>15.419</v>
      </c>
      <c r="N2349" s="14">
        <v>9.4689999999999994</v>
      </c>
      <c r="O2349" s="14">
        <v>3.6219999999999999</v>
      </c>
      <c r="P2349" s="14">
        <v>-2.3980000000000001</v>
      </c>
      <c r="Q2349" s="14">
        <v>-7.0279999999999996</v>
      </c>
      <c r="R2349" s="14">
        <v>5.4669999999999996</v>
      </c>
      <c r="S2349" s="14">
        <v>13.069000000000001</v>
      </c>
      <c r="T2349" s="14">
        <v>30.332000000000001</v>
      </c>
      <c r="U2349" s="14">
        <v>46.984999999999999</v>
      </c>
      <c r="V2349" s="14">
        <v>65.341999999999999</v>
      </c>
      <c r="W2349" s="14">
        <v>73.429000000000002</v>
      </c>
      <c r="X2349" s="14">
        <v>71.843999999999994</v>
      </c>
      <c r="Y2349" s="14">
        <v>56.005000000000003</v>
      </c>
      <c r="Z2349" s="14">
        <v>36.247</v>
      </c>
      <c r="AA2349" s="14">
        <v>18.326000000000001</v>
      </c>
      <c r="AB2349" s="14">
        <v>6.6520000000000001</v>
      </c>
      <c r="AC2349" s="14">
        <v>3.3319999999999999</v>
      </c>
      <c r="AD2349" s="14">
        <v>5.9969999999999999</v>
      </c>
      <c r="AE2349" s="14">
        <v>15.939</v>
      </c>
      <c r="AF2349" s="14">
        <v>40.103000000000002</v>
      </c>
      <c r="AG2349" s="14">
        <v>69.406000000000006</v>
      </c>
      <c r="AH2349" s="14">
        <v>97.105999999999995</v>
      </c>
      <c r="AI2349" s="14">
        <v>101.08799999999999</v>
      </c>
      <c r="AJ2349" s="14">
        <v>95.266999999999996</v>
      </c>
      <c r="AK2349" s="14">
        <v>71.835999999999999</v>
      </c>
      <c r="AL2349" s="14">
        <v>41.198</v>
      </c>
      <c r="AM2349" s="14">
        <v>20.07</v>
      </c>
      <c r="AN2349" s="14">
        <v>6.9580000000000002</v>
      </c>
      <c r="AO2349" s="14">
        <v>3.4119999999999999</v>
      </c>
      <c r="AP2349" s="14">
        <v>14.727</v>
      </c>
      <c r="AQ2349" s="14">
        <v>38.052</v>
      </c>
      <c r="AR2349" s="14">
        <v>84.222999999999999</v>
      </c>
      <c r="AS2349" s="14">
        <v>114.584</v>
      </c>
      <c r="AT2349" s="14">
        <v>125.947</v>
      </c>
      <c r="AU2349" s="14">
        <v>122.523</v>
      </c>
      <c r="AV2349" s="14">
        <v>121.90300000000001</v>
      </c>
      <c r="AW2349" s="14">
        <v>111.239</v>
      </c>
      <c r="AX2349" s="14">
        <v>72.709999999999994</v>
      </c>
      <c r="AY2349" s="14">
        <v>38.841999999999999</v>
      </c>
      <c r="AZ2349" s="14">
        <v>11.41</v>
      </c>
      <c r="BA2349" s="14">
        <v>6.4779999999999998</v>
      </c>
      <c r="BB2349" s="14">
        <v>7.5279999999999996</v>
      </c>
      <c r="BC2349" s="14">
        <v>21.245999999999999</v>
      </c>
      <c r="BD2349" s="14">
        <v>57.167000000000002</v>
      </c>
      <c r="BE2349" s="14">
        <v>93.725999999999999</v>
      </c>
      <c r="BF2349" s="14">
        <v>119.38500000000001</v>
      </c>
      <c r="BG2349" s="14">
        <v>123.194</v>
      </c>
      <c r="BH2349" s="14">
        <v>124.881</v>
      </c>
      <c r="BI2349" s="14">
        <v>101.495</v>
      </c>
      <c r="BJ2349" s="14">
        <v>59.722000000000001</v>
      </c>
      <c r="BK2349" s="14">
        <v>26.565999999999999</v>
      </c>
      <c r="BL2349" s="14">
        <v>7.7380000000000004</v>
      </c>
      <c r="BM2349" s="14">
        <v>3.895</v>
      </c>
      <c r="BN2349" s="14">
        <v>9.7929999999999993</v>
      </c>
      <c r="BO2349" s="14">
        <v>26.259</v>
      </c>
      <c r="BP2349" s="14">
        <v>71.277000000000001</v>
      </c>
      <c r="BQ2349" s="14">
        <v>127.23399999999999</v>
      </c>
      <c r="BR2349" s="14">
        <v>177.45599999999999</v>
      </c>
      <c r="BS2349" s="14">
        <v>189.458</v>
      </c>
      <c r="BT2349" s="14">
        <v>181.30600000000001</v>
      </c>
      <c r="BU2349" s="14">
        <v>138.21</v>
      </c>
      <c r="BV2349" s="14">
        <v>76.944999999999993</v>
      </c>
      <c r="BW2349" s="14">
        <v>34.81</v>
      </c>
      <c r="BX2349" s="14">
        <v>11.500999999999999</v>
      </c>
      <c r="BY2349" s="121">
        <v>5.72</v>
      </c>
      <c r="BZ2349" s="122" t="str">
        <f t="shared" si="217"/>
        <v>Buy</v>
      </c>
      <c r="CA2349" s="14">
        <f t="shared" si="218"/>
        <v>58.482999999999997</v>
      </c>
      <c r="CB2349" s="14">
        <f t="shared" si="219"/>
        <v>41.533000000000001</v>
      </c>
      <c r="CC2349" s="14">
        <f t="shared" si="220"/>
        <v>0.42658001569888687</v>
      </c>
      <c r="CD2349" s="14">
        <f t="shared" si="221"/>
        <v>2715.9099803258391</v>
      </c>
      <c r="CE2349" s="102"/>
    </row>
    <row r="2350" spans="1:83" x14ac:dyDescent="0.25">
      <c r="A2350" s="14">
        <f t="shared" si="216"/>
        <v>7635.0861713850463</v>
      </c>
      <c r="B2350" s="14" t="s">
        <v>2634</v>
      </c>
      <c r="C2350" s="14">
        <v>58.5</v>
      </c>
      <c r="D2350" s="14">
        <v>159.167</v>
      </c>
      <c r="E2350" s="14">
        <v>7</v>
      </c>
      <c r="F2350" s="14">
        <v>-19.548999999999999</v>
      </c>
      <c r="G2350" s="14">
        <v>-15.298</v>
      </c>
      <c r="H2350" s="14">
        <v>-11.991</v>
      </c>
      <c r="I2350" s="14">
        <v>-4.8860000000000001</v>
      </c>
      <c r="J2350" s="14">
        <v>2.302</v>
      </c>
      <c r="K2350" s="14">
        <v>6.9820000000000002</v>
      </c>
      <c r="L2350" s="14">
        <v>10.311999999999999</v>
      </c>
      <c r="M2350" s="14">
        <v>11.121</v>
      </c>
      <c r="N2350" s="14">
        <v>8.3219999999999992</v>
      </c>
      <c r="O2350" s="14">
        <v>1.2390000000000001</v>
      </c>
      <c r="P2350" s="14">
        <v>-5.7489999999999997</v>
      </c>
      <c r="Q2350" s="14">
        <v>-14.384</v>
      </c>
      <c r="R2350" s="14">
        <v>6.45</v>
      </c>
      <c r="S2350" s="14">
        <v>13.927</v>
      </c>
      <c r="T2350" s="14">
        <v>31.62</v>
      </c>
      <c r="U2350" s="14">
        <v>50.119</v>
      </c>
      <c r="V2350" s="14">
        <v>66.27</v>
      </c>
      <c r="W2350" s="14">
        <v>68.834000000000003</v>
      </c>
      <c r="X2350" s="14">
        <v>62.576999999999998</v>
      </c>
      <c r="Y2350" s="14">
        <v>50.332000000000001</v>
      </c>
      <c r="Z2350" s="14">
        <v>35.276000000000003</v>
      </c>
      <c r="AA2350" s="14">
        <v>19.12</v>
      </c>
      <c r="AB2350" s="14">
        <v>7.1050000000000004</v>
      </c>
      <c r="AC2350" s="14">
        <v>3.7480000000000002</v>
      </c>
      <c r="AD2350" s="14">
        <v>7.8410000000000002</v>
      </c>
      <c r="AE2350" s="14">
        <v>17.207000000000001</v>
      </c>
      <c r="AF2350" s="14">
        <v>45.984000000000002</v>
      </c>
      <c r="AG2350" s="14">
        <v>63.326000000000001</v>
      </c>
      <c r="AH2350" s="14">
        <v>82.619</v>
      </c>
      <c r="AI2350" s="14">
        <v>81.393000000000001</v>
      </c>
      <c r="AJ2350" s="14">
        <v>70.099999999999994</v>
      </c>
      <c r="AK2350" s="14">
        <v>54.384999999999998</v>
      </c>
      <c r="AL2350" s="14">
        <v>42.088999999999999</v>
      </c>
      <c r="AM2350" s="14">
        <v>21.821000000000002</v>
      </c>
      <c r="AN2350" s="14">
        <v>7.7329999999999997</v>
      </c>
      <c r="AO2350" s="14">
        <v>4.0350000000000001</v>
      </c>
      <c r="AP2350" s="14">
        <v>24.588999999999999</v>
      </c>
      <c r="AQ2350" s="14">
        <v>37.993000000000002</v>
      </c>
      <c r="AR2350" s="14">
        <v>83.287000000000006</v>
      </c>
      <c r="AS2350" s="14">
        <v>91.033000000000001</v>
      </c>
      <c r="AT2350" s="14">
        <v>95.866</v>
      </c>
      <c r="AU2350" s="14">
        <v>90.784000000000006</v>
      </c>
      <c r="AV2350" s="14">
        <v>81.629000000000005</v>
      </c>
      <c r="AW2350" s="14">
        <v>66.932000000000002</v>
      </c>
      <c r="AX2350" s="14">
        <v>63.091999999999999</v>
      </c>
      <c r="AY2350" s="14">
        <v>39.5</v>
      </c>
      <c r="AZ2350" s="14">
        <v>13.603999999999999</v>
      </c>
      <c r="BA2350" s="14">
        <v>8.6280000000000001</v>
      </c>
      <c r="BB2350" s="14">
        <v>10.504</v>
      </c>
      <c r="BC2350" s="14">
        <v>21.125</v>
      </c>
      <c r="BD2350" s="14">
        <v>50.911999999999999</v>
      </c>
      <c r="BE2350" s="14">
        <v>76.662999999999997</v>
      </c>
      <c r="BF2350" s="14">
        <v>93.685000000000002</v>
      </c>
      <c r="BG2350" s="14">
        <v>87.915000000000006</v>
      </c>
      <c r="BH2350" s="14">
        <v>80.912999999999997</v>
      </c>
      <c r="BI2350" s="14">
        <v>64.298000000000002</v>
      </c>
      <c r="BJ2350" s="14">
        <v>46.15</v>
      </c>
      <c r="BK2350" s="14">
        <v>25.202000000000002</v>
      </c>
      <c r="BL2350" s="14">
        <v>8.48</v>
      </c>
      <c r="BM2350" s="14">
        <v>4.5</v>
      </c>
      <c r="BN2350" s="14">
        <v>12.394</v>
      </c>
      <c r="BO2350" s="14">
        <v>27.481000000000002</v>
      </c>
      <c r="BP2350" s="14">
        <v>72.311000000000007</v>
      </c>
      <c r="BQ2350" s="14">
        <v>109.45399999999999</v>
      </c>
      <c r="BR2350" s="14">
        <v>142.221</v>
      </c>
      <c r="BS2350" s="14">
        <v>141.61699999999999</v>
      </c>
      <c r="BT2350" s="14">
        <v>125.015</v>
      </c>
      <c r="BU2350" s="14">
        <v>96.043000000000006</v>
      </c>
      <c r="BV2350" s="14">
        <v>71.242000000000004</v>
      </c>
      <c r="BW2350" s="14">
        <v>36.606000000000002</v>
      </c>
      <c r="BX2350" s="14">
        <v>12.484</v>
      </c>
      <c r="BY2350" s="121">
        <v>6.4969999999999999</v>
      </c>
      <c r="BZ2350" s="122" t="str">
        <f t="shared" si="217"/>
        <v>Ust Voyampolka</v>
      </c>
      <c r="CA2350" s="14">
        <f t="shared" si="218"/>
        <v>58.5</v>
      </c>
      <c r="CB2350" s="14">
        <f t="shared" si="219"/>
        <v>159.167</v>
      </c>
      <c r="CC2350" s="14">
        <f t="shared" si="220"/>
        <v>1.1992205936299236</v>
      </c>
      <c r="CD2350" s="14">
        <f t="shared" si="221"/>
        <v>7635.0861713850463</v>
      </c>
      <c r="CE2350" s="102"/>
    </row>
    <row r="2351" spans="1:83" x14ac:dyDescent="0.25">
      <c r="A2351" s="14">
        <f t="shared" si="216"/>
        <v>6240.2191036663298</v>
      </c>
      <c r="B2351" s="14" t="s">
        <v>2635</v>
      </c>
      <c r="C2351" s="14">
        <v>58.512999999999998</v>
      </c>
      <c r="D2351" s="14">
        <v>109.761</v>
      </c>
      <c r="E2351" s="14">
        <v>247</v>
      </c>
      <c r="F2351" s="14">
        <v>-27.608000000000001</v>
      </c>
      <c r="G2351" s="14">
        <v>-25.024999999999999</v>
      </c>
      <c r="H2351" s="14">
        <v>-14.554</v>
      </c>
      <c r="I2351" s="14">
        <v>-3.8839999999999999</v>
      </c>
      <c r="J2351" s="14">
        <v>5.8490000000000002</v>
      </c>
      <c r="K2351" s="14">
        <v>14.978999999999999</v>
      </c>
      <c r="L2351" s="14">
        <v>16.835000000000001</v>
      </c>
      <c r="M2351" s="14">
        <v>14.505000000000001</v>
      </c>
      <c r="N2351" s="14">
        <v>6.8209999999999997</v>
      </c>
      <c r="O2351" s="14">
        <v>-3.6110000000000002</v>
      </c>
      <c r="P2351" s="14">
        <v>-15.545999999999999</v>
      </c>
      <c r="Q2351" s="14">
        <v>-25.032</v>
      </c>
      <c r="R2351" s="14">
        <v>6.58</v>
      </c>
      <c r="S2351" s="14">
        <v>14.166</v>
      </c>
      <c r="T2351" s="14">
        <v>30.536000000000001</v>
      </c>
      <c r="U2351" s="14">
        <v>48.09</v>
      </c>
      <c r="V2351" s="14">
        <v>65.861999999999995</v>
      </c>
      <c r="W2351" s="14">
        <v>74.802999999999997</v>
      </c>
      <c r="X2351" s="14">
        <v>67.998000000000005</v>
      </c>
      <c r="Y2351" s="14">
        <v>56.087000000000003</v>
      </c>
      <c r="Z2351" s="14">
        <v>36.015999999999998</v>
      </c>
      <c r="AA2351" s="14">
        <v>20.956</v>
      </c>
      <c r="AB2351" s="14">
        <v>8.3629999999999995</v>
      </c>
      <c r="AC2351" s="14">
        <v>4.032</v>
      </c>
      <c r="AD2351" s="14">
        <v>8.0329999999999995</v>
      </c>
      <c r="AE2351" s="14">
        <v>19.28</v>
      </c>
      <c r="AF2351" s="14">
        <v>49.012999999999998</v>
      </c>
      <c r="AG2351" s="14">
        <v>77.774000000000001</v>
      </c>
      <c r="AH2351" s="14">
        <v>95.483999999999995</v>
      </c>
      <c r="AI2351" s="14">
        <v>107.304</v>
      </c>
      <c r="AJ2351" s="14">
        <v>93.212999999999994</v>
      </c>
      <c r="AK2351" s="14">
        <v>71.155000000000001</v>
      </c>
      <c r="AL2351" s="14">
        <v>46.182000000000002</v>
      </c>
      <c r="AM2351" s="14">
        <v>28.63</v>
      </c>
      <c r="AN2351" s="14">
        <v>10.079000000000001</v>
      </c>
      <c r="AO2351" s="14">
        <v>4.7889999999999997</v>
      </c>
      <c r="AP2351" s="14">
        <v>27.367000000000001</v>
      </c>
      <c r="AQ2351" s="14">
        <v>56.801000000000002</v>
      </c>
      <c r="AR2351" s="14">
        <v>114.52800000000001</v>
      </c>
      <c r="AS2351" s="14">
        <v>127.366</v>
      </c>
      <c r="AT2351" s="14">
        <v>127.997</v>
      </c>
      <c r="AU2351" s="14">
        <v>129.95500000000001</v>
      </c>
      <c r="AV2351" s="14">
        <v>121.47799999999999</v>
      </c>
      <c r="AW2351" s="14">
        <v>113.879</v>
      </c>
      <c r="AX2351" s="14">
        <v>89.715999999999994</v>
      </c>
      <c r="AY2351" s="14">
        <v>60.529000000000003</v>
      </c>
      <c r="AZ2351" s="14">
        <v>28.896999999999998</v>
      </c>
      <c r="BA2351" s="14">
        <v>14.361000000000001</v>
      </c>
      <c r="BB2351" s="14">
        <v>10.706</v>
      </c>
      <c r="BC2351" s="14">
        <v>27.207000000000001</v>
      </c>
      <c r="BD2351" s="14">
        <v>65.367999999999995</v>
      </c>
      <c r="BE2351" s="14">
        <v>99.718000000000004</v>
      </c>
      <c r="BF2351" s="14">
        <v>122.753</v>
      </c>
      <c r="BG2351" s="14">
        <v>129.48500000000001</v>
      </c>
      <c r="BH2351" s="14">
        <v>122.148</v>
      </c>
      <c r="BI2351" s="14">
        <v>102.473</v>
      </c>
      <c r="BJ2351" s="14">
        <v>63.517000000000003</v>
      </c>
      <c r="BK2351" s="14">
        <v>30.57</v>
      </c>
      <c r="BL2351" s="14">
        <v>12.598000000000001</v>
      </c>
      <c r="BM2351" s="14">
        <v>5.5709999999999997</v>
      </c>
      <c r="BN2351" s="14">
        <v>12.798</v>
      </c>
      <c r="BO2351" s="14">
        <v>31.283000000000001</v>
      </c>
      <c r="BP2351" s="14">
        <v>84.771000000000001</v>
      </c>
      <c r="BQ2351" s="14">
        <v>136.91900000000001</v>
      </c>
      <c r="BR2351" s="14">
        <v>178.97800000000001</v>
      </c>
      <c r="BS2351" s="14">
        <v>200.59800000000001</v>
      </c>
      <c r="BT2351" s="14">
        <v>180.98500000000001</v>
      </c>
      <c r="BU2351" s="14">
        <v>140.23099999999999</v>
      </c>
      <c r="BV2351" s="14">
        <v>86.174999999999997</v>
      </c>
      <c r="BW2351" s="14">
        <v>44.112000000000002</v>
      </c>
      <c r="BX2351" s="14">
        <v>16.234999999999999</v>
      </c>
      <c r="BY2351" s="121">
        <v>7.3730000000000002</v>
      </c>
      <c r="BZ2351" s="122" t="str">
        <f t="shared" si="217"/>
        <v>Ichera</v>
      </c>
      <c r="CA2351" s="14">
        <f t="shared" si="218"/>
        <v>58.512999999999998</v>
      </c>
      <c r="CB2351" s="14">
        <f t="shared" si="219"/>
        <v>109.761</v>
      </c>
      <c r="CC2351" s="14">
        <f t="shared" si="220"/>
        <v>0.98013291401032032</v>
      </c>
      <c r="CD2351" s="14">
        <f t="shared" si="221"/>
        <v>6240.2191036663298</v>
      </c>
      <c r="CE2351" s="102"/>
    </row>
    <row r="2352" spans="1:83" x14ac:dyDescent="0.25">
      <c r="A2352" s="14">
        <f t="shared" si="216"/>
        <v>2120.4979430466415</v>
      </c>
      <c r="B2352" s="14" t="s">
        <v>2636</v>
      </c>
      <c r="C2352" s="14">
        <v>58.517000000000003</v>
      </c>
      <c r="D2352" s="14">
        <v>31.25</v>
      </c>
      <c r="E2352" s="14">
        <v>24</v>
      </c>
      <c r="F2352" s="14">
        <v>-8.2309999999999999</v>
      </c>
      <c r="G2352" s="14">
        <v>-3.9889999999999999</v>
      </c>
      <c r="H2352" s="14">
        <v>2.0150000000000001</v>
      </c>
      <c r="I2352" s="14">
        <v>3.9220000000000002</v>
      </c>
      <c r="J2352" s="14">
        <v>14.43</v>
      </c>
      <c r="K2352" s="14">
        <v>15.343</v>
      </c>
      <c r="L2352" s="14">
        <v>18.248999999999999</v>
      </c>
      <c r="M2352" s="14">
        <v>17.231999999999999</v>
      </c>
      <c r="N2352" s="14">
        <v>11.961</v>
      </c>
      <c r="O2352" s="14">
        <v>4.55</v>
      </c>
      <c r="P2352" s="14">
        <v>2.1339999999999999</v>
      </c>
      <c r="Q2352" s="14">
        <v>-0.46700000000000003</v>
      </c>
      <c r="R2352" s="14">
        <v>5.1829999999999998</v>
      </c>
      <c r="S2352" s="14">
        <v>12.673999999999999</v>
      </c>
      <c r="T2352" s="14">
        <v>29.062000000000001</v>
      </c>
      <c r="U2352" s="14">
        <v>47.878999999999998</v>
      </c>
      <c r="V2352" s="14">
        <v>67.16</v>
      </c>
      <c r="W2352" s="14">
        <v>76.391999999999996</v>
      </c>
      <c r="X2352" s="14">
        <v>72.387</v>
      </c>
      <c r="Y2352" s="14">
        <v>57.314</v>
      </c>
      <c r="Z2352" s="14">
        <v>37.557000000000002</v>
      </c>
      <c r="AA2352" s="14">
        <v>20.274999999999999</v>
      </c>
      <c r="AB2352" s="14">
        <v>5.9480000000000004</v>
      </c>
      <c r="AC2352" s="14">
        <v>2.8759999999999999</v>
      </c>
      <c r="AD2352" s="14">
        <v>5.5869999999999997</v>
      </c>
      <c r="AE2352" s="14">
        <v>14.823</v>
      </c>
      <c r="AF2352" s="14">
        <v>42.771000000000001</v>
      </c>
      <c r="AG2352" s="14">
        <v>67.941000000000003</v>
      </c>
      <c r="AH2352" s="14">
        <v>101.614</v>
      </c>
      <c r="AI2352" s="14">
        <v>110.36499999999999</v>
      </c>
      <c r="AJ2352" s="14">
        <v>97.316000000000003</v>
      </c>
      <c r="AK2352" s="14">
        <v>78.846999999999994</v>
      </c>
      <c r="AL2352" s="14">
        <v>46.097000000000001</v>
      </c>
      <c r="AM2352" s="14">
        <v>24.395</v>
      </c>
      <c r="AN2352" s="14">
        <v>6.3040000000000003</v>
      </c>
      <c r="AO2352" s="14">
        <v>2.8959999999999999</v>
      </c>
      <c r="AP2352" s="14">
        <v>11.35</v>
      </c>
      <c r="AQ2352" s="14">
        <v>35.938000000000002</v>
      </c>
      <c r="AR2352" s="14">
        <v>89.337999999999994</v>
      </c>
      <c r="AS2352" s="14">
        <v>109.50700000000001</v>
      </c>
      <c r="AT2352" s="14">
        <v>132.11000000000001</v>
      </c>
      <c r="AU2352" s="14">
        <v>126.678</v>
      </c>
      <c r="AV2352" s="14">
        <v>122.413</v>
      </c>
      <c r="AW2352" s="14">
        <v>121.18899999999999</v>
      </c>
      <c r="AX2352" s="14">
        <v>79.653999999999996</v>
      </c>
      <c r="AY2352" s="14">
        <v>50.286000000000001</v>
      </c>
      <c r="AZ2352" s="14">
        <v>12.244</v>
      </c>
      <c r="BA2352" s="14">
        <v>4.4870000000000001</v>
      </c>
      <c r="BB2352" s="14">
        <v>6.4320000000000004</v>
      </c>
      <c r="BC2352" s="14">
        <v>19.728999999999999</v>
      </c>
      <c r="BD2352" s="14">
        <v>54.707999999999998</v>
      </c>
      <c r="BE2352" s="14">
        <v>88.843999999999994</v>
      </c>
      <c r="BF2352" s="14">
        <v>122.68</v>
      </c>
      <c r="BG2352" s="14">
        <v>126.40300000000001</v>
      </c>
      <c r="BH2352" s="14">
        <v>121.202</v>
      </c>
      <c r="BI2352" s="14">
        <v>102.357</v>
      </c>
      <c r="BJ2352" s="14">
        <v>60.792999999999999</v>
      </c>
      <c r="BK2352" s="14">
        <v>31.015999999999998</v>
      </c>
      <c r="BL2352" s="14">
        <v>7.5049999999999999</v>
      </c>
      <c r="BM2352" s="14">
        <v>3.194</v>
      </c>
      <c r="BN2352" s="14">
        <v>9.1370000000000005</v>
      </c>
      <c r="BO2352" s="14">
        <v>25.251999999999999</v>
      </c>
      <c r="BP2352" s="14">
        <v>72.911000000000001</v>
      </c>
      <c r="BQ2352" s="14">
        <v>123.062</v>
      </c>
      <c r="BR2352" s="14">
        <v>183.16200000000001</v>
      </c>
      <c r="BS2352" s="14">
        <v>196.82</v>
      </c>
      <c r="BT2352" s="14">
        <v>181.958</v>
      </c>
      <c r="BU2352" s="14">
        <v>147.16399999999999</v>
      </c>
      <c r="BV2352" s="14">
        <v>82.337999999999994</v>
      </c>
      <c r="BW2352" s="14">
        <v>40.439</v>
      </c>
      <c r="BX2352" s="14">
        <v>10.657999999999999</v>
      </c>
      <c r="BY2352" s="121">
        <v>4.8600000000000003</v>
      </c>
      <c r="BZ2352" s="122" t="str">
        <f t="shared" si="217"/>
        <v>Novgorod</v>
      </c>
      <c r="CA2352" s="14">
        <f t="shared" si="218"/>
        <v>58.517000000000003</v>
      </c>
      <c r="CB2352" s="14">
        <f t="shared" si="219"/>
        <v>31.25</v>
      </c>
      <c r="CC2352" s="14">
        <f t="shared" si="220"/>
        <v>0.33306039315992703</v>
      </c>
      <c r="CD2352" s="14">
        <f t="shared" si="221"/>
        <v>2120.4979430466415</v>
      </c>
      <c r="CE2352" s="102"/>
    </row>
    <row r="2353" spans="1:83" x14ac:dyDescent="0.25">
      <c r="A2353" s="14">
        <f t="shared" si="216"/>
        <v>3708.6149231950185</v>
      </c>
      <c r="B2353" s="14" t="s">
        <v>2637</v>
      </c>
      <c r="C2353" s="14">
        <v>58.517000000000003</v>
      </c>
      <c r="D2353" s="14">
        <v>58.85</v>
      </c>
      <c r="E2353" s="14">
        <v>463</v>
      </c>
      <c r="F2353" s="14">
        <v>-17.856000000000002</v>
      </c>
      <c r="G2353" s="14">
        <v>-18.768999999999998</v>
      </c>
      <c r="H2353" s="14">
        <v>-8.0039999999999996</v>
      </c>
      <c r="I2353" s="14">
        <v>1.8220000000000001</v>
      </c>
      <c r="J2353" s="14">
        <v>10.664999999999999</v>
      </c>
      <c r="K2353" s="14">
        <v>14.28</v>
      </c>
      <c r="L2353" s="14">
        <v>16.727</v>
      </c>
      <c r="M2353" s="14">
        <v>14.116</v>
      </c>
      <c r="N2353" s="14">
        <v>8.5440000000000005</v>
      </c>
      <c r="O2353" s="14">
        <v>0.82099999999999995</v>
      </c>
      <c r="P2353" s="14">
        <v>-5.4950000000000001</v>
      </c>
      <c r="Q2353" s="14">
        <v>-11.821</v>
      </c>
      <c r="R2353" s="14">
        <v>6.0990000000000002</v>
      </c>
      <c r="S2353" s="14">
        <v>13.986000000000001</v>
      </c>
      <c r="T2353" s="14">
        <v>31.376999999999999</v>
      </c>
      <c r="U2353" s="14">
        <v>47.972000000000001</v>
      </c>
      <c r="V2353" s="14">
        <v>67.108999999999995</v>
      </c>
      <c r="W2353" s="14">
        <v>73.754000000000005</v>
      </c>
      <c r="X2353" s="14">
        <v>70.433000000000007</v>
      </c>
      <c r="Y2353" s="14">
        <v>56.673000000000002</v>
      </c>
      <c r="Z2353" s="14">
        <v>34.954000000000001</v>
      </c>
      <c r="AA2353" s="14">
        <v>18.824999999999999</v>
      </c>
      <c r="AB2353" s="14">
        <v>6.7619999999999996</v>
      </c>
      <c r="AC2353" s="14">
        <v>3.1779999999999999</v>
      </c>
      <c r="AD2353" s="14">
        <v>6.9770000000000003</v>
      </c>
      <c r="AE2353" s="14">
        <v>18.693000000000001</v>
      </c>
      <c r="AF2353" s="14">
        <v>40.825000000000003</v>
      </c>
      <c r="AG2353" s="14">
        <v>65.959999999999994</v>
      </c>
      <c r="AH2353" s="14">
        <v>102.252</v>
      </c>
      <c r="AI2353" s="14">
        <v>100.408</v>
      </c>
      <c r="AJ2353" s="14">
        <v>96.441000000000003</v>
      </c>
      <c r="AK2353" s="14">
        <v>74.084000000000003</v>
      </c>
      <c r="AL2353" s="14">
        <v>41.393000000000001</v>
      </c>
      <c r="AM2353" s="14">
        <v>21.341999999999999</v>
      </c>
      <c r="AN2353" s="14">
        <v>7.2039999999999997</v>
      </c>
      <c r="AO2353" s="14">
        <v>3.3130000000000002</v>
      </c>
      <c r="AP2353" s="14">
        <v>15.581</v>
      </c>
      <c r="AQ2353" s="14">
        <v>50.085999999999999</v>
      </c>
      <c r="AR2353" s="14">
        <v>81.656999999999996</v>
      </c>
      <c r="AS2353" s="14">
        <v>99.963999999999999</v>
      </c>
      <c r="AT2353" s="14">
        <v>131.476</v>
      </c>
      <c r="AU2353" s="14">
        <v>118.663</v>
      </c>
      <c r="AV2353" s="14">
        <v>116.56699999999999</v>
      </c>
      <c r="AW2353" s="14">
        <v>106.39</v>
      </c>
      <c r="AX2353" s="14">
        <v>70.14</v>
      </c>
      <c r="AY2353" s="14">
        <v>41.472000000000001</v>
      </c>
      <c r="AZ2353" s="14">
        <v>12.863</v>
      </c>
      <c r="BA2353" s="14">
        <v>5.6769999999999996</v>
      </c>
      <c r="BB2353" s="14">
        <v>7.8680000000000003</v>
      </c>
      <c r="BC2353" s="14">
        <v>24.582999999999998</v>
      </c>
      <c r="BD2353" s="14">
        <v>52.963999999999999</v>
      </c>
      <c r="BE2353" s="14">
        <v>83.222999999999999</v>
      </c>
      <c r="BF2353" s="14">
        <v>119.364</v>
      </c>
      <c r="BG2353" s="14">
        <v>118.753</v>
      </c>
      <c r="BH2353" s="14">
        <v>118.411</v>
      </c>
      <c r="BI2353" s="14">
        <v>91.962000000000003</v>
      </c>
      <c r="BJ2353" s="14">
        <v>51.92</v>
      </c>
      <c r="BK2353" s="14">
        <v>26.795000000000002</v>
      </c>
      <c r="BL2353" s="14">
        <v>8.1579999999999995</v>
      </c>
      <c r="BM2353" s="14">
        <v>3.605</v>
      </c>
      <c r="BN2353" s="14">
        <v>10.964</v>
      </c>
      <c r="BO2353" s="14">
        <v>30.184999999999999</v>
      </c>
      <c r="BP2353" s="14">
        <v>71.466999999999999</v>
      </c>
      <c r="BQ2353" s="14">
        <v>116.134</v>
      </c>
      <c r="BR2353" s="14">
        <v>182.994</v>
      </c>
      <c r="BS2353" s="14">
        <v>184.34</v>
      </c>
      <c r="BT2353" s="14">
        <v>175.34800000000001</v>
      </c>
      <c r="BU2353" s="14">
        <v>134.43600000000001</v>
      </c>
      <c r="BV2353" s="14">
        <v>73.728999999999999</v>
      </c>
      <c r="BW2353" s="14">
        <v>36.850999999999999</v>
      </c>
      <c r="BX2353" s="14">
        <v>11.898</v>
      </c>
      <c r="BY2353" s="121">
        <v>5.4359999999999999</v>
      </c>
      <c r="BZ2353" s="122" t="str">
        <f t="shared" si="217"/>
        <v>Biser</v>
      </c>
      <c r="CA2353" s="14">
        <f t="shared" si="218"/>
        <v>58.517000000000003</v>
      </c>
      <c r="CB2353" s="14">
        <f t="shared" si="219"/>
        <v>58.85</v>
      </c>
      <c r="CC2353" s="14">
        <f t="shared" si="220"/>
        <v>0.58250126978356465</v>
      </c>
      <c r="CD2353" s="14">
        <f t="shared" si="221"/>
        <v>3708.6149231950185</v>
      </c>
      <c r="CE2353" s="102"/>
    </row>
    <row r="2354" spans="1:83" x14ac:dyDescent="0.25">
      <c r="A2354" s="14">
        <f t="shared" si="216"/>
        <v>1077.4228443480552</v>
      </c>
      <c r="B2354" s="14" t="s">
        <v>2638</v>
      </c>
      <c r="C2354" s="14">
        <v>58.567</v>
      </c>
      <c r="D2354" s="14">
        <v>11.55</v>
      </c>
      <c r="E2354" s="14">
        <v>70</v>
      </c>
      <c r="F2354" s="14">
        <v>-3.0990000000000002</v>
      </c>
      <c r="G2354" s="14">
        <v>-2.5369999999999999</v>
      </c>
      <c r="H2354" s="14">
        <v>0.38300000000000001</v>
      </c>
      <c r="I2354" s="14">
        <v>3.9249999999999998</v>
      </c>
      <c r="J2354" s="14">
        <v>9.83</v>
      </c>
      <c r="K2354" s="14">
        <v>12.928000000000001</v>
      </c>
      <c r="L2354" s="14">
        <v>14.821999999999999</v>
      </c>
      <c r="M2354" s="14">
        <v>14.532999999999999</v>
      </c>
      <c r="N2354" s="14">
        <v>11.202999999999999</v>
      </c>
      <c r="O2354" s="14">
        <v>7.7539999999999996</v>
      </c>
      <c r="P2354" s="14">
        <v>3.1480000000000001</v>
      </c>
      <c r="Q2354" s="14">
        <v>-0.188</v>
      </c>
      <c r="R2354" s="14">
        <v>4.7030000000000003</v>
      </c>
      <c r="S2354" s="14">
        <v>12.6</v>
      </c>
      <c r="T2354" s="14">
        <v>28.47</v>
      </c>
      <c r="U2354" s="14">
        <v>47.228999999999999</v>
      </c>
      <c r="V2354" s="14">
        <v>64.531000000000006</v>
      </c>
      <c r="W2354" s="14">
        <v>76.94</v>
      </c>
      <c r="X2354" s="14">
        <v>73</v>
      </c>
      <c r="Y2354" s="14">
        <v>58.51</v>
      </c>
      <c r="Z2354" s="14">
        <v>36.886000000000003</v>
      </c>
      <c r="AA2354" s="14">
        <v>17.972999999999999</v>
      </c>
      <c r="AB2354" s="14">
        <v>6.5750000000000002</v>
      </c>
      <c r="AC2354" s="14">
        <v>3.129</v>
      </c>
      <c r="AD2354" s="14">
        <v>5.0869999999999997</v>
      </c>
      <c r="AE2354" s="14">
        <v>15.467000000000001</v>
      </c>
      <c r="AF2354" s="14">
        <v>34.938000000000002</v>
      </c>
      <c r="AG2354" s="14">
        <v>68.736000000000004</v>
      </c>
      <c r="AH2354" s="14">
        <v>97.266999999999996</v>
      </c>
      <c r="AI2354" s="14">
        <v>104.605</v>
      </c>
      <c r="AJ2354" s="14">
        <v>92.167000000000002</v>
      </c>
      <c r="AK2354" s="14">
        <v>83.789000000000001</v>
      </c>
      <c r="AL2354" s="14">
        <v>47.3</v>
      </c>
      <c r="AM2354" s="14">
        <v>20.445</v>
      </c>
      <c r="AN2354" s="14">
        <v>7.0519999999999996</v>
      </c>
      <c r="AO2354" s="14">
        <v>3.4239999999999999</v>
      </c>
      <c r="AP2354" s="14">
        <v>9.5280000000000005</v>
      </c>
      <c r="AQ2354" s="14">
        <v>33.191000000000003</v>
      </c>
      <c r="AR2354" s="14">
        <v>64.16</v>
      </c>
      <c r="AS2354" s="14">
        <v>105.071</v>
      </c>
      <c r="AT2354" s="14">
        <v>125.02</v>
      </c>
      <c r="AU2354" s="14">
        <v>127.828</v>
      </c>
      <c r="AV2354" s="14">
        <v>117.146</v>
      </c>
      <c r="AW2354" s="14">
        <v>117.765</v>
      </c>
      <c r="AX2354" s="14">
        <v>78.325999999999993</v>
      </c>
      <c r="AY2354" s="14">
        <v>38.051000000000002</v>
      </c>
      <c r="AZ2354" s="14">
        <v>12.090999999999999</v>
      </c>
      <c r="BA2354" s="14">
        <v>6.2320000000000002</v>
      </c>
      <c r="BB2354" s="14">
        <v>5.7329999999999997</v>
      </c>
      <c r="BC2354" s="14">
        <v>18.384</v>
      </c>
      <c r="BD2354" s="14">
        <v>44.661999999999999</v>
      </c>
      <c r="BE2354" s="14">
        <v>82.39</v>
      </c>
      <c r="BF2354" s="14">
        <v>117.255</v>
      </c>
      <c r="BG2354" s="14">
        <v>131.136</v>
      </c>
      <c r="BH2354" s="14">
        <v>116.32</v>
      </c>
      <c r="BI2354" s="14">
        <v>100.58799999999999</v>
      </c>
      <c r="BJ2354" s="14">
        <v>56.134</v>
      </c>
      <c r="BK2354" s="14">
        <v>24.643999999999998</v>
      </c>
      <c r="BL2354" s="14">
        <v>7.5910000000000002</v>
      </c>
      <c r="BM2354" s="14">
        <v>3.726</v>
      </c>
      <c r="BN2354" s="14">
        <v>8.19</v>
      </c>
      <c r="BO2354" s="14">
        <v>24.818000000000001</v>
      </c>
      <c r="BP2354" s="14">
        <v>60.808999999999997</v>
      </c>
      <c r="BQ2354" s="14">
        <v>120.05800000000001</v>
      </c>
      <c r="BR2354" s="14">
        <v>176.58199999999999</v>
      </c>
      <c r="BS2354" s="14">
        <v>197.61199999999999</v>
      </c>
      <c r="BT2354" s="14">
        <v>172.83199999999999</v>
      </c>
      <c r="BU2354" s="14">
        <v>147.10300000000001</v>
      </c>
      <c r="BV2354" s="14">
        <v>79.381</v>
      </c>
      <c r="BW2354" s="14">
        <v>34.573</v>
      </c>
      <c r="BX2354" s="14">
        <v>11.513999999999999</v>
      </c>
      <c r="BY2354" s="121">
        <v>5.3659999999999997</v>
      </c>
      <c r="BZ2354" s="122" t="str">
        <f t="shared" si="217"/>
        <v>Svarteborg</v>
      </c>
      <c r="CA2354" s="14">
        <f t="shared" si="218"/>
        <v>58.567</v>
      </c>
      <c r="CB2354" s="14">
        <f t="shared" si="219"/>
        <v>11.55</v>
      </c>
      <c r="CC2354" s="14">
        <f t="shared" si="220"/>
        <v>0.16922764641896992</v>
      </c>
      <c r="CD2354" s="14">
        <f t="shared" si="221"/>
        <v>1077.4228443480552</v>
      </c>
      <c r="CE2354" s="102"/>
    </row>
    <row r="2355" spans="1:83" x14ac:dyDescent="0.25">
      <c r="A2355" s="14">
        <f t="shared" si="216"/>
        <v>2373.9096849120847</v>
      </c>
      <c r="B2355" s="14" t="s">
        <v>2639</v>
      </c>
      <c r="C2355" s="14">
        <v>58.567</v>
      </c>
      <c r="D2355" s="14">
        <v>35.633000000000003</v>
      </c>
      <c r="E2355" s="14">
        <v>145</v>
      </c>
      <c r="F2355" s="14">
        <v>-12.19</v>
      </c>
      <c r="G2355" s="14">
        <v>-9.2319999999999993</v>
      </c>
      <c r="H2355" s="14">
        <v>-2.9079999999999999</v>
      </c>
      <c r="I2355" s="14">
        <v>3.46</v>
      </c>
      <c r="J2355" s="14">
        <v>10.911</v>
      </c>
      <c r="K2355" s="14">
        <v>15.044</v>
      </c>
      <c r="L2355" s="14">
        <v>17.007000000000001</v>
      </c>
      <c r="M2355" s="14">
        <v>15.413</v>
      </c>
      <c r="N2355" s="14">
        <v>9.7469999999999999</v>
      </c>
      <c r="O2355" s="14">
        <v>3.7839999999999998</v>
      </c>
      <c r="P2355" s="14">
        <v>-0.245</v>
      </c>
      <c r="Q2355" s="14">
        <v>-5.4690000000000003</v>
      </c>
      <c r="R2355" s="14">
        <v>5.9889999999999999</v>
      </c>
      <c r="S2355" s="14">
        <v>14.202</v>
      </c>
      <c r="T2355" s="14">
        <v>29.276</v>
      </c>
      <c r="U2355" s="14">
        <v>47.411000000000001</v>
      </c>
      <c r="V2355" s="14">
        <v>67.045000000000002</v>
      </c>
      <c r="W2355" s="14">
        <v>74.450999999999993</v>
      </c>
      <c r="X2355" s="14">
        <v>72.334000000000003</v>
      </c>
      <c r="Y2355" s="14">
        <v>56.777000000000001</v>
      </c>
      <c r="Z2355" s="14">
        <v>35.92</v>
      </c>
      <c r="AA2355" s="14">
        <v>20.042999999999999</v>
      </c>
      <c r="AB2355" s="14">
        <v>6.74</v>
      </c>
      <c r="AC2355" s="14">
        <v>3.3119999999999998</v>
      </c>
      <c r="AD2355" s="14">
        <v>6.94</v>
      </c>
      <c r="AE2355" s="14">
        <v>19.411000000000001</v>
      </c>
      <c r="AF2355" s="14">
        <v>45.216000000000001</v>
      </c>
      <c r="AG2355" s="14">
        <v>71.087999999999994</v>
      </c>
      <c r="AH2355" s="14">
        <v>108.422</v>
      </c>
      <c r="AI2355" s="14">
        <v>107.15600000000001</v>
      </c>
      <c r="AJ2355" s="14">
        <v>96.768000000000001</v>
      </c>
      <c r="AK2355" s="14">
        <v>78.213999999999999</v>
      </c>
      <c r="AL2355" s="14">
        <v>46.152000000000001</v>
      </c>
      <c r="AM2355" s="14">
        <v>24.143000000000001</v>
      </c>
      <c r="AN2355" s="14">
        <v>6.9470000000000001</v>
      </c>
      <c r="AO2355" s="14">
        <v>3.4689999999999999</v>
      </c>
      <c r="AP2355" s="14">
        <v>20.062000000000001</v>
      </c>
      <c r="AQ2355" s="14">
        <v>56.334000000000003</v>
      </c>
      <c r="AR2355" s="14">
        <v>103.643</v>
      </c>
      <c r="AS2355" s="14">
        <v>114.76300000000001</v>
      </c>
      <c r="AT2355" s="14">
        <v>133.12</v>
      </c>
      <c r="AU2355" s="14">
        <v>135.21199999999999</v>
      </c>
      <c r="AV2355" s="14">
        <v>126.236</v>
      </c>
      <c r="AW2355" s="14">
        <v>122.815</v>
      </c>
      <c r="AX2355" s="14">
        <v>89.846000000000004</v>
      </c>
      <c r="AY2355" s="14">
        <v>51.264000000000003</v>
      </c>
      <c r="AZ2355" s="14">
        <v>10.414</v>
      </c>
      <c r="BA2355" s="14">
        <v>6.4119999999999999</v>
      </c>
      <c r="BB2355" s="14">
        <v>9.1989999999999998</v>
      </c>
      <c r="BC2355" s="14">
        <v>25.866</v>
      </c>
      <c r="BD2355" s="14">
        <v>62.793999999999997</v>
      </c>
      <c r="BE2355" s="14">
        <v>88.73</v>
      </c>
      <c r="BF2355" s="14">
        <v>118.822</v>
      </c>
      <c r="BG2355" s="14">
        <v>142.262</v>
      </c>
      <c r="BH2355" s="14">
        <v>124.77</v>
      </c>
      <c r="BI2355" s="14">
        <v>107.444</v>
      </c>
      <c r="BJ2355" s="14">
        <v>65.924000000000007</v>
      </c>
      <c r="BK2355" s="14">
        <v>31.087</v>
      </c>
      <c r="BL2355" s="14">
        <v>7.6479999999999997</v>
      </c>
      <c r="BM2355" s="14">
        <v>3.8860000000000001</v>
      </c>
      <c r="BN2355" s="14">
        <v>11.3</v>
      </c>
      <c r="BO2355" s="14">
        <v>31.884</v>
      </c>
      <c r="BP2355" s="14">
        <v>78.677000000000007</v>
      </c>
      <c r="BQ2355" s="14">
        <v>126.99299999999999</v>
      </c>
      <c r="BR2355" s="14">
        <v>186.87100000000001</v>
      </c>
      <c r="BS2355" s="14">
        <v>209.46100000000001</v>
      </c>
      <c r="BT2355" s="14">
        <v>185.14599999999999</v>
      </c>
      <c r="BU2355" s="14">
        <v>149.786</v>
      </c>
      <c r="BV2355" s="14">
        <v>85.694000000000003</v>
      </c>
      <c r="BW2355" s="14">
        <v>40.661000000000001</v>
      </c>
      <c r="BX2355" s="14">
        <v>11.593999999999999</v>
      </c>
      <c r="BY2355" s="121">
        <v>5.6630000000000003</v>
      </c>
      <c r="BZ2355" s="122" t="str">
        <f t="shared" si="217"/>
        <v>Okhona</v>
      </c>
      <c r="CA2355" s="14">
        <f t="shared" si="218"/>
        <v>58.567</v>
      </c>
      <c r="CB2355" s="14">
        <f t="shared" si="219"/>
        <v>35.633000000000003</v>
      </c>
      <c r="CC2355" s="14">
        <f t="shared" si="220"/>
        <v>0.37286303227769113</v>
      </c>
      <c r="CD2355" s="14">
        <f t="shared" si="221"/>
        <v>2373.9096849120847</v>
      </c>
      <c r="CE2355" s="102"/>
    </row>
    <row r="2356" spans="1:83" x14ac:dyDescent="0.25">
      <c r="A2356" s="14">
        <f t="shared" si="216"/>
        <v>3179.4196284761656</v>
      </c>
      <c r="B2356" s="14" t="s">
        <v>2640</v>
      </c>
      <c r="C2356" s="14">
        <v>58.567</v>
      </c>
      <c r="D2356" s="14">
        <v>49.567</v>
      </c>
      <c r="E2356" s="14">
        <v>158</v>
      </c>
      <c r="F2356" s="14">
        <v>-13.968999999999999</v>
      </c>
      <c r="G2356" s="14">
        <v>-11.012</v>
      </c>
      <c r="H2356" s="14">
        <v>-4.016</v>
      </c>
      <c r="I2356" s="14">
        <v>3.33</v>
      </c>
      <c r="J2356" s="14">
        <v>11.074999999999999</v>
      </c>
      <c r="K2356" s="14">
        <v>16.863</v>
      </c>
      <c r="L2356" s="14">
        <v>18.481999999999999</v>
      </c>
      <c r="M2356" s="14">
        <v>15.278</v>
      </c>
      <c r="N2356" s="14">
        <v>10.135999999999999</v>
      </c>
      <c r="O2356" s="14">
        <v>1.88</v>
      </c>
      <c r="P2356" s="14">
        <v>-4.4160000000000004</v>
      </c>
      <c r="Q2356" s="14">
        <v>-9.7189999999999994</v>
      </c>
      <c r="R2356" s="14">
        <v>5.4630000000000001</v>
      </c>
      <c r="S2356" s="14">
        <v>12.734999999999999</v>
      </c>
      <c r="T2356" s="14">
        <v>29.471</v>
      </c>
      <c r="U2356" s="14">
        <v>47.31</v>
      </c>
      <c r="V2356" s="14">
        <v>66.66</v>
      </c>
      <c r="W2356" s="14">
        <v>73.244</v>
      </c>
      <c r="X2356" s="14">
        <v>71.588999999999999</v>
      </c>
      <c r="Y2356" s="14">
        <v>54.280999999999999</v>
      </c>
      <c r="Z2356" s="14">
        <v>35.762</v>
      </c>
      <c r="AA2356" s="14">
        <v>18.628</v>
      </c>
      <c r="AB2356" s="14">
        <v>6.8710000000000004</v>
      </c>
      <c r="AC2356" s="14">
        <v>3.1850000000000001</v>
      </c>
      <c r="AD2356" s="14">
        <v>6.17</v>
      </c>
      <c r="AE2356" s="14">
        <v>14.45</v>
      </c>
      <c r="AF2356" s="14">
        <v>37.853000000000002</v>
      </c>
      <c r="AG2356" s="14">
        <v>66.555999999999997</v>
      </c>
      <c r="AH2356" s="14">
        <v>92.266999999999996</v>
      </c>
      <c r="AI2356" s="14">
        <v>102.30800000000001</v>
      </c>
      <c r="AJ2356" s="14">
        <v>92.614000000000004</v>
      </c>
      <c r="AK2356" s="14">
        <v>69.057000000000002</v>
      </c>
      <c r="AL2356" s="14">
        <v>42.765000000000001</v>
      </c>
      <c r="AM2356" s="14">
        <v>20.905000000000001</v>
      </c>
      <c r="AN2356" s="14">
        <v>7.4989999999999997</v>
      </c>
      <c r="AO2356" s="14">
        <v>3.3860000000000001</v>
      </c>
      <c r="AP2356" s="14">
        <v>14.04</v>
      </c>
      <c r="AQ2356" s="14">
        <v>30.997</v>
      </c>
      <c r="AR2356" s="14">
        <v>80.951999999999998</v>
      </c>
      <c r="AS2356" s="14">
        <v>105.819</v>
      </c>
      <c r="AT2356" s="14">
        <v>122.92700000000001</v>
      </c>
      <c r="AU2356" s="14">
        <v>118.694</v>
      </c>
      <c r="AV2356" s="14">
        <v>118.72799999999999</v>
      </c>
      <c r="AW2356" s="14">
        <v>104.667</v>
      </c>
      <c r="AX2356" s="14">
        <v>78.582999999999998</v>
      </c>
      <c r="AY2356" s="14">
        <v>39.555</v>
      </c>
      <c r="AZ2356" s="14">
        <v>13.581</v>
      </c>
      <c r="BA2356" s="14">
        <v>6.0750000000000002</v>
      </c>
      <c r="BB2356" s="14">
        <v>7.0990000000000002</v>
      </c>
      <c r="BC2356" s="14">
        <v>18.934000000000001</v>
      </c>
      <c r="BD2356" s="14">
        <v>52.896000000000001</v>
      </c>
      <c r="BE2356" s="14">
        <v>88.703000000000003</v>
      </c>
      <c r="BF2356" s="14">
        <v>119.20099999999999</v>
      </c>
      <c r="BG2356" s="14">
        <v>120.616</v>
      </c>
      <c r="BH2356" s="14">
        <v>119.16</v>
      </c>
      <c r="BI2356" s="14">
        <v>94.247</v>
      </c>
      <c r="BJ2356" s="14">
        <v>58.941000000000003</v>
      </c>
      <c r="BK2356" s="14">
        <v>27.126000000000001</v>
      </c>
      <c r="BL2356" s="14">
        <v>8.2850000000000001</v>
      </c>
      <c r="BM2356" s="14">
        <v>3.6320000000000001</v>
      </c>
      <c r="BN2356" s="14">
        <v>9.9</v>
      </c>
      <c r="BO2356" s="14">
        <v>24.533999999999999</v>
      </c>
      <c r="BP2356" s="14">
        <v>68.951999999999998</v>
      </c>
      <c r="BQ2356" s="14">
        <v>119.1</v>
      </c>
      <c r="BR2356" s="14">
        <v>173.173</v>
      </c>
      <c r="BS2356" s="14">
        <v>185.333</v>
      </c>
      <c r="BT2356" s="14">
        <v>175.73400000000001</v>
      </c>
      <c r="BU2356" s="14">
        <v>133.70500000000001</v>
      </c>
      <c r="BV2356" s="14">
        <v>77.908000000000001</v>
      </c>
      <c r="BW2356" s="14">
        <v>35.835000000000001</v>
      </c>
      <c r="BX2356" s="14">
        <v>12.121</v>
      </c>
      <c r="BY2356" s="121">
        <v>5.4489999999999998</v>
      </c>
      <c r="BZ2356" s="122" t="str">
        <f t="shared" si="217"/>
        <v>Kirov</v>
      </c>
      <c r="CA2356" s="14">
        <f t="shared" si="218"/>
        <v>58.567</v>
      </c>
      <c r="CB2356" s="14">
        <f t="shared" si="219"/>
        <v>49.567</v>
      </c>
      <c r="CC2356" s="14">
        <f t="shared" si="220"/>
        <v>0.49938211680565109</v>
      </c>
      <c r="CD2356" s="14">
        <f t="shared" si="221"/>
        <v>3179.4196284761656</v>
      </c>
      <c r="CE2356" s="102"/>
    </row>
    <row r="2357" spans="1:83" x14ac:dyDescent="0.25">
      <c r="A2357" s="14">
        <f t="shared" si="216"/>
        <v>4668.5900706986586</v>
      </c>
      <c r="B2357" s="14" t="s">
        <v>2641</v>
      </c>
      <c r="C2357" s="14">
        <v>58.582999999999998</v>
      </c>
      <c r="D2357" s="14">
        <v>76.516999999999996</v>
      </c>
      <c r="E2357" s="14">
        <v>80</v>
      </c>
      <c r="F2357" s="14">
        <v>-20.969000000000001</v>
      </c>
      <c r="G2357" s="14">
        <v>-16.102</v>
      </c>
      <c r="H2357" s="14">
        <v>-8.6509999999999998</v>
      </c>
      <c r="I2357" s="14">
        <v>0.90300000000000002</v>
      </c>
      <c r="J2357" s="14">
        <v>8.6329999999999991</v>
      </c>
      <c r="K2357" s="14">
        <v>15.666</v>
      </c>
      <c r="L2357" s="14">
        <v>18.577999999999999</v>
      </c>
      <c r="M2357" s="14">
        <v>14.518000000000001</v>
      </c>
      <c r="N2357" s="14">
        <v>9.2129999999999992</v>
      </c>
      <c r="O2357" s="14">
        <v>-0.70299999999999996</v>
      </c>
      <c r="P2357" s="14">
        <v>-9.8659999999999997</v>
      </c>
      <c r="Q2357" s="14">
        <v>-13.967000000000001</v>
      </c>
      <c r="R2357" s="14">
        <v>6.1429999999999998</v>
      </c>
      <c r="S2357" s="14">
        <v>14.432</v>
      </c>
      <c r="T2357" s="14">
        <v>30.353000000000002</v>
      </c>
      <c r="U2357" s="14">
        <v>46.151000000000003</v>
      </c>
      <c r="V2357" s="14">
        <v>68.730999999999995</v>
      </c>
      <c r="W2357" s="14">
        <v>69.879000000000005</v>
      </c>
      <c r="X2357" s="14">
        <v>69.456999999999994</v>
      </c>
      <c r="Y2357" s="14">
        <v>55.398000000000003</v>
      </c>
      <c r="Z2357" s="14">
        <v>36.557000000000002</v>
      </c>
      <c r="AA2357" s="14">
        <v>19.071999999999999</v>
      </c>
      <c r="AB2357" s="14">
        <v>7.9669999999999996</v>
      </c>
      <c r="AC2357" s="14">
        <v>3.915</v>
      </c>
      <c r="AD2357" s="14">
        <v>7.5149999999999997</v>
      </c>
      <c r="AE2357" s="14">
        <v>17.943999999999999</v>
      </c>
      <c r="AF2357" s="14">
        <v>49.515999999999998</v>
      </c>
      <c r="AG2357" s="14">
        <v>75.953999999999994</v>
      </c>
      <c r="AH2357" s="14">
        <v>105.99299999999999</v>
      </c>
      <c r="AI2357" s="14">
        <v>118.492</v>
      </c>
      <c r="AJ2357" s="14">
        <v>105.955</v>
      </c>
      <c r="AK2357" s="14">
        <v>74.924999999999997</v>
      </c>
      <c r="AL2357" s="14">
        <v>51.405999999999999</v>
      </c>
      <c r="AM2357" s="14">
        <v>23.527999999999999</v>
      </c>
      <c r="AN2357" s="14">
        <v>9.39</v>
      </c>
      <c r="AO2357" s="14">
        <v>4.2069999999999999</v>
      </c>
      <c r="AP2357" s="14">
        <v>21.198</v>
      </c>
      <c r="AQ2357" s="14">
        <v>51.177999999999997</v>
      </c>
      <c r="AR2357" s="14">
        <v>107.547</v>
      </c>
      <c r="AS2357" s="14">
        <v>122.798</v>
      </c>
      <c r="AT2357" s="14">
        <v>133.01300000000001</v>
      </c>
      <c r="AU2357" s="14">
        <v>129.749</v>
      </c>
      <c r="AV2357" s="14">
        <v>129.74100000000001</v>
      </c>
      <c r="AW2357" s="14">
        <v>109.16</v>
      </c>
      <c r="AX2357" s="14">
        <v>94.459000000000003</v>
      </c>
      <c r="AY2357" s="14">
        <v>48.84</v>
      </c>
      <c r="AZ2357" s="14">
        <v>25.49</v>
      </c>
      <c r="BA2357" s="14">
        <v>8.9979999999999993</v>
      </c>
      <c r="BB2357" s="14">
        <v>8.9</v>
      </c>
      <c r="BC2357" s="14">
        <v>26.486000000000001</v>
      </c>
      <c r="BD2357" s="14">
        <v>59.469000000000001</v>
      </c>
      <c r="BE2357" s="14">
        <v>95.478999999999999</v>
      </c>
      <c r="BF2357" s="14">
        <v>128.91999999999999</v>
      </c>
      <c r="BG2357" s="14">
        <v>114.99299999999999</v>
      </c>
      <c r="BH2357" s="14">
        <v>121.896</v>
      </c>
      <c r="BI2357" s="14">
        <v>91.379000000000005</v>
      </c>
      <c r="BJ2357" s="14">
        <v>62.18</v>
      </c>
      <c r="BK2357" s="14">
        <v>28.007999999999999</v>
      </c>
      <c r="BL2357" s="14">
        <v>11.775</v>
      </c>
      <c r="BM2357" s="14">
        <v>4.6239999999999997</v>
      </c>
      <c r="BN2357" s="14">
        <v>11.673999999999999</v>
      </c>
      <c r="BO2357" s="14">
        <v>30.725999999999999</v>
      </c>
      <c r="BP2357" s="14">
        <v>80.608000000000004</v>
      </c>
      <c r="BQ2357" s="14">
        <v>133.25299999999999</v>
      </c>
      <c r="BR2357" s="14">
        <v>188.35300000000001</v>
      </c>
      <c r="BS2357" s="14">
        <v>201.19</v>
      </c>
      <c r="BT2357" s="14">
        <v>191.928</v>
      </c>
      <c r="BU2357" s="14">
        <v>137.09800000000001</v>
      </c>
      <c r="BV2357" s="14">
        <v>87.674000000000007</v>
      </c>
      <c r="BW2357" s="14">
        <v>38.886000000000003</v>
      </c>
      <c r="BX2357" s="14">
        <v>15.250999999999999</v>
      </c>
      <c r="BY2357" s="121">
        <v>6.7830000000000004</v>
      </c>
      <c r="BZ2357" s="122" t="str">
        <f t="shared" si="217"/>
        <v>Novy Vasyugan</v>
      </c>
      <c r="CA2357" s="14">
        <f t="shared" si="218"/>
        <v>58.582999999999998</v>
      </c>
      <c r="CB2357" s="14">
        <f t="shared" si="219"/>
        <v>76.516999999999996</v>
      </c>
      <c r="CC2357" s="14">
        <f t="shared" si="220"/>
        <v>0.73328175089638625</v>
      </c>
      <c r="CD2357" s="14">
        <f t="shared" si="221"/>
        <v>4668.5900706986586</v>
      </c>
      <c r="CE2357" s="102"/>
    </row>
    <row r="2358" spans="1:83" x14ac:dyDescent="0.25">
      <c r="A2358" s="14">
        <f t="shared" si="216"/>
        <v>6813.1517097891947</v>
      </c>
      <c r="B2358" s="14" t="s">
        <v>2642</v>
      </c>
      <c r="C2358" s="14">
        <v>58.616999999999997</v>
      </c>
      <c r="D2358" s="14">
        <v>125.367</v>
      </c>
      <c r="E2358" s="14">
        <v>679</v>
      </c>
      <c r="F2358" s="14">
        <v>-26.85</v>
      </c>
      <c r="G2358" s="14">
        <v>-23.286000000000001</v>
      </c>
      <c r="H2358" s="14">
        <v>-15.999000000000001</v>
      </c>
      <c r="I2358" s="14">
        <v>-3.92</v>
      </c>
      <c r="J2358" s="14">
        <v>4.516</v>
      </c>
      <c r="K2358" s="14">
        <v>14.198</v>
      </c>
      <c r="L2358" s="14">
        <v>17.114999999999998</v>
      </c>
      <c r="M2358" s="14">
        <v>13.686</v>
      </c>
      <c r="N2358" s="14">
        <v>5.077</v>
      </c>
      <c r="O2358" s="14">
        <v>-5.4550000000000001</v>
      </c>
      <c r="P2358" s="14">
        <v>-17.405999999999999</v>
      </c>
      <c r="Q2358" s="14">
        <v>-26.058</v>
      </c>
      <c r="R2358" s="14">
        <v>5.9459999999999997</v>
      </c>
      <c r="S2358" s="14">
        <v>13.693</v>
      </c>
      <c r="T2358" s="14">
        <v>29.954999999999998</v>
      </c>
      <c r="U2358" s="14">
        <v>48.052</v>
      </c>
      <c r="V2358" s="14">
        <v>66.777000000000001</v>
      </c>
      <c r="W2358" s="14">
        <v>72.019000000000005</v>
      </c>
      <c r="X2358" s="14">
        <v>72.153000000000006</v>
      </c>
      <c r="Y2358" s="14">
        <v>54.972999999999999</v>
      </c>
      <c r="Z2358" s="14">
        <v>35.244</v>
      </c>
      <c r="AA2358" s="14">
        <v>19.852</v>
      </c>
      <c r="AB2358" s="14">
        <v>8.4380000000000006</v>
      </c>
      <c r="AC2358" s="14">
        <v>3.9119999999999999</v>
      </c>
      <c r="AD2358" s="14">
        <v>6.6849999999999996</v>
      </c>
      <c r="AE2358" s="14">
        <v>18.638000000000002</v>
      </c>
      <c r="AF2358" s="14">
        <v>45.040999999999997</v>
      </c>
      <c r="AG2358" s="14">
        <v>75.78</v>
      </c>
      <c r="AH2358" s="14">
        <v>98.072000000000003</v>
      </c>
      <c r="AI2358" s="14">
        <v>104.943</v>
      </c>
      <c r="AJ2358" s="14">
        <v>99.533000000000001</v>
      </c>
      <c r="AK2358" s="14">
        <v>73.599000000000004</v>
      </c>
      <c r="AL2358" s="14">
        <v>46.610999999999997</v>
      </c>
      <c r="AM2358" s="14">
        <v>25.68</v>
      </c>
      <c r="AN2358" s="14">
        <v>10.214</v>
      </c>
      <c r="AO2358" s="14">
        <v>4.4640000000000004</v>
      </c>
      <c r="AP2358" s="14">
        <v>19.43</v>
      </c>
      <c r="AQ2358" s="14">
        <v>53.014000000000003</v>
      </c>
      <c r="AR2358" s="14">
        <v>100.651</v>
      </c>
      <c r="AS2358" s="14">
        <v>117.678</v>
      </c>
      <c r="AT2358" s="14">
        <v>122.971</v>
      </c>
      <c r="AU2358" s="14">
        <v>120.22199999999999</v>
      </c>
      <c r="AV2358" s="14">
        <v>116.628</v>
      </c>
      <c r="AW2358" s="14">
        <v>108.364</v>
      </c>
      <c r="AX2358" s="14">
        <v>83.311000000000007</v>
      </c>
      <c r="AY2358" s="14">
        <v>56.866999999999997</v>
      </c>
      <c r="AZ2358" s="14">
        <v>27.913</v>
      </c>
      <c r="BA2358" s="14">
        <v>12.114000000000001</v>
      </c>
      <c r="BB2358" s="14">
        <v>8.4719999999999995</v>
      </c>
      <c r="BC2358" s="14">
        <v>25.678000000000001</v>
      </c>
      <c r="BD2358" s="14">
        <v>61.973999999999997</v>
      </c>
      <c r="BE2358" s="14">
        <v>88.879000000000005</v>
      </c>
      <c r="BF2358" s="14">
        <v>111.601</v>
      </c>
      <c r="BG2358" s="14">
        <v>120.36</v>
      </c>
      <c r="BH2358" s="14">
        <v>115.812</v>
      </c>
      <c r="BI2358" s="14">
        <v>94.162000000000006</v>
      </c>
      <c r="BJ2358" s="14">
        <v>59.944000000000003</v>
      </c>
      <c r="BK2358" s="14">
        <v>31.928000000000001</v>
      </c>
      <c r="BL2358" s="14">
        <v>12.757999999999999</v>
      </c>
      <c r="BM2358" s="14">
        <v>5.2309999999999999</v>
      </c>
      <c r="BN2358" s="14">
        <v>11.085000000000001</v>
      </c>
      <c r="BO2358" s="14">
        <v>30.344999999999999</v>
      </c>
      <c r="BP2358" s="14">
        <v>77.694000000000003</v>
      </c>
      <c r="BQ2358" s="14">
        <v>128.833</v>
      </c>
      <c r="BR2358" s="14">
        <v>171.756</v>
      </c>
      <c r="BS2358" s="14">
        <v>187.21</v>
      </c>
      <c r="BT2358" s="14">
        <v>175.381</v>
      </c>
      <c r="BU2358" s="14">
        <v>134.97200000000001</v>
      </c>
      <c r="BV2358" s="14">
        <v>81.260000000000005</v>
      </c>
      <c r="BW2358" s="14">
        <v>41.585999999999999</v>
      </c>
      <c r="BX2358" s="14">
        <v>16.097999999999999</v>
      </c>
      <c r="BY2358" s="121">
        <v>6.9630000000000001</v>
      </c>
      <c r="BZ2358" s="122" t="str">
        <f t="shared" si="217"/>
        <v>Aldan</v>
      </c>
      <c r="CA2358" s="14">
        <f t="shared" si="218"/>
        <v>58.616999999999997</v>
      </c>
      <c r="CB2358" s="14">
        <f t="shared" si="219"/>
        <v>125.367</v>
      </c>
      <c r="CC2358" s="14">
        <f t="shared" si="220"/>
        <v>1.0701217582226656</v>
      </c>
      <c r="CD2358" s="14">
        <f t="shared" si="221"/>
        <v>6813.1517097891947</v>
      </c>
      <c r="CE2358" s="102"/>
    </row>
    <row r="2359" spans="1:83" x14ac:dyDescent="0.25">
      <c r="A2359" s="14">
        <f t="shared" si="216"/>
        <v>6514.1508288474843</v>
      </c>
      <c r="B2359" s="14" t="s">
        <v>2643</v>
      </c>
      <c r="C2359" s="14">
        <v>58.622</v>
      </c>
      <c r="D2359" s="14">
        <v>-117.16500000000001</v>
      </c>
      <c r="E2359" s="14">
        <v>338</v>
      </c>
      <c r="F2359" s="14">
        <v>-19.289000000000001</v>
      </c>
      <c r="G2359" s="14">
        <v>-14.893000000000001</v>
      </c>
      <c r="H2359" s="14">
        <v>-9.0640000000000001</v>
      </c>
      <c r="I2359" s="14">
        <v>1.833</v>
      </c>
      <c r="J2359" s="14">
        <v>10.837999999999999</v>
      </c>
      <c r="K2359" s="14">
        <v>14.583</v>
      </c>
      <c r="L2359" s="14">
        <v>16.994</v>
      </c>
      <c r="M2359" s="14">
        <v>14.532</v>
      </c>
      <c r="N2359" s="14">
        <v>9.4039999999999999</v>
      </c>
      <c r="O2359" s="14">
        <v>0.53500000000000003</v>
      </c>
      <c r="P2359" s="14">
        <v>-8.9589999999999996</v>
      </c>
      <c r="Q2359" s="14">
        <v>-18.190000000000001</v>
      </c>
      <c r="R2359" s="14">
        <v>5.0579999999999998</v>
      </c>
      <c r="S2359" s="14">
        <v>11.69</v>
      </c>
      <c r="T2359" s="14">
        <v>26.762</v>
      </c>
      <c r="U2359" s="14">
        <v>43.252000000000002</v>
      </c>
      <c r="V2359" s="14">
        <v>59.975000000000001</v>
      </c>
      <c r="W2359" s="14">
        <v>69.608000000000004</v>
      </c>
      <c r="X2359" s="14">
        <v>71.191000000000003</v>
      </c>
      <c r="Y2359" s="14">
        <v>52.704000000000001</v>
      </c>
      <c r="Z2359" s="14">
        <v>32.183999999999997</v>
      </c>
      <c r="AA2359" s="14">
        <v>19.632000000000001</v>
      </c>
      <c r="AB2359" s="14">
        <v>7.1210000000000004</v>
      </c>
      <c r="AC2359" s="14">
        <v>3.65</v>
      </c>
      <c r="AD2359" s="14">
        <v>7.9050000000000002</v>
      </c>
      <c r="AE2359" s="14">
        <v>16.88</v>
      </c>
      <c r="AF2359" s="14">
        <v>40.755000000000003</v>
      </c>
      <c r="AG2359" s="14">
        <v>66.945999999999998</v>
      </c>
      <c r="AH2359" s="14">
        <v>85.245000000000005</v>
      </c>
      <c r="AI2359" s="14">
        <v>92.158000000000001</v>
      </c>
      <c r="AJ2359" s="14">
        <v>102.95</v>
      </c>
      <c r="AK2359" s="14">
        <v>85.867999999999995</v>
      </c>
      <c r="AL2359" s="14">
        <v>44.933999999999997</v>
      </c>
      <c r="AM2359" s="14">
        <v>25.614000000000001</v>
      </c>
      <c r="AN2359" s="14">
        <v>11.547000000000001</v>
      </c>
      <c r="AO2359" s="14">
        <v>6.5</v>
      </c>
      <c r="AP2359" s="14">
        <v>34.808</v>
      </c>
      <c r="AQ2359" s="14">
        <v>47.92</v>
      </c>
      <c r="AR2359" s="14">
        <v>91.27</v>
      </c>
      <c r="AS2359" s="14">
        <v>103.883</v>
      </c>
      <c r="AT2359" s="14">
        <v>103.202</v>
      </c>
      <c r="AU2359" s="14">
        <v>107.29</v>
      </c>
      <c r="AV2359" s="14">
        <v>106.22</v>
      </c>
      <c r="AW2359" s="14">
        <v>108.357</v>
      </c>
      <c r="AX2359" s="14">
        <v>83.683999999999997</v>
      </c>
      <c r="AY2359" s="14">
        <v>52.393999999999998</v>
      </c>
      <c r="AZ2359" s="14">
        <v>48.453000000000003</v>
      </c>
      <c r="BA2359" s="14">
        <v>44.814</v>
      </c>
      <c r="BB2359" s="14">
        <v>14.148999999999999</v>
      </c>
      <c r="BC2359" s="14">
        <v>21.699000000000002</v>
      </c>
      <c r="BD2359" s="14">
        <v>50.387</v>
      </c>
      <c r="BE2359" s="14">
        <v>77.745999999999995</v>
      </c>
      <c r="BF2359" s="14">
        <v>94.385000000000005</v>
      </c>
      <c r="BG2359" s="14">
        <v>112.505</v>
      </c>
      <c r="BH2359" s="14">
        <v>119.83499999999999</v>
      </c>
      <c r="BI2359" s="14">
        <v>99.245000000000005</v>
      </c>
      <c r="BJ2359" s="14">
        <v>56.643999999999998</v>
      </c>
      <c r="BK2359" s="14">
        <v>28.241</v>
      </c>
      <c r="BL2359" s="14">
        <v>20.521000000000001</v>
      </c>
      <c r="BM2359" s="14">
        <v>15.538</v>
      </c>
      <c r="BN2359" s="14">
        <v>11.022</v>
      </c>
      <c r="BO2359" s="14">
        <v>26.870999999999999</v>
      </c>
      <c r="BP2359" s="14">
        <v>71.076999999999998</v>
      </c>
      <c r="BQ2359" s="14">
        <v>114.83499999999999</v>
      </c>
      <c r="BR2359" s="14">
        <v>146.768</v>
      </c>
      <c r="BS2359" s="14">
        <v>168.91</v>
      </c>
      <c r="BT2359" s="14">
        <v>163.94200000000001</v>
      </c>
      <c r="BU2359" s="14">
        <v>133.065</v>
      </c>
      <c r="BV2359" s="14">
        <v>78.486000000000004</v>
      </c>
      <c r="BW2359" s="14">
        <v>40.633000000000003</v>
      </c>
      <c r="BX2359" s="14">
        <v>16.984000000000002</v>
      </c>
      <c r="BY2359" s="121">
        <v>8.6940000000000008</v>
      </c>
      <c r="BZ2359" s="122" t="str">
        <f t="shared" si="217"/>
        <v>High Level AP</v>
      </c>
      <c r="CA2359" s="14">
        <f t="shared" si="218"/>
        <v>58.622</v>
      </c>
      <c r="CB2359" s="14">
        <f t="shared" si="219"/>
        <v>-117.16500000000001</v>
      </c>
      <c r="CC2359" s="14">
        <f t="shared" si="220"/>
        <v>1.0231585667288177</v>
      </c>
      <c r="CD2359" s="14">
        <f t="shared" si="221"/>
        <v>6514.1508288474843</v>
      </c>
      <c r="CE2359" s="102"/>
    </row>
    <row r="2360" spans="1:83" x14ac:dyDescent="0.25">
      <c r="A2360" s="14">
        <f t="shared" si="216"/>
        <v>5186.5591139542357</v>
      </c>
      <c r="B2360" s="14" t="s">
        <v>2644</v>
      </c>
      <c r="C2360" s="14">
        <v>58.633000000000003</v>
      </c>
      <c r="D2360" s="14">
        <v>86.733000000000004</v>
      </c>
      <c r="E2360" s="14">
        <v>105</v>
      </c>
      <c r="F2360" s="14">
        <v>-19.876999999999999</v>
      </c>
      <c r="G2360" s="14">
        <v>-17.696999999999999</v>
      </c>
      <c r="H2360" s="14">
        <v>-8.8539999999999992</v>
      </c>
      <c r="I2360" s="14">
        <v>-0.252</v>
      </c>
      <c r="J2360" s="14">
        <v>6.3330000000000002</v>
      </c>
      <c r="K2360" s="14">
        <v>15.195</v>
      </c>
      <c r="L2360" s="14">
        <v>18.457000000000001</v>
      </c>
      <c r="M2360" s="14">
        <v>14.584</v>
      </c>
      <c r="N2360" s="14">
        <v>9.0359999999999996</v>
      </c>
      <c r="O2360" s="14">
        <v>-1.2370000000000001</v>
      </c>
      <c r="P2360" s="14">
        <v>-12.048999999999999</v>
      </c>
      <c r="Q2360" s="14">
        <v>-16.135000000000002</v>
      </c>
      <c r="R2360" s="14">
        <v>6.5270000000000001</v>
      </c>
      <c r="S2360" s="14">
        <v>14.093</v>
      </c>
      <c r="T2360" s="14">
        <v>29.373000000000001</v>
      </c>
      <c r="U2360" s="14">
        <v>46.988</v>
      </c>
      <c r="V2360" s="14">
        <v>68.644999999999996</v>
      </c>
      <c r="W2360" s="14">
        <v>72.405000000000001</v>
      </c>
      <c r="X2360" s="14">
        <v>69.988</v>
      </c>
      <c r="Y2360" s="14">
        <v>56.241999999999997</v>
      </c>
      <c r="Z2360" s="14">
        <v>37.048000000000002</v>
      </c>
      <c r="AA2360" s="14">
        <v>19.879000000000001</v>
      </c>
      <c r="AB2360" s="14">
        <v>8.1029999999999998</v>
      </c>
      <c r="AC2360" s="14">
        <v>3.984</v>
      </c>
      <c r="AD2360" s="14">
        <v>7.859</v>
      </c>
      <c r="AE2360" s="14">
        <v>19.413</v>
      </c>
      <c r="AF2360" s="14">
        <v>49.441000000000003</v>
      </c>
      <c r="AG2360" s="14">
        <v>78.603999999999999</v>
      </c>
      <c r="AH2360" s="14">
        <v>107.504</v>
      </c>
      <c r="AI2360" s="14">
        <v>104.59399999999999</v>
      </c>
      <c r="AJ2360" s="14">
        <v>100.623</v>
      </c>
      <c r="AK2360" s="14">
        <v>80.506</v>
      </c>
      <c r="AL2360" s="14">
        <v>52.88</v>
      </c>
      <c r="AM2360" s="14">
        <v>24.847000000000001</v>
      </c>
      <c r="AN2360" s="14">
        <v>9.4600000000000009</v>
      </c>
      <c r="AO2360" s="14">
        <v>4.3449999999999998</v>
      </c>
      <c r="AP2360" s="14">
        <v>25.085999999999999</v>
      </c>
      <c r="AQ2360" s="14">
        <v>53.942</v>
      </c>
      <c r="AR2360" s="14">
        <v>117.797</v>
      </c>
      <c r="AS2360" s="14">
        <v>119.59099999999999</v>
      </c>
      <c r="AT2360" s="14">
        <v>133.322</v>
      </c>
      <c r="AU2360" s="14">
        <v>124.187</v>
      </c>
      <c r="AV2360" s="14">
        <v>123.563</v>
      </c>
      <c r="AW2360" s="14">
        <v>116.96</v>
      </c>
      <c r="AX2360" s="14">
        <v>99.081999999999994</v>
      </c>
      <c r="AY2360" s="14">
        <v>55.234999999999999</v>
      </c>
      <c r="AZ2360" s="14">
        <v>23.475999999999999</v>
      </c>
      <c r="BA2360" s="14">
        <v>10.742000000000001</v>
      </c>
      <c r="BB2360" s="14">
        <v>10.409000000000001</v>
      </c>
      <c r="BC2360" s="14">
        <v>26.706</v>
      </c>
      <c r="BD2360" s="14">
        <v>66.587999999999994</v>
      </c>
      <c r="BE2360" s="14">
        <v>92.451999999999998</v>
      </c>
      <c r="BF2360" s="14">
        <v>125.121</v>
      </c>
      <c r="BG2360" s="14">
        <v>124.529</v>
      </c>
      <c r="BH2360" s="14">
        <v>122.42</v>
      </c>
      <c r="BI2360" s="14">
        <v>98.421999999999997</v>
      </c>
      <c r="BJ2360" s="14">
        <v>67.105999999999995</v>
      </c>
      <c r="BK2360" s="14">
        <v>31.984000000000002</v>
      </c>
      <c r="BL2360" s="14">
        <v>11.382999999999999</v>
      </c>
      <c r="BM2360" s="14">
        <v>5.1920000000000002</v>
      </c>
      <c r="BN2360" s="14">
        <v>12.577</v>
      </c>
      <c r="BO2360" s="14">
        <v>31.376000000000001</v>
      </c>
      <c r="BP2360" s="14">
        <v>84.048000000000002</v>
      </c>
      <c r="BQ2360" s="14">
        <v>130.334</v>
      </c>
      <c r="BR2360" s="14">
        <v>186.619</v>
      </c>
      <c r="BS2360" s="14">
        <v>192.517</v>
      </c>
      <c r="BT2360" s="14">
        <v>184.64400000000001</v>
      </c>
      <c r="BU2360" s="14">
        <v>144.84</v>
      </c>
      <c r="BV2360" s="14">
        <v>90.012</v>
      </c>
      <c r="BW2360" s="14">
        <v>41.468000000000004</v>
      </c>
      <c r="BX2360" s="14">
        <v>15.291</v>
      </c>
      <c r="BY2360" s="121">
        <v>6.9669999999999996</v>
      </c>
      <c r="BZ2360" s="122" t="str">
        <f t="shared" si="217"/>
        <v>Stepanovka</v>
      </c>
      <c r="CA2360" s="14">
        <f t="shared" si="218"/>
        <v>58.633000000000003</v>
      </c>
      <c r="CB2360" s="14">
        <f t="shared" si="219"/>
        <v>86.733000000000004</v>
      </c>
      <c r="CC2360" s="14">
        <f t="shared" si="220"/>
        <v>0.81463762948003215</v>
      </c>
      <c r="CD2360" s="14">
        <f t="shared" si="221"/>
        <v>5186.5591139542357</v>
      </c>
      <c r="CE2360" s="102"/>
    </row>
    <row r="2361" spans="1:83" x14ac:dyDescent="0.25">
      <c r="A2361" s="14">
        <f t="shared" si="216"/>
        <v>6913.9080677283682</v>
      </c>
      <c r="B2361" s="14" t="s">
        <v>2645</v>
      </c>
      <c r="C2361" s="14">
        <v>58.633000000000003</v>
      </c>
      <c r="D2361" s="14">
        <v>128.5</v>
      </c>
      <c r="E2361" s="14">
        <v>230.6</v>
      </c>
      <c r="F2361" s="14">
        <v>-35.093000000000004</v>
      </c>
      <c r="G2361" s="14">
        <v>-30.713999999999999</v>
      </c>
      <c r="H2361" s="14">
        <v>-16.437999999999999</v>
      </c>
      <c r="I2361" s="14">
        <v>-4.2489999999999997</v>
      </c>
      <c r="J2361" s="14">
        <v>7.07</v>
      </c>
      <c r="K2361" s="14">
        <v>14.807</v>
      </c>
      <c r="L2361" s="14">
        <v>17.065000000000001</v>
      </c>
      <c r="M2361" s="14">
        <v>13.757999999999999</v>
      </c>
      <c r="N2361" s="14">
        <v>5.7679999999999998</v>
      </c>
      <c r="O2361" s="14">
        <v>-5.9489999999999998</v>
      </c>
      <c r="P2361" s="14">
        <v>-22.19</v>
      </c>
      <c r="Q2361" s="14">
        <v>-33.195</v>
      </c>
      <c r="R2361" s="14">
        <v>6.3540000000000001</v>
      </c>
      <c r="S2361" s="14">
        <v>13.627000000000001</v>
      </c>
      <c r="T2361" s="14">
        <v>30.538</v>
      </c>
      <c r="U2361" s="14">
        <v>49.207000000000001</v>
      </c>
      <c r="V2361" s="14">
        <v>66.644000000000005</v>
      </c>
      <c r="W2361" s="14">
        <v>71.975999999999999</v>
      </c>
      <c r="X2361" s="14">
        <v>68.754000000000005</v>
      </c>
      <c r="Y2361" s="14">
        <v>56.183</v>
      </c>
      <c r="Z2361" s="14">
        <v>35.06</v>
      </c>
      <c r="AA2361" s="14">
        <v>20.821999999999999</v>
      </c>
      <c r="AB2361" s="14">
        <v>8.4459999999999997</v>
      </c>
      <c r="AC2361" s="14">
        <v>4.141</v>
      </c>
      <c r="AD2361" s="14">
        <v>7.806</v>
      </c>
      <c r="AE2361" s="14">
        <v>20.611000000000001</v>
      </c>
      <c r="AF2361" s="14">
        <v>44.125</v>
      </c>
      <c r="AG2361" s="14">
        <v>74.462000000000003</v>
      </c>
      <c r="AH2361" s="14">
        <v>95.543000000000006</v>
      </c>
      <c r="AI2361" s="14">
        <v>92.311000000000007</v>
      </c>
      <c r="AJ2361" s="14">
        <v>85.477000000000004</v>
      </c>
      <c r="AK2361" s="14">
        <v>71.864999999999995</v>
      </c>
      <c r="AL2361" s="14">
        <v>40.817</v>
      </c>
      <c r="AM2361" s="14">
        <v>24.971</v>
      </c>
      <c r="AN2361" s="14">
        <v>9.7859999999999996</v>
      </c>
      <c r="AO2361" s="14">
        <v>4.726</v>
      </c>
      <c r="AP2361" s="14">
        <v>23.783999999999999</v>
      </c>
      <c r="AQ2361" s="14">
        <v>63.948</v>
      </c>
      <c r="AR2361" s="14">
        <v>103.121</v>
      </c>
      <c r="AS2361" s="14">
        <v>122.313</v>
      </c>
      <c r="AT2361" s="14">
        <v>123.792</v>
      </c>
      <c r="AU2361" s="14">
        <v>116.92700000000001</v>
      </c>
      <c r="AV2361" s="14">
        <v>116.791</v>
      </c>
      <c r="AW2361" s="14">
        <v>112.58</v>
      </c>
      <c r="AX2361" s="14">
        <v>81.23</v>
      </c>
      <c r="AY2361" s="14">
        <v>58.258000000000003</v>
      </c>
      <c r="AZ2361" s="14">
        <v>27.068999999999999</v>
      </c>
      <c r="BA2361" s="14">
        <v>15.478</v>
      </c>
      <c r="BB2361" s="14">
        <v>10.38</v>
      </c>
      <c r="BC2361" s="14">
        <v>28.571000000000002</v>
      </c>
      <c r="BD2361" s="14">
        <v>66.34</v>
      </c>
      <c r="BE2361" s="14">
        <v>96.736000000000004</v>
      </c>
      <c r="BF2361" s="14">
        <v>118.43300000000001</v>
      </c>
      <c r="BG2361" s="14">
        <v>120.261</v>
      </c>
      <c r="BH2361" s="14">
        <v>120.387</v>
      </c>
      <c r="BI2361" s="14">
        <v>103.55200000000001</v>
      </c>
      <c r="BJ2361" s="14">
        <v>63.646000000000001</v>
      </c>
      <c r="BK2361" s="14">
        <v>35.756</v>
      </c>
      <c r="BL2361" s="14">
        <v>12.759</v>
      </c>
      <c r="BM2361" s="14">
        <v>6.3620000000000001</v>
      </c>
      <c r="BN2361" s="14">
        <v>12.095000000000001</v>
      </c>
      <c r="BO2361" s="14">
        <v>32.848999999999997</v>
      </c>
      <c r="BP2361" s="14">
        <v>79.188999999999993</v>
      </c>
      <c r="BQ2361" s="14">
        <v>133.58099999999999</v>
      </c>
      <c r="BR2361" s="14">
        <v>174.614</v>
      </c>
      <c r="BS2361" s="14">
        <v>179.727</v>
      </c>
      <c r="BT2361" s="14">
        <v>172.655</v>
      </c>
      <c r="BU2361" s="14">
        <v>140.351</v>
      </c>
      <c r="BV2361" s="14">
        <v>80.186000000000007</v>
      </c>
      <c r="BW2361" s="14">
        <v>43.192</v>
      </c>
      <c r="BX2361" s="14">
        <v>15.971</v>
      </c>
      <c r="BY2361" s="121">
        <v>7.5510000000000002</v>
      </c>
      <c r="BZ2361" s="122" t="str">
        <f t="shared" si="217"/>
        <v>Ugino</v>
      </c>
      <c r="CA2361" s="14">
        <f t="shared" si="218"/>
        <v>58.633000000000003</v>
      </c>
      <c r="CB2361" s="14">
        <f t="shared" si="219"/>
        <v>128.5</v>
      </c>
      <c r="CC2361" s="14">
        <f t="shared" si="220"/>
        <v>1.0859472638774219</v>
      </c>
      <c r="CD2361" s="14">
        <f t="shared" si="221"/>
        <v>6913.9080677283682</v>
      </c>
      <c r="CE2361" s="102"/>
    </row>
    <row r="2362" spans="1:83" x14ac:dyDescent="0.25">
      <c r="A2362" s="14">
        <f t="shared" si="216"/>
        <v>7168.9564715665083</v>
      </c>
      <c r="B2362" s="14" t="s">
        <v>2646</v>
      </c>
      <c r="C2362" s="14">
        <v>58.65</v>
      </c>
      <c r="D2362" s="14">
        <v>137.21700000000001</v>
      </c>
      <c r="E2362" s="14">
        <v>736</v>
      </c>
      <c r="F2362" s="14">
        <v>-35.546999999999997</v>
      </c>
      <c r="G2362" s="14">
        <v>-30.786999999999999</v>
      </c>
      <c r="H2362" s="14">
        <v>-19.927</v>
      </c>
      <c r="I2362" s="14">
        <v>-4.1109999999999998</v>
      </c>
      <c r="J2362" s="14">
        <v>4.8550000000000004</v>
      </c>
      <c r="K2362" s="14">
        <v>13.163</v>
      </c>
      <c r="L2362" s="14">
        <v>15.919</v>
      </c>
      <c r="M2362" s="14">
        <v>12.452999999999999</v>
      </c>
      <c r="N2362" s="14">
        <v>3.6259999999999999</v>
      </c>
      <c r="O2362" s="14">
        <v>-8.8510000000000009</v>
      </c>
      <c r="P2362" s="14">
        <v>-24.536999999999999</v>
      </c>
      <c r="Q2362" s="14">
        <v>-32.201000000000001</v>
      </c>
      <c r="R2362" s="14">
        <v>6.6369999999999996</v>
      </c>
      <c r="S2362" s="14">
        <v>14.066000000000001</v>
      </c>
      <c r="T2362" s="14">
        <v>28.922000000000001</v>
      </c>
      <c r="U2362" s="14">
        <v>48.142000000000003</v>
      </c>
      <c r="V2362" s="14">
        <v>65.831000000000003</v>
      </c>
      <c r="W2362" s="14">
        <v>73.138000000000005</v>
      </c>
      <c r="X2362" s="14">
        <v>67.048000000000002</v>
      </c>
      <c r="Y2362" s="14">
        <v>55.414000000000001</v>
      </c>
      <c r="Z2362" s="14">
        <v>37.835000000000001</v>
      </c>
      <c r="AA2362" s="14">
        <v>22.071000000000002</v>
      </c>
      <c r="AB2362" s="14">
        <v>9.516</v>
      </c>
      <c r="AC2362" s="14">
        <v>4.5090000000000003</v>
      </c>
      <c r="AD2362" s="14">
        <v>8.8930000000000007</v>
      </c>
      <c r="AE2362" s="14">
        <v>23.536000000000001</v>
      </c>
      <c r="AF2362" s="14">
        <v>52.906999999999996</v>
      </c>
      <c r="AG2362" s="14">
        <v>77.055000000000007</v>
      </c>
      <c r="AH2362" s="14">
        <v>96.120999999999995</v>
      </c>
      <c r="AI2362" s="14">
        <v>108.55</v>
      </c>
      <c r="AJ2362" s="14">
        <v>91.257000000000005</v>
      </c>
      <c r="AK2362" s="14">
        <v>79.626000000000005</v>
      </c>
      <c r="AL2362" s="14">
        <v>55.334000000000003</v>
      </c>
      <c r="AM2362" s="14">
        <v>29.829000000000001</v>
      </c>
      <c r="AN2362" s="14">
        <v>12.385</v>
      </c>
      <c r="AO2362" s="14">
        <v>5.62</v>
      </c>
      <c r="AP2362" s="14">
        <v>35.14</v>
      </c>
      <c r="AQ2362" s="14">
        <v>80.248999999999995</v>
      </c>
      <c r="AR2362" s="14">
        <v>135.55099999999999</v>
      </c>
      <c r="AS2362" s="14">
        <v>124.715</v>
      </c>
      <c r="AT2362" s="14">
        <v>128.102</v>
      </c>
      <c r="AU2362" s="14">
        <v>130.16800000000001</v>
      </c>
      <c r="AV2362" s="14">
        <v>118.452</v>
      </c>
      <c r="AW2362" s="14">
        <v>126.68600000000001</v>
      </c>
      <c r="AX2362" s="14">
        <v>109.101</v>
      </c>
      <c r="AY2362" s="14">
        <v>75.399000000000001</v>
      </c>
      <c r="AZ2362" s="14">
        <v>42.210999999999999</v>
      </c>
      <c r="BA2362" s="14">
        <v>20.347000000000001</v>
      </c>
      <c r="BB2362" s="14">
        <v>12.164999999999999</v>
      </c>
      <c r="BC2362" s="14">
        <v>33.143999999999998</v>
      </c>
      <c r="BD2362" s="14">
        <v>73.819000000000003</v>
      </c>
      <c r="BE2362" s="14">
        <v>93.897000000000006</v>
      </c>
      <c r="BF2362" s="14">
        <v>122.435</v>
      </c>
      <c r="BG2362" s="14">
        <v>133.643</v>
      </c>
      <c r="BH2362" s="14">
        <v>118.754</v>
      </c>
      <c r="BI2362" s="14">
        <v>106.03</v>
      </c>
      <c r="BJ2362" s="14">
        <v>72</v>
      </c>
      <c r="BK2362" s="14">
        <v>40.253999999999998</v>
      </c>
      <c r="BL2362" s="14">
        <v>17.302</v>
      </c>
      <c r="BM2362" s="14">
        <v>6.9870000000000001</v>
      </c>
      <c r="BN2362" s="14">
        <v>13.853999999999999</v>
      </c>
      <c r="BO2362" s="14">
        <v>37.308999999999997</v>
      </c>
      <c r="BP2362" s="14">
        <v>92.460999999999999</v>
      </c>
      <c r="BQ2362" s="14">
        <v>133.053</v>
      </c>
      <c r="BR2362" s="14">
        <v>179.52699999999999</v>
      </c>
      <c r="BS2362" s="14">
        <v>202.672</v>
      </c>
      <c r="BT2362" s="14">
        <v>175.851</v>
      </c>
      <c r="BU2362" s="14">
        <v>151.31800000000001</v>
      </c>
      <c r="BV2362" s="14">
        <v>96.491</v>
      </c>
      <c r="BW2362" s="14">
        <v>49.588000000000001</v>
      </c>
      <c r="BX2362" s="14">
        <v>19.599</v>
      </c>
      <c r="BY2362" s="121">
        <v>8.4979999999999993</v>
      </c>
      <c r="BZ2362" s="122" t="str">
        <f t="shared" si="217"/>
        <v>Kurun Uryakh</v>
      </c>
      <c r="CA2362" s="14">
        <f t="shared" si="218"/>
        <v>58.65</v>
      </c>
      <c r="CB2362" s="14">
        <f t="shared" si="219"/>
        <v>137.21700000000001</v>
      </c>
      <c r="CC2362" s="14">
        <f t="shared" si="220"/>
        <v>1.1260069686914218</v>
      </c>
      <c r="CD2362" s="14">
        <f t="shared" si="221"/>
        <v>7168.9564715665083</v>
      </c>
      <c r="CE2362" s="102"/>
    </row>
    <row r="2363" spans="1:83" x14ac:dyDescent="0.25">
      <c r="A2363" s="14">
        <f t="shared" si="216"/>
        <v>968.41701595482402</v>
      </c>
      <c r="B2363" s="14" t="s">
        <v>2647</v>
      </c>
      <c r="C2363" s="14">
        <v>58.658000000000001</v>
      </c>
      <c r="D2363" s="14">
        <v>8.6310000000000002</v>
      </c>
      <c r="E2363" s="14">
        <v>142</v>
      </c>
      <c r="F2363" s="14">
        <v>-2.16</v>
      </c>
      <c r="G2363" s="14">
        <v>-1.4410000000000001</v>
      </c>
      <c r="H2363" s="14">
        <v>-0.44900000000000001</v>
      </c>
      <c r="I2363" s="14">
        <v>3.5750000000000002</v>
      </c>
      <c r="J2363" s="14">
        <v>10.071</v>
      </c>
      <c r="K2363" s="14">
        <v>14.525</v>
      </c>
      <c r="L2363" s="14">
        <v>15.786</v>
      </c>
      <c r="M2363" s="14">
        <v>13.474</v>
      </c>
      <c r="N2363" s="14">
        <v>9.6010000000000009</v>
      </c>
      <c r="O2363" s="14">
        <v>6.1879999999999997</v>
      </c>
      <c r="P2363" s="14">
        <v>2.2629999999999999</v>
      </c>
      <c r="Q2363" s="14">
        <v>0.61099999999999999</v>
      </c>
      <c r="R2363" s="14">
        <v>5.0979999999999999</v>
      </c>
      <c r="S2363" s="14">
        <v>11.867000000000001</v>
      </c>
      <c r="T2363" s="14">
        <v>27.63</v>
      </c>
      <c r="U2363" s="14">
        <v>44.031999999999996</v>
      </c>
      <c r="V2363" s="14">
        <v>63.033999999999999</v>
      </c>
      <c r="W2363" s="14">
        <v>74.769000000000005</v>
      </c>
      <c r="X2363" s="14">
        <v>69.706000000000003</v>
      </c>
      <c r="Y2363" s="14">
        <v>56.991</v>
      </c>
      <c r="Z2363" s="14">
        <v>37.491</v>
      </c>
      <c r="AA2363" s="14">
        <v>18.045999999999999</v>
      </c>
      <c r="AB2363" s="14">
        <v>6.7590000000000003</v>
      </c>
      <c r="AC2363" s="14">
        <v>3.3759999999999999</v>
      </c>
      <c r="AD2363" s="14">
        <v>5.66</v>
      </c>
      <c r="AE2363" s="14">
        <v>15.346</v>
      </c>
      <c r="AF2363" s="14">
        <v>39.289000000000001</v>
      </c>
      <c r="AG2363" s="14">
        <v>71.897000000000006</v>
      </c>
      <c r="AH2363" s="14">
        <v>98.397000000000006</v>
      </c>
      <c r="AI2363" s="14">
        <v>109.956</v>
      </c>
      <c r="AJ2363" s="14">
        <v>101.161</v>
      </c>
      <c r="AK2363" s="14">
        <v>79.941999999999993</v>
      </c>
      <c r="AL2363" s="14">
        <v>52.057000000000002</v>
      </c>
      <c r="AM2363" s="14">
        <v>22.463999999999999</v>
      </c>
      <c r="AN2363" s="14">
        <v>7.4939999999999998</v>
      </c>
      <c r="AO2363" s="14">
        <v>3.536</v>
      </c>
      <c r="AP2363" s="14">
        <v>14.010999999999999</v>
      </c>
      <c r="AQ2363" s="14">
        <v>32.408000000000001</v>
      </c>
      <c r="AR2363" s="14">
        <v>78.841999999999999</v>
      </c>
      <c r="AS2363" s="14">
        <v>116.702</v>
      </c>
      <c r="AT2363" s="14">
        <v>128.19</v>
      </c>
      <c r="AU2363" s="14">
        <v>125.95699999999999</v>
      </c>
      <c r="AV2363" s="14">
        <v>119.925</v>
      </c>
      <c r="AW2363" s="14">
        <v>117.536</v>
      </c>
      <c r="AX2363" s="14">
        <v>90.203000000000003</v>
      </c>
      <c r="AY2363" s="14">
        <v>51.087000000000003</v>
      </c>
      <c r="AZ2363" s="14">
        <v>18.266999999999999</v>
      </c>
      <c r="BA2363" s="14">
        <v>8.2089999999999996</v>
      </c>
      <c r="BB2363" s="14">
        <v>7.0209999999999999</v>
      </c>
      <c r="BC2363" s="14">
        <v>17.84</v>
      </c>
      <c r="BD2363" s="14">
        <v>48.277000000000001</v>
      </c>
      <c r="BE2363" s="14">
        <v>88.281999999999996</v>
      </c>
      <c r="BF2363" s="14">
        <v>118.792</v>
      </c>
      <c r="BG2363" s="14">
        <v>127.345</v>
      </c>
      <c r="BH2363" s="14">
        <v>116.309</v>
      </c>
      <c r="BI2363" s="14">
        <v>99.369</v>
      </c>
      <c r="BJ2363" s="14">
        <v>63.171999999999997</v>
      </c>
      <c r="BK2363" s="14">
        <v>29.324000000000002</v>
      </c>
      <c r="BL2363" s="14">
        <v>9.26</v>
      </c>
      <c r="BM2363" s="14">
        <v>4.5460000000000003</v>
      </c>
      <c r="BN2363" s="14">
        <v>9.3070000000000004</v>
      </c>
      <c r="BO2363" s="14">
        <v>24.202000000000002</v>
      </c>
      <c r="BP2363" s="14">
        <v>66.058999999999997</v>
      </c>
      <c r="BQ2363" s="14">
        <v>125.854</v>
      </c>
      <c r="BR2363" s="14">
        <v>179.678</v>
      </c>
      <c r="BS2363" s="14">
        <v>196.30099999999999</v>
      </c>
      <c r="BT2363" s="14">
        <v>179.92099999999999</v>
      </c>
      <c r="BU2363" s="14">
        <v>144.08199999999999</v>
      </c>
      <c r="BV2363" s="14">
        <v>88.125</v>
      </c>
      <c r="BW2363" s="14">
        <v>38.773000000000003</v>
      </c>
      <c r="BX2363" s="14">
        <v>12.323</v>
      </c>
      <c r="BY2363" s="121">
        <v>5.8520000000000003</v>
      </c>
      <c r="BZ2363" s="122" t="str">
        <f t="shared" si="217"/>
        <v>Nelaug</v>
      </c>
      <c r="CA2363" s="14">
        <f t="shared" si="218"/>
        <v>58.658000000000001</v>
      </c>
      <c r="CB2363" s="14">
        <f t="shared" si="219"/>
        <v>8.6310000000000002</v>
      </c>
      <c r="CC2363" s="14">
        <f t="shared" si="220"/>
        <v>0.15210642063310059</v>
      </c>
      <c r="CD2363" s="14">
        <f t="shared" si="221"/>
        <v>968.41701595482402</v>
      </c>
      <c r="CE2363" s="102"/>
    </row>
    <row r="2364" spans="1:83" x14ac:dyDescent="0.25">
      <c r="A2364" s="14">
        <f t="shared" si="216"/>
        <v>872.3240841330196</v>
      </c>
      <c r="B2364" s="14" t="s">
        <v>2648</v>
      </c>
      <c r="C2364" s="14">
        <v>58.658999999999999</v>
      </c>
      <c r="D2364" s="14">
        <v>5.5549999999999997</v>
      </c>
      <c r="E2364" s="14">
        <v>25.6</v>
      </c>
      <c r="F2364" s="14">
        <v>2.2330000000000001</v>
      </c>
      <c r="G2364" s="14">
        <v>1.1759999999999999</v>
      </c>
      <c r="H2364" s="14">
        <v>3.3159999999999998</v>
      </c>
      <c r="I2364" s="14">
        <v>5.4320000000000004</v>
      </c>
      <c r="J2364" s="14">
        <v>8.7230000000000008</v>
      </c>
      <c r="K2364" s="14">
        <v>11.359</v>
      </c>
      <c r="L2364" s="14">
        <v>14.12</v>
      </c>
      <c r="M2364" s="14">
        <v>14.654999999999999</v>
      </c>
      <c r="N2364" s="14">
        <v>11.933999999999999</v>
      </c>
      <c r="O2364" s="14">
        <v>9.9930000000000003</v>
      </c>
      <c r="P2364" s="14">
        <v>6.274</v>
      </c>
      <c r="Q2364" s="14">
        <v>3.93</v>
      </c>
      <c r="R2364" s="14">
        <v>5.9139999999999997</v>
      </c>
      <c r="S2364" s="14">
        <v>13.305999999999999</v>
      </c>
      <c r="T2364" s="14">
        <v>30.606999999999999</v>
      </c>
      <c r="U2364" s="14">
        <v>47.201000000000001</v>
      </c>
      <c r="V2364" s="14">
        <v>69.528000000000006</v>
      </c>
      <c r="W2364" s="14">
        <v>74.900999999999996</v>
      </c>
      <c r="X2364" s="14">
        <v>75.572999999999993</v>
      </c>
      <c r="Y2364" s="14">
        <v>60.121000000000002</v>
      </c>
      <c r="Z2364" s="14">
        <v>37.92</v>
      </c>
      <c r="AA2364" s="14">
        <v>20.206</v>
      </c>
      <c r="AB2364" s="14">
        <v>8.2959999999999994</v>
      </c>
      <c r="AC2364" s="14">
        <v>3.5840000000000001</v>
      </c>
      <c r="AD2364" s="14">
        <v>6.6669999999999998</v>
      </c>
      <c r="AE2364" s="14">
        <v>19.576000000000001</v>
      </c>
      <c r="AF2364" s="14">
        <v>40.475000000000001</v>
      </c>
      <c r="AG2364" s="14">
        <v>60.91</v>
      </c>
      <c r="AH2364" s="14">
        <v>84.706999999999994</v>
      </c>
      <c r="AI2364" s="14">
        <v>84.69</v>
      </c>
      <c r="AJ2364" s="14">
        <v>89.539000000000001</v>
      </c>
      <c r="AK2364" s="14">
        <v>76.162999999999997</v>
      </c>
      <c r="AL2364" s="14">
        <v>46.502000000000002</v>
      </c>
      <c r="AM2364" s="14">
        <v>24.587</v>
      </c>
      <c r="AN2364" s="14">
        <v>9.1460000000000008</v>
      </c>
      <c r="AO2364" s="14">
        <v>3.8029999999999999</v>
      </c>
      <c r="AP2364" s="14">
        <v>17.437999999999999</v>
      </c>
      <c r="AQ2364" s="14">
        <v>51.719000000000001</v>
      </c>
      <c r="AR2364" s="14">
        <v>75.855999999999995</v>
      </c>
      <c r="AS2364" s="14">
        <v>90.561000000000007</v>
      </c>
      <c r="AT2364" s="14">
        <v>103.82</v>
      </c>
      <c r="AU2364" s="14">
        <v>94.903999999999996</v>
      </c>
      <c r="AV2364" s="14">
        <v>102.32599999999999</v>
      </c>
      <c r="AW2364" s="14">
        <v>99.180999999999997</v>
      </c>
      <c r="AX2364" s="14">
        <v>75.204999999999998</v>
      </c>
      <c r="AY2364" s="14">
        <v>52.168999999999997</v>
      </c>
      <c r="AZ2364" s="14">
        <v>20.87</v>
      </c>
      <c r="BA2364" s="14">
        <v>8.3450000000000006</v>
      </c>
      <c r="BB2364" s="14">
        <v>8.0389999999999997</v>
      </c>
      <c r="BC2364" s="14">
        <v>24.056999999999999</v>
      </c>
      <c r="BD2364" s="14">
        <v>51.491999999999997</v>
      </c>
      <c r="BE2364" s="14">
        <v>73.260999999999996</v>
      </c>
      <c r="BF2364" s="14">
        <v>102.95</v>
      </c>
      <c r="BG2364" s="14">
        <v>97.334000000000003</v>
      </c>
      <c r="BH2364" s="14">
        <v>98.72</v>
      </c>
      <c r="BI2364" s="14">
        <v>87.997</v>
      </c>
      <c r="BJ2364" s="14">
        <v>54.406999999999996</v>
      </c>
      <c r="BK2364" s="14">
        <v>31.33</v>
      </c>
      <c r="BL2364" s="14">
        <v>10.952999999999999</v>
      </c>
      <c r="BM2364" s="14">
        <v>4.3739999999999997</v>
      </c>
      <c r="BN2364" s="14">
        <v>10.845000000000001</v>
      </c>
      <c r="BO2364" s="14">
        <v>30.516999999999999</v>
      </c>
      <c r="BP2364" s="14">
        <v>68.98</v>
      </c>
      <c r="BQ2364" s="14">
        <v>109.923</v>
      </c>
      <c r="BR2364" s="14">
        <v>151.84899999999999</v>
      </c>
      <c r="BS2364" s="14">
        <v>148.601</v>
      </c>
      <c r="BT2364" s="14">
        <v>154.31899999999999</v>
      </c>
      <c r="BU2364" s="14">
        <v>130.49100000000001</v>
      </c>
      <c r="BV2364" s="14">
        <v>78.89</v>
      </c>
      <c r="BW2364" s="14">
        <v>41.198</v>
      </c>
      <c r="BX2364" s="14">
        <v>15.03</v>
      </c>
      <c r="BY2364" s="121">
        <v>6.2060000000000004</v>
      </c>
      <c r="BZ2364" s="122" t="str">
        <f t="shared" si="217"/>
        <v>Obrestad</v>
      </c>
      <c r="CA2364" s="14">
        <f t="shared" si="218"/>
        <v>58.658999999999999</v>
      </c>
      <c r="CB2364" s="14">
        <f t="shared" si="219"/>
        <v>5.5549999999999997</v>
      </c>
      <c r="CC2364" s="14">
        <f t="shared" si="220"/>
        <v>0.13701338564223556</v>
      </c>
      <c r="CD2364" s="14">
        <f t="shared" si="221"/>
        <v>872.3240841330196</v>
      </c>
      <c r="CE2364" s="102"/>
    </row>
    <row r="2365" spans="1:83" x14ac:dyDescent="0.25">
      <c r="A2365" s="14">
        <f t="shared" si="216"/>
        <v>4304.8768762763448</v>
      </c>
      <c r="B2365" s="14" t="s">
        <v>2649</v>
      </c>
      <c r="C2365" s="14">
        <v>58.667000000000002</v>
      </c>
      <c r="D2365" s="14">
        <v>-69.95</v>
      </c>
      <c r="E2365" s="14">
        <v>31</v>
      </c>
      <c r="F2365" s="14">
        <v>-20.678000000000001</v>
      </c>
      <c r="G2365" s="14">
        <v>-22.36</v>
      </c>
      <c r="H2365" s="14">
        <v>-18.838999999999999</v>
      </c>
      <c r="I2365" s="14">
        <v>-9.468</v>
      </c>
      <c r="J2365" s="14">
        <v>-1.002</v>
      </c>
      <c r="K2365" s="14">
        <v>5.7640000000000002</v>
      </c>
      <c r="L2365" s="14">
        <v>10.502000000000001</v>
      </c>
      <c r="M2365" s="14">
        <v>10.993</v>
      </c>
      <c r="N2365" s="14">
        <v>5.3840000000000003</v>
      </c>
      <c r="O2365" s="14">
        <v>0.68300000000000005</v>
      </c>
      <c r="P2365" s="14">
        <v>-6.7279999999999998</v>
      </c>
      <c r="Q2365" s="14">
        <v>-13.486000000000001</v>
      </c>
      <c r="R2365" s="14">
        <v>4.3630000000000004</v>
      </c>
      <c r="S2365" s="14">
        <v>8.4250000000000007</v>
      </c>
      <c r="T2365" s="14">
        <v>23.213999999999999</v>
      </c>
      <c r="U2365" s="14">
        <v>36.685000000000002</v>
      </c>
      <c r="V2365" s="14">
        <v>68.477000000000004</v>
      </c>
      <c r="W2365" s="14">
        <v>87.241</v>
      </c>
      <c r="X2365" s="14">
        <v>76.396000000000001</v>
      </c>
      <c r="Y2365" s="14">
        <v>51.255000000000003</v>
      </c>
      <c r="Z2365" s="14">
        <v>27.486999999999998</v>
      </c>
      <c r="AA2365" s="14">
        <v>17.141999999999999</v>
      </c>
      <c r="AB2365" s="14">
        <v>7.4180000000000001</v>
      </c>
      <c r="AC2365" s="14">
        <v>4.0170000000000003</v>
      </c>
      <c r="AD2365" s="14">
        <v>7.3010000000000002</v>
      </c>
      <c r="AE2365" s="14">
        <v>16.132999999999999</v>
      </c>
      <c r="AF2365" s="14">
        <v>47.494</v>
      </c>
      <c r="AG2365" s="14">
        <v>61.256</v>
      </c>
      <c r="AH2365" s="14">
        <v>93.599000000000004</v>
      </c>
      <c r="AI2365" s="14">
        <v>113.527</v>
      </c>
      <c r="AJ2365" s="14">
        <v>110.824</v>
      </c>
      <c r="AK2365" s="14">
        <v>72.381</v>
      </c>
      <c r="AL2365" s="14">
        <v>43.18</v>
      </c>
      <c r="AM2365" s="14">
        <v>28.602</v>
      </c>
      <c r="AN2365" s="14">
        <v>10.542999999999999</v>
      </c>
      <c r="AO2365" s="14">
        <v>6.6859999999999999</v>
      </c>
      <c r="AP2365" s="14">
        <v>41.155999999999999</v>
      </c>
      <c r="AQ2365" s="14">
        <v>59.023000000000003</v>
      </c>
      <c r="AR2365" s="14">
        <v>101.48099999999999</v>
      </c>
      <c r="AS2365" s="14">
        <v>89.188000000000002</v>
      </c>
      <c r="AT2365" s="14">
        <v>102.387</v>
      </c>
      <c r="AU2365" s="14">
        <v>118.994</v>
      </c>
      <c r="AV2365" s="14">
        <v>109.604</v>
      </c>
      <c r="AW2365" s="14">
        <v>96.082999999999998</v>
      </c>
      <c r="AX2365" s="14">
        <v>72.930999999999997</v>
      </c>
      <c r="AY2365" s="14">
        <v>70.316999999999993</v>
      </c>
      <c r="AZ2365" s="14">
        <v>38.322000000000003</v>
      </c>
      <c r="BA2365" s="14">
        <v>40.591999999999999</v>
      </c>
      <c r="BB2365" s="14">
        <v>17.207000000000001</v>
      </c>
      <c r="BC2365" s="14">
        <v>29.795000000000002</v>
      </c>
      <c r="BD2365" s="14">
        <v>67.045000000000002</v>
      </c>
      <c r="BE2365" s="14">
        <v>77.278000000000006</v>
      </c>
      <c r="BF2365" s="14">
        <v>108.879</v>
      </c>
      <c r="BG2365" s="14">
        <v>143.78399999999999</v>
      </c>
      <c r="BH2365" s="14">
        <v>117.02500000000001</v>
      </c>
      <c r="BI2365" s="14">
        <v>109.794</v>
      </c>
      <c r="BJ2365" s="14">
        <v>62.137</v>
      </c>
      <c r="BK2365" s="14">
        <v>42.127000000000002</v>
      </c>
      <c r="BL2365" s="14">
        <v>16.419</v>
      </c>
      <c r="BM2365" s="14">
        <v>14.018000000000001</v>
      </c>
      <c r="BN2365" s="14">
        <v>11.146000000000001</v>
      </c>
      <c r="BO2365" s="14">
        <v>24.131</v>
      </c>
      <c r="BP2365" s="14">
        <v>71.194999999999993</v>
      </c>
      <c r="BQ2365" s="14">
        <v>97.837000000000003</v>
      </c>
      <c r="BR2365" s="14">
        <v>150.249</v>
      </c>
      <c r="BS2365" s="14">
        <v>191.40700000000001</v>
      </c>
      <c r="BT2365" s="14">
        <v>169.99799999999999</v>
      </c>
      <c r="BU2365" s="14">
        <v>124.42100000000001</v>
      </c>
      <c r="BV2365" s="14">
        <v>69.046999999999997</v>
      </c>
      <c r="BW2365" s="14">
        <v>42.11</v>
      </c>
      <c r="BX2365" s="14">
        <v>15.839</v>
      </c>
      <c r="BY2365" s="121">
        <v>9.0299999999999994</v>
      </c>
      <c r="BZ2365" s="122" t="str">
        <f t="shared" si="217"/>
        <v>Tasiujaq AP</v>
      </c>
      <c r="CA2365" s="14">
        <f t="shared" si="218"/>
        <v>58.667000000000002</v>
      </c>
      <c r="CB2365" s="14">
        <f t="shared" si="219"/>
        <v>-69.95</v>
      </c>
      <c r="CC2365" s="14">
        <f t="shared" si="220"/>
        <v>0.67615438610502865</v>
      </c>
      <c r="CD2365" s="14">
        <f t="shared" si="221"/>
        <v>4304.8768762763448</v>
      </c>
      <c r="CE2365" s="102"/>
    </row>
    <row r="2366" spans="1:83" x14ac:dyDescent="0.25">
      <c r="A2366" s="14">
        <f t="shared" si="216"/>
        <v>7576.5115335020728</v>
      </c>
      <c r="B2366" s="14" t="s">
        <v>2650</v>
      </c>
      <c r="C2366" s="14">
        <v>58.679000000000002</v>
      </c>
      <c r="D2366" s="14">
        <v>-156.66800000000001</v>
      </c>
      <c r="E2366" s="14">
        <v>16.100000000000001</v>
      </c>
      <c r="F2366" s="14">
        <v>-9.6820000000000004</v>
      </c>
      <c r="G2366" s="14">
        <v>-9.75</v>
      </c>
      <c r="H2366" s="14">
        <v>-4.4569999999999999</v>
      </c>
      <c r="I2366" s="14">
        <v>2.093</v>
      </c>
      <c r="J2366" s="14">
        <v>7.569</v>
      </c>
      <c r="K2366" s="14">
        <v>10.505000000000001</v>
      </c>
      <c r="L2366" s="14">
        <v>13.042</v>
      </c>
      <c r="M2366" s="14">
        <v>12.500999999999999</v>
      </c>
      <c r="N2366" s="14">
        <v>7.7089999999999996</v>
      </c>
      <c r="O2366" s="14">
        <v>1.7589999999999999</v>
      </c>
      <c r="P2366" s="14">
        <v>-4.1100000000000003</v>
      </c>
      <c r="Q2366" s="14">
        <v>-7.1269999999999998</v>
      </c>
      <c r="R2366" s="14">
        <v>5.3680000000000003</v>
      </c>
      <c r="S2366" s="14">
        <v>11.138</v>
      </c>
      <c r="T2366" s="14">
        <v>25.574000000000002</v>
      </c>
      <c r="U2366" s="14">
        <v>41.05</v>
      </c>
      <c r="V2366" s="14">
        <v>56.280999999999999</v>
      </c>
      <c r="W2366" s="14">
        <v>59.578000000000003</v>
      </c>
      <c r="X2366" s="14">
        <v>55.070999999999998</v>
      </c>
      <c r="Y2366" s="14">
        <v>46.406999999999996</v>
      </c>
      <c r="Z2366" s="14">
        <v>30.678999999999998</v>
      </c>
      <c r="AA2366" s="14">
        <v>17.053000000000001</v>
      </c>
      <c r="AB2366" s="14">
        <v>6.9379999999999997</v>
      </c>
      <c r="AC2366" s="14">
        <v>3.69</v>
      </c>
      <c r="AD2366" s="14">
        <v>6.6669999999999998</v>
      </c>
      <c r="AE2366" s="14">
        <v>15.866</v>
      </c>
      <c r="AF2366" s="14">
        <v>38.383000000000003</v>
      </c>
      <c r="AG2366" s="14">
        <v>58.485999999999997</v>
      </c>
      <c r="AH2366" s="14">
        <v>67.861999999999995</v>
      </c>
      <c r="AI2366" s="14">
        <v>66.918999999999997</v>
      </c>
      <c r="AJ2366" s="14">
        <v>65.028000000000006</v>
      </c>
      <c r="AK2366" s="14">
        <v>54.343000000000004</v>
      </c>
      <c r="AL2366" s="14">
        <v>38.287999999999997</v>
      </c>
      <c r="AM2366" s="14">
        <v>21.231000000000002</v>
      </c>
      <c r="AN2366" s="14">
        <v>8.3800000000000008</v>
      </c>
      <c r="AO2366" s="14">
        <v>4.3879999999999999</v>
      </c>
      <c r="AP2366" s="14">
        <v>21.524000000000001</v>
      </c>
      <c r="AQ2366" s="14">
        <v>45.393000000000001</v>
      </c>
      <c r="AR2366" s="14">
        <v>80.448999999999998</v>
      </c>
      <c r="AS2366" s="14">
        <v>80.42</v>
      </c>
      <c r="AT2366" s="14">
        <v>81.715999999999994</v>
      </c>
      <c r="AU2366" s="14">
        <v>74.37</v>
      </c>
      <c r="AV2366" s="14">
        <v>71.221999999999994</v>
      </c>
      <c r="AW2366" s="14">
        <v>64.2</v>
      </c>
      <c r="AX2366" s="14">
        <v>53.286000000000001</v>
      </c>
      <c r="AY2366" s="14">
        <v>44.768000000000001</v>
      </c>
      <c r="AZ2366" s="14">
        <v>24.198</v>
      </c>
      <c r="BA2366" s="14">
        <v>10.756</v>
      </c>
      <c r="BB2366" s="14">
        <v>8.7840000000000007</v>
      </c>
      <c r="BC2366" s="14">
        <v>21.09</v>
      </c>
      <c r="BD2366" s="14">
        <v>47.18</v>
      </c>
      <c r="BE2366" s="14">
        <v>71.224999999999994</v>
      </c>
      <c r="BF2366" s="14">
        <v>78.763000000000005</v>
      </c>
      <c r="BG2366" s="14">
        <v>77.391000000000005</v>
      </c>
      <c r="BH2366" s="14">
        <v>70.328000000000003</v>
      </c>
      <c r="BI2366" s="14">
        <v>60.576000000000001</v>
      </c>
      <c r="BJ2366" s="14">
        <v>39.970999999999997</v>
      </c>
      <c r="BK2366" s="14">
        <v>26.042000000000002</v>
      </c>
      <c r="BL2366" s="14">
        <v>10.898</v>
      </c>
      <c r="BM2366" s="14">
        <v>4.9240000000000004</v>
      </c>
      <c r="BN2366" s="14">
        <v>10.601000000000001</v>
      </c>
      <c r="BO2366" s="14">
        <v>25.972000000000001</v>
      </c>
      <c r="BP2366" s="14">
        <v>63.91</v>
      </c>
      <c r="BQ2366" s="14">
        <v>95.798000000000002</v>
      </c>
      <c r="BR2366" s="14">
        <v>122.884</v>
      </c>
      <c r="BS2366" s="14">
        <v>118.602</v>
      </c>
      <c r="BT2366" s="14">
        <v>111.32299999999999</v>
      </c>
      <c r="BU2366" s="14">
        <v>91.241</v>
      </c>
      <c r="BV2366" s="14">
        <v>61.076999999999998</v>
      </c>
      <c r="BW2366" s="14">
        <v>34.973999999999997</v>
      </c>
      <c r="BX2366" s="14">
        <v>13.47</v>
      </c>
      <c r="BY2366" s="121">
        <v>6.5570000000000004</v>
      </c>
      <c r="BZ2366" s="122" t="str">
        <f t="shared" si="217"/>
        <v>King Salmon AP</v>
      </c>
      <c r="CA2366" s="14">
        <f t="shared" si="218"/>
        <v>58.679000000000002</v>
      </c>
      <c r="CB2366" s="14">
        <f t="shared" si="219"/>
        <v>-156.66800000000001</v>
      </c>
      <c r="CC2366" s="14">
        <f t="shared" si="220"/>
        <v>1.1900204470386593</v>
      </c>
      <c r="CD2366" s="14">
        <f t="shared" si="221"/>
        <v>7576.5115335020728</v>
      </c>
      <c r="CE2366" s="102"/>
    </row>
    <row r="2367" spans="1:83" x14ac:dyDescent="0.25">
      <c r="A2367" s="14">
        <f t="shared" si="216"/>
        <v>2206.1106632040446</v>
      </c>
      <c r="B2367" s="14" t="s">
        <v>2651</v>
      </c>
      <c r="C2367" s="14">
        <v>58.683</v>
      </c>
      <c r="D2367" s="14">
        <v>32.700000000000003</v>
      </c>
      <c r="E2367" s="14">
        <v>116</v>
      </c>
      <c r="F2367" s="14">
        <v>-11.898</v>
      </c>
      <c r="G2367" s="14">
        <v>-11.263</v>
      </c>
      <c r="H2367" s="14">
        <v>-0.91</v>
      </c>
      <c r="I2367" s="14">
        <v>3.4380000000000002</v>
      </c>
      <c r="J2367" s="14">
        <v>9.0239999999999991</v>
      </c>
      <c r="K2367" s="14">
        <v>14.225</v>
      </c>
      <c r="L2367" s="14">
        <v>15.641</v>
      </c>
      <c r="M2367" s="14">
        <v>14.971</v>
      </c>
      <c r="N2367" s="14">
        <v>10.69</v>
      </c>
      <c r="O2367" s="14">
        <v>3.4529999999999998</v>
      </c>
      <c r="P2367" s="14">
        <v>-2.3090000000000002</v>
      </c>
      <c r="Q2367" s="14">
        <v>-4.9189999999999996</v>
      </c>
      <c r="R2367" s="14">
        <v>5.8860000000000001</v>
      </c>
      <c r="S2367" s="14">
        <v>13.124000000000001</v>
      </c>
      <c r="T2367" s="14">
        <v>30.053000000000001</v>
      </c>
      <c r="U2367" s="14">
        <v>44.814999999999998</v>
      </c>
      <c r="V2367" s="14">
        <v>64.897000000000006</v>
      </c>
      <c r="W2367" s="14">
        <v>73.483999999999995</v>
      </c>
      <c r="X2367" s="14">
        <v>69.448999999999998</v>
      </c>
      <c r="Y2367" s="14">
        <v>58.491999999999997</v>
      </c>
      <c r="Z2367" s="14">
        <v>37.552</v>
      </c>
      <c r="AA2367" s="14">
        <v>18.263999999999999</v>
      </c>
      <c r="AB2367" s="14">
        <v>6.6950000000000003</v>
      </c>
      <c r="AC2367" s="14">
        <v>3.2589999999999999</v>
      </c>
      <c r="AD2367" s="14">
        <v>6.7720000000000002</v>
      </c>
      <c r="AE2367" s="14">
        <v>18.135999999999999</v>
      </c>
      <c r="AF2367" s="14">
        <v>43.704999999999998</v>
      </c>
      <c r="AG2367" s="14">
        <v>66.349999999999994</v>
      </c>
      <c r="AH2367" s="14">
        <v>98.358000000000004</v>
      </c>
      <c r="AI2367" s="14">
        <v>107.33799999999999</v>
      </c>
      <c r="AJ2367" s="14">
        <v>89.355000000000004</v>
      </c>
      <c r="AK2367" s="14">
        <v>78.682000000000002</v>
      </c>
      <c r="AL2367" s="14">
        <v>50.737000000000002</v>
      </c>
      <c r="AM2367" s="14">
        <v>20.951000000000001</v>
      </c>
      <c r="AN2367" s="14">
        <v>7.2119999999999997</v>
      </c>
      <c r="AO2367" s="14">
        <v>3.4140000000000001</v>
      </c>
      <c r="AP2367" s="14">
        <v>18.355</v>
      </c>
      <c r="AQ2367" s="14">
        <v>51.182000000000002</v>
      </c>
      <c r="AR2367" s="14">
        <v>96.364999999999995</v>
      </c>
      <c r="AS2367" s="14">
        <v>107.02500000000001</v>
      </c>
      <c r="AT2367" s="14">
        <v>128.49700000000001</v>
      </c>
      <c r="AU2367" s="14">
        <v>127.621</v>
      </c>
      <c r="AV2367" s="14">
        <v>115.131</v>
      </c>
      <c r="AW2367" s="14">
        <v>116.117</v>
      </c>
      <c r="AX2367" s="14">
        <v>96.334000000000003</v>
      </c>
      <c r="AY2367" s="14">
        <v>42.34</v>
      </c>
      <c r="AZ2367" s="14">
        <v>13.968999999999999</v>
      </c>
      <c r="BA2367" s="14">
        <v>6.0670000000000002</v>
      </c>
      <c r="BB2367" s="14">
        <v>8.4960000000000004</v>
      </c>
      <c r="BC2367" s="14">
        <v>24.207000000000001</v>
      </c>
      <c r="BD2367" s="14">
        <v>59.692</v>
      </c>
      <c r="BE2367" s="14">
        <v>85.012</v>
      </c>
      <c r="BF2367" s="14">
        <v>119.575</v>
      </c>
      <c r="BG2367" s="14">
        <v>125.116</v>
      </c>
      <c r="BH2367" s="14">
        <v>115.402</v>
      </c>
      <c r="BI2367" s="14">
        <v>97.641000000000005</v>
      </c>
      <c r="BJ2367" s="14">
        <v>69.078000000000003</v>
      </c>
      <c r="BK2367" s="14">
        <v>27.463999999999999</v>
      </c>
      <c r="BL2367" s="14">
        <v>8.4309999999999992</v>
      </c>
      <c r="BM2367" s="14">
        <v>3.762</v>
      </c>
      <c r="BN2367" s="14">
        <v>10.948</v>
      </c>
      <c r="BO2367" s="14">
        <v>29.603999999999999</v>
      </c>
      <c r="BP2367" s="14">
        <v>75.373999999999995</v>
      </c>
      <c r="BQ2367" s="14">
        <v>120.631</v>
      </c>
      <c r="BR2367" s="14">
        <v>179.41</v>
      </c>
      <c r="BS2367" s="14">
        <v>196.83099999999999</v>
      </c>
      <c r="BT2367" s="14">
        <v>169.86799999999999</v>
      </c>
      <c r="BU2367" s="14">
        <v>143.09700000000001</v>
      </c>
      <c r="BV2367" s="14">
        <v>91.15</v>
      </c>
      <c r="BW2367" s="14">
        <v>36.250999999999998</v>
      </c>
      <c r="BX2367" s="14">
        <v>11.935</v>
      </c>
      <c r="BY2367" s="121">
        <v>5.5629999999999997</v>
      </c>
      <c r="BZ2367" s="122" t="str">
        <f t="shared" si="217"/>
        <v>Verebye</v>
      </c>
      <c r="CA2367" s="14">
        <f t="shared" si="218"/>
        <v>58.683</v>
      </c>
      <c r="CB2367" s="14">
        <f t="shared" si="219"/>
        <v>32.700000000000003</v>
      </c>
      <c r="CC2367" s="14">
        <f t="shared" si="220"/>
        <v>0.34650733203983342</v>
      </c>
      <c r="CD2367" s="14">
        <f t="shared" si="221"/>
        <v>2206.1106632040446</v>
      </c>
      <c r="CE2367" s="102"/>
    </row>
    <row r="2368" spans="1:83" x14ac:dyDescent="0.25">
      <c r="A2368" s="14">
        <f t="shared" si="216"/>
        <v>1308.3653453058087</v>
      </c>
      <c r="B2368" s="14" t="s">
        <v>2652</v>
      </c>
      <c r="C2368" s="14">
        <v>58.689</v>
      </c>
      <c r="D2368" s="14">
        <v>16.311</v>
      </c>
      <c r="E2368" s="14">
        <v>154.80000000000001</v>
      </c>
      <c r="F2368" s="14">
        <v>-2.198</v>
      </c>
      <c r="G2368" s="14">
        <v>-2.62</v>
      </c>
      <c r="H2368" s="14">
        <v>0.78900000000000003</v>
      </c>
      <c r="I2368" s="14">
        <v>6.4770000000000003</v>
      </c>
      <c r="J2368" s="14">
        <v>10.707000000000001</v>
      </c>
      <c r="K2368" s="14">
        <v>14.930999999999999</v>
      </c>
      <c r="L2368" s="14">
        <v>16.673999999999999</v>
      </c>
      <c r="M2368" s="14">
        <v>16.280999999999999</v>
      </c>
      <c r="N2368" s="14">
        <v>11.762</v>
      </c>
      <c r="O2368" s="14">
        <v>7.2560000000000002</v>
      </c>
      <c r="P2368" s="14">
        <v>2.4529999999999998</v>
      </c>
      <c r="Q2368" s="14">
        <v>0.222</v>
      </c>
      <c r="R2368" s="14">
        <v>4.5789999999999997</v>
      </c>
      <c r="S2368" s="14">
        <v>10.706</v>
      </c>
      <c r="T2368" s="14">
        <v>29.177</v>
      </c>
      <c r="U2368" s="14">
        <v>44.216000000000001</v>
      </c>
      <c r="V2368" s="14">
        <v>63.863999999999997</v>
      </c>
      <c r="W2368" s="14">
        <v>67.495999999999995</v>
      </c>
      <c r="X2368" s="14">
        <v>66.543999999999997</v>
      </c>
      <c r="Y2368" s="14">
        <v>53.811999999999998</v>
      </c>
      <c r="Z2368" s="14">
        <v>30.6</v>
      </c>
      <c r="AA2368" s="14">
        <v>17.068000000000001</v>
      </c>
      <c r="AB2368" s="14">
        <v>6.0179999999999998</v>
      </c>
      <c r="AC2368" s="14">
        <v>2.96</v>
      </c>
      <c r="AD2368" s="14">
        <v>4.7670000000000003</v>
      </c>
      <c r="AE2368" s="14">
        <v>12.82</v>
      </c>
      <c r="AF2368" s="14">
        <v>38.33</v>
      </c>
      <c r="AG2368" s="14">
        <v>68.739000000000004</v>
      </c>
      <c r="AH2368" s="14">
        <v>92.018000000000001</v>
      </c>
      <c r="AI2368" s="14">
        <v>97.242000000000004</v>
      </c>
      <c r="AJ2368" s="14">
        <v>84.262</v>
      </c>
      <c r="AK2368" s="14">
        <v>69.117000000000004</v>
      </c>
      <c r="AL2368" s="14">
        <v>45.256999999999998</v>
      </c>
      <c r="AM2368" s="14">
        <v>20.125</v>
      </c>
      <c r="AN2368" s="14">
        <v>7.274</v>
      </c>
      <c r="AO2368" s="14">
        <v>3.1709999999999998</v>
      </c>
      <c r="AP2368" s="14">
        <v>8.5449999999999999</v>
      </c>
      <c r="AQ2368" s="14">
        <v>27.419</v>
      </c>
      <c r="AR2368" s="14">
        <v>87.241</v>
      </c>
      <c r="AS2368" s="14">
        <v>117.111</v>
      </c>
      <c r="AT2368" s="14">
        <v>123.59699999999999</v>
      </c>
      <c r="AU2368" s="14">
        <v>116.194</v>
      </c>
      <c r="AV2368" s="14">
        <v>116.029</v>
      </c>
      <c r="AW2368" s="14">
        <v>116.127</v>
      </c>
      <c r="AX2368" s="14">
        <v>72.662999999999997</v>
      </c>
      <c r="AY2368" s="14">
        <v>41.143000000000001</v>
      </c>
      <c r="AZ2368" s="14">
        <v>18.920000000000002</v>
      </c>
      <c r="BA2368" s="14">
        <v>7.3440000000000003</v>
      </c>
      <c r="BB2368" s="14">
        <v>5.2530000000000001</v>
      </c>
      <c r="BC2368" s="14">
        <v>14.946</v>
      </c>
      <c r="BD2368" s="14">
        <v>57.476999999999997</v>
      </c>
      <c r="BE2368" s="14">
        <v>91.147999999999996</v>
      </c>
      <c r="BF2368" s="14">
        <v>117.732</v>
      </c>
      <c r="BG2368" s="14">
        <v>115.232</v>
      </c>
      <c r="BH2368" s="14">
        <v>119.449</v>
      </c>
      <c r="BI2368" s="14">
        <v>103.431</v>
      </c>
      <c r="BJ2368" s="14">
        <v>46.484000000000002</v>
      </c>
      <c r="BK2368" s="14">
        <v>25.547999999999998</v>
      </c>
      <c r="BL2368" s="14">
        <v>9.3620000000000001</v>
      </c>
      <c r="BM2368" s="14">
        <v>3.7280000000000002</v>
      </c>
      <c r="BN2368" s="14">
        <v>7.89</v>
      </c>
      <c r="BO2368" s="14">
        <v>20.751000000000001</v>
      </c>
      <c r="BP2368" s="14">
        <v>70.316999999999993</v>
      </c>
      <c r="BQ2368" s="14">
        <v>127.42100000000001</v>
      </c>
      <c r="BR2368" s="14">
        <v>173.32300000000001</v>
      </c>
      <c r="BS2368" s="14">
        <v>180.232</v>
      </c>
      <c r="BT2368" s="14">
        <v>170.833</v>
      </c>
      <c r="BU2368" s="14">
        <v>140.83600000000001</v>
      </c>
      <c r="BV2368" s="14">
        <v>71.56</v>
      </c>
      <c r="BW2368" s="14">
        <v>34.430999999999997</v>
      </c>
      <c r="BX2368" s="14">
        <v>11.566000000000001</v>
      </c>
      <c r="BY2368" s="121">
        <v>5.1790000000000003</v>
      </c>
      <c r="BZ2368" s="122" t="str">
        <f t="shared" si="217"/>
        <v>Kolmarden Stromsfors</v>
      </c>
      <c r="CA2368" s="14">
        <f t="shared" si="218"/>
        <v>58.689</v>
      </c>
      <c r="CB2368" s="14">
        <f t="shared" si="219"/>
        <v>16.311</v>
      </c>
      <c r="CC2368" s="14">
        <f t="shared" si="220"/>
        <v>0.20550110776258906</v>
      </c>
      <c r="CD2368" s="14">
        <f t="shared" si="221"/>
        <v>1308.3653453058087</v>
      </c>
      <c r="CE2368" s="102"/>
    </row>
    <row r="2369" spans="1:83" x14ac:dyDescent="0.25">
      <c r="A2369" s="14">
        <f t="shared" si="216"/>
        <v>4919.0342706083084</v>
      </c>
      <c r="B2369" s="14" t="s">
        <v>2653</v>
      </c>
      <c r="C2369" s="14">
        <v>58.704000000000001</v>
      </c>
      <c r="D2369" s="14">
        <v>81.48</v>
      </c>
      <c r="E2369" s="14">
        <v>63</v>
      </c>
      <c r="F2369" s="14">
        <v>-21.571999999999999</v>
      </c>
      <c r="G2369" s="14">
        <v>-17.936</v>
      </c>
      <c r="H2369" s="14">
        <v>-8.9469999999999992</v>
      </c>
      <c r="I2369" s="14">
        <v>-1.234</v>
      </c>
      <c r="J2369" s="14">
        <v>6.7</v>
      </c>
      <c r="K2369" s="14">
        <v>14.747</v>
      </c>
      <c r="L2369" s="14">
        <v>17.631</v>
      </c>
      <c r="M2369" s="14">
        <v>13.992000000000001</v>
      </c>
      <c r="N2369" s="14">
        <v>7.7939999999999996</v>
      </c>
      <c r="O2369" s="14">
        <v>-0.69799999999999995</v>
      </c>
      <c r="P2369" s="14">
        <v>-8.2669999999999995</v>
      </c>
      <c r="Q2369" s="14">
        <v>-15.244</v>
      </c>
      <c r="R2369" s="14">
        <v>6.2629999999999999</v>
      </c>
      <c r="S2369" s="14">
        <v>13.814</v>
      </c>
      <c r="T2369" s="14">
        <v>31.11</v>
      </c>
      <c r="U2369" s="14">
        <v>48.232999999999997</v>
      </c>
      <c r="V2369" s="14">
        <v>68.206000000000003</v>
      </c>
      <c r="W2369" s="14">
        <v>73.069999999999993</v>
      </c>
      <c r="X2369" s="14">
        <v>71.432000000000002</v>
      </c>
      <c r="Y2369" s="14">
        <v>55.41</v>
      </c>
      <c r="Z2369" s="14">
        <v>35.430999999999997</v>
      </c>
      <c r="AA2369" s="14">
        <v>20.704999999999998</v>
      </c>
      <c r="AB2369" s="14">
        <v>7.6219999999999999</v>
      </c>
      <c r="AC2369" s="14">
        <v>3.8940000000000001</v>
      </c>
      <c r="AD2369" s="14">
        <v>7.827</v>
      </c>
      <c r="AE2369" s="14">
        <v>19.056000000000001</v>
      </c>
      <c r="AF2369" s="14">
        <v>51.308</v>
      </c>
      <c r="AG2369" s="14">
        <v>73.519000000000005</v>
      </c>
      <c r="AH2369" s="14">
        <v>99.918000000000006</v>
      </c>
      <c r="AI2369" s="14">
        <v>113.468</v>
      </c>
      <c r="AJ2369" s="14">
        <v>103.93899999999999</v>
      </c>
      <c r="AK2369" s="14">
        <v>79.146000000000001</v>
      </c>
      <c r="AL2369" s="14">
        <v>49.212000000000003</v>
      </c>
      <c r="AM2369" s="14">
        <v>28.84</v>
      </c>
      <c r="AN2369" s="14">
        <v>8.9459999999999997</v>
      </c>
      <c r="AO2369" s="14">
        <v>4.4349999999999996</v>
      </c>
      <c r="AP2369" s="14">
        <v>26.971</v>
      </c>
      <c r="AQ2369" s="14">
        <v>58.2</v>
      </c>
      <c r="AR2369" s="14">
        <v>108.13</v>
      </c>
      <c r="AS2369" s="14">
        <v>117.79600000000001</v>
      </c>
      <c r="AT2369" s="14">
        <v>125.622</v>
      </c>
      <c r="AU2369" s="14">
        <v>126.89400000000001</v>
      </c>
      <c r="AV2369" s="14">
        <v>130.08699999999999</v>
      </c>
      <c r="AW2369" s="14">
        <v>114.5</v>
      </c>
      <c r="AX2369" s="14">
        <v>95.486999999999995</v>
      </c>
      <c r="AY2369" s="14">
        <v>66.188000000000002</v>
      </c>
      <c r="AZ2369" s="14">
        <v>23.437000000000001</v>
      </c>
      <c r="BA2369" s="14">
        <v>13.19</v>
      </c>
      <c r="BB2369" s="14">
        <v>10.456</v>
      </c>
      <c r="BC2369" s="14">
        <v>26.6</v>
      </c>
      <c r="BD2369" s="14">
        <v>58.972999999999999</v>
      </c>
      <c r="BE2369" s="14">
        <v>93.143000000000001</v>
      </c>
      <c r="BF2369" s="14">
        <v>121.25</v>
      </c>
      <c r="BG2369" s="14">
        <v>119.46299999999999</v>
      </c>
      <c r="BH2369" s="14">
        <v>125.499</v>
      </c>
      <c r="BI2369" s="14">
        <v>94.135999999999996</v>
      </c>
      <c r="BJ2369" s="14">
        <v>66.507000000000005</v>
      </c>
      <c r="BK2369" s="14">
        <v>34.567</v>
      </c>
      <c r="BL2369" s="14">
        <v>11.016</v>
      </c>
      <c r="BM2369" s="14">
        <v>5.34</v>
      </c>
      <c r="BN2369" s="14">
        <v>12.486000000000001</v>
      </c>
      <c r="BO2369" s="14">
        <v>31.504000000000001</v>
      </c>
      <c r="BP2369" s="14">
        <v>82.012</v>
      </c>
      <c r="BQ2369" s="14">
        <v>130.04900000000001</v>
      </c>
      <c r="BR2369" s="14">
        <v>176.77699999999999</v>
      </c>
      <c r="BS2369" s="14">
        <v>196.44499999999999</v>
      </c>
      <c r="BT2369" s="14">
        <v>191.786</v>
      </c>
      <c r="BU2369" s="14">
        <v>139.756</v>
      </c>
      <c r="BV2369" s="14">
        <v>88.501999999999995</v>
      </c>
      <c r="BW2369" s="14">
        <v>45.36</v>
      </c>
      <c r="BX2369" s="14">
        <v>14.436</v>
      </c>
      <c r="BY2369" s="121">
        <v>6.9809999999999999</v>
      </c>
      <c r="BZ2369" s="122" t="str">
        <f t="shared" si="217"/>
        <v>Parabel</v>
      </c>
      <c r="CA2369" s="14">
        <f t="shared" si="218"/>
        <v>58.704000000000001</v>
      </c>
      <c r="CB2369" s="14">
        <f t="shared" si="219"/>
        <v>81.48</v>
      </c>
      <c r="CC2369" s="14">
        <f t="shared" si="220"/>
        <v>0.77261828690202206</v>
      </c>
      <c r="CD2369" s="14">
        <f t="shared" si="221"/>
        <v>4919.0342706083084</v>
      </c>
      <c r="CE2369" s="102"/>
    </row>
    <row r="2370" spans="1:83" x14ac:dyDescent="0.25">
      <c r="A2370" s="14">
        <f t="shared" si="216"/>
        <v>5731.3712714575759</v>
      </c>
      <c r="B2370" s="14" t="s">
        <v>2654</v>
      </c>
      <c r="C2370" s="14">
        <v>58.706000000000003</v>
      </c>
      <c r="D2370" s="14">
        <v>-98.512</v>
      </c>
      <c r="E2370" s="14">
        <v>281.3</v>
      </c>
      <c r="F2370" s="14">
        <v>-13.02</v>
      </c>
      <c r="G2370" s="14">
        <v>-17.713999999999999</v>
      </c>
      <c r="H2370" s="14">
        <v>-3.4510000000000001</v>
      </c>
      <c r="I2370" s="14">
        <v>1.0469999999999999</v>
      </c>
      <c r="J2370" s="14">
        <v>10.215</v>
      </c>
      <c r="K2370" s="14">
        <v>16.106999999999999</v>
      </c>
      <c r="L2370" s="14">
        <v>19.309000000000001</v>
      </c>
      <c r="M2370" s="14">
        <v>18.484000000000002</v>
      </c>
      <c r="N2370" s="14">
        <v>12.677</v>
      </c>
      <c r="O2370" s="14">
        <v>6.5629999999999997</v>
      </c>
      <c r="P2370" s="14">
        <v>1.546</v>
      </c>
      <c r="Q2370" s="14">
        <v>-7.6779999999999999</v>
      </c>
      <c r="R2370" s="14">
        <v>5.6909999999999998</v>
      </c>
      <c r="S2370" s="14">
        <v>13.098000000000001</v>
      </c>
      <c r="T2370" s="14">
        <v>29.452000000000002</v>
      </c>
      <c r="U2370" s="14">
        <v>47.627000000000002</v>
      </c>
      <c r="V2370" s="14">
        <v>73.873000000000005</v>
      </c>
      <c r="W2370" s="14">
        <v>86.222999999999999</v>
      </c>
      <c r="X2370" s="14">
        <v>79.869</v>
      </c>
      <c r="Y2370" s="14">
        <v>53.393000000000001</v>
      </c>
      <c r="Z2370" s="14">
        <v>34.637999999999998</v>
      </c>
      <c r="AA2370" s="14">
        <v>18.629000000000001</v>
      </c>
      <c r="AB2370" s="14">
        <v>7.0380000000000003</v>
      </c>
      <c r="AC2370" s="14">
        <v>4.6589999999999998</v>
      </c>
      <c r="AD2370" s="14">
        <v>6.673</v>
      </c>
      <c r="AE2370" s="14">
        <v>19.399000000000001</v>
      </c>
      <c r="AF2370" s="14">
        <v>50.256999999999998</v>
      </c>
      <c r="AG2370" s="14">
        <v>77.557000000000002</v>
      </c>
      <c r="AH2370" s="14">
        <v>102.042</v>
      </c>
      <c r="AI2370" s="14">
        <v>113.16500000000001</v>
      </c>
      <c r="AJ2370" s="14">
        <v>109.032</v>
      </c>
      <c r="AK2370" s="14">
        <v>77.138999999999996</v>
      </c>
      <c r="AL2370" s="14">
        <v>43.865000000000002</v>
      </c>
      <c r="AM2370" s="14">
        <v>22.265999999999998</v>
      </c>
      <c r="AN2370" s="14">
        <v>10.896000000000001</v>
      </c>
      <c r="AO2370" s="14">
        <v>7.29</v>
      </c>
      <c r="AP2370" s="14">
        <v>39.808999999999997</v>
      </c>
      <c r="AQ2370" s="14">
        <v>77.953999999999994</v>
      </c>
      <c r="AR2370" s="14">
        <v>118.678</v>
      </c>
      <c r="AS2370" s="14">
        <v>113.196</v>
      </c>
      <c r="AT2370" s="14">
        <v>126.518</v>
      </c>
      <c r="AU2370" s="14">
        <v>117.902</v>
      </c>
      <c r="AV2370" s="14">
        <v>112.946</v>
      </c>
      <c r="AW2370" s="14">
        <v>95.769000000000005</v>
      </c>
      <c r="AX2370" s="14">
        <v>73.051000000000002</v>
      </c>
      <c r="AY2370" s="14">
        <v>42.853000000000002</v>
      </c>
      <c r="AZ2370" s="14">
        <v>48.991</v>
      </c>
      <c r="BA2370" s="14">
        <v>53.151000000000003</v>
      </c>
      <c r="BB2370" s="14">
        <v>18.972000000000001</v>
      </c>
      <c r="BC2370" s="14">
        <v>47.457000000000001</v>
      </c>
      <c r="BD2370" s="14">
        <v>84.040999999999997</v>
      </c>
      <c r="BE2370" s="14">
        <v>105.795</v>
      </c>
      <c r="BF2370" s="14">
        <v>141.96</v>
      </c>
      <c r="BG2370" s="14">
        <v>140.87899999999999</v>
      </c>
      <c r="BH2370" s="14">
        <v>126.5</v>
      </c>
      <c r="BI2370" s="14">
        <v>101.959</v>
      </c>
      <c r="BJ2370" s="14">
        <v>47.448999999999998</v>
      </c>
      <c r="BK2370" s="14">
        <v>23.57</v>
      </c>
      <c r="BL2370" s="14">
        <v>23.399000000000001</v>
      </c>
      <c r="BM2370" s="14">
        <v>18.661999999999999</v>
      </c>
      <c r="BN2370" s="14">
        <v>12.516</v>
      </c>
      <c r="BO2370" s="14">
        <v>34.003999999999998</v>
      </c>
      <c r="BP2370" s="14">
        <v>84.39</v>
      </c>
      <c r="BQ2370" s="14">
        <v>125.113</v>
      </c>
      <c r="BR2370" s="14">
        <v>181.404</v>
      </c>
      <c r="BS2370" s="14">
        <v>189.55099999999999</v>
      </c>
      <c r="BT2370" s="14">
        <v>174.346</v>
      </c>
      <c r="BU2370" s="14">
        <v>123.744</v>
      </c>
      <c r="BV2370" s="14">
        <v>75.772000000000006</v>
      </c>
      <c r="BW2370" s="14">
        <v>36.658000000000001</v>
      </c>
      <c r="BX2370" s="14">
        <v>16.597999999999999</v>
      </c>
      <c r="BY2370" s="121">
        <v>10.757</v>
      </c>
      <c r="BZ2370" s="122" t="str">
        <f t="shared" si="217"/>
        <v>Tadoule Lake AP</v>
      </c>
      <c r="CA2370" s="14">
        <f t="shared" si="218"/>
        <v>58.706000000000003</v>
      </c>
      <c r="CB2370" s="14">
        <f t="shared" si="219"/>
        <v>-98.512</v>
      </c>
      <c r="CC2370" s="14">
        <f t="shared" si="220"/>
        <v>0.90020967729615198</v>
      </c>
      <c r="CD2370" s="14">
        <f t="shared" si="221"/>
        <v>5731.3712714575759</v>
      </c>
      <c r="CE2370" s="102"/>
    </row>
    <row r="2371" spans="1:83" x14ac:dyDescent="0.25">
      <c r="A2371" s="14">
        <f t="shared" si="216"/>
        <v>6380.3992555316308</v>
      </c>
      <c r="B2371" s="14" t="s">
        <v>2655</v>
      </c>
      <c r="C2371" s="14">
        <v>58.710999999999999</v>
      </c>
      <c r="D2371" s="14">
        <v>-113.866</v>
      </c>
      <c r="E2371" s="14">
        <v>240.8</v>
      </c>
      <c r="F2371" s="14">
        <v>-19.475999999999999</v>
      </c>
      <c r="G2371" s="14">
        <v>-14.073</v>
      </c>
      <c r="H2371" s="14">
        <v>-9.7349999999999994</v>
      </c>
      <c r="I2371" s="14">
        <v>1.9359999999999999</v>
      </c>
      <c r="J2371" s="14">
        <v>9.43</v>
      </c>
      <c r="K2371" s="14">
        <v>15.022</v>
      </c>
      <c r="L2371" s="14">
        <v>17.324999999999999</v>
      </c>
      <c r="M2371" s="14">
        <v>15.288</v>
      </c>
      <c r="N2371" s="14">
        <v>9.2119999999999997</v>
      </c>
      <c r="O2371" s="14">
        <v>2.4550000000000001</v>
      </c>
      <c r="P2371" s="14">
        <v>-8.5229999999999997</v>
      </c>
      <c r="Q2371" s="14">
        <v>-18.300999999999998</v>
      </c>
      <c r="R2371" s="14">
        <v>5.7480000000000002</v>
      </c>
      <c r="S2371" s="14">
        <v>12.349</v>
      </c>
      <c r="T2371" s="14">
        <v>28.692</v>
      </c>
      <c r="U2371" s="14">
        <v>49.128999999999998</v>
      </c>
      <c r="V2371" s="14">
        <v>68.231999999999999</v>
      </c>
      <c r="W2371" s="14">
        <v>80.784000000000006</v>
      </c>
      <c r="X2371" s="14">
        <v>75.260999999999996</v>
      </c>
      <c r="Y2371" s="14">
        <v>56.05</v>
      </c>
      <c r="Z2371" s="14">
        <v>29.295000000000002</v>
      </c>
      <c r="AA2371" s="14">
        <v>17.268999999999998</v>
      </c>
      <c r="AB2371" s="14">
        <v>6.9989999999999997</v>
      </c>
      <c r="AC2371" s="14">
        <v>4.0389999999999997</v>
      </c>
      <c r="AD2371" s="14">
        <v>9.4019999999999992</v>
      </c>
      <c r="AE2371" s="14">
        <v>23.283999999999999</v>
      </c>
      <c r="AF2371" s="14">
        <v>54.401000000000003</v>
      </c>
      <c r="AG2371" s="14">
        <v>92.421999999999997</v>
      </c>
      <c r="AH2371" s="14">
        <v>117.584</v>
      </c>
      <c r="AI2371" s="14">
        <v>114.901</v>
      </c>
      <c r="AJ2371" s="14">
        <v>117.089</v>
      </c>
      <c r="AK2371" s="14">
        <v>71.882000000000005</v>
      </c>
      <c r="AL2371" s="14">
        <v>57.578000000000003</v>
      </c>
      <c r="AM2371" s="14">
        <v>28.45</v>
      </c>
      <c r="AN2371" s="14">
        <v>12.609</v>
      </c>
      <c r="AO2371" s="14">
        <v>7.1</v>
      </c>
      <c r="AP2371" s="14">
        <v>38.951999999999998</v>
      </c>
      <c r="AQ2371" s="14">
        <v>80.393000000000001</v>
      </c>
      <c r="AR2371" s="14">
        <v>119.20699999999999</v>
      </c>
      <c r="AS2371" s="14">
        <v>138.27699999999999</v>
      </c>
      <c r="AT2371" s="14">
        <v>130.99299999999999</v>
      </c>
      <c r="AU2371" s="14">
        <v>115.041</v>
      </c>
      <c r="AV2371" s="14">
        <v>115.46299999999999</v>
      </c>
      <c r="AW2371" s="14">
        <v>110.937</v>
      </c>
      <c r="AX2371" s="14">
        <v>105.98</v>
      </c>
      <c r="AY2371" s="14">
        <v>80.271000000000001</v>
      </c>
      <c r="AZ2371" s="14">
        <v>48.527000000000001</v>
      </c>
      <c r="BA2371" s="14">
        <v>50.951999999999998</v>
      </c>
      <c r="BB2371" s="14">
        <v>14.531000000000001</v>
      </c>
      <c r="BC2371" s="14">
        <v>36.966000000000001</v>
      </c>
      <c r="BD2371" s="14">
        <v>75.683999999999997</v>
      </c>
      <c r="BE2371" s="14">
        <v>122.221</v>
      </c>
      <c r="BF2371" s="14">
        <v>133.88300000000001</v>
      </c>
      <c r="BG2371" s="14">
        <v>125.523</v>
      </c>
      <c r="BH2371" s="14">
        <v>129.62200000000001</v>
      </c>
      <c r="BI2371" s="14">
        <v>99.301000000000002</v>
      </c>
      <c r="BJ2371" s="14">
        <v>77.724000000000004</v>
      </c>
      <c r="BK2371" s="14">
        <v>47.494</v>
      </c>
      <c r="BL2371" s="14">
        <v>19.762</v>
      </c>
      <c r="BM2371" s="14">
        <v>17.036000000000001</v>
      </c>
      <c r="BN2371" s="14">
        <v>12.709</v>
      </c>
      <c r="BO2371" s="14">
        <v>34.029000000000003</v>
      </c>
      <c r="BP2371" s="14">
        <v>84.221999999999994</v>
      </c>
      <c r="BQ2371" s="14">
        <v>146.81100000000001</v>
      </c>
      <c r="BR2371" s="14">
        <v>186.32499999999999</v>
      </c>
      <c r="BS2371" s="14">
        <v>183.38200000000001</v>
      </c>
      <c r="BT2371" s="14">
        <v>178.87100000000001</v>
      </c>
      <c r="BU2371" s="14">
        <v>137.36500000000001</v>
      </c>
      <c r="BV2371" s="14">
        <v>86.572000000000003</v>
      </c>
      <c r="BW2371" s="14">
        <v>43.969000000000001</v>
      </c>
      <c r="BX2371" s="14">
        <v>16.981000000000002</v>
      </c>
      <c r="BY2371" s="121">
        <v>9.7789999999999999</v>
      </c>
      <c r="BZ2371" s="122" t="str">
        <f t="shared" si="217"/>
        <v>Garden River AP</v>
      </c>
      <c r="CA2371" s="14">
        <f t="shared" si="218"/>
        <v>58.710999999999999</v>
      </c>
      <c r="CB2371" s="14">
        <f t="shared" si="219"/>
        <v>-113.866</v>
      </c>
      <c r="CC2371" s="14">
        <f t="shared" si="220"/>
        <v>1.0021505993594491</v>
      </c>
      <c r="CD2371" s="14">
        <f t="shared" si="221"/>
        <v>6380.3992555316308</v>
      </c>
      <c r="CE2371" s="102"/>
    </row>
    <row r="2372" spans="1:83" x14ac:dyDescent="0.25">
      <c r="A2372" s="14">
        <f t="shared" si="216"/>
        <v>1247.1941313127284</v>
      </c>
      <c r="B2372" s="14" t="s">
        <v>2656</v>
      </c>
      <c r="C2372" s="14">
        <v>58.716000000000001</v>
      </c>
      <c r="D2372" s="14">
        <v>15.03</v>
      </c>
      <c r="E2372" s="14">
        <v>225.1</v>
      </c>
      <c r="F2372" s="14">
        <v>-2.4980000000000002</v>
      </c>
      <c r="G2372" s="14">
        <v>-2.9969999999999999</v>
      </c>
      <c r="H2372" s="14">
        <v>0.189</v>
      </c>
      <c r="I2372" s="14">
        <v>5.1559999999999997</v>
      </c>
      <c r="J2372" s="14">
        <v>10.879</v>
      </c>
      <c r="K2372" s="14">
        <v>14.375999999999999</v>
      </c>
      <c r="L2372" s="14">
        <v>16.843</v>
      </c>
      <c r="M2372" s="14">
        <v>15.4</v>
      </c>
      <c r="N2372" s="14">
        <v>10.965</v>
      </c>
      <c r="O2372" s="14">
        <v>7.4119999999999999</v>
      </c>
      <c r="P2372" s="14">
        <v>3.4630000000000001</v>
      </c>
      <c r="Q2372" s="14">
        <v>1.181</v>
      </c>
      <c r="R2372" s="14">
        <v>4.2699999999999996</v>
      </c>
      <c r="S2372" s="14">
        <v>10.478</v>
      </c>
      <c r="T2372" s="14">
        <v>29.048999999999999</v>
      </c>
      <c r="U2372" s="14">
        <v>45.822000000000003</v>
      </c>
      <c r="V2372" s="14">
        <v>63.258000000000003</v>
      </c>
      <c r="W2372" s="14">
        <v>75.185000000000002</v>
      </c>
      <c r="X2372" s="14">
        <v>72.856999999999999</v>
      </c>
      <c r="Y2372" s="14">
        <v>55.804000000000002</v>
      </c>
      <c r="Z2372" s="14">
        <v>38.223999999999997</v>
      </c>
      <c r="AA2372" s="14">
        <v>18.869</v>
      </c>
      <c r="AB2372" s="14">
        <v>6.4770000000000003</v>
      </c>
      <c r="AC2372" s="14">
        <v>2.71</v>
      </c>
      <c r="AD2372" s="14">
        <v>4.8029999999999999</v>
      </c>
      <c r="AE2372" s="14">
        <v>12.055999999999999</v>
      </c>
      <c r="AF2372" s="14">
        <v>37.043999999999997</v>
      </c>
      <c r="AG2372" s="14">
        <v>62.375999999999998</v>
      </c>
      <c r="AH2372" s="14">
        <v>97.263999999999996</v>
      </c>
      <c r="AI2372" s="14">
        <v>98.353999999999999</v>
      </c>
      <c r="AJ2372" s="14">
        <v>95.138999999999996</v>
      </c>
      <c r="AK2372" s="14">
        <v>75.119</v>
      </c>
      <c r="AL2372" s="14">
        <v>47.054000000000002</v>
      </c>
      <c r="AM2372" s="14">
        <v>21.416</v>
      </c>
      <c r="AN2372" s="14">
        <v>6.798</v>
      </c>
      <c r="AO2372" s="14">
        <v>3.0409999999999999</v>
      </c>
      <c r="AP2372" s="14">
        <v>11.406000000000001</v>
      </c>
      <c r="AQ2372" s="14">
        <v>22.204000000000001</v>
      </c>
      <c r="AR2372" s="14">
        <v>79.38</v>
      </c>
      <c r="AS2372" s="14">
        <v>101.95399999999999</v>
      </c>
      <c r="AT2372" s="14">
        <v>126.68600000000001</v>
      </c>
      <c r="AU2372" s="14">
        <v>126.651</v>
      </c>
      <c r="AV2372" s="14">
        <v>125.657</v>
      </c>
      <c r="AW2372" s="14">
        <v>119.429</v>
      </c>
      <c r="AX2372" s="14">
        <v>85.117000000000004</v>
      </c>
      <c r="AY2372" s="14">
        <v>42.654000000000003</v>
      </c>
      <c r="AZ2372" s="14">
        <v>10.855</v>
      </c>
      <c r="BA2372" s="14">
        <v>5.2110000000000003</v>
      </c>
      <c r="BB2372" s="14">
        <v>5.9029999999999996</v>
      </c>
      <c r="BC2372" s="14">
        <v>13.369</v>
      </c>
      <c r="BD2372" s="14">
        <v>55.078000000000003</v>
      </c>
      <c r="BE2372" s="14">
        <v>80.998000000000005</v>
      </c>
      <c r="BF2372" s="14">
        <v>112.80800000000001</v>
      </c>
      <c r="BG2372" s="14">
        <v>132.733</v>
      </c>
      <c r="BH2372" s="14">
        <v>126.50700000000001</v>
      </c>
      <c r="BI2372" s="14">
        <v>104.994</v>
      </c>
      <c r="BJ2372" s="14">
        <v>63.686</v>
      </c>
      <c r="BK2372" s="14">
        <v>27.927</v>
      </c>
      <c r="BL2372" s="14">
        <v>7.3769999999999998</v>
      </c>
      <c r="BM2372" s="14">
        <v>3.1269999999999998</v>
      </c>
      <c r="BN2372" s="14">
        <v>7.6379999999999999</v>
      </c>
      <c r="BO2372" s="14">
        <v>19.329999999999998</v>
      </c>
      <c r="BP2372" s="14">
        <v>66.88</v>
      </c>
      <c r="BQ2372" s="14">
        <v>115.93899999999999</v>
      </c>
      <c r="BR2372" s="14">
        <v>176.26499999999999</v>
      </c>
      <c r="BS2372" s="14">
        <v>194.96</v>
      </c>
      <c r="BT2372" s="14">
        <v>184.63200000000001</v>
      </c>
      <c r="BU2372" s="14">
        <v>143.97499999999999</v>
      </c>
      <c r="BV2372" s="14">
        <v>84.49</v>
      </c>
      <c r="BW2372" s="14">
        <v>36.973999999999997</v>
      </c>
      <c r="BX2372" s="14">
        <v>11.212999999999999</v>
      </c>
      <c r="BY2372" s="121">
        <v>4.649</v>
      </c>
      <c r="BZ2372" s="122" t="str">
        <f t="shared" si="217"/>
        <v>Kettstaka</v>
      </c>
      <c r="CA2372" s="14">
        <f t="shared" si="218"/>
        <v>58.716000000000001</v>
      </c>
      <c r="CB2372" s="14">
        <f t="shared" si="219"/>
        <v>15.03</v>
      </c>
      <c r="CC2372" s="14">
        <f t="shared" si="220"/>
        <v>0.19589312457665242</v>
      </c>
      <c r="CD2372" s="14">
        <f t="shared" si="221"/>
        <v>1247.1941313127284</v>
      </c>
      <c r="CE2372" s="102"/>
    </row>
    <row r="2373" spans="1:83" x14ac:dyDescent="0.25">
      <c r="A2373" s="14">
        <f t="shared" si="216"/>
        <v>4103.7588871726084</v>
      </c>
      <c r="B2373" s="14" t="s">
        <v>2657</v>
      </c>
      <c r="C2373" s="14">
        <v>58.716999999999999</v>
      </c>
      <c r="D2373" s="14">
        <v>66.082999999999998</v>
      </c>
      <c r="E2373" s="14">
        <v>81.2</v>
      </c>
      <c r="F2373" s="14">
        <v>-17.347000000000001</v>
      </c>
      <c r="G2373" s="14">
        <v>-14.002000000000001</v>
      </c>
      <c r="H2373" s="14">
        <v>-6.0090000000000003</v>
      </c>
      <c r="I2373" s="14">
        <v>2.0790000000000002</v>
      </c>
      <c r="J2373" s="14">
        <v>10.308</v>
      </c>
      <c r="K2373" s="14">
        <v>15.151999999999999</v>
      </c>
      <c r="L2373" s="14">
        <v>17.132000000000001</v>
      </c>
      <c r="M2373" s="14">
        <v>13.504</v>
      </c>
      <c r="N2373" s="14">
        <v>8.5389999999999997</v>
      </c>
      <c r="O2373" s="14">
        <v>-8.0000000000000002E-3</v>
      </c>
      <c r="P2373" s="14">
        <v>-9.4640000000000004</v>
      </c>
      <c r="Q2373" s="14">
        <v>-13.214</v>
      </c>
      <c r="R2373" s="14">
        <v>5.8230000000000004</v>
      </c>
      <c r="S2373" s="14">
        <v>13.712</v>
      </c>
      <c r="T2373" s="14">
        <v>31.132000000000001</v>
      </c>
      <c r="U2373" s="14">
        <v>48.76</v>
      </c>
      <c r="V2373" s="14">
        <v>65.430000000000007</v>
      </c>
      <c r="W2373" s="14">
        <v>72.78</v>
      </c>
      <c r="X2373" s="14">
        <v>73.563999999999993</v>
      </c>
      <c r="Y2373" s="14">
        <v>53.171999999999997</v>
      </c>
      <c r="Z2373" s="14">
        <v>36.302</v>
      </c>
      <c r="AA2373" s="14">
        <v>19.116</v>
      </c>
      <c r="AB2373" s="14">
        <v>8.0090000000000003</v>
      </c>
      <c r="AC2373" s="14">
        <v>3.5910000000000002</v>
      </c>
      <c r="AD2373" s="14">
        <v>6.6529999999999996</v>
      </c>
      <c r="AE2373" s="14">
        <v>18.533000000000001</v>
      </c>
      <c r="AF2373" s="14">
        <v>46.234000000000002</v>
      </c>
      <c r="AG2373" s="14">
        <v>76.870999999999995</v>
      </c>
      <c r="AH2373" s="14">
        <v>101.699</v>
      </c>
      <c r="AI2373" s="14">
        <v>106.122</v>
      </c>
      <c r="AJ2373" s="14">
        <v>101.155</v>
      </c>
      <c r="AK2373" s="14">
        <v>73.022000000000006</v>
      </c>
      <c r="AL2373" s="14">
        <v>50.523000000000003</v>
      </c>
      <c r="AM2373" s="14">
        <v>23.646000000000001</v>
      </c>
      <c r="AN2373" s="14">
        <v>9.1590000000000007</v>
      </c>
      <c r="AO2373" s="14">
        <v>3.7610000000000001</v>
      </c>
      <c r="AP2373" s="14">
        <v>17.564</v>
      </c>
      <c r="AQ2373" s="14">
        <v>55.219000000000001</v>
      </c>
      <c r="AR2373" s="14">
        <v>105.161</v>
      </c>
      <c r="AS2373" s="14">
        <v>120.40600000000001</v>
      </c>
      <c r="AT2373" s="14">
        <v>132.285</v>
      </c>
      <c r="AU2373" s="14">
        <v>125.684</v>
      </c>
      <c r="AV2373" s="14">
        <v>126.161</v>
      </c>
      <c r="AW2373" s="14">
        <v>111.706</v>
      </c>
      <c r="AX2373" s="14">
        <v>90.447000000000003</v>
      </c>
      <c r="AY2373" s="14">
        <v>54.43</v>
      </c>
      <c r="AZ2373" s="14">
        <v>26.678999999999998</v>
      </c>
      <c r="BA2373" s="14">
        <v>7.7930000000000001</v>
      </c>
      <c r="BB2373" s="14">
        <v>7.9130000000000003</v>
      </c>
      <c r="BC2373" s="14">
        <v>26.675000000000001</v>
      </c>
      <c r="BD2373" s="14">
        <v>62.905000000000001</v>
      </c>
      <c r="BE2373" s="14">
        <v>95.659000000000006</v>
      </c>
      <c r="BF2373" s="14">
        <v>124.95699999999999</v>
      </c>
      <c r="BG2373" s="14">
        <v>124.27200000000001</v>
      </c>
      <c r="BH2373" s="14">
        <v>127.85599999999999</v>
      </c>
      <c r="BI2373" s="14">
        <v>96.680999999999997</v>
      </c>
      <c r="BJ2373" s="14">
        <v>61.63</v>
      </c>
      <c r="BK2373" s="14">
        <v>31.053999999999998</v>
      </c>
      <c r="BL2373" s="14">
        <v>12.722</v>
      </c>
      <c r="BM2373" s="14">
        <v>4.391</v>
      </c>
      <c r="BN2373" s="14">
        <v>10.696999999999999</v>
      </c>
      <c r="BO2373" s="14">
        <v>30.991</v>
      </c>
      <c r="BP2373" s="14">
        <v>81.021000000000001</v>
      </c>
      <c r="BQ2373" s="14">
        <v>132.59100000000001</v>
      </c>
      <c r="BR2373" s="14">
        <v>184.15299999999999</v>
      </c>
      <c r="BS2373" s="14">
        <v>193.93600000000001</v>
      </c>
      <c r="BT2373" s="14">
        <v>186.626</v>
      </c>
      <c r="BU2373" s="14">
        <v>138.66200000000001</v>
      </c>
      <c r="BV2373" s="14">
        <v>85.625</v>
      </c>
      <c r="BW2373" s="14">
        <v>40.198999999999998</v>
      </c>
      <c r="BX2373" s="14">
        <v>15.292999999999999</v>
      </c>
      <c r="BY2373" s="121">
        <v>6.1870000000000003</v>
      </c>
      <c r="BZ2373" s="122" t="str">
        <f t="shared" si="217"/>
        <v>Kuminskaya</v>
      </c>
      <c r="CA2373" s="14">
        <f t="shared" si="218"/>
        <v>58.716999999999999</v>
      </c>
      <c r="CB2373" s="14">
        <f t="shared" si="219"/>
        <v>66.082999999999998</v>
      </c>
      <c r="CC2373" s="14">
        <f t="shared" si="220"/>
        <v>0.64456537337239483</v>
      </c>
      <c r="CD2373" s="14">
        <f t="shared" si="221"/>
        <v>4103.7588871726084</v>
      </c>
      <c r="CE2373" s="102"/>
    </row>
    <row r="2374" spans="1:83" x14ac:dyDescent="0.25">
      <c r="A2374" s="14">
        <f t="shared" si="216"/>
        <v>1930.092330829254</v>
      </c>
      <c r="B2374" s="14" t="s">
        <v>2658</v>
      </c>
      <c r="C2374" s="14">
        <v>58.732999999999997</v>
      </c>
      <c r="D2374" s="14">
        <v>27.832999999999998</v>
      </c>
      <c r="E2374" s="14">
        <v>40</v>
      </c>
      <c r="F2374" s="14">
        <v>-7.2590000000000003</v>
      </c>
      <c r="G2374" s="14">
        <v>-5.5410000000000004</v>
      </c>
      <c r="H2374" s="14">
        <v>-1.9450000000000001</v>
      </c>
      <c r="I2374" s="14">
        <v>3.9119999999999999</v>
      </c>
      <c r="J2374" s="14">
        <v>10.943</v>
      </c>
      <c r="K2374" s="14">
        <v>15.488</v>
      </c>
      <c r="L2374" s="14">
        <v>17.863</v>
      </c>
      <c r="M2374" s="14">
        <v>16.079000000000001</v>
      </c>
      <c r="N2374" s="14">
        <v>12.407</v>
      </c>
      <c r="O2374" s="14">
        <v>5.5839999999999996</v>
      </c>
      <c r="P2374" s="14">
        <v>2.06</v>
      </c>
      <c r="Q2374" s="14">
        <v>-3.0720000000000001</v>
      </c>
      <c r="R2374" s="14">
        <v>5.0570000000000004</v>
      </c>
      <c r="S2374" s="14">
        <v>13.422000000000001</v>
      </c>
      <c r="T2374" s="14">
        <v>29.600999999999999</v>
      </c>
      <c r="U2374" s="14">
        <v>46.904000000000003</v>
      </c>
      <c r="V2374" s="14">
        <v>66.588999999999999</v>
      </c>
      <c r="W2374" s="14">
        <v>72.126999999999995</v>
      </c>
      <c r="X2374" s="14">
        <v>72.03</v>
      </c>
      <c r="Y2374" s="14">
        <v>56.896999999999998</v>
      </c>
      <c r="Z2374" s="14">
        <v>38.072000000000003</v>
      </c>
      <c r="AA2374" s="14">
        <v>19.094999999999999</v>
      </c>
      <c r="AB2374" s="14">
        <v>6.52</v>
      </c>
      <c r="AC2374" s="14">
        <v>3.016</v>
      </c>
      <c r="AD2374" s="14">
        <v>5.5090000000000003</v>
      </c>
      <c r="AE2374" s="14">
        <v>16.88</v>
      </c>
      <c r="AF2374" s="14">
        <v>42.392000000000003</v>
      </c>
      <c r="AG2374" s="14">
        <v>61.981000000000002</v>
      </c>
      <c r="AH2374" s="14">
        <v>94.626000000000005</v>
      </c>
      <c r="AI2374" s="14">
        <v>107.15300000000001</v>
      </c>
      <c r="AJ2374" s="14">
        <v>92.841999999999999</v>
      </c>
      <c r="AK2374" s="14">
        <v>76.5</v>
      </c>
      <c r="AL2374" s="14">
        <v>46.91</v>
      </c>
      <c r="AM2374" s="14">
        <v>21.498000000000001</v>
      </c>
      <c r="AN2374" s="14">
        <v>6.8579999999999997</v>
      </c>
      <c r="AO2374" s="14">
        <v>3.052</v>
      </c>
      <c r="AP2374" s="14">
        <v>10.608000000000001</v>
      </c>
      <c r="AQ2374" s="14">
        <v>39.408000000000001</v>
      </c>
      <c r="AR2374" s="14">
        <v>91.298000000000002</v>
      </c>
      <c r="AS2374" s="14">
        <v>96.373000000000005</v>
      </c>
      <c r="AT2374" s="14">
        <v>127.313</v>
      </c>
      <c r="AU2374" s="14">
        <v>124.485</v>
      </c>
      <c r="AV2374" s="14">
        <v>118.733</v>
      </c>
      <c r="AW2374" s="14">
        <v>114.038</v>
      </c>
      <c r="AX2374" s="14">
        <v>87.606999999999999</v>
      </c>
      <c r="AY2374" s="14">
        <v>42.192999999999998</v>
      </c>
      <c r="AZ2374" s="14">
        <v>11.102</v>
      </c>
      <c r="BA2374" s="14">
        <v>3.823</v>
      </c>
      <c r="BB2374" s="14">
        <v>6.1349999999999998</v>
      </c>
      <c r="BC2374" s="14">
        <v>20.890999999999998</v>
      </c>
      <c r="BD2374" s="14">
        <v>54.033999999999999</v>
      </c>
      <c r="BE2374" s="14">
        <v>81.903000000000006</v>
      </c>
      <c r="BF2374" s="14">
        <v>120.303</v>
      </c>
      <c r="BG2374" s="14">
        <v>118.54600000000001</v>
      </c>
      <c r="BH2374" s="14">
        <v>117.87</v>
      </c>
      <c r="BI2374" s="14">
        <v>97.427999999999997</v>
      </c>
      <c r="BJ2374" s="14">
        <v>65.849999999999994</v>
      </c>
      <c r="BK2374" s="14">
        <v>27.521999999999998</v>
      </c>
      <c r="BL2374" s="14">
        <v>7.4749999999999996</v>
      </c>
      <c r="BM2374" s="14">
        <v>3.0870000000000002</v>
      </c>
      <c r="BN2374" s="14">
        <v>8.9049999999999994</v>
      </c>
      <c r="BO2374" s="14">
        <v>27.015999999999998</v>
      </c>
      <c r="BP2374" s="14">
        <v>71.736999999999995</v>
      </c>
      <c r="BQ2374" s="14">
        <v>113.559</v>
      </c>
      <c r="BR2374" s="14">
        <v>177.815</v>
      </c>
      <c r="BS2374" s="14">
        <v>191.822</v>
      </c>
      <c r="BT2374" s="14">
        <v>174.81800000000001</v>
      </c>
      <c r="BU2374" s="14">
        <v>140.48599999999999</v>
      </c>
      <c r="BV2374" s="14">
        <v>85.984999999999999</v>
      </c>
      <c r="BW2374" s="14">
        <v>36.93</v>
      </c>
      <c r="BX2374" s="14">
        <v>11.384</v>
      </c>
      <c r="BY2374" s="121">
        <v>5.0640000000000001</v>
      </c>
      <c r="BZ2374" s="122" t="str">
        <f t="shared" si="217"/>
        <v>Gdov</v>
      </c>
      <c r="CA2374" s="14">
        <f t="shared" si="218"/>
        <v>58.732999999999997</v>
      </c>
      <c r="CB2374" s="14">
        <f t="shared" si="219"/>
        <v>27.832999999999998</v>
      </c>
      <c r="CC2374" s="14">
        <f t="shared" si="220"/>
        <v>0.30315394204879537</v>
      </c>
      <c r="CD2374" s="14">
        <f t="shared" si="221"/>
        <v>1930.092330829254</v>
      </c>
      <c r="CE2374" s="102"/>
    </row>
    <row r="2375" spans="1:83" x14ac:dyDescent="0.25">
      <c r="A2375" s="14">
        <f t="shared" si="216"/>
        <v>6970.6332609243609</v>
      </c>
      <c r="B2375" s="14" t="s">
        <v>2659</v>
      </c>
      <c r="C2375" s="14">
        <v>58.732999999999997</v>
      </c>
      <c r="D2375" s="14">
        <v>130.61699999999999</v>
      </c>
      <c r="E2375" s="14">
        <v>197.4</v>
      </c>
      <c r="F2375" s="14">
        <v>-29.451000000000001</v>
      </c>
      <c r="G2375" s="14">
        <v>-29.399000000000001</v>
      </c>
      <c r="H2375" s="14">
        <v>-13.201000000000001</v>
      </c>
      <c r="I2375" s="14">
        <v>-1.6080000000000001</v>
      </c>
      <c r="J2375" s="14">
        <v>10.257</v>
      </c>
      <c r="K2375" s="14">
        <v>16.064</v>
      </c>
      <c r="L2375" s="14">
        <v>19.141999999999999</v>
      </c>
      <c r="M2375" s="14">
        <v>16.478000000000002</v>
      </c>
      <c r="N2375" s="14">
        <v>6.8559999999999999</v>
      </c>
      <c r="O2375" s="14">
        <v>-5.24</v>
      </c>
      <c r="P2375" s="14">
        <v>-22.327000000000002</v>
      </c>
      <c r="Q2375" s="14">
        <v>-28.297999999999998</v>
      </c>
      <c r="R2375" s="14">
        <v>5.7530000000000001</v>
      </c>
      <c r="S2375" s="14">
        <v>13.552</v>
      </c>
      <c r="T2375" s="14">
        <v>30.367999999999999</v>
      </c>
      <c r="U2375" s="14">
        <v>47.030999999999999</v>
      </c>
      <c r="V2375" s="14">
        <v>64.337999999999994</v>
      </c>
      <c r="W2375" s="14">
        <v>72.984999999999999</v>
      </c>
      <c r="X2375" s="14">
        <v>68.302000000000007</v>
      </c>
      <c r="Y2375" s="14">
        <v>52.725999999999999</v>
      </c>
      <c r="Z2375" s="14">
        <v>33.100999999999999</v>
      </c>
      <c r="AA2375" s="14">
        <v>18.896999999999998</v>
      </c>
      <c r="AB2375" s="14">
        <v>7.6210000000000004</v>
      </c>
      <c r="AC2375" s="14">
        <v>3.7149999999999999</v>
      </c>
      <c r="AD2375" s="14">
        <v>6.6909999999999998</v>
      </c>
      <c r="AE2375" s="14">
        <v>20.167999999999999</v>
      </c>
      <c r="AF2375" s="14">
        <v>41.493000000000002</v>
      </c>
      <c r="AG2375" s="14">
        <v>76.210999999999999</v>
      </c>
      <c r="AH2375" s="14">
        <v>95.41</v>
      </c>
      <c r="AI2375" s="14">
        <v>95.997</v>
      </c>
      <c r="AJ2375" s="14">
        <v>86.314999999999998</v>
      </c>
      <c r="AK2375" s="14">
        <v>62.39</v>
      </c>
      <c r="AL2375" s="14">
        <v>38.76</v>
      </c>
      <c r="AM2375" s="14">
        <v>21.898</v>
      </c>
      <c r="AN2375" s="14">
        <v>8.2569999999999997</v>
      </c>
      <c r="AO2375" s="14">
        <v>4.0090000000000003</v>
      </c>
      <c r="AP2375" s="14">
        <v>17.175999999999998</v>
      </c>
      <c r="AQ2375" s="14">
        <v>62.473999999999997</v>
      </c>
      <c r="AR2375" s="14">
        <v>93.870999999999995</v>
      </c>
      <c r="AS2375" s="14">
        <v>121.342</v>
      </c>
      <c r="AT2375" s="14">
        <v>125.794</v>
      </c>
      <c r="AU2375" s="14">
        <v>117.41200000000001</v>
      </c>
      <c r="AV2375" s="14">
        <v>111.755</v>
      </c>
      <c r="AW2375" s="14">
        <v>99.611000000000004</v>
      </c>
      <c r="AX2375" s="14">
        <v>71.716999999999999</v>
      </c>
      <c r="AY2375" s="14">
        <v>49.368000000000002</v>
      </c>
      <c r="AZ2375" s="14">
        <v>20.303000000000001</v>
      </c>
      <c r="BA2375" s="14">
        <v>10.601000000000001</v>
      </c>
      <c r="BB2375" s="14">
        <v>8.41</v>
      </c>
      <c r="BC2375" s="14">
        <v>28.652999999999999</v>
      </c>
      <c r="BD2375" s="14">
        <v>60.517000000000003</v>
      </c>
      <c r="BE2375" s="14">
        <v>94.5</v>
      </c>
      <c r="BF2375" s="14">
        <v>116.279</v>
      </c>
      <c r="BG2375" s="14">
        <v>120.18</v>
      </c>
      <c r="BH2375" s="14">
        <v>114.107</v>
      </c>
      <c r="BI2375" s="14">
        <v>96.885000000000005</v>
      </c>
      <c r="BJ2375" s="14">
        <v>55.878</v>
      </c>
      <c r="BK2375" s="14">
        <v>30.105</v>
      </c>
      <c r="BL2375" s="14">
        <v>10.715</v>
      </c>
      <c r="BM2375" s="14">
        <v>5.093</v>
      </c>
      <c r="BN2375" s="14">
        <v>10.513999999999999</v>
      </c>
      <c r="BO2375" s="14">
        <v>31.989000000000001</v>
      </c>
      <c r="BP2375" s="14">
        <v>74.561999999999998</v>
      </c>
      <c r="BQ2375" s="14">
        <v>131.33799999999999</v>
      </c>
      <c r="BR2375" s="14">
        <v>174.24799999999999</v>
      </c>
      <c r="BS2375" s="14">
        <v>181.04499999999999</v>
      </c>
      <c r="BT2375" s="14">
        <v>165.791</v>
      </c>
      <c r="BU2375" s="14">
        <v>125.82899999999999</v>
      </c>
      <c r="BV2375" s="14">
        <v>73.566999999999993</v>
      </c>
      <c r="BW2375" s="14">
        <v>38.392000000000003</v>
      </c>
      <c r="BX2375" s="14">
        <v>13.814</v>
      </c>
      <c r="BY2375" s="121">
        <v>6.57</v>
      </c>
      <c r="BZ2375" s="122" t="str">
        <f t="shared" si="217"/>
        <v>Uchur</v>
      </c>
      <c r="CA2375" s="14">
        <f t="shared" si="218"/>
        <v>58.732999999999997</v>
      </c>
      <c r="CB2375" s="14">
        <f t="shared" si="219"/>
        <v>130.61699999999999</v>
      </c>
      <c r="CC2375" s="14">
        <f t="shared" si="220"/>
        <v>1.0948569236155425</v>
      </c>
      <c r="CD2375" s="14">
        <f t="shared" si="221"/>
        <v>6970.6332609243609</v>
      </c>
      <c r="CE2375" s="102"/>
    </row>
    <row r="2376" spans="1:83" x14ac:dyDescent="0.25">
      <c r="A2376" s="14">
        <f t="shared" si="216"/>
        <v>5523.9165495744455</v>
      </c>
      <c r="B2376" s="14" t="s">
        <v>2660</v>
      </c>
      <c r="C2376" s="14">
        <v>58.738999999999997</v>
      </c>
      <c r="D2376" s="14">
        <v>-94.066000000000003</v>
      </c>
      <c r="E2376" s="14">
        <v>29.3</v>
      </c>
      <c r="F2376" s="14">
        <v>-25.129000000000001</v>
      </c>
      <c r="G2376" s="14">
        <v>-24.196000000000002</v>
      </c>
      <c r="H2376" s="14">
        <v>-19.667000000000002</v>
      </c>
      <c r="I2376" s="14">
        <v>-10.840999999999999</v>
      </c>
      <c r="J2376" s="14">
        <v>-1.504</v>
      </c>
      <c r="K2376" s="14">
        <v>6.4560000000000004</v>
      </c>
      <c r="L2376" s="14">
        <v>12.135</v>
      </c>
      <c r="M2376" s="14">
        <v>12.362</v>
      </c>
      <c r="N2376" s="14">
        <v>6.508</v>
      </c>
      <c r="O2376" s="14">
        <v>-0.67200000000000004</v>
      </c>
      <c r="P2376" s="14">
        <v>-10.962</v>
      </c>
      <c r="Q2376" s="14">
        <v>-21.192</v>
      </c>
      <c r="R2376" s="14">
        <v>5.4790000000000001</v>
      </c>
      <c r="S2376" s="14">
        <v>11.724</v>
      </c>
      <c r="T2376" s="14">
        <v>25.617999999999999</v>
      </c>
      <c r="U2376" s="14">
        <v>40.750999999999998</v>
      </c>
      <c r="V2376" s="14">
        <v>55.860999999999997</v>
      </c>
      <c r="W2376" s="14">
        <v>64.858000000000004</v>
      </c>
      <c r="X2376" s="14">
        <v>77.8</v>
      </c>
      <c r="Y2376" s="14">
        <v>48.662999999999997</v>
      </c>
      <c r="Z2376" s="14">
        <v>30.940999999999999</v>
      </c>
      <c r="AA2376" s="14">
        <v>15.045</v>
      </c>
      <c r="AB2376" s="14">
        <v>5.7930000000000001</v>
      </c>
      <c r="AC2376" s="14">
        <v>3.5710000000000002</v>
      </c>
      <c r="AD2376" s="14">
        <v>6.875</v>
      </c>
      <c r="AE2376" s="14">
        <v>18.318000000000001</v>
      </c>
      <c r="AF2376" s="14">
        <v>40.661999999999999</v>
      </c>
      <c r="AG2376" s="14">
        <v>64.457999999999998</v>
      </c>
      <c r="AH2376" s="14">
        <v>71.051000000000002</v>
      </c>
      <c r="AI2376" s="14">
        <v>80.311000000000007</v>
      </c>
      <c r="AJ2376" s="14">
        <v>104.77800000000001</v>
      </c>
      <c r="AK2376" s="14">
        <v>68.793000000000006</v>
      </c>
      <c r="AL2376" s="14">
        <v>41.180999999999997</v>
      </c>
      <c r="AM2376" s="14">
        <v>19.73</v>
      </c>
      <c r="AN2376" s="14">
        <v>6.907</v>
      </c>
      <c r="AO2376" s="14">
        <v>4.1219999999999999</v>
      </c>
      <c r="AP2376" s="14">
        <v>25.053999999999998</v>
      </c>
      <c r="AQ2376" s="14">
        <v>53.893000000000001</v>
      </c>
      <c r="AR2376" s="14">
        <v>84.087000000000003</v>
      </c>
      <c r="AS2376" s="14">
        <v>97.346999999999994</v>
      </c>
      <c r="AT2376" s="14">
        <v>84.822000000000003</v>
      </c>
      <c r="AU2376" s="14">
        <v>93.512</v>
      </c>
      <c r="AV2376" s="14">
        <v>109.48399999999999</v>
      </c>
      <c r="AW2376" s="14">
        <v>95.545000000000002</v>
      </c>
      <c r="AX2376" s="14">
        <v>66.164000000000001</v>
      </c>
      <c r="AY2376" s="14">
        <v>43.231000000000002</v>
      </c>
      <c r="AZ2376" s="14">
        <v>27.175000000000001</v>
      </c>
      <c r="BA2376" s="14">
        <v>14.025</v>
      </c>
      <c r="BB2376" s="14">
        <v>9.8879999999999999</v>
      </c>
      <c r="BC2376" s="14">
        <v>23.004000000000001</v>
      </c>
      <c r="BD2376" s="14">
        <v>46.298000000000002</v>
      </c>
      <c r="BE2376" s="14">
        <v>70.433999999999997</v>
      </c>
      <c r="BF2376" s="14">
        <v>84.037000000000006</v>
      </c>
      <c r="BG2376" s="14">
        <v>95.543000000000006</v>
      </c>
      <c r="BH2376" s="14">
        <v>128.25</v>
      </c>
      <c r="BI2376" s="14">
        <v>83.302000000000007</v>
      </c>
      <c r="BJ2376" s="14">
        <v>45.118000000000002</v>
      </c>
      <c r="BK2376" s="14">
        <v>28.186</v>
      </c>
      <c r="BL2376" s="14">
        <v>15.335000000000001</v>
      </c>
      <c r="BM2376" s="14">
        <v>5.6849999999999996</v>
      </c>
      <c r="BN2376" s="14">
        <v>11.08</v>
      </c>
      <c r="BO2376" s="14">
        <v>28.832999999999998</v>
      </c>
      <c r="BP2376" s="14">
        <v>67.302999999999997</v>
      </c>
      <c r="BQ2376" s="14">
        <v>108.24299999999999</v>
      </c>
      <c r="BR2376" s="14">
        <v>125.967</v>
      </c>
      <c r="BS2376" s="14">
        <v>147.21299999999999</v>
      </c>
      <c r="BT2376" s="14">
        <v>169.416</v>
      </c>
      <c r="BU2376" s="14">
        <v>121.456</v>
      </c>
      <c r="BV2376" s="14">
        <v>68.335999999999999</v>
      </c>
      <c r="BW2376" s="14">
        <v>30.908999999999999</v>
      </c>
      <c r="BX2376" s="14">
        <v>11.513999999999999</v>
      </c>
      <c r="BY2376" s="121">
        <v>6.524</v>
      </c>
      <c r="BZ2376" s="122" t="str">
        <f t="shared" si="217"/>
        <v>Churchill AP</v>
      </c>
      <c r="CA2376" s="14">
        <f t="shared" si="218"/>
        <v>58.738999999999997</v>
      </c>
      <c r="CB2376" s="14">
        <f t="shared" si="219"/>
        <v>-94.066000000000003</v>
      </c>
      <c r="CC2376" s="14">
        <f t="shared" si="220"/>
        <v>0.86762537252950545</v>
      </c>
      <c r="CD2376" s="14">
        <f t="shared" si="221"/>
        <v>5523.9165495744455</v>
      </c>
      <c r="CE2376" s="102"/>
    </row>
    <row r="2377" spans="1:83" x14ac:dyDescent="0.25">
      <c r="A2377" s="14">
        <f t="shared" ref="A2377:A2440" si="222">CD2377</f>
        <v>1389.6002973792888</v>
      </c>
      <c r="B2377" s="14" t="s">
        <v>2661</v>
      </c>
      <c r="C2377" s="14">
        <v>58.74</v>
      </c>
      <c r="D2377" s="14">
        <v>17.866</v>
      </c>
      <c r="E2377" s="14">
        <v>19.899999999999999</v>
      </c>
      <c r="F2377" s="14">
        <v>-0.67900000000000005</v>
      </c>
      <c r="G2377" s="14">
        <v>-0.871</v>
      </c>
      <c r="H2377" s="14">
        <v>0.90600000000000003</v>
      </c>
      <c r="I2377" s="14">
        <v>3.641</v>
      </c>
      <c r="J2377" s="14">
        <v>8.5120000000000005</v>
      </c>
      <c r="K2377" s="14">
        <v>13.404</v>
      </c>
      <c r="L2377" s="14">
        <v>17.091999999999999</v>
      </c>
      <c r="M2377" s="14">
        <v>16.564</v>
      </c>
      <c r="N2377" s="14">
        <v>12.448</v>
      </c>
      <c r="O2377" s="14">
        <v>8.0719999999999992</v>
      </c>
      <c r="P2377" s="14">
        <v>4.125</v>
      </c>
      <c r="Q2377" s="14">
        <v>1.58</v>
      </c>
      <c r="R2377" s="14">
        <v>5.1260000000000003</v>
      </c>
      <c r="S2377" s="14">
        <v>12.882999999999999</v>
      </c>
      <c r="T2377" s="14">
        <v>30.811</v>
      </c>
      <c r="U2377" s="14">
        <v>50.204000000000001</v>
      </c>
      <c r="V2377" s="14">
        <v>70.165000000000006</v>
      </c>
      <c r="W2377" s="14">
        <v>77.275000000000006</v>
      </c>
      <c r="X2377" s="14">
        <v>77.906000000000006</v>
      </c>
      <c r="Y2377" s="14">
        <v>60.207999999999998</v>
      </c>
      <c r="Z2377" s="14">
        <v>39.146000000000001</v>
      </c>
      <c r="AA2377" s="14">
        <v>19.616</v>
      </c>
      <c r="AB2377" s="14">
        <v>7.6280000000000001</v>
      </c>
      <c r="AC2377" s="14">
        <v>3.4049999999999998</v>
      </c>
      <c r="AD2377" s="14">
        <v>5.8159999999999998</v>
      </c>
      <c r="AE2377" s="14">
        <v>15.31</v>
      </c>
      <c r="AF2377" s="14">
        <v>38.481999999999999</v>
      </c>
      <c r="AG2377" s="14">
        <v>64.605000000000004</v>
      </c>
      <c r="AH2377" s="14">
        <v>91.775000000000006</v>
      </c>
      <c r="AI2377" s="14">
        <v>101.358</v>
      </c>
      <c r="AJ2377" s="14">
        <v>95.551000000000002</v>
      </c>
      <c r="AK2377" s="14">
        <v>74.62</v>
      </c>
      <c r="AL2377" s="14">
        <v>50.756999999999998</v>
      </c>
      <c r="AM2377" s="14">
        <v>24.684999999999999</v>
      </c>
      <c r="AN2377" s="14">
        <v>8.9749999999999996</v>
      </c>
      <c r="AO2377" s="14">
        <v>3.6269999999999998</v>
      </c>
      <c r="AP2377" s="14">
        <v>13.458</v>
      </c>
      <c r="AQ2377" s="14">
        <v>33.482999999999997</v>
      </c>
      <c r="AR2377" s="14">
        <v>71.192999999999998</v>
      </c>
      <c r="AS2377" s="14">
        <v>95.522000000000006</v>
      </c>
      <c r="AT2377" s="14">
        <v>113.742</v>
      </c>
      <c r="AU2377" s="14">
        <v>115.67</v>
      </c>
      <c r="AV2377" s="14">
        <v>116.395</v>
      </c>
      <c r="AW2377" s="14">
        <v>105.22499999999999</v>
      </c>
      <c r="AX2377" s="14">
        <v>85.21</v>
      </c>
      <c r="AY2377" s="14">
        <v>47.973999999999997</v>
      </c>
      <c r="AZ2377" s="14">
        <v>22.207000000000001</v>
      </c>
      <c r="BA2377" s="14">
        <v>7.89</v>
      </c>
      <c r="BB2377" s="14">
        <v>7.0549999999999997</v>
      </c>
      <c r="BC2377" s="14">
        <v>18.545999999999999</v>
      </c>
      <c r="BD2377" s="14">
        <v>49.183999999999997</v>
      </c>
      <c r="BE2377" s="14">
        <v>81.085999999999999</v>
      </c>
      <c r="BF2377" s="14">
        <v>107.34</v>
      </c>
      <c r="BG2377" s="14">
        <v>114.28400000000001</v>
      </c>
      <c r="BH2377" s="14">
        <v>114.621</v>
      </c>
      <c r="BI2377" s="14">
        <v>96.76</v>
      </c>
      <c r="BJ2377" s="14">
        <v>62.947000000000003</v>
      </c>
      <c r="BK2377" s="14">
        <v>28.445</v>
      </c>
      <c r="BL2377" s="14">
        <v>10.938000000000001</v>
      </c>
      <c r="BM2377" s="14">
        <v>4.0629999999999997</v>
      </c>
      <c r="BN2377" s="14">
        <v>9.2550000000000008</v>
      </c>
      <c r="BO2377" s="14">
        <v>24.984000000000002</v>
      </c>
      <c r="BP2377" s="14">
        <v>65.296999999999997</v>
      </c>
      <c r="BQ2377" s="14">
        <v>114.312</v>
      </c>
      <c r="BR2377" s="14">
        <v>162.67699999999999</v>
      </c>
      <c r="BS2377" s="14">
        <v>178.89699999999999</v>
      </c>
      <c r="BT2377" s="14">
        <v>172.51</v>
      </c>
      <c r="BU2377" s="14">
        <v>135.928</v>
      </c>
      <c r="BV2377" s="14">
        <v>85.775000000000006</v>
      </c>
      <c r="BW2377" s="14">
        <v>39.232999999999997</v>
      </c>
      <c r="BX2377" s="14">
        <v>14.36</v>
      </c>
      <c r="BY2377" s="121">
        <v>5.907</v>
      </c>
      <c r="BZ2377" s="122" t="str">
        <f t="shared" ref="BZ2377:BZ2440" si="223">B2377</f>
        <v>Landsort Lighthouse</v>
      </c>
      <c r="CA2377" s="14">
        <f t="shared" ref="CA2377:CA2440" si="224">C2377</f>
        <v>58.74</v>
      </c>
      <c r="CB2377" s="14">
        <f t="shared" ref="CB2377:CB2440" si="225">D2377</f>
        <v>17.866</v>
      </c>
      <c r="CC2377" s="14">
        <f t="shared" ref="CC2377:CC2440" si="226">2 * ASIN( SQRT( SIN((RADIANS(CA2377) - $CB$4) / 2) ^ 2 + COS(RADIANS(CA2377)) * COS($CB$4) * (SIN((RADIANS(CB2377) - $CB$5) / 2)) ^ 2 ))</f>
        <v>0.21826044344817241</v>
      </c>
      <c r="CD2377" s="14">
        <f t="shared" ref="CD2377:CD2440" si="227">DEGREES(CC2377) * 60 * 1.852</f>
        <v>1389.6002973792888</v>
      </c>
      <c r="CE2377" s="102"/>
    </row>
    <row r="2378" spans="1:83" x14ac:dyDescent="0.25">
      <c r="A2378" s="14">
        <f t="shared" si="222"/>
        <v>6266.9821507337219</v>
      </c>
      <c r="B2378" s="14" t="s">
        <v>2662</v>
      </c>
      <c r="C2378" s="14">
        <v>58.767000000000003</v>
      </c>
      <c r="D2378" s="14">
        <v>-111.117</v>
      </c>
      <c r="E2378" s="14">
        <v>238</v>
      </c>
      <c r="F2378" s="14">
        <v>-18.216000000000001</v>
      </c>
      <c r="G2378" s="14">
        <v>-18.199000000000002</v>
      </c>
      <c r="H2378" s="14">
        <v>-10.206</v>
      </c>
      <c r="I2378" s="14">
        <v>0.28199999999999997</v>
      </c>
      <c r="J2378" s="14">
        <v>8.3480000000000008</v>
      </c>
      <c r="K2378" s="14">
        <v>15.446</v>
      </c>
      <c r="L2378" s="14">
        <v>17.815999999999999</v>
      </c>
      <c r="M2378" s="14">
        <v>15.563000000000001</v>
      </c>
      <c r="N2378" s="14">
        <v>8.5719999999999992</v>
      </c>
      <c r="O2378" s="14">
        <v>2.79</v>
      </c>
      <c r="P2378" s="14">
        <v>-9.2959999999999994</v>
      </c>
      <c r="Q2378" s="14">
        <v>-18.100999999999999</v>
      </c>
      <c r="R2378" s="14">
        <v>4.8490000000000002</v>
      </c>
      <c r="S2378" s="14">
        <v>13.19</v>
      </c>
      <c r="T2378" s="14">
        <v>27.204000000000001</v>
      </c>
      <c r="U2378" s="14">
        <v>45.442</v>
      </c>
      <c r="V2378" s="14">
        <v>61.043999999999997</v>
      </c>
      <c r="W2378" s="14">
        <v>82.513999999999996</v>
      </c>
      <c r="X2378" s="14">
        <v>80.114000000000004</v>
      </c>
      <c r="Y2378" s="14">
        <v>48.664000000000001</v>
      </c>
      <c r="Z2378" s="14">
        <v>29.052</v>
      </c>
      <c r="AA2378" s="14">
        <v>15.978</v>
      </c>
      <c r="AB2378" s="14">
        <v>7.0910000000000002</v>
      </c>
      <c r="AC2378" s="14">
        <v>4.1749999999999998</v>
      </c>
      <c r="AD2378" s="14">
        <v>8.8170000000000002</v>
      </c>
      <c r="AE2378" s="14">
        <v>20.859000000000002</v>
      </c>
      <c r="AF2378" s="14">
        <v>48.180999999999997</v>
      </c>
      <c r="AG2378" s="14">
        <v>85.850999999999999</v>
      </c>
      <c r="AH2378" s="14">
        <v>97.385999999999996</v>
      </c>
      <c r="AI2378" s="14">
        <v>115.071</v>
      </c>
      <c r="AJ2378" s="14">
        <v>120.69199999999999</v>
      </c>
      <c r="AK2378" s="14">
        <v>77.584999999999994</v>
      </c>
      <c r="AL2378" s="14">
        <v>54.911999999999999</v>
      </c>
      <c r="AM2378" s="14">
        <v>26.126000000000001</v>
      </c>
      <c r="AN2378" s="14">
        <v>7.782</v>
      </c>
      <c r="AO2378" s="14">
        <v>6.3390000000000004</v>
      </c>
      <c r="AP2378" s="14">
        <v>42.957999999999998</v>
      </c>
      <c r="AQ2378" s="14">
        <v>69.463999999999999</v>
      </c>
      <c r="AR2378" s="14">
        <v>103.854</v>
      </c>
      <c r="AS2378" s="14">
        <v>132.554</v>
      </c>
      <c r="AT2378" s="14">
        <v>123.09</v>
      </c>
      <c r="AU2378" s="14">
        <v>117.3</v>
      </c>
      <c r="AV2378" s="14">
        <v>117.389</v>
      </c>
      <c r="AW2378" s="14">
        <v>110.96599999999999</v>
      </c>
      <c r="AX2378" s="14">
        <v>99.245000000000005</v>
      </c>
      <c r="AY2378" s="14">
        <v>70.602999999999994</v>
      </c>
      <c r="AZ2378" s="14">
        <v>22.504000000000001</v>
      </c>
      <c r="BA2378" s="14">
        <v>40.770000000000003</v>
      </c>
      <c r="BB2378" s="14">
        <v>15.208</v>
      </c>
      <c r="BC2378" s="14">
        <v>29.559000000000001</v>
      </c>
      <c r="BD2378" s="14">
        <v>73.42</v>
      </c>
      <c r="BE2378" s="14">
        <v>109.47199999999999</v>
      </c>
      <c r="BF2378" s="14">
        <v>117.544</v>
      </c>
      <c r="BG2378" s="14">
        <v>133.18799999999999</v>
      </c>
      <c r="BH2378" s="14">
        <v>127.533</v>
      </c>
      <c r="BI2378" s="14">
        <v>93.387</v>
      </c>
      <c r="BJ2378" s="14">
        <v>72.683999999999997</v>
      </c>
      <c r="BK2378" s="14">
        <v>42.313000000000002</v>
      </c>
      <c r="BL2378" s="14">
        <v>10.651999999999999</v>
      </c>
      <c r="BM2378" s="14">
        <v>13.651999999999999</v>
      </c>
      <c r="BN2378" s="14">
        <v>11.835000000000001</v>
      </c>
      <c r="BO2378" s="14">
        <v>34.435000000000002</v>
      </c>
      <c r="BP2378" s="14">
        <v>77.418999999999997</v>
      </c>
      <c r="BQ2378" s="14">
        <v>138.73699999999999</v>
      </c>
      <c r="BR2378" s="14">
        <v>175.434</v>
      </c>
      <c r="BS2378" s="14">
        <v>187.46700000000001</v>
      </c>
      <c r="BT2378" s="14">
        <v>180.059</v>
      </c>
      <c r="BU2378" s="14">
        <v>135.15799999999999</v>
      </c>
      <c r="BV2378" s="14">
        <v>83.840999999999994</v>
      </c>
      <c r="BW2378" s="14">
        <v>39.753</v>
      </c>
      <c r="BX2378" s="14">
        <v>13.391999999999999</v>
      </c>
      <c r="BY2378" s="121">
        <v>9.2159999999999993</v>
      </c>
      <c r="BZ2378" s="122" t="str">
        <f t="shared" si="223"/>
        <v>Fort Chipewyan AP</v>
      </c>
      <c r="CA2378" s="14">
        <f t="shared" si="224"/>
        <v>58.767000000000003</v>
      </c>
      <c r="CB2378" s="14">
        <f t="shared" si="225"/>
        <v>-111.117</v>
      </c>
      <c r="CC2378" s="14">
        <f t="shared" si="226"/>
        <v>0.98433650732558509</v>
      </c>
      <c r="CD2378" s="14">
        <f t="shared" si="227"/>
        <v>6266.9821507337219</v>
      </c>
      <c r="CE2378" s="102"/>
    </row>
    <row r="2379" spans="1:83" x14ac:dyDescent="0.25">
      <c r="A2379" s="14">
        <f t="shared" si="222"/>
        <v>7268.8460749306932</v>
      </c>
      <c r="B2379" s="14" t="s">
        <v>2663</v>
      </c>
      <c r="C2379" s="14">
        <v>58.831000000000003</v>
      </c>
      <c r="D2379" s="14">
        <v>141.81100000000001</v>
      </c>
      <c r="E2379" s="14">
        <v>5</v>
      </c>
      <c r="F2379" s="14">
        <v>-20.609000000000002</v>
      </c>
      <c r="G2379" s="14">
        <v>-17.312000000000001</v>
      </c>
      <c r="H2379" s="14">
        <v>-11.826000000000001</v>
      </c>
      <c r="I2379" s="14">
        <v>-5.01</v>
      </c>
      <c r="J2379" s="14">
        <v>1.581</v>
      </c>
      <c r="K2379" s="14">
        <v>8.0440000000000005</v>
      </c>
      <c r="L2379" s="14">
        <v>11.893000000000001</v>
      </c>
      <c r="M2379" s="14">
        <v>12.898</v>
      </c>
      <c r="N2379" s="14">
        <v>8.2680000000000007</v>
      </c>
      <c r="O2379" s="14">
        <v>-1.589</v>
      </c>
      <c r="P2379" s="14">
        <v>-12.343</v>
      </c>
      <c r="Q2379" s="14">
        <v>-18.545000000000002</v>
      </c>
      <c r="R2379" s="14">
        <v>6.569</v>
      </c>
      <c r="S2379" s="14">
        <v>13.327999999999999</v>
      </c>
      <c r="T2379" s="14">
        <v>28.893999999999998</v>
      </c>
      <c r="U2379" s="14">
        <v>47.295000000000002</v>
      </c>
      <c r="V2379" s="14">
        <v>62.512</v>
      </c>
      <c r="W2379" s="14">
        <v>70.695999999999998</v>
      </c>
      <c r="X2379" s="14">
        <v>64.935000000000002</v>
      </c>
      <c r="Y2379" s="14">
        <v>50.988</v>
      </c>
      <c r="Z2379" s="14">
        <v>36.280999999999999</v>
      </c>
      <c r="AA2379" s="14">
        <v>21.683</v>
      </c>
      <c r="AB2379" s="14">
        <v>8.9239999999999995</v>
      </c>
      <c r="AC2379" s="14">
        <v>4.2350000000000003</v>
      </c>
      <c r="AD2379" s="14">
        <v>9.6649999999999991</v>
      </c>
      <c r="AE2379" s="14">
        <v>21.481999999999999</v>
      </c>
      <c r="AF2379" s="14">
        <v>52.329000000000001</v>
      </c>
      <c r="AG2379" s="14">
        <v>74.655000000000001</v>
      </c>
      <c r="AH2379" s="14">
        <v>81.037999999999997</v>
      </c>
      <c r="AI2379" s="14">
        <v>84.102000000000004</v>
      </c>
      <c r="AJ2379" s="14">
        <v>71.81</v>
      </c>
      <c r="AK2379" s="14">
        <v>63.662999999999997</v>
      </c>
      <c r="AL2379" s="14">
        <v>49.331000000000003</v>
      </c>
      <c r="AM2379" s="14">
        <v>29.681999999999999</v>
      </c>
      <c r="AN2379" s="14">
        <v>12.125</v>
      </c>
      <c r="AO2379" s="14">
        <v>5.1870000000000003</v>
      </c>
      <c r="AP2379" s="14">
        <v>42.162999999999997</v>
      </c>
      <c r="AQ2379" s="14">
        <v>71.739999999999995</v>
      </c>
      <c r="AR2379" s="14">
        <v>125.319</v>
      </c>
      <c r="AS2379" s="14">
        <v>110.89400000000001</v>
      </c>
      <c r="AT2379" s="14">
        <v>100.19799999999999</v>
      </c>
      <c r="AU2379" s="14">
        <v>92.146000000000001</v>
      </c>
      <c r="AV2379" s="14">
        <v>79.772999999999996</v>
      </c>
      <c r="AW2379" s="14">
        <v>83</v>
      </c>
      <c r="AX2379" s="14">
        <v>88.867000000000004</v>
      </c>
      <c r="AY2379" s="14">
        <v>69.191999999999993</v>
      </c>
      <c r="AZ2379" s="14">
        <v>43.646999999999998</v>
      </c>
      <c r="BA2379" s="14">
        <v>18.457999999999998</v>
      </c>
      <c r="BB2379" s="14">
        <v>13.906000000000001</v>
      </c>
      <c r="BC2379" s="14">
        <v>29.873999999999999</v>
      </c>
      <c r="BD2379" s="14">
        <v>69.263000000000005</v>
      </c>
      <c r="BE2379" s="14">
        <v>83.698999999999998</v>
      </c>
      <c r="BF2379" s="14">
        <v>92.036000000000001</v>
      </c>
      <c r="BG2379" s="14">
        <v>89.917000000000002</v>
      </c>
      <c r="BH2379" s="14">
        <v>82.578000000000003</v>
      </c>
      <c r="BI2379" s="14">
        <v>74.472999999999999</v>
      </c>
      <c r="BJ2379" s="14">
        <v>59.573999999999998</v>
      </c>
      <c r="BK2379" s="14">
        <v>35.953000000000003</v>
      </c>
      <c r="BL2379" s="14">
        <v>16.789000000000001</v>
      </c>
      <c r="BM2379" s="14">
        <v>6.7709999999999999</v>
      </c>
      <c r="BN2379" s="14">
        <v>14.397</v>
      </c>
      <c r="BO2379" s="14">
        <v>34.396999999999998</v>
      </c>
      <c r="BP2379" s="14">
        <v>87.608000000000004</v>
      </c>
      <c r="BQ2379" s="14">
        <v>122.541</v>
      </c>
      <c r="BR2379" s="14">
        <v>142.86799999999999</v>
      </c>
      <c r="BS2379" s="14">
        <v>144.102</v>
      </c>
      <c r="BT2379" s="14">
        <v>124.452</v>
      </c>
      <c r="BU2379" s="14">
        <v>109.983</v>
      </c>
      <c r="BV2379" s="14">
        <v>83.52</v>
      </c>
      <c r="BW2379" s="14">
        <v>47.25</v>
      </c>
      <c r="BX2379" s="14">
        <v>18.808</v>
      </c>
      <c r="BY2379" s="121">
        <v>7.8579999999999997</v>
      </c>
      <c r="BZ2379" s="122" t="str">
        <f t="shared" si="223"/>
        <v>Ulya</v>
      </c>
      <c r="CA2379" s="14">
        <f t="shared" si="224"/>
        <v>58.831000000000003</v>
      </c>
      <c r="CB2379" s="14">
        <f t="shared" si="225"/>
        <v>141.81100000000001</v>
      </c>
      <c r="CC2379" s="14">
        <f t="shared" si="226"/>
        <v>1.1416963357470036</v>
      </c>
      <c r="CD2379" s="14">
        <f t="shared" si="227"/>
        <v>7268.8460749306932</v>
      </c>
      <c r="CE2379" s="102"/>
    </row>
    <row r="2380" spans="1:83" x14ac:dyDescent="0.25">
      <c r="A2380" s="14">
        <f t="shared" si="222"/>
        <v>7472.5289223702839</v>
      </c>
      <c r="B2380" s="14" t="s">
        <v>2664</v>
      </c>
      <c r="C2380" s="14">
        <v>58.84</v>
      </c>
      <c r="D2380" s="14">
        <v>151.352</v>
      </c>
      <c r="E2380" s="14">
        <v>53</v>
      </c>
      <c r="F2380" s="14">
        <v>-10.66</v>
      </c>
      <c r="G2380" s="14">
        <v>-11.827</v>
      </c>
      <c r="H2380" s="14">
        <v>-9.3510000000000009</v>
      </c>
      <c r="I2380" s="14">
        <v>-3.6320000000000001</v>
      </c>
      <c r="J2380" s="14">
        <v>1.431</v>
      </c>
      <c r="K2380" s="14">
        <v>5.9969999999999999</v>
      </c>
      <c r="L2380" s="14">
        <v>10.036</v>
      </c>
      <c r="M2380" s="14">
        <v>10.701000000000001</v>
      </c>
      <c r="N2380" s="14">
        <v>8.0540000000000003</v>
      </c>
      <c r="O2380" s="14">
        <v>1.577</v>
      </c>
      <c r="P2380" s="14">
        <v>-4.4329999999999998</v>
      </c>
      <c r="Q2380" s="14">
        <v>-7.4640000000000004</v>
      </c>
      <c r="R2380" s="14">
        <v>5.798</v>
      </c>
      <c r="S2380" s="14">
        <v>13.561999999999999</v>
      </c>
      <c r="T2380" s="14">
        <v>31.654</v>
      </c>
      <c r="U2380" s="14">
        <v>47.731999999999999</v>
      </c>
      <c r="V2380" s="14">
        <v>57.988999999999997</v>
      </c>
      <c r="W2380" s="14">
        <v>65.180000000000007</v>
      </c>
      <c r="X2380" s="14">
        <v>59.67</v>
      </c>
      <c r="Y2380" s="14">
        <v>47.076000000000001</v>
      </c>
      <c r="Z2380" s="14">
        <v>34.716999999999999</v>
      </c>
      <c r="AA2380" s="14">
        <v>21.475999999999999</v>
      </c>
      <c r="AB2380" s="14">
        <v>7.532</v>
      </c>
      <c r="AC2380" s="14">
        <v>3.915</v>
      </c>
      <c r="AD2380" s="14">
        <v>6.8140000000000001</v>
      </c>
      <c r="AE2380" s="14">
        <v>18.097999999999999</v>
      </c>
      <c r="AF2380" s="14">
        <v>45.000999999999998</v>
      </c>
      <c r="AG2380" s="14">
        <v>66.293000000000006</v>
      </c>
      <c r="AH2380" s="14">
        <v>73.424999999999997</v>
      </c>
      <c r="AI2380" s="14">
        <v>78.888999999999996</v>
      </c>
      <c r="AJ2380" s="14">
        <v>71.260000000000005</v>
      </c>
      <c r="AK2380" s="14">
        <v>57.642000000000003</v>
      </c>
      <c r="AL2380" s="14">
        <v>42.758000000000003</v>
      </c>
      <c r="AM2380" s="14">
        <v>28.803000000000001</v>
      </c>
      <c r="AN2380" s="14">
        <v>9.0719999999999992</v>
      </c>
      <c r="AO2380" s="14">
        <v>4.37</v>
      </c>
      <c r="AP2380" s="14">
        <v>18.449000000000002</v>
      </c>
      <c r="AQ2380" s="14">
        <v>52.451000000000001</v>
      </c>
      <c r="AR2380" s="14">
        <v>85.623999999999995</v>
      </c>
      <c r="AS2380" s="14">
        <v>92.956000000000003</v>
      </c>
      <c r="AT2380" s="14">
        <v>88.239000000000004</v>
      </c>
      <c r="AU2380" s="14">
        <v>89.507000000000005</v>
      </c>
      <c r="AV2380" s="14">
        <v>79.352000000000004</v>
      </c>
      <c r="AW2380" s="14">
        <v>77.777000000000001</v>
      </c>
      <c r="AX2380" s="14">
        <v>62.908000000000001</v>
      </c>
      <c r="AY2380" s="14">
        <v>68.040000000000006</v>
      </c>
      <c r="AZ2380" s="14">
        <v>23.824000000000002</v>
      </c>
      <c r="BA2380" s="14">
        <v>13.053000000000001</v>
      </c>
      <c r="BB2380" s="14">
        <v>7.9770000000000003</v>
      </c>
      <c r="BC2380" s="14">
        <v>24.670999999999999</v>
      </c>
      <c r="BD2380" s="14">
        <v>52.067999999999998</v>
      </c>
      <c r="BE2380" s="14">
        <v>69.724999999999994</v>
      </c>
      <c r="BF2380" s="14">
        <v>81.504000000000005</v>
      </c>
      <c r="BG2380" s="14">
        <v>88.105000000000004</v>
      </c>
      <c r="BH2380" s="14">
        <v>79.302999999999997</v>
      </c>
      <c r="BI2380" s="14">
        <v>67.754000000000005</v>
      </c>
      <c r="BJ2380" s="14">
        <v>47.011000000000003</v>
      </c>
      <c r="BK2380" s="14">
        <v>36.753</v>
      </c>
      <c r="BL2380" s="14">
        <v>11.398</v>
      </c>
      <c r="BM2380" s="14">
        <v>5.3280000000000003</v>
      </c>
      <c r="BN2380" s="14">
        <v>10.666</v>
      </c>
      <c r="BO2380" s="14">
        <v>29.358000000000001</v>
      </c>
      <c r="BP2380" s="14">
        <v>72.072999999999993</v>
      </c>
      <c r="BQ2380" s="14">
        <v>108.57</v>
      </c>
      <c r="BR2380" s="14">
        <v>127.01300000000001</v>
      </c>
      <c r="BS2380" s="14">
        <v>139.322</v>
      </c>
      <c r="BT2380" s="14">
        <v>123.566</v>
      </c>
      <c r="BU2380" s="14">
        <v>100.821</v>
      </c>
      <c r="BV2380" s="14">
        <v>70.013999999999996</v>
      </c>
      <c r="BW2380" s="14">
        <v>46.758000000000003</v>
      </c>
      <c r="BX2380" s="14">
        <v>14.319000000000001</v>
      </c>
      <c r="BY2380" s="121">
        <v>7.0030000000000001</v>
      </c>
      <c r="BZ2380" s="122" t="str">
        <f t="shared" si="223"/>
        <v>Alevina Cape</v>
      </c>
      <c r="CA2380" s="14">
        <f t="shared" si="224"/>
        <v>58.84</v>
      </c>
      <c r="CB2380" s="14">
        <f t="shared" si="225"/>
        <v>151.352</v>
      </c>
      <c r="CC2380" s="14">
        <f t="shared" si="226"/>
        <v>1.1736882032565261</v>
      </c>
      <c r="CD2380" s="14">
        <f t="shared" si="227"/>
        <v>7472.5289223702839</v>
      </c>
      <c r="CE2380" s="102"/>
    </row>
    <row r="2381" spans="1:83" x14ac:dyDescent="0.25">
      <c r="A2381" s="14">
        <f t="shared" si="222"/>
        <v>6339.0886883245112</v>
      </c>
      <c r="B2381" s="14" t="s">
        <v>2665</v>
      </c>
      <c r="C2381" s="14">
        <v>58.85</v>
      </c>
      <c r="D2381" s="14">
        <v>112.9</v>
      </c>
      <c r="E2381" s="14">
        <v>203</v>
      </c>
      <c r="F2381" s="14">
        <v>-26.463999999999999</v>
      </c>
      <c r="G2381" s="14">
        <v>-23.084</v>
      </c>
      <c r="H2381" s="14">
        <v>-12.525</v>
      </c>
      <c r="I2381" s="14">
        <v>-2.9790000000000001</v>
      </c>
      <c r="J2381" s="14">
        <v>5.3860000000000001</v>
      </c>
      <c r="K2381" s="14">
        <v>13.502000000000001</v>
      </c>
      <c r="L2381" s="14">
        <v>16.725000000000001</v>
      </c>
      <c r="M2381" s="14">
        <v>14.36</v>
      </c>
      <c r="N2381" s="14">
        <v>6.1980000000000004</v>
      </c>
      <c r="O2381" s="14">
        <v>-2.242</v>
      </c>
      <c r="P2381" s="14">
        <v>-12.622</v>
      </c>
      <c r="Q2381" s="14">
        <v>-24.478999999999999</v>
      </c>
      <c r="R2381" s="14">
        <v>6.0129999999999999</v>
      </c>
      <c r="S2381" s="14">
        <v>13.673</v>
      </c>
      <c r="T2381" s="14">
        <v>30.324000000000002</v>
      </c>
      <c r="U2381" s="14">
        <v>47.009</v>
      </c>
      <c r="V2381" s="14">
        <v>67.013000000000005</v>
      </c>
      <c r="W2381" s="14">
        <v>74.241</v>
      </c>
      <c r="X2381" s="14">
        <v>70.835999999999999</v>
      </c>
      <c r="Y2381" s="14">
        <v>57.02</v>
      </c>
      <c r="Z2381" s="14">
        <v>35.805999999999997</v>
      </c>
      <c r="AA2381" s="14">
        <v>20.548999999999999</v>
      </c>
      <c r="AB2381" s="14">
        <v>7.9370000000000003</v>
      </c>
      <c r="AC2381" s="14">
        <v>3.919</v>
      </c>
      <c r="AD2381" s="14">
        <v>7.6950000000000003</v>
      </c>
      <c r="AE2381" s="14">
        <v>19.731000000000002</v>
      </c>
      <c r="AF2381" s="14">
        <v>44.031999999999996</v>
      </c>
      <c r="AG2381" s="14">
        <v>71.897000000000006</v>
      </c>
      <c r="AH2381" s="14">
        <v>98.162999999999997</v>
      </c>
      <c r="AI2381" s="14">
        <v>96.233000000000004</v>
      </c>
      <c r="AJ2381" s="14">
        <v>84.820999999999998</v>
      </c>
      <c r="AK2381" s="14">
        <v>67.680999999999997</v>
      </c>
      <c r="AL2381" s="14">
        <v>43.634999999999998</v>
      </c>
      <c r="AM2381" s="14">
        <v>26.173999999999999</v>
      </c>
      <c r="AN2381" s="14">
        <v>9.2330000000000005</v>
      </c>
      <c r="AO2381" s="14">
        <v>4.4450000000000003</v>
      </c>
      <c r="AP2381" s="14">
        <v>27.4</v>
      </c>
      <c r="AQ2381" s="14">
        <v>57.47</v>
      </c>
      <c r="AR2381" s="14">
        <v>97.117999999999995</v>
      </c>
      <c r="AS2381" s="14">
        <v>127.429</v>
      </c>
      <c r="AT2381" s="14">
        <v>127.107</v>
      </c>
      <c r="AU2381" s="14">
        <v>121.777</v>
      </c>
      <c r="AV2381" s="14">
        <v>115.977</v>
      </c>
      <c r="AW2381" s="14">
        <v>107.988</v>
      </c>
      <c r="AX2381" s="14">
        <v>83.701999999999998</v>
      </c>
      <c r="AY2381" s="14">
        <v>63.720999999999997</v>
      </c>
      <c r="AZ2381" s="14">
        <v>23.186</v>
      </c>
      <c r="BA2381" s="14">
        <v>12.452999999999999</v>
      </c>
      <c r="BB2381" s="14">
        <v>10.202999999999999</v>
      </c>
      <c r="BC2381" s="14">
        <v>25.884</v>
      </c>
      <c r="BD2381" s="14">
        <v>60.048000000000002</v>
      </c>
      <c r="BE2381" s="14">
        <v>99.256</v>
      </c>
      <c r="BF2381" s="14">
        <v>118.53</v>
      </c>
      <c r="BG2381" s="14">
        <v>123.843</v>
      </c>
      <c r="BH2381" s="14">
        <v>117.39400000000001</v>
      </c>
      <c r="BI2381" s="14">
        <v>101.655</v>
      </c>
      <c r="BJ2381" s="14">
        <v>65.427999999999997</v>
      </c>
      <c r="BK2381" s="14">
        <v>35.482999999999997</v>
      </c>
      <c r="BL2381" s="14">
        <v>10.862</v>
      </c>
      <c r="BM2381" s="14">
        <v>5.4720000000000004</v>
      </c>
      <c r="BN2381" s="14">
        <v>11.941000000000001</v>
      </c>
      <c r="BO2381" s="14">
        <v>30.91</v>
      </c>
      <c r="BP2381" s="14">
        <v>75.426000000000002</v>
      </c>
      <c r="BQ2381" s="14">
        <v>134.78</v>
      </c>
      <c r="BR2381" s="14">
        <v>176.619</v>
      </c>
      <c r="BS2381" s="14">
        <v>185.75299999999999</v>
      </c>
      <c r="BT2381" s="14">
        <v>169.14400000000001</v>
      </c>
      <c r="BU2381" s="14">
        <v>134.34800000000001</v>
      </c>
      <c r="BV2381" s="14">
        <v>81.462000000000003</v>
      </c>
      <c r="BW2381" s="14">
        <v>44.603000000000002</v>
      </c>
      <c r="BX2381" s="14">
        <v>14.788</v>
      </c>
      <c r="BY2381" s="121">
        <v>6.9480000000000004</v>
      </c>
      <c r="BZ2381" s="122" t="str">
        <f t="shared" si="223"/>
        <v>Vorontsovka</v>
      </c>
      <c r="CA2381" s="14">
        <f t="shared" si="224"/>
        <v>58.85</v>
      </c>
      <c r="CB2381" s="14">
        <f t="shared" si="225"/>
        <v>112.9</v>
      </c>
      <c r="CC2381" s="14">
        <f t="shared" si="226"/>
        <v>0.99566206971914439</v>
      </c>
      <c r="CD2381" s="14">
        <f t="shared" si="227"/>
        <v>6339.0886883245112</v>
      </c>
      <c r="CE2381" s="102"/>
    </row>
    <row r="2382" spans="1:83" x14ac:dyDescent="0.25">
      <c r="A2382" s="14">
        <f t="shared" si="222"/>
        <v>3806.8490238403042</v>
      </c>
      <c r="B2382" s="14" t="s">
        <v>2666</v>
      </c>
      <c r="C2382" s="14">
        <v>58.866999999999997</v>
      </c>
      <c r="D2382" s="14">
        <v>60.783000000000001</v>
      </c>
      <c r="E2382" s="14">
        <v>125</v>
      </c>
      <c r="F2382" s="14">
        <v>-15.683</v>
      </c>
      <c r="G2382" s="14">
        <v>-13.412000000000001</v>
      </c>
      <c r="H2382" s="14">
        <v>-5.5419999999999998</v>
      </c>
      <c r="I2382" s="14">
        <v>3.1829999999999998</v>
      </c>
      <c r="J2382" s="14">
        <v>10.034000000000001</v>
      </c>
      <c r="K2382" s="14">
        <v>16.113</v>
      </c>
      <c r="L2382" s="14">
        <v>17.370999999999999</v>
      </c>
      <c r="M2382" s="14">
        <v>14.065</v>
      </c>
      <c r="N2382" s="14">
        <v>8.8919999999999995</v>
      </c>
      <c r="O2382" s="14">
        <v>1.639</v>
      </c>
      <c r="P2382" s="14">
        <v>-5.798</v>
      </c>
      <c r="Q2382" s="14">
        <v>-11.481</v>
      </c>
      <c r="R2382" s="14">
        <v>5.9880000000000004</v>
      </c>
      <c r="S2382" s="14">
        <v>13.323</v>
      </c>
      <c r="T2382" s="14">
        <v>28.64</v>
      </c>
      <c r="U2382" s="14">
        <v>46.445999999999998</v>
      </c>
      <c r="V2382" s="14">
        <v>64.599000000000004</v>
      </c>
      <c r="W2382" s="14">
        <v>74.870999999999995</v>
      </c>
      <c r="X2382" s="14">
        <v>70.706000000000003</v>
      </c>
      <c r="Y2382" s="14">
        <v>54.868000000000002</v>
      </c>
      <c r="Z2382" s="14">
        <v>36.023000000000003</v>
      </c>
      <c r="AA2382" s="14">
        <v>20.172999999999998</v>
      </c>
      <c r="AB2382" s="14">
        <v>8.0280000000000005</v>
      </c>
      <c r="AC2382" s="14">
        <v>3.7970000000000002</v>
      </c>
      <c r="AD2382" s="14">
        <v>7.0359999999999996</v>
      </c>
      <c r="AE2382" s="14">
        <v>19.501000000000001</v>
      </c>
      <c r="AF2382" s="14">
        <v>47.018000000000001</v>
      </c>
      <c r="AG2382" s="14">
        <v>75.138999999999996</v>
      </c>
      <c r="AH2382" s="14">
        <v>99.582999999999998</v>
      </c>
      <c r="AI2382" s="14">
        <v>109.56699999999999</v>
      </c>
      <c r="AJ2382" s="14">
        <v>101.01</v>
      </c>
      <c r="AK2382" s="14">
        <v>77.355999999999995</v>
      </c>
      <c r="AL2382" s="14">
        <v>49.985999999999997</v>
      </c>
      <c r="AM2382" s="14">
        <v>25.844000000000001</v>
      </c>
      <c r="AN2382" s="14">
        <v>9.3309999999999995</v>
      </c>
      <c r="AO2382" s="14">
        <v>4.0439999999999996</v>
      </c>
      <c r="AP2382" s="14">
        <v>20.143000000000001</v>
      </c>
      <c r="AQ2382" s="14">
        <v>62.142000000000003</v>
      </c>
      <c r="AR2382" s="14">
        <v>112.46299999999999</v>
      </c>
      <c r="AS2382" s="14">
        <v>121.851</v>
      </c>
      <c r="AT2382" s="14">
        <v>129.089</v>
      </c>
      <c r="AU2382" s="14">
        <v>125.98699999999999</v>
      </c>
      <c r="AV2382" s="14">
        <v>128.32599999999999</v>
      </c>
      <c r="AW2382" s="14">
        <v>111.651</v>
      </c>
      <c r="AX2382" s="14">
        <v>92.369</v>
      </c>
      <c r="AY2382" s="14">
        <v>62.856999999999999</v>
      </c>
      <c r="AZ2382" s="14">
        <v>25.271000000000001</v>
      </c>
      <c r="BA2382" s="14">
        <v>11.65</v>
      </c>
      <c r="BB2382" s="14">
        <v>8.5380000000000003</v>
      </c>
      <c r="BC2382" s="14">
        <v>27.318000000000001</v>
      </c>
      <c r="BD2382" s="14">
        <v>62.674999999999997</v>
      </c>
      <c r="BE2382" s="14">
        <v>94.239000000000004</v>
      </c>
      <c r="BF2382" s="14">
        <v>119.042</v>
      </c>
      <c r="BG2382" s="14">
        <v>126.872</v>
      </c>
      <c r="BH2382" s="14">
        <v>121.455</v>
      </c>
      <c r="BI2382" s="14">
        <v>95.367999999999995</v>
      </c>
      <c r="BJ2382" s="14">
        <v>64.236999999999995</v>
      </c>
      <c r="BK2382" s="14">
        <v>34.472000000000001</v>
      </c>
      <c r="BL2382" s="14">
        <v>11.961</v>
      </c>
      <c r="BM2382" s="14">
        <v>5.2140000000000004</v>
      </c>
      <c r="BN2382" s="14">
        <v>11.119</v>
      </c>
      <c r="BO2382" s="14">
        <v>31.834</v>
      </c>
      <c r="BP2382" s="14">
        <v>81.382000000000005</v>
      </c>
      <c r="BQ2382" s="14">
        <v>131.54300000000001</v>
      </c>
      <c r="BR2382" s="14">
        <v>180.33600000000001</v>
      </c>
      <c r="BS2382" s="14">
        <v>195.977</v>
      </c>
      <c r="BT2382" s="14">
        <v>187.75399999999999</v>
      </c>
      <c r="BU2382" s="14">
        <v>138.959</v>
      </c>
      <c r="BV2382" s="14">
        <v>87.835999999999999</v>
      </c>
      <c r="BW2382" s="14">
        <v>43.222000000000001</v>
      </c>
      <c r="BX2382" s="14">
        <v>15.260999999999999</v>
      </c>
      <c r="BY2382" s="121">
        <v>6.73</v>
      </c>
      <c r="BZ2382" s="122" t="str">
        <f t="shared" si="223"/>
        <v>Verkhoturye</v>
      </c>
      <c r="CA2382" s="14">
        <f t="shared" si="224"/>
        <v>58.866999999999997</v>
      </c>
      <c r="CB2382" s="14">
        <f t="shared" si="225"/>
        <v>60.783000000000001</v>
      </c>
      <c r="CC2382" s="14">
        <f t="shared" si="226"/>
        <v>0.59793061188215813</v>
      </c>
      <c r="CD2382" s="14">
        <f t="shared" si="227"/>
        <v>3806.8490238403042</v>
      </c>
      <c r="CE2382" s="102"/>
    </row>
    <row r="2383" spans="1:83" x14ac:dyDescent="0.25">
      <c r="A2383" s="14">
        <f t="shared" si="222"/>
        <v>1176.2504384497761</v>
      </c>
      <c r="B2383" s="14" t="s">
        <v>2667</v>
      </c>
      <c r="C2383" s="14">
        <v>58.9</v>
      </c>
      <c r="D2383" s="14">
        <v>13.25</v>
      </c>
      <c r="E2383" s="14">
        <v>50</v>
      </c>
      <c r="F2383" s="14">
        <v>-1.732</v>
      </c>
      <c r="G2383" s="14">
        <v>-1.974</v>
      </c>
      <c r="H2383" s="14">
        <v>0.2</v>
      </c>
      <c r="I2383" s="14">
        <v>3.8820000000000001</v>
      </c>
      <c r="J2383" s="14">
        <v>9.0190000000000001</v>
      </c>
      <c r="K2383" s="14">
        <v>13.531000000000001</v>
      </c>
      <c r="L2383" s="14">
        <v>15.811</v>
      </c>
      <c r="M2383" s="14">
        <v>14.795999999999999</v>
      </c>
      <c r="N2383" s="14">
        <v>11.398</v>
      </c>
      <c r="O2383" s="14">
        <v>7.8620000000000001</v>
      </c>
      <c r="P2383" s="14">
        <v>3.2549999999999999</v>
      </c>
      <c r="Q2383" s="14">
        <v>9.2999999999999999E-2</v>
      </c>
      <c r="R2383" s="14">
        <v>4.9240000000000004</v>
      </c>
      <c r="S2383" s="14">
        <v>12.475</v>
      </c>
      <c r="T2383" s="14">
        <v>30.49</v>
      </c>
      <c r="U2383" s="14">
        <v>46.374000000000002</v>
      </c>
      <c r="V2383" s="14">
        <v>66.268000000000001</v>
      </c>
      <c r="W2383" s="14">
        <v>74.915999999999997</v>
      </c>
      <c r="X2383" s="14">
        <v>74.171000000000006</v>
      </c>
      <c r="Y2383" s="14">
        <v>56.384</v>
      </c>
      <c r="Z2383" s="14">
        <v>36.378999999999998</v>
      </c>
      <c r="AA2383" s="14">
        <v>19.373999999999999</v>
      </c>
      <c r="AB2383" s="14">
        <v>7.1150000000000002</v>
      </c>
      <c r="AC2383" s="14">
        <v>3.05</v>
      </c>
      <c r="AD2383" s="14">
        <v>5.3380000000000001</v>
      </c>
      <c r="AE2383" s="14">
        <v>16.625</v>
      </c>
      <c r="AF2383" s="14">
        <v>40.773000000000003</v>
      </c>
      <c r="AG2383" s="14">
        <v>62.639000000000003</v>
      </c>
      <c r="AH2383" s="14">
        <v>94.852000000000004</v>
      </c>
      <c r="AI2383" s="14">
        <v>100.742</v>
      </c>
      <c r="AJ2383" s="14">
        <v>104.82</v>
      </c>
      <c r="AK2383" s="14">
        <v>77.171999999999997</v>
      </c>
      <c r="AL2383" s="14">
        <v>46.585999999999999</v>
      </c>
      <c r="AM2383" s="14">
        <v>24.529</v>
      </c>
      <c r="AN2383" s="14">
        <v>7.8170000000000002</v>
      </c>
      <c r="AO2383" s="14">
        <v>3.2</v>
      </c>
      <c r="AP2383" s="14">
        <v>10.205</v>
      </c>
      <c r="AQ2383" s="14">
        <v>46.375999999999998</v>
      </c>
      <c r="AR2383" s="14">
        <v>79.45</v>
      </c>
      <c r="AS2383" s="14">
        <v>109.404</v>
      </c>
      <c r="AT2383" s="14">
        <v>129.643</v>
      </c>
      <c r="AU2383" s="14">
        <v>125.197</v>
      </c>
      <c r="AV2383" s="14">
        <v>132.797</v>
      </c>
      <c r="AW2383" s="14">
        <v>121.619</v>
      </c>
      <c r="AX2383" s="14">
        <v>83.01</v>
      </c>
      <c r="AY2383" s="14">
        <v>53.179000000000002</v>
      </c>
      <c r="AZ2383" s="14">
        <v>18.565000000000001</v>
      </c>
      <c r="BA2383" s="14">
        <v>6.335</v>
      </c>
      <c r="BB2383" s="14">
        <v>6.008</v>
      </c>
      <c r="BC2383" s="14">
        <v>22.768999999999998</v>
      </c>
      <c r="BD2383" s="14">
        <v>50.975999999999999</v>
      </c>
      <c r="BE2383" s="14">
        <v>91.216999999999999</v>
      </c>
      <c r="BF2383" s="14">
        <v>122.949</v>
      </c>
      <c r="BG2383" s="14">
        <v>129.55099999999999</v>
      </c>
      <c r="BH2383" s="14">
        <v>132.72300000000001</v>
      </c>
      <c r="BI2383" s="14">
        <v>105.682</v>
      </c>
      <c r="BJ2383" s="14">
        <v>58.478999999999999</v>
      </c>
      <c r="BK2383" s="14">
        <v>29.927</v>
      </c>
      <c r="BL2383" s="14">
        <v>9.7430000000000003</v>
      </c>
      <c r="BM2383" s="14">
        <v>3.7879999999999998</v>
      </c>
      <c r="BN2383" s="14">
        <v>8.5370000000000008</v>
      </c>
      <c r="BO2383" s="14">
        <v>26.995999999999999</v>
      </c>
      <c r="BP2383" s="14">
        <v>68.415000000000006</v>
      </c>
      <c r="BQ2383" s="14">
        <v>121.57899999999999</v>
      </c>
      <c r="BR2383" s="14">
        <v>179.87799999999999</v>
      </c>
      <c r="BS2383" s="14">
        <v>192.48699999999999</v>
      </c>
      <c r="BT2383" s="14">
        <v>194.39699999999999</v>
      </c>
      <c r="BU2383" s="14">
        <v>145.30500000000001</v>
      </c>
      <c r="BV2383" s="14">
        <v>80.914000000000001</v>
      </c>
      <c r="BW2383" s="14">
        <v>39.72</v>
      </c>
      <c r="BX2383" s="14">
        <v>13.034000000000001</v>
      </c>
      <c r="BY2383" s="121">
        <v>5.2210000000000001</v>
      </c>
      <c r="BZ2383" s="122" t="str">
        <f t="shared" si="223"/>
        <v>Nashuvud</v>
      </c>
      <c r="CA2383" s="14">
        <f t="shared" si="224"/>
        <v>58.9</v>
      </c>
      <c r="CB2383" s="14">
        <f t="shared" si="225"/>
        <v>13.25</v>
      </c>
      <c r="CC2383" s="14">
        <f t="shared" si="226"/>
        <v>0.18475020679423593</v>
      </c>
      <c r="CD2383" s="14">
        <f t="shared" si="227"/>
        <v>1176.2504384497761</v>
      </c>
      <c r="CE2383" s="102"/>
    </row>
    <row r="2384" spans="1:83" x14ac:dyDescent="0.25">
      <c r="A2384" s="14">
        <f t="shared" si="222"/>
        <v>7471.7696001333761</v>
      </c>
      <c r="B2384" s="14" t="s">
        <v>2668</v>
      </c>
      <c r="C2384" s="14">
        <v>58.917000000000002</v>
      </c>
      <c r="D2384" s="14">
        <v>-151.95099999999999</v>
      </c>
      <c r="E2384" s="14">
        <v>33.200000000000003</v>
      </c>
      <c r="F2384" s="14">
        <v>3.6739999999999999</v>
      </c>
      <c r="G2384" s="14">
        <v>0.85099999999999998</v>
      </c>
      <c r="H2384" s="14">
        <v>0.53900000000000003</v>
      </c>
      <c r="I2384" s="14">
        <v>2.9809999999999999</v>
      </c>
      <c r="J2384" s="14">
        <v>6.6070000000000002</v>
      </c>
      <c r="K2384" s="14">
        <v>9.4700000000000006</v>
      </c>
      <c r="L2384" s="14">
        <v>10.853999999999999</v>
      </c>
      <c r="M2384" s="14">
        <v>12.387</v>
      </c>
      <c r="N2384" s="14">
        <v>10.661</v>
      </c>
      <c r="O2384" s="14">
        <v>6.694</v>
      </c>
      <c r="P2384" s="14">
        <v>2.6749999999999998</v>
      </c>
      <c r="Q2384" s="14">
        <v>3.7570000000000001</v>
      </c>
      <c r="R2384" s="14">
        <v>3.786</v>
      </c>
      <c r="S2384" s="14">
        <v>9.9849999999999994</v>
      </c>
      <c r="T2384" s="14">
        <v>24.544</v>
      </c>
      <c r="U2384" s="14">
        <v>43.323999999999998</v>
      </c>
      <c r="V2384" s="14">
        <v>66.366</v>
      </c>
      <c r="W2384" s="14">
        <v>74.334000000000003</v>
      </c>
      <c r="X2384" s="14">
        <v>68.27</v>
      </c>
      <c r="Y2384" s="14">
        <v>47.805</v>
      </c>
      <c r="Z2384" s="14">
        <v>28.751000000000001</v>
      </c>
      <c r="AA2384" s="14">
        <v>15.295999999999999</v>
      </c>
      <c r="AB2384" s="14">
        <v>5.8860000000000001</v>
      </c>
      <c r="AC2384" s="14">
        <v>4.157</v>
      </c>
      <c r="AD2384" s="14">
        <v>5.4029999999999996</v>
      </c>
      <c r="AE2384" s="14">
        <v>16.861000000000001</v>
      </c>
      <c r="AF2384" s="14">
        <v>36.75</v>
      </c>
      <c r="AG2384" s="14">
        <v>65.424999999999997</v>
      </c>
      <c r="AH2384" s="14">
        <v>86.516999999999996</v>
      </c>
      <c r="AI2384" s="14">
        <v>88.177000000000007</v>
      </c>
      <c r="AJ2384" s="14">
        <v>86.111000000000004</v>
      </c>
      <c r="AK2384" s="14">
        <v>66.724999999999994</v>
      </c>
      <c r="AL2384" s="14">
        <v>42.034999999999997</v>
      </c>
      <c r="AM2384" s="14">
        <v>21.516999999999999</v>
      </c>
      <c r="AN2384" s="14">
        <v>7.9489999999999998</v>
      </c>
      <c r="AO2384" s="14">
        <v>5.9130000000000003</v>
      </c>
      <c r="AP2384" s="14">
        <v>24.353999999999999</v>
      </c>
      <c r="AQ2384" s="14">
        <v>53.128</v>
      </c>
      <c r="AR2384" s="14">
        <v>78.525999999999996</v>
      </c>
      <c r="AS2384" s="14">
        <v>114.70399999999999</v>
      </c>
      <c r="AT2384" s="14">
        <v>108.932</v>
      </c>
      <c r="AU2384" s="14">
        <v>99.593999999999994</v>
      </c>
      <c r="AV2384" s="14">
        <v>96.674999999999997</v>
      </c>
      <c r="AW2384" s="14">
        <v>89.518000000000001</v>
      </c>
      <c r="AX2384" s="14">
        <v>77.465999999999994</v>
      </c>
      <c r="AY2384" s="14">
        <v>53.48</v>
      </c>
      <c r="AZ2384" s="14">
        <v>27.712</v>
      </c>
      <c r="BA2384" s="14">
        <v>34.878999999999998</v>
      </c>
      <c r="BB2384" s="14">
        <v>10.654</v>
      </c>
      <c r="BC2384" s="14">
        <v>27.815000000000001</v>
      </c>
      <c r="BD2384" s="14">
        <v>54.822000000000003</v>
      </c>
      <c r="BE2384" s="14">
        <v>101.98399999999999</v>
      </c>
      <c r="BF2384" s="14">
        <v>118.58499999999999</v>
      </c>
      <c r="BG2384" s="14">
        <v>124.535</v>
      </c>
      <c r="BH2384" s="14">
        <v>111.408</v>
      </c>
      <c r="BI2384" s="14">
        <v>93.623000000000005</v>
      </c>
      <c r="BJ2384" s="14">
        <v>62.844999999999999</v>
      </c>
      <c r="BK2384" s="14">
        <v>34.892000000000003</v>
      </c>
      <c r="BL2384" s="14">
        <v>12.897</v>
      </c>
      <c r="BM2384" s="14">
        <v>12.127000000000001</v>
      </c>
      <c r="BN2384" s="14">
        <v>8.0809999999999995</v>
      </c>
      <c r="BO2384" s="14">
        <v>25.087</v>
      </c>
      <c r="BP2384" s="14">
        <v>62.55</v>
      </c>
      <c r="BQ2384" s="14">
        <v>122.04</v>
      </c>
      <c r="BR2384" s="14">
        <v>153.399</v>
      </c>
      <c r="BS2384" s="14">
        <v>160.03200000000001</v>
      </c>
      <c r="BT2384" s="14">
        <v>147.53399999999999</v>
      </c>
      <c r="BU2384" s="14">
        <v>113.325</v>
      </c>
      <c r="BV2384" s="14">
        <v>70.08</v>
      </c>
      <c r="BW2384" s="14">
        <v>33.924999999999997</v>
      </c>
      <c r="BX2384" s="14">
        <v>11.75</v>
      </c>
      <c r="BY2384" s="121">
        <v>8.6430000000000007</v>
      </c>
      <c r="BZ2384" s="122" t="str">
        <f t="shared" si="223"/>
        <v>East Amatuli Island Lighthouse</v>
      </c>
      <c r="CA2384" s="14">
        <f t="shared" si="224"/>
        <v>58.917000000000002</v>
      </c>
      <c r="CB2384" s="14">
        <f t="shared" si="225"/>
        <v>-151.95099999999999</v>
      </c>
      <c r="CC2384" s="14">
        <f t="shared" si="226"/>
        <v>1.1735689387396286</v>
      </c>
      <c r="CD2384" s="14">
        <f t="shared" si="227"/>
        <v>7471.7696001333761</v>
      </c>
      <c r="CE2384" s="102"/>
    </row>
    <row r="2385" spans="1:83" x14ac:dyDescent="0.25">
      <c r="A2385" s="14">
        <f t="shared" si="222"/>
        <v>7651.8011556739539</v>
      </c>
      <c r="B2385" s="14" t="s">
        <v>2669</v>
      </c>
      <c r="C2385" s="14">
        <v>58.917000000000002</v>
      </c>
      <c r="D2385" s="14">
        <v>164.33500000000001</v>
      </c>
      <c r="E2385" s="14">
        <v>114</v>
      </c>
      <c r="F2385" s="14">
        <v>-11.547000000000001</v>
      </c>
      <c r="G2385" s="14">
        <v>-11.161</v>
      </c>
      <c r="H2385" s="14">
        <v>-8.875</v>
      </c>
      <c r="I2385" s="14">
        <v>-4.7169999999999996</v>
      </c>
      <c r="J2385" s="14">
        <v>0.65900000000000003</v>
      </c>
      <c r="K2385" s="14">
        <v>6.5339999999999998</v>
      </c>
      <c r="L2385" s="14">
        <v>10.688000000000001</v>
      </c>
      <c r="M2385" s="14">
        <v>10.863</v>
      </c>
      <c r="N2385" s="14">
        <v>6.9240000000000004</v>
      </c>
      <c r="O2385" s="14">
        <v>1.0209999999999999</v>
      </c>
      <c r="P2385" s="14">
        <v>-4.5620000000000003</v>
      </c>
      <c r="Q2385" s="14">
        <v>-6.0739999999999998</v>
      </c>
      <c r="R2385" s="14">
        <v>5.9169999999999998</v>
      </c>
      <c r="S2385" s="14">
        <v>12.976000000000001</v>
      </c>
      <c r="T2385" s="14">
        <v>29.347000000000001</v>
      </c>
      <c r="U2385" s="14">
        <v>48.158000000000001</v>
      </c>
      <c r="V2385" s="14">
        <v>66.016999999999996</v>
      </c>
      <c r="W2385" s="14">
        <v>70.206000000000003</v>
      </c>
      <c r="X2385" s="14">
        <v>71.981999999999999</v>
      </c>
      <c r="Y2385" s="14">
        <v>54.284999999999997</v>
      </c>
      <c r="Z2385" s="14">
        <v>37.533999999999999</v>
      </c>
      <c r="AA2385" s="14">
        <v>20.097999999999999</v>
      </c>
      <c r="AB2385" s="14">
        <v>7.3540000000000001</v>
      </c>
      <c r="AC2385" s="14">
        <v>3.5510000000000002</v>
      </c>
      <c r="AD2385" s="14">
        <v>6.5389999999999997</v>
      </c>
      <c r="AE2385" s="14">
        <v>16.853000000000002</v>
      </c>
      <c r="AF2385" s="14">
        <v>41.308999999999997</v>
      </c>
      <c r="AG2385" s="14">
        <v>64.558999999999997</v>
      </c>
      <c r="AH2385" s="14">
        <v>78.507999999999996</v>
      </c>
      <c r="AI2385" s="14">
        <v>85.296000000000006</v>
      </c>
      <c r="AJ2385" s="14">
        <v>82.789000000000001</v>
      </c>
      <c r="AK2385" s="14">
        <v>65.986000000000004</v>
      </c>
      <c r="AL2385" s="14">
        <v>48.231999999999999</v>
      </c>
      <c r="AM2385" s="14">
        <v>24.952999999999999</v>
      </c>
      <c r="AN2385" s="14">
        <v>8.19</v>
      </c>
      <c r="AO2385" s="14">
        <v>3.778</v>
      </c>
      <c r="AP2385" s="14">
        <v>15.939</v>
      </c>
      <c r="AQ2385" s="14">
        <v>43.512999999999998</v>
      </c>
      <c r="AR2385" s="14">
        <v>85.465999999999994</v>
      </c>
      <c r="AS2385" s="14">
        <v>93.995999999999995</v>
      </c>
      <c r="AT2385" s="14">
        <v>94.356999999999999</v>
      </c>
      <c r="AU2385" s="14">
        <v>97.855000000000004</v>
      </c>
      <c r="AV2385" s="14">
        <v>96.251000000000005</v>
      </c>
      <c r="AW2385" s="14">
        <v>89.570999999999998</v>
      </c>
      <c r="AX2385" s="14">
        <v>85.614999999999995</v>
      </c>
      <c r="AY2385" s="14">
        <v>56.969000000000001</v>
      </c>
      <c r="AZ2385" s="14">
        <v>20.513000000000002</v>
      </c>
      <c r="BA2385" s="14">
        <v>9.07</v>
      </c>
      <c r="BB2385" s="14">
        <v>7.7640000000000002</v>
      </c>
      <c r="BC2385" s="14">
        <v>20.984999999999999</v>
      </c>
      <c r="BD2385" s="14">
        <v>50.085999999999999</v>
      </c>
      <c r="BE2385" s="14">
        <v>74.697000000000003</v>
      </c>
      <c r="BF2385" s="14">
        <v>92.341999999999999</v>
      </c>
      <c r="BG2385" s="14">
        <v>97.426000000000002</v>
      </c>
      <c r="BH2385" s="14">
        <v>99.254999999999995</v>
      </c>
      <c r="BI2385" s="14">
        <v>77.641999999999996</v>
      </c>
      <c r="BJ2385" s="14">
        <v>60.372999999999998</v>
      </c>
      <c r="BK2385" s="14">
        <v>33.021000000000001</v>
      </c>
      <c r="BL2385" s="14">
        <v>10.394</v>
      </c>
      <c r="BM2385" s="14">
        <v>4.3929999999999998</v>
      </c>
      <c r="BN2385" s="14">
        <v>10.641999999999999</v>
      </c>
      <c r="BO2385" s="14">
        <v>26.634</v>
      </c>
      <c r="BP2385" s="14">
        <v>68.326999999999998</v>
      </c>
      <c r="BQ2385" s="14">
        <v>109.652</v>
      </c>
      <c r="BR2385" s="14">
        <v>138.75200000000001</v>
      </c>
      <c r="BS2385" s="14">
        <v>151.92599999999999</v>
      </c>
      <c r="BT2385" s="14">
        <v>147.40299999999999</v>
      </c>
      <c r="BU2385" s="14">
        <v>116.566</v>
      </c>
      <c r="BV2385" s="14">
        <v>83.260999999999996</v>
      </c>
      <c r="BW2385" s="14">
        <v>41.917000000000002</v>
      </c>
      <c r="BX2385" s="14">
        <v>13.587</v>
      </c>
      <c r="BY2385" s="121">
        <v>6.2069999999999999</v>
      </c>
      <c r="BZ2385" s="122" t="str">
        <f t="shared" si="223"/>
        <v>Karaginsky Island</v>
      </c>
      <c r="CA2385" s="14">
        <f t="shared" si="224"/>
        <v>58.917000000000002</v>
      </c>
      <c r="CB2385" s="14">
        <f t="shared" si="225"/>
        <v>164.33500000000001</v>
      </c>
      <c r="CC2385" s="14">
        <f t="shared" si="226"/>
        <v>1.2018459671923838</v>
      </c>
      <c r="CD2385" s="14">
        <f t="shared" si="227"/>
        <v>7651.8011556739539</v>
      </c>
      <c r="CE2385" s="102"/>
    </row>
    <row r="2386" spans="1:83" x14ac:dyDescent="0.25">
      <c r="A2386" s="14">
        <f t="shared" si="222"/>
        <v>935.77132168496678</v>
      </c>
      <c r="B2386" s="14" t="s">
        <v>2670</v>
      </c>
      <c r="C2386" s="14">
        <v>58.923000000000002</v>
      </c>
      <c r="D2386" s="14">
        <v>6.9089999999999998</v>
      </c>
      <c r="E2386" s="14">
        <v>555.4</v>
      </c>
      <c r="F2386" s="14">
        <v>-3.5950000000000002</v>
      </c>
      <c r="G2386" s="14">
        <v>-3.1190000000000002</v>
      </c>
      <c r="H2386" s="14">
        <v>-0.48699999999999999</v>
      </c>
      <c r="I2386" s="14">
        <v>3.6040000000000001</v>
      </c>
      <c r="J2386" s="14">
        <v>7.4859999999999998</v>
      </c>
      <c r="K2386" s="14">
        <v>10.939</v>
      </c>
      <c r="L2386" s="14">
        <v>13.651</v>
      </c>
      <c r="M2386" s="14">
        <v>12.090999999999999</v>
      </c>
      <c r="N2386" s="14">
        <v>9.077</v>
      </c>
      <c r="O2386" s="14">
        <v>5.0919999999999996</v>
      </c>
      <c r="P2386" s="14">
        <v>-0.106</v>
      </c>
      <c r="Q2386" s="14">
        <v>-2.5640000000000001</v>
      </c>
      <c r="R2386" s="14">
        <v>5.9550000000000001</v>
      </c>
      <c r="S2386" s="14">
        <v>14.055</v>
      </c>
      <c r="T2386" s="14">
        <v>32.298999999999999</v>
      </c>
      <c r="U2386" s="14">
        <v>46.137</v>
      </c>
      <c r="V2386" s="14">
        <v>68.364000000000004</v>
      </c>
      <c r="W2386" s="14">
        <v>71.792000000000002</v>
      </c>
      <c r="X2386" s="14">
        <v>71.677000000000007</v>
      </c>
      <c r="Y2386" s="14">
        <v>57.561</v>
      </c>
      <c r="Z2386" s="14">
        <v>37.944000000000003</v>
      </c>
      <c r="AA2386" s="14">
        <v>20.838999999999999</v>
      </c>
      <c r="AB2386" s="14">
        <v>7.6449999999999996</v>
      </c>
      <c r="AC2386" s="14">
        <v>3.22</v>
      </c>
      <c r="AD2386" s="14">
        <v>6.492</v>
      </c>
      <c r="AE2386" s="14">
        <v>16.385999999999999</v>
      </c>
      <c r="AF2386" s="14">
        <v>45.591999999999999</v>
      </c>
      <c r="AG2386" s="14">
        <v>72.215999999999994</v>
      </c>
      <c r="AH2386" s="14">
        <v>95.956000000000003</v>
      </c>
      <c r="AI2386" s="14">
        <v>104.05200000000001</v>
      </c>
      <c r="AJ2386" s="14">
        <v>94.682000000000002</v>
      </c>
      <c r="AK2386" s="14">
        <v>75.826999999999998</v>
      </c>
      <c r="AL2386" s="14">
        <v>47.331000000000003</v>
      </c>
      <c r="AM2386" s="14">
        <v>24.149000000000001</v>
      </c>
      <c r="AN2386" s="14">
        <v>7.9740000000000002</v>
      </c>
      <c r="AO2386" s="14">
        <v>3.323</v>
      </c>
      <c r="AP2386" s="14">
        <v>16.689</v>
      </c>
      <c r="AQ2386" s="14">
        <v>42.313000000000002</v>
      </c>
      <c r="AR2386" s="14">
        <v>105.24299999999999</v>
      </c>
      <c r="AS2386" s="14">
        <v>129.11799999999999</v>
      </c>
      <c r="AT2386" s="14">
        <v>143.12899999999999</v>
      </c>
      <c r="AU2386" s="14">
        <v>141.64500000000001</v>
      </c>
      <c r="AV2386" s="14">
        <v>132.22399999999999</v>
      </c>
      <c r="AW2386" s="14">
        <v>118.48099999999999</v>
      </c>
      <c r="AX2386" s="14">
        <v>94.200999999999993</v>
      </c>
      <c r="AY2386" s="14">
        <v>55.701000000000001</v>
      </c>
      <c r="AZ2386" s="14">
        <v>16.611999999999998</v>
      </c>
      <c r="BA2386" s="14">
        <v>5.68</v>
      </c>
      <c r="BB2386" s="14">
        <v>8.36</v>
      </c>
      <c r="BC2386" s="14">
        <v>22.501999999999999</v>
      </c>
      <c r="BD2386" s="14">
        <v>63.671999999999997</v>
      </c>
      <c r="BE2386" s="14">
        <v>98.691999999999993</v>
      </c>
      <c r="BF2386" s="14">
        <v>136.34299999999999</v>
      </c>
      <c r="BG2386" s="14">
        <v>142.16399999999999</v>
      </c>
      <c r="BH2386" s="14">
        <v>131.57300000000001</v>
      </c>
      <c r="BI2386" s="14">
        <v>100.925</v>
      </c>
      <c r="BJ2386" s="14">
        <v>67.001000000000005</v>
      </c>
      <c r="BK2386" s="14">
        <v>33.28</v>
      </c>
      <c r="BL2386" s="14">
        <v>9.9610000000000003</v>
      </c>
      <c r="BM2386" s="14">
        <v>3.6349999999999998</v>
      </c>
      <c r="BN2386" s="14">
        <v>10.787000000000001</v>
      </c>
      <c r="BO2386" s="14">
        <v>27.899000000000001</v>
      </c>
      <c r="BP2386" s="14">
        <v>82.709000000000003</v>
      </c>
      <c r="BQ2386" s="14">
        <v>137.89699999999999</v>
      </c>
      <c r="BR2386" s="14">
        <v>194.79499999999999</v>
      </c>
      <c r="BS2386" s="14">
        <v>214.185</v>
      </c>
      <c r="BT2386" s="14">
        <v>191.607</v>
      </c>
      <c r="BU2386" s="14">
        <v>145.92099999999999</v>
      </c>
      <c r="BV2386" s="14">
        <v>88.85</v>
      </c>
      <c r="BW2386" s="14">
        <v>42.31</v>
      </c>
      <c r="BX2386" s="14">
        <v>13.496</v>
      </c>
      <c r="BY2386" s="121">
        <v>5.4820000000000002</v>
      </c>
      <c r="BZ2386" s="122" t="str">
        <f t="shared" si="223"/>
        <v>Sirdal Sinnes</v>
      </c>
      <c r="CA2386" s="14">
        <f t="shared" si="224"/>
        <v>58.923000000000002</v>
      </c>
      <c r="CB2386" s="14">
        <f t="shared" si="225"/>
        <v>6.9089999999999998</v>
      </c>
      <c r="CC2386" s="14">
        <f t="shared" si="226"/>
        <v>0.14697885717370124</v>
      </c>
      <c r="CD2386" s="14">
        <f t="shared" si="227"/>
        <v>935.77132168496678</v>
      </c>
      <c r="CE2386" s="102"/>
    </row>
    <row r="2387" spans="1:83" x14ac:dyDescent="0.25">
      <c r="A2387" s="14">
        <f t="shared" si="222"/>
        <v>847.38949767443296</v>
      </c>
      <c r="B2387" s="14" t="s">
        <v>2671</v>
      </c>
      <c r="C2387" s="14">
        <v>58.957999999999998</v>
      </c>
      <c r="D2387" s="14">
        <v>-2.9049999999999998</v>
      </c>
      <c r="E2387" s="14">
        <v>15.5</v>
      </c>
      <c r="F2387" s="14">
        <v>4.2389999999999999</v>
      </c>
      <c r="G2387" s="14">
        <v>4.5030000000000001</v>
      </c>
      <c r="H2387" s="14">
        <v>5.056</v>
      </c>
      <c r="I2387" s="14">
        <v>6.3140000000000001</v>
      </c>
      <c r="J2387" s="14">
        <v>8.6069999999999993</v>
      </c>
      <c r="K2387" s="14">
        <v>10.734</v>
      </c>
      <c r="L2387" s="14">
        <v>12.843999999999999</v>
      </c>
      <c r="M2387" s="14">
        <v>12.803000000000001</v>
      </c>
      <c r="N2387" s="14">
        <v>10.964</v>
      </c>
      <c r="O2387" s="14">
        <v>9.6210000000000004</v>
      </c>
      <c r="P2387" s="14">
        <v>6.758</v>
      </c>
      <c r="Q2387" s="14">
        <v>5.1840000000000002</v>
      </c>
      <c r="R2387" s="14">
        <v>5.3390000000000004</v>
      </c>
      <c r="S2387" s="14">
        <v>12.061999999999999</v>
      </c>
      <c r="T2387" s="14">
        <v>29.303999999999998</v>
      </c>
      <c r="U2387" s="14">
        <v>43.960999999999999</v>
      </c>
      <c r="V2387" s="14">
        <v>61.89</v>
      </c>
      <c r="W2387" s="14">
        <v>70.471000000000004</v>
      </c>
      <c r="X2387" s="14">
        <v>65.281000000000006</v>
      </c>
      <c r="Y2387" s="14">
        <v>55.228999999999999</v>
      </c>
      <c r="Z2387" s="14">
        <v>33.753</v>
      </c>
      <c r="AA2387" s="14">
        <v>18.907</v>
      </c>
      <c r="AB2387" s="14">
        <v>7.3659999999999997</v>
      </c>
      <c r="AC2387" s="14">
        <v>3.367</v>
      </c>
      <c r="AD2387" s="14">
        <v>6.0359999999999996</v>
      </c>
      <c r="AE2387" s="14">
        <v>15.135999999999999</v>
      </c>
      <c r="AF2387" s="14">
        <v>38.222000000000001</v>
      </c>
      <c r="AG2387" s="14">
        <v>55.594000000000001</v>
      </c>
      <c r="AH2387" s="14">
        <v>84.117999999999995</v>
      </c>
      <c r="AI2387" s="14">
        <v>85.213999999999999</v>
      </c>
      <c r="AJ2387" s="14">
        <v>83.048000000000002</v>
      </c>
      <c r="AK2387" s="14">
        <v>67.671000000000006</v>
      </c>
      <c r="AL2387" s="14">
        <v>46.737000000000002</v>
      </c>
      <c r="AM2387" s="14">
        <v>23.294</v>
      </c>
      <c r="AN2387" s="14">
        <v>8.6869999999999994</v>
      </c>
      <c r="AO2387" s="14">
        <v>3.6040000000000001</v>
      </c>
      <c r="AP2387" s="14">
        <v>15.84</v>
      </c>
      <c r="AQ2387" s="14">
        <v>35.439</v>
      </c>
      <c r="AR2387" s="14">
        <v>62.54</v>
      </c>
      <c r="AS2387" s="14">
        <v>74.248999999999995</v>
      </c>
      <c r="AT2387" s="14">
        <v>100.741</v>
      </c>
      <c r="AU2387" s="14">
        <v>91.903000000000006</v>
      </c>
      <c r="AV2387" s="14">
        <v>96.25</v>
      </c>
      <c r="AW2387" s="14">
        <v>84.513999999999996</v>
      </c>
      <c r="AX2387" s="14">
        <v>72.734999999999999</v>
      </c>
      <c r="AY2387" s="14">
        <v>42.140999999999998</v>
      </c>
      <c r="AZ2387" s="14">
        <v>21.305</v>
      </c>
      <c r="BA2387" s="14">
        <v>8.5969999999999995</v>
      </c>
      <c r="BB2387" s="14">
        <v>7.7439999999999998</v>
      </c>
      <c r="BC2387" s="14">
        <v>18.204999999999998</v>
      </c>
      <c r="BD2387" s="14">
        <v>42.834000000000003</v>
      </c>
      <c r="BE2387" s="14">
        <v>61.761000000000003</v>
      </c>
      <c r="BF2387" s="14">
        <v>92.18</v>
      </c>
      <c r="BG2387" s="14">
        <v>91.46</v>
      </c>
      <c r="BH2387" s="14">
        <v>93.147000000000006</v>
      </c>
      <c r="BI2387" s="14">
        <v>76.495999999999995</v>
      </c>
      <c r="BJ2387" s="14">
        <v>48.173999999999999</v>
      </c>
      <c r="BK2387" s="14">
        <v>24.684000000000001</v>
      </c>
      <c r="BL2387" s="14">
        <v>10.377000000000001</v>
      </c>
      <c r="BM2387" s="14">
        <v>4.2409999999999997</v>
      </c>
      <c r="BN2387" s="14">
        <v>9.83</v>
      </c>
      <c r="BO2387" s="14">
        <v>24.661000000000001</v>
      </c>
      <c r="BP2387" s="14">
        <v>60.694000000000003</v>
      </c>
      <c r="BQ2387" s="14">
        <v>92.948999999999998</v>
      </c>
      <c r="BR2387" s="14">
        <v>146.32900000000001</v>
      </c>
      <c r="BS2387" s="14">
        <v>145.238</v>
      </c>
      <c r="BT2387" s="14">
        <v>145.87</v>
      </c>
      <c r="BU2387" s="14">
        <v>114.999</v>
      </c>
      <c r="BV2387" s="14">
        <v>74.311000000000007</v>
      </c>
      <c r="BW2387" s="14">
        <v>36.826999999999998</v>
      </c>
      <c r="BX2387" s="14">
        <v>13.788</v>
      </c>
      <c r="BY2387" s="121">
        <v>5.88</v>
      </c>
      <c r="BZ2387" s="122" t="str">
        <f t="shared" si="223"/>
        <v>Kirkwall AP-Orkney Islands</v>
      </c>
      <c r="CA2387" s="14">
        <f t="shared" si="224"/>
        <v>58.957999999999998</v>
      </c>
      <c r="CB2387" s="14">
        <f t="shared" si="225"/>
        <v>-2.9049999999999998</v>
      </c>
      <c r="CC2387" s="14">
        <f t="shared" si="226"/>
        <v>0.13309698327249539</v>
      </c>
      <c r="CD2387" s="14">
        <f t="shared" si="227"/>
        <v>847.38949767443296</v>
      </c>
      <c r="CE2387" s="102"/>
    </row>
    <row r="2388" spans="1:83" x14ac:dyDescent="0.25">
      <c r="A2388" s="14">
        <f t="shared" si="222"/>
        <v>6811.1071969425384</v>
      </c>
      <c r="B2388" s="14" t="s">
        <v>2672</v>
      </c>
      <c r="C2388" s="14">
        <v>58.966999999999999</v>
      </c>
      <c r="D2388" s="14">
        <v>126.267</v>
      </c>
      <c r="E2388" s="14">
        <v>283.5</v>
      </c>
      <c r="F2388" s="14">
        <v>-34.287999999999997</v>
      </c>
      <c r="G2388" s="14">
        <v>-30.585000000000001</v>
      </c>
      <c r="H2388" s="14">
        <v>-18.66</v>
      </c>
      <c r="I2388" s="14">
        <v>-4.2560000000000002</v>
      </c>
      <c r="J2388" s="14">
        <v>6.3159999999999998</v>
      </c>
      <c r="K2388" s="14">
        <v>14.316000000000001</v>
      </c>
      <c r="L2388" s="14">
        <v>17.247</v>
      </c>
      <c r="M2388" s="14">
        <v>14.103999999999999</v>
      </c>
      <c r="N2388" s="14">
        <v>5.1749999999999998</v>
      </c>
      <c r="O2388" s="14">
        <v>-7.2789999999999999</v>
      </c>
      <c r="P2388" s="14">
        <v>-23.314</v>
      </c>
      <c r="Q2388" s="14">
        <v>-31.091999999999999</v>
      </c>
      <c r="R2388" s="14">
        <v>5.7309999999999999</v>
      </c>
      <c r="S2388" s="14">
        <v>13.760999999999999</v>
      </c>
      <c r="T2388" s="14">
        <v>30.103000000000002</v>
      </c>
      <c r="U2388" s="14">
        <v>46.195</v>
      </c>
      <c r="V2388" s="14">
        <v>65.947000000000003</v>
      </c>
      <c r="W2388" s="14">
        <v>70.784999999999997</v>
      </c>
      <c r="X2388" s="14">
        <v>68.763000000000005</v>
      </c>
      <c r="Y2388" s="14">
        <v>54.302999999999997</v>
      </c>
      <c r="Z2388" s="14">
        <v>34.787999999999997</v>
      </c>
      <c r="AA2388" s="14">
        <v>20.088999999999999</v>
      </c>
      <c r="AB2388" s="14">
        <v>8.0139999999999993</v>
      </c>
      <c r="AC2388" s="14">
        <v>3.7679999999999998</v>
      </c>
      <c r="AD2388" s="14">
        <v>7.2140000000000004</v>
      </c>
      <c r="AE2388" s="14">
        <v>19.475999999999999</v>
      </c>
      <c r="AF2388" s="14">
        <v>50.435000000000002</v>
      </c>
      <c r="AG2388" s="14">
        <v>76.260000000000005</v>
      </c>
      <c r="AH2388" s="14">
        <v>111.06100000000001</v>
      </c>
      <c r="AI2388" s="14">
        <v>118.57299999999999</v>
      </c>
      <c r="AJ2388" s="14">
        <v>90.878</v>
      </c>
      <c r="AK2388" s="14">
        <v>71.802999999999997</v>
      </c>
      <c r="AL2388" s="14">
        <v>45.335999999999999</v>
      </c>
      <c r="AM2388" s="14">
        <v>25.681000000000001</v>
      </c>
      <c r="AN2388" s="14">
        <v>9.7420000000000009</v>
      </c>
      <c r="AO2388" s="14">
        <v>4.2130000000000001</v>
      </c>
      <c r="AP2388" s="14">
        <v>25.692</v>
      </c>
      <c r="AQ2388" s="14">
        <v>60.786999999999999</v>
      </c>
      <c r="AR2388" s="14">
        <v>121.655</v>
      </c>
      <c r="AS2388" s="14">
        <v>126.453</v>
      </c>
      <c r="AT2388" s="14">
        <v>135.47399999999999</v>
      </c>
      <c r="AU2388" s="14">
        <v>125.61199999999999</v>
      </c>
      <c r="AV2388" s="14">
        <v>119.23</v>
      </c>
      <c r="AW2388" s="14">
        <v>116.852</v>
      </c>
      <c r="AX2388" s="14">
        <v>86.631</v>
      </c>
      <c r="AY2388" s="14">
        <v>59.698999999999998</v>
      </c>
      <c r="AZ2388" s="14">
        <v>29.393999999999998</v>
      </c>
      <c r="BA2388" s="14">
        <v>11.621</v>
      </c>
      <c r="BB2388" s="14">
        <v>9.67</v>
      </c>
      <c r="BC2388" s="14">
        <v>27.928000000000001</v>
      </c>
      <c r="BD2388" s="14">
        <v>72.552000000000007</v>
      </c>
      <c r="BE2388" s="14">
        <v>96.795000000000002</v>
      </c>
      <c r="BF2388" s="14">
        <v>102.783</v>
      </c>
      <c r="BG2388" s="14">
        <v>97.259</v>
      </c>
      <c r="BH2388" s="14">
        <v>117.59</v>
      </c>
      <c r="BI2388" s="14">
        <v>99.912999999999997</v>
      </c>
      <c r="BJ2388" s="14">
        <v>61.820999999999998</v>
      </c>
      <c r="BK2388" s="14">
        <v>33.366999999999997</v>
      </c>
      <c r="BL2388" s="14">
        <v>12.946</v>
      </c>
      <c r="BM2388" s="14">
        <v>5.1260000000000003</v>
      </c>
      <c r="BN2388" s="14">
        <v>11.311</v>
      </c>
      <c r="BO2388" s="14">
        <v>32.052</v>
      </c>
      <c r="BP2388" s="14">
        <v>86.835999999999999</v>
      </c>
      <c r="BQ2388" s="14">
        <v>133.62700000000001</v>
      </c>
      <c r="BR2388" s="14">
        <v>184.85599999999999</v>
      </c>
      <c r="BS2388" s="14">
        <v>189.97</v>
      </c>
      <c r="BT2388" s="14">
        <v>174.785</v>
      </c>
      <c r="BU2388" s="14">
        <v>140.37200000000001</v>
      </c>
      <c r="BV2388" s="14">
        <v>82.774000000000001</v>
      </c>
      <c r="BW2388" s="14">
        <v>42.325000000000003</v>
      </c>
      <c r="BX2388" s="14">
        <v>15.593999999999999</v>
      </c>
      <c r="BY2388" s="121">
        <v>6.6470000000000002</v>
      </c>
      <c r="BZ2388" s="122" t="str">
        <f t="shared" si="223"/>
        <v>Tommot</v>
      </c>
      <c r="CA2388" s="14">
        <f t="shared" si="224"/>
        <v>58.966999999999999</v>
      </c>
      <c r="CB2388" s="14">
        <f t="shared" si="225"/>
        <v>126.267</v>
      </c>
      <c r="CC2388" s="14">
        <f t="shared" si="226"/>
        <v>1.0698006325857554</v>
      </c>
      <c r="CD2388" s="14">
        <f t="shared" si="227"/>
        <v>6811.1071969425384</v>
      </c>
      <c r="CE2388" s="102"/>
    </row>
    <row r="2389" spans="1:83" x14ac:dyDescent="0.25">
      <c r="A2389" s="14">
        <f t="shared" si="222"/>
        <v>5837.0817546833041</v>
      </c>
      <c r="B2389" s="14" t="s">
        <v>2673</v>
      </c>
      <c r="C2389" s="14">
        <v>58.966999999999999</v>
      </c>
      <c r="D2389" s="14">
        <v>101.083</v>
      </c>
      <c r="E2389" s="14">
        <v>185</v>
      </c>
      <c r="F2389" s="14">
        <v>-25.39</v>
      </c>
      <c r="G2389" s="14">
        <v>-24.600999999999999</v>
      </c>
      <c r="H2389" s="14">
        <v>-14.73</v>
      </c>
      <c r="I2389" s="14">
        <v>-2.3239999999999998</v>
      </c>
      <c r="J2389" s="14">
        <v>6.3639999999999999</v>
      </c>
      <c r="K2389" s="14">
        <v>14.122999999999999</v>
      </c>
      <c r="L2389" s="14">
        <v>17.056000000000001</v>
      </c>
      <c r="M2389" s="14">
        <v>14.598000000000001</v>
      </c>
      <c r="N2389" s="14">
        <v>7.0949999999999998</v>
      </c>
      <c r="O2389" s="14">
        <v>-2.6520000000000001</v>
      </c>
      <c r="P2389" s="14">
        <v>-13.871</v>
      </c>
      <c r="Q2389" s="14">
        <v>-22.539000000000001</v>
      </c>
      <c r="R2389" s="14">
        <v>6.1</v>
      </c>
      <c r="S2389" s="14">
        <v>13.933999999999999</v>
      </c>
      <c r="T2389" s="14">
        <v>30.84</v>
      </c>
      <c r="U2389" s="14">
        <v>48.091000000000001</v>
      </c>
      <c r="V2389" s="14">
        <v>67.638999999999996</v>
      </c>
      <c r="W2389" s="14">
        <v>73.930999999999997</v>
      </c>
      <c r="X2389" s="14">
        <v>72.986000000000004</v>
      </c>
      <c r="Y2389" s="14">
        <v>55.680999999999997</v>
      </c>
      <c r="Z2389" s="14">
        <v>36.628</v>
      </c>
      <c r="AA2389" s="14">
        <v>21.289000000000001</v>
      </c>
      <c r="AB2389" s="14">
        <v>7.742</v>
      </c>
      <c r="AC2389" s="14">
        <v>3.6760000000000002</v>
      </c>
      <c r="AD2389" s="14">
        <v>7.391</v>
      </c>
      <c r="AE2389" s="14">
        <v>19.459</v>
      </c>
      <c r="AF2389" s="14">
        <v>48.216999999999999</v>
      </c>
      <c r="AG2389" s="14">
        <v>72.558999999999997</v>
      </c>
      <c r="AH2389" s="14">
        <v>108.42100000000001</v>
      </c>
      <c r="AI2389" s="14">
        <v>107.48699999999999</v>
      </c>
      <c r="AJ2389" s="14">
        <v>92.870999999999995</v>
      </c>
      <c r="AK2389" s="14">
        <v>75.838999999999999</v>
      </c>
      <c r="AL2389" s="14">
        <v>46.811</v>
      </c>
      <c r="AM2389" s="14">
        <v>25.92</v>
      </c>
      <c r="AN2389" s="14">
        <v>8.9049999999999994</v>
      </c>
      <c r="AO2389" s="14">
        <v>3.96</v>
      </c>
      <c r="AP2389" s="14">
        <v>23.696999999999999</v>
      </c>
      <c r="AQ2389" s="14">
        <v>56.796999999999997</v>
      </c>
      <c r="AR2389" s="14">
        <v>106.634</v>
      </c>
      <c r="AS2389" s="14">
        <v>119.72499999999999</v>
      </c>
      <c r="AT2389" s="14">
        <v>137.30000000000001</v>
      </c>
      <c r="AU2389" s="14">
        <v>132.441</v>
      </c>
      <c r="AV2389" s="14">
        <v>124.208</v>
      </c>
      <c r="AW2389" s="14">
        <v>113.831</v>
      </c>
      <c r="AX2389" s="14">
        <v>91.269000000000005</v>
      </c>
      <c r="AY2389" s="14">
        <v>59.048000000000002</v>
      </c>
      <c r="AZ2389" s="14">
        <v>24.437999999999999</v>
      </c>
      <c r="BA2389" s="14">
        <v>10.215</v>
      </c>
      <c r="BB2389" s="14">
        <v>9.5429999999999993</v>
      </c>
      <c r="BC2389" s="14">
        <v>26.504000000000001</v>
      </c>
      <c r="BD2389" s="14">
        <v>62.542999999999999</v>
      </c>
      <c r="BE2389" s="14">
        <v>92.831999999999994</v>
      </c>
      <c r="BF2389" s="14">
        <v>123.458</v>
      </c>
      <c r="BG2389" s="14">
        <v>125.398</v>
      </c>
      <c r="BH2389" s="14">
        <v>128.744</v>
      </c>
      <c r="BI2389" s="14">
        <v>99.686000000000007</v>
      </c>
      <c r="BJ2389" s="14">
        <v>65.451999999999998</v>
      </c>
      <c r="BK2389" s="14">
        <v>33.387999999999998</v>
      </c>
      <c r="BL2389" s="14">
        <v>11.097</v>
      </c>
      <c r="BM2389" s="14">
        <v>4.7750000000000004</v>
      </c>
      <c r="BN2389" s="14">
        <v>11.781000000000001</v>
      </c>
      <c r="BO2389" s="14">
        <v>30.922999999999998</v>
      </c>
      <c r="BP2389" s="14">
        <v>80.576999999999998</v>
      </c>
      <c r="BQ2389" s="14">
        <v>129.81700000000001</v>
      </c>
      <c r="BR2389" s="14">
        <v>189.273</v>
      </c>
      <c r="BS2389" s="14">
        <v>200.38300000000001</v>
      </c>
      <c r="BT2389" s="14">
        <v>183.12700000000001</v>
      </c>
      <c r="BU2389" s="14">
        <v>141.577</v>
      </c>
      <c r="BV2389" s="14">
        <v>86.376999999999995</v>
      </c>
      <c r="BW2389" s="14">
        <v>43.819000000000003</v>
      </c>
      <c r="BX2389" s="14">
        <v>14.551</v>
      </c>
      <c r="BY2389" s="121">
        <v>6.423</v>
      </c>
      <c r="BZ2389" s="122" t="str">
        <f t="shared" si="223"/>
        <v>Kezhma</v>
      </c>
      <c r="CA2389" s="14">
        <f t="shared" si="224"/>
        <v>58.966999999999999</v>
      </c>
      <c r="CB2389" s="14">
        <f t="shared" si="225"/>
        <v>101.083</v>
      </c>
      <c r="CC2389" s="14">
        <f t="shared" si="226"/>
        <v>0.91681331288077372</v>
      </c>
      <c r="CD2389" s="14">
        <f t="shared" si="227"/>
        <v>5837.0817546833041</v>
      </c>
      <c r="CE2389" s="102"/>
    </row>
    <row r="2390" spans="1:83" x14ac:dyDescent="0.25">
      <c r="A2390" s="14">
        <f t="shared" si="222"/>
        <v>1051.3777700675207</v>
      </c>
      <c r="B2390" s="14" t="s">
        <v>2674</v>
      </c>
      <c r="C2390" s="14">
        <v>58.969000000000001</v>
      </c>
      <c r="D2390" s="14">
        <v>10.148</v>
      </c>
      <c r="E2390" s="14">
        <v>15</v>
      </c>
      <c r="F2390" s="14">
        <v>-0.66</v>
      </c>
      <c r="G2390" s="14">
        <v>-2.5000000000000001E-2</v>
      </c>
      <c r="H2390" s="14">
        <v>1.5740000000000001</v>
      </c>
      <c r="I2390" s="14">
        <v>5.3129999999999997</v>
      </c>
      <c r="J2390" s="14">
        <v>10.278</v>
      </c>
      <c r="K2390" s="14">
        <v>14.724</v>
      </c>
      <c r="L2390" s="14">
        <v>17.056999999999999</v>
      </c>
      <c r="M2390" s="14">
        <v>16.094000000000001</v>
      </c>
      <c r="N2390" s="14">
        <v>13.394</v>
      </c>
      <c r="O2390" s="14">
        <v>9.4760000000000009</v>
      </c>
      <c r="P2390" s="14">
        <v>5.63</v>
      </c>
      <c r="Q2390" s="14">
        <v>2.8149999999999999</v>
      </c>
      <c r="R2390" s="14">
        <v>6.673</v>
      </c>
      <c r="S2390" s="14">
        <v>14.808999999999999</v>
      </c>
      <c r="T2390" s="14">
        <v>33.481999999999999</v>
      </c>
      <c r="U2390" s="14">
        <v>52.332999999999998</v>
      </c>
      <c r="V2390" s="14">
        <v>73.686000000000007</v>
      </c>
      <c r="W2390" s="14">
        <v>81.849999999999994</v>
      </c>
      <c r="X2390" s="14">
        <v>79.706999999999994</v>
      </c>
      <c r="Y2390" s="14">
        <v>62.817</v>
      </c>
      <c r="Z2390" s="14">
        <v>40.119</v>
      </c>
      <c r="AA2390" s="14">
        <v>21.937999999999999</v>
      </c>
      <c r="AB2390" s="14">
        <v>9.0869999999999997</v>
      </c>
      <c r="AC2390" s="14">
        <v>4.4950000000000001</v>
      </c>
      <c r="AD2390" s="14">
        <v>8.2989999999999995</v>
      </c>
      <c r="AE2390" s="14">
        <v>20.167999999999999</v>
      </c>
      <c r="AF2390" s="14">
        <v>45.09</v>
      </c>
      <c r="AG2390" s="14">
        <v>68.22</v>
      </c>
      <c r="AH2390" s="14">
        <v>90.16</v>
      </c>
      <c r="AI2390" s="14">
        <v>97.382000000000005</v>
      </c>
      <c r="AJ2390" s="14">
        <v>94.804000000000002</v>
      </c>
      <c r="AK2390" s="14">
        <v>76.402000000000001</v>
      </c>
      <c r="AL2390" s="14">
        <v>49.914999999999999</v>
      </c>
      <c r="AM2390" s="14">
        <v>26.763000000000002</v>
      </c>
      <c r="AN2390" s="14">
        <v>10.241</v>
      </c>
      <c r="AO2390" s="14">
        <v>4.8490000000000002</v>
      </c>
      <c r="AP2390" s="14">
        <v>35.69</v>
      </c>
      <c r="AQ2390" s="14">
        <v>70.671999999999997</v>
      </c>
      <c r="AR2390" s="14">
        <v>114.13200000000001</v>
      </c>
      <c r="AS2390" s="14">
        <v>126.339</v>
      </c>
      <c r="AT2390" s="14">
        <v>133.238</v>
      </c>
      <c r="AU2390" s="14">
        <v>129.08199999999999</v>
      </c>
      <c r="AV2390" s="14">
        <v>130.59399999999999</v>
      </c>
      <c r="AW2390" s="14">
        <v>124.928</v>
      </c>
      <c r="AX2390" s="14">
        <v>104.866</v>
      </c>
      <c r="AY2390" s="14">
        <v>77.587999999999994</v>
      </c>
      <c r="AZ2390" s="14">
        <v>35.664000000000001</v>
      </c>
      <c r="BA2390" s="14">
        <v>16.835999999999999</v>
      </c>
      <c r="BB2390" s="14">
        <v>13.196</v>
      </c>
      <c r="BC2390" s="14">
        <v>32.567</v>
      </c>
      <c r="BD2390" s="14">
        <v>72.275999999999996</v>
      </c>
      <c r="BE2390" s="14">
        <v>104.65</v>
      </c>
      <c r="BF2390" s="14">
        <v>134.20599999999999</v>
      </c>
      <c r="BG2390" s="14">
        <v>137.57599999999999</v>
      </c>
      <c r="BH2390" s="14">
        <v>134.999</v>
      </c>
      <c r="BI2390" s="14">
        <v>113.855</v>
      </c>
      <c r="BJ2390" s="14">
        <v>76.335999999999999</v>
      </c>
      <c r="BK2390" s="14">
        <v>42.866</v>
      </c>
      <c r="BL2390" s="14">
        <v>15.631</v>
      </c>
      <c r="BM2390" s="14">
        <v>7.2169999999999996</v>
      </c>
      <c r="BN2390" s="14">
        <v>13.769</v>
      </c>
      <c r="BO2390" s="14">
        <v>35.222000000000001</v>
      </c>
      <c r="BP2390" s="14">
        <v>85.906999999999996</v>
      </c>
      <c r="BQ2390" s="14">
        <v>136.96299999999999</v>
      </c>
      <c r="BR2390" s="14">
        <v>184.273</v>
      </c>
      <c r="BS2390" s="14">
        <v>196.03700000000001</v>
      </c>
      <c r="BT2390" s="14">
        <v>190.08500000000001</v>
      </c>
      <c r="BU2390" s="14">
        <v>152.47800000000001</v>
      </c>
      <c r="BV2390" s="14">
        <v>95.741</v>
      </c>
      <c r="BW2390" s="14">
        <v>49.317</v>
      </c>
      <c r="BX2390" s="14">
        <v>17.831</v>
      </c>
      <c r="BY2390" s="121">
        <v>8.0609999999999999</v>
      </c>
      <c r="BZ2390" s="122" t="str">
        <f t="shared" si="223"/>
        <v>Svenner Lighthouse</v>
      </c>
      <c r="CA2390" s="14">
        <f t="shared" si="224"/>
        <v>58.969000000000001</v>
      </c>
      <c r="CB2390" s="14">
        <f t="shared" si="225"/>
        <v>10.148</v>
      </c>
      <c r="CC2390" s="14">
        <f t="shared" si="226"/>
        <v>0.16513682298374838</v>
      </c>
      <c r="CD2390" s="14">
        <f t="shared" si="227"/>
        <v>1051.3777700675207</v>
      </c>
      <c r="CE2390" s="102"/>
    </row>
    <row r="2391" spans="1:83" x14ac:dyDescent="0.25">
      <c r="A2391" s="14">
        <f t="shared" si="222"/>
        <v>7077.5890358925399</v>
      </c>
      <c r="B2391" s="14" t="s">
        <v>2675</v>
      </c>
      <c r="C2391" s="14">
        <v>58.970999999999997</v>
      </c>
      <c r="D2391" s="14">
        <v>-135.23699999999999</v>
      </c>
      <c r="E2391" s="14">
        <v>10</v>
      </c>
      <c r="F2391" s="14">
        <v>-1.2E-2</v>
      </c>
      <c r="G2391" s="14">
        <v>0.32600000000000001</v>
      </c>
      <c r="H2391" s="14">
        <v>-0.27400000000000002</v>
      </c>
      <c r="I2391" s="14">
        <v>4.9139999999999997</v>
      </c>
      <c r="J2391" s="14">
        <v>9.7370000000000001</v>
      </c>
      <c r="K2391" s="14">
        <v>12.874000000000001</v>
      </c>
      <c r="L2391" s="14">
        <v>14.472</v>
      </c>
      <c r="M2391" s="14">
        <v>13.204000000000001</v>
      </c>
      <c r="N2391" s="14">
        <v>10.54</v>
      </c>
      <c r="O2391" s="14">
        <v>6.9109999999999996</v>
      </c>
      <c r="P2391" s="14">
        <v>2.359</v>
      </c>
      <c r="Q2391" s="14">
        <v>-0.14199999999999999</v>
      </c>
      <c r="R2391" s="14">
        <v>6.18</v>
      </c>
      <c r="S2391" s="14">
        <v>10.294</v>
      </c>
      <c r="T2391" s="14">
        <v>24.766999999999999</v>
      </c>
      <c r="U2391" s="14">
        <v>45.802</v>
      </c>
      <c r="V2391" s="14">
        <v>71.700999999999993</v>
      </c>
      <c r="W2391" s="14">
        <v>72.878</v>
      </c>
      <c r="X2391" s="14">
        <v>68.299000000000007</v>
      </c>
      <c r="Y2391" s="14">
        <v>44.279000000000003</v>
      </c>
      <c r="Z2391" s="14">
        <v>25.689</v>
      </c>
      <c r="AA2391" s="14">
        <v>13.364000000000001</v>
      </c>
      <c r="AB2391" s="14">
        <v>5.7649999999999997</v>
      </c>
      <c r="AC2391" s="14">
        <v>3.8740000000000001</v>
      </c>
      <c r="AD2391" s="14">
        <v>7.64</v>
      </c>
      <c r="AE2391" s="14">
        <v>16.327999999999999</v>
      </c>
      <c r="AF2391" s="14">
        <v>40.106999999999999</v>
      </c>
      <c r="AG2391" s="14">
        <v>69.8</v>
      </c>
      <c r="AH2391" s="14">
        <v>104.504</v>
      </c>
      <c r="AI2391" s="14">
        <v>95.105000000000004</v>
      </c>
      <c r="AJ2391" s="14">
        <v>83.361999999999995</v>
      </c>
      <c r="AK2391" s="14">
        <v>63.46</v>
      </c>
      <c r="AL2391" s="14">
        <v>36.292999999999999</v>
      </c>
      <c r="AM2391" s="14">
        <v>20.03</v>
      </c>
      <c r="AN2391" s="14">
        <v>7.4749999999999996</v>
      </c>
      <c r="AO2391" s="14">
        <v>6.3730000000000002</v>
      </c>
      <c r="AP2391" s="14">
        <v>25.276</v>
      </c>
      <c r="AQ2391" s="14">
        <v>54.125</v>
      </c>
      <c r="AR2391" s="14">
        <v>89.356999999999999</v>
      </c>
      <c r="AS2391" s="14">
        <v>107.813</v>
      </c>
      <c r="AT2391" s="14">
        <v>121.202</v>
      </c>
      <c r="AU2391" s="14">
        <v>93.989000000000004</v>
      </c>
      <c r="AV2391" s="14">
        <v>89.896000000000001</v>
      </c>
      <c r="AW2391" s="14">
        <v>82.643000000000001</v>
      </c>
      <c r="AX2391" s="14">
        <v>56.015999999999998</v>
      </c>
      <c r="AY2391" s="14">
        <v>43.427</v>
      </c>
      <c r="AZ2391" s="14">
        <v>22.911999999999999</v>
      </c>
      <c r="BA2391" s="14">
        <v>45.917999999999999</v>
      </c>
      <c r="BB2391" s="14">
        <v>10.138</v>
      </c>
      <c r="BC2391" s="14">
        <v>28.405999999999999</v>
      </c>
      <c r="BD2391" s="14">
        <v>58.8</v>
      </c>
      <c r="BE2391" s="14">
        <v>102.92100000000001</v>
      </c>
      <c r="BF2391" s="14">
        <v>131.066</v>
      </c>
      <c r="BG2391" s="14">
        <v>102.86799999999999</v>
      </c>
      <c r="BH2391" s="14">
        <v>100.59399999999999</v>
      </c>
      <c r="BI2391" s="14">
        <v>80.605000000000004</v>
      </c>
      <c r="BJ2391" s="14">
        <v>44.572000000000003</v>
      </c>
      <c r="BK2391" s="14">
        <v>26.975000000000001</v>
      </c>
      <c r="BL2391" s="14">
        <v>12.076000000000001</v>
      </c>
      <c r="BM2391" s="14">
        <v>15.247999999999999</v>
      </c>
      <c r="BN2391" s="14">
        <v>12.052</v>
      </c>
      <c r="BO2391" s="14">
        <v>25.428000000000001</v>
      </c>
      <c r="BP2391" s="14">
        <v>65.849999999999994</v>
      </c>
      <c r="BQ2391" s="14">
        <v>118.907</v>
      </c>
      <c r="BR2391" s="14">
        <v>173.92699999999999</v>
      </c>
      <c r="BS2391" s="14">
        <v>150.20099999999999</v>
      </c>
      <c r="BT2391" s="14">
        <v>138.37799999999999</v>
      </c>
      <c r="BU2391" s="14">
        <v>106.008</v>
      </c>
      <c r="BV2391" s="14">
        <v>57.423999999999999</v>
      </c>
      <c r="BW2391" s="14">
        <v>29.736999999999998</v>
      </c>
      <c r="BX2391" s="14">
        <v>11.428000000000001</v>
      </c>
      <c r="BY2391" s="121">
        <v>8.9410000000000007</v>
      </c>
      <c r="BZ2391" s="122" t="str">
        <f t="shared" si="223"/>
        <v>Eldred Rock CGH</v>
      </c>
      <c r="CA2391" s="14">
        <f t="shared" si="224"/>
        <v>58.970999999999997</v>
      </c>
      <c r="CB2391" s="14">
        <f t="shared" si="225"/>
        <v>-135.23699999999999</v>
      </c>
      <c r="CC2391" s="14">
        <f t="shared" si="226"/>
        <v>1.1116561535221017</v>
      </c>
      <c r="CD2391" s="14">
        <f t="shared" si="227"/>
        <v>7077.5890358925399</v>
      </c>
      <c r="CE2391" s="102"/>
    </row>
    <row r="2392" spans="1:83" x14ac:dyDescent="0.25">
      <c r="A2392" s="14">
        <f t="shared" si="222"/>
        <v>7438.8739612713953</v>
      </c>
      <c r="B2392" s="14" t="s">
        <v>2676</v>
      </c>
      <c r="C2392" s="14">
        <v>59.003999999999998</v>
      </c>
      <c r="D2392" s="14">
        <v>150.477</v>
      </c>
      <c r="E2392" s="14">
        <v>271</v>
      </c>
      <c r="F2392" s="14">
        <v>-13.423999999999999</v>
      </c>
      <c r="G2392" s="14">
        <v>-13.484999999999999</v>
      </c>
      <c r="H2392" s="14">
        <v>-11.933</v>
      </c>
      <c r="I2392" s="14">
        <v>-5.7690000000000001</v>
      </c>
      <c r="J2392" s="14">
        <v>0.443</v>
      </c>
      <c r="K2392" s="14">
        <v>3.9990000000000001</v>
      </c>
      <c r="L2392" s="14">
        <v>9.7840000000000007</v>
      </c>
      <c r="M2392" s="14">
        <v>10.478999999999999</v>
      </c>
      <c r="N2392" s="14">
        <v>6.1760000000000002</v>
      </c>
      <c r="O2392" s="14">
        <v>-1.3759999999999999</v>
      </c>
      <c r="P2392" s="14">
        <v>-6.4749999999999996</v>
      </c>
      <c r="Q2392" s="14">
        <v>-9.0860000000000003</v>
      </c>
      <c r="R2392" s="14">
        <v>5.8890000000000002</v>
      </c>
      <c r="S2392" s="14">
        <v>13.452999999999999</v>
      </c>
      <c r="T2392" s="14">
        <v>31.324000000000002</v>
      </c>
      <c r="U2392" s="14">
        <v>46.671999999999997</v>
      </c>
      <c r="V2392" s="14">
        <v>61.8</v>
      </c>
      <c r="W2392" s="14">
        <v>64.662000000000006</v>
      </c>
      <c r="X2392" s="14">
        <v>61.243000000000002</v>
      </c>
      <c r="Y2392" s="14">
        <v>48.594999999999999</v>
      </c>
      <c r="Z2392" s="14">
        <v>33.816000000000003</v>
      </c>
      <c r="AA2392" s="14">
        <v>20.402999999999999</v>
      </c>
      <c r="AB2392" s="14">
        <v>8.01</v>
      </c>
      <c r="AC2392" s="14">
        <v>3.42</v>
      </c>
      <c r="AD2392" s="14">
        <v>7.3440000000000003</v>
      </c>
      <c r="AE2392" s="14">
        <v>17.402000000000001</v>
      </c>
      <c r="AF2392" s="14">
        <v>47.152000000000001</v>
      </c>
      <c r="AG2392" s="14">
        <v>60.96</v>
      </c>
      <c r="AH2392" s="14">
        <v>85.766000000000005</v>
      </c>
      <c r="AI2392" s="14">
        <v>78.123000000000005</v>
      </c>
      <c r="AJ2392" s="14">
        <v>69.296999999999997</v>
      </c>
      <c r="AK2392" s="14">
        <v>63.264000000000003</v>
      </c>
      <c r="AL2392" s="14">
        <v>43.31</v>
      </c>
      <c r="AM2392" s="14">
        <v>27.709</v>
      </c>
      <c r="AN2392" s="14">
        <v>9.9760000000000009</v>
      </c>
      <c r="AO2392" s="14">
        <v>3.5910000000000002</v>
      </c>
      <c r="AP2392" s="14">
        <v>22.757000000000001</v>
      </c>
      <c r="AQ2392" s="14">
        <v>44.744999999999997</v>
      </c>
      <c r="AR2392" s="14">
        <v>94.548000000000002</v>
      </c>
      <c r="AS2392" s="14">
        <v>86.271000000000001</v>
      </c>
      <c r="AT2392" s="14">
        <v>101.931</v>
      </c>
      <c r="AU2392" s="14">
        <v>79.641999999999996</v>
      </c>
      <c r="AV2392" s="14">
        <v>80.146000000000001</v>
      </c>
      <c r="AW2392" s="14">
        <v>82.962000000000003</v>
      </c>
      <c r="AX2392" s="14">
        <v>77.135999999999996</v>
      </c>
      <c r="AY2392" s="14">
        <v>62.113</v>
      </c>
      <c r="AZ2392" s="14">
        <v>30.564</v>
      </c>
      <c r="BA2392" s="14">
        <v>7.1660000000000004</v>
      </c>
      <c r="BB2392" s="14">
        <v>9.3350000000000009</v>
      </c>
      <c r="BC2392" s="14">
        <v>21.771999999999998</v>
      </c>
      <c r="BD2392" s="14">
        <v>56.107999999999997</v>
      </c>
      <c r="BE2392" s="14">
        <v>73.539000000000001</v>
      </c>
      <c r="BF2392" s="14">
        <v>95.923000000000002</v>
      </c>
      <c r="BG2392" s="14">
        <v>75.953999999999994</v>
      </c>
      <c r="BH2392" s="14">
        <v>80.828999999999994</v>
      </c>
      <c r="BI2392" s="14">
        <v>71.433999999999997</v>
      </c>
      <c r="BJ2392" s="14">
        <v>53.143000000000001</v>
      </c>
      <c r="BK2392" s="14">
        <v>33.066000000000003</v>
      </c>
      <c r="BL2392" s="14">
        <v>13.102</v>
      </c>
      <c r="BM2392" s="14">
        <v>3.9740000000000002</v>
      </c>
      <c r="BN2392" s="14">
        <v>11.395</v>
      </c>
      <c r="BO2392" s="14">
        <v>27.765999999999998</v>
      </c>
      <c r="BP2392" s="14">
        <v>76.634</v>
      </c>
      <c r="BQ2392" s="14">
        <v>104.741</v>
      </c>
      <c r="BR2392" s="14">
        <v>148.011</v>
      </c>
      <c r="BS2392" s="14">
        <v>126.215</v>
      </c>
      <c r="BT2392" s="14">
        <v>123.52500000000001</v>
      </c>
      <c r="BU2392" s="14">
        <v>109.14700000000001</v>
      </c>
      <c r="BV2392" s="14">
        <v>74.677999999999997</v>
      </c>
      <c r="BW2392" s="14">
        <v>44.441000000000003</v>
      </c>
      <c r="BX2392" s="14">
        <v>15.987</v>
      </c>
      <c r="BY2392" s="121">
        <v>5.8769999999999998</v>
      </c>
      <c r="BZ2392" s="122" t="str">
        <f t="shared" si="223"/>
        <v>Zavyalova Island</v>
      </c>
      <c r="CA2392" s="14">
        <f t="shared" si="224"/>
        <v>59.003999999999998</v>
      </c>
      <c r="CB2392" s="14">
        <f t="shared" si="225"/>
        <v>150.477</v>
      </c>
      <c r="CC2392" s="14">
        <f t="shared" si="226"/>
        <v>1.1684021172161536</v>
      </c>
      <c r="CD2392" s="14">
        <f t="shared" si="227"/>
        <v>7438.8739612713953</v>
      </c>
      <c r="CE2392" s="102"/>
    </row>
    <row r="2393" spans="1:83" x14ac:dyDescent="0.25">
      <c r="A2393" s="14">
        <f t="shared" si="222"/>
        <v>7611.3037907476537</v>
      </c>
      <c r="B2393" s="14" t="s">
        <v>2677</v>
      </c>
      <c r="C2393" s="14">
        <v>59.011000000000003</v>
      </c>
      <c r="D2393" s="14">
        <v>-161.82</v>
      </c>
      <c r="E2393" s="14">
        <v>5</v>
      </c>
      <c r="F2393" s="14">
        <v>3.2000000000000001E-2</v>
      </c>
      <c r="G2393" s="14">
        <v>-7.6719999999999997</v>
      </c>
      <c r="H2393" s="14">
        <v>-8.1379999999999999</v>
      </c>
      <c r="I2393" s="14">
        <v>-2.2480000000000002</v>
      </c>
      <c r="J2393" s="14">
        <v>3.5880000000000001</v>
      </c>
      <c r="K2393" s="14">
        <v>9.6750000000000007</v>
      </c>
      <c r="L2393" s="14">
        <v>11.984</v>
      </c>
      <c r="M2393" s="14">
        <v>12.696999999999999</v>
      </c>
      <c r="N2393" s="14">
        <v>7.9370000000000003</v>
      </c>
      <c r="O2393" s="14">
        <v>2.8250000000000002</v>
      </c>
      <c r="P2393" s="14">
        <v>-2.2610000000000001</v>
      </c>
      <c r="Q2393" s="14">
        <v>-6.5979999999999999</v>
      </c>
      <c r="R2393" s="14">
        <v>4.0199999999999996</v>
      </c>
      <c r="S2393" s="14">
        <v>12.329000000000001</v>
      </c>
      <c r="T2393" s="14">
        <v>26.321000000000002</v>
      </c>
      <c r="U2393" s="14">
        <v>49.664000000000001</v>
      </c>
      <c r="V2393" s="14">
        <v>60.31</v>
      </c>
      <c r="W2393" s="14">
        <v>74.472999999999999</v>
      </c>
      <c r="X2393" s="14">
        <v>69.38</v>
      </c>
      <c r="Y2393" s="14">
        <v>46.781999999999996</v>
      </c>
      <c r="Z2393" s="14">
        <v>36.375999999999998</v>
      </c>
      <c r="AA2393" s="14">
        <v>17.010000000000002</v>
      </c>
      <c r="AB2393" s="14">
        <v>7.1920000000000002</v>
      </c>
      <c r="AC2393" s="14">
        <v>4.1529999999999996</v>
      </c>
      <c r="AD2393" s="14">
        <v>8.0540000000000003</v>
      </c>
      <c r="AE2393" s="14">
        <v>16.582999999999998</v>
      </c>
      <c r="AF2393" s="14">
        <v>35.179000000000002</v>
      </c>
      <c r="AG2393" s="14">
        <v>63.17</v>
      </c>
      <c r="AH2393" s="14">
        <v>74.762</v>
      </c>
      <c r="AI2393" s="14">
        <v>97.09</v>
      </c>
      <c r="AJ2393" s="14">
        <v>86.757000000000005</v>
      </c>
      <c r="AK2393" s="14">
        <v>59.219000000000001</v>
      </c>
      <c r="AL2393" s="14">
        <v>45.584000000000003</v>
      </c>
      <c r="AM2393" s="14">
        <v>20.425999999999998</v>
      </c>
      <c r="AN2393" s="14">
        <v>8.27</v>
      </c>
      <c r="AO2393" s="14">
        <v>5.8570000000000002</v>
      </c>
      <c r="AP2393" s="14">
        <v>47.720999999999997</v>
      </c>
      <c r="AQ2393" s="14">
        <v>46.526000000000003</v>
      </c>
      <c r="AR2393" s="14">
        <v>59.606999999999999</v>
      </c>
      <c r="AS2393" s="14">
        <v>92.302000000000007</v>
      </c>
      <c r="AT2393" s="14">
        <v>85.019000000000005</v>
      </c>
      <c r="AU2393" s="14">
        <v>109.85299999999999</v>
      </c>
      <c r="AV2393" s="14">
        <v>101.357</v>
      </c>
      <c r="AW2393" s="14">
        <v>78.802999999999997</v>
      </c>
      <c r="AX2393" s="14">
        <v>73.096000000000004</v>
      </c>
      <c r="AY2393" s="14">
        <v>39.606000000000002</v>
      </c>
      <c r="AZ2393" s="14">
        <v>19.175000000000001</v>
      </c>
      <c r="BA2393" s="14">
        <v>42.506999999999998</v>
      </c>
      <c r="BB2393" s="14">
        <v>16.608000000000001</v>
      </c>
      <c r="BC2393" s="14">
        <v>21.460999999999999</v>
      </c>
      <c r="BD2393" s="14">
        <v>39.448</v>
      </c>
      <c r="BE2393" s="14">
        <v>76.516999999999996</v>
      </c>
      <c r="BF2393" s="14">
        <v>80.697000000000003</v>
      </c>
      <c r="BG2393" s="14">
        <v>104.41800000000001</v>
      </c>
      <c r="BH2393" s="14">
        <v>101.295</v>
      </c>
      <c r="BI2393" s="14">
        <v>88.346000000000004</v>
      </c>
      <c r="BJ2393" s="14">
        <v>52.746000000000002</v>
      </c>
      <c r="BK2393" s="14">
        <v>23.504999999999999</v>
      </c>
      <c r="BL2393" s="14">
        <v>9.6159999999999997</v>
      </c>
      <c r="BM2393" s="14">
        <v>15.191000000000001</v>
      </c>
      <c r="BN2393" s="14">
        <v>11.016</v>
      </c>
      <c r="BO2393" s="14">
        <v>26.669</v>
      </c>
      <c r="BP2393" s="14">
        <v>56.529000000000003</v>
      </c>
      <c r="BQ2393" s="14">
        <v>112.11199999999999</v>
      </c>
      <c r="BR2393" s="14">
        <v>125.542</v>
      </c>
      <c r="BS2393" s="14">
        <v>168.35400000000001</v>
      </c>
      <c r="BT2393" s="14">
        <v>152.78299999999999</v>
      </c>
      <c r="BU2393" s="14">
        <v>100.002</v>
      </c>
      <c r="BV2393" s="14">
        <v>76.177000000000007</v>
      </c>
      <c r="BW2393" s="14">
        <v>33.203000000000003</v>
      </c>
      <c r="BX2393" s="14">
        <v>13.259</v>
      </c>
      <c r="BY2393" s="121">
        <v>9.0969999999999995</v>
      </c>
      <c r="BZ2393" s="122" t="str">
        <f t="shared" si="223"/>
        <v>Platinum AP</v>
      </c>
      <c r="CA2393" s="14">
        <f t="shared" si="224"/>
        <v>59.011000000000003</v>
      </c>
      <c r="CB2393" s="14">
        <f t="shared" si="225"/>
        <v>-161.82</v>
      </c>
      <c r="CC2393" s="14">
        <f t="shared" si="226"/>
        <v>1.1954851648494607</v>
      </c>
      <c r="CD2393" s="14">
        <f t="shared" si="227"/>
        <v>7611.3037907476537</v>
      </c>
      <c r="CE2393" s="102"/>
    </row>
    <row r="2394" spans="1:83" x14ac:dyDescent="0.25">
      <c r="A2394" s="14">
        <f t="shared" si="222"/>
        <v>3460.3802285779266</v>
      </c>
      <c r="B2394" s="14" t="s">
        <v>2678</v>
      </c>
      <c r="C2394" s="14">
        <v>59.017000000000003</v>
      </c>
      <c r="D2394" s="14">
        <v>54.65</v>
      </c>
      <c r="E2394" s="14">
        <v>186</v>
      </c>
      <c r="F2394" s="14">
        <v>-14.433</v>
      </c>
      <c r="G2394" s="14">
        <v>-12.574999999999999</v>
      </c>
      <c r="H2394" s="14">
        <v>-5.2229999999999999</v>
      </c>
      <c r="I2394" s="14">
        <v>2.226</v>
      </c>
      <c r="J2394" s="14">
        <v>9.9870000000000001</v>
      </c>
      <c r="K2394" s="14">
        <v>15.425000000000001</v>
      </c>
      <c r="L2394" s="14">
        <v>17.632999999999999</v>
      </c>
      <c r="M2394" s="14">
        <v>14.398</v>
      </c>
      <c r="N2394" s="14">
        <v>9.3230000000000004</v>
      </c>
      <c r="O2394" s="14">
        <v>1.163</v>
      </c>
      <c r="P2394" s="14">
        <v>-5.0309999999999997</v>
      </c>
      <c r="Q2394" s="14">
        <v>-11.853999999999999</v>
      </c>
      <c r="R2394" s="14">
        <v>5.3529999999999998</v>
      </c>
      <c r="S2394" s="14">
        <v>13.061999999999999</v>
      </c>
      <c r="T2394" s="14">
        <v>29.411000000000001</v>
      </c>
      <c r="U2394" s="14">
        <v>47.076999999999998</v>
      </c>
      <c r="V2394" s="14">
        <v>67.936000000000007</v>
      </c>
      <c r="W2394" s="14">
        <v>73.302999999999997</v>
      </c>
      <c r="X2394" s="14">
        <v>72.875</v>
      </c>
      <c r="Y2394" s="14">
        <v>56.883000000000003</v>
      </c>
      <c r="Z2394" s="14">
        <v>35.393000000000001</v>
      </c>
      <c r="AA2394" s="14">
        <v>17.904</v>
      </c>
      <c r="AB2394" s="14">
        <v>6.6669999999999998</v>
      </c>
      <c r="AC2394" s="14">
        <v>3.2730000000000001</v>
      </c>
      <c r="AD2394" s="14">
        <v>5.8819999999999997</v>
      </c>
      <c r="AE2394" s="14">
        <v>16.795000000000002</v>
      </c>
      <c r="AF2394" s="14">
        <v>40.188000000000002</v>
      </c>
      <c r="AG2394" s="14">
        <v>70.596000000000004</v>
      </c>
      <c r="AH2394" s="14">
        <v>104.345</v>
      </c>
      <c r="AI2394" s="14">
        <v>102.974</v>
      </c>
      <c r="AJ2394" s="14">
        <v>103.79300000000001</v>
      </c>
      <c r="AK2394" s="14">
        <v>79.498999999999995</v>
      </c>
      <c r="AL2394" s="14">
        <v>42.820999999999998</v>
      </c>
      <c r="AM2394" s="14">
        <v>20.631</v>
      </c>
      <c r="AN2394" s="14">
        <v>7.1879999999999997</v>
      </c>
      <c r="AO2394" s="14">
        <v>3.4009999999999998</v>
      </c>
      <c r="AP2394" s="14">
        <v>14.419</v>
      </c>
      <c r="AQ2394" s="14">
        <v>45.143999999999998</v>
      </c>
      <c r="AR2394" s="14">
        <v>90.596999999999994</v>
      </c>
      <c r="AS2394" s="14">
        <v>111.42</v>
      </c>
      <c r="AT2394" s="14">
        <v>130.59200000000001</v>
      </c>
      <c r="AU2394" s="14">
        <v>124.158</v>
      </c>
      <c r="AV2394" s="14">
        <v>124.508</v>
      </c>
      <c r="AW2394" s="14">
        <v>112.92100000000001</v>
      </c>
      <c r="AX2394" s="14">
        <v>78.183000000000007</v>
      </c>
      <c r="AY2394" s="14">
        <v>39.874000000000002</v>
      </c>
      <c r="AZ2394" s="14">
        <v>14.452</v>
      </c>
      <c r="BA2394" s="14">
        <v>6.5069999999999997</v>
      </c>
      <c r="BB2394" s="14">
        <v>7.3140000000000001</v>
      </c>
      <c r="BC2394" s="14">
        <v>23.367000000000001</v>
      </c>
      <c r="BD2394" s="14">
        <v>56.976999999999997</v>
      </c>
      <c r="BE2394" s="14">
        <v>89.260999999999996</v>
      </c>
      <c r="BF2394" s="14">
        <v>121.587</v>
      </c>
      <c r="BG2394" s="14">
        <v>128.41</v>
      </c>
      <c r="BH2394" s="14">
        <v>120.43300000000001</v>
      </c>
      <c r="BI2394" s="14">
        <v>96.16</v>
      </c>
      <c r="BJ2394" s="14">
        <v>60.051000000000002</v>
      </c>
      <c r="BK2394" s="14">
        <v>25.718</v>
      </c>
      <c r="BL2394" s="14">
        <v>8.3859999999999992</v>
      </c>
      <c r="BM2394" s="14">
        <v>3.7909999999999999</v>
      </c>
      <c r="BN2394" s="14">
        <v>9.6750000000000007</v>
      </c>
      <c r="BO2394" s="14">
        <v>27.606999999999999</v>
      </c>
      <c r="BP2394" s="14">
        <v>71.807000000000002</v>
      </c>
      <c r="BQ2394" s="14">
        <v>124.63</v>
      </c>
      <c r="BR2394" s="14">
        <v>183.084</v>
      </c>
      <c r="BS2394" s="14">
        <v>191.625</v>
      </c>
      <c r="BT2394" s="14">
        <v>184.37200000000001</v>
      </c>
      <c r="BU2394" s="14">
        <v>140.39099999999999</v>
      </c>
      <c r="BV2394" s="14">
        <v>77.748000000000005</v>
      </c>
      <c r="BW2394" s="14">
        <v>34.613999999999997</v>
      </c>
      <c r="BX2394" s="14">
        <v>11.877000000000001</v>
      </c>
      <c r="BY2394" s="121">
        <v>5.6040000000000001</v>
      </c>
      <c r="BZ2394" s="122" t="str">
        <f t="shared" si="223"/>
        <v>Kudymkar</v>
      </c>
      <c r="CA2394" s="14">
        <f t="shared" si="224"/>
        <v>59.017000000000003</v>
      </c>
      <c r="CB2394" s="14">
        <f t="shared" si="225"/>
        <v>54.65</v>
      </c>
      <c r="CC2394" s="14">
        <f t="shared" si="226"/>
        <v>0.54351177429444564</v>
      </c>
      <c r="CD2394" s="14">
        <f t="shared" si="227"/>
        <v>3460.3802285779266</v>
      </c>
      <c r="CE2394" s="102"/>
    </row>
    <row r="2395" spans="1:83" x14ac:dyDescent="0.25">
      <c r="A2395" s="14">
        <f t="shared" si="222"/>
        <v>6654.2619823686455</v>
      </c>
      <c r="B2395" s="14" t="s">
        <v>2679</v>
      </c>
      <c r="C2395" s="14">
        <v>59.017000000000003</v>
      </c>
      <c r="D2395" s="14">
        <v>121.767</v>
      </c>
      <c r="E2395" s="14">
        <v>175</v>
      </c>
      <c r="F2395" s="14">
        <v>-34.555</v>
      </c>
      <c r="G2395" s="14">
        <v>-29.484000000000002</v>
      </c>
      <c r="H2395" s="14">
        <v>-17.285</v>
      </c>
      <c r="I2395" s="14">
        <v>-3.65</v>
      </c>
      <c r="J2395" s="14">
        <v>7.359</v>
      </c>
      <c r="K2395" s="14">
        <v>14.831</v>
      </c>
      <c r="L2395" s="14">
        <v>17.382000000000001</v>
      </c>
      <c r="M2395" s="14">
        <v>13.423999999999999</v>
      </c>
      <c r="N2395" s="14">
        <v>5.827</v>
      </c>
      <c r="O2395" s="14">
        <v>-5.4290000000000003</v>
      </c>
      <c r="P2395" s="14">
        <v>-21.303000000000001</v>
      </c>
      <c r="Q2395" s="14">
        <v>-29.652999999999999</v>
      </c>
      <c r="R2395" s="14">
        <v>5.9880000000000004</v>
      </c>
      <c r="S2395" s="14">
        <v>13.554</v>
      </c>
      <c r="T2395" s="14">
        <v>30.402000000000001</v>
      </c>
      <c r="U2395" s="14">
        <v>46.966999999999999</v>
      </c>
      <c r="V2395" s="14">
        <v>68.274000000000001</v>
      </c>
      <c r="W2395" s="14">
        <v>71.635999999999996</v>
      </c>
      <c r="X2395" s="14">
        <v>70.617000000000004</v>
      </c>
      <c r="Y2395" s="14">
        <v>54.802999999999997</v>
      </c>
      <c r="Z2395" s="14">
        <v>36.521999999999998</v>
      </c>
      <c r="AA2395" s="14">
        <v>20.582000000000001</v>
      </c>
      <c r="AB2395" s="14">
        <v>7.7569999999999997</v>
      </c>
      <c r="AC2395" s="14">
        <v>3.7759999999999998</v>
      </c>
      <c r="AD2395" s="14">
        <v>7.1130000000000004</v>
      </c>
      <c r="AE2395" s="14">
        <v>18.975000000000001</v>
      </c>
      <c r="AF2395" s="14">
        <v>54.975000000000001</v>
      </c>
      <c r="AG2395" s="14">
        <v>73.268000000000001</v>
      </c>
      <c r="AH2395" s="14">
        <v>104.324</v>
      </c>
      <c r="AI2395" s="14">
        <v>118.419</v>
      </c>
      <c r="AJ2395" s="14">
        <v>91.817999999999998</v>
      </c>
      <c r="AK2395" s="14">
        <v>68.703000000000003</v>
      </c>
      <c r="AL2395" s="14">
        <v>45.116</v>
      </c>
      <c r="AM2395" s="14">
        <v>25.074999999999999</v>
      </c>
      <c r="AN2395" s="14">
        <v>8.8469999999999995</v>
      </c>
      <c r="AO2395" s="14">
        <v>4.0960000000000001</v>
      </c>
      <c r="AP2395" s="14">
        <v>24.384</v>
      </c>
      <c r="AQ2395" s="14">
        <v>61.963999999999999</v>
      </c>
      <c r="AR2395" s="14">
        <v>116.69199999999999</v>
      </c>
      <c r="AS2395" s="14">
        <v>126.32899999999999</v>
      </c>
      <c r="AT2395" s="14">
        <v>132.23400000000001</v>
      </c>
      <c r="AU2395" s="14">
        <v>130.27000000000001</v>
      </c>
      <c r="AV2395" s="14">
        <v>125.607</v>
      </c>
      <c r="AW2395" s="14">
        <v>115.184</v>
      </c>
      <c r="AX2395" s="14">
        <v>87.834000000000003</v>
      </c>
      <c r="AY2395" s="14">
        <v>60.981999999999999</v>
      </c>
      <c r="AZ2395" s="14">
        <v>24.108000000000001</v>
      </c>
      <c r="BA2395" s="14">
        <v>9.41</v>
      </c>
      <c r="BB2395" s="14">
        <v>9.5150000000000006</v>
      </c>
      <c r="BC2395" s="14">
        <v>28.853000000000002</v>
      </c>
      <c r="BD2395" s="14">
        <v>61.314999999999998</v>
      </c>
      <c r="BE2395" s="14">
        <v>97.132000000000005</v>
      </c>
      <c r="BF2395" s="14">
        <v>121.20699999999999</v>
      </c>
      <c r="BG2395" s="14">
        <v>103.866</v>
      </c>
      <c r="BH2395" s="14">
        <v>128.221</v>
      </c>
      <c r="BI2395" s="14">
        <v>101.989</v>
      </c>
      <c r="BJ2395" s="14">
        <v>64.442999999999998</v>
      </c>
      <c r="BK2395" s="14">
        <v>35.048999999999999</v>
      </c>
      <c r="BL2395" s="14">
        <v>11.379</v>
      </c>
      <c r="BM2395" s="14">
        <v>4.5999999999999996</v>
      </c>
      <c r="BN2395" s="14">
        <v>11.573</v>
      </c>
      <c r="BO2395" s="14">
        <v>32.271999999999998</v>
      </c>
      <c r="BP2395" s="14">
        <v>84.994</v>
      </c>
      <c r="BQ2395" s="14">
        <v>133.39500000000001</v>
      </c>
      <c r="BR2395" s="14">
        <v>183.27199999999999</v>
      </c>
      <c r="BS2395" s="14">
        <v>196.012</v>
      </c>
      <c r="BT2395" s="14">
        <v>183.82</v>
      </c>
      <c r="BU2395" s="14">
        <v>140.05799999999999</v>
      </c>
      <c r="BV2395" s="14">
        <v>84.394000000000005</v>
      </c>
      <c r="BW2395" s="14">
        <v>43.256999999999998</v>
      </c>
      <c r="BX2395" s="14">
        <v>14.499000000000001</v>
      </c>
      <c r="BY2395" s="121">
        <v>6.55</v>
      </c>
      <c r="BZ2395" s="122" t="str">
        <f t="shared" si="223"/>
        <v>Dikimdya</v>
      </c>
      <c r="CA2395" s="14">
        <f t="shared" si="224"/>
        <v>59.017000000000003</v>
      </c>
      <c r="CB2395" s="14">
        <f t="shared" si="225"/>
        <v>121.767</v>
      </c>
      <c r="CC2395" s="14">
        <f t="shared" si="226"/>
        <v>1.0451654147103826</v>
      </c>
      <c r="CD2395" s="14">
        <f t="shared" si="227"/>
        <v>6654.2619823686455</v>
      </c>
      <c r="CE2395" s="102"/>
    </row>
    <row r="2396" spans="1:83" x14ac:dyDescent="0.25">
      <c r="A2396" s="14">
        <f t="shared" si="222"/>
        <v>3623.4477759868282</v>
      </c>
      <c r="B2396" s="14" t="s">
        <v>2680</v>
      </c>
      <c r="C2396" s="14">
        <v>59.033000000000001</v>
      </c>
      <c r="D2396" s="14">
        <v>57.567</v>
      </c>
      <c r="E2396" s="14">
        <v>316</v>
      </c>
      <c r="F2396" s="14">
        <v>-14.444000000000001</v>
      </c>
      <c r="G2396" s="14">
        <v>-12.262</v>
      </c>
      <c r="H2396" s="14">
        <v>-5.585</v>
      </c>
      <c r="I2396" s="14">
        <v>1.8839999999999999</v>
      </c>
      <c r="J2396" s="14">
        <v>8.4659999999999993</v>
      </c>
      <c r="K2396" s="14">
        <v>14.492000000000001</v>
      </c>
      <c r="L2396" s="14">
        <v>17.058</v>
      </c>
      <c r="M2396" s="14">
        <v>12.834</v>
      </c>
      <c r="N2396" s="14">
        <v>8.2159999999999993</v>
      </c>
      <c r="O2396" s="14">
        <v>0.96899999999999997</v>
      </c>
      <c r="P2396" s="14">
        <v>-7.8250000000000002</v>
      </c>
      <c r="Q2396" s="14">
        <v>-10.629</v>
      </c>
      <c r="R2396" s="14">
        <v>5.43</v>
      </c>
      <c r="S2396" s="14">
        <v>13.006</v>
      </c>
      <c r="T2396" s="14">
        <v>29.207000000000001</v>
      </c>
      <c r="U2396" s="14">
        <v>44.911999999999999</v>
      </c>
      <c r="V2396" s="14">
        <v>65.894999999999996</v>
      </c>
      <c r="W2396" s="14">
        <v>76.072999999999993</v>
      </c>
      <c r="X2396" s="14">
        <v>71.471999999999994</v>
      </c>
      <c r="Y2396" s="14">
        <v>56.335000000000001</v>
      </c>
      <c r="Z2396" s="14">
        <v>35.162999999999997</v>
      </c>
      <c r="AA2396" s="14">
        <v>17.838000000000001</v>
      </c>
      <c r="AB2396" s="14">
        <v>6.9249999999999998</v>
      </c>
      <c r="AC2396" s="14">
        <v>3.4969999999999999</v>
      </c>
      <c r="AD2396" s="14">
        <v>6.0979999999999999</v>
      </c>
      <c r="AE2396" s="14">
        <v>17.071000000000002</v>
      </c>
      <c r="AF2396" s="14">
        <v>40.463999999999999</v>
      </c>
      <c r="AG2396" s="14">
        <v>72.475999999999999</v>
      </c>
      <c r="AH2396" s="14">
        <v>103.819</v>
      </c>
      <c r="AI2396" s="14">
        <v>112.254</v>
      </c>
      <c r="AJ2396" s="14">
        <v>101.587</v>
      </c>
      <c r="AK2396" s="14">
        <v>73.472999999999999</v>
      </c>
      <c r="AL2396" s="14">
        <v>45.795000000000002</v>
      </c>
      <c r="AM2396" s="14">
        <v>20.689</v>
      </c>
      <c r="AN2396" s="14">
        <v>7.806</v>
      </c>
      <c r="AO2396" s="14">
        <v>3.76</v>
      </c>
      <c r="AP2396" s="14">
        <v>15.19</v>
      </c>
      <c r="AQ2396" s="14">
        <v>44.731000000000002</v>
      </c>
      <c r="AR2396" s="14">
        <v>81.652000000000001</v>
      </c>
      <c r="AS2396" s="14">
        <v>117.983</v>
      </c>
      <c r="AT2396" s="14">
        <v>133.63999999999999</v>
      </c>
      <c r="AU2396" s="14">
        <v>134.458</v>
      </c>
      <c r="AV2396" s="14">
        <v>125.432</v>
      </c>
      <c r="AW2396" s="14">
        <v>109.29600000000001</v>
      </c>
      <c r="AX2396" s="14">
        <v>80.179000000000002</v>
      </c>
      <c r="AY2396" s="14">
        <v>40.142000000000003</v>
      </c>
      <c r="AZ2396" s="14">
        <v>16.934000000000001</v>
      </c>
      <c r="BA2396" s="14">
        <v>9.09</v>
      </c>
      <c r="BB2396" s="14">
        <v>7.4790000000000001</v>
      </c>
      <c r="BC2396" s="14">
        <v>21.739000000000001</v>
      </c>
      <c r="BD2396" s="14">
        <v>52.673999999999999</v>
      </c>
      <c r="BE2396" s="14">
        <v>92.718999999999994</v>
      </c>
      <c r="BF2396" s="14">
        <v>120.514</v>
      </c>
      <c r="BG2396" s="14">
        <v>128.977</v>
      </c>
      <c r="BH2396" s="14">
        <v>121.666</v>
      </c>
      <c r="BI2396" s="14">
        <v>96.262</v>
      </c>
      <c r="BJ2396" s="14">
        <v>58.564999999999998</v>
      </c>
      <c r="BK2396" s="14">
        <v>25.256</v>
      </c>
      <c r="BL2396" s="14">
        <v>8.9410000000000007</v>
      </c>
      <c r="BM2396" s="14">
        <v>4.4029999999999996</v>
      </c>
      <c r="BN2396" s="14">
        <v>9.8699999999999992</v>
      </c>
      <c r="BO2396" s="14">
        <v>27.157</v>
      </c>
      <c r="BP2396" s="14">
        <v>69.823999999999998</v>
      </c>
      <c r="BQ2396" s="14">
        <v>128.22800000000001</v>
      </c>
      <c r="BR2396" s="14">
        <v>183.482</v>
      </c>
      <c r="BS2396" s="14">
        <v>205.07900000000001</v>
      </c>
      <c r="BT2396" s="14">
        <v>184.232</v>
      </c>
      <c r="BU2396" s="14">
        <v>134.84700000000001</v>
      </c>
      <c r="BV2396" s="14">
        <v>80.722999999999999</v>
      </c>
      <c r="BW2396" s="14">
        <v>34.646999999999998</v>
      </c>
      <c r="BX2396" s="14">
        <v>12.564</v>
      </c>
      <c r="BY2396" s="121">
        <v>6.1130000000000004</v>
      </c>
      <c r="BZ2396" s="122" t="str">
        <f t="shared" si="223"/>
        <v>Kizel</v>
      </c>
      <c r="CA2396" s="14">
        <f t="shared" si="224"/>
        <v>59.033000000000001</v>
      </c>
      <c r="CB2396" s="14">
        <f t="shared" si="225"/>
        <v>57.567</v>
      </c>
      <c r="CC2396" s="14">
        <f t="shared" si="226"/>
        <v>0.5691243157400655</v>
      </c>
      <c r="CD2396" s="14">
        <f t="shared" si="227"/>
        <v>3623.4477759868282</v>
      </c>
      <c r="CE2396" s="102"/>
    </row>
    <row r="2397" spans="1:83" x14ac:dyDescent="0.25">
      <c r="A2397" s="14">
        <f t="shared" si="222"/>
        <v>6582.0262892079427</v>
      </c>
      <c r="B2397" s="14" t="s">
        <v>2681</v>
      </c>
      <c r="C2397" s="14">
        <v>59.046999999999997</v>
      </c>
      <c r="D2397" s="14">
        <v>119.80200000000001</v>
      </c>
      <c r="E2397" s="14">
        <v>215</v>
      </c>
      <c r="F2397" s="14">
        <v>-35.725999999999999</v>
      </c>
      <c r="G2397" s="14">
        <v>-27.306999999999999</v>
      </c>
      <c r="H2397" s="14">
        <v>-14.391999999999999</v>
      </c>
      <c r="I2397" s="14">
        <v>-2.5659999999999998</v>
      </c>
      <c r="J2397" s="14">
        <v>6.8159999999999998</v>
      </c>
      <c r="K2397" s="14">
        <v>15.262</v>
      </c>
      <c r="L2397" s="14">
        <v>17.353000000000002</v>
      </c>
      <c r="M2397" s="14">
        <v>14.004</v>
      </c>
      <c r="N2397" s="14">
        <v>5.0759999999999996</v>
      </c>
      <c r="O2397" s="14">
        <v>-5.6689999999999996</v>
      </c>
      <c r="P2397" s="14">
        <v>-20.803999999999998</v>
      </c>
      <c r="Q2397" s="14">
        <v>-30.312000000000001</v>
      </c>
      <c r="R2397" s="14">
        <v>6.2149999999999999</v>
      </c>
      <c r="S2397" s="14">
        <v>13.385999999999999</v>
      </c>
      <c r="T2397" s="14">
        <v>29.844000000000001</v>
      </c>
      <c r="U2397" s="14">
        <v>47.545999999999999</v>
      </c>
      <c r="V2397" s="14">
        <v>67.704999999999998</v>
      </c>
      <c r="W2397" s="14">
        <v>73.468000000000004</v>
      </c>
      <c r="X2397" s="14">
        <v>68.912000000000006</v>
      </c>
      <c r="Y2397" s="14">
        <v>55.707999999999998</v>
      </c>
      <c r="Z2397" s="14">
        <v>34.222999999999999</v>
      </c>
      <c r="AA2397" s="14">
        <v>20.183</v>
      </c>
      <c r="AB2397" s="14">
        <v>7.95</v>
      </c>
      <c r="AC2397" s="14">
        <v>3.5230000000000001</v>
      </c>
      <c r="AD2397" s="14">
        <v>7.181</v>
      </c>
      <c r="AE2397" s="14">
        <v>19.483000000000001</v>
      </c>
      <c r="AF2397" s="14">
        <v>47.786000000000001</v>
      </c>
      <c r="AG2397" s="14">
        <v>74.069999999999993</v>
      </c>
      <c r="AH2397" s="14">
        <v>102.392</v>
      </c>
      <c r="AI2397" s="14">
        <v>101.63800000000001</v>
      </c>
      <c r="AJ2397" s="14">
        <v>87.037000000000006</v>
      </c>
      <c r="AK2397" s="14">
        <v>66.591999999999999</v>
      </c>
      <c r="AL2397" s="14">
        <v>44.112000000000002</v>
      </c>
      <c r="AM2397" s="14">
        <v>24.802</v>
      </c>
      <c r="AN2397" s="14">
        <v>8.7710000000000008</v>
      </c>
      <c r="AO2397" s="14">
        <v>3.7280000000000002</v>
      </c>
      <c r="AP2397" s="14">
        <v>22.484000000000002</v>
      </c>
      <c r="AQ2397" s="14">
        <v>59.908000000000001</v>
      </c>
      <c r="AR2397" s="14">
        <v>113.741</v>
      </c>
      <c r="AS2397" s="14">
        <v>126.02200000000001</v>
      </c>
      <c r="AT2397" s="14">
        <v>135.221</v>
      </c>
      <c r="AU2397" s="14">
        <v>130.80099999999999</v>
      </c>
      <c r="AV2397" s="14">
        <v>115.49</v>
      </c>
      <c r="AW2397" s="14">
        <v>111.526</v>
      </c>
      <c r="AX2397" s="14">
        <v>92.594999999999999</v>
      </c>
      <c r="AY2397" s="14">
        <v>61.085999999999999</v>
      </c>
      <c r="AZ2397" s="14">
        <v>20.536000000000001</v>
      </c>
      <c r="BA2397" s="14">
        <v>7.6929999999999996</v>
      </c>
      <c r="BB2397" s="14">
        <v>9.5549999999999997</v>
      </c>
      <c r="BC2397" s="14">
        <v>26.783999999999999</v>
      </c>
      <c r="BD2397" s="14">
        <v>63.098999999999997</v>
      </c>
      <c r="BE2397" s="14">
        <v>99.287999999999997</v>
      </c>
      <c r="BF2397" s="14">
        <v>123.06699999999999</v>
      </c>
      <c r="BG2397" s="14">
        <v>130.55500000000001</v>
      </c>
      <c r="BH2397" s="14">
        <v>115.349</v>
      </c>
      <c r="BI2397" s="14">
        <v>97.968000000000004</v>
      </c>
      <c r="BJ2397" s="14">
        <v>64.566999999999993</v>
      </c>
      <c r="BK2397" s="14">
        <v>34.890999999999998</v>
      </c>
      <c r="BL2397" s="14">
        <v>10.507999999999999</v>
      </c>
      <c r="BM2397" s="14">
        <v>4.3209999999999997</v>
      </c>
      <c r="BN2397" s="14">
        <v>11.661</v>
      </c>
      <c r="BO2397" s="14">
        <v>31.587</v>
      </c>
      <c r="BP2397" s="14">
        <v>81.965999999999994</v>
      </c>
      <c r="BQ2397" s="14">
        <v>134.059</v>
      </c>
      <c r="BR2397" s="14">
        <v>185.624</v>
      </c>
      <c r="BS2397" s="14">
        <v>198.62299999999999</v>
      </c>
      <c r="BT2397" s="14">
        <v>169.828</v>
      </c>
      <c r="BU2397" s="14">
        <v>136.423</v>
      </c>
      <c r="BV2397" s="14">
        <v>83.787999999999997</v>
      </c>
      <c r="BW2397" s="14">
        <v>43.259</v>
      </c>
      <c r="BX2397" s="14">
        <v>14.398999999999999</v>
      </c>
      <c r="BY2397" s="121">
        <v>6.032</v>
      </c>
      <c r="BZ2397" s="122" t="str">
        <f t="shared" si="223"/>
        <v>Tyanya</v>
      </c>
      <c r="CA2397" s="14">
        <f t="shared" si="224"/>
        <v>59.046999999999997</v>
      </c>
      <c r="CB2397" s="14">
        <f t="shared" si="225"/>
        <v>119.80200000000001</v>
      </c>
      <c r="CC2397" s="14">
        <f t="shared" si="226"/>
        <v>1.0338195662302294</v>
      </c>
      <c r="CD2397" s="14">
        <f t="shared" si="227"/>
        <v>6582.0262892079427</v>
      </c>
      <c r="CE2397" s="102"/>
    </row>
    <row r="2398" spans="1:83" x14ac:dyDescent="0.25">
      <c r="A2398" s="14">
        <f t="shared" si="222"/>
        <v>7588.9823186891672</v>
      </c>
      <c r="B2398" s="14" t="s">
        <v>2682</v>
      </c>
      <c r="C2398" s="14">
        <v>59.052999999999997</v>
      </c>
      <c r="D2398" s="14">
        <v>-160.39400000000001</v>
      </c>
      <c r="E2398" s="14">
        <v>6</v>
      </c>
      <c r="F2398" s="14">
        <v>-7.3410000000000002</v>
      </c>
      <c r="G2398" s="14">
        <v>-6.0229999999999997</v>
      </c>
      <c r="H2398" s="14">
        <v>-4.1779999999999999</v>
      </c>
      <c r="I2398" s="14">
        <v>0.69599999999999995</v>
      </c>
      <c r="J2398" s="14">
        <v>5.6520000000000001</v>
      </c>
      <c r="K2398" s="14">
        <v>9.5139999999999993</v>
      </c>
      <c r="L2398" s="14">
        <v>12.516999999999999</v>
      </c>
      <c r="M2398" s="14">
        <v>11.618</v>
      </c>
      <c r="N2398" s="14">
        <v>8.0419999999999998</v>
      </c>
      <c r="O2398" s="14">
        <v>2.786</v>
      </c>
      <c r="P2398" s="14">
        <v>-1.869</v>
      </c>
      <c r="Q2398" s="14">
        <v>-8.6809999999999992</v>
      </c>
      <c r="R2398" s="14">
        <v>5.5250000000000004</v>
      </c>
      <c r="S2398" s="14">
        <v>11.031000000000001</v>
      </c>
      <c r="T2398" s="14">
        <v>23.72</v>
      </c>
      <c r="U2398" s="14">
        <v>47.259</v>
      </c>
      <c r="V2398" s="14">
        <v>67.802999999999997</v>
      </c>
      <c r="W2398" s="14">
        <v>79.149000000000001</v>
      </c>
      <c r="X2398" s="14">
        <v>68.308000000000007</v>
      </c>
      <c r="Y2398" s="14">
        <v>49.305</v>
      </c>
      <c r="Z2398" s="14">
        <v>29.951000000000001</v>
      </c>
      <c r="AA2398" s="14">
        <v>16.035</v>
      </c>
      <c r="AB2398" s="14">
        <v>5.42</v>
      </c>
      <c r="AC2398" s="14">
        <v>3.9329999999999998</v>
      </c>
      <c r="AD2398" s="14">
        <v>6.383</v>
      </c>
      <c r="AE2398" s="14">
        <v>20.38</v>
      </c>
      <c r="AF2398" s="14">
        <v>40.909999999999997</v>
      </c>
      <c r="AG2398" s="14">
        <v>68.286000000000001</v>
      </c>
      <c r="AH2398" s="14">
        <v>91.566999999999993</v>
      </c>
      <c r="AI2398" s="14">
        <v>101.111</v>
      </c>
      <c r="AJ2398" s="14">
        <v>82.067999999999998</v>
      </c>
      <c r="AK2398" s="14">
        <v>65.632000000000005</v>
      </c>
      <c r="AL2398" s="14">
        <v>43.158000000000001</v>
      </c>
      <c r="AM2398" s="14">
        <v>23.946000000000002</v>
      </c>
      <c r="AN2398" s="14">
        <v>7.5529999999999999</v>
      </c>
      <c r="AO2398" s="14">
        <v>6.0259999999999998</v>
      </c>
      <c r="AP2398" s="14">
        <v>18.324000000000002</v>
      </c>
      <c r="AQ2398" s="14">
        <v>31.253</v>
      </c>
      <c r="AR2398" s="14">
        <v>83.33</v>
      </c>
      <c r="AS2398" s="14">
        <v>104.184</v>
      </c>
      <c r="AT2398" s="14">
        <v>106.90900000000001</v>
      </c>
      <c r="AU2398" s="14">
        <v>103.79900000000001</v>
      </c>
      <c r="AV2398" s="14">
        <v>84.962999999999994</v>
      </c>
      <c r="AW2398" s="14">
        <v>86.164000000000001</v>
      </c>
      <c r="AX2398" s="14">
        <v>72.912000000000006</v>
      </c>
      <c r="AY2398" s="14">
        <v>66.162000000000006</v>
      </c>
      <c r="AZ2398" s="14">
        <v>31.056000000000001</v>
      </c>
      <c r="BA2398" s="14">
        <v>38.316000000000003</v>
      </c>
      <c r="BB2398" s="14">
        <v>7.67</v>
      </c>
      <c r="BC2398" s="14">
        <v>11.989000000000001</v>
      </c>
      <c r="BD2398" s="14">
        <v>63.771000000000001</v>
      </c>
      <c r="BE2398" s="14">
        <v>99.885999999999996</v>
      </c>
      <c r="BF2398" s="14">
        <v>115.095</v>
      </c>
      <c r="BG2398" s="14">
        <v>129.595</v>
      </c>
      <c r="BH2398" s="14">
        <v>106.47799999999999</v>
      </c>
      <c r="BI2398" s="14">
        <v>87.63</v>
      </c>
      <c r="BJ2398" s="14">
        <v>59.98</v>
      </c>
      <c r="BK2398" s="14">
        <v>42.587000000000003</v>
      </c>
      <c r="BL2398" s="14">
        <v>14.9</v>
      </c>
      <c r="BM2398" s="14">
        <v>13.054</v>
      </c>
      <c r="BN2398" s="14">
        <v>10.349</v>
      </c>
      <c r="BO2398" s="14">
        <v>22.245999999999999</v>
      </c>
      <c r="BP2398" s="14">
        <v>66.346999999999994</v>
      </c>
      <c r="BQ2398" s="14">
        <v>116.90300000000001</v>
      </c>
      <c r="BR2398" s="14">
        <v>155.184</v>
      </c>
      <c r="BS2398" s="14">
        <v>168.46199999999999</v>
      </c>
      <c r="BT2398" s="14">
        <v>132.76300000000001</v>
      </c>
      <c r="BU2398" s="14">
        <v>109.405</v>
      </c>
      <c r="BV2398" s="14">
        <v>69.082999999999998</v>
      </c>
      <c r="BW2398" s="14">
        <v>37.256999999999998</v>
      </c>
      <c r="BX2398" s="14">
        <v>11.353</v>
      </c>
      <c r="BY2398" s="121">
        <v>8.5839999999999996</v>
      </c>
      <c r="BZ2398" s="122" t="str">
        <f t="shared" si="223"/>
        <v>Togiak AP</v>
      </c>
      <c r="CA2398" s="14">
        <f t="shared" si="224"/>
        <v>59.052999999999997</v>
      </c>
      <c r="CB2398" s="14">
        <f t="shared" si="225"/>
        <v>-160.39400000000001</v>
      </c>
      <c r="CC2398" s="14">
        <f t="shared" si="226"/>
        <v>1.1919791966951006</v>
      </c>
      <c r="CD2398" s="14">
        <f t="shared" si="227"/>
        <v>7588.9823186891672</v>
      </c>
      <c r="CE2398" s="102"/>
    </row>
    <row r="2399" spans="1:83" x14ac:dyDescent="0.25">
      <c r="A2399" s="14">
        <f t="shared" si="222"/>
        <v>885.24887009759027</v>
      </c>
      <c r="B2399" s="14" t="s">
        <v>2683</v>
      </c>
      <c r="C2399" s="14">
        <v>59.085000000000001</v>
      </c>
      <c r="D2399" s="14">
        <v>-4.4020000000000001</v>
      </c>
      <c r="E2399" s="14">
        <v>12</v>
      </c>
      <c r="F2399" s="14">
        <v>6.6219999999999999</v>
      </c>
      <c r="G2399" s="14">
        <v>6.53</v>
      </c>
      <c r="H2399" s="14">
        <v>6.3079999999999998</v>
      </c>
      <c r="I2399" s="14">
        <v>7.4269999999999996</v>
      </c>
      <c r="J2399" s="14">
        <v>8.4149999999999991</v>
      </c>
      <c r="K2399" s="14">
        <v>10.709</v>
      </c>
      <c r="L2399" s="14">
        <v>12.510999999999999</v>
      </c>
      <c r="M2399" s="14">
        <v>13.186999999999999</v>
      </c>
      <c r="N2399" s="14">
        <v>11.871</v>
      </c>
      <c r="O2399" s="14">
        <v>10.621</v>
      </c>
      <c r="P2399" s="14">
        <v>9.0060000000000002</v>
      </c>
      <c r="Q2399" s="14">
        <v>7.266</v>
      </c>
      <c r="R2399" s="14">
        <v>5.8230000000000004</v>
      </c>
      <c r="S2399" s="14">
        <v>13.569000000000001</v>
      </c>
      <c r="T2399" s="14">
        <v>26.715</v>
      </c>
      <c r="U2399" s="14">
        <v>48.805999999999997</v>
      </c>
      <c r="V2399" s="14">
        <v>68.3</v>
      </c>
      <c r="W2399" s="14">
        <v>66.262</v>
      </c>
      <c r="X2399" s="14">
        <v>63.558</v>
      </c>
      <c r="Y2399" s="14">
        <v>55.436999999999998</v>
      </c>
      <c r="Z2399" s="14">
        <v>34.814999999999998</v>
      </c>
      <c r="AA2399" s="14">
        <v>18.317</v>
      </c>
      <c r="AB2399" s="14">
        <v>7.282</v>
      </c>
      <c r="AC2399" s="14">
        <v>3.2069999999999999</v>
      </c>
      <c r="AD2399" s="14">
        <v>6.1340000000000003</v>
      </c>
      <c r="AE2399" s="14">
        <v>15.167999999999999</v>
      </c>
      <c r="AF2399" s="14">
        <v>33.289000000000001</v>
      </c>
      <c r="AG2399" s="14">
        <v>63.777000000000001</v>
      </c>
      <c r="AH2399" s="14">
        <v>82.472999999999999</v>
      </c>
      <c r="AI2399" s="14">
        <v>77.387</v>
      </c>
      <c r="AJ2399" s="14">
        <v>69.906999999999996</v>
      </c>
      <c r="AK2399" s="14">
        <v>59.722999999999999</v>
      </c>
      <c r="AL2399" s="14">
        <v>37.295999999999999</v>
      </c>
      <c r="AM2399" s="14">
        <v>22.093</v>
      </c>
      <c r="AN2399" s="14">
        <v>7.8979999999999997</v>
      </c>
      <c r="AO2399" s="14">
        <v>3.2570000000000001</v>
      </c>
      <c r="AP2399" s="14">
        <v>11.272</v>
      </c>
      <c r="AQ2399" s="14">
        <v>27.030999999999999</v>
      </c>
      <c r="AR2399" s="14">
        <v>58.615000000000002</v>
      </c>
      <c r="AS2399" s="14">
        <v>90.718000000000004</v>
      </c>
      <c r="AT2399" s="14">
        <v>98.433000000000007</v>
      </c>
      <c r="AU2399" s="14">
        <v>84.152000000000001</v>
      </c>
      <c r="AV2399" s="14">
        <v>76.668000000000006</v>
      </c>
      <c r="AW2399" s="14">
        <v>68.385000000000005</v>
      </c>
      <c r="AX2399" s="14">
        <v>45.588000000000001</v>
      </c>
      <c r="AY2399" s="14">
        <v>39.979999999999997</v>
      </c>
      <c r="AZ2399" s="14">
        <v>16.091999999999999</v>
      </c>
      <c r="BA2399" s="14">
        <v>4.5170000000000003</v>
      </c>
      <c r="BB2399" s="14">
        <v>6.7880000000000003</v>
      </c>
      <c r="BC2399" s="14">
        <v>16.989999999999998</v>
      </c>
      <c r="BD2399" s="14">
        <v>41.451000000000001</v>
      </c>
      <c r="BE2399" s="14">
        <v>75.403000000000006</v>
      </c>
      <c r="BF2399" s="14">
        <v>93.655000000000001</v>
      </c>
      <c r="BG2399" s="14">
        <v>83.376999999999995</v>
      </c>
      <c r="BH2399" s="14">
        <v>75.238</v>
      </c>
      <c r="BI2399" s="14">
        <v>64.203999999999994</v>
      </c>
      <c r="BJ2399" s="14">
        <v>39.219000000000001</v>
      </c>
      <c r="BK2399" s="14">
        <v>25.206</v>
      </c>
      <c r="BL2399" s="14">
        <v>8.8170000000000002</v>
      </c>
      <c r="BM2399" s="14">
        <v>3.3820000000000001</v>
      </c>
      <c r="BN2399" s="14">
        <v>10.068</v>
      </c>
      <c r="BO2399" s="14">
        <v>24.666</v>
      </c>
      <c r="BP2399" s="14">
        <v>55.280999999999999</v>
      </c>
      <c r="BQ2399" s="14">
        <v>109.083</v>
      </c>
      <c r="BR2399" s="14">
        <v>142.32900000000001</v>
      </c>
      <c r="BS2399" s="14">
        <v>131.614</v>
      </c>
      <c r="BT2399" s="14">
        <v>118.06</v>
      </c>
      <c r="BU2399" s="14">
        <v>100.764</v>
      </c>
      <c r="BV2399" s="14">
        <v>61.746000000000002</v>
      </c>
      <c r="BW2399" s="14">
        <v>35.616</v>
      </c>
      <c r="BX2399" s="14">
        <v>12.861000000000001</v>
      </c>
      <c r="BY2399" s="121">
        <v>5.3940000000000001</v>
      </c>
      <c r="BZ2399" s="122" t="str">
        <f t="shared" si="223"/>
        <v>Sule Skerry Lighthouse</v>
      </c>
      <c r="CA2399" s="14">
        <f t="shared" si="224"/>
        <v>59.085000000000001</v>
      </c>
      <c r="CB2399" s="14">
        <f t="shared" si="225"/>
        <v>-4.4020000000000001</v>
      </c>
      <c r="CC2399" s="14">
        <f t="shared" si="226"/>
        <v>0.13904344386935319</v>
      </c>
      <c r="CD2399" s="14">
        <f t="shared" si="227"/>
        <v>885.24887009759027</v>
      </c>
      <c r="CE2399" s="102"/>
    </row>
    <row r="2400" spans="1:83" x14ac:dyDescent="0.25">
      <c r="A2400" s="14">
        <f t="shared" si="222"/>
        <v>7582.4299487998524</v>
      </c>
      <c r="B2400" s="14" t="s">
        <v>2684</v>
      </c>
      <c r="C2400" s="14">
        <v>59.085000000000001</v>
      </c>
      <c r="D2400" s="14">
        <v>159.95599999999999</v>
      </c>
      <c r="E2400" s="14">
        <v>26</v>
      </c>
      <c r="F2400" s="14">
        <v>-19.268999999999998</v>
      </c>
      <c r="G2400" s="14">
        <v>-14.827999999999999</v>
      </c>
      <c r="H2400" s="14">
        <v>-12.164</v>
      </c>
      <c r="I2400" s="14">
        <v>-3.75</v>
      </c>
      <c r="J2400" s="14">
        <v>3.1320000000000001</v>
      </c>
      <c r="K2400" s="14">
        <v>7.7610000000000001</v>
      </c>
      <c r="L2400" s="14">
        <v>11.015000000000001</v>
      </c>
      <c r="M2400" s="14">
        <v>11.273</v>
      </c>
      <c r="N2400" s="14">
        <v>7.0389999999999997</v>
      </c>
      <c r="O2400" s="14">
        <v>0.68899999999999995</v>
      </c>
      <c r="P2400" s="14">
        <v>-8.1769999999999996</v>
      </c>
      <c r="Q2400" s="14">
        <v>-13.762</v>
      </c>
      <c r="R2400" s="14">
        <v>5.5519999999999996</v>
      </c>
      <c r="S2400" s="14">
        <v>13.409000000000001</v>
      </c>
      <c r="T2400" s="14">
        <v>30.013000000000002</v>
      </c>
      <c r="U2400" s="14">
        <v>48.807000000000002</v>
      </c>
      <c r="V2400" s="14">
        <v>64.328999999999994</v>
      </c>
      <c r="W2400" s="14">
        <v>71.835999999999999</v>
      </c>
      <c r="X2400" s="14">
        <v>67.328000000000003</v>
      </c>
      <c r="Y2400" s="14">
        <v>54.896000000000001</v>
      </c>
      <c r="Z2400" s="14">
        <v>35.298999999999999</v>
      </c>
      <c r="AA2400" s="14">
        <v>18.797999999999998</v>
      </c>
      <c r="AB2400" s="14">
        <v>6.7530000000000001</v>
      </c>
      <c r="AC2400" s="14">
        <v>3.4079999999999999</v>
      </c>
      <c r="AD2400" s="14">
        <v>6.5179999999999998</v>
      </c>
      <c r="AE2400" s="14">
        <v>19.503</v>
      </c>
      <c r="AF2400" s="14">
        <v>42.752000000000002</v>
      </c>
      <c r="AG2400" s="14">
        <v>66.322999999999993</v>
      </c>
      <c r="AH2400" s="14">
        <v>86.516000000000005</v>
      </c>
      <c r="AI2400" s="14">
        <v>93.376999999999995</v>
      </c>
      <c r="AJ2400" s="14">
        <v>82.408000000000001</v>
      </c>
      <c r="AK2400" s="14">
        <v>67.686000000000007</v>
      </c>
      <c r="AL2400" s="14">
        <v>44.582000000000001</v>
      </c>
      <c r="AM2400" s="14">
        <v>23.524000000000001</v>
      </c>
      <c r="AN2400" s="14">
        <v>7.8760000000000003</v>
      </c>
      <c r="AO2400" s="14">
        <v>3.6190000000000002</v>
      </c>
      <c r="AP2400" s="14">
        <v>18.242000000000001</v>
      </c>
      <c r="AQ2400" s="14">
        <v>52.762</v>
      </c>
      <c r="AR2400" s="14">
        <v>95.162999999999997</v>
      </c>
      <c r="AS2400" s="14">
        <v>104.435</v>
      </c>
      <c r="AT2400" s="14">
        <v>114.562</v>
      </c>
      <c r="AU2400" s="14">
        <v>112.875</v>
      </c>
      <c r="AV2400" s="14">
        <v>106.58</v>
      </c>
      <c r="AW2400" s="14">
        <v>95.841999999999999</v>
      </c>
      <c r="AX2400" s="14">
        <v>82.575999999999993</v>
      </c>
      <c r="AY2400" s="14">
        <v>53.716000000000001</v>
      </c>
      <c r="AZ2400" s="14">
        <v>20.542000000000002</v>
      </c>
      <c r="BA2400" s="14">
        <v>8.6620000000000008</v>
      </c>
      <c r="BB2400" s="14">
        <v>8.0619999999999994</v>
      </c>
      <c r="BC2400" s="14">
        <v>23.945</v>
      </c>
      <c r="BD2400" s="14">
        <v>58.237000000000002</v>
      </c>
      <c r="BE2400" s="14">
        <v>83.88</v>
      </c>
      <c r="BF2400" s="14">
        <v>108.786</v>
      </c>
      <c r="BG2400" s="14">
        <v>115.045</v>
      </c>
      <c r="BH2400" s="14">
        <v>102.881</v>
      </c>
      <c r="BI2400" s="14">
        <v>83.384</v>
      </c>
      <c r="BJ2400" s="14">
        <v>57.582999999999998</v>
      </c>
      <c r="BK2400" s="14">
        <v>30.004999999999999</v>
      </c>
      <c r="BL2400" s="14">
        <v>9.3539999999999992</v>
      </c>
      <c r="BM2400" s="14">
        <v>4.1859999999999999</v>
      </c>
      <c r="BN2400" s="14">
        <v>10.337999999999999</v>
      </c>
      <c r="BO2400" s="14">
        <v>29.61</v>
      </c>
      <c r="BP2400" s="14">
        <v>74.403999999999996</v>
      </c>
      <c r="BQ2400" s="14">
        <v>119.063</v>
      </c>
      <c r="BR2400" s="14">
        <v>159.41</v>
      </c>
      <c r="BS2400" s="14">
        <v>173.51599999999999</v>
      </c>
      <c r="BT2400" s="14">
        <v>156.53399999999999</v>
      </c>
      <c r="BU2400" s="14">
        <v>124.072</v>
      </c>
      <c r="BV2400" s="14">
        <v>79.123999999999995</v>
      </c>
      <c r="BW2400" s="14">
        <v>38.811999999999998</v>
      </c>
      <c r="BX2400" s="14">
        <v>12.731</v>
      </c>
      <c r="BY2400" s="121">
        <v>5.9459999999999997</v>
      </c>
      <c r="BZ2400" s="122" t="str">
        <f t="shared" si="223"/>
        <v>Palana</v>
      </c>
      <c r="CA2400" s="14">
        <f t="shared" si="224"/>
        <v>59.085000000000001</v>
      </c>
      <c r="CB2400" s="14">
        <f t="shared" si="225"/>
        <v>159.95599999999999</v>
      </c>
      <c r="CC2400" s="14">
        <f t="shared" si="226"/>
        <v>1.1909500351726285</v>
      </c>
      <c r="CD2400" s="14">
        <f t="shared" si="227"/>
        <v>7582.4299487998524</v>
      </c>
      <c r="CE2400" s="102"/>
    </row>
    <row r="2401" spans="1:83" x14ac:dyDescent="0.25">
      <c r="A2401" s="14">
        <f t="shared" si="222"/>
        <v>7480.510296802272</v>
      </c>
      <c r="B2401" s="14" t="s">
        <v>2685</v>
      </c>
      <c r="C2401" s="14">
        <v>59.1</v>
      </c>
      <c r="D2401" s="14">
        <v>153.333</v>
      </c>
      <c r="E2401" s="14">
        <v>12.9</v>
      </c>
      <c r="F2401" s="14">
        <v>-12.781000000000001</v>
      </c>
      <c r="G2401" s="14">
        <v>-13.167999999999999</v>
      </c>
      <c r="H2401" s="14">
        <v>-9.2420000000000009</v>
      </c>
      <c r="I2401" s="14">
        <v>-4.415</v>
      </c>
      <c r="J2401" s="14">
        <v>1.8140000000000001</v>
      </c>
      <c r="K2401" s="14">
        <v>6.7480000000000002</v>
      </c>
      <c r="L2401" s="14">
        <v>10.542999999999999</v>
      </c>
      <c r="M2401" s="14">
        <v>10.965</v>
      </c>
      <c r="N2401" s="14">
        <v>8.1259999999999994</v>
      </c>
      <c r="O2401" s="14">
        <v>1.62</v>
      </c>
      <c r="P2401" s="14">
        <v>-6.2450000000000001</v>
      </c>
      <c r="Q2401" s="14">
        <v>-10.519</v>
      </c>
      <c r="R2401" s="14">
        <v>5.47</v>
      </c>
      <c r="S2401" s="14">
        <v>13.476000000000001</v>
      </c>
      <c r="T2401" s="14">
        <v>31.419</v>
      </c>
      <c r="U2401" s="14">
        <v>49.673999999999999</v>
      </c>
      <c r="V2401" s="14">
        <v>68.3</v>
      </c>
      <c r="W2401" s="14">
        <v>71.611000000000004</v>
      </c>
      <c r="X2401" s="14">
        <v>65.765000000000001</v>
      </c>
      <c r="Y2401" s="14">
        <v>53.448999999999998</v>
      </c>
      <c r="Z2401" s="14">
        <v>33.771000000000001</v>
      </c>
      <c r="AA2401" s="14">
        <v>20.122</v>
      </c>
      <c r="AB2401" s="14">
        <v>7.7510000000000003</v>
      </c>
      <c r="AC2401" s="14">
        <v>3.677</v>
      </c>
      <c r="AD2401" s="14">
        <v>7.15</v>
      </c>
      <c r="AE2401" s="14">
        <v>19.100999999999999</v>
      </c>
      <c r="AF2401" s="14">
        <v>45.661000000000001</v>
      </c>
      <c r="AG2401" s="14">
        <v>70.052999999999997</v>
      </c>
      <c r="AH2401" s="14">
        <v>87.977999999999994</v>
      </c>
      <c r="AI2401" s="14">
        <v>92.680999999999997</v>
      </c>
      <c r="AJ2401" s="14">
        <v>82.584999999999994</v>
      </c>
      <c r="AK2401" s="14">
        <v>69.813000000000002</v>
      </c>
      <c r="AL2401" s="14">
        <v>44.716999999999999</v>
      </c>
      <c r="AM2401" s="14">
        <v>25.396000000000001</v>
      </c>
      <c r="AN2401" s="14">
        <v>9.4420000000000002</v>
      </c>
      <c r="AO2401" s="14">
        <v>4.2640000000000002</v>
      </c>
      <c r="AP2401" s="14">
        <v>24.93</v>
      </c>
      <c r="AQ2401" s="14">
        <v>56.350999999999999</v>
      </c>
      <c r="AR2401" s="14">
        <v>94.486999999999995</v>
      </c>
      <c r="AS2401" s="14">
        <v>100.86799999999999</v>
      </c>
      <c r="AT2401" s="14">
        <v>105.73399999999999</v>
      </c>
      <c r="AU2401" s="14">
        <v>104.929</v>
      </c>
      <c r="AV2401" s="14">
        <v>93.832999999999998</v>
      </c>
      <c r="AW2401" s="14">
        <v>96.534000000000006</v>
      </c>
      <c r="AX2401" s="14">
        <v>73.938999999999993</v>
      </c>
      <c r="AY2401" s="14">
        <v>57.837000000000003</v>
      </c>
      <c r="AZ2401" s="14">
        <v>27.097000000000001</v>
      </c>
      <c r="BA2401" s="14">
        <v>13.25</v>
      </c>
      <c r="BB2401" s="14">
        <v>9.484</v>
      </c>
      <c r="BC2401" s="14">
        <v>25.184999999999999</v>
      </c>
      <c r="BD2401" s="14">
        <v>56.218000000000004</v>
      </c>
      <c r="BE2401" s="14">
        <v>79.852999999999994</v>
      </c>
      <c r="BF2401" s="14">
        <v>96.605000000000004</v>
      </c>
      <c r="BG2401" s="14">
        <v>102.93600000000001</v>
      </c>
      <c r="BH2401" s="14">
        <v>87.456999999999994</v>
      </c>
      <c r="BI2401" s="14">
        <v>80.481999999999999</v>
      </c>
      <c r="BJ2401" s="14">
        <v>51.746000000000002</v>
      </c>
      <c r="BK2401" s="14">
        <v>32.353000000000002</v>
      </c>
      <c r="BL2401" s="14">
        <v>11.882999999999999</v>
      </c>
      <c r="BM2401" s="14">
        <v>5.1100000000000003</v>
      </c>
      <c r="BN2401" s="14">
        <v>11.034000000000001</v>
      </c>
      <c r="BO2401" s="14">
        <v>30.055</v>
      </c>
      <c r="BP2401" s="14">
        <v>74.765000000000001</v>
      </c>
      <c r="BQ2401" s="14">
        <v>115.626</v>
      </c>
      <c r="BR2401" s="14">
        <v>151.49199999999999</v>
      </c>
      <c r="BS2401" s="14">
        <v>161.863</v>
      </c>
      <c r="BT2401" s="14">
        <v>142.191</v>
      </c>
      <c r="BU2401" s="14">
        <v>121.923</v>
      </c>
      <c r="BV2401" s="14">
        <v>75.453000000000003</v>
      </c>
      <c r="BW2401" s="14">
        <v>42.16</v>
      </c>
      <c r="BX2401" s="14">
        <v>14.897</v>
      </c>
      <c r="BY2401" s="121">
        <v>6.6619999999999999</v>
      </c>
      <c r="BZ2401" s="122" t="str">
        <f t="shared" si="223"/>
        <v>Bratyev Cape</v>
      </c>
      <c r="CA2401" s="14">
        <f t="shared" si="224"/>
        <v>59.1</v>
      </c>
      <c r="CB2401" s="14">
        <f t="shared" si="225"/>
        <v>153.333</v>
      </c>
      <c r="CC2401" s="14">
        <f t="shared" si="226"/>
        <v>1.1749418143316945</v>
      </c>
      <c r="CD2401" s="14">
        <f t="shared" si="227"/>
        <v>7480.510296802272</v>
      </c>
      <c r="CE2401" s="102"/>
    </row>
    <row r="2402" spans="1:83" x14ac:dyDescent="0.25">
      <c r="A2402" s="14">
        <f t="shared" si="222"/>
        <v>919.5950976363838</v>
      </c>
      <c r="B2402" s="14" t="s">
        <v>2686</v>
      </c>
      <c r="C2402" s="14">
        <v>59.116999999999997</v>
      </c>
      <c r="D2402" s="14">
        <v>-5.8170000000000002</v>
      </c>
      <c r="E2402" s="14">
        <v>103</v>
      </c>
      <c r="F2402" s="14">
        <v>5.8239999999999998</v>
      </c>
      <c r="G2402" s="14">
        <v>5.9619999999999997</v>
      </c>
      <c r="H2402" s="14">
        <v>5.7119999999999997</v>
      </c>
      <c r="I2402" s="14">
        <v>6.2729999999999997</v>
      </c>
      <c r="J2402" s="14">
        <v>7.8410000000000002</v>
      </c>
      <c r="K2402" s="14">
        <v>9.8650000000000002</v>
      </c>
      <c r="L2402" s="14">
        <v>11.340999999999999</v>
      </c>
      <c r="M2402" s="14">
        <v>12.69</v>
      </c>
      <c r="N2402" s="14">
        <v>11.565</v>
      </c>
      <c r="O2402" s="14">
        <v>8.7650000000000006</v>
      </c>
      <c r="P2402" s="14">
        <v>7.6890000000000001</v>
      </c>
      <c r="Q2402" s="14">
        <v>6.5469999999999997</v>
      </c>
      <c r="R2402" s="14">
        <v>5.7549999999999999</v>
      </c>
      <c r="S2402" s="14">
        <v>13.324999999999999</v>
      </c>
      <c r="T2402" s="14">
        <v>31.920999999999999</v>
      </c>
      <c r="U2402" s="14">
        <v>50.917000000000002</v>
      </c>
      <c r="V2402" s="14">
        <v>68.587999999999994</v>
      </c>
      <c r="W2402" s="14">
        <v>69.366</v>
      </c>
      <c r="X2402" s="14">
        <v>70.052000000000007</v>
      </c>
      <c r="Y2402" s="14">
        <v>55.277999999999999</v>
      </c>
      <c r="Z2402" s="14">
        <v>33.17</v>
      </c>
      <c r="AA2402" s="14">
        <v>21.515999999999998</v>
      </c>
      <c r="AB2402" s="14">
        <v>7.7640000000000002</v>
      </c>
      <c r="AC2402" s="14">
        <v>3.472</v>
      </c>
      <c r="AD2402" s="14">
        <v>6.6260000000000003</v>
      </c>
      <c r="AE2402" s="14">
        <v>18.13</v>
      </c>
      <c r="AF2402" s="14">
        <v>40.76</v>
      </c>
      <c r="AG2402" s="14">
        <v>66.147000000000006</v>
      </c>
      <c r="AH2402" s="14">
        <v>88.840999999999994</v>
      </c>
      <c r="AI2402" s="14">
        <v>80.509</v>
      </c>
      <c r="AJ2402" s="14">
        <v>79.379000000000005</v>
      </c>
      <c r="AK2402" s="14">
        <v>61.734999999999999</v>
      </c>
      <c r="AL2402" s="14">
        <v>37.786000000000001</v>
      </c>
      <c r="AM2402" s="14">
        <v>26.378</v>
      </c>
      <c r="AN2402" s="14">
        <v>8.6389999999999993</v>
      </c>
      <c r="AO2402" s="14">
        <v>3.6819999999999999</v>
      </c>
      <c r="AP2402" s="14">
        <v>16.350000000000001</v>
      </c>
      <c r="AQ2402" s="14">
        <v>45.88</v>
      </c>
      <c r="AR2402" s="14">
        <v>71.983999999999995</v>
      </c>
      <c r="AS2402" s="14">
        <v>96.945999999999998</v>
      </c>
      <c r="AT2402" s="14">
        <v>107.366</v>
      </c>
      <c r="AU2402" s="14">
        <v>88.21</v>
      </c>
      <c r="AV2402" s="14">
        <v>87.429000000000002</v>
      </c>
      <c r="AW2402" s="14">
        <v>71.305000000000007</v>
      </c>
      <c r="AX2402" s="14">
        <v>54.011000000000003</v>
      </c>
      <c r="AY2402" s="14">
        <v>57.634</v>
      </c>
      <c r="AZ2402" s="14">
        <v>20.183</v>
      </c>
      <c r="BA2402" s="14">
        <v>8.2170000000000005</v>
      </c>
      <c r="BB2402" s="14">
        <v>7.5789999999999997</v>
      </c>
      <c r="BC2402" s="14">
        <v>22.602</v>
      </c>
      <c r="BD2402" s="14">
        <v>47.545000000000002</v>
      </c>
      <c r="BE2402" s="14">
        <v>77.88</v>
      </c>
      <c r="BF2402" s="14">
        <v>100.91800000000001</v>
      </c>
      <c r="BG2402" s="14">
        <v>88.120999999999995</v>
      </c>
      <c r="BH2402" s="14">
        <v>83.79</v>
      </c>
      <c r="BI2402" s="14">
        <v>65.378</v>
      </c>
      <c r="BJ2402" s="14">
        <v>42.418999999999997</v>
      </c>
      <c r="BK2402" s="14">
        <v>33.396999999999998</v>
      </c>
      <c r="BL2402" s="14">
        <v>10.164999999999999</v>
      </c>
      <c r="BM2402" s="14">
        <v>4.3730000000000002</v>
      </c>
      <c r="BN2402" s="14">
        <v>10.507999999999999</v>
      </c>
      <c r="BO2402" s="14">
        <v>28.597000000000001</v>
      </c>
      <c r="BP2402" s="14">
        <v>66.260999999999996</v>
      </c>
      <c r="BQ2402" s="14">
        <v>113.43</v>
      </c>
      <c r="BR2402" s="14">
        <v>153.875</v>
      </c>
      <c r="BS2402" s="14">
        <v>138.50299999999999</v>
      </c>
      <c r="BT2402" s="14">
        <v>134.45699999999999</v>
      </c>
      <c r="BU2402" s="14">
        <v>102.71599999999999</v>
      </c>
      <c r="BV2402" s="14">
        <v>63.387999999999998</v>
      </c>
      <c r="BW2402" s="14">
        <v>43.52</v>
      </c>
      <c r="BX2402" s="14">
        <v>14.051</v>
      </c>
      <c r="BY2402" s="121">
        <v>5.99</v>
      </c>
      <c r="BZ2402" s="122" t="str">
        <f t="shared" si="223"/>
        <v>North Rona Island</v>
      </c>
      <c r="CA2402" s="14">
        <f t="shared" si="224"/>
        <v>59.116999999999997</v>
      </c>
      <c r="CB2402" s="14">
        <f t="shared" si="225"/>
        <v>-5.8170000000000002</v>
      </c>
      <c r="CC2402" s="14">
        <f t="shared" si="226"/>
        <v>0.14443810510217442</v>
      </c>
      <c r="CD2402" s="14">
        <f t="shared" si="227"/>
        <v>919.5950976363838</v>
      </c>
      <c r="CE2402" s="102"/>
    </row>
    <row r="2403" spans="1:83" x14ac:dyDescent="0.25">
      <c r="A2403" s="14">
        <f t="shared" si="222"/>
        <v>1851.9515059555899</v>
      </c>
      <c r="B2403" s="14" t="s">
        <v>2687</v>
      </c>
      <c r="C2403" s="14">
        <v>59.140999999999998</v>
      </c>
      <c r="D2403" s="14">
        <v>26.231000000000002</v>
      </c>
      <c r="E2403" s="14">
        <v>122.1</v>
      </c>
      <c r="F2403" s="14">
        <v>-5.8540000000000001</v>
      </c>
      <c r="G2403" s="14">
        <v>-5.0229999999999997</v>
      </c>
      <c r="H2403" s="14">
        <v>-1.3560000000000001</v>
      </c>
      <c r="I2403" s="14">
        <v>4.6029999999999998</v>
      </c>
      <c r="J2403" s="14">
        <v>11.05</v>
      </c>
      <c r="K2403" s="14">
        <v>14.647</v>
      </c>
      <c r="L2403" s="14">
        <v>17.37</v>
      </c>
      <c r="M2403" s="14">
        <v>16.571000000000002</v>
      </c>
      <c r="N2403" s="14">
        <v>11.375999999999999</v>
      </c>
      <c r="O2403" s="14">
        <v>4.7489999999999997</v>
      </c>
      <c r="P2403" s="14">
        <v>1.9630000000000001</v>
      </c>
      <c r="Q2403" s="14">
        <v>-2.153</v>
      </c>
      <c r="R2403" s="14">
        <v>4.3620000000000001</v>
      </c>
      <c r="S2403" s="14">
        <v>11.763999999999999</v>
      </c>
      <c r="T2403" s="14">
        <v>27.416</v>
      </c>
      <c r="U2403" s="14">
        <v>45.487000000000002</v>
      </c>
      <c r="V2403" s="14">
        <v>66.524000000000001</v>
      </c>
      <c r="W2403" s="14">
        <v>71.953000000000003</v>
      </c>
      <c r="X2403" s="14">
        <v>74.257999999999996</v>
      </c>
      <c r="Y2403" s="14">
        <v>57.402000000000001</v>
      </c>
      <c r="Z2403" s="14">
        <v>37.35</v>
      </c>
      <c r="AA2403" s="14">
        <v>16.446999999999999</v>
      </c>
      <c r="AB2403" s="14">
        <v>5.7050000000000001</v>
      </c>
      <c r="AC2403" s="14">
        <v>2.4929999999999999</v>
      </c>
      <c r="AD2403" s="14">
        <v>4.8600000000000003</v>
      </c>
      <c r="AE2403" s="14">
        <v>12.798999999999999</v>
      </c>
      <c r="AF2403" s="14">
        <v>37.709000000000003</v>
      </c>
      <c r="AG2403" s="14">
        <v>63.079000000000001</v>
      </c>
      <c r="AH2403" s="14">
        <v>99.902000000000001</v>
      </c>
      <c r="AI2403" s="14">
        <v>106.771</v>
      </c>
      <c r="AJ2403" s="14">
        <v>92.887</v>
      </c>
      <c r="AK2403" s="14">
        <v>72.930999999999997</v>
      </c>
      <c r="AL2403" s="14">
        <v>44.393999999999998</v>
      </c>
      <c r="AM2403" s="14">
        <v>20.295999999999999</v>
      </c>
      <c r="AN2403" s="14">
        <v>5.758</v>
      </c>
      <c r="AO2403" s="14">
        <v>2.5249999999999999</v>
      </c>
      <c r="AP2403" s="14">
        <v>10.866</v>
      </c>
      <c r="AQ2403" s="14">
        <v>24.068000000000001</v>
      </c>
      <c r="AR2403" s="14">
        <v>77.221000000000004</v>
      </c>
      <c r="AS2403" s="14">
        <v>98.834000000000003</v>
      </c>
      <c r="AT2403" s="14">
        <v>134.90600000000001</v>
      </c>
      <c r="AU2403" s="14">
        <v>115.053</v>
      </c>
      <c r="AV2403" s="14">
        <v>120.943</v>
      </c>
      <c r="AW2403" s="14">
        <v>108.57599999999999</v>
      </c>
      <c r="AX2403" s="14">
        <v>80.058000000000007</v>
      </c>
      <c r="AY2403" s="14">
        <v>40.442</v>
      </c>
      <c r="AZ2403" s="14">
        <v>9.1690000000000005</v>
      </c>
      <c r="BA2403" s="14">
        <v>3.3820000000000001</v>
      </c>
      <c r="BB2403" s="14">
        <v>5.7549999999999999</v>
      </c>
      <c r="BC2403" s="14">
        <v>16.395</v>
      </c>
      <c r="BD2403" s="14">
        <v>51.3</v>
      </c>
      <c r="BE2403" s="14">
        <v>84.373000000000005</v>
      </c>
      <c r="BF2403" s="14">
        <v>125.27500000000001</v>
      </c>
      <c r="BG2403" s="14">
        <v>108.839</v>
      </c>
      <c r="BH2403" s="14">
        <v>122.32599999999999</v>
      </c>
      <c r="BI2403" s="14">
        <v>96.025000000000006</v>
      </c>
      <c r="BJ2403" s="14">
        <v>60.386000000000003</v>
      </c>
      <c r="BK2403" s="14">
        <v>24.518999999999998</v>
      </c>
      <c r="BL2403" s="14">
        <v>6.35</v>
      </c>
      <c r="BM2403" s="14">
        <v>2.641</v>
      </c>
      <c r="BN2403" s="14">
        <v>8.01</v>
      </c>
      <c r="BO2403" s="14">
        <v>21.536999999999999</v>
      </c>
      <c r="BP2403" s="14">
        <v>65.421999999999997</v>
      </c>
      <c r="BQ2403" s="14">
        <v>116.151</v>
      </c>
      <c r="BR2403" s="14">
        <v>185.14099999999999</v>
      </c>
      <c r="BS2403" s="14">
        <v>179.10300000000001</v>
      </c>
      <c r="BT2403" s="14">
        <v>176.88399999999999</v>
      </c>
      <c r="BU2403" s="14">
        <v>136.673</v>
      </c>
      <c r="BV2403" s="14">
        <v>80.442999999999998</v>
      </c>
      <c r="BW2403" s="14">
        <v>33.145000000000003</v>
      </c>
      <c r="BX2403" s="14">
        <v>9.8539999999999992</v>
      </c>
      <c r="BY2403" s="121">
        <v>4.1929999999999996</v>
      </c>
      <c r="BZ2403" s="122" t="str">
        <f t="shared" si="223"/>
        <v>Valke Maarja</v>
      </c>
      <c r="CA2403" s="14">
        <f t="shared" si="224"/>
        <v>59.140999999999998</v>
      </c>
      <c r="CB2403" s="14">
        <f t="shared" si="225"/>
        <v>26.231000000000002</v>
      </c>
      <c r="CC2403" s="14">
        <f t="shared" si="226"/>
        <v>0.29088059184838388</v>
      </c>
      <c r="CD2403" s="14">
        <f t="shared" si="227"/>
        <v>1851.9515059555899</v>
      </c>
      <c r="CE2403" s="102"/>
    </row>
    <row r="2404" spans="1:83" x14ac:dyDescent="0.25">
      <c r="A2404" s="14">
        <f t="shared" si="222"/>
        <v>7395.1715255361705</v>
      </c>
      <c r="B2404" s="14" t="s">
        <v>2688</v>
      </c>
      <c r="C2404" s="14">
        <v>59.149000000000001</v>
      </c>
      <c r="D2404" s="14">
        <v>149.00800000000001</v>
      </c>
      <c r="E2404" s="14">
        <v>52</v>
      </c>
      <c r="F2404" s="14">
        <v>-13.228</v>
      </c>
      <c r="G2404" s="14">
        <v>-11.462999999999999</v>
      </c>
      <c r="H2404" s="14">
        <v>-9.8070000000000004</v>
      </c>
      <c r="I2404" s="14">
        <v>-4.5049999999999999</v>
      </c>
      <c r="J2404" s="14">
        <v>1.5069999999999999</v>
      </c>
      <c r="K2404" s="14">
        <v>5.6459999999999999</v>
      </c>
      <c r="L2404" s="14">
        <v>10.119</v>
      </c>
      <c r="M2404" s="14">
        <v>12.464</v>
      </c>
      <c r="N2404" s="14">
        <v>8.9269999999999996</v>
      </c>
      <c r="O2404" s="14">
        <v>1.841</v>
      </c>
      <c r="P2404" s="14">
        <v>-7.4539999999999997</v>
      </c>
      <c r="Q2404" s="14">
        <v>-10.33</v>
      </c>
      <c r="R2404" s="14">
        <v>5.9580000000000002</v>
      </c>
      <c r="S2404" s="14">
        <v>13.14</v>
      </c>
      <c r="T2404" s="14">
        <v>30.57</v>
      </c>
      <c r="U2404" s="14">
        <v>48.649000000000001</v>
      </c>
      <c r="V2404" s="14">
        <v>58.618000000000002</v>
      </c>
      <c r="W2404" s="14">
        <v>62.933</v>
      </c>
      <c r="X2404" s="14">
        <v>55.837000000000003</v>
      </c>
      <c r="Y2404" s="14">
        <v>46.874000000000002</v>
      </c>
      <c r="Z2404" s="14">
        <v>34.543999999999997</v>
      </c>
      <c r="AA2404" s="14">
        <v>20.27</v>
      </c>
      <c r="AB2404" s="14">
        <v>7.4180000000000001</v>
      </c>
      <c r="AC2404" s="14">
        <v>3.8</v>
      </c>
      <c r="AD2404" s="14">
        <v>7.7220000000000004</v>
      </c>
      <c r="AE2404" s="14">
        <v>20.454000000000001</v>
      </c>
      <c r="AF2404" s="14">
        <v>43.798000000000002</v>
      </c>
      <c r="AG2404" s="14">
        <v>63.365000000000002</v>
      </c>
      <c r="AH2404" s="14">
        <v>69.135999999999996</v>
      </c>
      <c r="AI2404" s="14">
        <v>73.319999999999993</v>
      </c>
      <c r="AJ2404" s="14">
        <v>63.335999999999999</v>
      </c>
      <c r="AK2404" s="14">
        <v>62.106999999999999</v>
      </c>
      <c r="AL2404" s="14">
        <v>44.36</v>
      </c>
      <c r="AM2404" s="14">
        <v>25.548999999999999</v>
      </c>
      <c r="AN2404" s="14">
        <v>8.8130000000000006</v>
      </c>
      <c r="AO2404" s="14">
        <v>4.21</v>
      </c>
      <c r="AP2404" s="14">
        <v>25.791</v>
      </c>
      <c r="AQ2404" s="14">
        <v>60.872999999999998</v>
      </c>
      <c r="AR2404" s="14">
        <v>96.25</v>
      </c>
      <c r="AS2404" s="14">
        <v>88.757999999999996</v>
      </c>
      <c r="AT2404" s="14">
        <v>82.840999999999994</v>
      </c>
      <c r="AU2404" s="14">
        <v>83.376000000000005</v>
      </c>
      <c r="AV2404" s="14">
        <v>75.650999999999996</v>
      </c>
      <c r="AW2404" s="14">
        <v>84.147999999999996</v>
      </c>
      <c r="AX2404" s="14">
        <v>76.900999999999996</v>
      </c>
      <c r="AY2404" s="14">
        <v>58.993000000000002</v>
      </c>
      <c r="AZ2404" s="14">
        <v>24.597999999999999</v>
      </c>
      <c r="BA2404" s="14">
        <v>12.55</v>
      </c>
      <c r="BB2404" s="14">
        <v>9.7710000000000008</v>
      </c>
      <c r="BC2404" s="14">
        <v>26.573</v>
      </c>
      <c r="BD2404" s="14">
        <v>57.235999999999997</v>
      </c>
      <c r="BE2404" s="14">
        <v>72.078000000000003</v>
      </c>
      <c r="BF2404" s="14">
        <v>78.656999999999996</v>
      </c>
      <c r="BG2404" s="14">
        <v>85.525000000000006</v>
      </c>
      <c r="BH2404" s="14">
        <v>75.734999999999999</v>
      </c>
      <c r="BI2404" s="14">
        <v>66.575999999999993</v>
      </c>
      <c r="BJ2404" s="14">
        <v>52.112000000000002</v>
      </c>
      <c r="BK2404" s="14">
        <v>33.4</v>
      </c>
      <c r="BL2404" s="14">
        <v>11.314</v>
      </c>
      <c r="BM2404" s="14">
        <v>5.0750000000000002</v>
      </c>
      <c r="BN2404" s="14">
        <v>11.468999999999999</v>
      </c>
      <c r="BO2404" s="14">
        <v>31.856000000000002</v>
      </c>
      <c r="BP2404" s="14">
        <v>74.563999999999993</v>
      </c>
      <c r="BQ2404" s="14">
        <v>106.41800000000001</v>
      </c>
      <c r="BR2404" s="14">
        <v>121.10899999999999</v>
      </c>
      <c r="BS2404" s="14">
        <v>131.08600000000001</v>
      </c>
      <c r="BT2404" s="14">
        <v>114.952</v>
      </c>
      <c r="BU2404" s="14">
        <v>105.261</v>
      </c>
      <c r="BV2404" s="14">
        <v>75.570999999999998</v>
      </c>
      <c r="BW2404" s="14">
        <v>42.747999999999998</v>
      </c>
      <c r="BX2404" s="14">
        <v>14.313000000000001</v>
      </c>
      <c r="BY2404" s="121">
        <v>6.7709999999999999</v>
      </c>
      <c r="BZ2404" s="122" t="str">
        <f t="shared" si="223"/>
        <v>Spafaryeva Island</v>
      </c>
      <c r="CA2404" s="14">
        <f t="shared" si="224"/>
        <v>59.149000000000001</v>
      </c>
      <c r="CB2404" s="14">
        <f t="shared" si="225"/>
        <v>149.00800000000001</v>
      </c>
      <c r="CC2404" s="14">
        <f t="shared" si="226"/>
        <v>1.1615379038007387</v>
      </c>
      <c r="CD2404" s="14">
        <f t="shared" si="227"/>
        <v>7395.1715255361705</v>
      </c>
      <c r="CE2404" s="102"/>
    </row>
    <row r="2405" spans="1:83" x14ac:dyDescent="0.25">
      <c r="A2405" s="14">
        <f t="shared" si="222"/>
        <v>4241.3626912887821</v>
      </c>
      <c r="B2405" s="14" t="s">
        <v>2689</v>
      </c>
      <c r="C2405" s="14">
        <v>59.15</v>
      </c>
      <c r="D2405" s="14">
        <v>68.917000000000002</v>
      </c>
      <c r="E2405" s="14">
        <v>41</v>
      </c>
      <c r="F2405" s="14">
        <v>-18.440999999999999</v>
      </c>
      <c r="G2405" s="14">
        <v>-17.378</v>
      </c>
      <c r="H2405" s="14">
        <v>-6.6050000000000004</v>
      </c>
      <c r="I2405" s="14">
        <v>0.28100000000000003</v>
      </c>
      <c r="J2405" s="14">
        <v>7.3440000000000003</v>
      </c>
      <c r="K2405" s="14">
        <v>15.007</v>
      </c>
      <c r="L2405" s="14">
        <v>17.027999999999999</v>
      </c>
      <c r="M2405" s="14">
        <v>14.253</v>
      </c>
      <c r="N2405" s="14">
        <v>9.1750000000000007</v>
      </c>
      <c r="O2405" s="14">
        <v>-0.27900000000000003</v>
      </c>
      <c r="P2405" s="14">
        <v>-8.3130000000000006</v>
      </c>
      <c r="Q2405" s="14">
        <v>-15.315</v>
      </c>
      <c r="R2405" s="14">
        <v>5.5880000000000001</v>
      </c>
      <c r="S2405" s="14">
        <v>12.785</v>
      </c>
      <c r="T2405" s="14">
        <v>30.183</v>
      </c>
      <c r="U2405" s="14">
        <v>47.963999999999999</v>
      </c>
      <c r="V2405" s="14">
        <v>65.799000000000007</v>
      </c>
      <c r="W2405" s="14">
        <v>73.665000000000006</v>
      </c>
      <c r="X2405" s="14">
        <v>68.906000000000006</v>
      </c>
      <c r="Y2405" s="14">
        <v>54.622999999999998</v>
      </c>
      <c r="Z2405" s="14">
        <v>35.863</v>
      </c>
      <c r="AA2405" s="14">
        <v>19.390999999999998</v>
      </c>
      <c r="AB2405" s="14">
        <v>7.2880000000000003</v>
      </c>
      <c r="AC2405" s="14">
        <v>3.294</v>
      </c>
      <c r="AD2405" s="14">
        <v>6.4550000000000001</v>
      </c>
      <c r="AE2405" s="14">
        <v>17.334</v>
      </c>
      <c r="AF2405" s="14">
        <v>45.268000000000001</v>
      </c>
      <c r="AG2405" s="14">
        <v>72.507999999999996</v>
      </c>
      <c r="AH2405" s="14">
        <v>101.19799999999999</v>
      </c>
      <c r="AI2405" s="14">
        <v>106.499</v>
      </c>
      <c r="AJ2405" s="14">
        <v>91.965000000000003</v>
      </c>
      <c r="AK2405" s="14">
        <v>72.564999999999998</v>
      </c>
      <c r="AL2405" s="14">
        <v>45.052999999999997</v>
      </c>
      <c r="AM2405" s="14">
        <v>23.509</v>
      </c>
      <c r="AN2405" s="14">
        <v>8.3209999999999997</v>
      </c>
      <c r="AO2405" s="14">
        <v>3.5880000000000001</v>
      </c>
      <c r="AP2405" s="14">
        <v>16.847999999999999</v>
      </c>
      <c r="AQ2405" s="14">
        <v>52.243000000000002</v>
      </c>
      <c r="AR2405" s="14">
        <v>105.679</v>
      </c>
      <c r="AS2405" s="14">
        <v>121.033</v>
      </c>
      <c r="AT2405" s="14">
        <v>130.667</v>
      </c>
      <c r="AU2405" s="14">
        <v>131.423</v>
      </c>
      <c r="AV2405" s="14">
        <v>124.288</v>
      </c>
      <c r="AW2405" s="14">
        <v>108.708</v>
      </c>
      <c r="AX2405" s="14">
        <v>81.822999999999993</v>
      </c>
      <c r="AY2405" s="14">
        <v>51.052999999999997</v>
      </c>
      <c r="AZ2405" s="14">
        <v>20.826000000000001</v>
      </c>
      <c r="BA2405" s="14">
        <v>8.3919999999999995</v>
      </c>
      <c r="BB2405" s="14">
        <v>7.8230000000000004</v>
      </c>
      <c r="BC2405" s="14">
        <v>26.681999999999999</v>
      </c>
      <c r="BD2405" s="14">
        <v>66.430000000000007</v>
      </c>
      <c r="BE2405" s="14">
        <v>95.287999999999997</v>
      </c>
      <c r="BF2405" s="14">
        <v>124.431</v>
      </c>
      <c r="BG2405" s="14">
        <v>131.60599999999999</v>
      </c>
      <c r="BH2405" s="14">
        <v>125.86</v>
      </c>
      <c r="BI2405" s="14">
        <v>95.23</v>
      </c>
      <c r="BJ2405" s="14">
        <v>62.301000000000002</v>
      </c>
      <c r="BK2405" s="14">
        <v>31.094999999999999</v>
      </c>
      <c r="BL2405" s="14">
        <v>10.326000000000001</v>
      </c>
      <c r="BM2405" s="14">
        <v>4.242</v>
      </c>
      <c r="BN2405" s="14">
        <v>10.263</v>
      </c>
      <c r="BO2405" s="14">
        <v>28.664999999999999</v>
      </c>
      <c r="BP2405" s="14">
        <v>79.498999999999995</v>
      </c>
      <c r="BQ2405" s="14">
        <v>129.63300000000001</v>
      </c>
      <c r="BR2405" s="14">
        <v>182.15600000000001</v>
      </c>
      <c r="BS2405" s="14">
        <v>200.53299999999999</v>
      </c>
      <c r="BT2405" s="14">
        <v>181.214</v>
      </c>
      <c r="BU2405" s="14">
        <v>135.31100000000001</v>
      </c>
      <c r="BV2405" s="14">
        <v>80.293000000000006</v>
      </c>
      <c r="BW2405" s="14">
        <v>39.33</v>
      </c>
      <c r="BX2405" s="14">
        <v>13.513</v>
      </c>
      <c r="BY2405" s="121">
        <v>5.7069999999999999</v>
      </c>
      <c r="BZ2405" s="122" t="str">
        <f t="shared" si="223"/>
        <v>Uvat AP</v>
      </c>
      <c r="CA2405" s="14">
        <f t="shared" si="224"/>
        <v>59.15</v>
      </c>
      <c r="CB2405" s="14">
        <f t="shared" si="225"/>
        <v>68.917000000000002</v>
      </c>
      <c r="CC2405" s="14">
        <f t="shared" si="226"/>
        <v>0.66617839933618661</v>
      </c>
      <c r="CD2405" s="14">
        <f t="shared" si="227"/>
        <v>4241.3626912887821</v>
      </c>
      <c r="CE2405" s="102"/>
    </row>
    <row r="2406" spans="1:83" x14ac:dyDescent="0.25">
      <c r="A2406" s="14">
        <f t="shared" si="222"/>
        <v>7060.209549839491</v>
      </c>
      <c r="B2406" s="14" t="s">
        <v>2690</v>
      </c>
      <c r="C2406" s="14">
        <v>59.183</v>
      </c>
      <c r="D2406" s="14">
        <v>135.15</v>
      </c>
      <c r="E2406" s="14">
        <v>310</v>
      </c>
      <c r="F2406" s="14">
        <v>-36.130000000000003</v>
      </c>
      <c r="G2406" s="14">
        <v>-33.463000000000001</v>
      </c>
      <c r="H2406" s="14">
        <v>-18.736999999999998</v>
      </c>
      <c r="I2406" s="14">
        <v>-3.8969999999999998</v>
      </c>
      <c r="J2406" s="14">
        <v>7.3869999999999996</v>
      </c>
      <c r="K2406" s="14">
        <v>15.298999999999999</v>
      </c>
      <c r="L2406" s="14">
        <v>17.106000000000002</v>
      </c>
      <c r="M2406" s="14">
        <v>13.858000000000001</v>
      </c>
      <c r="N2406" s="14">
        <v>6.7729999999999997</v>
      </c>
      <c r="O2406" s="14">
        <v>-6.4710000000000001</v>
      </c>
      <c r="P2406" s="14">
        <v>-25.751000000000001</v>
      </c>
      <c r="Q2406" s="14">
        <v>-37.316000000000003</v>
      </c>
      <c r="R2406" s="14">
        <v>6.1210000000000004</v>
      </c>
      <c r="S2406" s="14">
        <v>13.943</v>
      </c>
      <c r="T2406" s="14">
        <v>29.957000000000001</v>
      </c>
      <c r="U2406" s="14">
        <v>46.976999999999997</v>
      </c>
      <c r="V2406" s="14">
        <v>68.72</v>
      </c>
      <c r="W2406" s="14">
        <v>73.921000000000006</v>
      </c>
      <c r="X2406" s="14">
        <v>70.436999999999998</v>
      </c>
      <c r="Y2406" s="14">
        <v>53.091000000000001</v>
      </c>
      <c r="Z2406" s="14">
        <v>34.539000000000001</v>
      </c>
      <c r="AA2406" s="14">
        <v>19.077000000000002</v>
      </c>
      <c r="AB2406" s="14">
        <v>7.891</v>
      </c>
      <c r="AC2406" s="14">
        <v>3.7370000000000001</v>
      </c>
      <c r="AD2406" s="14">
        <v>7.4450000000000003</v>
      </c>
      <c r="AE2406" s="14">
        <v>20.047000000000001</v>
      </c>
      <c r="AF2406" s="14">
        <v>43.326000000000001</v>
      </c>
      <c r="AG2406" s="14">
        <v>76.56</v>
      </c>
      <c r="AH2406" s="14">
        <v>99.23</v>
      </c>
      <c r="AI2406" s="14">
        <v>96.781000000000006</v>
      </c>
      <c r="AJ2406" s="14">
        <v>94.870999999999995</v>
      </c>
      <c r="AK2406" s="14">
        <v>66.53</v>
      </c>
      <c r="AL2406" s="14">
        <v>43.625999999999998</v>
      </c>
      <c r="AM2406" s="14">
        <v>22.504000000000001</v>
      </c>
      <c r="AN2406" s="14">
        <v>8.9350000000000005</v>
      </c>
      <c r="AO2406" s="14">
        <v>3.9860000000000002</v>
      </c>
      <c r="AP2406" s="14">
        <v>23.077000000000002</v>
      </c>
      <c r="AQ2406" s="14">
        <v>59.101999999999997</v>
      </c>
      <c r="AR2406" s="14">
        <v>106.39400000000001</v>
      </c>
      <c r="AS2406" s="14">
        <v>131.185</v>
      </c>
      <c r="AT2406" s="14">
        <v>130.56200000000001</v>
      </c>
      <c r="AU2406" s="14">
        <v>123.97799999999999</v>
      </c>
      <c r="AV2406" s="14">
        <v>122.71299999999999</v>
      </c>
      <c r="AW2406" s="14">
        <v>104.874</v>
      </c>
      <c r="AX2406" s="14">
        <v>81.045000000000002</v>
      </c>
      <c r="AY2406" s="14">
        <v>58.15</v>
      </c>
      <c r="AZ2406" s="14">
        <v>23.600999999999999</v>
      </c>
      <c r="BA2406" s="14">
        <v>9.9960000000000004</v>
      </c>
      <c r="BB2406" s="14">
        <v>9.2989999999999995</v>
      </c>
      <c r="BC2406" s="14">
        <v>26.702999999999999</v>
      </c>
      <c r="BD2406" s="14">
        <v>64.507000000000005</v>
      </c>
      <c r="BE2406" s="14">
        <v>97.775000000000006</v>
      </c>
      <c r="BF2406" s="14">
        <v>125.246</v>
      </c>
      <c r="BG2406" s="14">
        <v>127.307</v>
      </c>
      <c r="BH2406" s="14">
        <v>120.28700000000001</v>
      </c>
      <c r="BI2406" s="14">
        <v>96.433999999999997</v>
      </c>
      <c r="BJ2406" s="14">
        <v>60.835999999999999</v>
      </c>
      <c r="BK2406" s="14">
        <v>34.402999999999999</v>
      </c>
      <c r="BL2406" s="14">
        <v>11.279</v>
      </c>
      <c r="BM2406" s="14">
        <v>4.7729999999999997</v>
      </c>
      <c r="BN2406" s="14">
        <v>11.603</v>
      </c>
      <c r="BO2406" s="14">
        <v>31.616</v>
      </c>
      <c r="BP2406" s="14">
        <v>78.766999999999996</v>
      </c>
      <c r="BQ2406" s="14">
        <v>135.911</v>
      </c>
      <c r="BR2406" s="14">
        <v>181.57499999999999</v>
      </c>
      <c r="BS2406" s="14">
        <v>189.70500000000001</v>
      </c>
      <c r="BT2406" s="14">
        <v>180.90299999999999</v>
      </c>
      <c r="BU2406" s="14">
        <v>131.30799999999999</v>
      </c>
      <c r="BV2406" s="14">
        <v>79.667000000000002</v>
      </c>
      <c r="BW2406" s="14">
        <v>40.204000000000001</v>
      </c>
      <c r="BX2406" s="14">
        <v>14.577999999999999</v>
      </c>
      <c r="BY2406" s="121">
        <v>6.5129999999999999</v>
      </c>
      <c r="BZ2406" s="122" t="str">
        <f t="shared" si="223"/>
        <v>Ust Yudoma</v>
      </c>
      <c r="CA2406" s="14">
        <f t="shared" si="224"/>
        <v>59.183</v>
      </c>
      <c r="CB2406" s="14">
        <f t="shared" si="225"/>
        <v>135.15</v>
      </c>
      <c r="CC2406" s="14">
        <f t="shared" si="226"/>
        <v>1.1089264086163229</v>
      </c>
      <c r="CD2406" s="14">
        <f t="shared" si="227"/>
        <v>7060.209549839491</v>
      </c>
      <c r="CE2406" s="102"/>
    </row>
    <row r="2407" spans="1:83" x14ac:dyDescent="0.25">
      <c r="A2407" s="14">
        <f t="shared" si="222"/>
        <v>7335.0639788191802</v>
      </c>
      <c r="B2407" s="14" t="s">
        <v>2691</v>
      </c>
      <c r="C2407" s="14">
        <v>59.194000000000003</v>
      </c>
      <c r="D2407" s="14">
        <v>146.32300000000001</v>
      </c>
      <c r="E2407" s="14">
        <v>21</v>
      </c>
      <c r="F2407" s="14">
        <v>-15.026999999999999</v>
      </c>
      <c r="G2407" s="14">
        <v>-15.183</v>
      </c>
      <c r="H2407" s="14">
        <v>-11.628</v>
      </c>
      <c r="I2407" s="14">
        <v>-4.3810000000000002</v>
      </c>
      <c r="J2407" s="14">
        <v>1.71</v>
      </c>
      <c r="K2407" s="14">
        <v>7.2270000000000003</v>
      </c>
      <c r="L2407" s="14">
        <v>10.996</v>
      </c>
      <c r="M2407" s="14">
        <v>12.603</v>
      </c>
      <c r="N2407" s="14">
        <v>8.0879999999999992</v>
      </c>
      <c r="O2407" s="14">
        <v>-2.371</v>
      </c>
      <c r="P2407" s="14">
        <v>-9.2910000000000004</v>
      </c>
      <c r="Q2407" s="14">
        <v>-12.505000000000001</v>
      </c>
      <c r="R2407" s="14">
        <v>6.3209999999999997</v>
      </c>
      <c r="S2407" s="14">
        <v>13.316000000000001</v>
      </c>
      <c r="T2407" s="14">
        <v>29.754000000000001</v>
      </c>
      <c r="U2407" s="14">
        <v>46.720999999999997</v>
      </c>
      <c r="V2407" s="14">
        <v>64.061000000000007</v>
      </c>
      <c r="W2407" s="14">
        <v>67.998000000000005</v>
      </c>
      <c r="X2407" s="14">
        <v>60.725000000000001</v>
      </c>
      <c r="Y2407" s="14">
        <v>47.732999999999997</v>
      </c>
      <c r="Z2407" s="14">
        <v>34.167000000000002</v>
      </c>
      <c r="AA2407" s="14">
        <v>19.044</v>
      </c>
      <c r="AB2407" s="14">
        <v>8.7899999999999991</v>
      </c>
      <c r="AC2407" s="14">
        <v>4.1449999999999996</v>
      </c>
      <c r="AD2407" s="14">
        <v>8.2449999999999992</v>
      </c>
      <c r="AE2407" s="14">
        <v>21.094000000000001</v>
      </c>
      <c r="AF2407" s="14">
        <v>49.673999999999999</v>
      </c>
      <c r="AG2407" s="14">
        <v>67.212999999999994</v>
      </c>
      <c r="AH2407" s="14">
        <v>84.381</v>
      </c>
      <c r="AI2407" s="14">
        <v>77.738</v>
      </c>
      <c r="AJ2407" s="14">
        <v>70.295000000000002</v>
      </c>
      <c r="AK2407" s="14">
        <v>64.608000000000004</v>
      </c>
      <c r="AL2407" s="14">
        <v>41.506</v>
      </c>
      <c r="AM2407" s="14">
        <v>26.626999999999999</v>
      </c>
      <c r="AN2407" s="14">
        <v>11.409000000000001</v>
      </c>
      <c r="AO2407" s="14">
        <v>4.6779999999999999</v>
      </c>
      <c r="AP2407" s="14">
        <v>30.577999999999999</v>
      </c>
      <c r="AQ2407" s="14">
        <v>73.899000000000001</v>
      </c>
      <c r="AR2407" s="14">
        <v>113.86799999999999</v>
      </c>
      <c r="AS2407" s="14">
        <v>105.52</v>
      </c>
      <c r="AT2407" s="14">
        <v>104.80800000000001</v>
      </c>
      <c r="AU2407" s="14">
        <v>92.028999999999996</v>
      </c>
      <c r="AV2407" s="14">
        <v>83.179000000000002</v>
      </c>
      <c r="AW2407" s="14">
        <v>91.298000000000002</v>
      </c>
      <c r="AX2407" s="14">
        <v>70.298000000000002</v>
      </c>
      <c r="AY2407" s="14">
        <v>62.232999999999997</v>
      </c>
      <c r="AZ2407" s="14">
        <v>40.320999999999998</v>
      </c>
      <c r="BA2407" s="14">
        <v>16.939</v>
      </c>
      <c r="BB2407" s="14">
        <v>11.446</v>
      </c>
      <c r="BC2407" s="14">
        <v>31.492000000000001</v>
      </c>
      <c r="BD2407" s="14">
        <v>63.795000000000002</v>
      </c>
      <c r="BE2407" s="14">
        <v>81.286000000000001</v>
      </c>
      <c r="BF2407" s="14">
        <v>100.09699999999999</v>
      </c>
      <c r="BG2407" s="14">
        <v>94.673000000000002</v>
      </c>
      <c r="BH2407" s="14">
        <v>86.337999999999994</v>
      </c>
      <c r="BI2407" s="14">
        <v>77.2</v>
      </c>
      <c r="BJ2407" s="14">
        <v>53.811999999999998</v>
      </c>
      <c r="BK2407" s="14">
        <v>32.017000000000003</v>
      </c>
      <c r="BL2407" s="14">
        <v>15.438000000000001</v>
      </c>
      <c r="BM2407" s="14">
        <v>6.1369999999999996</v>
      </c>
      <c r="BN2407" s="14">
        <v>12.587999999999999</v>
      </c>
      <c r="BO2407" s="14">
        <v>34.311</v>
      </c>
      <c r="BP2407" s="14">
        <v>81.302000000000007</v>
      </c>
      <c r="BQ2407" s="14">
        <v>117.163</v>
      </c>
      <c r="BR2407" s="14">
        <v>147.76900000000001</v>
      </c>
      <c r="BS2407" s="14">
        <v>142.69</v>
      </c>
      <c r="BT2407" s="14">
        <v>128.167</v>
      </c>
      <c r="BU2407" s="14">
        <v>114.408</v>
      </c>
      <c r="BV2407" s="14">
        <v>73.308000000000007</v>
      </c>
      <c r="BW2407" s="14">
        <v>42.383000000000003</v>
      </c>
      <c r="BX2407" s="14">
        <v>18.050999999999998</v>
      </c>
      <c r="BY2407" s="121">
        <v>7.5960000000000001</v>
      </c>
      <c r="BZ2407" s="122" t="str">
        <f t="shared" si="223"/>
        <v>Uski</v>
      </c>
      <c r="CA2407" s="14">
        <f t="shared" si="224"/>
        <v>59.194000000000003</v>
      </c>
      <c r="CB2407" s="14">
        <f t="shared" si="225"/>
        <v>146.32300000000001</v>
      </c>
      <c r="CC2407" s="14">
        <f t="shared" si="226"/>
        <v>1.1520969877144556</v>
      </c>
      <c r="CD2407" s="14">
        <f t="shared" si="227"/>
        <v>7335.0639788191802</v>
      </c>
      <c r="CE2407" s="102"/>
    </row>
    <row r="2408" spans="1:83" x14ac:dyDescent="0.25">
      <c r="A2408" s="14">
        <f t="shared" si="222"/>
        <v>6174.7723903709084</v>
      </c>
      <c r="B2408" s="14" t="s">
        <v>2692</v>
      </c>
      <c r="C2408" s="14">
        <v>59.207000000000001</v>
      </c>
      <c r="D2408" s="14">
        <v>-109.691</v>
      </c>
      <c r="E2408" s="14">
        <v>238</v>
      </c>
      <c r="F2408" s="14">
        <v>-23.91</v>
      </c>
      <c r="G2408" s="14">
        <v>-20.693000000000001</v>
      </c>
      <c r="H2408" s="14">
        <v>-14.499000000000001</v>
      </c>
      <c r="I2408" s="14">
        <v>-4.2439999999999998</v>
      </c>
      <c r="J2408" s="14">
        <v>2.0489999999999999</v>
      </c>
      <c r="K2408" s="14">
        <v>8.9120000000000008</v>
      </c>
      <c r="L2408" s="14">
        <v>15.516999999999999</v>
      </c>
      <c r="M2408" s="14">
        <v>15.848000000000001</v>
      </c>
      <c r="N2408" s="14">
        <v>7.92</v>
      </c>
      <c r="O2408" s="14">
        <v>1.127</v>
      </c>
      <c r="P2408" s="14">
        <v>-7.8849999999999998</v>
      </c>
      <c r="Q2408" s="14">
        <v>-18.626999999999999</v>
      </c>
      <c r="R2408" s="14">
        <v>6.3879999999999999</v>
      </c>
      <c r="S2408" s="14">
        <v>14.327</v>
      </c>
      <c r="T2408" s="14">
        <v>33.924999999999997</v>
      </c>
      <c r="U2408" s="14">
        <v>43.668999999999997</v>
      </c>
      <c r="V2408" s="14">
        <v>76.12</v>
      </c>
      <c r="W2408" s="14">
        <v>81.900999999999996</v>
      </c>
      <c r="X2408" s="14">
        <v>71.795000000000002</v>
      </c>
      <c r="Y2408" s="14">
        <v>64.754000000000005</v>
      </c>
      <c r="Z2408" s="14">
        <v>38.985999999999997</v>
      </c>
      <c r="AA2408" s="14">
        <v>23.196000000000002</v>
      </c>
      <c r="AB2408" s="14">
        <v>6.6349999999999998</v>
      </c>
      <c r="AC2408" s="14">
        <v>3.722</v>
      </c>
      <c r="AD2408" s="14">
        <v>7.31</v>
      </c>
      <c r="AE2408" s="14">
        <v>20.327999999999999</v>
      </c>
      <c r="AF2408" s="14">
        <v>46.631</v>
      </c>
      <c r="AG2408" s="14">
        <v>73.653000000000006</v>
      </c>
      <c r="AH2408" s="14">
        <v>91.111999999999995</v>
      </c>
      <c r="AI2408" s="14">
        <v>98.885000000000005</v>
      </c>
      <c r="AJ2408" s="14">
        <v>110.29900000000001</v>
      </c>
      <c r="AK2408" s="14">
        <v>81.816000000000003</v>
      </c>
      <c r="AL2408" s="14">
        <v>52.273000000000003</v>
      </c>
      <c r="AM2408" s="14">
        <v>27.762</v>
      </c>
      <c r="AN2408" s="14">
        <v>7.0119999999999996</v>
      </c>
      <c r="AO2408" s="14">
        <v>3.9119999999999999</v>
      </c>
      <c r="AP2408" s="14">
        <v>19.802</v>
      </c>
      <c r="AQ2408" s="14">
        <v>53.98</v>
      </c>
      <c r="AR2408" s="14">
        <v>88.460999999999999</v>
      </c>
      <c r="AS2408" s="14">
        <v>119.678</v>
      </c>
      <c r="AT2408" s="14">
        <v>116.581</v>
      </c>
      <c r="AU2408" s="14">
        <v>128.00200000000001</v>
      </c>
      <c r="AV2408" s="14">
        <v>112.32599999999999</v>
      </c>
      <c r="AW2408" s="14">
        <v>113.193</v>
      </c>
      <c r="AX2408" s="14">
        <v>100.955</v>
      </c>
      <c r="AY2408" s="14">
        <v>52.779000000000003</v>
      </c>
      <c r="AZ2408" s="14">
        <v>13.516</v>
      </c>
      <c r="BA2408" s="14">
        <v>7.68</v>
      </c>
      <c r="BB2408" s="14">
        <v>8.8550000000000004</v>
      </c>
      <c r="BC2408" s="14">
        <v>25.084</v>
      </c>
      <c r="BD2408" s="14">
        <v>56.119</v>
      </c>
      <c r="BE2408" s="14">
        <v>107.554</v>
      </c>
      <c r="BF2408" s="14">
        <v>117.13200000000001</v>
      </c>
      <c r="BG2408" s="14">
        <v>140.42099999999999</v>
      </c>
      <c r="BH2408" s="14">
        <v>117.627</v>
      </c>
      <c r="BI2408" s="14">
        <v>100.486</v>
      </c>
      <c r="BJ2408" s="14">
        <v>71.146000000000001</v>
      </c>
      <c r="BK2408" s="14">
        <v>32.677</v>
      </c>
      <c r="BL2408" s="14">
        <v>8.0310000000000006</v>
      </c>
      <c r="BM2408" s="14">
        <v>4.2969999999999997</v>
      </c>
      <c r="BN2408" s="14">
        <v>11.699</v>
      </c>
      <c r="BO2408" s="14">
        <v>31.37</v>
      </c>
      <c r="BP2408" s="14">
        <v>76.147000000000006</v>
      </c>
      <c r="BQ2408" s="14">
        <v>126.697</v>
      </c>
      <c r="BR2408" s="14">
        <v>166.76</v>
      </c>
      <c r="BS2408" s="14">
        <v>196.09200000000001</v>
      </c>
      <c r="BT2408" s="14">
        <v>170.31299999999999</v>
      </c>
      <c r="BU2408" s="14">
        <v>142.94900000000001</v>
      </c>
      <c r="BV2408" s="14">
        <v>93.617999999999995</v>
      </c>
      <c r="BW2408" s="14">
        <v>44.710999999999999</v>
      </c>
      <c r="BX2408" s="14">
        <v>11.584</v>
      </c>
      <c r="BY2408" s="121">
        <v>6.3689999999999998</v>
      </c>
      <c r="BZ2408" s="122" t="str">
        <f t="shared" si="223"/>
        <v>Beartooth Island</v>
      </c>
      <c r="CA2408" s="14">
        <f t="shared" si="224"/>
        <v>59.207000000000001</v>
      </c>
      <c r="CB2408" s="14">
        <f t="shared" si="225"/>
        <v>-109.691</v>
      </c>
      <c r="CC2408" s="14">
        <f t="shared" si="226"/>
        <v>0.96985339068766152</v>
      </c>
      <c r="CD2408" s="14">
        <f t="shared" si="227"/>
        <v>6174.7723903709084</v>
      </c>
      <c r="CE2408" s="102"/>
    </row>
    <row r="2409" spans="1:83" x14ac:dyDescent="0.25">
      <c r="A2409" s="14">
        <f t="shared" si="222"/>
        <v>4727.3003815986031</v>
      </c>
      <c r="B2409" s="14" t="s">
        <v>2693</v>
      </c>
      <c r="C2409" s="14">
        <v>59.223999999999997</v>
      </c>
      <c r="D2409" s="14">
        <v>78.239000000000004</v>
      </c>
      <c r="E2409" s="14">
        <v>69</v>
      </c>
      <c r="F2409" s="14">
        <v>-20.558</v>
      </c>
      <c r="G2409" s="14">
        <v>-15.420999999999999</v>
      </c>
      <c r="H2409" s="14">
        <v>-7.6470000000000002</v>
      </c>
      <c r="I2409" s="14">
        <v>-6.8000000000000005E-2</v>
      </c>
      <c r="J2409" s="14">
        <v>8.5250000000000004</v>
      </c>
      <c r="K2409" s="14">
        <v>14.977</v>
      </c>
      <c r="L2409" s="14">
        <v>18.727</v>
      </c>
      <c r="M2409" s="14">
        <v>14.834</v>
      </c>
      <c r="N2409" s="14">
        <v>9.6449999999999996</v>
      </c>
      <c r="O2409" s="14">
        <v>-0.35099999999999998</v>
      </c>
      <c r="P2409" s="14">
        <v>-11.481999999999999</v>
      </c>
      <c r="Q2409" s="14">
        <v>-15.757</v>
      </c>
      <c r="R2409" s="14">
        <v>5.9210000000000003</v>
      </c>
      <c r="S2409" s="14">
        <v>13.787000000000001</v>
      </c>
      <c r="T2409" s="14">
        <v>29.297999999999998</v>
      </c>
      <c r="U2409" s="14">
        <v>47.438000000000002</v>
      </c>
      <c r="V2409" s="14">
        <v>66.622</v>
      </c>
      <c r="W2409" s="14">
        <v>74.19</v>
      </c>
      <c r="X2409" s="14">
        <v>70.929000000000002</v>
      </c>
      <c r="Y2409" s="14">
        <v>55.71</v>
      </c>
      <c r="Z2409" s="14">
        <v>34.514000000000003</v>
      </c>
      <c r="AA2409" s="14">
        <v>18.640999999999998</v>
      </c>
      <c r="AB2409" s="14">
        <v>7.3789999999999996</v>
      </c>
      <c r="AC2409" s="14">
        <v>3.55</v>
      </c>
      <c r="AD2409" s="14">
        <v>7.2590000000000003</v>
      </c>
      <c r="AE2409" s="14">
        <v>20.506</v>
      </c>
      <c r="AF2409" s="14">
        <v>47.956000000000003</v>
      </c>
      <c r="AG2409" s="14">
        <v>78.286000000000001</v>
      </c>
      <c r="AH2409" s="14">
        <v>101.28100000000001</v>
      </c>
      <c r="AI2409" s="14">
        <v>110.908</v>
      </c>
      <c r="AJ2409" s="14">
        <v>104.285</v>
      </c>
      <c r="AK2409" s="14">
        <v>76.451999999999998</v>
      </c>
      <c r="AL2409" s="14">
        <v>48.52</v>
      </c>
      <c r="AM2409" s="14">
        <v>22.577000000000002</v>
      </c>
      <c r="AN2409" s="14">
        <v>8.3940000000000001</v>
      </c>
      <c r="AO2409" s="14">
        <v>3.871</v>
      </c>
      <c r="AP2409" s="14">
        <v>22.558</v>
      </c>
      <c r="AQ2409" s="14">
        <v>54.1</v>
      </c>
      <c r="AR2409" s="14">
        <v>107.753</v>
      </c>
      <c r="AS2409" s="14">
        <v>126.151</v>
      </c>
      <c r="AT2409" s="14">
        <v>127.374</v>
      </c>
      <c r="AU2409" s="14">
        <v>127.893</v>
      </c>
      <c r="AV2409" s="14">
        <v>129.096</v>
      </c>
      <c r="AW2409" s="14">
        <v>114.301</v>
      </c>
      <c r="AX2409" s="14">
        <v>91.096000000000004</v>
      </c>
      <c r="AY2409" s="14">
        <v>50.235999999999997</v>
      </c>
      <c r="AZ2409" s="14">
        <v>21.977</v>
      </c>
      <c r="BA2409" s="14">
        <v>9.7789999999999999</v>
      </c>
      <c r="BB2409" s="14">
        <v>8.9359999999999999</v>
      </c>
      <c r="BC2409" s="14">
        <v>22.213999999999999</v>
      </c>
      <c r="BD2409" s="14">
        <v>59.34</v>
      </c>
      <c r="BE2409" s="14">
        <v>94.408000000000001</v>
      </c>
      <c r="BF2409" s="14">
        <v>118.74299999999999</v>
      </c>
      <c r="BG2409" s="14">
        <v>127.52800000000001</v>
      </c>
      <c r="BH2409" s="14">
        <v>122.96</v>
      </c>
      <c r="BI2409" s="14">
        <v>92.587999999999994</v>
      </c>
      <c r="BJ2409" s="14">
        <v>59.654000000000003</v>
      </c>
      <c r="BK2409" s="14">
        <v>28.669</v>
      </c>
      <c r="BL2409" s="14">
        <v>10.618</v>
      </c>
      <c r="BM2409" s="14">
        <v>4.7370000000000001</v>
      </c>
      <c r="BN2409" s="14">
        <v>11.337999999999999</v>
      </c>
      <c r="BO2409" s="14">
        <v>30.425999999999998</v>
      </c>
      <c r="BP2409" s="14">
        <v>78.744</v>
      </c>
      <c r="BQ2409" s="14">
        <v>133.71199999999999</v>
      </c>
      <c r="BR2409" s="14">
        <v>178.755</v>
      </c>
      <c r="BS2409" s="14">
        <v>197.57599999999999</v>
      </c>
      <c r="BT2409" s="14">
        <v>188.143</v>
      </c>
      <c r="BU2409" s="14">
        <v>139.58199999999999</v>
      </c>
      <c r="BV2409" s="14">
        <v>83.471999999999994</v>
      </c>
      <c r="BW2409" s="14">
        <v>38.003999999999998</v>
      </c>
      <c r="BX2409" s="14">
        <v>13.722</v>
      </c>
      <c r="BY2409" s="121">
        <v>6.202</v>
      </c>
      <c r="BZ2409" s="122" t="str">
        <f t="shared" si="223"/>
        <v>Sredny Vasyugan</v>
      </c>
      <c r="CA2409" s="14">
        <f t="shared" si="224"/>
        <v>59.223999999999997</v>
      </c>
      <c r="CB2409" s="14">
        <f t="shared" si="225"/>
        <v>78.239000000000004</v>
      </c>
      <c r="CC2409" s="14">
        <f t="shared" si="226"/>
        <v>0.74250320725053964</v>
      </c>
      <c r="CD2409" s="14">
        <f t="shared" si="227"/>
        <v>4727.3003815986031</v>
      </c>
      <c r="CE2409" s="102"/>
    </row>
    <row r="2410" spans="1:83" x14ac:dyDescent="0.25">
      <c r="A2410" s="14">
        <f t="shared" si="222"/>
        <v>2619.9063808286655</v>
      </c>
      <c r="B2410" s="14" t="s">
        <v>2694</v>
      </c>
      <c r="C2410" s="14">
        <v>59.232999999999997</v>
      </c>
      <c r="D2410" s="14">
        <v>39.866999999999997</v>
      </c>
      <c r="E2410" s="14">
        <v>131</v>
      </c>
      <c r="F2410" s="14">
        <v>-10.353</v>
      </c>
      <c r="G2410" s="14">
        <v>-10.266</v>
      </c>
      <c r="H2410" s="14">
        <v>-4.4509999999999996</v>
      </c>
      <c r="I2410" s="14">
        <v>3.3330000000000002</v>
      </c>
      <c r="J2410" s="14">
        <v>10.285</v>
      </c>
      <c r="K2410" s="14">
        <v>14.585000000000001</v>
      </c>
      <c r="L2410" s="14">
        <v>17.401</v>
      </c>
      <c r="M2410" s="14">
        <v>15.324</v>
      </c>
      <c r="N2410" s="14">
        <v>9.3450000000000006</v>
      </c>
      <c r="O2410" s="14">
        <v>3.4409999999999998</v>
      </c>
      <c r="P2410" s="14">
        <v>-2.105</v>
      </c>
      <c r="Q2410" s="14">
        <v>-8.782</v>
      </c>
      <c r="R2410" s="14">
        <v>5.1769999999999996</v>
      </c>
      <c r="S2410" s="14">
        <v>11.951000000000001</v>
      </c>
      <c r="T2410" s="14">
        <v>25.864000000000001</v>
      </c>
      <c r="U2410" s="14">
        <v>46.494</v>
      </c>
      <c r="V2410" s="14">
        <v>68.078999999999994</v>
      </c>
      <c r="W2410" s="14">
        <v>73.738</v>
      </c>
      <c r="X2410" s="14">
        <v>70.754999999999995</v>
      </c>
      <c r="Y2410" s="14">
        <v>54.393000000000001</v>
      </c>
      <c r="Z2410" s="14">
        <v>34.814999999999998</v>
      </c>
      <c r="AA2410" s="14">
        <v>17.486000000000001</v>
      </c>
      <c r="AB2410" s="14">
        <v>5.7930000000000001</v>
      </c>
      <c r="AC2410" s="14">
        <v>2.8860000000000001</v>
      </c>
      <c r="AD2410" s="14">
        <v>5.556</v>
      </c>
      <c r="AE2410" s="14">
        <v>13.59</v>
      </c>
      <c r="AF2410" s="14">
        <v>37.189</v>
      </c>
      <c r="AG2410" s="14">
        <v>60.194000000000003</v>
      </c>
      <c r="AH2410" s="14">
        <v>90.878</v>
      </c>
      <c r="AI2410" s="14">
        <v>97.915000000000006</v>
      </c>
      <c r="AJ2410" s="14">
        <v>89.887</v>
      </c>
      <c r="AK2410" s="14">
        <v>64.662999999999997</v>
      </c>
      <c r="AL2410" s="14">
        <v>39.651000000000003</v>
      </c>
      <c r="AM2410" s="14">
        <v>19.556999999999999</v>
      </c>
      <c r="AN2410" s="14">
        <v>5.9710000000000001</v>
      </c>
      <c r="AO2410" s="14">
        <v>2.9990000000000001</v>
      </c>
      <c r="AP2410" s="14">
        <v>10.835000000000001</v>
      </c>
      <c r="AQ2410" s="14">
        <v>30.911000000000001</v>
      </c>
      <c r="AR2410" s="14">
        <v>76.548000000000002</v>
      </c>
      <c r="AS2410" s="14">
        <v>100.78</v>
      </c>
      <c r="AT2410" s="14">
        <v>124.021</v>
      </c>
      <c r="AU2410" s="14">
        <v>121.886</v>
      </c>
      <c r="AV2410" s="14">
        <v>116.977</v>
      </c>
      <c r="AW2410" s="14">
        <v>93.947999999999993</v>
      </c>
      <c r="AX2410" s="14">
        <v>71.722999999999999</v>
      </c>
      <c r="AY2410" s="14">
        <v>34.186</v>
      </c>
      <c r="AZ2410" s="14">
        <v>8.8480000000000008</v>
      </c>
      <c r="BA2410" s="14">
        <v>5.0819999999999999</v>
      </c>
      <c r="BB2410" s="14">
        <v>6.36</v>
      </c>
      <c r="BC2410" s="14">
        <v>19.513999999999999</v>
      </c>
      <c r="BD2410" s="14">
        <v>49.412999999999997</v>
      </c>
      <c r="BE2410" s="14">
        <v>86.453999999999994</v>
      </c>
      <c r="BF2410" s="14">
        <v>118.60299999999999</v>
      </c>
      <c r="BG2410" s="14">
        <v>123.629</v>
      </c>
      <c r="BH2410" s="14">
        <v>113.883</v>
      </c>
      <c r="BI2410" s="14">
        <v>89.555999999999997</v>
      </c>
      <c r="BJ2410" s="14">
        <v>58.204000000000001</v>
      </c>
      <c r="BK2410" s="14">
        <v>23.548999999999999</v>
      </c>
      <c r="BL2410" s="14">
        <v>6.6239999999999997</v>
      </c>
      <c r="BM2410" s="14">
        <v>3.2330000000000001</v>
      </c>
      <c r="BN2410" s="14">
        <v>9.0350000000000001</v>
      </c>
      <c r="BO2410" s="14">
        <v>23.145</v>
      </c>
      <c r="BP2410" s="14">
        <v>62.347000000000001</v>
      </c>
      <c r="BQ2410" s="14">
        <v>114.11499999999999</v>
      </c>
      <c r="BR2410" s="14">
        <v>172.358</v>
      </c>
      <c r="BS2410" s="14">
        <v>185.77099999999999</v>
      </c>
      <c r="BT2410" s="14">
        <v>170.654</v>
      </c>
      <c r="BU2410" s="14">
        <v>121.83499999999999</v>
      </c>
      <c r="BV2410" s="14">
        <v>74.683000000000007</v>
      </c>
      <c r="BW2410" s="14">
        <v>32.481000000000002</v>
      </c>
      <c r="BX2410" s="14">
        <v>9.9009999999999998</v>
      </c>
      <c r="BY2410" s="121">
        <v>4.9139999999999997</v>
      </c>
      <c r="BZ2410" s="122" t="str">
        <f t="shared" si="223"/>
        <v>Vologda</v>
      </c>
      <c r="CA2410" s="14">
        <f t="shared" si="224"/>
        <v>59.232999999999997</v>
      </c>
      <c r="CB2410" s="14">
        <f t="shared" si="225"/>
        <v>39.866999999999997</v>
      </c>
      <c r="CC2410" s="14">
        <f t="shared" si="226"/>
        <v>0.41150101187426791</v>
      </c>
      <c r="CD2410" s="14">
        <f t="shared" si="227"/>
        <v>2619.9063808286655</v>
      </c>
      <c r="CE2410" s="102"/>
    </row>
    <row r="2411" spans="1:83" x14ac:dyDescent="0.25">
      <c r="A2411" s="14">
        <f t="shared" si="222"/>
        <v>7603.7799404005573</v>
      </c>
      <c r="B2411" s="14" t="s">
        <v>2695</v>
      </c>
      <c r="C2411" s="14">
        <v>59.232999999999997</v>
      </c>
      <c r="D2411" s="14">
        <v>163.065</v>
      </c>
      <c r="E2411" s="14">
        <v>3</v>
      </c>
      <c r="F2411" s="14">
        <v>-10.723000000000001</v>
      </c>
      <c r="G2411" s="14">
        <v>-13.137</v>
      </c>
      <c r="H2411" s="14">
        <v>-12.087</v>
      </c>
      <c r="I2411" s="14">
        <v>-6.7160000000000002</v>
      </c>
      <c r="J2411" s="14">
        <v>0.82599999999999996</v>
      </c>
      <c r="K2411" s="14">
        <v>7.0229999999999997</v>
      </c>
      <c r="L2411" s="14">
        <v>11.497</v>
      </c>
      <c r="M2411" s="14">
        <v>11.756</v>
      </c>
      <c r="N2411" s="14">
        <v>8.5410000000000004</v>
      </c>
      <c r="O2411" s="14">
        <v>1.202</v>
      </c>
      <c r="P2411" s="14">
        <v>-8.3420000000000005</v>
      </c>
      <c r="Q2411" s="14">
        <v>-12.78</v>
      </c>
      <c r="R2411" s="14">
        <v>5.0940000000000003</v>
      </c>
      <c r="S2411" s="14">
        <v>12.512</v>
      </c>
      <c r="T2411" s="14">
        <v>29.315999999999999</v>
      </c>
      <c r="U2411" s="14">
        <v>45.66</v>
      </c>
      <c r="V2411" s="14">
        <v>63.015999999999998</v>
      </c>
      <c r="W2411" s="14">
        <v>68.863</v>
      </c>
      <c r="X2411" s="14">
        <v>64.259</v>
      </c>
      <c r="Y2411" s="14">
        <v>53.863</v>
      </c>
      <c r="Z2411" s="14">
        <v>34.072000000000003</v>
      </c>
      <c r="AA2411" s="14">
        <v>19.37</v>
      </c>
      <c r="AB2411" s="14">
        <v>7.6959999999999997</v>
      </c>
      <c r="AC2411" s="14">
        <v>3.2850000000000001</v>
      </c>
      <c r="AD2411" s="14">
        <v>5.88</v>
      </c>
      <c r="AE2411" s="14">
        <v>16.745000000000001</v>
      </c>
      <c r="AF2411" s="14">
        <v>45.530999999999999</v>
      </c>
      <c r="AG2411" s="14">
        <v>66.725999999999999</v>
      </c>
      <c r="AH2411" s="14">
        <v>83.861000000000004</v>
      </c>
      <c r="AI2411" s="14">
        <v>97.024000000000001</v>
      </c>
      <c r="AJ2411" s="14">
        <v>93.393000000000001</v>
      </c>
      <c r="AK2411" s="14">
        <v>68.745000000000005</v>
      </c>
      <c r="AL2411" s="14">
        <v>43.289000000000001</v>
      </c>
      <c r="AM2411" s="14">
        <v>25.14</v>
      </c>
      <c r="AN2411" s="14">
        <v>9.4600000000000009</v>
      </c>
      <c r="AO2411" s="14">
        <v>3.4180000000000001</v>
      </c>
      <c r="AP2411" s="14">
        <v>17.984000000000002</v>
      </c>
      <c r="AQ2411" s="14">
        <v>43.470999999999997</v>
      </c>
      <c r="AR2411" s="14">
        <v>96.55</v>
      </c>
      <c r="AS2411" s="14">
        <v>105.053</v>
      </c>
      <c r="AT2411" s="14">
        <v>106.09099999999999</v>
      </c>
      <c r="AU2411" s="14">
        <v>93.349000000000004</v>
      </c>
      <c r="AV2411" s="14">
        <v>89.858000000000004</v>
      </c>
      <c r="AW2411" s="14">
        <v>94.994</v>
      </c>
      <c r="AX2411" s="14">
        <v>70.616</v>
      </c>
      <c r="AY2411" s="14">
        <v>56.927999999999997</v>
      </c>
      <c r="AZ2411" s="14">
        <v>29.030999999999999</v>
      </c>
      <c r="BA2411" s="14">
        <v>8.8460000000000001</v>
      </c>
      <c r="BB2411" s="14">
        <v>7.359</v>
      </c>
      <c r="BC2411" s="14">
        <v>20.835000000000001</v>
      </c>
      <c r="BD2411" s="14">
        <v>56.768999999999998</v>
      </c>
      <c r="BE2411" s="14">
        <v>81.995999999999995</v>
      </c>
      <c r="BF2411" s="14">
        <v>92.262</v>
      </c>
      <c r="BG2411" s="14">
        <v>82.768000000000001</v>
      </c>
      <c r="BH2411" s="14">
        <v>78.638999999999996</v>
      </c>
      <c r="BI2411" s="14">
        <v>78.391000000000005</v>
      </c>
      <c r="BJ2411" s="14">
        <v>52.564999999999998</v>
      </c>
      <c r="BK2411" s="14">
        <v>31.382000000000001</v>
      </c>
      <c r="BL2411" s="14">
        <v>12.301</v>
      </c>
      <c r="BM2411" s="14">
        <v>4.26</v>
      </c>
      <c r="BN2411" s="14">
        <v>9.5039999999999996</v>
      </c>
      <c r="BO2411" s="14">
        <v>26.277000000000001</v>
      </c>
      <c r="BP2411" s="14">
        <v>75.099999999999994</v>
      </c>
      <c r="BQ2411" s="14">
        <v>117.953</v>
      </c>
      <c r="BR2411" s="14">
        <v>147.709</v>
      </c>
      <c r="BS2411" s="14">
        <v>146.65</v>
      </c>
      <c r="BT2411" s="14">
        <v>137.87200000000001</v>
      </c>
      <c r="BU2411" s="14">
        <v>119.64400000000001</v>
      </c>
      <c r="BV2411" s="14">
        <v>74.585999999999999</v>
      </c>
      <c r="BW2411" s="14">
        <v>40.859000000000002</v>
      </c>
      <c r="BX2411" s="14">
        <v>15.205</v>
      </c>
      <c r="BY2411" s="121">
        <v>5.73</v>
      </c>
      <c r="BZ2411" s="122" t="str">
        <f t="shared" si="223"/>
        <v>Ossora AP</v>
      </c>
      <c r="CA2411" s="14">
        <f t="shared" si="224"/>
        <v>59.232999999999997</v>
      </c>
      <c r="CB2411" s="14">
        <f t="shared" si="225"/>
        <v>163.065</v>
      </c>
      <c r="CC2411" s="14">
        <f t="shared" si="226"/>
        <v>1.1943034157405319</v>
      </c>
      <c r="CD2411" s="14">
        <f t="shared" si="227"/>
        <v>7603.7799404005573</v>
      </c>
      <c r="CE2411" s="102"/>
    </row>
    <row r="2412" spans="1:83" x14ac:dyDescent="0.25">
      <c r="A2412" s="14">
        <f t="shared" si="222"/>
        <v>6120.2375698883006</v>
      </c>
      <c r="B2412" s="14" t="s">
        <v>2696</v>
      </c>
      <c r="C2412" s="14">
        <v>59.25</v>
      </c>
      <c r="D2412" s="14">
        <v>108.233</v>
      </c>
      <c r="E2412" s="14">
        <v>323</v>
      </c>
      <c r="F2412" s="14">
        <v>-25.577999999999999</v>
      </c>
      <c r="G2412" s="14">
        <v>-24.283999999999999</v>
      </c>
      <c r="H2412" s="14">
        <v>-12.44</v>
      </c>
      <c r="I2412" s="14">
        <v>-4.0869999999999997</v>
      </c>
      <c r="J2412" s="14">
        <v>5.4740000000000002</v>
      </c>
      <c r="K2412" s="14">
        <v>13.744</v>
      </c>
      <c r="L2412" s="14">
        <v>15.831</v>
      </c>
      <c r="M2412" s="14">
        <v>13.340999999999999</v>
      </c>
      <c r="N2412" s="14">
        <v>5.5179999999999998</v>
      </c>
      <c r="O2412" s="14">
        <v>-3.4380000000000002</v>
      </c>
      <c r="P2412" s="14">
        <v>-14.627000000000001</v>
      </c>
      <c r="Q2412" s="14">
        <v>-24.43</v>
      </c>
      <c r="R2412" s="14">
        <v>5.4710000000000001</v>
      </c>
      <c r="S2412" s="14">
        <v>12.958</v>
      </c>
      <c r="T2412" s="14">
        <v>29.724</v>
      </c>
      <c r="U2412" s="14">
        <v>47.792000000000002</v>
      </c>
      <c r="V2412" s="14">
        <v>69.055000000000007</v>
      </c>
      <c r="W2412" s="14">
        <v>74.61</v>
      </c>
      <c r="X2412" s="14">
        <v>68.155000000000001</v>
      </c>
      <c r="Y2412" s="14">
        <v>54.645000000000003</v>
      </c>
      <c r="Z2412" s="14">
        <v>36.433</v>
      </c>
      <c r="AA2412" s="14">
        <v>20.050999999999998</v>
      </c>
      <c r="AB2412" s="14">
        <v>7.6740000000000004</v>
      </c>
      <c r="AC2412" s="14">
        <v>3.4329999999999998</v>
      </c>
      <c r="AD2412" s="14">
        <v>6.4649999999999999</v>
      </c>
      <c r="AE2412" s="14">
        <v>17.808</v>
      </c>
      <c r="AF2412" s="14">
        <v>45.497999999999998</v>
      </c>
      <c r="AG2412" s="14">
        <v>77.37</v>
      </c>
      <c r="AH2412" s="14">
        <v>107.923</v>
      </c>
      <c r="AI2412" s="14">
        <v>108.65</v>
      </c>
      <c r="AJ2412" s="14">
        <v>89.37</v>
      </c>
      <c r="AK2412" s="14">
        <v>70.007000000000005</v>
      </c>
      <c r="AL2412" s="14">
        <v>45.97</v>
      </c>
      <c r="AM2412" s="14">
        <v>28.007000000000001</v>
      </c>
      <c r="AN2412" s="14">
        <v>8.92</v>
      </c>
      <c r="AO2412" s="14">
        <v>3.6920000000000002</v>
      </c>
      <c r="AP2412" s="14">
        <v>17.721</v>
      </c>
      <c r="AQ2412" s="14">
        <v>51.853000000000002</v>
      </c>
      <c r="AR2412" s="14">
        <v>107.131</v>
      </c>
      <c r="AS2412" s="14">
        <v>126.669</v>
      </c>
      <c r="AT2412" s="14">
        <v>132.21700000000001</v>
      </c>
      <c r="AU2412" s="14">
        <v>129.61000000000001</v>
      </c>
      <c r="AV2412" s="14">
        <v>112.71299999999999</v>
      </c>
      <c r="AW2412" s="14">
        <v>110.96299999999999</v>
      </c>
      <c r="AX2412" s="14">
        <v>85.445999999999998</v>
      </c>
      <c r="AY2412" s="14">
        <v>64.489999999999995</v>
      </c>
      <c r="AZ2412" s="14">
        <v>26.07</v>
      </c>
      <c r="BA2412" s="14">
        <v>9.2949999999999999</v>
      </c>
      <c r="BB2412" s="14">
        <v>7.6619999999999999</v>
      </c>
      <c r="BC2412" s="14">
        <v>23.759</v>
      </c>
      <c r="BD2412" s="14">
        <v>63.006</v>
      </c>
      <c r="BE2412" s="14">
        <v>95.710999999999999</v>
      </c>
      <c r="BF2412" s="14">
        <v>118.77800000000001</v>
      </c>
      <c r="BG2412" s="14">
        <v>126.723</v>
      </c>
      <c r="BH2412" s="14">
        <v>112.65</v>
      </c>
      <c r="BI2412" s="14">
        <v>97.108999999999995</v>
      </c>
      <c r="BJ2412" s="14">
        <v>62.311</v>
      </c>
      <c r="BK2412" s="14">
        <v>33.17</v>
      </c>
      <c r="BL2412" s="14">
        <v>11.926</v>
      </c>
      <c r="BM2412" s="14">
        <v>4.3840000000000003</v>
      </c>
      <c r="BN2412" s="14">
        <v>10.176</v>
      </c>
      <c r="BO2412" s="14">
        <v>28.588999999999999</v>
      </c>
      <c r="BP2412" s="14">
        <v>78.834000000000003</v>
      </c>
      <c r="BQ2412" s="14">
        <v>133.24799999999999</v>
      </c>
      <c r="BR2412" s="14">
        <v>182.88</v>
      </c>
      <c r="BS2412" s="14">
        <v>198.13300000000001</v>
      </c>
      <c r="BT2412" s="14">
        <v>166.87299999999999</v>
      </c>
      <c r="BU2412" s="14">
        <v>134.696</v>
      </c>
      <c r="BV2412" s="14">
        <v>83.894999999999996</v>
      </c>
      <c r="BW2412" s="14">
        <v>43.557000000000002</v>
      </c>
      <c r="BX2412" s="14">
        <v>14.752000000000001</v>
      </c>
      <c r="BY2412" s="121">
        <v>5.9880000000000004</v>
      </c>
      <c r="BZ2412" s="122" t="str">
        <f t="shared" si="223"/>
        <v>Nepa</v>
      </c>
      <c r="CA2412" s="14">
        <f t="shared" si="224"/>
        <v>59.25</v>
      </c>
      <c r="CB2412" s="14">
        <f t="shared" si="225"/>
        <v>108.233</v>
      </c>
      <c r="CC2412" s="14">
        <f t="shared" si="226"/>
        <v>0.96128776636795721</v>
      </c>
      <c r="CD2412" s="14">
        <f t="shared" si="227"/>
        <v>6120.2375698883006</v>
      </c>
      <c r="CE2412" s="102"/>
    </row>
    <row r="2413" spans="1:83" x14ac:dyDescent="0.25">
      <c r="A2413" s="14">
        <f t="shared" si="222"/>
        <v>6012.7068452455451</v>
      </c>
      <c r="B2413" s="14" t="s">
        <v>2697</v>
      </c>
      <c r="C2413" s="14">
        <v>59.25</v>
      </c>
      <c r="D2413" s="14">
        <v>-105.84099999999999</v>
      </c>
      <c r="E2413" s="14">
        <v>244.2</v>
      </c>
      <c r="F2413" s="14">
        <v>-23.721</v>
      </c>
      <c r="G2413" s="14">
        <v>-21.585000000000001</v>
      </c>
      <c r="H2413" s="14">
        <v>-14.67</v>
      </c>
      <c r="I2413" s="14">
        <v>-2.4929999999999999</v>
      </c>
      <c r="J2413" s="14">
        <v>5.6520000000000001</v>
      </c>
      <c r="K2413" s="14">
        <v>14.3</v>
      </c>
      <c r="L2413" s="14">
        <v>16.742999999999999</v>
      </c>
      <c r="M2413" s="14">
        <v>14.61</v>
      </c>
      <c r="N2413" s="14">
        <v>8.6630000000000003</v>
      </c>
      <c r="O2413" s="14">
        <v>0.75700000000000001</v>
      </c>
      <c r="P2413" s="14">
        <v>-9.7789999999999999</v>
      </c>
      <c r="Q2413" s="14">
        <v>-19.105</v>
      </c>
      <c r="R2413" s="14">
        <v>5.1980000000000004</v>
      </c>
      <c r="S2413" s="14">
        <v>12.486000000000001</v>
      </c>
      <c r="T2413" s="14">
        <v>27.254000000000001</v>
      </c>
      <c r="U2413" s="14">
        <v>47.115000000000002</v>
      </c>
      <c r="V2413" s="14">
        <v>70.328000000000003</v>
      </c>
      <c r="W2413" s="14">
        <v>79.906000000000006</v>
      </c>
      <c r="X2413" s="14">
        <v>78.415999999999997</v>
      </c>
      <c r="Y2413" s="14">
        <v>48.926000000000002</v>
      </c>
      <c r="Z2413" s="14">
        <v>33.06</v>
      </c>
      <c r="AA2413" s="14">
        <v>14.295</v>
      </c>
      <c r="AB2413" s="14">
        <v>6.3419999999999996</v>
      </c>
      <c r="AC2413" s="14">
        <v>4.3719999999999999</v>
      </c>
      <c r="AD2413" s="14">
        <v>8.4960000000000004</v>
      </c>
      <c r="AE2413" s="14">
        <v>21.771999999999998</v>
      </c>
      <c r="AF2413" s="14">
        <v>54.206000000000003</v>
      </c>
      <c r="AG2413" s="14">
        <v>83.343000000000004</v>
      </c>
      <c r="AH2413" s="14">
        <v>107.36499999999999</v>
      </c>
      <c r="AI2413" s="14">
        <v>116.43899999999999</v>
      </c>
      <c r="AJ2413" s="14">
        <v>123.72499999999999</v>
      </c>
      <c r="AK2413" s="14">
        <v>76.998000000000005</v>
      </c>
      <c r="AL2413" s="14">
        <v>41.319000000000003</v>
      </c>
      <c r="AM2413" s="14">
        <v>25.696999999999999</v>
      </c>
      <c r="AN2413" s="14">
        <v>9.4740000000000002</v>
      </c>
      <c r="AO2413" s="14">
        <v>6.3380000000000001</v>
      </c>
      <c r="AP2413" s="14">
        <v>42.567999999999998</v>
      </c>
      <c r="AQ2413" s="14">
        <v>71.117000000000004</v>
      </c>
      <c r="AR2413" s="14">
        <v>119.598</v>
      </c>
      <c r="AS2413" s="14">
        <v>129.39699999999999</v>
      </c>
      <c r="AT2413" s="14">
        <v>118.874</v>
      </c>
      <c r="AU2413" s="14">
        <v>113.18600000000001</v>
      </c>
      <c r="AV2413" s="14">
        <v>114.607</v>
      </c>
      <c r="AW2413" s="14">
        <v>101.587</v>
      </c>
      <c r="AX2413" s="14">
        <v>73.817999999999998</v>
      </c>
      <c r="AY2413" s="14">
        <v>59.088000000000001</v>
      </c>
      <c r="AZ2413" s="14">
        <v>34.268999999999998</v>
      </c>
      <c r="BA2413" s="14">
        <v>46.389000000000003</v>
      </c>
      <c r="BB2413" s="14">
        <v>15.496</v>
      </c>
      <c r="BC2413" s="14">
        <v>32.393000000000001</v>
      </c>
      <c r="BD2413" s="14">
        <v>73.055999999999997</v>
      </c>
      <c r="BE2413" s="14">
        <v>114.03700000000001</v>
      </c>
      <c r="BF2413" s="14">
        <v>126.827</v>
      </c>
      <c r="BG2413" s="14">
        <v>125.47199999999999</v>
      </c>
      <c r="BH2413" s="14">
        <v>126.34</v>
      </c>
      <c r="BI2413" s="14">
        <v>97.664000000000001</v>
      </c>
      <c r="BJ2413" s="14">
        <v>53.637</v>
      </c>
      <c r="BK2413" s="14">
        <v>30.995999999999999</v>
      </c>
      <c r="BL2413" s="14">
        <v>13.789</v>
      </c>
      <c r="BM2413" s="14">
        <v>15.446</v>
      </c>
      <c r="BN2413" s="14">
        <v>12.035</v>
      </c>
      <c r="BO2413" s="14">
        <v>32.832000000000001</v>
      </c>
      <c r="BP2413" s="14">
        <v>82.171000000000006</v>
      </c>
      <c r="BQ2413" s="14">
        <v>135.94499999999999</v>
      </c>
      <c r="BR2413" s="14">
        <v>170.53</v>
      </c>
      <c r="BS2413" s="14">
        <v>182.43700000000001</v>
      </c>
      <c r="BT2413" s="14">
        <v>176.73500000000001</v>
      </c>
      <c r="BU2413" s="14">
        <v>123.886</v>
      </c>
      <c r="BV2413" s="14">
        <v>73.353999999999999</v>
      </c>
      <c r="BW2413" s="14">
        <v>36.146999999999998</v>
      </c>
      <c r="BX2413" s="14">
        <v>13.401999999999999</v>
      </c>
      <c r="BY2413" s="121">
        <v>9.6859999999999999</v>
      </c>
      <c r="BZ2413" s="122" t="str">
        <f t="shared" si="223"/>
        <v>Stony Rapids AP</v>
      </c>
      <c r="CA2413" s="14">
        <f t="shared" si="224"/>
        <v>59.25</v>
      </c>
      <c r="CB2413" s="14">
        <f t="shared" si="225"/>
        <v>-105.84099999999999</v>
      </c>
      <c r="CC2413" s="14">
        <f t="shared" si="226"/>
        <v>0.94439823080215912</v>
      </c>
      <c r="CD2413" s="14">
        <f t="shared" si="227"/>
        <v>6012.7068452455451</v>
      </c>
      <c r="CE2413" s="102"/>
    </row>
    <row r="2414" spans="1:83" x14ac:dyDescent="0.25">
      <c r="A2414" s="14">
        <f t="shared" si="222"/>
        <v>1500.3638118153301</v>
      </c>
      <c r="B2414" s="14" t="s">
        <v>2698</v>
      </c>
      <c r="C2414" s="14">
        <v>59.267000000000003</v>
      </c>
      <c r="D2414" s="14">
        <v>19.516999999999999</v>
      </c>
      <c r="E2414" s="14">
        <v>25</v>
      </c>
      <c r="F2414" s="14">
        <v>1.444</v>
      </c>
      <c r="G2414" s="14">
        <v>0.72599999999999998</v>
      </c>
      <c r="H2414" s="14">
        <v>1.7869999999999999</v>
      </c>
      <c r="I2414" s="14">
        <v>3.742</v>
      </c>
      <c r="J2414" s="14">
        <v>7.5309999999999997</v>
      </c>
      <c r="K2414" s="14">
        <v>11.487</v>
      </c>
      <c r="L2414" s="14">
        <v>16.513999999999999</v>
      </c>
      <c r="M2414" s="14">
        <v>16.920000000000002</v>
      </c>
      <c r="N2414" s="14">
        <v>13.391999999999999</v>
      </c>
      <c r="O2414" s="14">
        <v>9.0820000000000007</v>
      </c>
      <c r="P2414" s="14">
        <v>4.859</v>
      </c>
      <c r="Q2414" s="14">
        <v>2.5830000000000002</v>
      </c>
      <c r="R2414" s="14">
        <v>5.0830000000000002</v>
      </c>
      <c r="S2414" s="14">
        <v>12.516999999999999</v>
      </c>
      <c r="T2414" s="14">
        <v>31.170999999999999</v>
      </c>
      <c r="U2414" s="14">
        <v>48.417000000000002</v>
      </c>
      <c r="V2414" s="14">
        <v>71.063000000000002</v>
      </c>
      <c r="W2414" s="14">
        <v>75.363</v>
      </c>
      <c r="X2414" s="14">
        <v>69.831999999999994</v>
      </c>
      <c r="Y2414" s="14">
        <v>56.871000000000002</v>
      </c>
      <c r="Z2414" s="14">
        <v>35.777000000000001</v>
      </c>
      <c r="AA2414" s="14">
        <v>19.809999999999999</v>
      </c>
      <c r="AB2414" s="14">
        <v>6.0880000000000001</v>
      </c>
      <c r="AC2414" s="14">
        <v>3.2690000000000001</v>
      </c>
      <c r="AD2414" s="14">
        <v>5.3920000000000003</v>
      </c>
      <c r="AE2414" s="14">
        <v>14.339</v>
      </c>
      <c r="AF2414" s="14">
        <v>37.984000000000002</v>
      </c>
      <c r="AG2414" s="14">
        <v>61.881999999999998</v>
      </c>
      <c r="AH2414" s="14">
        <v>89.727000000000004</v>
      </c>
      <c r="AI2414" s="14">
        <v>94.747</v>
      </c>
      <c r="AJ2414" s="14">
        <v>78.376000000000005</v>
      </c>
      <c r="AK2414" s="14">
        <v>64.180999999999997</v>
      </c>
      <c r="AL2414" s="14">
        <v>42.612000000000002</v>
      </c>
      <c r="AM2414" s="14">
        <v>23.690999999999999</v>
      </c>
      <c r="AN2414" s="14">
        <v>6.2469999999999999</v>
      </c>
      <c r="AO2414" s="14">
        <v>3.5030000000000001</v>
      </c>
      <c r="AP2414" s="14">
        <v>10.486000000000001</v>
      </c>
      <c r="AQ2414" s="14">
        <v>27.228000000000002</v>
      </c>
      <c r="AR2414" s="14">
        <v>68.191000000000003</v>
      </c>
      <c r="AS2414" s="14">
        <v>86.793999999999997</v>
      </c>
      <c r="AT2414" s="14">
        <v>105.506</v>
      </c>
      <c r="AU2414" s="14">
        <v>103.22799999999999</v>
      </c>
      <c r="AV2414" s="14">
        <v>90.218999999999994</v>
      </c>
      <c r="AW2414" s="14">
        <v>81.766000000000005</v>
      </c>
      <c r="AX2414" s="14">
        <v>62.835000000000001</v>
      </c>
      <c r="AY2414" s="14">
        <v>43.978000000000002</v>
      </c>
      <c r="AZ2414" s="14">
        <v>9.1280000000000001</v>
      </c>
      <c r="BA2414" s="14">
        <v>7.3019999999999996</v>
      </c>
      <c r="BB2414" s="14">
        <v>6.0449999999999999</v>
      </c>
      <c r="BC2414" s="14">
        <v>16.221</v>
      </c>
      <c r="BD2414" s="14">
        <v>47.218000000000004</v>
      </c>
      <c r="BE2414" s="14">
        <v>70.819000000000003</v>
      </c>
      <c r="BF2414" s="14">
        <v>99.256</v>
      </c>
      <c r="BG2414" s="14">
        <v>99.718999999999994</v>
      </c>
      <c r="BH2414" s="14">
        <v>92.563999999999993</v>
      </c>
      <c r="BI2414" s="14">
        <v>75.001000000000005</v>
      </c>
      <c r="BJ2414" s="14">
        <v>48.811</v>
      </c>
      <c r="BK2414" s="14">
        <v>27.033000000000001</v>
      </c>
      <c r="BL2414" s="14">
        <v>6.7320000000000002</v>
      </c>
      <c r="BM2414" s="14">
        <v>3.8759999999999999</v>
      </c>
      <c r="BN2414" s="14">
        <v>8.8520000000000003</v>
      </c>
      <c r="BO2414" s="14">
        <v>23.08</v>
      </c>
      <c r="BP2414" s="14">
        <v>64.180999999999997</v>
      </c>
      <c r="BQ2414" s="14">
        <v>104.477</v>
      </c>
      <c r="BR2414" s="14">
        <v>152.32</v>
      </c>
      <c r="BS2414" s="14">
        <v>159.62299999999999</v>
      </c>
      <c r="BT2414" s="14">
        <v>137.63999999999999</v>
      </c>
      <c r="BU2414" s="14">
        <v>111.274</v>
      </c>
      <c r="BV2414" s="14">
        <v>71.63</v>
      </c>
      <c r="BW2414" s="14">
        <v>38.064999999999998</v>
      </c>
      <c r="BX2414" s="14">
        <v>10.353</v>
      </c>
      <c r="BY2414" s="121">
        <v>5.6449999999999996</v>
      </c>
      <c r="BZ2414" s="122" t="str">
        <f t="shared" si="223"/>
        <v>Almagrundet Lighthouse</v>
      </c>
      <c r="CA2414" s="14">
        <f t="shared" si="224"/>
        <v>59.267000000000003</v>
      </c>
      <c r="CB2414" s="14">
        <f t="shared" si="225"/>
        <v>19.516999999999999</v>
      </c>
      <c r="CC2414" s="14">
        <f t="shared" si="226"/>
        <v>0.2356577438260449</v>
      </c>
      <c r="CD2414" s="14">
        <f t="shared" si="227"/>
        <v>1500.3638118153301</v>
      </c>
      <c r="CE2414" s="102"/>
    </row>
    <row r="2415" spans="1:83" x14ac:dyDescent="0.25">
      <c r="A2415" s="14">
        <f t="shared" si="222"/>
        <v>868.89276266693128</v>
      </c>
      <c r="B2415" s="14" t="s">
        <v>2699</v>
      </c>
      <c r="C2415" s="14">
        <v>59.267000000000003</v>
      </c>
      <c r="D2415" s="14">
        <v>1.5</v>
      </c>
      <c r="E2415" s="14">
        <v>470</v>
      </c>
      <c r="F2415" s="14">
        <v>5.7679999999999998</v>
      </c>
      <c r="G2415" s="14">
        <v>5.88</v>
      </c>
      <c r="H2415" s="14">
        <v>6.3029999999999999</v>
      </c>
      <c r="I2415" s="14">
        <v>6.9290000000000003</v>
      </c>
      <c r="J2415" s="14">
        <v>9.4459999999999997</v>
      </c>
      <c r="K2415" s="14">
        <v>11.952</v>
      </c>
      <c r="L2415" s="14">
        <v>13.688000000000001</v>
      </c>
      <c r="M2415" s="14">
        <v>14.244</v>
      </c>
      <c r="N2415" s="14">
        <v>13.053000000000001</v>
      </c>
      <c r="O2415" s="14">
        <v>10.237</v>
      </c>
      <c r="P2415" s="14">
        <v>7.7350000000000003</v>
      </c>
      <c r="Q2415" s="14">
        <v>6.8129999999999997</v>
      </c>
      <c r="R2415" s="14">
        <v>6.0389999999999997</v>
      </c>
      <c r="S2415" s="14">
        <v>12.923999999999999</v>
      </c>
      <c r="T2415" s="14">
        <v>30.18</v>
      </c>
      <c r="U2415" s="14">
        <v>47.067</v>
      </c>
      <c r="V2415" s="14">
        <v>68.221000000000004</v>
      </c>
      <c r="W2415" s="14">
        <v>74.528000000000006</v>
      </c>
      <c r="X2415" s="14">
        <v>73.435000000000002</v>
      </c>
      <c r="Y2415" s="14">
        <v>58.137999999999998</v>
      </c>
      <c r="Z2415" s="14">
        <v>33.747</v>
      </c>
      <c r="AA2415" s="14">
        <v>20.28</v>
      </c>
      <c r="AB2415" s="14">
        <v>7.9539999999999997</v>
      </c>
      <c r="AC2415" s="14">
        <v>3.5550000000000002</v>
      </c>
      <c r="AD2415" s="14">
        <v>7.7850000000000001</v>
      </c>
      <c r="AE2415" s="14">
        <v>19.972000000000001</v>
      </c>
      <c r="AF2415" s="14">
        <v>47.286000000000001</v>
      </c>
      <c r="AG2415" s="14">
        <v>74.760999999999996</v>
      </c>
      <c r="AH2415" s="14">
        <v>93.747</v>
      </c>
      <c r="AI2415" s="14">
        <v>100.643</v>
      </c>
      <c r="AJ2415" s="14">
        <v>103.541</v>
      </c>
      <c r="AK2415" s="14">
        <v>87.614000000000004</v>
      </c>
      <c r="AL2415" s="14">
        <v>54.174999999999997</v>
      </c>
      <c r="AM2415" s="14">
        <v>28.762</v>
      </c>
      <c r="AN2415" s="14">
        <v>10.210000000000001</v>
      </c>
      <c r="AO2415" s="14">
        <v>3.8780000000000001</v>
      </c>
      <c r="AP2415" s="14">
        <v>29.748999999999999</v>
      </c>
      <c r="AQ2415" s="14">
        <v>65.097999999999999</v>
      </c>
      <c r="AR2415" s="14">
        <v>97.531999999999996</v>
      </c>
      <c r="AS2415" s="14">
        <v>117.258</v>
      </c>
      <c r="AT2415" s="14">
        <v>118.375</v>
      </c>
      <c r="AU2415" s="14">
        <v>113.22499999999999</v>
      </c>
      <c r="AV2415" s="14">
        <v>119.751</v>
      </c>
      <c r="AW2415" s="14">
        <v>121.996</v>
      </c>
      <c r="AX2415" s="14">
        <v>107.208</v>
      </c>
      <c r="AY2415" s="14">
        <v>68.811999999999998</v>
      </c>
      <c r="AZ2415" s="14">
        <v>30.15</v>
      </c>
      <c r="BA2415" s="14">
        <v>11.395</v>
      </c>
      <c r="BB2415" s="14">
        <v>10.78</v>
      </c>
      <c r="BC2415" s="14">
        <v>27.745000000000001</v>
      </c>
      <c r="BD2415" s="14">
        <v>56.055</v>
      </c>
      <c r="BE2415" s="14">
        <v>91.498999999999995</v>
      </c>
      <c r="BF2415" s="14">
        <v>115.25</v>
      </c>
      <c r="BG2415" s="14">
        <v>115.229</v>
      </c>
      <c r="BH2415" s="14">
        <v>116.16</v>
      </c>
      <c r="BI2415" s="14">
        <v>99.450999999999993</v>
      </c>
      <c r="BJ2415" s="14">
        <v>65.558000000000007</v>
      </c>
      <c r="BK2415" s="14">
        <v>34.375</v>
      </c>
      <c r="BL2415" s="14">
        <v>12.596</v>
      </c>
      <c r="BM2415" s="14">
        <v>4.76</v>
      </c>
      <c r="BN2415" s="14">
        <v>12.113</v>
      </c>
      <c r="BO2415" s="14">
        <v>32.411999999999999</v>
      </c>
      <c r="BP2415" s="14">
        <v>75.930999999999997</v>
      </c>
      <c r="BQ2415" s="14">
        <v>127.425</v>
      </c>
      <c r="BR2415" s="14">
        <v>167.792</v>
      </c>
      <c r="BS2415" s="14">
        <v>176.434</v>
      </c>
      <c r="BT2415" s="14">
        <v>177.81299999999999</v>
      </c>
      <c r="BU2415" s="14">
        <v>148.25700000000001</v>
      </c>
      <c r="BV2415" s="14">
        <v>91.132999999999996</v>
      </c>
      <c r="BW2415" s="14">
        <v>45.38</v>
      </c>
      <c r="BX2415" s="14">
        <v>15.683999999999999</v>
      </c>
      <c r="BY2415" s="121">
        <v>6.3319999999999999</v>
      </c>
      <c r="BZ2415" s="122" t="str">
        <f t="shared" si="223"/>
        <v>Harding Oil Platform</v>
      </c>
      <c r="CA2415" s="14">
        <f t="shared" si="224"/>
        <v>59.267000000000003</v>
      </c>
      <c r="CB2415" s="14">
        <f t="shared" si="225"/>
        <v>1.5</v>
      </c>
      <c r="CC2415" s="14">
        <f t="shared" si="226"/>
        <v>0.13647443804254514</v>
      </c>
      <c r="CD2415" s="14">
        <f t="shared" si="227"/>
        <v>868.89276266693128</v>
      </c>
      <c r="CE2415" s="102"/>
    </row>
    <row r="2416" spans="1:83" x14ac:dyDescent="0.25">
      <c r="A2416" s="14">
        <f t="shared" si="222"/>
        <v>6032.2696767119069</v>
      </c>
      <c r="B2416" s="14" t="s">
        <v>2700</v>
      </c>
      <c r="C2416" s="14">
        <v>59.283000000000001</v>
      </c>
      <c r="D2416" s="14">
        <v>106.167</v>
      </c>
      <c r="E2416" s="14">
        <v>352</v>
      </c>
      <c r="F2416" s="14">
        <v>-27.585999999999999</v>
      </c>
      <c r="G2416" s="14">
        <v>-25.527000000000001</v>
      </c>
      <c r="H2416" s="14">
        <v>-14.631</v>
      </c>
      <c r="I2416" s="14">
        <v>-4.6189999999999998</v>
      </c>
      <c r="J2416" s="14">
        <v>6.2690000000000001</v>
      </c>
      <c r="K2416" s="14">
        <v>13.364000000000001</v>
      </c>
      <c r="L2416" s="14">
        <v>15.855</v>
      </c>
      <c r="M2416" s="14">
        <v>12.71</v>
      </c>
      <c r="N2416" s="14">
        <v>4.8380000000000001</v>
      </c>
      <c r="O2416" s="14">
        <v>-3.726</v>
      </c>
      <c r="P2416" s="14">
        <v>-16.821000000000002</v>
      </c>
      <c r="Q2416" s="14">
        <v>-23.603000000000002</v>
      </c>
      <c r="R2416" s="14">
        <v>6.0410000000000004</v>
      </c>
      <c r="S2416" s="14">
        <v>13.637</v>
      </c>
      <c r="T2416" s="14">
        <v>31.061</v>
      </c>
      <c r="U2416" s="14">
        <v>47.073</v>
      </c>
      <c r="V2416" s="14">
        <v>70.748999999999995</v>
      </c>
      <c r="W2416" s="14">
        <v>74.475999999999999</v>
      </c>
      <c r="X2416" s="14">
        <v>70.417000000000002</v>
      </c>
      <c r="Y2416" s="14">
        <v>57.031999999999996</v>
      </c>
      <c r="Z2416" s="14">
        <v>36.378999999999998</v>
      </c>
      <c r="AA2416" s="14">
        <v>20.959</v>
      </c>
      <c r="AB2416" s="14">
        <v>8</v>
      </c>
      <c r="AC2416" s="14">
        <v>3.702</v>
      </c>
      <c r="AD2416" s="14">
        <v>7.4290000000000003</v>
      </c>
      <c r="AE2416" s="14">
        <v>20.215</v>
      </c>
      <c r="AF2416" s="14">
        <v>48.665999999999997</v>
      </c>
      <c r="AG2416" s="14">
        <v>80.373999999999995</v>
      </c>
      <c r="AH2416" s="14">
        <v>107.53700000000001</v>
      </c>
      <c r="AI2416" s="14">
        <v>110.02500000000001</v>
      </c>
      <c r="AJ2416" s="14">
        <v>101.43300000000001</v>
      </c>
      <c r="AK2416" s="14">
        <v>76.822999999999993</v>
      </c>
      <c r="AL2416" s="14">
        <v>49.116</v>
      </c>
      <c r="AM2416" s="14">
        <v>26.23</v>
      </c>
      <c r="AN2416" s="14">
        <v>9.3940000000000001</v>
      </c>
      <c r="AO2416" s="14">
        <v>4.0940000000000003</v>
      </c>
      <c r="AP2416" s="14">
        <v>25.584</v>
      </c>
      <c r="AQ2416" s="14">
        <v>62.636000000000003</v>
      </c>
      <c r="AR2416" s="14">
        <v>114.995</v>
      </c>
      <c r="AS2416" s="14">
        <v>134.58500000000001</v>
      </c>
      <c r="AT2416" s="14">
        <v>138.042</v>
      </c>
      <c r="AU2416" s="14">
        <v>129.57400000000001</v>
      </c>
      <c r="AV2416" s="14">
        <v>134.86199999999999</v>
      </c>
      <c r="AW2416" s="14">
        <v>118.12</v>
      </c>
      <c r="AX2416" s="14">
        <v>94.811000000000007</v>
      </c>
      <c r="AY2416" s="14">
        <v>64.186999999999998</v>
      </c>
      <c r="AZ2416" s="14">
        <v>29.84</v>
      </c>
      <c r="BA2416" s="14">
        <v>11.68</v>
      </c>
      <c r="BB2416" s="14">
        <v>9.8469999999999995</v>
      </c>
      <c r="BC2416" s="14">
        <v>27.465</v>
      </c>
      <c r="BD2416" s="14">
        <v>65.789000000000001</v>
      </c>
      <c r="BE2416" s="14">
        <v>99.015000000000001</v>
      </c>
      <c r="BF2416" s="14">
        <v>128.80199999999999</v>
      </c>
      <c r="BG2416" s="14">
        <v>128.52799999999999</v>
      </c>
      <c r="BH2416" s="14">
        <v>128.13300000000001</v>
      </c>
      <c r="BI2416" s="14">
        <v>100.455</v>
      </c>
      <c r="BJ2416" s="14">
        <v>64.751999999999995</v>
      </c>
      <c r="BK2416" s="14">
        <v>35.875</v>
      </c>
      <c r="BL2416" s="14">
        <v>12.871</v>
      </c>
      <c r="BM2416" s="14">
        <v>4.9279999999999999</v>
      </c>
      <c r="BN2416" s="14">
        <v>11.689</v>
      </c>
      <c r="BO2416" s="14">
        <v>31.661000000000001</v>
      </c>
      <c r="BP2416" s="14">
        <v>83.701999999999998</v>
      </c>
      <c r="BQ2416" s="14">
        <v>138.54900000000001</v>
      </c>
      <c r="BR2416" s="14">
        <v>190.72</v>
      </c>
      <c r="BS2416" s="14">
        <v>199.42500000000001</v>
      </c>
      <c r="BT2416" s="14">
        <v>194.524</v>
      </c>
      <c r="BU2416" s="14">
        <v>143.107</v>
      </c>
      <c r="BV2416" s="14">
        <v>86.819000000000003</v>
      </c>
      <c r="BW2416" s="14">
        <v>44.988999999999997</v>
      </c>
      <c r="BX2416" s="14">
        <v>15.601000000000001</v>
      </c>
      <c r="BY2416" s="121">
        <v>6.56</v>
      </c>
      <c r="BZ2416" s="122" t="str">
        <f t="shared" si="223"/>
        <v>Ika</v>
      </c>
      <c r="CA2416" s="14">
        <f t="shared" si="224"/>
        <v>59.283000000000001</v>
      </c>
      <c r="CB2416" s="14">
        <f t="shared" si="225"/>
        <v>106.167</v>
      </c>
      <c r="CC2416" s="14">
        <f t="shared" si="226"/>
        <v>0.94747090736894046</v>
      </c>
      <c r="CD2416" s="14">
        <f t="shared" si="227"/>
        <v>6032.2696767119069</v>
      </c>
      <c r="CE2416" s="102"/>
    </row>
    <row r="2417" spans="1:83" x14ac:dyDescent="0.25">
      <c r="A2417" s="14">
        <f t="shared" si="222"/>
        <v>7498.1633741142095</v>
      </c>
      <c r="B2417" s="14" t="s">
        <v>2701</v>
      </c>
      <c r="C2417" s="14">
        <v>59.3</v>
      </c>
      <c r="D2417" s="14">
        <v>-155.9</v>
      </c>
      <c r="E2417" s="14">
        <v>27</v>
      </c>
      <c r="F2417" s="14">
        <v>-8.4670000000000005</v>
      </c>
      <c r="G2417" s="14">
        <v>-7.5979999999999999</v>
      </c>
      <c r="H2417" s="14">
        <v>-6.0259999999999998</v>
      </c>
      <c r="I2417" s="14">
        <v>7.4999999999999997E-2</v>
      </c>
      <c r="J2417" s="14">
        <v>4.742</v>
      </c>
      <c r="K2417" s="14">
        <v>9.7780000000000005</v>
      </c>
      <c r="L2417" s="14">
        <v>13.538</v>
      </c>
      <c r="M2417" s="14">
        <v>11.92</v>
      </c>
      <c r="N2417" s="14">
        <v>9.0980000000000008</v>
      </c>
      <c r="O2417" s="14">
        <v>3.004</v>
      </c>
      <c r="P2417" s="14">
        <v>-5.0289999999999999</v>
      </c>
      <c r="Q2417" s="14">
        <v>-8.02</v>
      </c>
      <c r="R2417" s="14">
        <v>4.7389999999999999</v>
      </c>
      <c r="S2417" s="14">
        <v>10.37</v>
      </c>
      <c r="T2417" s="14">
        <v>24.01</v>
      </c>
      <c r="U2417" s="14">
        <v>42.993000000000002</v>
      </c>
      <c r="V2417" s="14">
        <v>64.257999999999996</v>
      </c>
      <c r="W2417" s="14">
        <v>81.668999999999997</v>
      </c>
      <c r="X2417" s="14">
        <v>66.637</v>
      </c>
      <c r="Y2417" s="14">
        <v>46.356999999999999</v>
      </c>
      <c r="Z2417" s="14">
        <v>28.06</v>
      </c>
      <c r="AA2417" s="14">
        <v>15.356999999999999</v>
      </c>
      <c r="AB2417" s="14">
        <v>6.2539999999999996</v>
      </c>
      <c r="AC2417" s="14">
        <v>4.1189999999999998</v>
      </c>
      <c r="AD2417" s="14">
        <v>7.5679999999999996</v>
      </c>
      <c r="AE2417" s="14">
        <v>16.279</v>
      </c>
      <c r="AF2417" s="14">
        <v>40.792999999999999</v>
      </c>
      <c r="AG2417" s="14">
        <v>65.692999999999998</v>
      </c>
      <c r="AH2417" s="14">
        <v>87.372</v>
      </c>
      <c r="AI2417" s="14">
        <v>96.388999999999996</v>
      </c>
      <c r="AJ2417" s="14">
        <v>82.367000000000004</v>
      </c>
      <c r="AK2417" s="14">
        <v>64.784000000000006</v>
      </c>
      <c r="AL2417" s="14">
        <v>43.183</v>
      </c>
      <c r="AM2417" s="14">
        <v>25.613</v>
      </c>
      <c r="AN2417" s="14">
        <v>9.6880000000000006</v>
      </c>
      <c r="AO2417" s="14">
        <v>6.2859999999999996</v>
      </c>
      <c r="AP2417" s="14">
        <v>36.54</v>
      </c>
      <c r="AQ2417" s="14">
        <v>53.985999999999997</v>
      </c>
      <c r="AR2417" s="14">
        <v>90.259</v>
      </c>
      <c r="AS2417" s="14">
        <v>98.555999999999997</v>
      </c>
      <c r="AT2417" s="14">
        <v>100.78400000000001</v>
      </c>
      <c r="AU2417" s="14">
        <v>102.361</v>
      </c>
      <c r="AV2417" s="14">
        <v>85.88</v>
      </c>
      <c r="AW2417" s="14">
        <v>72.183000000000007</v>
      </c>
      <c r="AX2417" s="14">
        <v>75.616</v>
      </c>
      <c r="AY2417" s="14">
        <v>70.343999999999994</v>
      </c>
      <c r="AZ2417" s="14">
        <v>44.173000000000002</v>
      </c>
      <c r="BA2417" s="14">
        <v>44.610999999999997</v>
      </c>
      <c r="BB2417" s="14">
        <v>14.875999999999999</v>
      </c>
      <c r="BC2417" s="14">
        <v>29.004999999999999</v>
      </c>
      <c r="BD2417" s="14">
        <v>67.323999999999998</v>
      </c>
      <c r="BE2417" s="14">
        <v>94.650999999999996</v>
      </c>
      <c r="BF2417" s="14">
        <v>103.42700000000001</v>
      </c>
      <c r="BG2417" s="14">
        <v>130.20699999999999</v>
      </c>
      <c r="BH2417" s="14">
        <v>101.3</v>
      </c>
      <c r="BI2417" s="14">
        <v>74.709000000000003</v>
      </c>
      <c r="BJ2417" s="14">
        <v>57.613</v>
      </c>
      <c r="BK2417" s="14">
        <v>44.006</v>
      </c>
      <c r="BL2417" s="14">
        <v>19.443999999999999</v>
      </c>
      <c r="BM2417" s="14">
        <v>14.541</v>
      </c>
      <c r="BN2417" s="14">
        <v>10.611000000000001</v>
      </c>
      <c r="BO2417" s="14">
        <v>24.670999999999999</v>
      </c>
      <c r="BP2417" s="14">
        <v>66.158000000000001</v>
      </c>
      <c r="BQ2417" s="14">
        <v>113.116</v>
      </c>
      <c r="BR2417" s="14">
        <v>143.036</v>
      </c>
      <c r="BS2417" s="14">
        <v>164.58</v>
      </c>
      <c r="BT2417" s="14">
        <v>132.65899999999999</v>
      </c>
      <c r="BU2417" s="14">
        <v>97.063000000000002</v>
      </c>
      <c r="BV2417" s="14">
        <v>67.742999999999995</v>
      </c>
      <c r="BW2417" s="14">
        <v>38.677</v>
      </c>
      <c r="BX2417" s="14">
        <v>14.401</v>
      </c>
      <c r="BY2417" s="121">
        <v>9.157</v>
      </c>
      <c r="BZ2417" s="122" t="str">
        <f t="shared" si="223"/>
        <v>Igiugig AP</v>
      </c>
      <c r="CA2417" s="14">
        <f t="shared" si="224"/>
        <v>59.3</v>
      </c>
      <c r="CB2417" s="14">
        <f t="shared" si="225"/>
        <v>-155.9</v>
      </c>
      <c r="CC2417" s="14">
        <f t="shared" si="226"/>
        <v>1.1777145314141495</v>
      </c>
      <c r="CD2417" s="14">
        <f t="shared" si="227"/>
        <v>7498.1633741142095</v>
      </c>
      <c r="CE2417" s="102"/>
    </row>
    <row r="2418" spans="1:83" x14ac:dyDescent="0.25">
      <c r="A2418" s="14">
        <f t="shared" si="222"/>
        <v>7248.6209947080606</v>
      </c>
      <c r="B2418" s="14" t="s">
        <v>2702</v>
      </c>
      <c r="C2418" s="14">
        <v>59.360999999999997</v>
      </c>
      <c r="D2418" s="14">
        <v>143.215</v>
      </c>
      <c r="E2418" s="14">
        <v>6</v>
      </c>
      <c r="F2418" s="14">
        <v>-20.972999999999999</v>
      </c>
      <c r="G2418" s="14">
        <v>-18.291</v>
      </c>
      <c r="H2418" s="14">
        <v>-12.416</v>
      </c>
      <c r="I2418" s="14">
        <v>-4.798</v>
      </c>
      <c r="J2418" s="14">
        <v>1.9790000000000001</v>
      </c>
      <c r="K2418" s="14">
        <v>7.3479999999999999</v>
      </c>
      <c r="L2418" s="14">
        <v>12.538</v>
      </c>
      <c r="M2418" s="14">
        <v>13.378</v>
      </c>
      <c r="N2418" s="14">
        <v>8.5909999999999993</v>
      </c>
      <c r="O2418" s="14">
        <v>-1.175</v>
      </c>
      <c r="P2418" s="14">
        <v>-13.452</v>
      </c>
      <c r="Q2418" s="14">
        <v>-19.561</v>
      </c>
      <c r="R2418" s="14">
        <v>5.8920000000000003</v>
      </c>
      <c r="S2418" s="14">
        <v>13.048</v>
      </c>
      <c r="T2418" s="14">
        <v>29.725999999999999</v>
      </c>
      <c r="U2418" s="14">
        <v>46.517000000000003</v>
      </c>
      <c r="V2418" s="14">
        <v>63.311</v>
      </c>
      <c r="W2418" s="14">
        <v>69.655000000000001</v>
      </c>
      <c r="X2418" s="14">
        <v>64.248999999999995</v>
      </c>
      <c r="Y2418" s="14">
        <v>51.862000000000002</v>
      </c>
      <c r="Z2418" s="14">
        <v>34.012999999999998</v>
      </c>
      <c r="AA2418" s="14">
        <v>20.632000000000001</v>
      </c>
      <c r="AB2418" s="14">
        <v>8.1479999999999997</v>
      </c>
      <c r="AC2418" s="14">
        <v>3.9119999999999999</v>
      </c>
      <c r="AD2418" s="14">
        <v>7.7519999999999998</v>
      </c>
      <c r="AE2418" s="14">
        <v>20.233000000000001</v>
      </c>
      <c r="AF2418" s="14">
        <v>48.674999999999997</v>
      </c>
      <c r="AG2418" s="14">
        <v>63.335999999999999</v>
      </c>
      <c r="AH2418" s="14">
        <v>79.313999999999993</v>
      </c>
      <c r="AI2418" s="14">
        <v>79.111999999999995</v>
      </c>
      <c r="AJ2418" s="14">
        <v>71.584999999999994</v>
      </c>
      <c r="AK2418" s="14">
        <v>61.197000000000003</v>
      </c>
      <c r="AL2418" s="14">
        <v>45.225000000000001</v>
      </c>
      <c r="AM2418" s="14">
        <v>29.059000000000001</v>
      </c>
      <c r="AN2418" s="14">
        <v>10.257999999999999</v>
      </c>
      <c r="AO2418" s="14">
        <v>4.6189999999999998</v>
      </c>
      <c r="AP2418" s="14">
        <v>29.971</v>
      </c>
      <c r="AQ2418" s="14">
        <v>70.262</v>
      </c>
      <c r="AR2418" s="14">
        <v>109.051</v>
      </c>
      <c r="AS2418" s="14">
        <v>101.892</v>
      </c>
      <c r="AT2418" s="14">
        <v>97.460999999999999</v>
      </c>
      <c r="AU2418" s="14">
        <v>90.477999999999994</v>
      </c>
      <c r="AV2418" s="14">
        <v>83.272999999999996</v>
      </c>
      <c r="AW2418" s="14">
        <v>81.263000000000005</v>
      </c>
      <c r="AX2418" s="14">
        <v>86.807000000000002</v>
      </c>
      <c r="AY2418" s="14">
        <v>75.241</v>
      </c>
      <c r="AZ2418" s="14">
        <v>35.347000000000001</v>
      </c>
      <c r="BA2418" s="14">
        <v>17.562000000000001</v>
      </c>
      <c r="BB2418" s="14">
        <v>10.585000000000001</v>
      </c>
      <c r="BC2418" s="14">
        <v>30.739000000000001</v>
      </c>
      <c r="BD2418" s="14">
        <v>61.02</v>
      </c>
      <c r="BE2418" s="14">
        <v>79.442999999999998</v>
      </c>
      <c r="BF2418" s="14">
        <v>86.793000000000006</v>
      </c>
      <c r="BG2418" s="14">
        <v>92.656999999999996</v>
      </c>
      <c r="BH2418" s="14">
        <v>84.861999999999995</v>
      </c>
      <c r="BI2418" s="14">
        <v>70.575999999999993</v>
      </c>
      <c r="BJ2418" s="14">
        <v>57.485999999999997</v>
      </c>
      <c r="BK2418" s="14">
        <v>38.454999999999998</v>
      </c>
      <c r="BL2418" s="14">
        <v>13.776</v>
      </c>
      <c r="BM2418" s="14">
        <v>6.0069999999999997</v>
      </c>
      <c r="BN2418" s="14">
        <v>11.951000000000001</v>
      </c>
      <c r="BO2418" s="14">
        <v>33.027000000000001</v>
      </c>
      <c r="BP2418" s="14">
        <v>79.066999999999993</v>
      </c>
      <c r="BQ2418" s="14">
        <v>114.648</v>
      </c>
      <c r="BR2418" s="14">
        <v>138.59700000000001</v>
      </c>
      <c r="BS2418" s="14">
        <v>140.756</v>
      </c>
      <c r="BT2418" s="14">
        <v>128.05000000000001</v>
      </c>
      <c r="BU2418" s="14">
        <v>107.714</v>
      </c>
      <c r="BV2418" s="14">
        <v>79.521000000000001</v>
      </c>
      <c r="BW2418" s="14">
        <v>47.484000000000002</v>
      </c>
      <c r="BX2418" s="14">
        <v>16.501000000000001</v>
      </c>
      <c r="BY2418" s="121">
        <v>7.226</v>
      </c>
      <c r="BZ2418" s="122" t="str">
        <f t="shared" si="223"/>
        <v>Okhotsk</v>
      </c>
      <c r="CA2418" s="14">
        <f t="shared" si="224"/>
        <v>59.360999999999997</v>
      </c>
      <c r="CB2418" s="14">
        <f t="shared" si="225"/>
        <v>143.215</v>
      </c>
      <c r="CC2418" s="14">
        <f t="shared" si="226"/>
        <v>1.1385196417102423</v>
      </c>
      <c r="CD2418" s="14">
        <f t="shared" si="227"/>
        <v>7248.6209947080606</v>
      </c>
      <c r="CE2418" s="102"/>
    </row>
    <row r="2419" spans="1:83" x14ac:dyDescent="0.25">
      <c r="A2419" s="14">
        <f t="shared" si="222"/>
        <v>1988.5192633408146</v>
      </c>
      <c r="B2419" s="14" t="s">
        <v>2703</v>
      </c>
      <c r="C2419" s="14">
        <v>59.366999999999997</v>
      </c>
      <c r="D2419" s="14">
        <v>28.6</v>
      </c>
      <c r="E2419" s="14">
        <v>19</v>
      </c>
      <c r="F2419" s="14">
        <v>-7.5650000000000004</v>
      </c>
      <c r="G2419" s="14">
        <v>-6.48</v>
      </c>
      <c r="H2419" s="14">
        <v>-1.4330000000000001</v>
      </c>
      <c r="I2419" s="14">
        <v>4.3029999999999999</v>
      </c>
      <c r="J2419" s="14">
        <v>11.282</v>
      </c>
      <c r="K2419" s="14">
        <v>15.045</v>
      </c>
      <c r="L2419" s="14">
        <v>17.498000000000001</v>
      </c>
      <c r="M2419" s="14">
        <v>15.836</v>
      </c>
      <c r="N2419" s="14">
        <v>10.638999999999999</v>
      </c>
      <c r="O2419" s="14">
        <v>6.274</v>
      </c>
      <c r="P2419" s="14">
        <v>0.46</v>
      </c>
      <c r="Q2419" s="14">
        <v>-4.5650000000000004</v>
      </c>
      <c r="R2419" s="14">
        <v>4.5069999999999997</v>
      </c>
      <c r="S2419" s="14">
        <v>11.9</v>
      </c>
      <c r="T2419" s="14">
        <v>29.536999999999999</v>
      </c>
      <c r="U2419" s="14">
        <v>46.292999999999999</v>
      </c>
      <c r="V2419" s="14">
        <v>66.774000000000001</v>
      </c>
      <c r="W2419" s="14">
        <v>75.096999999999994</v>
      </c>
      <c r="X2419" s="14">
        <v>68.796000000000006</v>
      </c>
      <c r="Y2419" s="14">
        <v>55.755000000000003</v>
      </c>
      <c r="Z2419" s="14">
        <v>35.590000000000003</v>
      </c>
      <c r="AA2419" s="14">
        <v>17.548999999999999</v>
      </c>
      <c r="AB2419" s="14">
        <v>6.1059999999999999</v>
      </c>
      <c r="AC2419" s="14">
        <v>2.7</v>
      </c>
      <c r="AD2419" s="14">
        <v>4.72</v>
      </c>
      <c r="AE2419" s="14">
        <v>15.287000000000001</v>
      </c>
      <c r="AF2419" s="14">
        <v>42.125999999999998</v>
      </c>
      <c r="AG2419" s="14">
        <v>66.86</v>
      </c>
      <c r="AH2419" s="14">
        <v>95.09</v>
      </c>
      <c r="AI2419" s="14">
        <v>102.416</v>
      </c>
      <c r="AJ2419" s="14">
        <v>92.03</v>
      </c>
      <c r="AK2419" s="14">
        <v>75.171999999999997</v>
      </c>
      <c r="AL2419" s="14">
        <v>43.362000000000002</v>
      </c>
      <c r="AM2419" s="14">
        <v>20.565000000000001</v>
      </c>
      <c r="AN2419" s="14">
        <v>6.444</v>
      </c>
      <c r="AO2419" s="14">
        <v>2.8109999999999999</v>
      </c>
      <c r="AP2419" s="14">
        <v>9.3710000000000004</v>
      </c>
      <c r="AQ2419" s="14">
        <v>38.906999999999996</v>
      </c>
      <c r="AR2419" s="14">
        <v>88.816999999999993</v>
      </c>
      <c r="AS2419" s="14">
        <v>112.33</v>
      </c>
      <c r="AT2419" s="14">
        <v>127.657</v>
      </c>
      <c r="AU2419" s="14">
        <v>129.39699999999999</v>
      </c>
      <c r="AV2419" s="14">
        <v>122.512</v>
      </c>
      <c r="AW2419" s="14">
        <v>108.277</v>
      </c>
      <c r="AX2419" s="14">
        <v>82.453000000000003</v>
      </c>
      <c r="AY2419" s="14">
        <v>41.573999999999998</v>
      </c>
      <c r="AZ2419" s="14">
        <v>12.385999999999999</v>
      </c>
      <c r="BA2419" s="14">
        <v>4.7370000000000001</v>
      </c>
      <c r="BB2419" s="14">
        <v>5.63</v>
      </c>
      <c r="BC2419" s="14">
        <v>19.641999999999999</v>
      </c>
      <c r="BD2419" s="14">
        <v>54.72</v>
      </c>
      <c r="BE2419" s="14">
        <v>88.436000000000007</v>
      </c>
      <c r="BF2419" s="14">
        <v>120.23099999999999</v>
      </c>
      <c r="BG2419" s="14">
        <v>131.27600000000001</v>
      </c>
      <c r="BH2419" s="14">
        <v>119.001</v>
      </c>
      <c r="BI2419" s="14">
        <v>94.131</v>
      </c>
      <c r="BJ2419" s="14">
        <v>62.037999999999997</v>
      </c>
      <c r="BK2419" s="14">
        <v>25.396000000000001</v>
      </c>
      <c r="BL2419" s="14">
        <v>7.593</v>
      </c>
      <c r="BM2419" s="14">
        <v>2.9620000000000002</v>
      </c>
      <c r="BN2419" s="14">
        <v>7.8410000000000002</v>
      </c>
      <c r="BO2419" s="14">
        <v>24.847999999999999</v>
      </c>
      <c r="BP2419" s="14">
        <v>70.751999999999995</v>
      </c>
      <c r="BQ2419" s="14">
        <v>122.22199999999999</v>
      </c>
      <c r="BR2419" s="14">
        <v>176.59700000000001</v>
      </c>
      <c r="BS2419" s="14">
        <v>196.99</v>
      </c>
      <c r="BT2419" s="14">
        <v>177.214</v>
      </c>
      <c r="BU2419" s="14">
        <v>135.55699999999999</v>
      </c>
      <c r="BV2419" s="14">
        <v>81.055000000000007</v>
      </c>
      <c r="BW2419" s="14">
        <v>34.265999999999998</v>
      </c>
      <c r="BX2419" s="14">
        <v>10.82</v>
      </c>
      <c r="BY2419" s="121">
        <v>4.5949999999999998</v>
      </c>
      <c r="BZ2419" s="122" t="str">
        <f t="shared" si="223"/>
        <v>Kingisepp</v>
      </c>
      <c r="CA2419" s="14">
        <f t="shared" si="224"/>
        <v>59.366999999999997</v>
      </c>
      <c r="CB2419" s="14">
        <f t="shared" si="225"/>
        <v>28.6</v>
      </c>
      <c r="CC2419" s="14">
        <f t="shared" si="226"/>
        <v>0.31233088899054529</v>
      </c>
      <c r="CD2419" s="14">
        <f t="shared" si="227"/>
        <v>1988.5192633408146</v>
      </c>
      <c r="CE2419" s="102"/>
    </row>
    <row r="2420" spans="1:83" x14ac:dyDescent="0.25">
      <c r="A2420" s="14">
        <f t="shared" si="222"/>
        <v>7447.8853326657154</v>
      </c>
      <c r="B2420" s="14" t="s">
        <v>2704</v>
      </c>
      <c r="C2420" s="14">
        <v>59.378</v>
      </c>
      <c r="D2420" s="14">
        <v>-153.34800000000001</v>
      </c>
      <c r="E2420" s="14">
        <v>9.1</v>
      </c>
      <c r="F2420" s="14">
        <v>-4.3940000000000001</v>
      </c>
      <c r="G2420" s="14">
        <v>-0.28100000000000003</v>
      </c>
      <c r="H2420" s="14">
        <v>-2.5529999999999999</v>
      </c>
      <c r="I2420" s="14">
        <v>1.9079999999999999</v>
      </c>
      <c r="J2420" s="14">
        <v>6.3769999999999998</v>
      </c>
      <c r="K2420" s="14">
        <v>10.067</v>
      </c>
      <c r="L2420" s="14">
        <v>12.933</v>
      </c>
      <c r="M2420" s="14">
        <v>12.725</v>
      </c>
      <c r="N2420" s="14">
        <v>9.17</v>
      </c>
      <c r="O2420" s="14">
        <v>6.3940000000000001</v>
      </c>
      <c r="P2420" s="14">
        <v>-0.127</v>
      </c>
      <c r="Q2420" s="14">
        <v>-3.5459999999999998</v>
      </c>
      <c r="R2420" s="14">
        <v>4.2510000000000003</v>
      </c>
      <c r="S2420" s="14">
        <v>9.8279999999999994</v>
      </c>
      <c r="T2420" s="14">
        <v>23.234999999999999</v>
      </c>
      <c r="U2420" s="14">
        <v>42.371000000000002</v>
      </c>
      <c r="V2420" s="14">
        <v>74.284000000000006</v>
      </c>
      <c r="W2420" s="14">
        <v>78.486999999999995</v>
      </c>
      <c r="X2420" s="14">
        <v>70.564999999999998</v>
      </c>
      <c r="Y2420" s="14">
        <v>47.042999999999999</v>
      </c>
      <c r="Z2420" s="14">
        <v>27.943000000000001</v>
      </c>
      <c r="AA2420" s="14">
        <v>15.141</v>
      </c>
      <c r="AB2420" s="14">
        <v>6.7889999999999997</v>
      </c>
      <c r="AC2420" s="14">
        <v>4.2320000000000002</v>
      </c>
      <c r="AD2420" s="14">
        <v>6.9379999999999997</v>
      </c>
      <c r="AE2420" s="14">
        <v>16.001000000000001</v>
      </c>
      <c r="AF2420" s="14">
        <v>34.954000000000001</v>
      </c>
      <c r="AG2420" s="14">
        <v>62.86</v>
      </c>
      <c r="AH2420" s="14">
        <v>107.36</v>
      </c>
      <c r="AI2420" s="14">
        <v>98.19</v>
      </c>
      <c r="AJ2420" s="14">
        <v>87.177999999999997</v>
      </c>
      <c r="AK2420" s="14">
        <v>71.421999999999997</v>
      </c>
      <c r="AL2420" s="14">
        <v>39.374000000000002</v>
      </c>
      <c r="AM2420" s="14">
        <v>22.873000000000001</v>
      </c>
      <c r="AN2420" s="14">
        <v>11.629</v>
      </c>
      <c r="AO2420" s="14">
        <v>5.8150000000000004</v>
      </c>
      <c r="AP2420" s="14">
        <v>36.637999999999998</v>
      </c>
      <c r="AQ2420" s="14">
        <v>48.942999999999998</v>
      </c>
      <c r="AR2420" s="14">
        <v>77.885999999999996</v>
      </c>
      <c r="AS2420" s="14">
        <v>106.735</v>
      </c>
      <c r="AT2420" s="14">
        <v>129.465</v>
      </c>
      <c r="AU2420" s="14">
        <v>108.107</v>
      </c>
      <c r="AV2420" s="14">
        <v>101.22199999999999</v>
      </c>
      <c r="AW2420" s="14">
        <v>91.545000000000002</v>
      </c>
      <c r="AX2420" s="14">
        <v>72.989999999999995</v>
      </c>
      <c r="AY2420" s="14">
        <v>63.649000000000001</v>
      </c>
      <c r="AZ2420" s="14">
        <v>55.371000000000002</v>
      </c>
      <c r="BA2420" s="14">
        <v>39.475000000000001</v>
      </c>
      <c r="BB2420" s="14">
        <v>13.563000000000001</v>
      </c>
      <c r="BC2420" s="14">
        <v>24.510999999999999</v>
      </c>
      <c r="BD2420" s="14">
        <v>57.067</v>
      </c>
      <c r="BE2420" s="14">
        <v>96.765000000000001</v>
      </c>
      <c r="BF2420" s="14">
        <v>142.637</v>
      </c>
      <c r="BG2420" s="14">
        <v>136.416</v>
      </c>
      <c r="BH2420" s="14">
        <v>122.093</v>
      </c>
      <c r="BI2420" s="14">
        <v>93.478999999999999</v>
      </c>
      <c r="BJ2420" s="14">
        <v>59.478999999999999</v>
      </c>
      <c r="BK2420" s="14">
        <v>38.500999999999998</v>
      </c>
      <c r="BL2420" s="14">
        <v>21.972000000000001</v>
      </c>
      <c r="BM2420" s="14">
        <v>12.917</v>
      </c>
      <c r="BN2420" s="14">
        <v>9.8130000000000006</v>
      </c>
      <c r="BO2420" s="14">
        <v>23.741</v>
      </c>
      <c r="BP2420" s="14">
        <v>60.232999999999997</v>
      </c>
      <c r="BQ2420" s="14">
        <v>114.664</v>
      </c>
      <c r="BR2420" s="14">
        <v>182.91300000000001</v>
      </c>
      <c r="BS2420" s="14">
        <v>173.47900000000001</v>
      </c>
      <c r="BT2420" s="14">
        <v>152.27600000000001</v>
      </c>
      <c r="BU2420" s="14">
        <v>113.929</v>
      </c>
      <c r="BV2420" s="14">
        <v>65.978999999999999</v>
      </c>
      <c r="BW2420" s="14">
        <v>35.503</v>
      </c>
      <c r="BX2420" s="14">
        <v>16.39</v>
      </c>
      <c r="BY2420" s="121">
        <v>8.98</v>
      </c>
      <c r="BZ2420" s="122" t="str">
        <f t="shared" si="223"/>
        <v>Augustine Island</v>
      </c>
      <c r="CA2420" s="14">
        <f t="shared" si="224"/>
        <v>59.378</v>
      </c>
      <c r="CB2420" s="14">
        <f t="shared" si="225"/>
        <v>-153.34800000000001</v>
      </c>
      <c r="CC2420" s="14">
        <f t="shared" si="226"/>
        <v>1.1698175068935377</v>
      </c>
      <c r="CD2420" s="14">
        <f t="shared" si="227"/>
        <v>7447.8853326657154</v>
      </c>
      <c r="CE2420" s="102"/>
    </row>
    <row r="2421" spans="1:83" x14ac:dyDescent="0.25">
      <c r="A2421" s="14">
        <f t="shared" si="222"/>
        <v>3875.7674394749624</v>
      </c>
      <c r="B2421" s="14" t="s">
        <v>2705</v>
      </c>
      <c r="C2421" s="14">
        <v>59.433</v>
      </c>
      <c r="D2421" s="14">
        <v>62.332999999999998</v>
      </c>
      <c r="E2421" s="14">
        <v>131</v>
      </c>
      <c r="F2421" s="14">
        <v>-16.138999999999999</v>
      </c>
      <c r="G2421" s="14">
        <v>-14.776999999999999</v>
      </c>
      <c r="H2421" s="14">
        <v>-4.8860000000000001</v>
      </c>
      <c r="I2421" s="14">
        <v>2.89</v>
      </c>
      <c r="J2421" s="14">
        <v>9.5090000000000003</v>
      </c>
      <c r="K2421" s="14">
        <v>16.04</v>
      </c>
      <c r="L2421" s="14">
        <v>17.954999999999998</v>
      </c>
      <c r="M2421" s="14">
        <v>14.348000000000001</v>
      </c>
      <c r="N2421" s="14">
        <v>9.1780000000000008</v>
      </c>
      <c r="O2421" s="14">
        <v>1.123</v>
      </c>
      <c r="P2421" s="14">
        <v>-7.7069999999999999</v>
      </c>
      <c r="Q2421" s="14">
        <v>-13.497</v>
      </c>
      <c r="R2421" s="14">
        <v>5.3479999999999999</v>
      </c>
      <c r="S2421" s="14">
        <v>13.598000000000001</v>
      </c>
      <c r="T2421" s="14">
        <v>29.463000000000001</v>
      </c>
      <c r="U2421" s="14">
        <v>48.542999999999999</v>
      </c>
      <c r="V2421" s="14">
        <v>66.153000000000006</v>
      </c>
      <c r="W2421" s="14">
        <v>72.844999999999999</v>
      </c>
      <c r="X2421" s="14">
        <v>72.045000000000002</v>
      </c>
      <c r="Y2421" s="14">
        <v>55.497</v>
      </c>
      <c r="Z2421" s="14">
        <v>35.808999999999997</v>
      </c>
      <c r="AA2421" s="14">
        <v>19.181000000000001</v>
      </c>
      <c r="AB2421" s="14">
        <v>7.0860000000000003</v>
      </c>
      <c r="AC2421" s="14">
        <v>3.1709999999999998</v>
      </c>
      <c r="AD2421" s="14">
        <v>6.2949999999999999</v>
      </c>
      <c r="AE2421" s="14">
        <v>18.247</v>
      </c>
      <c r="AF2421" s="14">
        <v>46.539000000000001</v>
      </c>
      <c r="AG2421" s="14">
        <v>72.088999999999999</v>
      </c>
      <c r="AH2421" s="14">
        <v>99.381</v>
      </c>
      <c r="AI2421" s="14">
        <v>114.928</v>
      </c>
      <c r="AJ2421" s="14">
        <v>105.46899999999999</v>
      </c>
      <c r="AK2421" s="14">
        <v>78.275999999999996</v>
      </c>
      <c r="AL2421" s="14">
        <v>44.606000000000002</v>
      </c>
      <c r="AM2421" s="14">
        <v>23.704999999999998</v>
      </c>
      <c r="AN2421" s="14">
        <v>8.0579999999999998</v>
      </c>
      <c r="AO2421" s="14">
        <v>3.298</v>
      </c>
      <c r="AP2421" s="14">
        <v>19.79</v>
      </c>
      <c r="AQ2421" s="14">
        <v>52.959000000000003</v>
      </c>
      <c r="AR2421" s="14">
        <v>106.283</v>
      </c>
      <c r="AS2421" s="14">
        <v>118.866</v>
      </c>
      <c r="AT2421" s="14">
        <v>129.29300000000001</v>
      </c>
      <c r="AU2421" s="14">
        <v>130.85900000000001</v>
      </c>
      <c r="AV2421" s="14">
        <v>132.20099999999999</v>
      </c>
      <c r="AW2421" s="14">
        <v>114.048</v>
      </c>
      <c r="AX2421" s="14">
        <v>81.597999999999999</v>
      </c>
      <c r="AY2421" s="14">
        <v>55.743000000000002</v>
      </c>
      <c r="AZ2421" s="14">
        <v>18.931999999999999</v>
      </c>
      <c r="BA2421" s="14">
        <v>6.68</v>
      </c>
      <c r="BB2421" s="14">
        <v>8.391</v>
      </c>
      <c r="BC2421" s="14">
        <v>24.957999999999998</v>
      </c>
      <c r="BD2421" s="14">
        <v>61.932000000000002</v>
      </c>
      <c r="BE2421" s="14">
        <v>92.334999999999994</v>
      </c>
      <c r="BF2421" s="14">
        <v>123.34399999999999</v>
      </c>
      <c r="BG2421" s="14">
        <v>129.30099999999999</v>
      </c>
      <c r="BH2421" s="14">
        <v>129.297</v>
      </c>
      <c r="BI2421" s="14">
        <v>98.481999999999999</v>
      </c>
      <c r="BJ2421" s="14">
        <v>59.350999999999999</v>
      </c>
      <c r="BK2421" s="14">
        <v>31.154</v>
      </c>
      <c r="BL2421" s="14">
        <v>9.6539999999999999</v>
      </c>
      <c r="BM2421" s="14">
        <v>3.7530000000000001</v>
      </c>
      <c r="BN2421" s="14">
        <v>10.222</v>
      </c>
      <c r="BO2421" s="14">
        <v>29.658000000000001</v>
      </c>
      <c r="BP2421" s="14">
        <v>78.974999999999994</v>
      </c>
      <c r="BQ2421" s="14">
        <v>128.55099999999999</v>
      </c>
      <c r="BR2421" s="14">
        <v>180.54300000000001</v>
      </c>
      <c r="BS2421" s="14">
        <v>201.63399999999999</v>
      </c>
      <c r="BT2421" s="14">
        <v>193.55699999999999</v>
      </c>
      <c r="BU2421" s="14">
        <v>140.83000000000001</v>
      </c>
      <c r="BV2421" s="14">
        <v>80.09</v>
      </c>
      <c r="BW2421" s="14">
        <v>39.488999999999997</v>
      </c>
      <c r="BX2421" s="14">
        <v>12.946999999999999</v>
      </c>
      <c r="BY2421" s="121">
        <v>5.43</v>
      </c>
      <c r="BZ2421" s="122" t="str">
        <f t="shared" si="223"/>
        <v>Gari</v>
      </c>
      <c r="CA2421" s="14">
        <f t="shared" si="224"/>
        <v>59.433</v>
      </c>
      <c r="CB2421" s="14">
        <f t="shared" si="225"/>
        <v>62.332999999999998</v>
      </c>
      <c r="CC2421" s="14">
        <f t="shared" si="226"/>
        <v>0.6087554253098284</v>
      </c>
      <c r="CD2421" s="14">
        <f t="shared" si="227"/>
        <v>3875.7674394749624</v>
      </c>
      <c r="CE2421" s="102"/>
    </row>
    <row r="2422" spans="1:83" x14ac:dyDescent="0.25">
      <c r="A2422" s="14">
        <f t="shared" si="222"/>
        <v>7306.4039293768446</v>
      </c>
      <c r="B2422" s="14" t="s">
        <v>2706</v>
      </c>
      <c r="C2422" s="14">
        <v>59.433</v>
      </c>
      <c r="D2422" s="14">
        <v>-146.333</v>
      </c>
      <c r="E2422" s="14">
        <v>14</v>
      </c>
      <c r="F2422" s="14">
        <v>1.488</v>
      </c>
      <c r="G2422" s="14">
        <v>1.157</v>
      </c>
      <c r="H2422" s="14">
        <v>2.3620000000000001</v>
      </c>
      <c r="I2422" s="14">
        <v>4.0979999999999999</v>
      </c>
      <c r="J2422" s="14">
        <v>6.8929999999999998</v>
      </c>
      <c r="K2422" s="14">
        <v>9.6020000000000003</v>
      </c>
      <c r="L2422" s="14">
        <v>11.958</v>
      </c>
      <c r="M2422" s="14">
        <v>12.632999999999999</v>
      </c>
      <c r="N2422" s="14">
        <v>10.429</v>
      </c>
      <c r="O2422" s="14">
        <v>7.242</v>
      </c>
      <c r="P2422" s="14">
        <v>3.7109999999999999</v>
      </c>
      <c r="Q2422" s="14">
        <v>2.1760000000000002</v>
      </c>
      <c r="R2422" s="14">
        <v>5.3920000000000003</v>
      </c>
      <c r="S2422" s="14">
        <v>12.535</v>
      </c>
      <c r="T2422" s="14">
        <v>24.350999999999999</v>
      </c>
      <c r="U2422" s="14">
        <v>44.561</v>
      </c>
      <c r="V2422" s="14">
        <v>63.874000000000002</v>
      </c>
      <c r="W2422" s="14">
        <v>74.608000000000004</v>
      </c>
      <c r="X2422" s="14">
        <v>69.352000000000004</v>
      </c>
      <c r="Y2422" s="14">
        <v>51.661999999999999</v>
      </c>
      <c r="Z2422" s="14">
        <v>35.945</v>
      </c>
      <c r="AA2422" s="14">
        <v>14</v>
      </c>
      <c r="AB2422" s="14">
        <v>7.1230000000000002</v>
      </c>
      <c r="AC2422" s="14">
        <v>3.4180000000000001</v>
      </c>
      <c r="AD2422" s="14">
        <v>5.9139999999999997</v>
      </c>
      <c r="AE2422" s="14">
        <v>15.5</v>
      </c>
      <c r="AF2422" s="14">
        <v>39.621000000000002</v>
      </c>
      <c r="AG2422" s="14">
        <v>65.019000000000005</v>
      </c>
      <c r="AH2422" s="14">
        <v>79.927000000000007</v>
      </c>
      <c r="AI2422" s="14">
        <v>84.988</v>
      </c>
      <c r="AJ2422" s="14">
        <v>81.275999999999996</v>
      </c>
      <c r="AK2422" s="14">
        <v>70.679000000000002</v>
      </c>
      <c r="AL2422" s="14">
        <v>44.442999999999998</v>
      </c>
      <c r="AM2422" s="14">
        <v>24.600999999999999</v>
      </c>
      <c r="AN2422" s="14">
        <v>8.157</v>
      </c>
      <c r="AO2422" s="14">
        <v>4.5149999999999997</v>
      </c>
      <c r="AP2422" s="14">
        <v>14.473000000000001</v>
      </c>
      <c r="AQ2422" s="14">
        <v>39.307000000000002</v>
      </c>
      <c r="AR2422" s="14">
        <v>90.543000000000006</v>
      </c>
      <c r="AS2422" s="14">
        <v>107.709</v>
      </c>
      <c r="AT2422" s="14">
        <v>103.087</v>
      </c>
      <c r="AU2422" s="14">
        <v>95.147999999999996</v>
      </c>
      <c r="AV2422" s="14">
        <v>92.664000000000001</v>
      </c>
      <c r="AW2422" s="14">
        <v>90.206999999999994</v>
      </c>
      <c r="AX2422" s="14">
        <v>77.507999999999996</v>
      </c>
      <c r="AY2422" s="14">
        <v>64.596000000000004</v>
      </c>
      <c r="AZ2422" s="14">
        <v>19.196999999999999</v>
      </c>
      <c r="BA2422" s="14">
        <v>29.849</v>
      </c>
      <c r="BB2422" s="14">
        <v>7.173</v>
      </c>
      <c r="BC2422" s="14">
        <v>20.212</v>
      </c>
      <c r="BD2422" s="14">
        <v>61.274000000000001</v>
      </c>
      <c r="BE2422" s="14">
        <v>92.438999999999993</v>
      </c>
      <c r="BF2422" s="14">
        <v>119.03400000000001</v>
      </c>
      <c r="BG2422" s="14">
        <v>114.80800000000001</v>
      </c>
      <c r="BH2422" s="14">
        <v>107.476</v>
      </c>
      <c r="BI2422" s="14">
        <v>94.165000000000006</v>
      </c>
      <c r="BJ2422" s="14">
        <v>52.737000000000002</v>
      </c>
      <c r="BK2422" s="14">
        <v>37.332000000000001</v>
      </c>
      <c r="BL2422" s="14">
        <v>9.4320000000000004</v>
      </c>
      <c r="BM2422" s="14">
        <v>10.641999999999999</v>
      </c>
      <c r="BN2422" s="14">
        <v>9.6430000000000007</v>
      </c>
      <c r="BO2422" s="14">
        <v>26.016999999999999</v>
      </c>
      <c r="BP2422" s="14">
        <v>67.465000000000003</v>
      </c>
      <c r="BQ2422" s="14">
        <v>116.262</v>
      </c>
      <c r="BR2422" s="14">
        <v>147.79599999999999</v>
      </c>
      <c r="BS2422" s="14">
        <v>150.81</v>
      </c>
      <c r="BT2422" s="14">
        <v>140.78200000000001</v>
      </c>
      <c r="BU2422" s="14">
        <v>116.20399999999999</v>
      </c>
      <c r="BV2422" s="14">
        <v>75.820999999999998</v>
      </c>
      <c r="BW2422" s="14">
        <v>35.386000000000003</v>
      </c>
      <c r="BX2422" s="14">
        <v>13.098000000000001</v>
      </c>
      <c r="BY2422" s="121">
        <v>7.08</v>
      </c>
      <c r="BZ2422" s="122" t="str">
        <f t="shared" si="223"/>
        <v>Middleton Island AP</v>
      </c>
      <c r="CA2422" s="14">
        <f t="shared" si="224"/>
        <v>59.433</v>
      </c>
      <c r="CB2422" s="14">
        <f t="shared" si="225"/>
        <v>-146.333</v>
      </c>
      <c r="CC2422" s="14">
        <f t="shared" si="226"/>
        <v>1.1475954377994706</v>
      </c>
      <c r="CD2422" s="14">
        <f t="shared" si="227"/>
        <v>7306.4039293768446</v>
      </c>
      <c r="CE2422" s="102"/>
    </row>
    <row r="2423" spans="1:83" x14ac:dyDescent="0.25">
      <c r="A2423" s="14">
        <f t="shared" si="222"/>
        <v>5342.0803916783261</v>
      </c>
      <c r="B2423" s="14" t="s">
        <v>2707</v>
      </c>
      <c r="C2423" s="14">
        <v>59.5</v>
      </c>
      <c r="D2423" s="14">
        <v>91.016999999999996</v>
      </c>
      <c r="E2423" s="14">
        <v>67</v>
      </c>
      <c r="F2423" s="14">
        <v>-22.315999999999999</v>
      </c>
      <c r="G2423" s="14">
        <v>-16.138999999999999</v>
      </c>
      <c r="H2423" s="14">
        <v>-9.56</v>
      </c>
      <c r="I2423" s="14">
        <v>-1.32</v>
      </c>
      <c r="J2423" s="14">
        <v>6.0259999999999998</v>
      </c>
      <c r="K2423" s="14">
        <v>14.097</v>
      </c>
      <c r="L2423" s="14">
        <v>18.629000000000001</v>
      </c>
      <c r="M2423" s="14">
        <v>14.88</v>
      </c>
      <c r="N2423" s="14">
        <v>7.2290000000000001</v>
      </c>
      <c r="O2423" s="14">
        <v>-0.28399999999999997</v>
      </c>
      <c r="P2423" s="14">
        <v>-13.667</v>
      </c>
      <c r="Q2423" s="14">
        <v>-16.940000000000001</v>
      </c>
      <c r="R2423" s="14">
        <v>5.1230000000000002</v>
      </c>
      <c r="S2423" s="14">
        <v>12.840999999999999</v>
      </c>
      <c r="T2423" s="14">
        <v>30.097999999999999</v>
      </c>
      <c r="U2423" s="14">
        <v>45.92</v>
      </c>
      <c r="V2423" s="14">
        <v>66.03</v>
      </c>
      <c r="W2423" s="14">
        <v>75.356999999999999</v>
      </c>
      <c r="X2423" s="14">
        <v>71.037999999999997</v>
      </c>
      <c r="Y2423" s="14">
        <v>53.728000000000002</v>
      </c>
      <c r="Z2423" s="14">
        <v>34.795999999999999</v>
      </c>
      <c r="AA2423" s="14">
        <v>18.015999999999998</v>
      </c>
      <c r="AB2423" s="14">
        <v>6.7320000000000002</v>
      </c>
      <c r="AC2423" s="14">
        <v>2.9929999999999999</v>
      </c>
      <c r="AD2423" s="14">
        <v>5.8609999999999998</v>
      </c>
      <c r="AE2423" s="14">
        <v>17.27</v>
      </c>
      <c r="AF2423" s="14">
        <v>43.591999999999999</v>
      </c>
      <c r="AG2423" s="14">
        <v>70.192999999999998</v>
      </c>
      <c r="AH2423" s="14">
        <v>97.343999999999994</v>
      </c>
      <c r="AI2423" s="14">
        <v>106.005</v>
      </c>
      <c r="AJ2423" s="14">
        <v>100.373</v>
      </c>
      <c r="AK2423" s="14">
        <v>69.45</v>
      </c>
      <c r="AL2423" s="14">
        <v>42.542999999999999</v>
      </c>
      <c r="AM2423" s="14">
        <v>22.068000000000001</v>
      </c>
      <c r="AN2423" s="14">
        <v>7.78</v>
      </c>
      <c r="AO2423" s="14">
        <v>3.125</v>
      </c>
      <c r="AP2423" s="14">
        <v>15.815</v>
      </c>
      <c r="AQ2423" s="14">
        <v>45.627000000000002</v>
      </c>
      <c r="AR2423" s="14">
        <v>92.528000000000006</v>
      </c>
      <c r="AS2423" s="14">
        <v>109.871</v>
      </c>
      <c r="AT2423" s="14">
        <v>127.008</v>
      </c>
      <c r="AU2423" s="14">
        <v>129.233</v>
      </c>
      <c r="AV2423" s="14">
        <v>127.611</v>
      </c>
      <c r="AW2423" s="14">
        <v>106.124</v>
      </c>
      <c r="AX2423" s="14">
        <v>76.537000000000006</v>
      </c>
      <c r="AY2423" s="14">
        <v>44.594000000000001</v>
      </c>
      <c r="AZ2423" s="14">
        <v>17.510000000000002</v>
      </c>
      <c r="BA2423" s="14">
        <v>5.9130000000000003</v>
      </c>
      <c r="BB2423" s="14">
        <v>7.2060000000000004</v>
      </c>
      <c r="BC2423" s="14">
        <v>21.504000000000001</v>
      </c>
      <c r="BD2423" s="14">
        <v>57.35</v>
      </c>
      <c r="BE2423" s="14">
        <v>85.734999999999999</v>
      </c>
      <c r="BF2423" s="14">
        <v>114.843</v>
      </c>
      <c r="BG2423" s="14">
        <v>131.90299999999999</v>
      </c>
      <c r="BH2423" s="14">
        <v>118.203</v>
      </c>
      <c r="BI2423" s="14">
        <v>93.611999999999995</v>
      </c>
      <c r="BJ2423" s="14">
        <v>57.911999999999999</v>
      </c>
      <c r="BK2423" s="14">
        <v>26.382000000000001</v>
      </c>
      <c r="BL2423" s="14">
        <v>8.9580000000000002</v>
      </c>
      <c r="BM2423" s="14">
        <v>3.504</v>
      </c>
      <c r="BN2423" s="14">
        <v>9.31</v>
      </c>
      <c r="BO2423" s="14">
        <v>27.271999999999998</v>
      </c>
      <c r="BP2423" s="14">
        <v>73.069999999999993</v>
      </c>
      <c r="BQ2423" s="14">
        <v>120.256</v>
      </c>
      <c r="BR2423" s="14">
        <v>174.08199999999999</v>
      </c>
      <c r="BS2423" s="14">
        <v>197.68899999999999</v>
      </c>
      <c r="BT2423" s="14">
        <v>184.81800000000001</v>
      </c>
      <c r="BU2423" s="14">
        <v>131.024</v>
      </c>
      <c r="BV2423" s="14">
        <v>76.751999999999995</v>
      </c>
      <c r="BW2423" s="14">
        <v>35.529000000000003</v>
      </c>
      <c r="BX2423" s="14">
        <v>12.217000000000001</v>
      </c>
      <c r="BY2423" s="121">
        <v>5.1100000000000003</v>
      </c>
      <c r="BZ2423" s="122" t="str">
        <f t="shared" si="223"/>
        <v>Nazimovo</v>
      </c>
      <c r="CA2423" s="14">
        <f t="shared" si="224"/>
        <v>59.5</v>
      </c>
      <c r="CB2423" s="14">
        <f t="shared" si="225"/>
        <v>91.016999999999996</v>
      </c>
      <c r="CC2423" s="14">
        <f t="shared" si="226"/>
        <v>0.83906490047709759</v>
      </c>
      <c r="CD2423" s="14">
        <f t="shared" si="227"/>
        <v>5342.0803916783261</v>
      </c>
      <c r="CE2423" s="102"/>
    </row>
    <row r="2424" spans="1:83" x14ac:dyDescent="0.25">
      <c r="A2424" s="14">
        <f t="shared" si="222"/>
        <v>7270.4493103734249</v>
      </c>
      <c r="B2424" s="14" t="s">
        <v>2708</v>
      </c>
      <c r="C2424" s="14">
        <v>59.5</v>
      </c>
      <c r="D2424" s="14">
        <v>144.80000000000001</v>
      </c>
      <c r="E2424" s="14">
        <v>56</v>
      </c>
      <c r="F2424" s="14">
        <v>-17.765999999999998</v>
      </c>
      <c r="G2424" s="14">
        <v>-14.951000000000001</v>
      </c>
      <c r="H2424" s="14">
        <v>-11.891</v>
      </c>
      <c r="I2424" s="14">
        <v>-5.6779999999999999</v>
      </c>
      <c r="J2424" s="14">
        <v>0.75900000000000001</v>
      </c>
      <c r="K2424" s="14">
        <v>4.8230000000000004</v>
      </c>
      <c r="L2424" s="14">
        <v>12.022</v>
      </c>
      <c r="M2424" s="14">
        <v>12.805999999999999</v>
      </c>
      <c r="N2424" s="14">
        <v>7.9969999999999999</v>
      </c>
      <c r="O2424" s="14">
        <v>-1.379</v>
      </c>
      <c r="P2424" s="14">
        <v>-12.561999999999999</v>
      </c>
      <c r="Q2424" s="14">
        <v>-14.278</v>
      </c>
      <c r="R2424" s="14">
        <v>5.992</v>
      </c>
      <c r="S2424" s="14">
        <v>13.429</v>
      </c>
      <c r="T2424" s="14">
        <v>30.396999999999998</v>
      </c>
      <c r="U2424" s="14">
        <v>47.622999999999998</v>
      </c>
      <c r="V2424" s="14">
        <v>62.036999999999999</v>
      </c>
      <c r="W2424" s="14">
        <v>63.348999999999997</v>
      </c>
      <c r="X2424" s="14">
        <v>63.795000000000002</v>
      </c>
      <c r="Y2424" s="14">
        <v>48.564999999999998</v>
      </c>
      <c r="Z2424" s="14">
        <v>35.383000000000003</v>
      </c>
      <c r="AA2424" s="14">
        <v>20.971</v>
      </c>
      <c r="AB2424" s="14">
        <v>8.3919999999999995</v>
      </c>
      <c r="AC2424" s="14">
        <v>3.7570000000000001</v>
      </c>
      <c r="AD2424" s="14">
        <v>8.1</v>
      </c>
      <c r="AE2424" s="14">
        <v>19.684000000000001</v>
      </c>
      <c r="AF2424" s="14">
        <v>53.042999999999999</v>
      </c>
      <c r="AG2424" s="14">
        <v>69.314999999999998</v>
      </c>
      <c r="AH2424" s="14">
        <v>81.629000000000005</v>
      </c>
      <c r="AI2424" s="14">
        <v>74.256</v>
      </c>
      <c r="AJ2424" s="14">
        <v>70.033000000000001</v>
      </c>
      <c r="AK2424" s="14">
        <v>60.762</v>
      </c>
      <c r="AL2424" s="14">
        <v>48.585999999999999</v>
      </c>
      <c r="AM2424" s="14">
        <v>27.763000000000002</v>
      </c>
      <c r="AN2424" s="14">
        <v>11.359</v>
      </c>
      <c r="AO2424" s="14">
        <v>4.3330000000000002</v>
      </c>
      <c r="AP2424" s="14">
        <v>34.573999999999998</v>
      </c>
      <c r="AQ2424" s="14">
        <v>65.228999999999999</v>
      </c>
      <c r="AR2424" s="14">
        <v>113.361</v>
      </c>
      <c r="AS2424" s="14">
        <v>93.069000000000003</v>
      </c>
      <c r="AT2424" s="14">
        <v>85.185000000000002</v>
      </c>
      <c r="AU2424" s="14">
        <v>75.245000000000005</v>
      </c>
      <c r="AV2424" s="14">
        <v>81.134</v>
      </c>
      <c r="AW2424" s="14">
        <v>69.162000000000006</v>
      </c>
      <c r="AX2424" s="14">
        <v>79.013000000000005</v>
      </c>
      <c r="AY2424" s="14">
        <v>72.606999999999999</v>
      </c>
      <c r="AZ2424" s="14">
        <v>41.195</v>
      </c>
      <c r="BA2424" s="14">
        <v>16.530999999999999</v>
      </c>
      <c r="BB2424" s="14">
        <v>11.826000000000001</v>
      </c>
      <c r="BC2424" s="14">
        <v>28.72</v>
      </c>
      <c r="BD2424" s="14">
        <v>62.976999999999997</v>
      </c>
      <c r="BE2424" s="14">
        <v>71.521000000000001</v>
      </c>
      <c r="BF2424" s="14">
        <v>74.444000000000003</v>
      </c>
      <c r="BG2424" s="14">
        <v>70.869</v>
      </c>
      <c r="BH2424" s="14">
        <v>81.531000000000006</v>
      </c>
      <c r="BI2424" s="14">
        <v>56.91</v>
      </c>
      <c r="BJ2424" s="14">
        <v>50.668999999999997</v>
      </c>
      <c r="BK2424" s="14">
        <v>37.405999999999999</v>
      </c>
      <c r="BL2424" s="14">
        <v>15.4</v>
      </c>
      <c r="BM2424" s="14">
        <v>5.8209999999999997</v>
      </c>
      <c r="BN2424" s="14">
        <v>12.468999999999999</v>
      </c>
      <c r="BO2424" s="14">
        <v>31.437999999999999</v>
      </c>
      <c r="BP2424" s="14">
        <v>82.564999999999998</v>
      </c>
      <c r="BQ2424" s="14">
        <v>108.202</v>
      </c>
      <c r="BR2424" s="14">
        <v>126.727</v>
      </c>
      <c r="BS2424" s="14">
        <v>119.398</v>
      </c>
      <c r="BT2424" s="14">
        <v>124.482</v>
      </c>
      <c r="BU2424" s="14">
        <v>95.117000000000004</v>
      </c>
      <c r="BV2424" s="14">
        <v>76.456999999999994</v>
      </c>
      <c r="BW2424" s="14">
        <v>46.039000000000001</v>
      </c>
      <c r="BX2424" s="14">
        <v>17.54</v>
      </c>
      <c r="BY2424" s="121">
        <v>6.8780000000000001</v>
      </c>
      <c r="BZ2424" s="122" t="str">
        <f t="shared" si="223"/>
        <v>Inya</v>
      </c>
      <c r="CA2424" s="14">
        <f t="shared" si="224"/>
        <v>59.5</v>
      </c>
      <c r="CB2424" s="14">
        <f t="shared" si="225"/>
        <v>144.80000000000001</v>
      </c>
      <c r="CC2424" s="14">
        <f t="shared" si="226"/>
        <v>1.1419481512362075</v>
      </c>
      <c r="CD2424" s="14">
        <f t="shared" si="227"/>
        <v>7270.4493103734249</v>
      </c>
      <c r="CE2424" s="102"/>
    </row>
    <row r="2425" spans="1:83" x14ac:dyDescent="0.25">
      <c r="A2425" s="14">
        <f t="shared" si="222"/>
        <v>7142.1342944840371</v>
      </c>
      <c r="B2425" s="14" t="s">
        <v>2709</v>
      </c>
      <c r="C2425" s="14">
        <v>59.517000000000003</v>
      </c>
      <c r="D2425" s="14">
        <v>-139.667</v>
      </c>
      <c r="E2425" s="14">
        <v>13.1</v>
      </c>
      <c r="F2425" s="14">
        <v>-2.91</v>
      </c>
      <c r="G2425" s="14">
        <v>-1.8149999999999999</v>
      </c>
      <c r="H2425" s="14">
        <v>0.64200000000000002</v>
      </c>
      <c r="I2425" s="14">
        <v>3.181</v>
      </c>
      <c r="J2425" s="14">
        <v>6.8460000000000001</v>
      </c>
      <c r="K2425" s="14">
        <v>10.8</v>
      </c>
      <c r="L2425" s="14">
        <v>12.478999999999999</v>
      </c>
      <c r="M2425" s="14">
        <v>12.596</v>
      </c>
      <c r="N2425" s="14">
        <v>9.4320000000000004</v>
      </c>
      <c r="O2425" s="14">
        <v>4.9320000000000004</v>
      </c>
      <c r="P2425" s="14">
        <v>0.19500000000000001</v>
      </c>
      <c r="Q2425" s="14">
        <v>-0.62</v>
      </c>
      <c r="R2425" s="14">
        <v>3.8660000000000001</v>
      </c>
      <c r="S2425" s="14">
        <v>8.7810000000000006</v>
      </c>
      <c r="T2425" s="14">
        <v>23.657</v>
      </c>
      <c r="U2425" s="14">
        <v>38.292999999999999</v>
      </c>
      <c r="V2425" s="14">
        <v>62.587000000000003</v>
      </c>
      <c r="W2425" s="14">
        <v>65.042000000000002</v>
      </c>
      <c r="X2425" s="14">
        <v>59.624000000000002</v>
      </c>
      <c r="Y2425" s="14">
        <v>41.881999999999998</v>
      </c>
      <c r="Z2425" s="14">
        <v>25.963999999999999</v>
      </c>
      <c r="AA2425" s="14">
        <v>13.98</v>
      </c>
      <c r="AB2425" s="14">
        <v>5.5129999999999999</v>
      </c>
      <c r="AC2425" s="14">
        <v>2.19</v>
      </c>
      <c r="AD2425" s="14">
        <v>4.4359999999999999</v>
      </c>
      <c r="AE2425" s="14">
        <v>11.252000000000001</v>
      </c>
      <c r="AF2425" s="14">
        <v>33.75</v>
      </c>
      <c r="AG2425" s="14">
        <v>54.642000000000003</v>
      </c>
      <c r="AH2425" s="14">
        <v>58.768000000000001</v>
      </c>
      <c r="AI2425" s="14">
        <v>59.933</v>
      </c>
      <c r="AJ2425" s="14">
        <v>52.180999999999997</v>
      </c>
      <c r="AK2425" s="14">
        <v>48.241999999999997</v>
      </c>
      <c r="AL2425" s="14">
        <v>30.363</v>
      </c>
      <c r="AM2425" s="14">
        <v>16.613</v>
      </c>
      <c r="AN2425" s="14">
        <v>6.2679999999999998</v>
      </c>
      <c r="AO2425" s="14">
        <v>2.3660000000000001</v>
      </c>
      <c r="AP2425" s="14">
        <v>10.151999999999999</v>
      </c>
      <c r="AQ2425" s="14">
        <v>25.984000000000002</v>
      </c>
      <c r="AR2425" s="14">
        <v>67.103999999999999</v>
      </c>
      <c r="AS2425" s="14">
        <v>78.203000000000003</v>
      </c>
      <c r="AT2425" s="14">
        <v>77.634</v>
      </c>
      <c r="AU2425" s="14">
        <v>74.561999999999998</v>
      </c>
      <c r="AV2425" s="14">
        <v>59.884999999999998</v>
      </c>
      <c r="AW2425" s="14">
        <v>62.414999999999999</v>
      </c>
      <c r="AX2425" s="14">
        <v>42.564999999999998</v>
      </c>
      <c r="AY2425" s="14">
        <v>28.029</v>
      </c>
      <c r="AZ2425" s="14">
        <v>15.95</v>
      </c>
      <c r="BA2425" s="14">
        <v>5.282</v>
      </c>
      <c r="BB2425" s="14">
        <v>5.0229999999999997</v>
      </c>
      <c r="BC2425" s="14">
        <v>12.893000000000001</v>
      </c>
      <c r="BD2425" s="14">
        <v>40.219000000000001</v>
      </c>
      <c r="BE2425" s="14">
        <v>62.9</v>
      </c>
      <c r="BF2425" s="14">
        <v>107.619</v>
      </c>
      <c r="BG2425" s="14">
        <v>100.446</v>
      </c>
      <c r="BH2425" s="14">
        <v>85.543999999999997</v>
      </c>
      <c r="BI2425" s="14">
        <v>60.698</v>
      </c>
      <c r="BJ2425" s="14">
        <v>32.484000000000002</v>
      </c>
      <c r="BK2425" s="14">
        <v>17.754999999999999</v>
      </c>
      <c r="BL2425" s="14">
        <v>7.77</v>
      </c>
      <c r="BM2425" s="14">
        <v>2.7080000000000002</v>
      </c>
      <c r="BN2425" s="14">
        <v>6.9119999999999999</v>
      </c>
      <c r="BO2425" s="14">
        <v>18.062999999999999</v>
      </c>
      <c r="BP2425" s="14">
        <v>56.421999999999997</v>
      </c>
      <c r="BQ2425" s="14">
        <v>92.853999999999999</v>
      </c>
      <c r="BR2425" s="14">
        <v>117.306</v>
      </c>
      <c r="BS2425" s="14">
        <v>120.083</v>
      </c>
      <c r="BT2425" s="14">
        <v>98.290999999999997</v>
      </c>
      <c r="BU2425" s="14">
        <v>86.701999999999998</v>
      </c>
      <c r="BV2425" s="14">
        <v>50.344000000000001</v>
      </c>
      <c r="BW2425" s="14">
        <v>26.452999999999999</v>
      </c>
      <c r="BX2425" s="14">
        <v>10.201000000000001</v>
      </c>
      <c r="BY2425" s="121">
        <v>3.7989999999999999</v>
      </c>
      <c r="BZ2425" s="122" t="str">
        <f t="shared" si="223"/>
        <v>Yakutat AP</v>
      </c>
      <c r="CA2425" s="14">
        <f t="shared" si="224"/>
        <v>59.517000000000003</v>
      </c>
      <c r="CB2425" s="14">
        <f t="shared" si="225"/>
        <v>-139.667</v>
      </c>
      <c r="CC2425" s="14">
        <f t="shared" si="226"/>
        <v>1.1217940879980985</v>
      </c>
      <c r="CD2425" s="14">
        <f t="shared" si="227"/>
        <v>7142.1342944840371</v>
      </c>
      <c r="CE2425" s="102"/>
    </row>
    <row r="2426" spans="1:83" x14ac:dyDescent="0.25">
      <c r="A2426" s="14">
        <f t="shared" si="222"/>
        <v>897.75937274876378</v>
      </c>
      <c r="B2426" s="14" t="s">
        <v>2710</v>
      </c>
      <c r="C2426" s="14">
        <v>59.533000000000001</v>
      </c>
      <c r="D2426" s="14">
        <v>-1.633</v>
      </c>
      <c r="E2426" s="14">
        <v>57</v>
      </c>
      <c r="F2426" s="14">
        <v>5.1970000000000001</v>
      </c>
      <c r="G2426" s="14">
        <v>5.1180000000000003</v>
      </c>
      <c r="H2426" s="14">
        <v>5.532</v>
      </c>
      <c r="I2426" s="14">
        <v>5.9939999999999998</v>
      </c>
      <c r="J2426" s="14">
        <v>7.99</v>
      </c>
      <c r="K2426" s="14">
        <v>10.154999999999999</v>
      </c>
      <c r="L2426" s="14">
        <v>11.794</v>
      </c>
      <c r="M2426" s="14">
        <v>12.1</v>
      </c>
      <c r="N2426" s="14">
        <v>11.021000000000001</v>
      </c>
      <c r="O2426" s="14">
        <v>9.8059999999999992</v>
      </c>
      <c r="P2426" s="14">
        <v>7.39</v>
      </c>
      <c r="Q2426" s="14">
        <v>6.06</v>
      </c>
      <c r="R2426" s="14">
        <v>4.4029999999999996</v>
      </c>
      <c r="S2426" s="14">
        <v>11.015000000000001</v>
      </c>
      <c r="T2426" s="14">
        <v>26.893999999999998</v>
      </c>
      <c r="U2426" s="14">
        <v>43.076999999999998</v>
      </c>
      <c r="V2426" s="14">
        <v>63.787999999999997</v>
      </c>
      <c r="W2426" s="14">
        <v>64.954999999999998</v>
      </c>
      <c r="X2426" s="14">
        <v>61.475000000000001</v>
      </c>
      <c r="Y2426" s="14">
        <v>49.295000000000002</v>
      </c>
      <c r="Z2426" s="14">
        <v>32.414999999999999</v>
      </c>
      <c r="AA2426" s="14">
        <v>17.041</v>
      </c>
      <c r="AB2426" s="14">
        <v>6.1840000000000002</v>
      </c>
      <c r="AC2426" s="14">
        <v>2.63</v>
      </c>
      <c r="AD2426" s="14">
        <v>4.7510000000000003</v>
      </c>
      <c r="AE2426" s="14">
        <v>13.074</v>
      </c>
      <c r="AF2426" s="14">
        <v>33.601999999999997</v>
      </c>
      <c r="AG2426" s="14">
        <v>54.384999999999998</v>
      </c>
      <c r="AH2426" s="14">
        <v>77.831000000000003</v>
      </c>
      <c r="AI2426" s="14">
        <v>71.783000000000001</v>
      </c>
      <c r="AJ2426" s="14">
        <v>71.534000000000006</v>
      </c>
      <c r="AK2426" s="14">
        <v>58.585999999999999</v>
      </c>
      <c r="AL2426" s="14">
        <v>40.820999999999998</v>
      </c>
      <c r="AM2426" s="14">
        <v>19.757000000000001</v>
      </c>
      <c r="AN2426" s="14">
        <v>6.5970000000000004</v>
      </c>
      <c r="AO2426" s="14">
        <v>2.7589999999999999</v>
      </c>
      <c r="AP2426" s="14">
        <v>10.097</v>
      </c>
      <c r="AQ2426" s="14">
        <v>25.367999999999999</v>
      </c>
      <c r="AR2426" s="14">
        <v>58.341999999999999</v>
      </c>
      <c r="AS2426" s="14">
        <v>75.521000000000001</v>
      </c>
      <c r="AT2426" s="14">
        <v>91.561000000000007</v>
      </c>
      <c r="AU2426" s="14">
        <v>81.281999999999996</v>
      </c>
      <c r="AV2426" s="14">
        <v>82.230999999999995</v>
      </c>
      <c r="AW2426" s="14">
        <v>73.117999999999995</v>
      </c>
      <c r="AX2426" s="14">
        <v>63.768999999999998</v>
      </c>
      <c r="AY2426" s="14">
        <v>31.721</v>
      </c>
      <c r="AZ2426" s="14">
        <v>10.712999999999999</v>
      </c>
      <c r="BA2426" s="14">
        <v>5.649</v>
      </c>
      <c r="BB2426" s="14">
        <v>5.5049999999999999</v>
      </c>
      <c r="BC2426" s="14">
        <v>14.976000000000001</v>
      </c>
      <c r="BD2426" s="14">
        <v>42.335999999999999</v>
      </c>
      <c r="BE2426" s="14">
        <v>60.197000000000003</v>
      </c>
      <c r="BF2426" s="14">
        <v>87.923000000000002</v>
      </c>
      <c r="BG2426" s="14">
        <v>81.188000000000002</v>
      </c>
      <c r="BH2426" s="14">
        <v>79.436000000000007</v>
      </c>
      <c r="BI2426" s="14">
        <v>65.816999999999993</v>
      </c>
      <c r="BJ2426" s="14">
        <v>45.542000000000002</v>
      </c>
      <c r="BK2426" s="14">
        <v>21.091999999999999</v>
      </c>
      <c r="BL2426" s="14">
        <v>6.8929999999999998</v>
      </c>
      <c r="BM2426" s="14">
        <v>3.077</v>
      </c>
      <c r="BN2426" s="14">
        <v>7.774</v>
      </c>
      <c r="BO2426" s="14">
        <v>20.933</v>
      </c>
      <c r="BP2426" s="14">
        <v>56.183</v>
      </c>
      <c r="BQ2426" s="14">
        <v>93.296000000000006</v>
      </c>
      <c r="BR2426" s="14">
        <v>134.67099999999999</v>
      </c>
      <c r="BS2426" s="14">
        <v>127.07299999999999</v>
      </c>
      <c r="BT2426" s="14">
        <v>125.57599999999999</v>
      </c>
      <c r="BU2426" s="14">
        <v>100.21599999999999</v>
      </c>
      <c r="BV2426" s="14">
        <v>68.911000000000001</v>
      </c>
      <c r="BW2426" s="14">
        <v>31.66</v>
      </c>
      <c r="BX2426" s="14">
        <v>10.675000000000001</v>
      </c>
      <c r="BY2426" s="121">
        <v>4.5369999999999999</v>
      </c>
      <c r="BZ2426" s="122" t="str">
        <f t="shared" si="223"/>
        <v>Fair Isle AP</v>
      </c>
      <c r="CA2426" s="14">
        <f t="shared" si="224"/>
        <v>59.533000000000001</v>
      </c>
      <c r="CB2426" s="14">
        <f t="shared" si="225"/>
        <v>-1.633</v>
      </c>
      <c r="CC2426" s="14">
        <f t="shared" si="226"/>
        <v>0.14100843183139833</v>
      </c>
      <c r="CD2426" s="14">
        <f t="shared" si="227"/>
        <v>897.75937274876378</v>
      </c>
      <c r="CE2426" s="102"/>
    </row>
    <row r="2427" spans="1:83" x14ac:dyDescent="0.25">
      <c r="A2427" s="14">
        <f t="shared" si="222"/>
        <v>4306.5401874467498</v>
      </c>
      <c r="B2427" s="14" t="s">
        <v>2711</v>
      </c>
      <c r="C2427" s="14">
        <v>59.533000000000001</v>
      </c>
      <c r="D2427" s="14">
        <v>70.417000000000002</v>
      </c>
      <c r="E2427" s="14">
        <v>50</v>
      </c>
      <c r="F2427" s="14">
        <v>-19.495999999999999</v>
      </c>
      <c r="G2427" s="14">
        <v>-16.648</v>
      </c>
      <c r="H2427" s="14">
        <v>-10.226000000000001</v>
      </c>
      <c r="I2427" s="14">
        <v>0.46500000000000002</v>
      </c>
      <c r="J2427" s="14">
        <v>7.36</v>
      </c>
      <c r="K2427" s="14">
        <v>13.657</v>
      </c>
      <c r="L2427" s="14">
        <v>17.068000000000001</v>
      </c>
      <c r="M2427" s="14">
        <v>13.436999999999999</v>
      </c>
      <c r="N2427" s="14">
        <v>8.7870000000000008</v>
      </c>
      <c r="O2427" s="14">
        <v>0.105</v>
      </c>
      <c r="P2427" s="14">
        <v>-10.238</v>
      </c>
      <c r="Q2427" s="14">
        <v>-15.862</v>
      </c>
      <c r="R2427" s="14">
        <v>5.452</v>
      </c>
      <c r="S2427" s="14">
        <v>13.724</v>
      </c>
      <c r="T2427" s="14">
        <v>29.896000000000001</v>
      </c>
      <c r="U2427" s="14">
        <v>45.155000000000001</v>
      </c>
      <c r="V2427" s="14">
        <v>64.510000000000005</v>
      </c>
      <c r="W2427" s="14">
        <v>74.963999999999999</v>
      </c>
      <c r="X2427" s="14">
        <v>71.177000000000007</v>
      </c>
      <c r="Y2427" s="14">
        <v>54.116</v>
      </c>
      <c r="Z2427" s="14">
        <v>34.640999999999998</v>
      </c>
      <c r="AA2427" s="14">
        <v>17.992000000000001</v>
      </c>
      <c r="AB2427" s="14">
        <v>7.77</v>
      </c>
      <c r="AC2427" s="14">
        <v>3.27</v>
      </c>
      <c r="AD2427" s="14">
        <v>6.9560000000000004</v>
      </c>
      <c r="AE2427" s="14">
        <v>19.032</v>
      </c>
      <c r="AF2427" s="14">
        <v>49.728000000000002</v>
      </c>
      <c r="AG2427" s="14">
        <v>72.664000000000001</v>
      </c>
      <c r="AH2427" s="14">
        <v>96.158000000000001</v>
      </c>
      <c r="AI2427" s="14">
        <v>104.31399999999999</v>
      </c>
      <c r="AJ2427" s="14">
        <v>98.244</v>
      </c>
      <c r="AK2427" s="14">
        <v>69.747</v>
      </c>
      <c r="AL2427" s="14">
        <v>47.831000000000003</v>
      </c>
      <c r="AM2427" s="14">
        <v>21.989000000000001</v>
      </c>
      <c r="AN2427" s="14">
        <v>9.016</v>
      </c>
      <c r="AO2427" s="14">
        <v>3.5840000000000001</v>
      </c>
      <c r="AP2427" s="14">
        <v>23.670999999999999</v>
      </c>
      <c r="AQ2427" s="14">
        <v>54.761000000000003</v>
      </c>
      <c r="AR2427" s="14">
        <v>107.56399999999999</v>
      </c>
      <c r="AS2427" s="14">
        <v>117.517</v>
      </c>
      <c r="AT2427" s="14">
        <v>122.81100000000001</v>
      </c>
      <c r="AU2427" s="14">
        <v>124.384</v>
      </c>
      <c r="AV2427" s="14">
        <v>125.59</v>
      </c>
      <c r="AW2427" s="14">
        <v>105.26600000000001</v>
      </c>
      <c r="AX2427" s="14">
        <v>88.626999999999995</v>
      </c>
      <c r="AY2427" s="14">
        <v>44.99</v>
      </c>
      <c r="AZ2427" s="14">
        <v>24.408000000000001</v>
      </c>
      <c r="BA2427" s="14">
        <v>9.7799999999999994</v>
      </c>
      <c r="BB2427" s="14">
        <v>9.1780000000000008</v>
      </c>
      <c r="BC2427" s="14">
        <v>27.157</v>
      </c>
      <c r="BD2427" s="14">
        <v>63.606000000000002</v>
      </c>
      <c r="BE2427" s="14">
        <v>86.846000000000004</v>
      </c>
      <c r="BF2427" s="14">
        <v>115.337</v>
      </c>
      <c r="BG2427" s="14">
        <v>126.431</v>
      </c>
      <c r="BH2427" s="14">
        <v>117.45</v>
      </c>
      <c r="BI2427" s="14">
        <v>93.358000000000004</v>
      </c>
      <c r="BJ2427" s="14">
        <v>62.512</v>
      </c>
      <c r="BK2427" s="14">
        <v>28.321999999999999</v>
      </c>
      <c r="BL2427" s="14">
        <v>11.538</v>
      </c>
      <c r="BM2427" s="14">
        <v>4.367</v>
      </c>
      <c r="BN2427" s="14">
        <v>10.821</v>
      </c>
      <c r="BO2427" s="14">
        <v>30.257000000000001</v>
      </c>
      <c r="BP2427" s="14">
        <v>79.414000000000001</v>
      </c>
      <c r="BQ2427" s="14">
        <v>125.901</v>
      </c>
      <c r="BR2427" s="14">
        <v>170.727</v>
      </c>
      <c r="BS2427" s="14">
        <v>190.321</v>
      </c>
      <c r="BT2427" s="14">
        <v>181.988</v>
      </c>
      <c r="BU2427" s="14">
        <v>131.499</v>
      </c>
      <c r="BV2427" s="14">
        <v>81.766999999999996</v>
      </c>
      <c r="BW2427" s="14">
        <v>36.564</v>
      </c>
      <c r="BX2427" s="14">
        <v>14.664</v>
      </c>
      <c r="BY2427" s="121">
        <v>5.7309999999999999</v>
      </c>
      <c r="BZ2427" s="122" t="str">
        <f t="shared" si="223"/>
        <v>Lumkoy</v>
      </c>
      <c r="CA2427" s="14">
        <f t="shared" si="224"/>
        <v>59.533000000000001</v>
      </c>
      <c r="CB2427" s="14">
        <f t="shared" si="225"/>
        <v>70.417000000000002</v>
      </c>
      <c r="CC2427" s="14">
        <f t="shared" si="226"/>
        <v>0.67641563751259492</v>
      </c>
      <c r="CD2427" s="14">
        <f t="shared" si="227"/>
        <v>4306.5401874467498</v>
      </c>
      <c r="CE2427" s="102"/>
    </row>
    <row r="2428" spans="1:83" x14ac:dyDescent="0.25">
      <c r="A2428" s="14">
        <f t="shared" si="222"/>
        <v>6097.8863751009931</v>
      </c>
      <c r="B2428" s="14" t="s">
        <v>2712</v>
      </c>
      <c r="C2428" s="14">
        <v>59.567</v>
      </c>
      <c r="D2428" s="14">
        <v>-108.483</v>
      </c>
      <c r="E2428" s="14">
        <v>320.60000000000002</v>
      </c>
      <c r="F2428" s="14">
        <v>-22.937000000000001</v>
      </c>
      <c r="G2428" s="14">
        <v>-20.379000000000001</v>
      </c>
      <c r="H2428" s="14">
        <v>-14.577</v>
      </c>
      <c r="I2428" s="14">
        <v>-2.25</v>
      </c>
      <c r="J2428" s="14">
        <v>6.968</v>
      </c>
      <c r="K2428" s="14">
        <v>14.351000000000001</v>
      </c>
      <c r="L2428" s="14">
        <v>16.036999999999999</v>
      </c>
      <c r="M2428" s="14">
        <v>14.996</v>
      </c>
      <c r="N2428" s="14">
        <v>7.0309999999999997</v>
      </c>
      <c r="O2428" s="14">
        <v>-0.36299999999999999</v>
      </c>
      <c r="P2428" s="14">
        <v>-9.4689999999999994</v>
      </c>
      <c r="Q2428" s="14">
        <v>-18.815000000000001</v>
      </c>
      <c r="R2428" s="14">
        <v>5.9710000000000001</v>
      </c>
      <c r="S2428" s="14">
        <v>13.368</v>
      </c>
      <c r="T2428" s="14">
        <v>26.347999999999999</v>
      </c>
      <c r="U2428" s="14">
        <v>47.368000000000002</v>
      </c>
      <c r="V2428" s="14">
        <v>70.153999999999996</v>
      </c>
      <c r="W2428" s="14">
        <v>82.504000000000005</v>
      </c>
      <c r="X2428" s="14">
        <v>76.394999999999996</v>
      </c>
      <c r="Y2428" s="14">
        <v>51.033999999999999</v>
      </c>
      <c r="Z2428" s="14">
        <v>28.213000000000001</v>
      </c>
      <c r="AA2428" s="14">
        <v>15.492000000000001</v>
      </c>
      <c r="AB2428" s="14">
        <v>6.0250000000000004</v>
      </c>
      <c r="AC2428" s="14">
        <v>3.2679999999999998</v>
      </c>
      <c r="AD2428" s="14">
        <v>6.843</v>
      </c>
      <c r="AE2428" s="14">
        <v>19.87</v>
      </c>
      <c r="AF2428" s="14">
        <v>47.48</v>
      </c>
      <c r="AG2428" s="14">
        <v>82.576999999999998</v>
      </c>
      <c r="AH2428" s="14">
        <v>115.69199999999999</v>
      </c>
      <c r="AI2428" s="14">
        <v>114.246</v>
      </c>
      <c r="AJ2428" s="14">
        <v>118.75</v>
      </c>
      <c r="AK2428" s="14">
        <v>93.448999999999998</v>
      </c>
      <c r="AL2428" s="14">
        <v>54.595999999999997</v>
      </c>
      <c r="AM2428" s="14">
        <v>25.588000000000001</v>
      </c>
      <c r="AN2428" s="14">
        <v>9.73</v>
      </c>
      <c r="AO2428" s="14">
        <v>3.556</v>
      </c>
      <c r="AP2428" s="14">
        <v>20.114999999999998</v>
      </c>
      <c r="AQ2428" s="14">
        <v>59.244</v>
      </c>
      <c r="AR2428" s="14">
        <v>108.845</v>
      </c>
      <c r="AS2428" s="14">
        <v>126.786</v>
      </c>
      <c r="AT2428" s="14">
        <v>126.015</v>
      </c>
      <c r="AU2428" s="14">
        <v>120.542</v>
      </c>
      <c r="AV2428" s="14">
        <v>121.254</v>
      </c>
      <c r="AW2428" s="14">
        <v>114.92700000000001</v>
      </c>
      <c r="AX2428" s="14">
        <v>94.593000000000004</v>
      </c>
      <c r="AY2428" s="14">
        <v>66.78</v>
      </c>
      <c r="AZ2428" s="14">
        <v>36.534999999999997</v>
      </c>
      <c r="BA2428" s="14">
        <v>9.86</v>
      </c>
      <c r="BB2428" s="14">
        <v>8.7100000000000009</v>
      </c>
      <c r="BC2428" s="14">
        <v>26.055</v>
      </c>
      <c r="BD2428" s="14">
        <v>73.674999999999997</v>
      </c>
      <c r="BE2428" s="14">
        <v>109.107</v>
      </c>
      <c r="BF2428" s="14">
        <v>131.98099999999999</v>
      </c>
      <c r="BG2428" s="14">
        <v>136.25899999999999</v>
      </c>
      <c r="BH2428" s="14">
        <v>126.42100000000001</v>
      </c>
      <c r="BI2428" s="14">
        <v>116.801</v>
      </c>
      <c r="BJ2428" s="14">
        <v>70.81</v>
      </c>
      <c r="BK2428" s="14">
        <v>36.555999999999997</v>
      </c>
      <c r="BL2428" s="14">
        <v>15.474</v>
      </c>
      <c r="BM2428" s="14">
        <v>4.3150000000000004</v>
      </c>
      <c r="BN2428" s="14">
        <v>11.061999999999999</v>
      </c>
      <c r="BO2428" s="14">
        <v>31.314</v>
      </c>
      <c r="BP2428" s="14">
        <v>75.760000000000005</v>
      </c>
      <c r="BQ2428" s="14">
        <v>133.065</v>
      </c>
      <c r="BR2428" s="14">
        <v>179.20699999999999</v>
      </c>
      <c r="BS2428" s="14">
        <v>190.37</v>
      </c>
      <c r="BT2428" s="14">
        <v>182.06700000000001</v>
      </c>
      <c r="BU2428" s="14">
        <v>141.10900000000001</v>
      </c>
      <c r="BV2428" s="14">
        <v>78.363</v>
      </c>
      <c r="BW2428" s="14">
        <v>37.805</v>
      </c>
      <c r="BX2428" s="14">
        <v>13.545</v>
      </c>
      <c r="BY2428" s="121">
        <v>5.7690000000000001</v>
      </c>
      <c r="BZ2428" s="122" t="str">
        <f t="shared" si="223"/>
        <v>Uranium City AP</v>
      </c>
      <c r="CA2428" s="14">
        <f t="shared" si="224"/>
        <v>59.567</v>
      </c>
      <c r="CB2428" s="14">
        <f t="shared" si="225"/>
        <v>-108.483</v>
      </c>
      <c r="CC2428" s="14">
        <f t="shared" si="226"/>
        <v>0.95777712975174845</v>
      </c>
      <c r="CD2428" s="14">
        <f t="shared" si="227"/>
        <v>6097.8863751009931</v>
      </c>
      <c r="CE2428" s="102"/>
    </row>
    <row r="2429" spans="1:83" x14ac:dyDescent="0.25">
      <c r="A2429" s="14">
        <f t="shared" si="222"/>
        <v>4454.9028057288351</v>
      </c>
      <c r="B2429" s="14" t="s">
        <v>2713</v>
      </c>
      <c r="C2429" s="14">
        <v>59.582999999999998</v>
      </c>
      <c r="D2429" s="14">
        <v>73.283000000000001</v>
      </c>
      <c r="E2429" s="14">
        <v>60.3</v>
      </c>
      <c r="F2429" s="14">
        <v>-20.61</v>
      </c>
      <c r="G2429" s="14">
        <v>-16.995000000000001</v>
      </c>
      <c r="H2429" s="14">
        <v>-8.1530000000000005</v>
      </c>
      <c r="I2429" s="14">
        <v>1.1990000000000001</v>
      </c>
      <c r="J2429" s="14">
        <v>7.3789999999999996</v>
      </c>
      <c r="K2429" s="14">
        <v>13.827999999999999</v>
      </c>
      <c r="L2429" s="14">
        <v>16.285</v>
      </c>
      <c r="M2429" s="14">
        <v>13.566000000000001</v>
      </c>
      <c r="N2429" s="14">
        <v>6.6020000000000003</v>
      </c>
      <c r="O2429" s="14">
        <v>-1.006</v>
      </c>
      <c r="P2429" s="14">
        <v>-10.76</v>
      </c>
      <c r="Q2429" s="14">
        <v>-15.442</v>
      </c>
      <c r="R2429" s="14">
        <v>5.226</v>
      </c>
      <c r="S2429" s="14">
        <v>12.471</v>
      </c>
      <c r="T2429" s="14">
        <v>28.794</v>
      </c>
      <c r="U2429" s="14">
        <v>45.878</v>
      </c>
      <c r="V2429" s="14">
        <v>66.808999999999997</v>
      </c>
      <c r="W2429" s="14">
        <v>73.445999999999998</v>
      </c>
      <c r="X2429" s="14">
        <v>71.275000000000006</v>
      </c>
      <c r="Y2429" s="14">
        <v>54.127000000000002</v>
      </c>
      <c r="Z2429" s="14">
        <v>37.698999999999998</v>
      </c>
      <c r="AA2429" s="14">
        <v>19.460999999999999</v>
      </c>
      <c r="AB2429" s="14">
        <v>6.9459999999999997</v>
      </c>
      <c r="AC2429" s="14">
        <v>3.0569999999999999</v>
      </c>
      <c r="AD2429" s="14">
        <v>5.9160000000000004</v>
      </c>
      <c r="AE2429" s="14">
        <v>16.027000000000001</v>
      </c>
      <c r="AF2429" s="14">
        <v>48.042999999999999</v>
      </c>
      <c r="AG2429" s="14">
        <v>70.825999999999993</v>
      </c>
      <c r="AH2429" s="14">
        <v>97.572000000000003</v>
      </c>
      <c r="AI2429" s="14">
        <v>99.569000000000003</v>
      </c>
      <c r="AJ2429" s="14">
        <v>101.97</v>
      </c>
      <c r="AK2429" s="14">
        <v>70.510000000000005</v>
      </c>
      <c r="AL2429" s="14">
        <v>46.872999999999998</v>
      </c>
      <c r="AM2429" s="14">
        <v>23.236999999999998</v>
      </c>
      <c r="AN2429" s="14">
        <v>7.8239999999999998</v>
      </c>
      <c r="AO2429" s="14">
        <v>3.1579999999999999</v>
      </c>
      <c r="AP2429" s="14">
        <v>15.771000000000001</v>
      </c>
      <c r="AQ2429" s="14">
        <v>46.588999999999999</v>
      </c>
      <c r="AR2429" s="14">
        <v>105.39100000000001</v>
      </c>
      <c r="AS2429" s="14">
        <v>116.90300000000001</v>
      </c>
      <c r="AT2429" s="14">
        <v>129.98699999999999</v>
      </c>
      <c r="AU2429" s="14">
        <v>128.01499999999999</v>
      </c>
      <c r="AV2429" s="14">
        <v>137.37299999999999</v>
      </c>
      <c r="AW2429" s="14">
        <v>105.90900000000001</v>
      </c>
      <c r="AX2429" s="14">
        <v>80.007000000000005</v>
      </c>
      <c r="AY2429" s="14">
        <v>52.996000000000002</v>
      </c>
      <c r="AZ2429" s="14">
        <v>18.747</v>
      </c>
      <c r="BA2429" s="14">
        <v>6.4390000000000001</v>
      </c>
      <c r="BB2429" s="14">
        <v>7.3150000000000004</v>
      </c>
      <c r="BC2429" s="14">
        <v>23.271999999999998</v>
      </c>
      <c r="BD2429" s="14">
        <v>62.116</v>
      </c>
      <c r="BE2429" s="14">
        <v>87.509</v>
      </c>
      <c r="BF2429" s="14">
        <v>122.49</v>
      </c>
      <c r="BG2429" s="14">
        <v>133.24799999999999</v>
      </c>
      <c r="BH2429" s="14">
        <v>128.11099999999999</v>
      </c>
      <c r="BI2429" s="14">
        <v>91.412000000000006</v>
      </c>
      <c r="BJ2429" s="14">
        <v>61.082000000000001</v>
      </c>
      <c r="BK2429" s="14">
        <v>31.25</v>
      </c>
      <c r="BL2429" s="14">
        <v>9.4890000000000008</v>
      </c>
      <c r="BM2429" s="14">
        <v>3.4860000000000002</v>
      </c>
      <c r="BN2429" s="14">
        <v>9.4329999999999998</v>
      </c>
      <c r="BO2429" s="14">
        <v>26.866</v>
      </c>
      <c r="BP2429" s="14">
        <v>78.31</v>
      </c>
      <c r="BQ2429" s="14">
        <v>124.995</v>
      </c>
      <c r="BR2429" s="14">
        <v>177.696</v>
      </c>
      <c r="BS2429" s="14">
        <v>194.80500000000001</v>
      </c>
      <c r="BT2429" s="14">
        <v>195.42500000000001</v>
      </c>
      <c r="BU2429" s="14">
        <v>130.358</v>
      </c>
      <c r="BV2429" s="14">
        <v>81.341999999999999</v>
      </c>
      <c r="BW2429" s="14">
        <v>40.027000000000001</v>
      </c>
      <c r="BX2429" s="14">
        <v>12.717000000000001</v>
      </c>
      <c r="BY2429" s="121">
        <v>5.2450000000000001</v>
      </c>
      <c r="BZ2429" s="122" t="str">
        <f t="shared" si="223"/>
        <v>Taurovo</v>
      </c>
      <c r="CA2429" s="14">
        <f t="shared" si="224"/>
        <v>59.582999999999998</v>
      </c>
      <c r="CB2429" s="14">
        <f t="shared" si="225"/>
        <v>73.283000000000001</v>
      </c>
      <c r="CC2429" s="14">
        <f t="shared" si="226"/>
        <v>0.69971851886520409</v>
      </c>
      <c r="CD2429" s="14">
        <f t="shared" si="227"/>
        <v>4454.9028057288351</v>
      </c>
      <c r="CE2429" s="102"/>
    </row>
    <row r="2430" spans="1:83" x14ac:dyDescent="0.25">
      <c r="A2430" s="14">
        <f t="shared" si="222"/>
        <v>7389.9400011745747</v>
      </c>
      <c r="B2430" s="14" t="s">
        <v>2714</v>
      </c>
      <c r="C2430" s="14">
        <v>59.601999999999997</v>
      </c>
      <c r="D2430" s="14">
        <v>-151.417</v>
      </c>
      <c r="E2430" s="14">
        <v>15</v>
      </c>
      <c r="F2430" s="14">
        <v>-0.86</v>
      </c>
      <c r="G2430" s="14">
        <v>-1.643</v>
      </c>
      <c r="H2430" s="14">
        <v>-0.20300000000000001</v>
      </c>
      <c r="I2430" s="14">
        <v>2.988</v>
      </c>
      <c r="J2430" s="14">
        <v>7.2149999999999999</v>
      </c>
      <c r="K2430" s="14">
        <v>9.7230000000000008</v>
      </c>
      <c r="L2430" s="14">
        <v>11.651999999999999</v>
      </c>
      <c r="M2430" s="14">
        <v>12.106</v>
      </c>
      <c r="N2430" s="14">
        <v>9.6419999999999995</v>
      </c>
      <c r="O2430" s="14">
        <v>5.9480000000000004</v>
      </c>
      <c r="P2430" s="14">
        <v>-0.51500000000000001</v>
      </c>
      <c r="Q2430" s="14">
        <v>-0.88900000000000001</v>
      </c>
      <c r="R2430" s="14">
        <v>4.9119999999999999</v>
      </c>
      <c r="S2430" s="14">
        <v>10.266999999999999</v>
      </c>
      <c r="T2430" s="14">
        <v>26.393000000000001</v>
      </c>
      <c r="U2430" s="14">
        <v>45.875</v>
      </c>
      <c r="V2430" s="14">
        <v>68.521000000000001</v>
      </c>
      <c r="W2430" s="14">
        <v>69.287999999999997</v>
      </c>
      <c r="X2430" s="14">
        <v>72.781999999999996</v>
      </c>
      <c r="Y2430" s="14">
        <v>44.923000000000002</v>
      </c>
      <c r="Z2430" s="14">
        <v>27.427</v>
      </c>
      <c r="AA2430" s="14">
        <v>14.776</v>
      </c>
      <c r="AB2430" s="14">
        <v>5.9020000000000001</v>
      </c>
      <c r="AC2430" s="14">
        <v>4.3719999999999999</v>
      </c>
      <c r="AD2430" s="14">
        <v>7.82</v>
      </c>
      <c r="AE2430" s="14">
        <v>16.77</v>
      </c>
      <c r="AF2430" s="14">
        <v>42.372999999999998</v>
      </c>
      <c r="AG2430" s="14">
        <v>76.117999999999995</v>
      </c>
      <c r="AH2430" s="14">
        <v>97.564999999999998</v>
      </c>
      <c r="AI2430" s="14">
        <v>83.414000000000001</v>
      </c>
      <c r="AJ2430" s="14">
        <v>95.234999999999999</v>
      </c>
      <c r="AK2430" s="14">
        <v>61.011000000000003</v>
      </c>
      <c r="AL2430" s="14">
        <v>41.54</v>
      </c>
      <c r="AM2430" s="14">
        <v>26.788</v>
      </c>
      <c r="AN2430" s="14">
        <v>9.5579999999999998</v>
      </c>
      <c r="AO2430" s="14">
        <v>6.1669999999999998</v>
      </c>
      <c r="AP2430" s="14">
        <v>42.481999999999999</v>
      </c>
      <c r="AQ2430" s="14">
        <v>57.277000000000001</v>
      </c>
      <c r="AR2430" s="14">
        <v>90.796000000000006</v>
      </c>
      <c r="AS2430" s="14">
        <v>122.14100000000001</v>
      </c>
      <c r="AT2430" s="14">
        <v>111.858</v>
      </c>
      <c r="AU2430" s="14">
        <v>86.528999999999996</v>
      </c>
      <c r="AV2430" s="14">
        <v>103.712</v>
      </c>
      <c r="AW2430" s="14">
        <v>78.507999999999996</v>
      </c>
      <c r="AX2430" s="14">
        <v>69.63</v>
      </c>
      <c r="AY2430" s="14">
        <v>75.623999999999995</v>
      </c>
      <c r="AZ2430" s="14">
        <v>39.688000000000002</v>
      </c>
      <c r="BA2430" s="14">
        <v>42.582999999999998</v>
      </c>
      <c r="BB2430" s="14">
        <v>14.973000000000001</v>
      </c>
      <c r="BC2430" s="14">
        <v>29.614000000000001</v>
      </c>
      <c r="BD2430" s="14">
        <v>65.783000000000001</v>
      </c>
      <c r="BE2430" s="14">
        <v>106.12</v>
      </c>
      <c r="BF2430" s="14">
        <v>120.95699999999999</v>
      </c>
      <c r="BG2430" s="14">
        <v>113.97799999999999</v>
      </c>
      <c r="BH2430" s="14">
        <v>116.685</v>
      </c>
      <c r="BI2430" s="14">
        <v>82.236000000000004</v>
      </c>
      <c r="BJ2430" s="14">
        <v>54.591999999999999</v>
      </c>
      <c r="BK2430" s="14">
        <v>44.042999999999999</v>
      </c>
      <c r="BL2430" s="14">
        <v>16.89</v>
      </c>
      <c r="BM2430" s="14">
        <v>13.976000000000001</v>
      </c>
      <c r="BN2430" s="14">
        <v>11.032</v>
      </c>
      <c r="BO2430" s="14">
        <v>25.141999999999999</v>
      </c>
      <c r="BP2430" s="14">
        <v>68.078000000000003</v>
      </c>
      <c r="BQ2430" s="14">
        <v>129.04900000000001</v>
      </c>
      <c r="BR2430" s="14">
        <v>158.048</v>
      </c>
      <c r="BS2430" s="14">
        <v>141.71799999999999</v>
      </c>
      <c r="BT2430" s="14">
        <v>156.24</v>
      </c>
      <c r="BU2430" s="14">
        <v>99.216999999999999</v>
      </c>
      <c r="BV2430" s="14">
        <v>64.524000000000001</v>
      </c>
      <c r="BW2430" s="14">
        <v>39.085000000000001</v>
      </c>
      <c r="BX2430" s="14">
        <v>13.523999999999999</v>
      </c>
      <c r="BY2430" s="121">
        <v>9.2539999999999996</v>
      </c>
      <c r="BZ2430" s="122" t="str">
        <f t="shared" si="223"/>
        <v>Homer Spit</v>
      </c>
      <c r="CA2430" s="14">
        <f t="shared" si="224"/>
        <v>59.601999999999997</v>
      </c>
      <c r="CB2430" s="14">
        <f t="shared" si="225"/>
        <v>-151.417</v>
      </c>
      <c r="CC2430" s="14">
        <f t="shared" si="226"/>
        <v>1.1607162036116805</v>
      </c>
      <c r="CD2430" s="14">
        <f t="shared" si="227"/>
        <v>7389.9400011745747</v>
      </c>
      <c r="CE2430" s="102"/>
    </row>
    <row r="2431" spans="1:83" x14ac:dyDescent="0.25">
      <c r="A2431" s="14">
        <f t="shared" si="222"/>
        <v>6956.9937038863309</v>
      </c>
      <c r="B2431" s="14" t="s">
        <v>2715</v>
      </c>
      <c r="C2431" s="14">
        <v>59.633000000000003</v>
      </c>
      <c r="D2431" s="14">
        <v>133.03299999999999</v>
      </c>
      <c r="E2431" s="14">
        <v>179.4</v>
      </c>
      <c r="F2431" s="14">
        <v>-38.107999999999997</v>
      </c>
      <c r="G2431" s="14">
        <v>-33.450000000000003</v>
      </c>
      <c r="H2431" s="14">
        <v>-19.428999999999998</v>
      </c>
      <c r="I2431" s="14">
        <v>-3.3260000000000001</v>
      </c>
      <c r="J2431" s="14">
        <v>7.4279999999999999</v>
      </c>
      <c r="K2431" s="14">
        <v>14.739000000000001</v>
      </c>
      <c r="L2431" s="14">
        <v>17.369</v>
      </c>
      <c r="M2431" s="14">
        <v>15.351000000000001</v>
      </c>
      <c r="N2431" s="14">
        <v>4.9269999999999996</v>
      </c>
      <c r="O2431" s="14">
        <v>-8.01</v>
      </c>
      <c r="P2431" s="14">
        <v>-26.23</v>
      </c>
      <c r="Q2431" s="14">
        <v>-35.057000000000002</v>
      </c>
      <c r="R2431" s="14">
        <v>5.3040000000000003</v>
      </c>
      <c r="S2431" s="14">
        <v>12.257</v>
      </c>
      <c r="T2431" s="14">
        <v>28.388999999999999</v>
      </c>
      <c r="U2431" s="14">
        <v>44.505000000000003</v>
      </c>
      <c r="V2431" s="14">
        <v>65.14</v>
      </c>
      <c r="W2431" s="14">
        <v>74.489000000000004</v>
      </c>
      <c r="X2431" s="14">
        <v>67.903999999999996</v>
      </c>
      <c r="Y2431" s="14">
        <v>53.716000000000001</v>
      </c>
      <c r="Z2431" s="14">
        <v>33.850999999999999</v>
      </c>
      <c r="AA2431" s="14">
        <v>18.786999999999999</v>
      </c>
      <c r="AB2431" s="14">
        <v>7.4660000000000002</v>
      </c>
      <c r="AC2431" s="14">
        <v>3.1579999999999999</v>
      </c>
      <c r="AD2431" s="14">
        <v>6.7359999999999998</v>
      </c>
      <c r="AE2431" s="14">
        <v>18.698</v>
      </c>
      <c r="AF2431" s="14">
        <v>43.512</v>
      </c>
      <c r="AG2431" s="14">
        <v>67.602999999999994</v>
      </c>
      <c r="AH2431" s="14">
        <v>95.912999999999997</v>
      </c>
      <c r="AI2431" s="14">
        <v>101.404</v>
      </c>
      <c r="AJ2431" s="14">
        <v>93.082999999999998</v>
      </c>
      <c r="AK2431" s="14">
        <v>70.203000000000003</v>
      </c>
      <c r="AL2431" s="14">
        <v>41.183999999999997</v>
      </c>
      <c r="AM2431" s="14">
        <v>21.725999999999999</v>
      </c>
      <c r="AN2431" s="14">
        <v>8.6549999999999994</v>
      </c>
      <c r="AO2431" s="14">
        <v>3.452</v>
      </c>
      <c r="AP2431" s="14">
        <v>22.998999999999999</v>
      </c>
      <c r="AQ2431" s="14">
        <v>57.776000000000003</v>
      </c>
      <c r="AR2431" s="14">
        <v>106.73699999999999</v>
      </c>
      <c r="AS2431" s="14">
        <v>124.036</v>
      </c>
      <c r="AT2431" s="14">
        <v>126.373</v>
      </c>
      <c r="AU2431" s="14">
        <v>126.706</v>
      </c>
      <c r="AV2431" s="14">
        <v>125.008</v>
      </c>
      <c r="AW2431" s="14">
        <v>115.00700000000001</v>
      </c>
      <c r="AX2431" s="14">
        <v>85.067999999999998</v>
      </c>
      <c r="AY2431" s="14">
        <v>52.524000000000001</v>
      </c>
      <c r="AZ2431" s="14">
        <v>25.753</v>
      </c>
      <c r="BA2431" s="14">
        <v>10.686</v>
      </c>
      <c r="BB2431" s="14">
        <v>9.1869999999999994</v>
      </c>
      <c r="BC2431" s="14">
        <v>25.082000000000001</v>
      </c>
      <c r="BD2431" s="14">
        <v>63.595999999999997</v>
      </c>
      <c r="BE2431" s="14">
        <v>93.991</v>
      </c>
      <c r="BF2431" s="14">
        <v>115.712</v>
      </c>
      <c r="BG2431" s="14">
        <v>128.893</v>
      </c>
      <c r="BH2431" s="14">
        <v>120.61499999999999</v>
      </c>
      <c r="BI2431" s="14">
        <v>99.456999999999994</v>
      </c>
      <c r="BJ2431" s="14">
        <v>62.701000000000001</v>
      </c>
      <c r="BK2431" s="14">
        <v>31.867999999999999</v>
      </c>
      <c r="BL2431" s="14">
        <v>11.718999999999999</v>
      </c>
      <c r="BM2431" s="14">
        <v>4.3920000000000003</v>
      </c>
      <c r="BN2431" s="14">
        <v>10.247</v>
      </c>
      <c r="BO2431" s="14">
        <v>29.109000000000002</v>
      </c>
      <c r="BP2431" s="14">
        <v>76.957999999999998</v>
      </c>
      <c r="BQ2431" s="14">
        <v>127.236</v>
      </c>
      <c r="BR2431" s="14">
        <v>174.13300000000001</v>
      </c>
      <c r="BS2431" s="14">
        <v>192.23699999999999</v>
      </c>
      <c r="BT2431" s="14">
        <v>180.053</v>
      </c>
      <c r="BU2431" s="14">
        <v>137.40199999999999</v>
      </c>
      <c r="BV2431" s="14">
        <v>79.525999999999996</v>
      </c>
      <c r="BW2431" s="14">
        <v>38.582999999999998</v>
      </c>
      <c r="BX2431" s="14">
        <v>14.085000000000001</v>
      </c>
      <c r="BY2431" s="121">
        <v>5.6260000000000003</v>
      </c>
      <c r="BZ2431" s="122" t="str">
        <f t="shared" si="223"/>
        <v>Ust Mil</v>
      </c>
      <c r="CA2431" s="14">
        <f t="shared" si="224"/>
        <v>59.633000000000003</v>
      </c>
      <c r="CB2431" s="14">
        <f t="shared" si="225"/>
        <v>133.03299999999999</v>
      </c>
      <c r="CC2431" s="14">
        <f t="shared" si="226"/>
        <v>1.0927145983921156</v>
      </c>
      <c r="CD2431" s="14">
        <f t="shared" si="227"/>
        <v>6956.9937038863309</v>
      </c>
      <c r="CE2431" s="102"/>
    </row>
    <row r="2432" spans="1:83" x14ac:dyDescent="0.25">
      <c r="A2432" s="14">
        <f t="shared" si="222"/>
        <v>4142.4296979051951</v>
      </c>
      <c r="B2432" s="14" t="s">
        <v>2716</v>
      </c>
      <c r="C2432" s="14">
        <v>59.667000000000002</v>
      </c>
      <c r="D2432" s="14">
        <v>67.417000000000002</v>
      </c>
      <c r="E2432" s="14">
        <v>41</v>
      </c>
      <c r="F2432" s="14">
        <v>-14.148999999999999</v>
      </c>
      <c r="G2432" s="14">
        <v>-17.832999999999998</v>
      </c>
      <c r="H2432" s="14">
        <v>-6.6890000000000001</v>
      </c>
      <c r="I2432" s="14">
        <v>0.72899999999999998</v>
      </c>
      <c r="J2432" s="14">
        <v>7.2770000000000001</v>
      </c>
      <c r="K2432" s="14">
        <v>14.340999999999999</v>
      </c>
      <c r="L2432" s="14">
        <v>17.998000000000001</v>
      </c>
      <c r="M2432" s="14">
        <v>15.95</v>
      </c>
      <c r="N2432" s="14">
        <v>8.77</v>
      </c>
      <c r="O2432" s="14">
        <v>0.107</v>
      </c>
      <c r="P2432" s="14">
        <v>-9.7110000000000003</v>
      </c>
      <c r="Q2432" s="14">
        <v>-15.163</v>
      </c>
      <c r="R2432" s="14">
        <v>5.024</v>
      </c>
      <c r="S2432" s="14">
        <v>12.523999999999999</v>
      </c>
      <c r="T2432" s="14">
        <v>30.116</v>
      </c>
      <c r="U2432" s="14">
        <v>46.45</v>
      </c>
      <c r="V2432" s="14">
        <v>68.097999999999999</v>
      </c>
      <c r="W2432" s="14">
        <v>74.816999999999993</v>
      </c>
      <c r="X2432" s="14">
        <v>70.063999999999993</v>
      </c>
      <c r="Y2432" s="14">
        <v>53.994</v>
      </c>
      <c r="Z2432" s="14">
        <v>35.61</v>
      </c>
      <c r="AA2432" s="14">
        <v>17.591999999999999</v>
      </c>
      <c r="AB2432" s="14">
        <v>6.8310000000000004</v>
      </c>
      <c r="AC2432" s="14">
        <v>2.87</v>
      </c>
      <c r="AD2432" s="14">
        <v>5.94</v>
      </c>
      <c r="AE2432" s="14">
        <v>17.085000000000001</v>
      </c>
      <c r="AF2432" s="14">
        <v>39.828000000000003</v>
      </c>
      <c r="AG2432" s="14">
        <v>69.582999999999998</v>
      </c>
      <c r="AH2432" s="14">
        <v>100.31399999999999</v>
      </c>
      <c r="AI2432" s="14">
        <v>107.19799999999999</v>
      </c>
      <c r="AJ2432" s="14">
        <v>97.840999999999994</v>
      </c>
      <c r="AK2432" s="14">
        <v>75.853999999999999</v>
      </c>
      <c r="AL2432" s="14">
        <v>47.783999999999999</v>
      </c>
      <c r="AM2432" s="14">
        <v>20.814</v>
      </c>
      <c r="AN2432" s="14">
        <v>7.7380000000000004</v>
      </c>
      <c r="AO2432" s="14">
        <v>3.012</v>
      </c>
      <c r="AP2432" s="14">
        <v>17.34</v>
      </c>
      <c r="AQ2432" s="14">
        <v>47.628999999999998</v>
      </c>
      <c r="AR2432" s="14">
        <v>89.001000000000005</v>
      </c>
      <c r="AS2432" s="14">
        <v>110.95099999999999</v>
      </c>
      <c r="AT2432" s="14">
        <v>131.304</v>
      </c>
      <c r="AU2432" s="14">
        <v>124.675</v>
      </c>
      <c r="AV2432" s="14">
        <v>118.55500000000001</v>
      </c>
      <c r="AW2432" s="14">
        <v>113.831</v>
      </c>
      <c r="AX2432" s="14">
        <v>91.307000000000002</v>
      </c>
      <c r="AY2432" s="14">
        <v>42.332999999999998</v>
      </c>
      <c r="AZ2432" s="14">
        <v>17.870999999999999</v>
      </c>
      <c r="BA2432" s="14">
        <v>5.8680000000000003</v>
      </c>
      <c r="BB2432" s="14">
        <v>7.4169999999999998</v>
      </c>
      <c r="BC2432" s="14">
        <v>22.416</v>
      </c>
      <c r="BD2432" s="14">
        <v>57.957000000000001</v>
      </c>
      <c r="BE2432" s="14">
        <v>89.117000000000004</v>
      </c>
      <c r="BF2432" s="14">
        <v>125.22499999999999</v>
      </c>
      <c r="BG2432" s="14">
        <v>130.72499999999999</v>
      </c>
      <c r="BH2432" s="14">
        <v>116.53</v>
      </c>
      <c r="BI2432" s="14">
        <v>97.650999999999996</v>
      </c>
      <c r="BJ2432" s="14">
        <v>62.447000000000003</v>
      </c>
      <c r="BK2432" s="14">
        <v>26.254000000000001</v>
      </c>
      <c r="BL2432" s="14">
        <v>8.5969999999999995</v>
      </c>
      <c r="BM2432" s="14">
        <v>3.351</v>
      </c>
      <c r="BN2432" s="14">
        <v>9.41</v>
      </c>
      <c r="BO2432" s="14">
        <v>27.189</v>
      </c>
      <c r="BP2432" s="14">
        <v>71.668999999999997</v>
      </c>
      <c r="BQ2432" s="14">
        <v>122.346</v>
      </c>
      <c r="BR2432" s="14">
        <v>181.42699999999999</v>
      </c>
      <c r="BS2432" s="14">
        <v>193.04400000000001</v>
      </c>
      <c r="BT2432" s="14">
        <v>173.8</v>
      </c>
      <c r="BU2432" s="14">
        <v>138.72399999999999</v>
      </c>
      <c r="BV2432" s="14">
        <v>83.680999999999997</v>
      </c>
      <c r="BW2432" s="14">
        <v>34.594999999999999</v>
      </c>
      <c r="BX2432" s="14">
        <v>12.36</v>
      </c>
      <c r="BY2432" s="121">
        <v>4.9009999999999998</v>
      </c>
      <c r="BZ2432" s="122" t="str">
        <f t="shared" si="223"/>
        <v>Kondinskoye</v>
      </c>
      <c r="CA2432" s="14">
        <f t="shared" si="224"/>
        <v>59.667000000000002</v>
      </c>
      <c r="CB2432" s="14">
        <f t="shared" si="225"/>
        <v>67.417000000000002</v>
      </c>
      <c r="CC2432" s="14">
        <f t="shared" si="226"/>
        <v>0.65063928420482087</v>
      </c>
      <c r="CD2432" s="14">
        <f t="shared" si="227"/>
        <v>4142.4296979051951</v>
      </c>
      <c r="CE2432" s="102"/>
    </row>
    <row r="2433" spans="1:83" x14ac:dyDescent="0.25">
      <c r="A2433" s="14">
        <f t="shared" si="222"/>
        <v>5441.3875312109558</v>
      </c>
      <c r="B2433" s="14" t="s">
        <v>2717</v>
      </c>
      <c r="C2433" s="14">
        <v>59.716999999999999</v>
      </c>
      <c r="D2433" s="14">
        <v>93.433000000000007</v>
      </c>
      <c r="E2433" s="14">
        <v>454</v>
      </c>
      <c r="F2433" s="14">
        <v>-28.675000000000001</v>
      </c>
      <c r="G2433" s="14">
        <v>-27.126000000000001</v>
      </c>
      <c r="H2433" s="14">
        <v>-15.590999999999999</v>
      </c>
      <c r="I2433" s="14">
        <v>-4.2030000000000003</v>
      </c>
      <c r="J2433" s="14">
        <v>2.5379999999999998</v>
      </c>
      <c r="K2433" s="14">
        <v>11.416</v>
      </c>
      <c r="L2433" s="14">
        <v>15.047000000000001</v>
      </c>
      <c r="M2433" s="14">
        <v>10.641</v>
      </c>
      <c r="N2433" s="14">
        <v>4.8150000000000004</v>
      </c>
      <c r="O2433" s="14">
        <v>-5.7510000000000003</v>
      </c>
      <c r="P2433" s="14">
        <v>-17.809000000000001</v>
      </c>
      <c r="Q2433" s="14">
        <v>-24.593</v>
      </c>
      <c r="R2433" s="14">
        <v>5.3890000000000002</v>
      </c>
      <c r="S2433" s="14">
        <v>13.077</v>
      </c>
      <c r="T2433" s="14">
        <v>28.849</v>
      </c>
      <c r="U2433" s="14">
        <v>46.603999999999999</v>
      </c>
      <c r="V2433" s="14">
        <v>68.093000000000004</v>
      </c>
      <c r="W2433" s="14">
        <v>72.950999999999993</v>
      </c>
      <c r="X2433" s="14">
        <v>70.992999999999995</v>
      </c>
      <c r="Y2433" s="14">
        <v>56.542000000000002</v>
      </c>
      <c r="Z2433" s="14">
        <v>35.756999999999998</v>
      </c>
      <c r="AA2433" s="14">
        <v>19.064</v>
      </c>
      <c r="AB2433" s="14">
        <v>7.3840000000000003</v>
      </c>
      <c r="AC2433" s="14">
        <v>3.2709999999999999</v>
      </c>
      <c r="AD2433" s="14">
        <v>6.8730000000000002</v>
      </c>
      <c r="AE2433" s="14">
        <v>19.978000000000002</v>
      </c>
      <c r="AF2433" s="14">
        <v>48.393000000000001</v>
      </c>
      <c r="AG2433" s="14">
        <v>76.325999999999993</v>
      </c>
      <c r="AH2433" s="14">
        <v>100.38500000000001</v>
      </c>
      <c r="AI2433" s="14">
        <v>111.509</v>
      </c>
      <c r="AJ2433" s="14">
        <v>101.233</v>
      </c>
      <c r="AK2433" s="14">
        <v>74.174999999999997</v>
      </c>
      <c r="AL2433" s="14">
        <v>47.838999999999999</v>
      </c>
      <c r="AM2433" s="14">
        <v>24.408000000000001</v>
      </c>
      <c r="AN2433" s="14">
        <v>8.83</v>
      </c>
      <c r="AO2433" s="14">
        <v>3.5569999999999999</v>
      </c>
      <c r="AP2433" s="14">
        <v>21.114000000000001</v>
      </c>
      <c r="AQ2433" s="14">
        <v>62.536999999999999</v>
      </c>
      <c r="AR2433" s="14">
        <v>114.105</v>
      </c>
      <c r="AS2433" s="14">
        <v>127.95</v>
      </c>
      <c r="AT2433" s="14">
        <v>129.82</v>
      </c>
      <c r="AU2433" s="14">
        <v>126.69499999999999</v>
      </c>
      <c r="AV2433" s="14">
        <v>128.941</v>
      </c>
      <c r="AW2433" s="14">
        <v>112.39</v>
      </c>
      <c r="AX2433" s="14">
        <v>92.001000000000005</v>
      </c>
      <c r="AY2433" s="14">
        <v>49.679000000000002</v>
      </c>
      <c r="AZ2433" s="14">
        <v>24.481999999999999</v>
      </c>
      <c r="BA2433" s="14">
        <v>8.5920000000000005</v>
      </c>
      <c r="BB2433" s="14">
        <v>8.6050000000000004</v>
      </c>
      <c r="BC2433" s="14">
        <v>27.068999999999999</v>
      </c>
      <c r="BD2433" s="14">
        <v>63.08</v>
      </c>
      <c r="BE2433" s="14">
        <v>94.275999999999996</v>
      </c>
      <c r="BF2433" s="14">
        <v>121.655</v>
      </c>
      <c r="BG2433" s="14">
        <v>114.65900000000001</v>
      </c>
      <c r="BH2433" s="14">
        <v>123.289</v>
      </c>
      <c r="BI2433" s="14">
        <v>95.093999999999994</v>
      </c>
      <c r="BJ2433" s="14">
        <v>61.139000000000003</v>
      </c>
      <c r="BK2433" s="14">
        <v>27.123000000000001</v>
      </c>
      <c r="BL2433" s="14">
        <v>11.23</v>
      </c>
      <c r="BM2433" s="14">
        <v>4.0949999999999998</v>
      </c>
      <c r="BN2433" s="14">
        <v>10.298</v>
      </c>
      <c r="BO2433" s="14">
        <v>30.74</v>
      </c>
      <c r="BP2433" s="14">
        <v>80.709999999999994</v>
      </c>
      <c r="BQ2433" s="14">
        <v>133.15299999999999</v>
      </c>
      <c r="BR2433" s="14">
        <v>178.60300000000001</v>
      </c>
      <c r="BS2433" s="14">
        <v>191.83199999999999</v>
      </c>
      <c r="BT2433" s="14">
        <v>186.36600000000001</v>
      </c>
      <c r="BU2433" s="14">
        <v>136.47999999999999</v>
      </c>
      <c r="BV2433" s="14">
        <v>83.552000000000007</v>
      </c>
      <c r="BW2433" s="14">
        <v>38.466000000000001</v>
      </c>
      <c r="BX2433" s="14">
        <v>13.772</v>
      </c>
      <c r="BY2433" s="121">
        <v>5.6909999999999998</v>
      </c>
      <c r="BZ2433" s="122" t="str">
        <f t="shared" si="223"/>
        <v>Chirimba</v>
      </c>
      <c r="CA2433" s="14">
        <f t="shared" si="224"/>
        <v>59.716999999999999</v>
      </c>
      <c r="CB2433" s="14">
        <f t="shared" si="225"/>
        <v>93.433000000000007</v>
      </c>
      <c r="CC2433" s="14">
        <f t="shared" si="226"/>
        <v>0.85466278164684018</v>
      </c>
      <c r="CD2433" s="14">
        <f t="shared" si="227"/>
        <v>5441.3875312109558</v>
      </c>
      <c r="CE2433" s="102"/>
    </row>
    <row r="2434" spans="1:83" x14ac:dyDescent="0.25">
      <c r="A2434" s="14">
        <f t="shared" si="222"/>
        <v>7338.5357565283803</v>
      </c>
      <c r="B2434" s="14" t="s">
        <v>2718</v>
      </c>
      <c r="C2434" s="14">
        <v>59.741999999999997</v>
      </c>
      <c r="D2434" s="14">
        <v>-149.47</v>
      </c>
      <c r="E2434" s="14">
        <v>24</v>
      </c>
      <c r="F2434" s="14">
        <v>4.1779999999999999</v>
      </c>
      <c r="G2434" s="14">
        <v>0.20699999999999999</v>
      </c>
      <c r="H2434" s="14">
        <v>0.64500000000000002</v>
      </c>
      <c r="I2434" s="14">
        <v>5.1710000000000003</v>
      </c>
      <c r="J2434" s="14">
        <v>7.51</v>
      </c>
      <c r="K2434" s="14">
        <v>12.214</v>
      </c>
      <c r="L2434" s="14">
        <v>14.425000000000001</v>
      </c>
      <c r="M2434" s="14">
        <v>13.416</v>
      </c>
      <c r="N2434" s="14">
        <v>10.561</v>
      </c>
      <c r="O2434" s="14">
        <v>7.6529999999999996</v>
      </c>
      <c r="P2434" s="14">
        <v>3.2759999999999998</v>
      </c>
      <c r="Q2434" s="14">
        <v>3.278</v>
      </c>
      <c r="R2434" s="14">
        <v>4.3600000000000003</v>
      </c>
      <c r="S2434" s="14">
        <v>8.4390000000000001</v>
      </c>
      <c r="T2434" s="14">
        <v>22.140999999999998</v>
      </c>
      <c r="U2434" s="14">
        <v>44.412999999999997</v>
      </c>
      <c r="V2434" s="14">
        <v>65.132999999999996</v>
      </c>
      <c r="W2434" s="14">
        <v>65.097999999999999</v>
      </c>
      <c r="X2434" s="14">
        <v>70.864000000000004</v>
      </c>
      <c r="Y2434" s="14">
        <v>41.734000000000002</v>
      </c>
      <c r="Z2434" s="14">
        <v>27.600999999999999</v>
      </c>
      <c r="AA2434" s="14">
        <v>14.265000000000001</v>
      </c>
      <c r="AB2434" s="14">
        <v>5.2009999999999996</v>
      </c>
      <c r="AC2434" s="14">
        <v>3.996</v>
      </c>
      <c r="AD2434" s="14">
        <v>7.4690000000000003</v>
      </c>
      <c r="AE2434" s="14">
        <v>14.472</v>
      </c>
      <c r="AF2434" s="14">
        <v>39.854999999999997</v>
      </c>
      <c r="AG2434" s="14">
        <v>62.112000000000002</v>
      </c>
      <c r="AH2434" s="14">
        <v>87.350999999999999</v>
      </c>
      <c r="AI2434" s="14">
        <v>76.611999999999995</v>
      </c>
      <c r="AJ2434" s="14">
        <v>83.369</v>
      </c>
      <c r="AK2434" s="14">
        <v>51.323</v>
      </c>
      <c r="AL2434" s="14">
        <v>40.542999999999999</v>
      </c>
      <c r="AM2434" s="14">
        <v>27.259</v>
      </c>
      <c r="AN2434" s="14">
        <v>9.3949999999999996</v>
      </c>
      <c r="AO2434" s="14">
        <v>5.6390000000000002</v>
      </c>
      <c r="AP2434" s="14">
        <v>44.662999999999997</v>
      </c>
      <c r="AQ2434" s="14">
        <v>44.747999999999998</v>
      </c>
      <c r="AR2434" s="14">
        <v>87.204999999999998</v>
      </c>
      <c r="AS2434" s="14">
        <v>97.686000000000007</v>
      </c>
      <c r="AT2434" s="14">
        <v>116.084</v>
      </c>
      <c r="AU2434" s="14">
        <v>88.111999999999995</v>
      </c>
      <c r="AV2434" s="14">
        <v>93.186000000000007</v>
      </c>
      <c r="AW2434" s="14">
        <v>66.28</v>
      </c>
      <c r="AX2434" s="14">
        <v>82.384</v>
      </c>
      <c r="AY2434" s="14">
        <v>82.673000000000002</v>
      </c>
      <c r="AZ2434" s="14">
        <v>42.414000000000001</v>
      </c>
      <c r="BA2434" s="14">
        <v>39.322000000000003</v>
      </c>
      <c r="BB2434" s="14">
        <v>16.777999999999999</v>
      </c>
      <c r="BC2434" s="14">
        <v>21.736000000000001</v>
      </c>
      <c r="BD2434" s="14">
        <v>56.113</v>
      </c>
      <c r="BE2434" s="14">
        <v>93.551000000000002</v>
      </c>
      <c r="BF2434" s="14">
        <v>129.17400000000001</v>
      </c>
      <c r="BG2434" s="14">
        <v>103.42400000000001</v>
      </c>
      <c r="BH2434" s="14">
        <v>107.684</v>
      </c>
      <c r="BI2434" s="14">
        <v>69.575000000000003</v>
      </c>
      <c r="BJ2434" s="14">
        <v>65.317999999999998</v>
      </c>
      <c r="BK2434" s="14">
        <v>46.784999999999997</v>
      </c>
      <c r="BL2434" s="14">
        <v>17.361000000000001</v>
      </c>
      <c r="BM2434" s="14">
        <v>13.074999999999999</v>
      </c>
      <c r="BN2434" s="14">
        <v>10.692</v>
      </c>
      <c r="BO2434" s="14">
        <v>21.091999999999999</v>
      </c>
      <c r="BP2434" s="14">
        <v>63.256999999999998</v>
      </c>
      <c r="BQ2434" s="14">
        <v>108.943</v>
      </c>
      <c r="BR2434" s="14">
        <v>162.10499999999999</v>
      </c>
      <c r="BS2434" s="14">
        <v>139.167</v>
      </c>
      <c r="BT2434" s="14">
        <v>144.00700000000001</v>
      </c>
      <c r="BU2434" s="14">
        <v>88.591999999999999</v>
      </c>
      <c r="BV2434" s="14">
        <v>70.317999999999998</v>
      </c>
      <c r="BW2434" s="14">
        <v>40.265999999999998</v>
      </c>
      <c r="BX2434" s="14">
        <v>12.779</v>
      </c>
      <c r="BY2434" s="121">
        <v>8.4809999999999999</v>
      </c>
      <c r="BZ2434" s="122" t="str">
        <f t="shared" si="223"/>
        <v>Pilot Rock</v>
      </c>
      <c r="CA2434" s="14">
        <f t="shared" si="224"/>
        <v>59.741999999999997</v>
      </c>
      <c r="CB2434" s="14">
        <f t="shared" si="225"/>
        <v>-149.47</v>
      </c>
      <c r="CC2434" s="14">
        <f t="shared" si="226"/>
        <v>1.1526422896576061</v>
      </c>
      <c r="CD2434" s="14">
        <f t="shared" si="227"/>
        <v>7338.5357565283803</v>
      </c>
      <c r="CE2434" s="102"/>
    </row>
    <row r="2435" spans="1:83" x14ac:dyDescent="0.25">
      <c r="A2435" s="14">
        <f t="shared" si="222"/>
        <v>3091.7501714719838</v>
      </c>
      <c r="B2435" s="14" t="s">
        <v>2719</v>
      </c>
      <c r="C2435" s="14">
        <v>59.85</v>
      </c>
      <c r="D2435" s="14">
        <v>48.283000000000001</v>
      </c>
      <c r="E2435" s="14">
        <v>180</v>
      </c>
      <c r="F2435" s="14">
        <v>-14.868</v>
      </c>
      <c r="G2435" s="14">
        <v>-11.04</v>
      </c>
      <c r="H2435" s="14">
        <v>-4.2619999999999996</v>
      </c>
      <c r="I2435" s="14">
        <v>2.931</v>
      </c>
      <c r="J2435" s="14">
        <v>9.5250000000000004</v>
      </c>
      <c r="K2435" s="14">
        <v>14.42</v>
      </c>
      <c r="L2435" s="14">
        <v>17.225999999999999</v>
      </c>
      <c r="M2435" s="14">
        <v>13.882</v>
      </c>
      <c r="N2435" s="14">
        <v>9.2780000000000005</v>
      </c>
      <c r="O2435" s="14">
        <v>1.4770000000000001</v>
      </c>
      <c r="P2435" s="14">
        <v>-5.1719999999999997</v>
      </c>
      <c r="Q2435" s="14">
        <v>-10.185</v>
      </c>
      <c r="R2435" s="14">
        <v>4.5339999999999998</v>
      </c>
      <c r="S2435" s="14">
        <v>12.294</v>
      </c>
      <c r="T2435" s="14">
        <v>28.123999999999999</v>
      </c>
      <c r="U2435" s="14">
        <v>45.17</v>
      </c>
      <c r="V2435" s="14">
        <v>65.712999999999994</v>
      </c>
      <c r="W2435" s="14">
        <v>73.180000000000007</v>
      </c>
      <c r="X2435" s="14">
        <v>68.006</v>
      </c>
      <c r="Y2435" s="14">
        <v>56.091999999999999</v>
      </c>
      <c r="Z2435" s="14">
        <v>34.515000000000001</v>
      </c>
      <c r="AA2435" s="14">
        <v>17.718</v>
      </c>
      <c r="AB2435" s="14">
        <v>5.8339999999999996</v>
      </c>
      <c r="AC2435" s="14">
        <v>2.7120000000000002</v>
      </c>
      <c r="AD2435" s="14">
        <v>5.0839999999999996</v>
      </c>
      <c r="AE2435" s="14">
        <v>16.504000000000001</v>
      </c>
      <c r="AF2435" s="14">
        <v>38.491</v>
      </c>
      <c r="AG2435" s="14">
        <v>68.162000000000006</v>
      </c>
      <c r="AH2435" s="14">
        <v>96.063000000000002</v>
      </c>
      <c r="AI2435" s="14">
        <v>101.42</v>
      </c>
      <c r="AJ2435" s="14">
        <v>87.91</v>
      </c>
      <c r="AK2435" s="14">
        <v>75.840999999999994</v>
      </c>
      <c r="AL2435" s="14">
        <v>40.753999999999998</v>
      </c>
      <c r="AM2435" s="14">
        <v>19.251000000000001</v>
      </c>
      <c r="AN2435" s="14">
        <v>6.1550000000000002</v>
      </c>
      <c r="AO2435" s="14">
        <v>2.8109999999999999</v>
      </c>
      <c r="AP2435" s="14">
        <v>11.904</v>
      </c>
      <c r="AQ2435" s="14">
        <v>46.563000000000002</v>
      </c>
      <c r="AR2435" s="14">
        <v>84.433000000000007</v>
      </c>
      <c r="AS2435" s="14">
        <v>113.881</v>
      </c>
      <c r="AT2435" s="14">
        <v>130.465</v>
      </c>
      <c r="AU2435" s="14">
        <v>123.035</v>
      </c>
      <c r="AV2435" s="14">
        <v>118.268</v>
      </c>
      <c r="AW2435" s="14">
        <v>112.386</v>
      </c>
      <c r="AX2435" s="14">
        <v>71.906000000000006</v>
      </c>
      <c r="AY2435" s="14">
        <v>37.003999999999998</v>
      </c>
      <c r="AZ2435" s="14">
        <v>10.384</v>
      </c>
      <c r="BA2435" s="14">
        <v>5.9610000000000003</v>
      </c>
      <c r="BB2435" s="14">
        <v>5.6529999999999996</v>
      </c>
      <c r="BC2435" s="14">
        <v>21.940999999999999</v>
      </c>
      <c r="BD2435" s="14">
        <v>54.682000000000002</v>
      </c>
      <c r="BE2435" s="14">
        <v>89.864000000000004</v>
      </c>
      <c r="BF2435" s="14">
        <v>120.229</v>
      </c>
      <c r="BG2435" s="14">
        <v>123.889</v>
      </c>
      <c r="BH2435" s="14">
        <v>122.096</v>
      </c>
      <c r="BI2435" s="14">
        <v>98.622</v>
      </c>
      <c r="BJ2435" s="14">
        <v>55.040999999999997</v>
      </c>
      <c r="BK2435" s="14">
        <v>25.878</v>
      </c>
      <c r="BL2435" s="14">
        <v>6.8</v>
      </c>
      <c r="BM2435" s="14">
        <v>3.2429999999999999</v>
      </c>
      <c r="BN2435" s="14">
        <v>8.0779999999999994</v>
      </c>
      <c r="BO2435" s="14">
        <v>26.957000000000001</v>
      </c>
      <c r="BP2435" s="14">
        <v>69.426000000000002</v>
      </c>
      <c r="BQ2435" s="14">
        <v>122.60599999999999</v>
      </c>
      <c r="BR2435" s="14">
        <v>177.98</v>
      </c>
      <c r="BS2435" s="14">
        <v>187.82499999999999</v>
      </c>
      <c r="BT2435" s="14">
        <v>173.774</v>
      </c>
      <c r="BU2435" s="14">
        <v>137.18199999999999</v>
      </c>
      <c r="BV2435" s="14">
        <v>73.998000000000005</v>
      </c>
      <c r="BW2435" s="14">
        <v>33.405999999999999</v>
      </c>
      <c r="BX2435" s="14">
        <v>10.061</v>
      </c>
      <c r="BY2435" s="121">
        <v>4.6429999999999998</v>
      </c>
      <c r="BZ2435" s="122" t="str">
        <f t="shared" si="223"/>
        <v>Oparino</v>
      </c>
      <c r="CA2435" s="14">
        <f t="shared" si="224"/>
        <v>59.85</v>
      </c>
      <c r="CB2435" s="14">
        <f t="shared" si="225"/>
        <v>48.283000000000001</v>
      </c>
      <c r="CC2435" s="14">
        <f t="shared" si="226"/>
        <v>0.48561213230098427</v>
      </c>
      <c r="CD2435" s="14">
        <f t="shared" si="227"/>
        <v>3091.7501714719838</v>
      </c>
      <c r="CE2435" s="102"/>
    </row>
    <row r="2436" spans="1:83" x14ac:dyDescent="0.25">
      <c r="A2436" s="14">
        <f t="shared" si="222"/>
        <v>2908.3916724819046</v>
      </c>
      <c r="B2436" s="14" t="s">
        <v>2720</v>
      </c>
      <c r="C2436" s="14">
        <v>59.982999999999997</v>
      </c>
      <c r="D2436" s="14">
        <v>-45.2</v>
      </c>
      <c r="E2436" s="14">
        <v>16</v>
      </c>
      <c r="F2436" s="14">
        <v>-2.3679999999999999</v>
      </c>
      <c r="G2436" s="14">
        <v>-2.3849999999999998</v>
      </c>
      <c r="H2436" s="14">
        <v>-2.5310000000000001</v>
      </c>
      <c r="I2436" s="14">
        <v>-0.53200000000000003</v>
      </c>
      <c r="J2436" s="14">
        <v>1.5880000000000001</v>
      </c>
      <c r="K2436" s="14">
        <v>2.9889999999999999</v>
      </c>
      <c r="L2436" s="14">
        <v>3.6070000000000002</v>
      </c>
      <c r="M2436" s="14">
        <v>4.6689999999999996</v>
      </c>
      <c r="N2436" s="14">
        <v>4.1260000000000003</v>
      </c>
      <c r="O2436" s="14">
        <v>2.09</v>
      </c>
      <c r="P2436" s="14">
        <v>0.27300000000000002</v>
      </c>
      <c r="Q2436" s="14">
        <v>-0.88200000000000001</v>
      </c>
      <c r="R2436" s="14">
        <v>4.9720000000000004</v>
      </c>
      <c r="S2436" s="14">
        <v>10.539</v>
      </c>
      <c r="T2436" s="14">
        <v>22.646000000000001</v>
      </c>
      <c r="U2436" s="14">
        <v>41.32</v>
      </c>
      <c r="V2436" s="14">
        <v>62.136000000000003</v>
      </c>
      <c r="W2436" s="14">
        <v>74.819000000000003</v>
      </c>
      <c r="X2436" s="14">
        <v>72.921000000000006</v>
      </c>
      <c r="Y2436" s="14">
        <v>50.755000000000003</v>
      </c>
      <c r="Z2436" s="14">
        <v>32.866999999999997</v>
      </c>
      <c r="AA2436" s="14">
        <v>15.337999999999999</v>
      </c>
      <c r="AB2436" s="14">
        <v>5.9740000000000002</v>
      </c>
      <c r="AC2436" s="14">
        <v>3.4180000000000001</v>
      </c>
      <c r="AD2436" s="14">
        <v>5.593</v>
      </c>
      <c r="AE2436" s="14">
        <v>16.306999999999999</v>
      </c>
      <c r="AF2436" s="14">
        <v>37.578000000000003</v>
      </c>
      <c r="AG2436" s="14">
        <v>73.349000000000004</v>
      </c>
      <c r="AH2436" s="14">
        <v>77.158000000000001</v>
      </c>
      <c r="AI2436" s="14">
        <v>106.69</v>
      </c>
      <c r="AJ2436" s="14">
        <v>104.098</v>
      </c>
      <c r="AK2436" s="14">
        <v>79.253</v>
      </c>
      <c r="AL2436" s="14">
        <v>41.841999999999999</v>
      </c>
      <c r="AM2436" s="14">
        <v>25.626000000000001</v>
      </c>
      <c r="AN2436" s="14">
        <v>8.1959999999999997</v>
      </c>
      <c r="AO2436" s="14">
        <v>4.4379999999999997</v>
      </c>
      <c r="AP2436" s="14">
        <v>15.161</v>
      </c>
      <c r="AQ2436" s="14">
        <v>47.6</v>
      </c>
      <c r="AR2436" s="14">
        <v>96.909000000000006</v>
      </c>
      <c r="AS2436" s="14">
        <v>114.09699999999999</v>
      </c>
      <c r="AT2436" s="14">
        <v>103.809</v>
      </c>
      <c r="AU2436" s="14">
        <v>97.418000000000006</v>
      </c>
      <c r="AV2436" s="14">
        <v>98.61</v>
      </c>
      <c r="AW2436" s="14">
        <v>95.367000000000004</v>
      </c>
      <c r="AX2436" s="14">
        <v>72.186999999999998</v>
      </c>
      <c r="AY2436" s="14">
        <v>74.876000000000005</v>
      </c>
      <c r="AZ2436" s="14">
        <v>34.865000000000002</v>
      </c>
      <c r="BA2436" s="14">
        <v>31.498999999999999</v>
      </c>
      <c r="BB2436" s="14">
        <v>6.9569999999999999</v>
      </c>
      <c r="BC2436" s="14">
        <v>22.617000000000001</v>
      </c>
      <c r="BD2436" s="14">
        <v>65.873000000000005</v>
      </c>
      <c r="BE2436" s="14">
        <v>96.334000000000003</v>
      </c>
      <c r="BF2436" s="14">
        <v>98.662000000000006</v>
      </c>
      <c r="BG2436" s="14">
        <v>109.982</v>
      </c>
      <c r="BH2436" s="14">
        <v>103.22799999999999</v>
      </c>
      <c r="BI2436" s="14">
        <v>93.899000000000001</v>
      </c>
      <c r="BJ2436" s="14">
        <v>49.892000000000003</v>
      </c>
      <c r="BK2436" s="14">
        <v>39.595999999999997</v>
      </c>
      <c r="BL2436" s="14">
        <v>15.564</v>
      </c>
      <c r="BM2436" s="14">
        <v>10.589</v>
      </c>
      <c r="BN2436" s="14">
        <v>9.0510000000000002</v>
      </c>
      <c r="BO2436" s="14">
        <v>24.664999999999999</v>
      </c>
      <c r="BP2436" s="14">
        <v>67.385999999999996</v>
      </c>
      <c r="BQ2436" s="14">
        <v>120.748</v>
      </c>
      <c r="BR2436" s="14">
        <v>146.57</v>
      </c>
      <c r="BS2436" s="14">
        <v>158.05199999999999</v>
      </c>
      <c r="BT2436" s="14">
        <v>151.60599999999999</v>
      </c>
      <c r="BU2436" s="14">
        <v>121.309</v>
      </c>
      <c r="BV2436" s="14">
        <v>71.361000000000004</v>
      </c>
      <c r="BW2436" s="14">
        <v>39.625999999999998</v>
      </c>
      <c r="BX2436" s="14">
        <v>12.887</v>
      </c>
      <c r="BY2436" s="121">
        <v>7.0549999999999997</v>
      </c>
      <c r="BZ2436" s="122" t="str">
        <f t="shared" si="223"/>
        <v>Angisoq</v>
      </c>
      <c r="CA2436" s="14">
        <f t="shared" si="224"/>
        <v>59.982999999999997</v>
      </c>
      <c r="CB2436" s="14">
        <f t="shared" si="225"/>
        <v>-45.2</v>
      </c>
      <c r="CC2436" s="14">
        <f t="shared" si="226"/>
        <v>0.45681255059749637</v>
      </c>
      <c r="CD2436" s="14">
        <f t="shared" si="227"/>
        <v>2908.3916724819046</v>
      </c>
      <c r="CE2436" s="102"/>
    </row>
    <row r="2437" spans="1:83" x14ac:dyDescent="0.25">
      <c r="A2437" s="14">
        <f t="shared" si="222"/>
        <v>3947.7077591918155</v>
      </c>
      <c r="B2437" s="14" t="s">
        <v>2721</v>
      </c>
      <c r="C2437" s="14">
        <v>59.984999999999999</v>
      </c>
      <c r="D2437" s="14">
        <v>-64.165000000000006</v>
      </c>
      <c r="E2437" s="14">
        <v>551.1</v>
      </c>
      <c r="F2437" s="14">
        <v>-20.056000000000001</v>
      </c>
      <c r="G2437" s="14">
        <v>-20.547999999999998</v>
      </c>
      <c r="H2437" s="14">
        <v>-19.295000000000002</v>
      </c>
      <c r="I2437" s="14">
        <v>-9.4160000000000004</v>
      </c>
      <c r="J2437" s="14">
        <v>-4.82</v>
      </c>
      <c r="K2437" s="14">
        <v>3.726</v>
      </c>
      <c r="L2437" s="14">
        <v>6.4420000000000002</v>
      </c>
      <c r="M2437" s="14">
        <v>5.6269999999999998</v>
      </c>
      <c r="N2437" s="14">
        <v>3.26</v>
      </c>
      <c r="O2437" s="14">
        <v>-3.8410000000000002</v>
      </c>
      <c r="P2437" s="14">
        <v>-7.0979999999999999</v>
      </c>
      <c r="Q2437" s="14">
        <v>-13.811999999999999</v>
      </c>
      <c r="R2437" s="14">
        <v>4.6109999999999998</v>
      </c>
      <c r="S2437" s="14">
        <v>8.7029999999999994</v>
      </c>
      <c r="T2437" s="14">
        <v>23.488</v>
      </c>
      <c r="U2437" s="14">
        <v>41.634</v>
      </c>
      <c r="V2437" s="14">
        <v>65.022000000000006</v>
      </c>
      <c r="W2437" s="14">
        <v>83.593000000000004</v>
      </c>
      <c r="X2437" s="14">
        <v>72.828000000000003</v>
      </c>
      <c r="Y2437" s="14">
        <v>52.372</v>
      </c>
      <c r="Z2437" s="14">
        <v>29.98</v>
      </c>
      <c r="AA2437" s="14">
        <v>13.945</v>
      </c>
      <c r="AB2437" s="14">
        <v>5.3140000000000001</v>
      </c>
      <c r="AC2437" s="14">
        <v>4.2220000000000004</v>
      </c>
      <c r="AD2437" s="14">
        <v>5.75</v>
      </c>
      <c r="AE2437" s="14">
        <v>11.656000000000001</v>
      </c>
      <c r="AF2437" s="14">
        <v>34.090000000000003</v>
      </c>
      <c r="AG2437" s="14">
        <v>68.894999999999996</v>
      </c>
      <c r="AH2437" s="14">
        <v>89.180999999999997</v>
      </c>
      <c r="AI2437" s="14">
        <v>110.855</v>
      </c>
      <c r="AJ2437" s="14">
        <v>96.984999999999999</v>
      </c>
      <c r="AK2437" s="14">
        <v>79.352999999999994</v>
      </c>
      <c r="AL2437" s="14">
        <v>45.42</v>
      </c>
      <c r="AM2437" s="14">
        <v>23.533999999999999</v>
      </c>
      <c r="AN2437" s="14">
        <v>8.3680000000000003</v>
      </c>
      <c r="AO2437" s="14">
        <v>5.8140000000000001</v>
      </c>
      <c r="AP2437" s="14">
        <v>24.54</v>
      </c>
      <c r="AQ2437" s="14">
        <v>29.492999999999999</v>
      </c>
      <c r="AR2437" s="14">
        <v>61.877000000000002</v>
      </c>
      <c r="AS2437" s="14">
        <v>96.188000000000002</v>
      </c>
      <c r="AT2437" s="14">
        <v>101.598</v>
      </c>
      <c r="AU2437" s="14">
        <v>113.208</v>
      </c>
      <c r="AV2437" s="14">
        <v>96.488</v>
      </c>
      <c r="AW2437" s="14">
        <v>101.479</v>
      </c>
      <c r="AX2437" s="14">
        <v>76.262</v>
      </c>
      <c r="AY2437" s="14">
        <v>57.878</v>
      </c>
      <c r="AZ2437" s="14">
        <v>28.116</v>
      </c>
      <c r="BA2437" s="14">
        <v>40.134999999999998</v>
      </c>
      <c r="BB2437" s="14">
        <v>10.319000000000001</v>
      </c>
      <c r="BC2437" s="14">
        <v>15.938000000000001</v>
      </c>
      <c r="BD2437" s="14">
        <v>43.356000000000002</v>
      </c>
      <c r="BE2437" s="14">
        <v>81.242000000000004</v>
      </c>
      <c r="BF2437" s="14">
        <v>100.614</v>
      </c>
      <c r="BG2437" s="14">
        <v>134.73099999999999</v>
      </c>
      <c r="BH2437" s="14">
        <v>110.09699999999999</v>
      </c>
      <c r="BI2437" s="14">
        <v>104.68</v>
      </c>
      <c r="BJ2437" s="14">
        <v>60.865000000000002</v>
      </c>
      <c r="BK2437" s="14">
        <v>33.951000000000001</v>
      </c>
      <c r="BL2437" s="14">
        <v>12.356</v>
      </c>
      <c r="BM2437" s="14">
        <v>13.39</v>
      </c>
      <c r="BN2437" s="14">
        <v>8.8699999999999992</v>
      </c>
      <c r="BO2437" s="14">
        <v>17.802</v>
      </c>
      <c r="BP2437" s="14">
        <v>53.360999999999997</v>
      </c>
      <c r="BQ2437" s="14">
        <v>105.069</v>
      </c>
      <c r="BR2437" s="14">
        <v>144.91</v>
      </c>
      <c r="BS2437" s="14">
        <v>180.458</v>
      </c>
      <c r="BT2437" s="14">
        <v>149.14699999999999</v>
      </c>
      <c r="BU2437" s="14">
        <v>126.26600000000001</v>
      </c>
      <c r="BV2437" s="14">
        <v>72.051000000000002</v>
      </c>
      <c r="BW2437" s="14">
        <v>32.207999999999998</v>
      </c>
      <c r="BX2437" s="14">
        <v>11.083</v>
      </c>
      <c r="BY2437" s="121">
        <v>8.6340000000000003</v>
      </c>
      <c r="BZ2437" s="122" t="str">
        <f t="shared" si="223"/>
        <v>Cape Kakkiviak</v>
      </c>
      <c r="CA2437" s="14">
        <f t="shared" si="224"/>
        <v>59.984999999999999</v>
      </c>
      <c r="CB2437" s="14">
        <f t="shared" si="225"/>
        <v>-64.165000000000006</v>
      </c>
      <c r="CC2437" s="14">
        <f t="shared" si="226"/>
        <v>0.6200548803493936</v>
      </c>
      <c r="CD2437" s="14">
        <f t="shared" si="227"/>
        <v>3947.7077591918155</v>
      </c>
      <c r="CE2437" s="102"/>
    </row>
    <row r="2438" spans="1:83" x14ac:dyDescent="0.25">
      <c r="A2438" s="14">
        <f t="shared" si="222"/>
        <v>2792.6498494339285</v>
      </c>
      <c r="B2438" s="14" t="s">
        <v>2722</v>
      </c>
      <c r="C2438" s="14">
        <v>60.033000000000001</v>
      </c>
      <c r="D2438" s="14">
        <v>-43.116999999999997</v>
      </c>
      <c r="E2438" s="14">
        <v>19</v>
      </c>
      <c r="F2438" s="14">
        <v>-3.9510000000000001</v>
      </c>
      <c r="G2438" s="14">
        <v>-3.2909999999999999</v>
      </c>
      <c r="H2438" s="14">
        <v>-2.9990000000000001</v>
      </c>
      <c r="I2438" s="14">
        <v>-0.193</v>
      </c>
      <c r="J2438" s="14">
        <v>2.4209999999999998</v>
      </c>
      <c r="K2438" s="14">
        <v>5.0599999999999996</v>
      </c>
      <c r="L2438" s="14">
        <v>6.9569999999999999</v>
      </c>
      <c r="M2438" s="14">
        <v>7.2279999999999998</v>
      </c>
      <c r="N2438" s="14">
        <v>4.9470000000000001</v>
      </c>
      <c r="O2438" s="14">
        <v>2.0659999999999998</v>
      </c>
      <c r="P2438" s="14">
        <v>-0.31</v>
      </c>
      <c r="Q2438" s="14">
        <v>-2.34</v>
      </c>
      <c r="R2438" s="14">
        <v>4.5190000000000001</v>
      </c>
      <c r="S2438" s="14">
        <v>9.9090000000000007</v>
      </c>
      <c r="T2438" s="14">
        <v>22.86</v>
      </c>
      <c r="U2438" s="14">
        <v>38.619</v>
      </c>
      <c r="V2438" s="14">
        <v>65.138000000000005</v>
      </c>
      <c r="W2438" s="14">
        <v>69.734999999999999</v>
      </c>
      <c r="X2438" s="14">
        <v>65.488</v>
      </c>
      <c r="Y2438" s="14">
        <v>45.290999999999997</v>
      </c>
      <c r="Z2438" s="14">
        <v>32.393999999999998</v>
      </c>
      <c r="AA2438" s="14">
        <v>18.145</v>
      </c>
      <c r="AB2438" s="14">
        <v>6.3860000000000001</v>
      </c>
      <c r="AC2438" s="14">
        <v>2.996</v>
      </c>
      <c r="AD2438" s="14">
        <v>5.12</v>
      </c>
      <c r="AE2438" s="14">
        <v>14.516</v>
      </c>
      <c r="AF2438" s="14">
        <v>40.134</v>
      </c>
      <c r="AG2438" s="14">
        <v>63.052</v>
      </c>
      <c r="AH2438" s="14">
        <v>101.899</v>
      </c>
      <c r="AI2438" s="14">
        <v>88.15</v>
      </c>
      <c r="AJ2438" s="14">
        <v>85.228999999999999</v>
      </c>
      <c r="AK2438" s="14">
        <v>66.125</v>
      </c>
      <c r="AL2438" s="14">
        <v>43.503999999999998</v>
      </c>
      <c r="AM2438" s="14">
        <v>24.606999999999999</v>
      </c>
      <c r="AN2438" s="14">
        <v>9.0679999999999996</v>
      </c>
      <c r="AO2438" s="14">
        <v>3.367</v>
      </c>
      <c r="AP2438" s="14">
        <v>14.407</v>
      </c>
      <c r="AQ2438" s="14">
        <v>44.247999999999998</v>
      </c>
      <c r="AR2438" s="14">
        <v>82.119</v>
      </c>
      <c r="AS2438" s="14">
        <v>93.456999999999994</v>
      </c>
      <c r="AT2438" s="14">
        <v>95.77</v>
      </c>
      <c r="AU2438" s="14">
        <v>106.68899999999999</v>
      </c>
      <c r="AV2438" s="14">
        <v>107.452</v>
      </c>
      <c r="AW2438" s="14">
        <v>96.230999999999995</v>
      </c>
      <c r="AX2438" s="14">
        <v>77.216999999999999</v>
      </c>
      <c r="AY2438" s="14">
        <v>62.792999999999999</v>
      </c>
      <c r="AZ2438" s="14">
        <v>37.533000000000001</v>
      </c>
      <c r="BA2438" s="14">
        <v>10.711</v>
      </c>
      <c r="BB2438" s="14">
        <v>6.5140000000000002</v>
      </c>
      <c r="BC2438" s="14">
        <v>20.978999999999999</v>
      </c>
      <c r="BD2438" s="14">
        <v>49.162999999999997</v>
      </c>
      <c r="BE2438" s="14">
        <v>77.364000000000004</v>
      </c>
      <c r="BF2438" s="14">
        <v>95.099000000000004</v>
      </c>
      <c r="BG2438" s="14">
        <v>107.29300000000001</v>
      </c>
      <c r="BH2438" s="14">
        <v>106.54600000000001</v>
      </c>
      <c r="BI2438" s="14">
        <v>78.91</v>
      </c>
      <c r="BJ2438" s="14">
        <v>51.851999999999997</v>
      </c>
      <c r="BK2438" s="14">
        <v>31.704000000000001</v>
      </c>
      <c r="BL2438" s="14">
        <v>15.419</v>
      </c>
      <c r="BM2438" s="14">
        <v>4.1680000000000001</v>
      </c>
      <c r="BN2438" s="14">
        <v>8.3740000000000006</v>
      </c>
      <c r="BO2438" s="14">
        <v>23.12</v>
      </c>
      <c r="BP2438" s="14">
        <v>59.179000000000002</v>
      </c>
      <c r="BQ2438" s="14">
        <v>103.624</v>
      </c>
      <c r="BR2438" s="14">
        <v>144.04499999999999</v>
      </c>
      <c r="BS2438" s="14">
        <v>162.78100000000001</v>
      </c>
      <c r="BT2438" s="14">
        <v>156.858</v>
      </c>
      <c r="BU2438" s="14">
        <v>115.87</v>
      </c>
      <c r="BV2438" s="14">
        <v>72.856999999999999</v>
      </c>
      <c r="BW2438" s="14">
        <v>39.758000000000003</v>
      </c>
      <c r="BX2438" s="14">
        <v>13.715999999999999</v>
      </c>
      <c r="BY2438" s="121">
        <v>5.335</v>
      </c>
      <c r="BZ2438" s="122" t="str">
        <f t="shared" si="223"/>
        <v>Ikerassuaq Prince Christian Sound</v>
      </c>
      <c r="CA2438" s="14">
        <f t="shared" si="224"/>
        <v>60.033000000000001</v>
      </c>
      <c r="CB2438" s="14">
        <f t="shared" si="225"/>
        <v>-43.116999999999997</v>
      </c>
      <c r="CC2438" s="14">
        <f t="shared" si="226"/>
        <v>0.43863332188576271</v>
      </c>
      <c r="CD2438" s="14">
        <f t="shared" si="227"/>
        <v>2792.6498494339285</v>
      </c>
      <c r="CE2438" s="102"/>
    </row>
    <row r="2439" spans="1:83" x14ac:dyDescent="0.25">
      <c r="A2439" s="14">
        <f t="shared" si="222"/>
        <v>4629.975870393735</v>
      </c>
      <c r="B2439" s="14" t="s">
        <v>2723</v>
      </c>
      <c r="C2439" s="14">
        <v>60.051000000000002</v>
      </c>
      <c r="D2439" s="14">
        <v>-77.287000000000006</v>
      </c>
      <c r="E2439" s="14">
        <v>22.6</v>
      </c>
      <c r="F2439" s="14">
        <v>-23.47</v>
      </c>
      <c r="G2439" s="14">
        <v>-26.015999999999998</v>
      </c>
      <c r="H2439" s="14">
        <v>-19.170000000000002</v>
      </c>
      <c r="I2439" s="14">
        <v>-11.846</v>
      </c>
      <c r="J2439" s="14">
        <v>-1.429</v>
      </c>
      <c r="K2439" s="14">
        <v>5.0869999999999997</v>
      </c>
      <c r="L2439" s="14">
        <v>10.941000000000001</v>
      </c>
      <c r="M2439" s="14">
        <v>10.721</v>
      </c>
      <c r="N2439" s="14">
        <v>5.3630000000000004</v>
      </c>
      <c r="O2439" s="14">
        <v>-0.11600000000000001</v>
      </c>
      <c r="P2439" s="14">
        <v>-6.9550000000000001</v>
      </c>
      <c r="Q2439" s="14">
        <v>-13.867000000000001</v>
      </c>
      <c r="R2439" s="14">
        <v>4.2519999999999998</v>
      </c>
      <c r="S2439" s="14">
        <v>7.1269999999999998</v>
      </c>
      <c r="T2439" s="14">
        <v>20.9</v>
      </c>
      <c r="U2439" s="14">
        <v>32.362000000000002</v>
      </c>
      <c r="V2439" s="14">
        <v>57.4</v>
      </c>
      <c r="W2439" s="14">
        <v>90.400999999999996</v>
      </c>
      <c r="X2439" s="14">
        <v>80.799000000000007</v>
      </c>
      <c r="Y2439" s="14">
        <v>50.473999999999997</v>
      </c>
      <c r="Z2439" s="14">
        <v>29.338999999999999</v>
      </c>
      <c r="AA2439" s="14">
        <v>13.936999999999999</v>
      </c>
      <c r="AB2439" s="14">
        <v>4.9470000000000001</v>
      </c>
      <c r="AC2439" s="14">
        <v>3.7669999999999999</v>
      </c>
      <c r="AD2439" s="14">
        <v>7.0839999999999996</v>
      </c>
      <c r="AE2439" s="14">
        <v>14.356999999999999</v>
      </c>
      <c r="AF2439" s="14">
        <v>34.15</v>
      </c>
      <c r="AG2439" s="14">
        <v>51.265999999999998</v>
      </c>
      <c r="AH2439" s="14">
        <v>72.397999999999996</v>
      </c>
      <c r="AI2439" s="14">
        <v>110.438</v>
      </c>
      <c r="AJ2439" s="14">
        <v>102.316</v>
      </c>
      <c r="AK2439" s="14">
        <v>70.820999999999998</v>
      </c>
      <c r="AL2439" s="14">
        <v>42.017000000000003</v>
      </c>
      <c r="AM2439" s="14">
        <v>21.254000000000001</v>
      </c>
      <c r="AN2439" s="14">
        <v>6.266</v>
      </c>
      <c r="AO2439" s="14">
        <v>5.1260000000000003</v>
      </c>
      <c r="AP2439" s="14">
        <v>40.567</v>
      </c>
      <c r="AQ2439" s="14">
        <v>57.463000000000001</v>
      </c>
      <c r="AR2439" s="14">
        <v>89.07</v>
      </c>
      <c r="AS2439" s="14">
        <v>81.337999999999994</v>
      </c>
      <c r="AT2439" s="14">
        <v>77.543999999999997</v>
      </c>
      <c r="AU2439" s="14">
        <v>107.14400000000001</v>
      </c>
      <c r="AV2439" s="14">
        <v>112.416</v>
      </c>
      <c r="AW2439" s="14">
        <v>96.665000000000006</v>
      </c>
      <c r="AX2439" s="14">
        <v>66.930999999999997</v>
      </c>
      <c r="AY2439" s="14">
        <v>55.350999999999999</v>
      </c>
      <c r="AZ2439" s="14">
        <v>24.276</v>
      </c>
      <c r="BA2439" s="14">
        <v>37.683</v>
      </c>
      <c r="BB2439" s="14">
        <v>14.045</v>
      </c>
      <c r="BC2439" s="14">
        <v>30.353000000000002</v>
      </c>
      <c r="BD2439" s="14">
        <v>63.628</v>
      </c>
      <c r="BE2439" s="14">
        <v>74.427999999999997</v>
      </c>
      <c r="BF2439" s="14">
        <v>83.653999999999996</v>
      </c>
      <c r="BG2439" s="14">
        <v>133.35300000000001</v>
      </c>
      <c r="BH2439" s="14">
        <v>131.733</v>
      </c>
      <c r="BI2439" s="14">
        <v>103.402</v>
      </c>
      <c r="BJ2439" s="14">
        <v>51.738</v>
      </c>
      <c r="BK2439" s="14">
        <v>34.814</v>
      </c>
      <c r="BL2439" s="14">
        <v>13.08</v>
      </c>
      <c r="BM2439" s="14">
        <v>12.411</v>
      </c>
      <c r="BN2439" s="14">
        <v>9.9079999999999995</v>
      </c>
      <c r="BO2439" s="14">
        <v>21.378</v>
      </c>
      <c r="BP2439" s="14">
        <v>62.274999999999999</v>
      </c>
      <c r="BQ2439" s="14">
        <v>87.691000000000003</v>
      </c>
      <c r="BR2439" s="14">
        <v>117.08499999999999</v>
      </c>
      <c r="BS2439" s="14">
        <v>173.21700000000001</v>
      </c>
      <c r="BT2439" s="14">
        <v>170.077</v>
      </c>
      <c r="BU2439" s="14">
        <v>119.595</v>
      </c>
      <c r="BV2439" s="14">
        <v>64.549000000000007</v>
      </c>
      <c r="BW2439" s="14">
        <v>32.561999999999998</v>
      </c>
      <c r="BX2439" s="14">
        <v>9.8000000000000007</v>
      </c>
      <c r="BY2439" s="121">
        <v>7.7859999999999996</v>
      </c>
      <c r="BZ2439" s="122" t="str">
        <f t="shared" si="223"/>
        <v>Puvirnituq AP</v>
      </c>
      <c r="CA2439" s="14">
        <f t="shared" si="224"/>
        <v>60.051000000000002</v>
      </c>
      <c r="CB2439" s="14">
        <f t="shared" si="225"/>
        <v>-77.287000000000006</v>
      </c>
      <c r="CC2439" s="14">
        <f t="shared" si="226"/>
        <v>0.72721673169781254</v>
      </c>
      <c r="CD2439" s="14">
        <f t="shared" si="227"/>
        <v>4629.975870393735</v>
      </c>
      <c r="CE2439" s="102"/>
    </row>
    <row r="2440" spans="1:83" x14ac:dyDescent="0.25">
      <c r="A2440" s="14">
        <f t="shared" si="222"/>
        <v>7154.3488096518158</v>
      </c>
      <c r="B2440" s="14" t="s">
        <v>2724</v>
      </c>
      <c r="C2440" s="14">
        <v>60.082999999999998</v>
      </c>
      <c r="D2440" s="14">
        <v>-142.5</v>
      </c>
      <c r="E2440" s="14">
        <v>11</v>
      </c>
      <c r="F2440" s="14">
        <v>-1.8440000000000001</v>
      </c>
      <c r="G2440" s="14">
        <v>-0.88700000000000001</v>
      </c>
      <c r="H2440" s="14">
        <v>0.109</v>
      </c>
      <c r="I2440" s="14">
        <v>3.113</v>
      </c>
      <c r="J2440" s="14">
        <v>6.7990000000000004</v>
      </c>
      <c r="K2440" s="14">
        <v>10.009</v>
      </c>
      <c r="L2440" s="14">
        <v>12.241</v>
      </c>
      <c r="M2440" s="14">
        <v>11.734</v>
      </c>
      <c r="N2440" s="14">
        <v>8.73</v>
      </c>
      <c r="O2440" s="14">
        <v>5.4180000000000001</v>
      </c>
      <c r="P2440" s="14">
        <v>0.44600000000000001</v>
      </c>
      <c r="Q2440" s="14">
        <v>-1.2190000000000001</v>
      </c>
      <c r="R2440" s="14">
        <v>3.47</v>
      </c>
      <c r="S2440" s="14">
        <v>9.2889999999999997</v>
      </c>
      <c r="T2440" s="14">
        <v>24.216999999999999</v>
      </c>
      <c r="U2440" s="14">
        <v>38.866</v>
      </c>
      <c r="V2440" s="14">
        <v>53.991</v>
      </c>
      <c r="W2440" s="14">
        <v>56.093000000000004</v>
      </c>
      <c r="X2440" s="14">
        <v>54.962000000000003</v>
      </c>
      <c r="Y2440" s="14">
        <v>40.723999999999997</v>
      </c>
      <c r="Z2440" s="14">
        <v>27.672000000000001</v>
      </c>
      <c r="AA2440" s="14">
        <v>13.052</v>
      </c>
      <c r="AB2440" s="14">
        <v>5.2130000000000001</v>
      </c>
      <c r="AC2440" s="14">
        <v>1.802</v>
      </c>
      <c r="AD2440" s="14">
        <v>4.1769999999999996</v>
      </c>
      <c r="AE2440" s="14">
        <v>11.955</v>
      </c>
      <c r="AF2440" s="14">
        <v>32.338000000000001</v>
      </c>
      <c r="AG2440" s="14">
        <v>56.372</v>
      </c>
      <c r="AH2440" s="14">
        <v>65.242999999999995</v>
      </c>
      <c r="AI2440" s="14">
        <v>70.17</v>
      </c>
      <c r="AJ2440" s="14">
        <v>70.665000000000006</v>
      </c>
      <c r="AK2440" s="14">
        <v>48.542000000000002</v>
      </c>
      <c r="AL2440" s="14">
        <v>35.945</v>
      </c>
      <c r="AM2440" s="14">
        <v>15.471</v>
      </c>
      <c r="AN2440" s="14">
        <v>6.194</v>
      </c>
      <c r="AO2440" s="14">
        <v>1.8660000000000001</v>
      </c>
      <c r="AP2440" s="14">
        <v>10.824</v>
      </c>
      <c r="AQ2440" s="14">
        <v>30.632999999999999</v>
      </c>
      <c r="AR2440" s="14">
        <v>56.95</v>
      </c>
      <c r="AS2440" s="14">
        <v>81.632999999999996</v>
      </c>
      <c r="AT2440" s="14">
        <v>80.114000000000004</v>
      </c>
      <c r="AU2440" s="14">
        <v>74.611999999999995</v>
      </c>
      <c r="AV2440" s="14">
        <v>80.058000000000007</v>
      </c>
      <c r="AW2440" s="14">
        <v>65.569000000000003</v>
      </c>
      <c r="AX2440" s="14">
        <v>59.155999999999999</v>
      </c>
      <c r="AY2440" s="14">
        <v>24.038</v>
      </c>
      <c r="AZ2440" s="14">
        <v>14.528</v>
      </c>
      <c r="BA2440" s="14">
        <v>3.1840000000000002</v>
      </c>
      <c r="BB2440" s="14">
        <v>4.8250000000000002</v>
      </c>
      <c r="BC2440" s="14">
        <v>15.055999999999999</v>
      </c>
      <c r="BD2440" s="14">
        <v>37.716999999999999</v>
      </c>
      <c r="BE2440" s="14">
        <v>62.691000000000003</v>
      </c>
      <c r="BF2440" s="14">
        <v>77.870999999999995</v>
      </c>
      <c r="BG2440" s="14">
        <v>73.269000000000005</v>
      </c>
      <c r="BH2440" s="14">
        <v>76.058999999999997</v>
      </c>
      <c r="BI2440" s="14">
        <v>58.526000000000003</v>
      </c>
      <c r="BJ2440" s="14">
        <v>41.691000000000003</v>
      </c>
      <c r="BK2440" s="14">
        <v>15.13</v>
      </c>
      <c r="BL2440" s="14">
        <v>6.6820000000000004</v>
      </c>
      <c r="BM2440" s="14">
        <v>2.0059999999999998</v>
      </c>
      <c r="BN2440" s="14">
        <v>6.3550000000000004</v>
      </c>
      <c r="BO2440" s="14">
        <v>19.123000000000001</v>
      </c>
      <c r="BP2440" s="14">
        <v>52.218000000000004</v>
      </c>
      <c r="BQ2440" s="14">
        <v>94.18</v>
      </c>
      <c r="BR2440" s="14">
        <v>117.107</v>
      </c>
      <c r="BS2440" s="14">
        <v>117.877</v>
      </c>
      <c r="BT2440" s="14">
        <v>119.77200000000001</v>
      </c>
      <c r="BU2440" s="14">
        <v>85.539000000000001</v>
      </c>
      <c r="BV2440" s="14">
        <v>60.506999999999998</v>
      </c>
      <c r="BW2440" s="14">
        <v>24.298999999999999</v>
      </c>
      <c r="BX2440" s="14">
        <v>9.5220000000000002</v>
      </c>
      <c r="BY2440" s="121">
        <v>3.0569999999999999</v>
      </c>
      <c r="BZ2440" s="122" t="str">
        <f t="shared" si="223"/>
        <v>Yakataga AP</v>
      </c>
      <c r="CA2440" s="14">
        <f t="shared" si="224"/>
        <v>60.082999999999998</v>
      </c>
      <c r="CB2440" s="14">
        <f t="shared" si="225"/>
        <v>-142.5</v>
      </c>
      <c r="CC2440" s="14">
        <f t="shared" si="226"/>
        <v>1.1237125860741652</v>
      </c>
      <c r="CD2440" s="14">
        <f t="shared" si="227"/>
        <v>7154.3488096518158</v>
      </c>
      <c r="CE2440" s="102"/>
    </row>
    <row r="2441" spans="1:83" x14ac:dyDescent="0.25">
      <c r="A2441" s="14">
        <f t="shared" ref="A2441:A2504" si="228">CD2441</f>
        <v>6598.1714826260531</v>
      </c>
      <c r="B2441" s="14" t="s">
        <v>2725</v>
      </c>
      <c r="C2441" s="14">
        <v>60.232999999999997</v>
      </c>
      <c r="D2441" s="14">
        <v>-123.467</v>
      </c>
      <c r="E2441" s="14">
        <v>213.4</v>
      </c>
      <c r="F2441" s="14">
        <v>-18.234999999999999</v>
      </c>
      <c r="G2441" s="14">
        <v>-15.997999999999999</v>
      </c>
      <c r="H2441" s="14">
        <v>-11.259</v>
      </c>
      <c r="I2441" s="14">
        <v>1.83</v>
      </c>
      <c r="J2441" s="14">
        <v>11.396000000000001</v>
      </c>
      <c r="K2441" s="14">
        <v>15.332000000000001</v>
      </c>
      <c r="L2441" s="14">
        <v>17.669</v>
      </c>
      <c r="M2441" s="14">
        <v>15.183999999999999</v>
      </c>
      <c r="N2441" s="14">
        <v>9.3070000000000004</v>
      </c>
      <c r="O2441" s="14">
        <v>1.405</v>
      </c>
      <c r="P2441" s="14">
        <v>-12.183</v>
      </c>
      <c r="Q2441" s="14">
        <v>-18.241</v>
      </c>
      <c r="R2441" s="14">
        <v>5.133</v>
      </c>
      <c r="S2441" s="14">
        <v>11.093999999999999</v>
      </c>
      <c r="T2441" s="14">
        <v>27.817</v>
      </c>
      <c r="U2441" s="14">
        <v>46.951999999999998</v>
      </c>
      <c r="V2441" s="14">
        <v>69.278999999999996</v>
      </c>
      <c r="W2441" s="14">
        <v>84.629000000000005</v>
      </c>
      <c r="X2441" s="14">
        <v>72.671999999999997</v>
      </c>
      <c r="Y2441" s="14">
        <v>49.273000000000003</v>
      </c>
      <c r="Z2441" s="14">
        <v>27.332000000000001</v>
      </c>
      <c r="AA2441" s="14">
        <v>15.997</v>
      </c>
      <c r="AB2441" s="14">
        <v>6.5220000000000002</v>
      </c>
      <c r="AC2441" s="14">
        <v>3.8490000000000002</v>
      </c>
      <c r="AD2441" s="14">
        <v>12.943</v>
      </c>
      <c r="AE2441" s="14">
        <v>28.300999999999998</v>
      </c>
      <c r="AF2441" s="14">
        <v>63.53</v>
      </c>
      <c r="AG2441" s="14">
        <v>96.2</v>
      </c>
      <c r="AH2441" s="14">
        <v>127.038</v>
      </c>
      <c r="AI2441" s="14">
        <v>127.43899999999999</v>
      </c>
      <c r="AJ2441" s="14">
        <v>123.783</v>
      </c>
      <c r="AK2441" s="14">
        <v>94.028999999999996</v>
      </c>
      <c r="AL2441" s="14">
        <v>69.149000000000001</v>
      </c>
      <c r="AM2441" s="14">
        <v>36.164000000000001</v>
      </c>
      <c r="AN2441" s="14">
        <v>12.814</v>
      </c>
      <c r="AO2441" s="14">
        <v>9.5920000000000005</v>
      </c>
      <c r="AP2441" s="14">
        <v>55.984999999999999</v>
      </c>
      <c r="AQ2441" s="14">
        <v>78.911000000000001</v>
      </c>
      <c r="AR2441" s="14">
        <v>128.535</v>
      </c>
      <c r="AS2441" s="14">
        <v>137.71600000000001</v>
      </c>
      <c r="AT2441" s="14">
        <v>122.54600000000001</v>
      </c>
      <c r="AU2441" s="14">
        <v>113.11</v>
      </c>
      <c r="AV2441" s="14">
        <v>116.824</v>
      </c>
      <c r="AW2441" s="14">
        <v>116.22499999999999</v>
      </c>
      <c r="AX2441" s="14">
        <v>113.505</v>
      </c>
      <c r="AY2441" s="14">
        <v>87.491</v>
      </c>
      <c r="AZ2441" s="14">
        <v>46.417999999999999</v>
      </c>
      <c r="BA2441" s="14">
        <v>54.482999999999997</v>
      </c>
      <c r="BB2441" s="14">
        <v>13.973000000000001</v>
      </c>
      <c r="BC2441" s="14">
        <v>27.559000000000001</v>
      </c>
      <c r="BD2441" s="14">
        <v>70.506</v>
      </c>
      <c r="BE2441" s="14">
        <v>105.14100000000001</v>
      </c>
      <c r="BF2441" s="14">
        <v>115.399</v>
      </c>
      <c r="BG2441" s="14">
        <v>124.057</v>
      </c>
      <c r="BH2441" s="14">
        <v>116.74299999999999</v>
      </c>
      <c r="BI2441" s="14">
        <v>97.448999999999998</v>
      </c>
      <c r="BJ2441" s="14">
        <v>70.801000000000002</v>
      </c>
      <c r="BK2441" s="14">
        <v>39.752000000000002</v>
      </c>
      <c r="BL2441" s="14">
        <v>14.853</v>
      </c>
      <c r="BM2441" s="14">
        <v>11.138</v>
      </c>
      <c r="BN2441" s="14">
        <v>12.848000000000001</v>
      </c>
      <c r="BO2441" s="14">
        <v>31.384</v>
      </c>
      <c r="BP2441" s="14">
        <v>85.253</v>
      </c>
      <c r="BQ2441" s="14">
        <v>141.422</v>
      </c>
      <c r="BR2441" s="14">
        <v>174.87200000000001</v>
      </c>
      <c r="BS2441" s="14">
        <v>181.751</v>
      </c>
      <c r="BT2441" s="14">
        <v>174.72900000000001</v>
      </c>
      <c r="BU2441" s="14">
        <v>135.952</v>
      </c>
      <c r="BV2441" s="14">
        <v>86.216999999999999</v>
      </c>
      <c r="BW2441" s="14">
        <v>44.14</v>
      </c>
      <c r="BX2441" s="14">
        <v>14.632999999999999</v>
      </c>
      <c r="BY2441" s="121">
        <v>9.2390000000000008</v>
      </c>
      <c r="BZ2441" s="122" t="str">
        <f t="shared" ref="BZ2441:BZ2504" si="229">B2441</f>
        <v>Fort Liard AP</v>
      </c>
      <c r="CA2441" s="14">
        <f t="shared" ref="CA2441:CA2504" si="230">C2441</f>
        <v>60.232999999999997</v>
      </c>
      <c r="CB2441" s="14">
        <f t="shared" ref="CB2441:CB2504" si="231">D2441</f>
        <v>-123.467</v>
      </c>
      <c r="CC2441" s="14">
        <f t="shared" ref="CC2441:CC2504" si="232">2 * ASIN( SQRT( SIN((RADIANS(CA2441) - $CB$4) / 2) ^ 2 + COS(RADIANS(CA2441)) * COS($CB$4) * (SIN((RADIANS(CB2441) - $CB$5) / 2)) ^ 2 ))</f>
        <v>1.036355444411631</v>
      </c>
      <c r="CD2441" s="14">
        <f t="shared" ref="CD2441:CD2504" si="233">DEGREES(CC2441) * 60 * 1.852</f>
        <v>6598.1714826260531</v>
      </c>
      <c r="CE2441" s="102"/>
    </row>
    <row r="2442" spans="1:83" x14ac:dyDescent="0.25">
      <c r="A2442" s="14">
        <f t="shared" si="228"/>
        <v>3267.1353315630527</v>
      </c>
      <c r="B2442" s="14" t="s">
        <v>2726</v>
      </c>
      <c r="C2442" s="14">
        <v>60.332999999999998</v>
      </c>
      <c r="D2442" s="14">
        <v>51.55</v>
      </c>
      <c r="E2442" s="14">
        <v>126</v>
      </c>
      <c r="F2442" s="14">
        <v>-14.162000000000001</v>
      </c>
      <c r="G2442" s="14">
        <v>-9.31</v>
      </c>
      <c r="H2442" s="14">
        <v>-8.125</v>
      </c>
      <c r="I2442" s="14">
        <v>1.893</v>
      </c>
      <c r="J2442" s="14">
        <v>9.3849999999999998</v>
      </c>
      <c r="K2442" s="14">
        <v>16.571000000000002</v>
      </c>
      <c r="L2442" s="14">
        <v>16.797000000000001</v>
      </c>
      <c r="M2442" s="14">
        <v>13.138999999999999</v>
      </c>
      <c r="N2442" s="14">
        <v>8.0850000000000009</v>
      </c>
      <c r="O2442" s="14">
        <v>1.1259999999999999</v>
      </c>
      <c r="P2442" s="14">
        <v>-7.8979999999999997</v>
      </c>
      <c r="Q2442" s="14">
        <v>-7.9530000000000003</v>
      </c>
      <c r="R2442" s="14">
        <v>4.1970000000000001</v>
      </c>
      <c r="S2442" s="14">
        <v>11.471</v>
      </c>
      <c r="T2442" s="14">
        <v>28.414999999999999</v>
      </c>
      <c r="U2442" s="14">
        <v>44.98</v>
      </c>
      <c r="V2442" s="14">
        <v>65.254999999999995</v>
      </c>
      <c r="W2442" s="14">
        <v>75.016999999999996</v>
      </c>
      <c r="X2442" s="14">
        <v>69.34</v>
      </c>
      <c r="Y2442" s="14">
        <v>55.215000000000003</v>
      </c>
      <c r="Z2442" s="14">
        <v>34.250999999999998</v>
      </c>
      <c r="AA2442" s="14">
        <v>15.766</v>
      </c>
      <c r="AB2442" s="14">
        <v>5.8179999999999996</v>
      </c>
      <c r="AC2442" s="14">
        <v>2.2320000000000002</v>
      </c>
      <c r="AD2442" s="14">
        <v>4.476</v>
      </c>
      <c r="AE2442" s="14">
        <v>13.493</v>
      </c>
      <c r="AF2442" s="14">
        <v>38.341000000000001</v>
      </c>
      <c r="AG2442" s="14">
        <v>68.572999999999993</v>
      </c>
      <c r="AH2442" s="14">
        <v>100.59699999999999</v>
      </c>
      <c r="AI2442" s="14">
        <v>105.496</v>
      </c>
      <c r="AJ2442" s="14">
        <v>91.739000000000004</v>
      </c>
      <c r="AK2442" s="14">
        <v>71.680999999999997</v>
      </c>
      <c r="AL2442" s="14">
        <v>38.911999999999999</v>
      </c>
      <c r="AM2442" s="14">
        <v>17.436</v>
      </c>
      <c r="AN2442" s="14">
        <v>6.5759999999999996</v>
      </c>
      <c r="AO2442" s="14">
        <v>2.2749999999999999</v>
      </c>
      <c r="AP2442" s="14">
        <v>8.9039999999999999</v>
      </c>
      <c r="AQ2442" s="14">
        <v>30.745000000000001</v>
      </c>
      <c r="AR2442" s="14">
        <v>83.147999999999996</v>
      </c>
      <c r="AS2442" s="14">
        <v>113.70399999999999</v>
      </c>
      <c r="AT2442" s="14">
        <v>124.979</v>
      </c>
      <c r="AU2442" s="14">
        <v>132.38800000000001</v>
      </c>
      <c r="AV2442" s="14">
        <v>124.59099999999999</v>
      </c>
      <c r="AW2442" s="14">
        <v>118.428</v>
      </c>
      <c r="AX2442" s="14">
        <v>69.975999999999999</v>
      </c>
      <c r="AY2442" s="14">
        <v>34.073</v>
      </c>
      <c r="AZ2442" s="14">
        <v>13.061</v>
      </c>
      <c r="BA2442" s="14">
        <v>3.254</v>
      </c>
      <c r="BB2442" s="14">
        <v>5.0060000000000002</v>
      </c>
      <c r="BC2442" s="14">
        <v>17.327000000000002</v>
      </c>
      <c r="BD2442" s="14">
        <v>52.725999999999999</v>
      </c>
      <c r="BE2442" s="14">
        <v>85.951999999999998</v>
      </c>
      <c r="BF2442" s="14">
        <v>116.077</v>
      </c>
      <c r="BG2442" s="14">
        <v>133.09200000000001</v>
      </c>
      <c r="BH2442" s="14">
        <v>127.371</v>
      </c>
      <c r="BI2442" s="14">
        <v>107.139</v>
      </c>
      <c r="BJ2442" s="14">
        <v>54.485999999999997</v>
      </c>
      <c r="BK2442" s="14">
        <v>22.616</v>
      </c>
      <c r="BL2442" s="14">
        <v>7.0129999999999999</v>
      </c>
      <c r="BM2442" s="14">
        <v>2.3490000000000002</v>
      </c>
      <c r="BN2442" s="14">
        <v>7.2679999999999998</v>
      </c>
      <c r="BO2442" s="14">
        <v>22.481000000000002</v>
      </c>
      <c r="BP2442" s="14">
        <v>66.66</v>
      </c>
      <c r="BQ2442" s="14">
        <v>120.13800000000001</v>
      </c>
      <c r="BR2442" s="14">
        <v>172.41800000000001</v>
      </c>
      <c r="BS2442" s="14">
        <v>198.28299999999999</v>
      </c>
      <c r="BT2442" s="14">
        <v>180.881</v>
      </c>
      <c r="BU2442" s="14">
        <v>141.45599999999999</v>
      </c>
      <c r="BV2442" s="14">
        <v>71.587999999999994</v>
      </c>
      <c r="BW2442" s="14">
        <v>29.352</v>
      </c>
      <c r="BX2442" s="14">
        <v>10.282</v>
      </c>
      <c r="BY2442" s="121">
        <v>3.7530000000000001</v>
      </c>
      <c r="BZ2442" s="122" t="str">
        <f t="shared" si="229"/>
        <v>Kazhym</v>
      </c>
      <c r="CA2442" s="14">
        <f t="shared" si="230"/>
        <v>60.332999999999998</v>
      </c>
      <c r="CB2442" s="14">
        <f t="shared" si="231"/>
        <v>51.55</v>
      </c>
      <c r="CC2442" s="14">
        <f t="shared" si="232"/>
        <v>0.51315936504690318</v>
      </c>
      <c r="CD2442" s="14">
        <f t="shared" si="233"/>
        <v>3267.1353315630527</v>
      </c>
      <c r="CE2442" s="102"/>
    </row>
    <row r="2443" spans="1:83" x14ac:dyDescent="0.25">
      <c r="A2443" s="14">
        <f t="shared" si="228"/>
        <v>7530.0337343826841</v>
      </c>
      <c r="B2443" s="14" t="s">
        <v>2727</v>
      </c>
      <c r="C2443" s="14">
        <v>60.433</v>
      </c>
      <c r="D2443" s="14">
        <v>169.667</v>
      </c>
      <c r="E2443" s="14">
        <v>5</v>
      </c>
      <c r="F2443" s="14">
        <v>-10.827</v>
      </c>
      <c r="G2443" s="14">
        <v>-10.914999999999999</v>
      </c>
      <c r="H2443" s="14">
        <v>-10.903</v>
      </c>
      <c r="I2443" s="14">
        <v>-5.7450000000000001</v>
      </c>
      <c r="J2443" s="14">
        <v>1.7789999999999999</v>
      </c>
      <c r="K2443" s="14">
        <v>6.6120000000000001</v>
      </c>
      <c r="L2443" s="14">
        <v>10.621</v>
      </c>
      <c r="M2443" s="14">
        <v>10.686</v>
      </c>
      <c r="N2443" s="14">
        <v>7.6040000000000001</v>
      </c>
      <c r="O2443" s="14">
        <v>-0.73699999999999999</v>
      </c>
      <c r="P2443" s="14">
        <v>-7.1870000000000003</v>
      </c>
      <c r="Q2443" s="14">
        <v>-11.731</v>
      </c>
      <c r="R2443" s="14">
        <v>4.5419999999999998</v>
      </c>
      <c r="S2443" s="14">
        <v>11.515000000000001</v>
      </c>
      <c r="T2443" s="14">
        <v>29.266999999999999</v>
      </c>
      <c r="U2443" s="14">
        <v>47.509</v>
      </c>
      <c r="V2443" s="14">
        <v>65.183000000000007</v>
      </c>
      <c r="W2443" s="14">
        <v>70.266000000000005</v>
      </c>
      <c r="X2443" s="14">
        <v>65.153999999999996</v>
      </c>
      <c r="Y2443" s="14">
        <v>51.890999999999998</v>
      </c>
      <c r="Z2443" s="14">
        <v>35.220999999999997</v>
      </c>
      <c r="AA2443" s="14">
        <v>18.565000000000001</v>
      </c>
      <c r="AB2443" s="14">
        <v>6.5880000000000001</v>
      </c>
      <c r="AC2443" s="14">
        <v>2.7519999999999998</v>
      </c>
      <c r="AD2443" s="14">
        <v>5.0259999999999998</v>
      </c>
      <c r="AE2443" s="14">
        <v>16.536999999999999</v>
      </c>
      <c r="AF2443" s="14">
        <v>44</v>
      </c>
      <c r="AG2443" s="14">
        <v>67.850999999999999</v>
      </c>
      <c r="AH2443" s="14">
        <v>83.043999999999997</v>
      </c>
      <c r="AI2443" s="14">
        <v>82.33</v>
      </c>
      <c r="AJ2443" s="14">
        <v>77.765000000000001</v>
      </c>
      <c r="AK2443" s="14">
        <v>63.518000000000001</v>
      </c>
      <c r="AL2443" s="14">
        <v>43.476999999999997</v>
      </c>
      <c r="AM2443" s="14">
        <v>23.922999999999998</v>
      </c>
      <c r="AN2443" s="14">
        <v>7.8250000000000002</v>
      </c>
      <c r="AO2443" s="14">
        <v>2.9359999999999999</v>
      </c>
      <c r="AP2443" s="14">
        <v>14.595000000000001</v>
      </c>
      <c r="AQ2443" s="14">
        <v>46.261000000000003</v>
      </c>
      <c r="AR2443" s="14">
        <v>88.665999999999997</v>
      </c>
      <c r="AS2443" s="14">
        <v>108.685</v>
      </c>
      <c r="AT2443" s="14">
        <v>99.97</v>
      </c>
      <c r="AU2443" s="14">
        <v>91.649000000000001</v>
      </c>
      <c r="AV2443" s="14">
        <v>88.775999999999996</v>
      </c>
      <c r="AW2443" s="14">
        <v>81.466999999999999</v>
      </c>
      <c r="AX2443" s="14">
        <v>73.091999999999999</v>
      </c>
      <c r="AY2443" s="14">
        <v>53.658999999999999</v>
      </c>
      <c r="AZ2443" s="14">
        <v>21.841000000000001</v>
      </c>
      <c r="BA2443" s="14">
        <v>8.032</v>
      </c>
      <c r="BB2443" s="14">
        <v>6.3849999999999998</v>
      </c>
      <c r="BC2443" s="14">
        <v>21.338000000000001</v>
      </c>
      <c r="BD2443" s="14">
        <v>54.515000000000001</v>
      </c>
      <c r="BE2443" s="14">
        <v>84.492000000000004</v>
      </c>
      <c r="BF2443" s="14">
        <v>91.465999999999994</v>
      </c>
      <c r="BG2443" s="14">
        <v>88.102000000000004</v>
      </c>
      <c r="BH2443" s="14">
        <v>83.007999999999996</v>
      </c>
      <c r="BI2443" s="14">
        <v>69.177000000000007</v>
      </c>
      <c r="BJ2443" s="14">
        <v>52.47</v>
      </c>
      <c r="BK2443" s="14">
        <v>29.341000000000001</v>
      </c>
      <c r="BL2443" s="14">
        <v>9.7880000000000003</v>
      </c>
      <c r="BM2443" s="14">
        <v>3.6970000000000001</v>
      </c>
      <c r="BN2443" s="14">
        <v>8.26</v>
      </c>
      <c r="BO2443" s="14">
        <v>25.539000000000001</v>
      </c>
      <c r="BP2443" s="14">
        <v>69.569999999999993</v>
      </c>
      <c r="BQ2443" s="14">
        <v>118.121</v>
      </c>
      <c r="BR2443" s="14">
        <v>142.75800000000001</v>
      </c>
      <c r="BS2443" s="14">
        <v>140.95699999999999</v>
      </c>
      <c r="BT2443" s="14">
        <v>132.929</v>
      </c>
      <c r="BU2443" s="14">
        <v>107.91</v>
      </c>
      <c r="BV2443" s="14">
        <v>74.204999999999998</v>
      </c>
      <c r="BW2443" s="14">
        <v>38.365000000000002</v>
      </c>
      <c r="BX2443" s="14">
        <v>12.319000000000001</v>
      </c>
      <c r="BY2443" s="121">
        <v>4.7729999999999997</v>
      </c>
      <c r="BZ2443" s="122" t="str">
        <f t="shared" si="229"/>
        <v>Apuka</v>
      </c>
      <c r="CA2443" s="14">
        <f t="shared" si="230"/>
        <v>60.433</v>
      </c>
      <c r="CB2443" s="14">
        <f t="shared" si="231"/>
        <v>169.667</v>
      </c>
      <c r="CC2443" s="14">
        <f t="shared" si="232"/>
        <v>1.1827203154357628</v>
      </c>
      <c r="CD2443" s="14">
        <f t="shared" si="233"/>
        <v>7530.0337343826841</v>
      </c>
      <c r="CE2443" s="102"/>
    </row>
    <row r="2444" spans="1:83" x14ac:dyDescent="0.25">
      <c r="A2444" s="14">
        <f t="shared" si="228"/>
        <v>7525.7398220951927</v>
      </c>
      <c r="B2444" s="14" t="s">
        <v>2728</v>
      </c>
      <c r="C2444" s="14">
        <v>60.55</v>
      </c>
      <c r="D2444" s="14">
        <v>171.083</v>
      </c>
      <c r="E2444" s="14">
        <v>12</v>
      </c>
      <c r="F2444" s="14">
        <v>-8.6110000000000007</v>
      </c>
      <c r="G2444" s="14">
        <v>-8.5579999999999998</v>
      </c>
      <c r="H2444" s="14">
        <v>-11.023</v>
      </c>
      <c r="I2444" s="14">
        <v>-5.15</v>
      </c>
      <c r="J2444" s="14">
        <v>0.29899999999999999</v>
      </c>
      <c r="K2444" s="14">
        <v>6.0739999999999998</v>
      </c>
      <c r="L2444" s="14">
        <v>9.61</v>
      </c>
      <c r="M2444" s="14">
        <v>9.41</v>
      </c>
      <c r="N2444" s="14">
        <v>7.1630000000000003</v>
      </c>
      <c r="O2444" s="14">
        <v>0.95499999999999996</v>
      </c>
      <c r="P2444" s="14">
        <v>-4.008</v>
      </c>
      <c r="Q2444" s="14">
        <v>-8.9649999999999999</v>
      </c>
      <c r="R2444" s="14">
        <v>4.2670000000000003</v>
      </c>
      <c r="S2444" s="14">
        <v>11.465999999999999</v>
      </c>
      <c r="T2444" s="14">
        <v>29.806000000000001</v>
      </c>
      <c r="U2444" s="14">
        <v>46.847999999999999</v>
      </c>
      <c r="V2444" s="14">
        <v>62.499000000000002</v>
      </c>
      <c r="W2444" s="14">
        <v>68.415999999999997</v>
      </c>
      <c r="X2444" s="14">
        <v>64.521000000000001</v>
      </c>
      <c r="Y2444" s="14">
        <v>46.941000000000003</v>
      </c>
      <c r="Z2444" s="14">
        <v>33.069000000000003</v>
      </c>
      <c r="AA2444" s="14">
        <v>17.085000000000001</v>
      </c>
      <c r="AB2444" s="14">
        <v>6.0570000000000004</v>
      </c>
      <c r="AC2444" s="14">
        <v>2.6349999999999998</v>
      </c>
      <c r="AD2444" s="14">
        <v>4.8319999999999999</v>
      </c>
      <c r="AE2444" s="14">
        <v>15.743</v>
      </c>
      <c r="AF2444" s="14">
        <v>44.161000000000001</v>
      </c>
      <c r="AG2444" s="14">
        <v>69.073999999999998</v>
      </c>
      <c r="AH2444" s="14">
        <v>81.691000000000003</v>
      </c>
      <c r="AI2444" s="14">
        <v>86.573999999999998</v>
      </c>
      <c r="AJ2444" s="14">
        <v>83.433000000000007</v>
      </c>
      <c r="AK2444" s="14">
        <v>55.015000000000001</v>
      </c>
      <c r="AL2444" s="14">
        <v>40.649000000000001</v>
      </c>
      <c r="AM2444" s="14">
        <v>23.166</v>
      </c>
      <c r="AN2444" s="14">
        <v>7.03</v>
      </c>
      <c r="AO2444" s="14">
        <v>2.7109999999999999</v>
      </c>
      <c r="AP2444" s="14">
        <v>14.757</v>
      </c>
      <c r="AQ2444" s="14">
        <v>43.430999999999997</v>
      </c>
      <c r="AR2444" s="14">
        <v>91.847999999999999</v>
      </c>
      <c r="AS2444" s="14">
        <v>106.223</v>
      </c>
      <c r="AT2444" s="14">
        <v>104.624</v>
      </c>
      <c r="AU2444" s="14">
        <v>97.628</v>
      </c>
      <c r="AV2444" s="14">
        <v>101.956</v>
      </c>
      <c r="AW2444" s="14">
        <v>71.153999999999996</v>
      </c>
      <c r="AX2444" s="14">
        <v>63.496000000000002</v>
      </c>
      <c r="AY2444" s="14">
        <v>55.598999999999997</v>
      </c>
      <c r="AZ2444" s="14">
        <v>18.535</v>
      </c>
      <c r="BA2444" s="14">
        <v>5.915</v>
      </c>
      <c r="BB2444" s="14">
        <v>6.3369999999999997</v>
      </c>
      <c r="BC2444" s="14">
        <v>20.463000000000001</v>
      </c>
      <c r="BD2444" s="14">
        <v>54.112000000000002</v>
      </c>
      <c r="BE2444" s="14">
        <v>83.138999999999996</v>
      </c>
      <c r="BF2444" s="14">
        <v>95.891000000000005</v>
      </c>
      <c r="BG2444" s="14">
        <v>97.918999999999997</v>
      </c>
      <c r="BH2444" s="14">
        <v>95.269000000000005</v>
      </c>
      <c r="BI2444" s="14">
        <v>63.018999999999998</v>
      </c>
      <c r="BJ2444" s="14">
        <v>44.761000000000003</v>
      </c>
      <c r="BK2444" s="14">
        <v>28.164000000000001</v>
      </c>
      <c r="BL2444" s="14">
        <v>8.4979999999999993</v>
      </c>
      <c r="BM2444" s="14">
        <v>3.2530000000000001</v>
      </c>
      <c r="BN2444" s="14">
        <v>7.7859999999999996</v>
      </c>
      <c r="BO2444" s="14">
        <v>24.594000000000001</v>
      </c>
      <c r="BP2444" s="14">
        <v>71.152000000000001</v>
      </c>
      <c r="BQ2444" s="14">
        <v>117.31699999999999</v>
      </c>
      <c r="BR2444" s="14">
        <v>143.35900000000001</v>
      </c>
      <c r="BS2444" s="14">
        <v>150.21899999999999</v>
      </c>
      <c r="BT2444" s="14">
        <v>149.27000000000001</v>
      </c>
      <c r="BU2444" s="14">
        <v>95.813000000000002</v>
      </c>
      <c r="BV2444" s="14">
        <v>66.957999999999998</v>
      </c>
      <c r="BW2444" s="14">
        <v>36.914999999999999</v>
      </c>
      <c r="BX2444" s="14">
        <v>11.223000000000001</v>
      </c>
      <c r="BY2444" s="121">
        <v>4.4930000000000003</v>
      </c>
      <c r="BZ2444" s="122" t="str">
        <f t="shared" si="229"/>
        <v>Topata Olyutorskaya</v>
      </c>
      <c r="CA2444" s="14">
        <f t="shared" si="230"/>
        <v>60.55</v>
      </c>
      <c r="CB2444" s="14">
        <f t="shared" si="231"/>
        <v>171.083</v>
      </c>
      <c r="CC2444" s="14">
        <f t="shared" si="232"/>
        <v>1.1820458832254628</v>
      </c>
      <c r="CD2444" s="14">
        <f t="shared" si="233"/>
        <v>7525.7398220951927</v>
      </c>
      <c r="CE2444" s="102"/>
    </row>
    <row r="2445" spans="1:83" x14ac:dyDescent="0.25">
      <c r="A2445" s="14">
        <f t="shared" si="228"/>
        <v>6590.8815825838783</v>
      </c>
      <c r="B2445" s="14" t="s">
        <v>2729</v>
      </c>
      <c r="C2445" s="14">
        <v>60.6</v>
      </c>
      <c r="D2445" s="14">
        <v>124.033</v>
      </c>
      <c r="E2445" s="14">
        <v>139</v>
      </c>
      <c r="F2445" s="14">
        <v>-36.04</v>
      </c>
      <c r="G2445" s="14">
        <v>-32.226999999999997</v>
      </c>
      <c r="H2445" s="14">
        <v>-18.841000000000001</v>
      </c>
      <c r="I2445" s="14">
        <v>-5.8159999999999998</v>
      </c>
      <c r="J2445" s="14">
        <v>6.907</v>
      </c>
      <c r="K2445" s="14">
        <v>13.552</v>
      </c>
      <c r="L2445" s="14">
        <v>16.821000000000002</v>
      </c>
      <c r="M2445" s="14">
        <v>14.525</v>
      </c>
      <c r="N2445" s="14">
        <v>5.8739999999999997</v>
      </c>
      <c r="O2445" s="14">
        <v>-6.0090000000000003</v>
      </c>
      <c r="P2445" s="14">
        <v>-23.396999999999998</v>
      </c>
      <c r="Q2445" s="14">
        <v>-33.85</v>
      </c>
      <c r="R2445" s="14">
        <v>4.9029999999999996</v>
      </c>
      <c r="S2445" s="14">
        <v>12.201000000000001</v>
      </c>
      <c r="T2445" s="14">
        <v>29.175999999999998</v>
      </c>
      <c r="U2445" s="14">
        <v>45.448999999999998</v>
      </c>
      <c r="V2445" s="14">
        <v>66.295000000000002</v>
      </c>
      <c r="W2445" s="14">
        <v>75.933999999999997</v>
      </c>
      <c r="X2445" s="14">
        <v>71.474000000000004</v>
      </c>
      <c r="Y2445" s="14">
        <v>53.131999999999998</v>
      </c>
      <c r="Z2445" s="14">
        <v>34.085000000000001</v>
      </c>
      <c r="AA2445" s="14">
        <v>18.884</v>
      </c>
      <c r="AB2445" s="14">
        <v>6.4450000000000003</v>
      </c>
      <c r="AC2445" s="14">
        <v>2.6280000000000001</v>
      </c>
      <c r="AD2445" s="14">
        <v>5.9089999999999998</v>
      </c>
      <c r="AE2445" s="14">
        <v>16.805</v>
      </c>
      <c r="AF2445" s="14">
        <v>49.034999999999997</v>
      </c>
      <c r="AG2445" s="14">
        <v>77.795000000000002</v>
      </c>
      <c r="AH2445" s="14">
        <v>99.215999999999994</v>
      </c>
      <c r="AI2445" s="14">
        <v>107.84099999999999</v>
      </c>
      <c r="AJ2445" s="14">
        <v>117.709</v>
      </c>
      <c r="AK2445" s="14">
        <v>70.191999999999993</v>
      </c>
      <c r="AL2445" s="14">
        <v>46.826000000000001</v>
      </c>
      <c r="AM2445" s="14">
        <v>24.37</v>
      </c>
      <c r="AN2445" s="14">
        <v>8.0180000000000007</v>
      </c>
      <c r="AO2445" s="14">
        <v>2.8069999999999999</v>
      </c>
      <c r="AP2445" s="14">
        <v>20.823</v>
      </c>
      <c r="AQ2445" s="14">
        <v>51.359000000000002</v>
      </c>
      <c r="AR2445" s="14">
        <v>108.526</v>
      </c>
      <c r="AS2445" s="14">
        <v>134.10900000000001</v>
      </c>
      <c r="AT2445" s="14">
        <v>133.09399999999999</v>
      </c>
      <c r="AU2445" s="14">
        <v>129.87899999999999</v>
      </c>
      <c r="AV2445" s="14">
        <v>133.089</v>
      </c>
      <c r="AW2445" s="14">
        <v>111.452</v>
      </c>
      <c r="AX2445" s="14">
        <v>92.992999999999995</v>
      </c>
      <c r="AY2445" s="14">
        <v>56.308999999999997</v>
      </c>
      <c r="AZ2445" s="14">
        <v>23.234000000000002</v>
      </c>
      <c r="BA2445" s="14">
        <v>7.27</v>
      </c>
      <c r="BB2445" s="14">
        <v>8.0640000000000001</v>
      </c>
      <c r="BC2445" s="14">
        <v>22.050999999999998</v>
      </c>
      <c r="BD2445" s="14">
        <v>54.835999999999999</v>
      </c>
      <c r="BE2445" s="14">
        <v>100.07299999999999</v>
      </c>
      <c r="BF2445" s="14">
        <v>121.021</v>
      </c>
      <c r="BG2445" s="14">
        <v>129.703</v>
      </c>
      <c r="BH2445" s="14">
        <v>100.57899999999999</v>
      </c>
      <c r="BI2445" s="14">
        <v>94.662999999999997</v>
      </c>
      <c r="BJ2445" s="14">
        <v>61.677999999999997</v>
      </c>
      <c r="BK2445" s="14">
        <v>31.199000000000002</v>
      </c>
      <c r="BL2445" s="14">
        <v>9.7249999999999996</v>
      </c>
      <c r="BM2445" s="14">
        <v>3.4609999999999999</v>
      </c>
      <c r="BN2445" s="14">
        <v>9.3260000000000005</v>
      </c>
      <c r="BO2445" s="14">
        <v>26.905999999999999</v>
      </c>
      <c r="BP2445" s="14">
        <v>77.643000000000001</v>
      </c>
      <c r="BQ2445" s="14">
        <v>133.99</v>
      </c>
      <c r="BR2445" s="14">
        <v>177.86</v>
      </c>
      <c r="BS2445" s="14">
        <v>194.839</v>
      </c>
      <c r="BT2445" s="14">
        <v>186.86799999999999</v>
      </c>
      <c r="BU2445" s="14">
        <v>131.77799999999999</v>
      </c>
      <c r="BV2445" s="14">
        <v>82.15</v>
      </c>
      <c r="BW2445" s="14">
        <v>39.130000000000003</v>
      </c>
      <c r="BX2445" s="14">
        <v>12.327</v>
      </c>
      <c r="BY2445" s="121">
        <v>4.5250000000000004</v>
      </c>
      <c r="BZ2445" s="122" t="str">
        <f t="shared" si="229"/>
        <v>Sani Yakhtat</v>
      </c>
      <c r="CA2445" s="14">
        <f t="shared" si="230"/>
        <v>60.6</v>
      </c>
      <c r="CB2445" s="14">
        <f t="shared" si="231"/>
        <v>124.033</v>
      </c>
      <c r="CC2445" s="14">
        <f t="shared" si="232"/>
        <v>1.0352104411909937</v>
      </c>
      <c r="CD2445" s="14">
        <f t="shared" si="233"/>
        <v>6590.8815825838783</v>
      </c>
      <c r="CE2445" s="102"/>
    </row>
    <row r="2446" spans="1:83" x14ac:dyDescent="0.25">
      <c r="A2446" s="14">
        <f t="shared" si="228"/>
        <v>2353.1703735193068</v>
      </c>
      <c r="B2446" s="14" t="s">
        <v>2730</v>
      </c>
      <c r="C2446" s="14">
        <v>60.633000000000003</v>
      </c>
      <c r="D2446" s="14">
        <v>34.783000000000001</v>
      </c>
      <c r="E2446" s="14">
        <v>111</v>
      </c>
      <c r="F2446" s="14">
        <v>-13.569000000000001</v>
      </c>
      <c r="G2446" s="14">
        <v>-9.5670000000000002</v>
      </c>
      <c r="H2446" s="14">
        <v>-2.722</v>
      </c>
      <c r="I2446" s="14">
        <v>1.575</v>
      </c>
      <c r="J2446" s="14">
        <v>9.8719999999999999</v>
      </c>
      <c r="K2446" s="14">
        <v>13.744</v>
      </c>
      <c r="L2446" s="14">
        <v>16.728999999999999</v>
      </c>
      <c r="M2446" s="14">
        <v>14.340999999999999</v>
      </c>
      <c r="N2446" s="14">
        <v>8.7309999999999999</v>
      </c>
      <c r="O2446" s="14">
        <v>3.3420000000000001</v>
      </c>
      <c r="P2446" s="14">
        <v>-3.1259999999999999</v>
      </c>
      <c r="Q2446" s="14">
        <v>-6.2690000000000001</v>
      </c>
      <c r="R2446" s="14">
        <v>4.0670000000000002</v>
      </c>
      <c r="S2446" s="14">
        <v>11.666</v>
      </c>
      <c r="T2446" s="14">
        <v>27.3</v>
      </c>
      <c r="U2446" s="14">
        <v>44.847000000000001</v>
      </c>
      <c r="V2446" s="14">
        <v>66.557000000000002</v>
      </c>
      <c r="W2446" s="14">
        <v>74.400999999999996</v>
      </c>
      <c r="X2446" s="14">
        <v>71.710999999999999</v>
      </c>
      <c r="Y2446" s="14">
        <v>53.905000000000001</v>
      </c>
      <c r="Z2446" s="14">
        <v>34.826999999999998</v>
      </c>
      <c r="AA2446" s="14">
        <v>16.097000000000001</v>
      </c>
      <c r="AB2446" s="14">
        <v>4.6840000000000002</v>
      </c>
      <c r="AC2446" s="14">
        <v>1.8220000000000001</v>
      </c>
      <c r="AD2446" s="14">
        <v>4.2450000000000001</v>
      </c>
      <c r="AE2446" s="14">
        <v>14.007999999999999</v>
      </c>
      <c r="AF2446" s="14">
        <v>36.755000000000003</v>
      </c>
      <c r="AG2446" s="14">
        <v>62.387</v>
      </c>
      <c r="AH2446" s="14">
        <v>100.80800000000001</v>
      </c>
      <c r="AI2446" s="14">
        <v>108.248</v>
      </c>
      <c r="AJ2446" s="14">
        <v>96.048000000000002</v>
      </c>
      <c r="AK2446" s="14">
        <v>73.950999999999993</v>
      </c>
      <c r="AL2446" s="14">
        <v>42.158999999999999</v>
      </c>
      <c r="AM2446" s="14">
        <v>17.515000000000001</v>
      </c>
      <c r="AN2446" s="14">
        <v>4.93</v>
      </c>
      <c r="AO2446" s="14">
        <v>1.8740000000000001</v>
      </c>
      <c r="AP2446" s="14">
        <v>8.3780000000000001</v>
      </c>
      <c r="AQ2446" s="14">
        <v>32.277000000000001</v>
      </c>
      <c r="AR2446" s="14">
        <v>83.52</v>
      </c>
      <c r="AS2446" s="14">
        <v>104.521</v>
      </c>
      <c r="AT2446" s="14">
        <v>133.512</v>
      </c>
      <c r="AU2446" s="14">
        <v>133.99700000000001</v>
      </c>
      <c r="AV2446" s="14">
        <v>125.916</v>
      </c>
      <c r="AW2446" s="14">
        <v>115.501</v>
      </c>
      <c r="AX2446" s="14">
        <v>74.912999999999997</v>
      </c>
      <c r="AY2446" s="14">
        <v>32.103000000000002</v>
      </c>
      <c r="AZ2446" s="14">
        <v>8.1519999999999992</v>
      </c>
      <c r="BA2446" s="14">
        <v>2.79</v>
      </c>
      <c r="BB2446" s="14">
        <v>5.0460000000000003</v>
      </c>
      <c r="BC2446" s="14">
        <v>17.672000000000001</v>
      </c>
      <c r="BD2446" s="14">
        <v>50.75</v>
      </c>
      <c r="BE2446" s="14">
        <v>77.557000000000002</v>
      </c>
      <c r="BF2446" s="14">
        <v>120.855</v>
      </c>
      <c r="BG2446" s="14">
        <v>134.751</v>
      </c>
      <c r="BH2446" s="14">
        <v>118.803</v>
      </c>
      <c r="BI2446" s="14">
        <v>94.617000000000004</v>
      </c>
      <c r="BJ2446" s="14">
        <v>55.761000000000003</v>
      </c>
      <c r="BK2446" s="14">
        <v>22.462</v>
      </c>
      <c r="BL2446" s="14">
        <v>5.4690000000000003</v>
      </c>
      <c r="BM2446" s="14">
        <v>1.972</v>
      </c>
      <c r="BN2446" s="14">
        <v>7.0309999999999997</v>
      </c>
      <c r="BO2446" s="14">
        <v>22.94</v>
      </c>
      <c r="BP2446" s="14">
        <v>65.372</v>
      </c>
      <c r="BQ2446" s="14">
        <v>112.35299999999999</v>
      </c>
      <c r="BR2446" s="14">
        <v>178.94300000000001</v>
      </c>
      <c r="BS2446" s="14">
        <v>200.40600000000001</v>
      </c>
      <c r="BT2446" s="14">
        <v>179.292</v>
      </c>
      <c r="BU2446" s="14">
        <v>136.47900000000001</v>
      </c>
      <c r="BV2446" s="14">
        <v>74.8</v>
      </c>
      <c r="BW2446" s="14">
        <v>29.797000000000001</v>
      </c>
      <c r="BX2446" s="14">
        <v>8.1280000000000001</v>
      </c>
      <c r="BY2446" s="121">
        <v>3.0670000000000002</v>
      </c>
      <c r="BZ2446" s="122" t="str">
        <f t="shared" si="229"/>
        <v>Vinnitsy</v>
      </c>
      <c r="CA2446" s="14">
        <f t="shared" si="230"/>
        <v>60.633000000000003</v>
      </c>
      <c r="CB2446" s="14">
        <f t="shared" si="231"/>
        <v>34.783000000000001</v>
      </c>
      <c r="CC2446" s="14">
        <f t="shared" si="232"/>
        <v>0.36960556945911344</v>
      </c>
      <c r="CD2446" s="14">
        <f t="shared" si="233"/>
        <v>2353.1703735193068</v>
      </c>
      <c r="CE2446" s="102"/>
    </row>
    <row r="2447" spans="1:83" x14ac:dyDescent="0.25">
      <c r="A2447" s="14">
        <f t="shared" si="228"/>
        <v>2953.6135313777877</v>
      </c>
      <c r="B2447" s="14" t="s">
        <v>2731</v>
      </c>
      <c r="C2447" s="14">
        <v>60.716999999999999</v>
      </c>
      <c r="D2447" s="14">
        <v>-46.05</v>
      </c>
      <c r="E2447" s="14">
        <v>34</v>
      </c>
      <c r="F2447" s="14">
        <v>-4.5629999999999997</v>
      </c>
      <c r="G2447" s="14">
        <v>-5.5490000000000004</v>
      </c>
      <c r="H2447" s="14">
        <v>-4.2300000000000004</v>
      </c>
      <c r="I2447" s="14">
        <v>-0.47199999999999998</v>
      </c>
      <c r="J2447" s="14">
        <v>3.423</v>
      </c>
      <c r="K2447" s="14">
        <v>5.84</v>
      </c>
      <c r="L2447" s="14">
        <v>7.8170000000000002</v>
      </c>
      <c r="M2447" s="14">
        <v>7.806</v>
      </c>
      <c r="N2447" s="14">
        <v>5.6360000000000001</v>
      </c>
      <c r="O2447" s="14">
        <v>1.82</v>
      </c>
      <c r="P2447" s="14">
        <v>-1.7190000000000001</v>
      </c>
      <c r="Q2447" s="14">
        <v>-4.3949999999999996</v>
      </c>
      <c r="R2447" s="14">
        <v>3.9289999999999998</v>
      </c>
      <c r="S2447" s="14">
        <v>11.206</v>
      </c>
      <c r="T2447" s="14">
        <v>26.193999999999999</v>
      </c>
      <c r="U2447" s="14">
        <v>41.993000000000002</v>
      </c>
      <c r="V2447" s="14">
        <v>64.545000000000002</v>
      </c>
      <c r="W2447" s="14">
        <v>69.646000000000001</v>
      </c>
      <c r="X2447" s="14">
        <v>66.802000000000007</v>
      </c>
      <c r="Y2447" s="14">
        <v>50.764000000000003</v>
      </c>
      <c r="Z2447" s="14">
        <v>32.542999999999999</v>
      </c>
      <c r="AA2447" s="14">
        <v>17.606000000000002</v>
      </c>
      <c r="AB2447" s="14">
        <v>6.056</v>
      </c>
      <c r="AC2447" s="14">
        <v>2.3370000000000002</v>
      </c>
      <c r="AD2447" s="14">
        <v>4.609</v>
      </c>
      <c r="AE2447" s="14">
        <v>15.936999999999999</v>
      </c>
      <c r="AF2447" s="14">
        <v>43.213999999999999</v>
      </c>
      <c r="AG2447" s="14">
        <v>63.676000000000002</v>
      </c>
      <c r="AH2447" s="14">
        <v>82.513000000000005</v>
      </c>
      <c r="AI2447" s="14">
        <v>80.073999999999998</v>
      </c>
      <c r="AJ2447" s="14">
        <v>77.239999999999995</v>
      </c>
      <c r="AK2447" s="14">
        <v>58.563000000000002</v>
      </c>
      <c r="AL2447" s="14">
        <v>40.573</v>
      </c>
      <c r="AM2447" s="14">
        <v>22.077999999999999</v>
      </c>
      <c r="AN2447" s="14">
        <v>6.9969999999999999</v>
      </c>
      <c r="AO2447" s="14">
        <v>2.5369999999999999</v>
      </c>
      <c r="AP2447" s="14">
        <v>12.07</v>
      </c>
      <c r="AQ2447" s="14">
        <v>46.491999999999997</v>
      </c>
      <c r="AR2447" s="14">
        <v>96.781000000000006</v>
      </c>
      <c r="AS2447" s="14">
        <v>100.76300000000001</v>
      </c>
      <c r="AT2447" s="14">
        <v>109.367</v>
      </c>
      <c r="AU2447" s="14">
        <v>96.576999999999998</v>
      </c>
      <c r="AV2447" s="14">
        <v>97.67</v>
      </c>
      <c r="AW2447" s="14">
        <v>84.683000000000007</v>
      </c>
      <c r="AX2447" s="14">
        <v>63.436999999999998</v>
      </c>
      <c r="AY2447" s="14">
        <v>49.631</v>
      </c>
      <c r="AZ2447" s="14">
        <v>17.861999999999998</v>
      </c>
      <c r="BA2447" s="14">
        <v>6.859</v>
      </c>
      <c r="BB2447" s="14">
        <v>5.4480000000000004</v>
      </c>
      <c r="BC2447" s="14">
        <v>20.189</v>
      </c>
      <c r="BD2447" s="14">
        <v>51.642000000000003</v>
      </c>
      <c r="BE2447" s="14">
        <v>75.38</v>
      </c>
      <c r="BF2447" s="14">
        <v>105.58199999999999</v>
      </c>
      <c r="BG2447" s="14">
        <v>99.45</v>
      </c>
      <c r="BH2447" s="14">
        <v>101.099</v>
      </c>
      <c r="BI2447" s="14">
        <v>79.691999999999993</v>
      </c>
      <c r="BJ2447" s="14">
        <v>48.171999999999997</v>
      </c>
      <c r="BK2447" s="14">
        <v>28.056999999999999</v>
      </c>
      <c r="BL2447" s="14">
        <v>8.3170000000000002</v>
      </c>
      <c r="BM2447" s="14">
        <v>3.0139999999999998</v>
      </c>
      <c r="BN2447" s="14">
        <v>7.1239999999999997</v>
      </c>
      <c r="BO2447" s="14">
        <v>24.271999999999998</v>
      </c>
      <c r="BP2447" s="14">
        <v>69.775999999999996</v>
      </c>
      <c r="BQ2447" s="14">
        <v>107.07299999999999</v>
      </c>
      <c r="BR2447" s="14">
        <v>153.005</v>
      </c>
      <c r="BS2447" s="14">
        <v>147.86600000000001</v>
      </c>
      <c r="BT2447" s="14">
        <v>143.63</v>
      </c>
      <c r="BU2447" s="14">
        <v>108.345</v>
      </c>
      <c r="BV2447" s="14">
        <v>67.974999999999994</v>
      </c>
      <c r="BW2447" s="14">
        <v>35.773000000000003</v>
      </c>
      <c r="BX2447" s="14">
        <v>11.192</v>
      </c>
      <c r="BY2447" s="121">
        <v>4.056</v>
      </c>
      <c r="BZ2447" s="122" t="str">
        <f t="shared" si="229"/>
        <v>Qaqortoq Julianehaab</v>
      </c>
      <c r="CA2447" s="14">
        <f t="shared" si="230"/>
        <v>60.716999999999999</v>
      </c>
      <c r="CB2447" s="14">
        <f t="shared" si="231"/>
        <v>-46.05</v>
      </c>
      <c r="CC2447" s="14">
        <f t="shared" si="232"/>
        <v>0.46391541535276498</v>
      </c>
      <c r="CD2447" s="14">
        <f t="shared" si="233"/>
        <v>2953.6135313777877</v>
      </c>
      <c r="CE2447" s="102"/>
    </row>
    <row r="2448" spans="1:83" x14ac:dyDescent="0.25">
      <c r="A2448" s="14">
        <f t="shared" si="228"/>
        <v>7101.5335070485789</v>
      </c>
      <c r="B2448" s="14" t="s">
        <v>2732</v>
      </c>
      <c r="C2448" s="14">
        <v>60.716999999999999</v>
      </c>
      <c r="D2448" s="14">
        <v>142.78299999999999</v>
      </c>
      <c r="E2448" s="14">
        <v>398</v>
      </c>
      <c r="F2448" s="14">
        <v>-23.129000000000001</v>
      </c>
      <c r="G2448" s="14">
        <v>-21.21</v>
      </c>
      <c r="H2448" s="14">
        <v>-15.68</v>
      </c>
      <c r="I2448" s="14">
        <v>-5.7640000000000002</v>
      </c>
      <c r="J2448" s="14">
        <v>3.8969999999999998</v>
      </c>
      <c r="K2448" s="14">
        <v>10.853999999999999</v>
      </c>
      <c r="L2448" s="14">
        <v>14.484</v>
      </c>
      <c r="M2448" s="14">
        <v>12.887</v>
      </c>
      <c r="N2448" s="14">
        <v>6.1849999999999996</v>
      </c>
      <c r="O2448" s="14">
        <v>-5.4240000000000004</v>
      </c>
      <c r="P2448" s="14">
        <v>-20.045000000000002</v>
      </c>
      <c r="Q2448" s="14">
        <v>-23.181000000000001</v>
      </c>
      <c r="R2448" s="14">
        <v>4.8079999999999998</v>
      </c>
      <c r="S2448" s="14">
        <v>12.47</v>
      </c>
      <c r="T2448" s="14">
        <v>27.309000000000001</v>
      </c>
      <c r="U2448" s="14">
        <v>45.911000000000001</v>
      </c>
      <c r="V2448" s="14">
        <v>69.747</v>
      </c>
      <c r="W2448" s="14">
        <v>73.614000000000004</v>
      </c>
      <c r="X2448" s="14">
        <v>68.447000000000003</v>
      </c>
      <c r="Y2448" s="14">
        <v>52.636000000000003</v>
      </c>
      <c r="Z2448" s="14">
        <v>34.356999999999999</v>
      </c>
      <c r="AA2448" s="14">
        <v>19.423999999999999</v>
      </c>
      <c r="AB2448" s="14">
        <v>7.1929999999999996</v>
      </c>
      <c r="AC2448" s="14">
        <v>2.9260000000000002</v>
      </c>
      <c r="AD2448" s="14">
        <v>6.0309999999999997</v>
      </c>
      <c r="AE2448" s="14">
        <v>17.594000000000001</v>
      </c>
      <c r="AF2448" s="14">
        <v>49.418999999999997</v>
      </c>
      <c r="AG2448" s="14">
        <v>76.593000000000004</v>
      </c>
      <c r="AH2448" s="14">
        <v>101.922</v>
      </c>
      <c r="AI2448" s="14">
        <v>102.989</v>
      </c>
      <c r="AJ2448" s="14">
        <v>91.441000000000003</v>
      </c>
      <c r="AK2448" s="14">
        <v>67.539000000000001</v>
      </c>
      <c r="AL2448" s="14">
        <v>45.536000000000001</v>
      </c>
      <c r="AM2448" s="14">
        <v>27.291</v>
      </c>
      <c r="AN2448" s="14">
        <v>8.5709999999999997</v>
      </c>
      <c r="AO2448" s="14">
        <v>3.2480000000000002</v>
      </c>
      <c r="AP2448" s="14">
        <v>23.725999999999999</v>
      </c>
      <c r="AQ2448" s="14">
        <v>58.893000000000001</v>
      </c>
      <c r="AR2448" s="14">
        <v>122.267</v>
      </c>
      <c r="AS2448" s="14">
        <v>132.44</v>
      </c>
      <c r="AT2448" s="14">
        <v>136.43899999999999</v>
      </c>
      <c r="AU2448" s="14">
        <v>125.51900000000001</v>
      </c>
      <c r="AV2448" s="14">
        <v>116.944</v>
      </c>
      <c r="AW2448" s="14">
        <v>107.773</v>
      </c>
      <c r="AX2448" s="14">
        <v>92.494</v>
      </c>
      <c r="AY2448" s="14">
        <v>76.22</v>
      </c>
      <c r="AZ2448" s="14">
        <v>29.231999999999999</v>
      </c>
      <c r="BA2448" s="14">
        <v>9.52</v>
      </c>
      <c r="BB2448" s="14">
        <v>8.4339999999999993</v>
      </c>
      <c r="BC2448" s="14">
        <v>26.04</v>
      </c>
      <c r="BD2448" s="14">
        <v>65.209999999999994</v>
      </c>
      <c r="BE2448" s="14">
        <v>101.19799999999999</v>
      </c>
      <c r="BF2448" s="14">
        <v>125.68300000000001</v>
      </c>
      <c r="BG2448" s="14">
        <v>125.923</v>
      </c>
      <c r="BH2448" s="14">
        <v>114.65300000000001</v>
      </c>
      <c r="BI2448" s="14">
        <v>93.445999999999998</v>
      </c>
      <c r="BJ2448" s="14">
        <v>61.938000000000002</v>
      </c>
      <c r="BK2448" s="14">
        <v>37.65</v>
      </c>
      <c r="BL2448" s="14">
        <v>11.965</v>
      </c>
      <c r="BM2448" s="14">
        <v>3.911</v>
      </c>
      <c r="BN2448" s="14">
        <v>9.3670000000000009</v>
      </c>
      <c r="BO2448" s="14">
        <v>28.603999999999999</v>
      </c>
      <c r="BP2448" s="14">
        <v>80.668999999999997</v>
      </c>
      <c r="BQ2448" s="14">
        <v>134.12299999999999</v>
      </c>
      <c r="BR2448" s="14">
        <v>182.774</v>
      </c>
      <c r="BS2448" s="14">
        <v>188.05</v>
      </c>
      <c r="BT2448" s="14">
        <v>169.24199999999999</v>
      </c>
      <c r="BU2448" s="14">
        <v>128.392</v>
      </c>
      <c r="BV2448" s="14">
        <v>82.105000000000004</v>
      </c>
      <c r="BW2448" s="14">
        <v>44.802</v>
      </c>
      <c r="BX2448" s="14">
        <v>14</v>
      </c>
      <c r="BY2448" s="121">
        <v>5.1230000000000002</v>
      </c>
      <c r="BZ2448" s="122" t="str">
        <f t="shared" si="229"/>
        <v>Uega</v>
      </c>
      <c r="CA2448" s="14">
        <f t="shared" si="230"/>
        <v>60.716999999999999</v>
      </c>
      <c r="CB2448" s="14">
        <f t="shared" si="231"/>
        <v>142.78299999999999</v>
      </c>
      <c r="CC2448" s="14">
        <f t="shared" si="232"/>
        <v>1.115417041384968</v>
      </c>
      <c r="CD2448" s="14">
        <f t="shared" si="233"/>
        <v>7101.5335070485789</v>
      </c>
      <c r="CE2448" s="102"/>
    </row>
    <row r="2449" spans="1:83" x14ac:dyDescent="0.25">
      <c r="A2449" s="14">
        <f t="shared" si="228"/>
        <v>7439.7841672779277</v>
      </c>
      <c r="B2449" s="14" t="s">
        <v>2733</v>
      </c>
      <c r="C2449" s="14">
        <v>60.732999999999997</v>
      </c>
      <c r="D2449" s="14">
        <v>163.017</v>
      </c>
      <c r="E2449" s="14">
        <v>14</v>
      </c>
      <c r="F2449" s="14">
        <v>-15.414</v>
      </c>
      <c r="G2449" s="14">
        <v>-15.141</v>
      </c>
      <c r="H2449" s="14">
        <v>-13.632</v>
      </c>
      <c r="I2449" s="14">
        <v>-5.9210000000000003</v>
      </c>
      <c r="J2449" s="14">
        <v>0.73399999999999999</v>
      </c>
      <c r="K2449" s="14">
        <v>7.2270000000000003</v>
      </c>
      <c r="L2449" s="14">
        <v>11.356999999999999</v>
      </c>
      <c r="M2449" s="14">
        <v>11.500999999999999</v>
      </c>
      <c r="N2449" s="14">
        <v>7.2220000000000004</v>
      </c>
      <c r="O2449" s="14">
        <v>-1.34</v>
      </c>
      <c r="P2449" s="14">
        <v>-10.083</v>
      </c>
      <c r="Q2449" s="14">
        <v>-14.013</v>
      </c>
      <c r="R2449" s="14">
        <v>4.4489999999999998</v>
      </c>
      <c r="S2449" s="14">
        <v>11.605</v>
      </c>
      <c r="T2449" s="14">
        <v>29.047999999999998</v>
      </c>
      <c r="U2449" s="14">
        <v>47.988999999999997</v>
      </c>
      <c r="V2449" s="14">
        <v>70.644000000000005</v>
      </c>
      <c r="W2449" s="14">
        <v>74.063000000000002</v>
      </c>
      <c r="X2449" s="14">
        <v>69.864999999999995</v>
      </c>
      <c r="Y2449" s="14">
        <v>50.606000000000002</v>
      </c>
      <c r="Z2449" s="14">
        <v>33.526000000000003</v>
      </c>
      <c r="AA2449" s="14">
        <v>17.408999999999999</v>
      </c>
      <c r="AB2449" s="14">
        <v>5.9770000000000003</v>
      </c>
      <c r="AC2449" s="14">
        <v>2.4700000000000002</v>
      </c>
      <c r="AD2449" s="14">
        <v>5.0309999999999997</v>
      </c>
      <c r="AE2449" s="14">
        <v>15.000999999999999</v>
      </c>
      <c r="AF2449" s="14">
        <v>42.508000000000003</v>
      </c>
      <c r="AG2449" s="14">
        <v>63.984999999999999</v>
      </c>
      <c r="AH2449" s="14">
        <v>95.608999999999995</v>
      </c>
      <c r="AI2449" s="14">
        <v>95.03</v>
      </c>
      <c r="AJ2449" s="14">
        <v>88.718000000000004</v>
      </c>
      <c r="AK2449" s="14">
        <v>64.155000000000001</v>
      </c>
      <c r="AL2449" s="14">
        <v>41.176000000000002</v>
      </c>
      <c r="AM2449" s="14">
        <v>20.599</v>
      </c>
      <c r="AN2449" s="14">
        <v>6.5940000000000003</v>
      </c>
      <c r="AO2449" s="14">
        <v>2.52</v>
      </c>
      <c r="AP2449" s="14">
        <v>13.891999999999999</v>
      </c>
      <c r="AQ2449" s="14">
        <v>39.543999999999997</v>
      </c>
      <c r="AR2449" s="14">
        <v>86.197000000000003</v>
      </c>
      <c r="AS2449" s="14">
        <v>94.959000000000003</v>
      </c>
      <c r="AT2449" s="14">
        <v>105.31100000000001</v>
      </c>
      <c r="AU2449" s="14">
        <v>111.735</v>
      </c>
      <c r="AV2449" s="14">
        <v>107.76900000000001</v>
      </c>
      <c r="AW2449" s="14">
        <v>90.606999999999999</v>
      </c>
      <c r="AX2449" s="14">
        <v>70.39</v>
      </c>
      <c r="AY2449" s="14">
        <v>41.383000000000003</v>
      </c>
      <c r="AZ2449" s="14">
        <v>14.541</v>
      </c>
      <c r="BA2449" s="14">
        <v>5.0339999999999998</v>
      </c>
      <c r="BB2449" s="14">
        <v>6.0090000000000003</v>
      </c>
      <c r="BC2449" s="14">
        <v>18.797999999999998</v>
      </c>
      <c r="BD2449" s="14">
        <v>51.003999999999998</v>
      </c>
      <c r="BE2449" s="14">
        <v>77.099999999999994</v>
      </c>
      <c r="BF2449" s="14">
        <v>92.332999999999998</v>
      </c>
      <c r="BG2449" s="14">
        <v>111.288</v>
      </c>
      <c r="BH2449" s="14">
        <v>105.197</v>
      </c>
      <c r="BI2449" s="14">
        <v>77.460999999999999</v>
      </c>
      <c r="BJ2449" s="14">
        <v>50.969000000000001</v>
      </c>
      <c r="BK2449" s="14">
        <v>24.814</v>
      </c>
      <c r="BL2449" s="14">
        <v>7.3860000000000001</v>
      </c>
      <c r="BM2449" s="14">
        <v>2.79</v>
      </c>
      <c r="BN2449" s="14">
        <v>8.0220000000000002</v>
      </c>
      <c r="BO2449" s="14">
        <v>23.617000000000001</v>
      </c>
      <c r="BP2449" s="14">
        <v>67.822000000000003</v>
      </c>
      <c r="BQ2449" s="14">
        <v>109.547</v>
      </c>
      <c r="BR2449" s="14">
        <v>151.279</v>
      </c>
      <c r="BS2449" s="14">
        <v>169.01</v>
      </c>
      <c r="BT2449" s="14">
        <v>157.03299999999999</v>
      </c>
      <c r="BU2449" s="14">
        <v>113.974</v>
      </c>
      <c r="BV2449" s="14">
        <v>69.804000000000002</v>
      </c>
      <c r="BW2449" s="14">
        <v>33.734999999999999</v>
      </c>
      <c r="BX2449" s="14">
        <v>10.646000000000001</v>
      </c>
      <c r="BY2449" s="121">
        <v>4.1980000000000004</v>
      </c>
      <c r="BZ2449" s="122" t="str">
        <f t="shared" si="229"/>
        <v>Chemurnaut</v>
      </c>
      <c r="CA2449" s="14">
        <f t="shared" si="230"/>
        <v>60.732999999999997</v>
      </c>
      <c r="CB2449" s="14">
        <f t="shared" si="231"/>
        <v>163.017</v>
      </c>
      <c r="CC2449" s="14">
        <f t="shared" si="232"/>
        <v>1.1685450806042512</v>
      </c>
      <c r="CD2449" s="14">
        <f t="shared" si="233"/>
        <v>7439.7841672779277</v>
      </c>
      <c r="CE2449" s="102"/>
    </row>
    <row r="2450" spans="1:83" x14ac:dyDescent="0.25">
      <c r="A2450" s="14">
        <f t="shared" si="228"/>
        <v>3083.8222497170013</v>
      </c>
      <c r="B2450" s="14" t="s">
        <v>2734</v>
      </c>
      <c r="C2450" s="14">
        <v>60.75</v>
      </c>
      <c r="D2450" s="14">
        <v>-48.45</v>
      </c>
      <c r="E2450" s="14">
        <v>30</v>
      </c>
      <c r="F2450" s="14">
        <v>-3.3639999999999999</v>
      </c>
      <c r="G2450" s="14">
        <v>-4.2510000000000003</v>
      </c>
      <c r="H2450" s="14">
        <v>-3.706</v>
      </c>
      <c r="I2450" s="14">
        <v>-0.41899999999999998</v>
      </c>
      <c r="J2450" s="14">
        <v>1.085</v>
      </c>
      <c r="K2450" s="14">
        <v>2.9449999999999998</v>
      </c>
      <c r="L2450" s="14">
        <v>4.335</v>
      </c>
      <c r="M2450" s="14">
        <v>5.0880000000000001</v>
      </c>
      <c r="N2450" s="14">
        <v>3.8969999999999998</v>
      </c>
      <c r="O2450" s="14">
        <v>1.165</v>
      </c>
      <c r="P2450" s="14">
        <v>0.28000000000000003</v>
      </c>
      <c r="Q2450" s="14">
        <v>-1.5589999999999999</v>
      </c>
      <c r="R2450" s="14">
        <v>4.2530000000000001</v>
      </c>
      <c r="S2450" s="14">
        <v>11.597</v>
      </c>
      <c r="T2450" s="14">
        <v>26.922000000000001</v>
      </c>
      <c r="U2450" s="14">
        <v>45.078000000000003</v>
      </c>
      <c r="V2450" s="14">
        <v>60.548999999999999</v>
      </c>
      <c r="W2450" s="14">
        <v>64.838999999999999</v>
      </c>
      <c r="X2450" s="14">
        <v>58.771999999999998</v>
      </c>
      <c r="Y2450" s="14">
        <v>43.98</v>
      </c>
      <c r="Z2450" s="14">
        <v>31.198</v>
      </c>
      <c r="AA2450" s="14">
        <v>17.256</v>
      </c>
      <c r="AB2450" s="14">
        <v>6.4870000000000001</v>
      </c>
      <c r="AC2450" s="14">
        <v>2.52</v>
      </c>
      <c r="AD2450" s="14">
        <v>5.1749999999999998</v>
      </c>
      <c r="AE2450" s="14">
        <v>16.545999999999999</v>
      </c>
      <c r="AF2450" s="14">
        <v>38.719000000000001</v>
      </c>
      <c r="AG2450" s="14">
        <v>54.045000000000002</v>
      </c>
      <c r="AH2450" s="14">
        <v>71.042000000000002</v>
      </c>
      <c r="AI2450" s="14">
        <v>68.105000000000004</v>
      </c>
      <c r="AJ2450" s="14">
        <v>64.69</v>
      </c>
      <c r="AK2450" s="14">
        <v>49.530999999999999</v>
      </c>
      <c r="AL2450" s="14">
        <v>36.055</v>
      </c>
      <c r="AM2450" s="14">
        <v>21.428999999999998</v>
      </c>
      <c r="AN2450" s="14">
        <v>7.3209999999999997</v>
      </c>
      <c r="AO2450" s="14">
        <v>2.73</v>
      </c>
      <c r="AP2450" s="14">
        <v>17.013000000000002</v>
      </c>
      <c r="AQ2450" s="14">
        <v>46.945</v>
      </c>
      <c r="AR2450" s="14">
        <v>77.278999999999996</v>
      </c>
      <c r="AS2450" s="14">
        <v>73.668000000000006</v>
      </c>
      <c r="AT2450" s="14">
        <v>79.757000000000005</v>
      </c>
      <c r="AU2450" s="14">
        <v>75.387</v>
      </c>
      <c r="AV2450" s="14">
        <v>72.715999999999994</v>
      </c>
      <c r="AW2450" s="14">
        <v>63.332000000000001</v>
      </c>
      <c r="AX2450" s="14">
        <v>56.947000000000003</v>
      </c>
      <c r="AY2450" s="14">
        <v>46.052999999999997</v>
      </c>
      <c r="AZ2450" s="14">
        <v>18.747</v>
      </c>
      <c r="BA2450" s="14">
        <v>6.1230000000000002</v>
      </c>
      <c r="BB2450" s="14">
        <v>6.6360000000000001</v>
      </c>
      <c r="BC2450" s="14">
        <v>20.847999999999999</v>
      </c>
      <c r="BD2450" s="14">
        <v>47.466999999999999</v>
      </c>
      <c r="BE2450" s="14">
        <v>62.26</v>
      </c>
      <c r="BF2450" s="14">
        <v>76.091999999999999</v>
      </c>
      <c r="BG2450" s="14">
        <v>77.998999999999995</v>
      </c>
      <c r="BH2450" s="14">
        <v>68.343000000000004</v>
      </c>
      <c r="BI2450" s="14">
        <v>58.436999999999998</v>
      </c>
      <c r="BJ2450" s="14">
        <v>43.043999999999997</v>
      </c>
      <c r="BK2450" s="14">
        <v>25.233000000000001</v>
      </c>
      <c r="BL2450" s="14">
        <v>8.8469999999999995</v>
      </c>
      <c r="BM2450" s="14">
        <v>3.0270000000000001</v>
      </c>
      <c r="BN2450" s="14">
        <v>8.0190000000000001</v>
      </c>
      <c r="BO2450" s="14">
        <v>25.5</v>
      </c>
      <c r="BP2450" s="14">
        <v>63.335000000000001</v>
      </c>
      <c r="BQ2450" s="14">
        <v>91.974999999999994</v>
      </c>
      <c r="BR2450" s="14">
        <v>118.764</v>
      </c>
      <c r="BS2450" s="14">
        <v>119.129</v>
      </c>
      <c r="BT2450" s="14">
        <v>111.181</v>
      </c>
      <c r="BU2450" s="14">
        <v>86.938999999999993</v>
      </c>
      <c r="BV2450" s="14">
        <v>61.363</v>
      </c>
      <c r="BW2450" s="14">
        <v>34.511000000000003</v>
      </c>
      <c r="BX2450" s="14">
        <v>11.842000000000001</v>
      </c>
      <c r="BY2450" s="121">
        <v>4.3129999999999997</v>
      </c>
      <c r="BZ2450" s="122" t="str">
        <f t="shared" si="229"/>
        <v>Nunarsuit</v>
      </c>
      <c r="CA2450" s="14">
        <f t="shared" si="230"/>
        <v>60.75</v>
      </c>
      <c r="CB2450" s="14">
        <f t="shared" si="231"/>
        <v>-48.45</v>
      </c>
      <c r="CC2450" s="14">
        <f t="shared" si="232"/>
        <v>0.4843669168810335</v>
      </c>
      <c r="CD2450" s="14">
        <f t="shared" si="233"/>
        <v>3083.8222497170013</v>
      </c>
      <c r="CE2450" s="102"/>
    </row>
    <row r="2451" spans="1:83" x14ac:dyDescent="0.25">
      <c r="A2451" s="14">
        <f t="shared" si="228"/>
        <v>6965.086254811029</v>
      </c>
      <c r="B2451" s="14" t="s">
        <v>2735</v>
      </c>
      <c r="C2451" s="14">
        <v>60.773000000000003</v>
      </c>
      <c r="D2451" s="14">
        <v>-137.58000000000001</v>
      </c>
      <c r="E2451" s="14">
        <v>595.29999999999995</v>
      </c>
      <c r="F2451" s="14">
        <v>-17.361000000000001</v>
      </c>
      <c r="G2451" s="14">
        <v>-12.513</v>
      </c>
      <c r="H2451" s="14">
        <v>-6.1159999999999997</v>
      </c>
      <c r="I2451" s="14">
        <v>0.76100000000000001</v>
      </c>
      <c r="J2451" s="14">
        <v>7.492</v>
      </c>
      <c r="K2451" s="14">
        <v>12.62</v>
      </c>
      <c r="L2451" s="14">
        <v>13.273999999999999</v>
      </c>
      <c r="M2451" s="14">
        <v>12.066000000000001</v>
      </c>
      <c r="N2451" s="14">
        <v>6.7320000000000002</v>
      </c>
      <c r="O2451" s="14">
        <v>-0.28000000000000003</v>
      </c>
      <c r="P2451" s="14">
        <v>-12.275</v>
      </c>
      <c r="Q2451" s="14">
        <v>-16.212</v>
      </c>
      <c r="R2451" s="14">
        <v>4.7160000000000002</v>
      </c>
      <c r="S2451" s="14">
        <v>12.73</v>
      </c>
      <c r="T2451" s="14">
        <v>26.655999999999999</v>
      </c>
      <c r="U2451" s="14">
        <v>42.18</v>
      </c>
      <c r="V2451" s="14">
        <v>64.938000000000002</v>
      </c>
      <c r="W2451" s="14">
        <v>71.528999999999996</v>
      </c>
      <c r="X2451" s="14">
        <v>71.069000000000003</v>
      </c>
      <c r="Y2451" s="14">
        <v>52.36</v>
      </c>
      <c r="Z2451" s="14">
        <v>34.520000000000003</v>
      </c>
      <c r="AA2451" s="14">
        <v>20.715</v>
      </c>
      <c r="AB2451" s="14">
        <v>6.7709999999999999</v>
      </c>
      <c r="AC2451" s="14">
        <v>2.69</v>
      </c>
      <c r="AD2451" s="14">
        <v>5.7050000000000001</v>
      </c>
      <c r="AE2451" s="14">
        <v>18.62</v>
      </c>
      <c r="AF2451" s="14">
        <v>48.747</v>
      </c>
      <c r="AG2451" s="14">
        <v>80.185000000000002</v>
      </c>
      <c r="AH2451" s="14">
        <v>112.084</v>
      </c>
      <c r="AI2451" s="14">
        <v>118.304</v>
      </c>
      <c r="AJ2451" s="14">
        <v>106.071</v>
      </c>
      <c r="AK2451" s="14">
        <v>86.418999999999997</v>
      </c>
      <c r="AL2451" s="14">
        <v>50.085000000000001</v>
      </c>
      <c r="AM2451" s="14">
        <v>26.152999999999999</v>
      </c>
      <c r="AN2451" s="14">
        <v>7.5129999999999999</v>
      </c>
      <c r="AO2451" s="14">
        <v>2.7789999999999999</v>
      </c>
      <c r="AP2451" s="14">
        <v>18.288</v>
      </c>
      <c r="AQ2451" s="14">
        <v>64.805000000000007</v>
      </c>
      <c r="AR2451" s="14">
        <v>130.619</v>
      </c>
      <c r="AS2451" s="14">
        <v>149.16300000000001</v>
      </c>
      <c r="AT2451" s="14">
        <v>158.113</v>
      </c>
      <c r="AU2451" s="14">
        <v>149.82300000000001</v>
      </c>
      <c r="AV2451" s="14">
        <v>149.08799999999999</v>
      </c>
      <c r="AW2451" s="14">
        <v>150.46600000000001</v>
      </c>
      <c r="AX2451" s="14">
        <v>112.461</v>
      </c>
      <c r="AY2451" s="14">
        <v>71.152000000000001</v>
      </c>
      <c r="AZ2451" s="14">
        <v>19.677</v>
      </c>
      <c r="BA2451" s="14">
        <v>4.8159999999999998</v>
      </c>
      <c r="BB2451" s="14">
        <v>7.2370000000000001</v>
      </c>
      <c r="BC2451" s="14">
        <v>27.303000000000001</v>
      </c>
      <c r="BD2451" s="14">
        <v>69.003</v>
      </c>
      <c r="BE2451" s="14">
        <v>104.282</v>
      </c>
      <c r="BF2451" s="14">
        <v>138.74799999999999</v>
      </c>
      <c r="BG2451" s="14">
        <v>145.571</v>
      </c>
      <c r="BH2451" s="14">
        <v>146.47800000000001</v>
      </c>
      <c r="BI2451" s="14">
        <v>118.89700000000001</v>
      </c>
      <c r="BJ2451" s="14">
        <v>71.180999999999997</v>
      </c>
      <c r="BK2451" s="14">
        <v>37.094999999999999</v>
      </c>
      <c r="BL2451" s="14">
        <v>9.3879999999999999</v>
      </c>
      <c r="BM2451" s="14">
        <v>2.9940000000000002</v>
      </c>
      <c r="BN2451" s="14">
        <v>9.0020000000000007</v>
      </c>
      <c r="BO2451" s="14">
        <v>30.175000000000001</v>
      </c>
      <c r="BP2451" s="14">
        <v>84.489000000000004</v>
      </c>
      <c r="BQ2451" s="14">
        <v>144.958</v>
      </c>
      <c r="BR2451" s="14">
        <v>206.82599999999999</v>
      </c>
      <c r="BS2451" s="14">
        <v>222.339</v>
      </c>
      <c r="BT2451" s="14">
        <v>207.86099999999999</v>
      </c>
      <c r="BU2451" s="14">
        <v>164.70699999999999</v>
      </c>
      <c r="BV2451" s="14">
        <v>92.215999999999994</v>
      </c>
      <c r="BW2451" s="14">
        <v>44.296999999999997</v>
      </c>
      <c r="BX2451" s="14">
        <v>12.345000000000001</v>
      </c>
      <c r="BY2451" s="121">
        <v>4.5389999999999997</v>
      </c>
      <c r="BZ2451" s="122" t="str">
        <f t="shared" si="229"/>
        <v>Haines Junction</v>
      </c>
      <c r="CA2451" s="14">
        <f t="shared" si="230"/>
        <v>60.773000000000003</v>
      </c>
      <c r="CB2451" s="14">
        <f t="shared" si="231"/>
        <v>-137.58000000000001</v>
      </c>
      <c r="CC2451" s="14">
        <f t="shared" si="232"/>
        <v>1.0939856716329481</v>
      </c>
      <c r="CD2451" s="14">
        <f t="shared" si="233"/>
        <v>6965.086254811029</v>
      </c>
      <c r="CE2451" s="102"/>
    </row>
    <row r="2452" spans="1:83" x14ac:dyDescent="0.25">
      <c r="A2452" s="14">
        <f t="shared" si="228"/>
        <v>6278.0599871525519</v>
      </c>
      <c r="B2452" s="14" t="s">
        <v>2736</v>
      </c>
      <c r="C2452" s="14">
        <v>60.84</v>
      </c>
      <c r="D2452" s="14">
        <v>-115.783</v>
      </c>
      <c r="E2452" s="14">
        <v>164.9</v>
      </c>
      <c r="F2452" s="14">
        <v>-21.465</v>
      </c>
      <c r="G2452" s="14">
        <v>-18.832999999999998</v>
      </c>
      <c r="H2452" s="14">
        <v>-14.257999999999999</v>
      </c>
      <c r="I2452" s="14">
        <v>-2.9929999999999999</v>
      </c>
      <c r="J2452" s="14">
        <v>6.1319999999999997</v>
      </c>
      <c r="K2452" s="14">
        <v>12.736000000000001</v>
      </c>
      <c r="L2452" s="14">
        <v>16.797999999999998</v>
      </c>
      <c r="M2452" s="14">
        <v>15.477</v>
      </c>
      <c r="N2452" s="14">
        <v>8.2970000000000006</v>
      </c>
      <c r="O2452" s="14">
        <v>1.145</v>
      </c>
      <c r="P2452" s="14">
        <v>-12.311999999999999</v>
      </c>
      <c r="Q2452" s="14">
        <v>-19.497</v>
      </c>
      <c r="R2452" s="14">
        <v>3.9119999999999999</v>
      </c>
      <c r="S2452" s="14">
        <v>10.375999999999999</v>
      </c>
      <c r="T2452" s="14">
        <v>25.038</v>
      </c>
      <c r="U2452" s="14">
        <v>40.582000000000001</v>
      </c>
      <c r="V2452" s="14">
        <v>60.832000000000001</v>
      </c>
      <c r="W2452" s="14">
        <v>67.835999999999999</v>
      </c>
      <c r="X2452" s="14">
        <v>64.375</v>
      </c>
      <c r="Y2452" s="14">
        <v>49.533000000000001</v>
      </c>
      <c r="Z2452" s="14">
        <v>32.893000000000001</v>
      </c>
      <c r="AA2452" s="14">
        <v>16.077000000000002</v>
      </c>
      <c r="AB2452" s="14">
        <v>5.1509999999999998</v>
      </c>
      <c r="AC2452" s="14">
        <v>2.1179999999999999</v>
      </c>
      <c r="AD2452" s="14">
        <v>4.7320000000000002</v>
      </c>
      <c r="AE2452" s="14">
        <v>14.997</v>
      </c>
      <c r="AF2452" s="14">
        <v>37.848999999999997</v>
      </c>
      <c r="AG2452" s="14">
        <v>65.798000000000002</v>
      </c>
      <c r="AH2452" s="14">
        <v>95.215000000000003</v>
      </c>
      <c r="AI2452" s="14">
        <v>95.06</v>
      </c>
      <c r="AJ2452" s="14">
        <v>99.313000000000002</v>
      </c>
      <c r="AK2452" s="14">
        <v>69.688000000000002</v>
      </c>
      <c r="AL2452" s="14">
        <v>42.433</v>
      </c>
      <c r="AM2452" s="14">
        <v>19.613</v>
      </c>
      <c r="AN2452" s="14">
        <v>6.13</v>
      </c>
      <c r="AO2452" s="14">
        <v>2.274</v>
      </c>
      <c r="AP2452" s="14">
        <v>14.451000000000001</v>
      </c>
      <c r="AQ2452" s="14">
        <v>42.965000000000003</v>
      </c>
      <c r="AR2452" s="14">
        <v>78.747</v>
      </c>
      <c r="AS2452" s="14">
        <v>103.316</v>
      </c>
      <c r="AT2452" s="14">
        <v>117.265</v>
      </c>
      <c r="AU2452" s="14">
        <v>113.217</v>
      </c>
      <c r="AV2452" s="14">
        <v>113.419</v>
      </c>
      <c r="AW2452" s="14">
        <v>102.89400000000001</v>
      </c>
      <c r="AX2452" s="14">
        <v>71.808000000000007</v>
      </c>
      <c r="AY2452" s="14">
        <v>39.920999999999999</v>
      </c>
      <c r="AZ2452" s="14">
        <v>16.387</v>
      </c>
      <c r="BA2452" s="14">
        <v>6.3129999999999997</v>
      </c>
      <c r="BB2452" s="14">
        <v>6.0190000000000001</v>
      </c>
      <c r="BC2452" s="14">
        <v>19.292000000000002</v>
      </c>
      <c r="BD2452" s="14">
        <v>45.7</v>
      </c>
      <c r="BE2452" s="14">
        <v>80.47</v>
      </c>
      <c r="BF2452" s="14">
        <v>104.099</v>
      </c>
      <c r="BG2452" s="14">
        <v>101.354</v>
      </c>
      <c r="BH2452" s="14">
        <v>101.246</v>
      </c>
      <c r="BI2452" s="14">
        <v>81.260999999999996</v>
      </c>
      <c r="BJ2452" s="14">
        <v>53.578000000000003</v>
      </c>
      <c r="BK2452" s="14">
        <v>24.088999999999999</v>
      </c>
      <c r="BL2452" s="14">
        <v>7.24</v>
      </c>
      <c r="BM2452" s="14">
        <v>2.9940000000000002</v>
      </c>
      <c r="BN2452" s="14">
        <v>7.3220000000000001</v>
      </c>
      <c r="BO2452" s="14">
        <v>23.385000000000002</v>
      </c>
      <c r="BP2452" s="14">
        <v>61.768000000000001</v>
      </c>
      <c r="BQ2452" s="14">
        <v>110.294</v>
      </c>
      <c r="BR2452" s="14">
        <v>161.73500000000001</v>
      </c>
      <c r="BS2452" s="14">
        <v>168.85400000000001</v>
      </c>
      <c r="BT2452" s="14">
        <v>163.15600000000001</v>
      </c>
      <c r="BU2452" s="14">
        <v>122.92100000000001</v>
      </c>
      <c r="BV2452" s="14">
        <v>72.498999999999995</v>
      </c>
      <c r="BW2452" s="14">
        <v>31.928000000000001</v>
      </c>
      <c r="BX2452" s="14">
        <v>9.5920000000000005</v>
      </c>
      <c r="BY2452" s="121">
        <v>3.657</v>
      </c>
      <c r="BZ2452" s="122" t="str">
        <f t="shared" si="229"/>
        <v>Hay River Carter AP</v>
      </c>
      <c r="CA2452" s="14">
        <f t="shared" si="230"/>
        <v>60.84</v>
      </c>
      <c r="CB2452" s="14">
        <f t="shared" si="231"/>
        <v>-115.783</v>
      </c>
      <c r="CC2452" s="14">
        <f t="shared" si="232"/>
        <v>0.98607647060407611</v>
      </c>
      <c r="CD2452" s="14">
        <f t="shared" si="233"/>
        <v>6278.0599871525519</v>
      </c>
      <c r="CE2452" s="102"/>
    </row>
    <row r="2453" spans="1:83" x14ac:dyDescent="0.25">
      <c r="A2453" s="14">
        <f t="shared" si="228"/>
        <v>1040.08100286988</v>
      </c>
      <c r="B2453" s="14" t="s">
        <v>2737</v>
      </c>
      <c r="C2453" s="14">
        <v>60.85</v>
      </c>
      <c r="D2453" s="14">
        <v>-0.88300000000000001</v>
      </c>
      <c r="E2453" s="14">
        <v>53</v>
      </c>
      <c r="F2453" s="14">
        <v>5.1210000000000004</v>
      </c>
      <c r="G2453" s="14">
        <v>4.1520000000000001</v>
      </c>
      <c r="H2453" s="14">
        <v>5.2930000000000001</v>
      </c>
      <c r="I2453" s="14">
        <v>6.0819999999999999</v>
      </c>
      <c r="J2453" s="14">
        <v>7.9630000000000001</v>
      </c>
      <c r="K2453" s="14">
        <v>10.023</v>
      </c>
      <c r="L2453" s="14">
        <v>11.824999999999999</v>
      </c>
      <c r="M2453" s="14">
        <v>11.907</v>
      </c>
      <c r="N2453" s="14">
        <v>10.459</v>
      </c>
      <c r="O2453" s="14">
        <v>8.8480000000000008</v>
      </c>
      <c r="P2453" s="14">
        <v>6.6449999999999996</v>
      </c>
      <c r="Q2453" s="14">
        <v>5.7069999999999999</v>
      </c>
      <c r="R2453" s="14">
        <v>3.6480000000000001</v>
      </c>
      <c r="S2453" s="14">
        <v>10.872</v>
      </c>
      <c r="T2453" s="14">
        <v>29.36</v>
      </c>
      <c r="U2453" s="14">
        <v>47.171999999999997</v>
      </c>
      <c r="V2453" s="14">
        <v>66.933999999999997</v>
      </c>
      <c r="W2453" s="14">
        <v>73.111000000000004</v>
      </c>
      <c r="X2453" s="14">
        <v>70.024000000000001</v>
      </c>
      <c r="Y2453" s="14">
        <v>54.23</v>
      </c>
      <c r="Z2453" s="14">
        <v>34.366999999999997</v>
      </c>
      <c r="AA2453" s="14">
        <v>17.425999999999998</v>
      </c>
      <c r="AB2453" s="14">
        <v>5.8780000000000001</v>
      </c>
      <c r="AC2453" s="14">
        <v>2.2250000000000001</v>
      </c>
      <c r="AD2453" s="14">
        <v>3.8159999999999998</v>
      </c>
      <c r="AE2453" s="14">
        <v>13.331</v>
      </c>
      <c r="AF2453" s="14">
        <v>38.057000000000002</v>
      </c>
      <c r="AG2453" s="14">
        <v>62.268000000000001</v>
      </c>
      <c r="AH2453" s="14">
        <v>84.012</v>
      </c>
      <c r="AI2453" s="14">
        <v>88.81</v>
      </c>
      <c r="AJ2453" s="14">
        <v>82.826999999999998</v>
      </c>
      <c r="AK2453" s="14">
        <v>64.472999999999999</v>
      </c>
      <c r="AL2453" s="14">
        <v>39.743000000000002</v>
      </c>
      <c r="AM2453" s="14">
        <v>19.920999999999999</v>
      </c>
      <c r="AN2453" s="14">
        <v>6.4059999999999997</v>
      </c>
      <c r="AO2453" s="14">
        <v>2.2799999999999998</v>
      </c>
      <c r="AP2453" s="14">
        <v>7.2489999999999997</v>
      </c>
      <c r="AQ2453" s="14">
        <v>30.283999999999999</v>
      </c>
      <c r="AR2453" s="14">
        <v>69.14</v>
      </c>
      <c r="AS2453" s="14">
        <v>94.239000000000004</v>
      </c>
      <c r="AT2453" s="14">
        <v>105.887</v>
      </c>
      <c r="AU2453" s="14">
        <v>104.389</v>
      </c>
      <c r="AV2453" s="14">
        <v>97.775999999999996</v>
      </c>
      <c r="AW2453" s="14">
        <v>80.225999999999999</v>
      </c>
      <c r="AX2453" s="14">
        <v>63.517000000000003</v>
      </c>
      <c r="AY2453" s="14">
        <v>37.828000000000003</v>
      </c>
      <c r="AZ2453" s="14">
        <v>14.641999999999999</v>
      </c>
      <c r="BA2453" s="14">
        <v>3.94</v>
      </c>
      <c r="BB2453" s="14">
        <v>4.2750000000000004</v>
      </c>
      <c r="BC2453" s="14">
        <v>15.688000000000001</v>
      </c>
      <c r="BD2453" s="14">
        <v>43.572000000000003</v>
      </c>
      <c r="BE2453" s="14">
        <v>74.668000000000006</v>
      </c>
      <c r="BF2453" s="14">
        <v>100.739</v>
      </c>
      <c r="BG2453" s="14">
        <v>104.848</v>
      </c>
      <c r="BH2453" s="14">
        <v>92.775999999999996</v>
      </c>
      <c r="BI2453" s="14">
        <v>71.941000000000003</v>
      </c>
      <c r="BJ2453" s="14">
        <v>47.878999999999998</v>
      </c>
      <c r="BK2453" s="14">
        <v>23.282</v>
      </c>
      <c r="BL2453" s="14">
        <v>7.3810000000000002</v>
      </c>
      <c r="BM2453" s="14">
        <v>2.4729999999999999</v>
      </c>
      <c r="BN2453" s="14">
        <v>6.2949999999999999</v>
      </c>
      <c r="BO2453" s="14">
        <v>20.891999999999999</v>
      </c>
      <c r="BP2453" s="14">
        <v>61.201999999999998</v>
      </c>
      <c r="BQ2453" s="14">
        <v>106.536</v>
      </c>
      <c r="BR2453" s="14">
        <v>148.149</v>
      </c>
      <c r="BS2453" s="14">
        <v>158.708</v>
      </c>
      <c r="BT2453" s="14">
        <v>144.661</v>
      </c>
      <c r="BU2453" s="14">
        <v>108.11799999999999</v>
      </c>
      <c r="BV2453" s="14">
        <v>68.102999999999994</v>
      </c>
      <c r="BW2453" s="14">
        <v>32.729999999999997</v>
      </c>
      <c r="BX2453" s="14">
        <v>10.442</v>
      </c>
      <c r="BY2453" s="121">
        <v>3.762</v>
      </c>
      <c r="BZ2453" s="122" t="str">
        <f t="shared" si="229"/>
        <v>Muckle Flugga Shetland Islands</v>
      </c>
      <c r="CA2453" s="14">
        <f t="shared" si="230"/>
        <v>60.85</v>
      </c>
      <c r="CB2453" s="14">
        <f t="shared" si="231"/>
        <v>-0.88300000000000001</v>
      </c>
      <c r="CC2453" s="14">
        <f t="shared" si="232"/>
        <v>0.16336247288988476</v>
      </c>
      <c r="CD2453" s="14">
        <f t="shared" si="233"/>
        <v>1040.08100286988</v>
      </c>
      <c r="CE2453" s="102"/>
    </row>
    <row r="2454" spans="1:83" x14ac:dyDescent="0.25">
      <c r="A2454" s="14">
        <f t="shared" si="228"/>
        <v>6806.6308196204654</v>
      </c>
      <c r="B2454" s="14" t="s">
        <v>2738</v>
      </c>
      <c r="C2454" s="14">
        <v>60.9</v>
      </c>
      <c r="D2454" s="14">
        <v>131.983</v>
      </c>
      <c r="E2454" s="14">
        <v>146</v>
      </c>
      <c r="F2454" s="14">
        <v>-40.478000000000002</v>
      </c>
      <c r="G2454" s="14">
        <v>-36.86</v>
      </c>
      <c r="H2454" s="14">
        <v>-23.902000000000001</v>
      </c>
      <c r="I2454" s="14">
        <v>-5.4169999999999998</v>
      </c>
      <c r="J2454" s="14">
        <v>6.8769999999999998</v>
      </c>
      <c r="K2454" s="14">
        <v>15.317</v>
      </c>
      <c r="L2454" s="14">
        <v>18.617999999999999</v>
      </c>
      <c r="M2454" s="14">
        <v>15.188000000000001</v>
      </c>
      <c r="N2454" s="14">
        <v>5.7240000000000002</v>
      </c>
      <c r="O2454" s="14">
        <v>-8.2289999999999992</v>
      </c>
      <c r="P2454" s="14">
        <v>-29.812000000000001</v>
      </c>
      <c r="Q2454" s="14">
        <v>-38.863999999999997</v>
      </c>
      <c r="R2454" s="14">
        <v>4.5179999999999998</v>
      </c>
      <c r="S2454" s="14">
        <v>11.754</v>
      </c>
      <c r="T2454" s="14">
        <v>28.859000000000002</v>
      </c>
      <c r="U2454" s="14">
        <v>45.234000000000002</v>
      </c>
      <c r="V2454" s="14">
        <v>65.885000000000005</v>
      </c>
      <c r="W2454" s="14">
        <v>73.046999999999997</v>
      </c>
      <c r="X2454" s="14">
        <v>69.825999999999993</v>
      </c>
      <c r="Y2454" s="14">
        <v>51.941000000000003</v>
      </c>
      <c r="Z2454" s="14">
        <v>33.319000000000003</v>
      </c>
      <c r="AA2454" s="14">
        <v>17.024000000000001</v>
      </c>
      <c r="AB2454" s="14">
        <v>6.0209999999999999</v>
      </c>
      <c r="AC2454" s="14">
        <v>2.5710000000000002</v>
      </c>
      <c r="AD2454" s="14">
        <v>5.2190000000000003</v>
      </c>
      <c r="AE2454" s="14">
        <v>16.251000000000001</v>
      </c>
      <c r="AF2454" s="14">
        <v>42.975000000000001</v>
      </c>
      <c r="AG2454" s="14">
        <v>64.674999999999997</v>
      </c>
      <c r="AH2454" s="14">
        <v>103.172</v>
      </c>
      <c r="AI2454" s="14">
        <v>104.06100000000001</v>
      </c>
      <c r="AJ2454" s="14">
        <v>114.92</v>
      </c>
      <c r="AK2454" s="14">
        <v>67.546000000000006</v>
      </c>
      <c r="AL2454" s="14">
        <v>41.186999999999998</v>
      </c>
      <c r="AM2454" s="14">
        <v>20.471</v>
      </c>
      <c r="AN2454" s="14">
        <v>6.5110000000000001</v>
      </c>
      <c r="AO2454" s="14">
        <v>2.714</v>
      </c>
      <c r="AP2454" s="14">
        <v>15.08</v>
      </c>
      <c r="AQ2454" s="14">
        <v>48.127000000000002</v>
      </c>
      <c r="AR2454" s="14">
        <v>101.762</v>
      </c>
      <c r="AS2454" s="14">
        <v>115.824</v>
      </c>
      <c r="AT2454" s="14">
        <v>130.61000000000001</v>
      </c>
      <c r="AU2454" s="14">
        <v>127.892</v>
      </c>
      <c r="AV2454" s="14">
        <v>130.16300000000001</v>
      </c>
      <c r="AW2454" s="14">
        <v>108.27200000000001</v>
      </c>
      <c r="AX2454" s="14">
        <v>81.533000000000001</v>
      </c>
      <c r="AY2454" s="14">
        <v>49.395000000000003</v>
      </c>
      <c r="AZ2454" s="14">
        <v>14.866</v>
      </c>
      <c r="BA2454" s="14">
        <v>7.7060000000000004</v>
      </c>
      <c r="BB2454" s="14">
        <v>6.3470000000000004</v>
      </c>
      <c r="BC2454" s="14">
        <v>22.213000000000001</v>
      </c>
      <c r="BD2454" s="14">
        <v>61.962000000000003</v>
      </c>
      <c r="BE2454" s="14">
        <v>92.766000000000005</v>
      </c>
      <c r="BF2454" s="14">
        <v>118.251</v>
      </c>
      <c r="BG2454" s="14">
        <v>127.896</v>
      </c>
      <c r="BH2454" s="14">
        <v>100.813</v>
      </c>
      <c r="BI2454" s="14">
        <v>96.227999999999994</v>
      </c>
      <c r="BJ2454" s="14">
        <v>59.188000000000002</v>
      </c>
      <c r="BK2454" s="14">
        <v>27.645</v>
      </c>
      <c r="BL2454" s="14">
        <v>7.9169999999999998</v>
      </c>
      <c r="BM2454" s="14">
        <v>3.355</v>
      </c>
      <c r="BN2454" s="14">
        <v>8.2279999999999998</v>
      </c>
      <c r="BO2454" s="14">
        <v>25.516999999999999</v>
      </c>
      <c r="BP2454" s="14">
        <v>73.521000000000001</v>
      </c>
      <c r="BQ2454" s="14">
        <v>121.53</v>
      </c>
      <c r="BR2454" s="14">
        <v>176.53399999999999</v>
      </c>
      <c r="BS2454" s="14">
        <v>191.30699999999999</v>
      </c>
      <c r="BT2454" s="14">
        <v>182.761</v>
      </c>
      <c r="BU2454" s="14">
        <v>129.34200000000001</v>
      </c>
      <c r="BV2454" s="14">
        <v>75.100999999999999</v>
      </c>
      <c r="BW2454" s="14">
        <v>34.741</v>
      </c>
      <c r="BX2454" s="14">
        <v>10.683999999999999</v>
      </c>
      <c r="BY2454" s="121">
        <v>4.47</v>
      </c>
      <c r="BZ2454" s="122" t="str">
        <f t="shared" si="229"/>
        <v>Amga</v>
      </c>
      <c r="CA2454" s="14">
        <f t="shared" si="230"/>
        <v>60.9</v>
      </c>
      <c r="CB2454" s="14">
        <f t="shared" si="231"/>
        <v>131.983</v>
      </c>
      <c r="CC2454" s="14">
        <f t="shared" si="232"/>
        <v>1.069097541127586</v>
      </c>
      <c r="CD2454" s="14">
        <f t="shared" si="233"/>
        <v>6806.6308196204654</v>
      </c>
      <c r="CE2454" s="102"/>
    </row>
    <row r="2455" spans="1:83" x14ac:dyDescent="0.25">
      <c r="A2455" s="14">
        <f t="shared" si="228"/>
        <v>4560.0612093056116</v>
      </c>
      <c r="B2455" s="14" t="s">
        <v>2739</v>
      </c>
      <c r="C2455" s="14">
        <v>60.948999999999998</v>
      </c>
      <c r="D2455" s="14">
        <v>76.483999999999995</v>
      </c>
      <c r="E2455" s="14">
        <v>53.9</v>
      </c>
      <c r="F2455" s="14">
        <v>-19.253</v>
      </c>
      <c r="G2455" s="14">
        <v>-16.427</v>
      </c>
      <c r="H2455" s="14">
        <v>-7.6890000000000001</v>
      </c>
      <c r="I2455" s="14">
        <v>0.249</v>
      </c>
      <c r="J2455" s="14">
        <v>4.9779999999999998</v>
      </c>
      <c r="K2455" s="14">
        <v>14.916</v>
      </c>
      <c r="L2455" s="14">
        <v>19.119</v>
      </c>
      <c r="M2455" s="14">
        <v>14.627000000000001</v>
      </c>
      <c r="N2455" s="14">
        <v>8.4390000000000001</v>
      </c>
      <c r="O2455" s="14">
        <v>-1.498</v>
      </c>
      <c r="P2455" s="14">
        <v>-8.4160000000000004</v>
      </c>
      <c r="Q2455" s="14">
        <v>-17.114999999999998</v>
      </c>
      <c r="R2455" s="14">
        <v>3.419</v>
      </c>
      <c r="S2455" s="14">
        <v>10.121</v>
      </c>
      <c r="T2455" s="14">
        <v>25.536999999999999</v>
      </c>
      <c r="U2455" s="14">
        <v>39.67</v>
      </c>
      <c r="V2455" s="14">
        <v>62.185000000000002</v>
      </c>
      <c r="W2455" s="14">
        <v>70.707999999999998</v>
      </c>
      <c r="X2455" s="14">
        <v>65.174999999999997</v>
      </c>
      <c r="Y2455" s="14">
        <v>47.813000000000002</v>
      </c>
      <c r="Z2455" s="14">
        <v>33.261000000000003</v>
      </c>
      <c r="AA2455" s="14">
        <v>14.507</v>
      </c>
      <c r="AB2455" s="14">
        <v>4.399</v>
      </c>
      <c r="AC2455" s="14">
        <v>1.7629999999999999</v>
      </c>
      <c r="AD2455" s="14">
        <v>3.9169999999999998</v>
      </c>
      <c r="AE2455" s="14">
        <v>13.24</v>
      </c>
      <c r="AF2455" s="14">
        <v>36.292000000000002</v>
      </c>
      <c r="AG2455" s="14">
        <v>56.831000000000003</v>
      </c>
      <c r="AH2455" s="14">
        <v>88.042000000000002</v>
      </c>
      <c r="AI2455" s="14">
        <v>94.65</v>
      </c>
      <c r="AJ2455" s="14">
        <v>84.504999999999995</v>
      </c>
      <c r="AK2455" s="14">
        <v>62.712000000000003</v>
      </c>
      <c r="AL2455" s="14">
        <v>36.988999999999997</v>
      </c>
      <c r="AM2455" s="14">
        <v>16.541</v>
      </c>
      <c r="AN2455" s="14">
        <v>4.8579999999999997</v>
      </c>
      <c r="AO2455" s="14">
        <v>1.823</v>
      </c>
      <c r="AP2455" s="14">
        <v>11.76</v>
      </c>
      <c r="AQ2455" s="14">
        <v>34.840000000000003</v>
      </c>
      <c r="AR2455" s="14">
        <v>76.3</v>
      </c>
      <c r="AS2455" s="14">
        <v>90.180999999999997</v>
      </c>
      <c r="AT2455" s="14">
        <v>113.675</v>
      </c>
      <c r="AU2455" s="14">
        <v>122.60599999999999</v>
      </c>
      <c r="AV2455" s="14">
        <v>106.538</v>
      </c>
      <c r="AW2455" s="14">
        <v>91.091999999999999</v>
      </c>
      <c r="AX2455" s="14">
        <v>66.795000000000002</v>
      </c>
      <c r="AY2455" s="14">
        <v>28.321999999999999</v>
      </c>
      <c r="AZ2455" s="14">
        <v>9.9039999999999999</v>
      </c>
      <c r="BA2455" s="14">
        <v>3.5790000000000002</v>
      </c>
      <c r="BB2455" s="14">
        <v>5.04</v>
      </c>
      <c r="BC2455" s="14">
        <v>17.122</v>
      </c>
      <c r="BD2455" s="14">
        <v>46.264000000000003</v>
      </c>
      <c r="BE2455" s="14">
        <v>71.858000000000004</v>
      </c>
      <c r="BF2455" s="14">
        <v>107.857</v>
      </c>
      <c r="BG2455" s="14">
        <v>124.23099999999999</v>
      </c>
      <c r="BH2455" s="14">
        <v>104.209</v>
      </c>
      <c r="BI2455" s="14">
        <v>79.387</v>
      </c>
      <c r="BJ2455" s="14">
        <v>53.332999999999998</v>
      </c>
      <c r="BK2455" s="14">
        <v>19.95</v>
      </c>
      <c r="BL2455" s="14">
        <v>5.226</v>
      </c>
      <c r="BM2455" s="14">
        <v>2.0950000000000002</v>
      </c>
      <c r="BN2455" s="14">
        <v>6.226</v>
      </c>
      <c r="BO2455" s="14">
        <v>20.809000000000001</v>
      </c>
      <c r="BP2455" s="14">
        <v>60.195</v>
      </c>
      <c r="BQ2455" s="14">
        <v>98.171999999999997</v>
      </c>
      <c r="BR2455" s="14">
        <v>156.44900000000001</v>
      </c>
      <c r="BS2455" s="14">
        <v>182.84899999999999</v>
      </c>
      <c r="BT2455" s="14">
        <v>155.61199999999999</v>
      </c>
      <c r="BU2455" s="14">
        <v>114.15900000000001</v>
      </c>
      <c r="BV2455" s="14">
        <v>69.215999999999994</v>
      </c>
      <c r="BW2455" s="14">
        <v>27.024000000000001</v>
      </c>
      <c r="BX2455" s="14">
        <v>7.7729999999999997</v>
      </c>
      <c r="BY2455" s="121">
        <v>2.9940000000000002</v>
      </c>
      <c r="BZ2455" s="122" t="str">
        <f t="shared" si="229"/>
        <v>Nizhnevartovsk AP</v>
      </c>
      <c r="CA2455" s="14">
        <f t="shared" si="230"/>
        <v>60.948999999999998</v>
      </c>
      <c r="CB2455" s="14">
        <f t="shared" si="231"/>
        <v>76.483999999999995</v>
      </c>
      <c r="CC2455" s="14">
        <f t="shared" si="232"/>
        <v>0.71623544091844127</v>
      </c>
      <c r="CD2455" s="14">
        <f t="shared" si="233"/>
        <v>4560.0612093056116</v>
      </c>
      <c r="CE2455" s="102"/>
    </row>
    <row r="2456" spans="1:83" x14ac:dyDescent="0.25">
      <c r="A2456" s="14">
        <f t="shared" si="228"/>
        <v>6400.9803744278879</v>
      </c>
      <c r="B2456" s="14" t="s">
        <v>2740</v>
      </c>
      <c r="C2456" s="14">
        <v>60.95</v>
      </c>
      <c r="D2456" s="14">
        <v>119.3</v>
      </c>
      <c r="E2456" s="14">
        <v>249.3</v>
      </c>
      <c r="F2456" s="14">
        <v>-27.196999999999999</v>
      </c>
      <c r="G2456" s="14">
        <v>-25.492999999999999</v>
      </c>
      <c r="H2456" s="14">
        <v>-13.669</v>
      </c>
      <c r="I2456" s="14">
        <v>-2.9</v>
      </c>
      <c r="J2456" s="14">
        <v>6.4850000000000003</v>
      </c>
      <c r="K2456" s="14">
        <v>15.552</v>
      </c>
      <c r="L2456" s="14">
        <v>15.601000000000001</v>
      </c>
      <c r="M2456" s="14">
        <v>12.135</v>
      </c>
      <c r="N2456" s="14">
        <v>3.7269999999999999</v>
      </c>
      <c r="O2456" s="14">
        <v>-5.2009999999999996</v>
      </c>
      <c r="P2456" s="14">
        <v>-20.106000000000002</v>
      </c>
      <c r="Q2456" s="14">
        <v>-26.542999999999999</v>
      </c>
      <c r="R2456" s="14">
        <v>3.6539999999999999</v>
      </c>
      <c r="S2456" s="14">
        <v>11.494</v>
      </c>
      <c r="T2456" s="14">
        <v>27.497</v>
      </c>
      <c r="U2456" s="14">
        <v>43.994</v>
      </c>
      <c r="V2456" s="14">
        <v>65.992999999999995</v>
      </c>
      <c r="W2456" s="14">
        <v>72.093000000000004</v>
      </c>
      <c r="X2456" s="14">
        <v>66.337999999999994</v>
      </c>
      <c r="Y2456" s="14">
        <v>54.155999999999999</v>
      </c>
      <c r="Z2456" s="14">
        <v>33.988</v>
      </c>
      <c r="AA2456" s="14">
        <v>19.177</v>
      </c>
      <c r="AB2456" s="14">
        <v>5.6920000000000002</v>
      </c>
      <c r="AC2456" s="14">
        <v>2.1680000000000001</v>
      </c>
      <c r="AD2456" s="14">
        <v>3.9870000000000001</v>
      </c>
      <c r="AE2456" s="14">
        <v>14.916</v>
      </c>
      <c r="AF2456" s="14">
        <v>40.909999999999997</v>
      </c>
      <c r="AG2456" s="14">
        <v>67.268000000000001</v>
      </c>
      <c r="AH2456" s="14">
        <v>95.605999999999995</v>
      </c>
      <c r="AI2456" s="14">
        <v>97.873999999999995</v>
      </c>
      <c r="AJ2456" s="14">
        <v>78.988</v>
      </c>
      <c r="AK2456" s="14">
        <v>68.245999999999995</v>
      </c>
      <c r="AL2456" s="14">
        <v>43.755000000000003</v>
      </c>
      <c r="AM2456" s="14">
        <v>25.053000000000001</v>
      </c>
      <c r="AN2456" s="14">
        <v>6.2809999999999997</v>
      </c>
      <c r="AO2456" s="14">
        <v>2.1859999999999999</v>
      </c>
      <c r="AP2456" s="14">
        <v>8.9149999999999991</v>
      </c>
      <c r="AQ2456" s="14">
        <v>40.845999999999997</v>
      </c>
      <c r="AR2456" s="14">
        <v>95.123999999999995</v>
      </c>
      <c r="AS2456" s="14">
        <v>117.935</v>
      </c>
      <c r="AT2456" s="14">
        <v>126.405</v>
      </c>
      <c r="AU2456" s="14">
        <v>123.501</v>
      </c>
      <c r="AV2456" s="14">
        <v>106.315</v>
      </c>
      <c r="AW2456" s="14">
        <v>110.333</v>
      </c>
      <c r="AX2456" s="14">
        <v>83.893000000000001</v>
      </c>
      <c r="AY2456" s="14">
        <v>61.841000000000001</v>
      </c>
      <c r="AZ2456" s="14">
        <v>15.688000000000001</v>
      </c>
      <c r="BA2456" s="14">
        <v>3.3039999999999998</v>
      </c>
      <c r="BB2456" s="14">
        <v>4.681</v>
      </c>
      <c r="BC2456" s="14">
        <v>19.263999999999999</v>
      </c>
      <c r="BD2456" s="14">
        <v>55.441000000000003</v>
      </c>
      <c r="BE2456" s="14">
        <v>89.662000000000006</v>
      </c>
      <c r="BF2456" s="14">
        <v>115.497</v>
      </c>
      <c r="BG2456" s="14">
        <v>121.542</v>
      </c>
      <c r="BH2456" s="14">
        <v>106.13200000000001</v>
      </c>
      <c r="BI2456" s="14">
        <v>93.787000000000006</v>
      </c>
      <c r="BJ2456" s="14">
        <v>57.804000000000002</v>
      </c>
      <c r="BK2456" s="14">
        <v>32.567</v>
      </c>
      <c r="BL2456" s="14">
        <v>8.1769999999999996</v>
      </c>
      <c r="BM2456" s="14">
        <v>2.4350000000000001</v>
      </c>
      <c r="BN2456" s="14">
        <v>6.452</v>
      </c>
      <c r="BO2456" s="14">
        <v>23.728999999999999</v>
      </c>
      <c r="BP2456" s="14">
        <v>69.040999999999997</v>
      </c>
      <c r="BQ2456" s="14">
        <v>122.063</v>
      </c>
      <c r="BR2456" s="14">
        <v>169.697</v>
      </c>
      <c r="BS2456" s="14">
        <v>182.97</v>
      </c>
      <c r="BT2456" s="14">
        <v>152.79</v>
      </c>
      <c r="BU2456" s="14">
        <v>130.696</v>
      </c>
      <c r="BV2456" s="14">
        <v>78.503</v>
      </c>
      <c r="BW2456" s="14">
        <v>40.643999999999998</v>
      </c>
      <c r="BX2456" s="14">
        <v>10.391</v>
      </c>
      <c r="BY2456" s="121">
        <v>3.6309999999999998</v>
      </c>
      <c r="BZ2456" s="122" t="str">
        <f t="shared" si="229"/>
        <v>Kiliyer</v>
      </c>
      <c r="CA2456" s="14">
        <f t="shared" si="230"/>
        <v>60.95</v>
      </c>
      <c r="CB2456" s="14">
        <f t="shared" si="231"/>
        <v>119.3</v>
      </c>
      <c r="CC2456" s="14">
        <f t="shared" si="232"/>
        <v>1.005383215346527</v>
      </c>
      <c r="CD2456" s="14">
        <f t="shared" si="233"/>
        <v>6400.9803744278879</v>
      </c>
      <c r="CE2456" s="102"/>
    </row>
    <row r="2457" spans="1:83" x14ac:dyDescent="0.25">
      <c r="A2457" s="14">
        <f t="shared" si="228"/>
        <v>5360.4865131359265</v>
      </c>
      <c r="B2457" s="14" t="s">
        <v>2741</v>
      </c>
      <c r="C2457" s="14">
        <v>61.015000000000001</v>
      </c>
      <c r="D2457" s="14">
        <v>93.430999999999997</v>
      </c>
      <c r="E2457" s="14">
        <v>121.8</v>
      </c>
      <c r="F2457" s="14">
        <v>-27.155000000000001</v>
      </c>
      <c r="G2457" s="14">
        <v>-23.469000000000001</v>
      </c>
      <c r="H2457" s="14">
        <v>-11.262</v>
      </c>
      <c r="I2457" s="14">
        <v>-2.5110000000000001</v>
      </c>
      <c r="J2457" s="14">
        <v>4.3769999999999998</v>
      </c>
      <c r="K2457" s="14">
        <v>14.563000000000001</v>
      </c>
      <c r="L2457" s="14">
        <v>17.370999999999999</v>
      </c>
      <c r="M2457" s="14">
        <v>13.39</v>
      </c>
      <c r="N2457" s="14">
        <v>7.2930000000000001</v>
      </c>
      <c r="O2457" s="14">
        <v>-3.484</v>
      </c>
      <c r="P2457" s="14">
        <v>-17.626999999999999</v>
      </c>
      <c r="Q2457" s="14">
        <v>-21.434000000000001</v>
      </c>
      <c r="R2457" s="14">
        <v>4.2699999999999996</v>
      </c>
      <c r="S2457" s="14">
        <v>11.747</v>
      </c>
      <c r="T2457" s="14">
        <v>27.72</v>
      </c>
      <c r="U2457" s="14">
        <v>45.289000000000001</v>
      </c>
      <c r="V2457" s="14">
        <v>65.563999999999993</v>
      </c>
      <c r="W2457" s="14">
        <v>73.028999999999996</v>
      </c>
      <c r="X2457" s="14">
        <v>70.385999999999996</v>
      </c>
      <c r="Y2457" s="14">
        <v>53.383000000000003</v>
      </c>
      <c r="Z2457" s="14">
        <v>33.383000000000003</v>
      </c>
      <c r="AA2457" s="14">
        <v>16.445</v>
      </c>
      <c r="AB2457" s="14">
        <v>5.7290000000000001</v>
      </c>
      <c r="AC2457" s="14">
        <v>2.2160000000000002</v>
      </c>
      <c r="AD2457" s="14">
        <v>5.0149999999999997</v>
      </c>
      <c r="AE2457" s="14">
        <v>16.414999999999999</v>
      </c>
      <c r="AF2457" s="14">
        <v>45.8</v>
      </c>
      <c r="AG2457" s="14">
        <v>75.902000000000001</v>
      </c>
      <c r="AH2457" s="14">
        <v>97.557000000000002</v>
      </c>
      <c r="AI2457" s="14">
        <v>105.37</v>
      </c>
      <c r="AJ2457" s="14">
        <v>98.501000000000005</v>
      </c>
      <c r="AK2457" s="14">
        <v>68.45</v>
      </c>
      <c r="AL2457" s="14">
        <v>44.31</v>
      </c>
      <c r="AM2457" s="14">
        <v>22.617999999999999</v>
      </c>
      <c r="AN2457" s="14">
        <v>6.524</v>
      </c>
      <c r="AO2457" s="14">
        <v>2.4039999999999999</v>
      </c>
      <c r="AP2457" s="14">
        <v>15.893000000000001</v>
      </c>
      <c r="AQ2457" s="14">
        <v>50.134</v>
      </c>
      <c r="AR2457" s="14">
        <v>93.831000000000003</v>
      </c>
      <c r="AS2457" s="14">
        <v>127.146</v>
      </c>
      <c r="AT2457" s="14">
        <v>129.696</v>
      </c>
      <c r="AU2457" s="14">
        <v>129.62299999999999</v>
      </c>
      <c r="AV2457" s="14">
        <v>127.57599999999999</v>
      </c>
      <c r="AW2457" s="14">
        <v>105.41200000000001</v>
      </c>
      <c r="AX2457" s="14">
        <v>83.929000000000002</v>
      </c>
      <c r="AY2457" s="14">
        <v>47.628999999999998</v>
      </c>
      <c r="AZ2457" s="14">
        <v>15.311</v>
      </c>
      <c r="BA2457" s="14">
        <v>5.6159999999999997</v>
      </c>
      <c r="BB2457" s="14">
        <v>6.7210000000000001</v>
      </c>
      <c r="BC2457" s="14">
        <v>21.420999999999999</v>
      </c>
      <c r="BD2457" s="14">
        <v>55.674999999999997</v>
      </c>
      <c r="BE2457" s="14">
        <v>94</v>
      </c>
      <c r="BF2457" s="14">
        <v>123.535</v>
      </c>
      <c r="BG2457" s="14">
        <v>131.80099999999999</v>
      </c>
      <c r="BH2457" s="14">
        <v>123.003</v>
      </c>
      <c r="BI2457" s="14">
        <v>90.834000000000003</v>
      </c>
      <c r="BJ2457" s="14">
        <v>58.372999999999998</v>
      </c>
      <c r="BK2457" s="14">
        <v>23.667999999999999</v>
      </c>
      <c r="BL2457" s="14">
        <v>7.76</v>
      </c>
      <c r="BM2457" s="14">
        <v>2.8079999999999998</v>
      </c>
      <c r="BN2457" s="14">
        <v>7.94</v>
      </c>
      <c r="BO2457" s="14">
        <v>25.77</v>
      </c>
      <c r="BP2457" s="14">
        <v>70.111999999999995</v>
      </c>
      <c r="BQ2457" s="14">
        <v>128.959</v>
      </c>
      <c r="BR2457" s="14">
        <v>175.64599999999999</v>
      </c>
      <c r="BS2457" s="14">
        <v>194.01300000000001</v>
      </c>
      <c r="BT2457" s="14">
        <v>181.11099999999999</v>
      </c>
      <c r="BU2457" s="14">
        <v>128.60499999999999</v>
      </c>
      <c r="BV2457" s="14">
        <v>76.376000000000005</v>
      </c>
      <c r="BW2457" s="14">
        <v>33.79</v>
      </c>
      <c r="BX2457" s="14">
        <v>10.26</v>
      </c>
      <c r="BY2457" s="121">
        <v>3.8149999999999999</v>
      </c>
      <c r="BZ2457" s="122" t="str">
        <f t="shared" si="229"/>
        <v>Velmo</v>
      </c>
      <c r="CA2457" s="14">
        <f t="shared" si="230"/>
        <v>61.015000000000001</v>
      </c>
      <c r="CB2457" s="14">
        <f t="shared" si="231"/>
        <v>93.430999999999997</v>
      </c>
      <c r="CC2457" s="14">
        <f t="shared" si="232"/>
        <v>0.84195589599507004</v>
      </c>
      <c r="CD2457" s="14">
        <f t="shared" si="233"/>
        <v>5360.4865131359265</v>
      </c>
      <c r="CE2457" s="102"/>
    </row>
    <row r="2458" spans="1:83" x14ac:dyDescent="0.25">
      <c r="A2458" s="14">
        <f t="shared" si="228"/>
        <v>4199.4523165011115</v>
      </c>
      <c r="B2458" s="14" t="s">
        <v>2742</v>
      </c>
      <c r="C2458" s="14">
        <v>61.045999999999999</v>
      </c>
      <c r="D2458" s="14">
        <v>-69.617999999999995</v>
      </c>
      <c r="E2458" s="14">
        <v>32</v>
      </c>
      <c r="F2458" s="14">
        <v>-22.228999999999999</v>
      </c>
      <c r="G2458" s="14">
        <v>-21.896000000000001</v>
      </c>
      <c r="H2458" s="14">
        <v>-19.190000000000001</v>
      </c>
      <c r="I2458" s="14">
        <v>-12.244</v>
      </c>
      <c r="J2458" s="14">
        <v>-2.2040000000000002</v>
      </c>
      <c r="K2458" s="14">
        <v>2.649</v>
      </c>
      <c r="L2458" s="14">
        <v>7.9489999999999998</v>
      </c>
      <c r="M2458" s="14">
        <v>7.077</v>
      </c>
      <c r="N2458" s="14">
        <v>3.2639999999999998</v>
      </c>
      <c r="O2458" s="14">
        <v>-0.96599999999999997</v>
      </c>
      <c r="P2458" s="14">
        <v>-5.8410000000000002</v>
      </c>
      <c r="Q2458" s="14">
        <v>-12.913</v>
      </c>
      <c r="R2458" s="14">
        <v>4.6479999999999997</v>
      </c>
      <c r="S2458" s="14">
        <v>12.324999999999999</v>
      </c>
      <c r="T2458" s="14">
        <v>27.957000000000001</v>
      </c>
      <c r="U2458" s="14">
        <v>47.499000000000002</v>
      </c>
      <c r="V2458" s="14">
        <v>65.040000000000006</v>
      </c>
      <c r="W2458" s="14">
        <v>66.495000000000005</v>
      </c>
      <c r="X2458" s="14">
        <v>63.256999999999998</v>
      </c>
      <c r="Y2458" s="14">
        <v>51.786000000000001</v>
      </c>
      <c r="Z2458" s="14">
        <v>33.744999999999997</v>
      </c>
      <c r="AA2458" s="14">
        <v>16.529</v>
      </c>
      <c r="AB2458" s="14">
        <v>5.0620000000000003</v>
      </c>
      <c r="AC2458" s="14">
        <v>2.0840000000000001</v>
      </c>
      <c r="AD2458" s="14">
        <v>5.8730000000000002</v>
      </c>
      <c r="AE2458" s="14">
        <v>16.707000000000001</v>
      </c>
      <c r="AF2458" s="14">
        <v>48.198999999999998</v>
      </c>
      <c r="AG2458" s="14">
        <v>65.903000000000006</v>
      </c>
      <c r="AH2458" s="14">
        <v>81.466999999999999</v>
      </c>
      <c r="AI2458" s="14">
        <v>75.988</v>
      </c>
      <c r="AJ2458" s="14">
        <v>82.960999999999999</v>
      </c>
      <c r="AK2458" s="14">
        <v>64.522000000000006</v>
      </c>
      <c r="AL2458" s="14">
        <v>43.271999999999998</v>
      </c>
      <c r="AM2458" s="14">
        <v>19.855</v>
      </c>
      <c r="AN2458" s="14">
        <v>5.4379999999999997</v>
      </c>
      <c r="AO2458" s="14">
        <v>2.137</v>
      </c>
      <c r="AP2458" s="14">
        <v>21</v>
      </c>
      <c r="AQ2458" s="14">
        <v>46.994999999999997</v>
      </c>
      <c r="AR2458" s="14">
        <v>113.712</v>
      </c>
      <c r="AS2458" s="14">
        <v>100.968</v>
      </c>
      <c r="AT2458" s="14">
        <v>100.417</v>
      </c>
      <c r="AU2458" s="14">
        <v>88.274000000000001</v>
      </c>
      <c r="AV2458" s="14">
        <v>94.072999999999993</v>
      </c>
      <c r="AW2458" s="14">
        <v>86.581999999999994</v>
      </c>
      <c r="AX2458" s="14">
        <v>73.322999999999993</v>
      </c>
      <c r="AY2458" s="14">
        <v>38.311999999999998</v>
      </c>
      <c r="AZ2458" s="14">
        <v>10.827</v>
      </c>
      <c r="BA2458" s="14">
        <v>3.89</v>
      </c>
      <c r="BB2458" s="14">
        <v>7.5270000000000001</v>
      </c>
      <c r="BC2458" s="14">
        <v>20.734999999999999</v>
      </c>
      <c r="BD2458" s="14">
        <v>62.23</v>
      </c>
      <c r="BE2458" s="14">
        <v>81.308999999999997</v>
      </c>
      <c r="BF2458" s="14">
        <v>91.790999999999997</v>
      </c>
      <c r="BG2458" s="14">
        <v>89.637</v>
      </c>
      <c r="BH2458" s="14">
        <v>93.866</v>
      </c>
      <c r="BI2458" s="14">
        <v>73.411000000000001</v>
      </c>
      <c r="BJ2458" s="14">
        <v>52.228000000000002</v>
      </c>
      <c r="BK2458" s="14">
        <v>23.582999999999998</v>
      </c>
      <c r="BL2458" s="14">
        <v>6.2450000000000001</v>
      </c>
      <c r="BM2458" s="14">
        <v>2.391</v>
      </c>
      <c r="BN2458" s="14">
        <v>8.93</v>
      </c>
      <c r="BO2458" s="14">
        <v>26.138999999999999</v>
      </c>
      <c r="BP2458" s="14">
        <v>78.664000000000001</v>
      </c>
      <c r="BQ2458" s="14">
        <v>112.861</v>
      </c>
      <c r="BR2458" s="14">
        <v>140.49799999999999</v>
      </c>
      <c r="BS2458" s="14">
        <v>136.37</v>
      </c>
      <c r="BT2458" s="14">
        <v>141.292</v>
      </c>
      <c r="BU2458" s="14">
        <v>109.901</v>
      </c>
      <c r="BV2458" s="14">
        <v>71.878</v>
      </c>
      <c r="BW2458" s="14">
        <v>31.805</v>
      </c>
      <c r="BX2458" s="14">
        <v>8.81</v>
      </c>
      <c r="BY2458" s="121">
        <v>3.5190000000000001</v>
      </c>
      <c r="BZ2458" s="122" t="str">
        <f t="shared" si="229"/>
        <v>Quaqtaq AP</v>
      </c>
      <c r="CA2458" s="14">
        <f t="shared" si="230"/>
        <v>61.045999999999999</v>
      </c>
      <c r="CB2458" s="14">
        <f t="shared" si="231"/>
        <v>-69.617999999999995</v>
      </c>
      <c r="CC2458" s="14">
        <f t="shared" si="232"/>
        <v>0.65959565967825229</v>
      </c>
      <c r="CD2458" s="14">
        <f t="shared" si="233"/>
        <v>4199.4523165011115</v>
      </c>
      <c r="CE2458" s="102"/>
    </row>
    <row r="2459" spans="1:83" x14ac:dyDescent="0.25">
      <c r="A2459" s="14">
        <f t="shared" si="228"/>
        <v>4159.0735312627367</v>
      </c>
      <c r="B2459" s="14" t="s">
        <v>2743</v>
      </c>
      <c r="C2459" s="14">
        <v>61.05</v>
      </c>
      <c r="D2459" s="14">
        <v>68.632999999999996</v>
      </c>
      <c r="E2459" s="14">
        <v>28</v>
      </c>
      <c r="F2459" s="14">
        <v>-17.535</v>
      </c>
      <c r="G2459" s="14">
        <v>-17.343</v>
      </c>
      <c r="H2459" s="14">
        <v>-8.4130000000000003</v>
      </c>
      <c r="I2459" s="14">
        <v>-1.508</v>
      </c>
      <c r="J2459" s="14">
        <v>6.258</v>
      </c>
      <c r="K2459" s="14">
        <v>13.292</v>
      </c>
      <c r="L2459" s="14">
        <v>16.981000000000002</v>
      </c>
      <c r="M2459" s="14">
        <v>13.632</v>
      </c>
      <c r="N2459" s="14">
        <v>6.96</v>
      </c>
      <c r="O2459" s="14">
        <v>-1.1439999999999999</v>
      </c>
      <c r="P2459" s="14">
        <v>-9.1620000000000008</v>
      </c>
      <c r="Q2459" s="14">
        <v>-13.587</v>
      </c>
      <c r="R2459" s="14">
        <v>3.7349999999999999</v>
      </c>
      <c r="S2459" s="14">
        <v>11.699</v>
      </c>
      <c r="T2459" s="14">
        <v>28.148</v>
      </c>
      <c r="U2459" s="14">
        <v>46.161000000000001</v>
      </c>
      <c r="V2459" s="14">
        <v>65.98</v>
      </c>
      <c r="W2459" s="14">
        <v>74.266000000000005</v>
      </c>
      <c r="X2459" s="14">
        <v>71.870999999999995</v>
      </c>
      <c r="Y2459" s="14">
        <v>52.935000000000002</v>
      </c>
      <c r="Z2459" s="14">
        <v>32.706000000000003</v>
      </c>
      <c r="AA2459" s="14">
        <v>16.350999999999999</v>
      </c>
      <c r="AB2459" s="14">
        <v>5.47</v>
      </c>
      <c r="AC2459" s="14">
        <v>2.077</v>
      </c>
      <c r="AD2459" s="14">
        <v>4.157</v>
      </c>
      <c r="AE2459" s="14">
        <v>14.516999999999999</v>
      </c>
      <c r="AF2459" s="14">
        <v>48.707999999999998</v>
      </c>
      <c r="AG2459" s="14">
        <v>72.353999999999999</v>
      </c>
      <c r="AH2459" s="14">
        <v>92.909000000000006</v>
      </c>
      <c r="AI2459" s="14">
        <v>112.592</v>
      </c>
      <c r="AJ2459" s="14">
        <v>91.811000000000007</v>
      </c>
      <c r="AK2459" s="14">
        <v>66.456999999999994</v>
      </c>
      <c r="AL2459" s="14">
        <v>37.956000000000003</v>
      </c>
      <c r="AM2459" s="14">
        <v>20.317</v>
      </c>
      <c r="AN2459" s="14">
        <v>5.8540000000000001</v>
      </c>
      <c r="AO2459" s="14">
        <v>2.1240000000000001</v>
      </c>
      <c r="AP2459" s="14">
        <v>10.106</v>
      </c>
      <c r="AQ2459" s="14">
        <v>40.167999999999999</v>
      </c>
      <c r="AR2459" s="14">
        <v>106.471</v>
      </c>
      <c r="AS2459" s="14">
        <v>116.121</v>
      </c>
      <c r="AT2459" s="14">
        <v>127.378</v>
      </c>
      <c r="AU2459" s="14">
        <v>130.02199999999999</v>
      </c>
      <c r="AV2459" s="14">
        <v>118.93600000000001</v>
      </c>
      <c r="AW2459" s="14">
        <v>105.62</v>
      </c>
      <c r="AX2459" s="14">
        <v>71.138999999999996</v>
      </c>
      <c r="AY2459" s="14">
        <v>43.956000000000003</v>
      </c>
      <c r="AZ2459" s="14">
        <v>11.151999999999999</v>
      </c>
      <c r="BA2459" s="14">
        <v>3.8330000000000002</v>
      </c>
      <c r="BB2459" s="14">
        <v>5.04</v>
      </c>
      <c r="BC2459" s="14">
        <v>20.283999999999999</v>
      </c>
      <c r="BD2459" s="14">
        <v>59.753</v>
      </c>
      <c r="BE2459" s="14">
        <v>90.527000000000001</v>
      </c>
      <c r="BF2459" s="14">
        <v>120.791</v>
      </c>
      <c r="BG2459" s="14">
        <v>129.363</v>
      </c>
      <c r="BH2459" s="14">
        <v>121.815</v>
      </c>
      <c r="BI2459" s="14">
        <v>92.040999999999997</v>
      </c>
      <c r="BJ2459" s="14">
        <v>55.781999999999996</v>
      </c>
      <c r="BK2459" s="14">
        <v>24.391999999999999</v>
      </c>
      <c r="BL2459" s="14">
        <v>6.7380000000000004</v>
      </c>
      <c r="BM2459" s="14">
        <v>2.415</v>
      </c>
      <c r="BN2459" s="14">
        <v>6.6109999999999998</v>
      </c>
      <c r="BO2459" s="14">
        <v>23.771999999999998</v>
      </c>
      <c r="BP2459" s="14">
        <v>74.975999999999999</v>
      </c>
      <c r="BQ2459" s="14">
        <v>121.81</v>
      </c>
      <c r="BR2459" s="14">
        <v>171.05500000000001</v>
      </c>
      <c r="BS2459" s="14">
        <v>195.63399999999999</v>
      </c>
      <c r="BT2459" s="14">
        <v>171.36799999999999</v>
      </c>
      <c r="BU2459" s="14">
        <v>127.55800000000001</v>
      </c>
      <c r="BV2459" s="14">
        <v>70.563999999999993</v>
      </c>
      <c r="BW2459" s="14">
        <v>32.872</v>
      </c>
      <c r="BX2459" s="14">
        <v>9.4420000000000002</v>
      </c>
      <c r="BY2459" s="121">
        <v>3.5190000000000001</v>
      </c>
      <c r="BZ2459" s="122" t="str">
        <f t="shared" si="229"/>
        <v>Belogorye</v>
      </c>
      <c r="CA2459" s="14">
        <f t="shared" si="230"/>
        <v>61.05</v>
      </c>
      <c r="CB2459" s="14">
        <f t="shared" si="231"/>
        <v>68.632999999999996</v>
      </c>
      <c r="CC2459" s="14">
        <f t="shared" si="232"/>
        <v>0.6532534822991547</v>
      </c>
      <c r="CD2459" s="14">
        <f t="shared" si="233"/>
        <v>4159.0735312627367</v>
      </c>
      <c r="CE2459" s="102"/>
    </row>
    <row r="2460" spans="1:83" x14ac:dyDescent="0.25">
      <c r="A2460" s="14">
        <f t="shared" si="228"/>
        <v>2750.2537299728974</v>
      </c>
      <c r="B2460" s="14" t="s">
        <v>2744</v>
      </c>
      <c r="C2460" s="14">
        <v>61.082999999999998</v>
      </c>
      <c r="D2460" s="14">
        <v>42.067</v>
      </c>
      <c r="E2460" s="14">
        <v>91</v>
      </c>
      <c r="F2460" s="14">
        <v>-11.087</v>
      </c>
      <c r="G2460" s="14">
        <v>-10.64</v>
      </c>
      <c r="H2460" s="14">
        <v>-3.5379999999999998</v>
      </c>
      <c r="I2460" s="14">
        <v>3.3639999999999999</v>
      </c>
      <c r="J2460" s="14">
        <v>9.2080000000000002</v>
      </c>
      <c r="K2460" s="14">
        <v>14.548</v>
      </c>
      <c r="L2460" s="14">
        <v>18.2</v>
      </c>
      <c r="M2460" s="14">
        <v>14.811999999999999</v>
      </c>
      <c r="N2460" s="14">
        <v>9.7050000000000001</v>
      </c>
      <c r="O2460" s="14">
        <v>2.2730000000000001</v>
      </c>
      <c r="P2460" s="14">
        <v>-4.59</v>
      </c>
      <c r="Q2460" s="14">
        <v>-8.7050000000000001</v>
      </c>
      <c r="R2460" s="14">
        <v>3.536</v>
      </c>
      <c r="S2460" s="14">
        <v>11.042999999999999</v>
      </c>
      <c r="T2460" s="14">
        <v>28.126000000000001</v>
      </c>
      <c r="U2460" s="14">
        <v>46.771999999999998</v>
      </c>
      <c r="V2460" s="14">
        <v>65.561000000000007</v>
      </c>
      <c r="W2460" s="14">
        <v>75.436999999999998</v>
      </c>
      <c r="X2460" s="14">
        <v>71.001999999999995</v>
      </c>
      <c r="Y2460" s="14">
        <v>53.383000000000003</v>
      </c>
      <c r="Z2460" s="14">
        <v>32.646000000000001</v>
      </c>
      <c r="AA2460" s="14">
        <v>15.624000000000001</v>
      </c>
      <c r="AB2460" s="14">
        <v>5.3310000000000004</v>
      </c>
      <c r="AC2460" s="14">
        <v>1.913</v>
      </c>
      <c r="AD2460" s="14">
        <v>3.7549999999999999</v>
      </c>
      <c r="AE2460" s="14">
        <v>13.393000000000001</v>
      </c>
      <c r="AF2460" s="14">
        <v>39.139000000000003</v>
      </c>
      <c r="AG2460" s="14">
        <v>66.334999999999994</v>
      </c>
      <c r="AH2460" s="14">
        <v>95.953999999999994</v>
      </c>
      <c r="AI2460" s="14">
        <v>106.53</v>
      </c>
      <c r="AJ2460" s="14">
        <v>95.760999999999996</v>
      </c>
      <c r="AK2460" s="14">
        <v>73.519000000000005</v>
      </c>
      <c r="AL2460" s="14">
        <v>38.603000000000002</v>
      </c>
      <c r="AM2460" s="14">
        <v>17.582999999999998</v>
      </c>
      <c r="AN2460" s="14">
        <v>5.6689999999999996</v>
      </c>
      <c r="AO2460" s="14">
        <v>1.929</v>
      </c>
      <c r="AP2460" s="14">
        <v>7.5570000000000004</v>
      </c>
      <c r="AQ2460" s="14">
        <v>37.122</v>
      </c>
      <c r="AR2460" s="14">
        <v>90.668000000000006</v>
      </c>
      <c r="AS2460" s="14">
        <v>111.51600000000001</v>
      </c>
      <c r="AT2460" s="14">
        <v>130.114</v>
      </c>
      <c r="AU2460" s="14">
        <v>131.577</v>
      </c>
      <c r="AV2460" s="14">
        <v>126.038</v>
      </c>
      <c r="AW2460" s="14">
        <v>116.084</v>
      </c>
      <c r="AX2460" s="14">
        <v>68.051000000000002</v>
      </c>
      <c r="AY2460" s="14">
        <v>35.832000000000001</v>
      </c>
      <c r="AZ2460" s="14">
        <v>10.273</v>
      </c>
      <c r="BA2460" s="14">
        <v>3.3820000000000001</v>
      </c>
      <c r="BB2460" s="14">
        <v>4.1829999999999998</v>
      </c>
      <c r="BC2460" s="14">
        <v>19.09</v>
      </c>
      <c r="BD2460" s="14">
        <v>56.985999999999997</v>
      </c>
      <c r="BE2460" s="14">
        <v>89.105999999999995</v>
      </c>
      <c r="BF2460" s="14">
        <v>119.889</v>
      </c>
      <c r="BG2460" s="14">
        <v>130.995</v>
      </c>
      <c r="BH2460" s="14">
        <v>124.67700000000001</v>
      </c>
      <c r="BI2460" s="14">
        <v>99.388000000000005</v>
      </c>
      <c r="BJ2460" s="14">
        <v>52.463000000000001</v>
      </c>
      <c r="BK2460" s="14">
        <v>22.302</v>
      </c>
      <c r="BL2460" s="14">
        <v>6.2619999999999996</v>
      </c>
      <c r="BM2460" s="14">
        <v>2.1619999999999999</v>
      </c>
      <c r="BN2460" s="14">
        <v>6.1280000000000001</v>
      </c>
      <c r="BO2460" s="14">
        <v>22.417999999999999</v>
      </c>
      <c r="BP2460" s="14">
        <v>68.637</v>
      </c>
      <c r="BQ2460" s="14">
        <v>118.361</v>
      </c>
      <c r="BR2460" s="14">
        <v>175.672</v>
      </c>
      <c r="BS2460" s="14">
        <v>195.77199999999999</v>
      </c>
      <c r="BT2460" s="14">
        <v>179.94800000000001</v>
      </c>
      <c r="BU2460" s="14">
        <v>137.15899999999999</v>
      </c>
      <c r="BV2460" s="14">
        <v>69.945999999999998</v>
      </c>
      <c r="BW2460" s="14">
        <v>29.876000000000001</v>
      </c>
      <c r="BX2460" s="14">
        <v>9.2210000000000001</v>
      </c>
      <c r="BY2460" s="121">
        <v>3.24</v>
      </c>
      <c r="BZ2460" s="122" t="str">
        <f t="shared" si="229"/>
        <v>Velsk</v>
      </c>
      <c r="CA2460" s="14">
        <f t="shared" si="230"/>
        <v>61.082999999999998</v>
      </c>
      <c r="CB2460" s="14">
        <f t="shared" si="231"/>
        <v>42.067</v>
      </c>
      <c r="CC2460" s="14">
        <f t="shared" si="232"/>
        <v>0.43197428773652014</v>
      </c>
      <c r="CD2460" s="14">
        <f t="shared" si="233"/>
        <v>2750.2537299728974</v>
      </c>
      <c r="CE2460" s="102"/>
    </row>
    <row r="2461" spans="1:83" x14ac:dyDescent="0.25">
      <c r="A2461" s="14">
        <f t="shared" si="228"/>
        <v>5375.3440996895251</v>
      </c>
      <c r="B2461" s="14" t="s">
        <v>2745</v>
      </c>
      <c r="C2461" s="14">
        <v>61.094000000000001</v>
      </c>
      <c r="D2461" s="14">
        <v>-94.072000000000003</v>
      </c>
      <c r="E2461" s="14">
        <v>10.4</v>
      </c>
      <c r="F2461" s="14">
        <v>-25.206</v>
      </c>
      <c r="G2461" s="14">
        <v>-27.614000000000001</v>
      </c>
      <c r="H2461" s="14">
        <v>-22.396999999999998</v>
      </c>
      <c r="I2461" s="14">
        <v>-13.866</v>
      </c>
      <c r="J2461" s="14">
        <v>-4.2</v>
      </c>
      <c r="K2461" s="14">
        <v>5.1180000000000003</v>
      </c>
      <c r="L2461" s="14">
        <v>10.731</v>
      </c>
      <c r="M2461" s="14">
        <v>10.981999999999999</v>
      </c>
      <c r="N2461" s="14">
        <v>5.3719999999999999</v>
      </c>
      <c r="O2461" s="14">
        <v>-2.1190000000000002</v>
      </c>
      <c r="P2461" s="14">
        <v>-13.305999999999999</v>
      </c>
      <c r="Q2461" s="14">
        <v>-21.08</v>
      </c>
      <c r="R2461" s="14">
        <v>3.8279999999999998</v>
      </c>
      <c r="S2461" s="14">
        <v>10.457000000000001</v>
      </c>
      <c r="T2461" s="14">
        <v>30.379000000000001</v>
      </c>
      <c r="U2461" s="14">
        <v>38.729999999999997</v>
      </c>
      <c r="V2461" s="14">
        <v>54.427</v>
      </c>
      <c r="W2461" s="14">
        <v>68.125</v>
      </c>
      <c r="X2461" s="14">
        <v>67.325999999999993</v>
      </c>
      <c r="Y2461" s="14">
        <v>50.225000000000001</v>
      </c>
      <c r="Z2461" s="14">
        <v>29.466000000000001</v>
      </c>
      <c r="AA2461" s="14">
        <v>14.347</v>
      </c>
      <c r="AB2461" s="14">
        <v>5.0410000000000004</v>
      </c>
      <c r="AC2461" s="14">
        <v>2.3029999999999999</v>
      </c>
      <c r="AD2461" s="14">
        <v>4.798</v>
      </c>
      <c r="AE2461" s="14">
        <v>16.297999999999998</v>
      </c>
      <c r="AF2461" s="14">
        <v>40.951000000000001</v>
      </c>
      <c r="AG2461" s="14">
        <v>65.915999999999997</v>
      </c>
      <c r="AH2461" s="14">
        <v>70.792000000000002</v>
      </c>
      <c r="AI2461" s="14">
        <v>86.29</v>
      </c>
      <c r="AJ2461" s="14">
        <v>83.088999999999999</v>
      </c>
      <c r="AK2461" s="14">
        <v>62.284999999999997</v>
      </c>
      <c r="AL2461" s="14">
        <v>37.493000000000002</v>
      </c>
      <c r="AM2461" s="14">
        <v>15.47</v>
      </c>
      <c r="AN2461" s="14">
        <v>5.7290000000000001</v>
      </c>
      <c r="AO2461" s="14">
        <v>2.552</v>
      </c>
      <c r="AP2461" s="14">
        <v>16.946999999999999</v>
      </c>
      <c r="AQ2461" s="14">
        <v>49.912999999999997</v>
      </c>
      <c r="AR2461" s="14">
        <v>79.709000000000003</v>
      </c>
      <c r="AS2461" s="14">
        <v>104.127</v>
      </c>
      <c r="AT2461" s="14">
        <v>86.686999999999998</v>
      </c>
      <c r="AU2461" s="14">
        <v>101.193</v>
      </c>
      <c r="AV2461" s="14">
        <v>107.82299999999999</v>
      </c>
      <c r="AW2461" s="14">
        <v>77.216999999999999</v>
      </c>
      <c r="AX2461" s="14">
        <v>57.429000000000002</v>
      </c>
      <c r="AY2461" s="14">
        <v>25.38</v>
      </c>
      <c r="AZ2461" s="14">
        <v>16.481000000000002</v>
      </c>
      <c r="BA2461" s="14">
        <v>6.15</v>
      </c>
      <c r="BB2461" s="14">
        <v>6.5750000000000002</v>
      </c>
      <c r="BC2461" s="14">
        <v>20.484000000000002</v>
      </c>
      <c r="BD2461" s="14">
        <v>48.658000000000001</v>
      </c>
      <c r="BE2461" s="14">
        <v>76.215999999999994</v>
      </c>
      <c r="BF2461" s="14">
        <v>76.677000000000007</v>
      </c>
      <c r="BG2461" s="14">
        <v>106.999</v>
      </c>
      <c r="BH2461" s="14">
        <v>101.63800000000001</v>
      </c>
      <c r="BI2461" s="14">
        <v>69.816999999999993</v>
      </c>
      <c r="BJ2461" s="14">
        <v>42.134999999999998</v>
      </c>
      <c r="BK2461" s="14">
        <v>17.626000000000001</v>
      </c>
      <c r="BL2461" s="14">
        <v>7.3639999999999999</v>
      </c>
      <c r="BM2461" s="14">
        <v>2.8959999999999999</v>
      </c>
      <c r="BN2461" s="14">
        <v>7.367</v>
      </c>
      <c r="BO2461" s="14">
        <v>24.577999999999999</v>
      </c>
      <c r="BP2461" s="14">
        <v>65.608000000000004</v>
      </c>
      <c r="BQ2461" s="14">
        <v>109.31100000000001</v>
      </c>
      <c r="BR2461" s="14">
        <v>122.62</v>
      </c>
      <c r="BS2461" s="14">
        <v>155.84700000000001</v>
      </c>
      <c r="BT2461" s="14">
        <v>153.22300000000001</v>
      </c>
      <c r="BU2461" s="14">
        <v>103.673</v>
      </c>
      <c r="BV2461" s="14">
        <v>60.988999999999997</v>
      </c>
      <c r="BW2461" s="14">
        <v>25.623999999999999</v>
      </c>
      <c r="BX2461" s="14">
        <v>9.3539999999999992</v>
      </c>
      <c r="BY2461" s="121">
        <v>3.9590000000000001</v>
      </c>
      <c r="BZ2461" s="122" t="str">
        <f t="shared" si="229"/>
        <v>Arviat AP</v>
      </c>
      <c r="CA2461" s="14">
        <f t="shared" si="230"/>
        <v>61.094000000000001</v>
      </c>
      <c r="CB2461" s="14">
        <f t="shared" si="231"/>
        <v>-94.072000000000003</v>
      </c>
      <c r="CC2461" s="14">
        <f t="shared" si="232"/>
        <v>0.84428953354240921</v>
      </c>
      <c r="CD2461" s="14">
        <f t="shared" si="233"/>
        <v>5375.3440996895251</v>
      </c>
      <c r="CE2461" s="102"/>
    </row>
    <row r="2462" spans="1:83" x14ac:dyDescent="0.25">
      <c r="A2462" s="14">
        <f t="shared" si="228"/>
        <v>7300.995794035598</v>
      </c>
      <c r="B2462" s="14" t="s">
        <v>2746</v>
      </c>
      <c r="C2462" s="14">
        <v>61.1</v>
      </c>
      <c r="D2462" s="14">
        <v>-155.56700000000001</v>
      </c>
      <c r="E2462" s="14">
        <v>484</v>
      </c>
      <c r="F2462" s="14">
        <v>-9.4749999999999996</v>
      </c>
      <c r="G2462" s="14">
        <v>-9.7739999999999991</v>
      </c>
      <c r="H2462" s="14">
        <v>-5.7220000000000004</v>
      </c>
      <c r="I2462" s="14">
        <v>-1.0940000000000001</v>
      </c>
      <c r="J2462" s="14">
        <v>6.8559999999999999</v>
      </c>
      <c r="K2462" s="14">
        <v>10.698</v>
      </c>
      <c r="L2462" s="14">
        <v>12.14</v>
      </c>
      <c r="M2462" s="14">
        <v>10.689</v>
      </c>
      <c r="N2462" s="14">
        <v>6.3840000000000003</v>
      </c>
      <c r="O2462" s="14">
        <v>-1.635</v>
      </c>
      <c r="P2462" s="14">
        <v>-7.0069999999999997</v>
      </c>
      <c r="Q2462" s="14">
        <v>-13.98</v>
      </c>
      <c r="R2462" s="14">
        <v>3.7069999999999999</v>
      </c>
      <c r="S2462" s="14">
        <v>9.3650000000000002</v>
      </c>
      <c r="T2462" s="14">
        <v>22.529</v>
      </c>
      <c r="U2462" s="14">
        <v>38.604999999999997</v>
      </c>
      <c r="V2462" s="14">
        <v>55.651000000000003</v>
      </c>
      <c r="W2462" s="14">
        <v>61.470999999999997</v>
      </c>
      <c r="X2462" s="14">
        <v>57.667999999999999</v>
      </c>
      <c r="Y2462" s="14">
        <v>41.868000000000002</v>
      </c>
      <c r="Z2462" s="14">
        <v>27.872</v>
      </c>
      <c r="AA2462" s="14">
        <v>13.538</v>
      </c>
      <c r="AB2462" s="14">
        <v>4.875</v>
      </c>
      <c r="AC2462" s="14">
        <v>2.0630000000000002</v>
      </c>
      <c r="AD2462" s="14">
        <v>4.4290000000000003</v>
      </c>
      <c r="AE2462" s="14">
        <v>13.4</v>
      </c>
      <c r="AF2462" s="14">
        <v>34.878999999999998</v>
      </c>
      <c r="AG2462" s="14">
        <v>59.53</v>
      </c>
      <c r="AH2462" s="14">
        <v>76.441000000000003</v>
      </c>
      <c r="AI2462" s="14">
        <v>81.983000000000004</v>
      </c>
      <c r="AJ2462" s="14">
        <v>69.805999999999997</v>
      </c>
      <c r="AK2462" s="14">
        <v>52.768000000000001</v>
      </c>
      <c r="AL2462" s="14">
        <v>34.872999999999998</v>
      </c>
      <c r="AM2462" s="14">
        <v>15.762</v>
      </c>
      <c r="AN2462" s="14">
        <v>5.7229999999999999</v>
      </c>
      <c r="AO2462" s="14">
        <v>2.3199999999999998</v>
      </c>
      <c r="AP2462" s="14">
        <v>13.041</v>
      </c>
      <c r="AQ2462" s="14">
        <v>37.462000000000003</v>
      </c>
      <c r="AR2462" s="14">
        <v>80.846000000000004</v>
      </c>
      <c r="AS2462" s="14">
        <v>96.018000000000001</v>
      </c>
      <c r="AT2462" s="14">
        <v>90.563999999999993</v>
      </c>
      <c r="AU2462" s="14">
        <v>82.313999999999993</v>
      </c>
      <c r="AV2462" s="14">
        <v>80.742999999999995</v>
      </c>
      <c r="AW2462" s="14">
        <v>68.244</v>
      </c>
      <c r="AX2462" s="14">
        <v>50.698</v>
      </c>
      <c r="AY2462" s="14">
        <v>29.271999999999998</v>
      </c>
      <c r="AZ2462" s="14">
        <v>14.711</v>
      </c>
      <c r="BA2462" s="14">
        <v>6.4180000000000001</v>
      </c>
      <c r="BB2462" s="14">
        <v>5.4790000000000001</v>
      </c>
      <c r="BC2462" s="14">
        <v>16.245999999999999</v>
      </c>
      <c r="BD2462" s="14">
        <v>46.68</v>
      </c>
      <c r="BE2462" s="14">
        <v>70.97</v>
      </c>
      <c r="BF2462" s="14">
        <v>86.918999999999997</v>
      </c>
      <c r="BG2462" s="14">
        <v>81.156000000000006</v>
      </c>
      <c r="BH2462" s="14">
        <v>79.117999999999995</v>
      </c>
      <c r="BI2462" s="14">
        <v>60.768000000000001</v>
      </c>
      <c r="BJ2462" s="14">
        <v>39.271000000000001</v>
      </c>
      <c r="BK2462" s="14">
        <v>19.016999999999999</v>
      </c>
      <c r="BL2462" s="14">
        <v>6.4950000000000001</v>
      </c>
      <c r="BM2462" s="14">
        <v>2.605</v>
      </c>
      <c r="BN2462" s="14">
        <v>6.8440000000000003</v>
      </c>
      <c r="BO2462" s="14">
        <v>20.007999999999999</v>
      </c>
      <c r="BP2462" s="14">
        <v>60.558</v>
      </c>
      <c r="BQ2462" s="14">
        <v>103.387</v>
      </c>
      <c r="BR2462" s="14">
        <v>126.521</v>
      </c>
      <c r="BS2462" s="14">
        <v>129.87</v>
      </c>
      <c r="BT2462" s="14">
        <v>121.08799999999999</v>
      </c>
      <c r="BU2462" s="14">
        <v>89.570999999999998</v>
      </c>
      <c r="BV2462" s="14">
        <v>55.576999999999998</v>
      </c>
      <c r="BW2462" s="14">
        <v>25.352</v>
      </c>
      <c r="BX2462" s="14">
        <v>8.86</v>
      </c>
      <c r="BY2462" s="121">
        <v>3.605</v>
      </c>
      <c r="BZ2462" s="122" t="str">
        <f t="shared" si="229"/>
        <v>Sparrevohn LRRS AP</v>
      </c>
      <c r="CA2462" s="14">
        <f t="shared" si="230"/>
        <v>61.1</v>
      </c>
      <c r="CB2462" s="14">
        <f t="shared" si="231"/>
        <v>-155.56700000000001</v>
      </c>
      <c r="CC2462" s="14">
        <f t="shared" si="232"/>
        <v>1.1467459978417833</v>
      </c>
      <c r="CD2462" s="14">
        <f t="shared" si="233"/>
        <v>7300.995794035598</v>
      </c>
      <c r="CE2462" s="102"/>
    </row>
    <row r="2463" spans="1:83" x14ac:dyDescent="0.25">
      <c r="A2463" s="14">
        <f t="shared" si="228"/>
        <v>4738.6022583232607</v>
      </c>
      <c r="B2463" s="14" t="s">
        <v>2747</v>
      </c>
      <c r="C2463" s="14">
        <v>61.1</v>
      </c>
      <c r="D2463" s="14">
        <v>80.25</v>
      </c>
      <c r="E2463" s="14">
        <v>57</v>
      </c>
      <c r="F2463" s="14">
        <v>-22.797000000000001</v>
      </c>
      <c r="G2463" s="14">
        <v>-15.743</v>
      </c>
      <c r="H2463" s="14">
        <v>-7.9939999999999998</v>
      </c>
      <c r="I2463" s="14">
        <v>-2.4870000000000001</v>
      </c>
      <c r="J2463" s="14">
        <v>4.8209999999999997</v>
      </c>
      <c r="K2463" s="14">
        <v>14.367000000000001</v>
      </c>
      <c r="L2463" s="14">
        <v>18.788</v>
      </c>
      <c r="M2463" s="14">
        <v>13.9</v>
      </c>
      <c r="N2463" s="14">
        <v>8.9580000000000002</v>
      </c>
      <c r="O2463" s="14">
        <v>-2.0099999999999998</v>
      </c>
      <c r="P2463" s="14">
        <v>-12.318</v>
      </c>
      <c r="Q2463" s="14">
        <v>-17.974</v>
      </c>
      <c r="R2463" s="14">
        <v>4.0830000000000002</v>
      </c>
      <c r="S2463" s="14">
        <v>11.188000000000001</v>
      </c>
      <c r="T2463" s="14">
        <v>26.61</v>
      </c>
      <c r="U2463" s="14">
        <v>44.792999999999999</v>
      </c>
      <c r="V2463" s="14">
        <v>68.191000000000003</v>
      </c>
      <c r="W2463" s="14">
        <v>73.596999999999994</v>
      </c>
      <c r="X2463" s="14">
        <v>69.387</v>
      </c>
      <c r="Y2463" s="14">
        <v>52.201000000000001</v>
      </c>
      <c r="Z2463" s="14">
        <v>33.741</v>
      </c>
      <c r="AA2463" s="14">
        <v>16.218</v>
      </c>
      <c r="AB2463" s="14">
        <v>5.4660000000000002</v>
      </c>
      <c r="AC2463" s="14">
        <v>2.198</v>
      </c>
      <c r="AD2463" s="14">
        <v>4.5960000000000001</v>
      </c>
      <c r="AE2463" s="14">
        <v>15.122999999999999</v>
      </c>
      <c r="AF2463" s="14">
        <v>38.055999999999997</v>
      </c>
      <c r="AG2463" s="14">
        <v>72.259</v>
      </c>
      <c r="AH2463" s="14">
        <v>106.477</v>
      </c>
      <c r="AI2463" s="14">
        <v>104.36799999999999</v>
      </c>
      <c r="AJ2463" s="14">
        <v>101.974</v>
      </c>
      <c r="AK2463" s="14">
        <v>66.908000000000001</v>
      </c>
      <c r="AL2463" s="14">
        <v>43.723999999999997</v>
      </c>
      <c r="AM2463" s="14">
        <v>19.135000000000002</v>
      </c>
      <c r="AN2463" s="14">
        <v>6.0819999999999999</v>
      </c>
      <c r="AO2463" s="14">
        <v>2.3740000000000001</v>
      </c>
      <c r="AP2463" s="14">
        <v>12.468999999999999</v>
      </c>
      <c r="AQ2463" s="14">
        <v>40.539000000000001</v>
      </c>
      <c r="AR2463" s="14">
        <v>86.176000000000002</v>
      </c>
      <c r="AS2463" s="14">
        <v>118.62</v>
      </c>
      <c r="AT2463" s="14">
        <v>132.35400000000001</v>
      </c>
      <c r="AU2463" s="14">
        <v>127.458</v>
      </c>
      <c r="AV2463" s="14">
        <v>125.839</v>
      </c>
      <c r="AW2463" s="14">
        <v>104.173</v>
      </c>
      <c r="AX2463" s="14">
        <v>86.754000000000005</v>
      </c>
      <c r="AY2463" s="14">
        <v>39.755000000000003</v>
      </c>
      <c r="AZ2463" s="14">
        <v>13.606</v>
      </c>
      <c r="BA2463" s="14">
        <v>5.7140000000000004</v>
      </c>
      <c r="BB2463" s="14">
        <v>5.7249999999999996</v>
      </c>
      <c r="BC2463" s="14">
        <v>18.488</v>
      </c>
      <c r="BD2463" s="14">
        <v>52.616999999999997</v>
      </c>
      <c r="BE2463" s="14">
        <v>89.346000000000004</v>
      </c>
      <c r="BF2463" s="14">
        <v>121.455</v>
      </c>
      <c r="BG2463" s="14">
        <v>129.172</v>
      </c>
      <c r="BH2463" s="14">
        <v>119.44499999999999</v>
      </c>
      <c r="BI2463" s="14">
        <v>93.805999999999997</v>
      </c>
      <c r="BJ2463" s="14">
        <v>61.534999999999997</v>
      </c>
      <c r="BK2463" s="14">
        <v>23.768999999999998</v>
      </c>
      <c r="BL2463" s="14">
        <v>7.0750000000000002</v>
      </c>
      <c r="BM2463" s="14">
        <v>2.786</v>
      </c>
      <c r="BN2463" s="14">
        <v>7.2809999999999997</v>
      </c>
      <c r="BO2463" s="14">
        <v>23.210999999999999</v>
      </c>
      <c r="BP2463" s="14">
        <v>65.427000000000007</v>
      </c>
      <c r="BQ2463" s="14">
        <v>123.315</v>
      </c>
      <c r="BR2463" s="14">
        <v>179.04</v>
      </c>
      <c r="BS2463" s="14">
        <v>190.72399999999999</v>
      </c>
      <c r="BT2463" s="14">
        <v>180</v>
      </c>
      <c r="BU2463" s="14">
        <v>127.80800000000001</v>
      </c>
      <c r="BV2463" s="14">
        <v>78.570999999999998</v>
      </c>
      <c r="BW2463" s="14">
        <v>31.614000000000001</v>
      </c>
      <c r="BX2463" s="14">
        <v>9.6679999999999993</v>
      </c>
      <c r="BY2463" s="121">
        <v>3.8050000000000002</v>
      </c>
      <c r="BZ2463" s="122" t="str">
        <f t="shared" si="229"/>
        <v>Laryak AP</v>
      </c>
      <c r="CA2463" s="14">
        <f t="shared" si="230"/>
        <v>61.1</v>
      </c>
      <c r="CB2463" s="14">
        <f t="shared" si="231"/>
        <v>80.25</v>
      </c>
      <c r="CC2463" s="14">
        <f t="shared" si="232"/>
        <v>0.74427835988282731</v>
      </c>
      <c r="CD2463" s="14">
        <f t="shared" si="233"/>
        <v>4738.6022583232607</v>
      </c>
      <c r="CE2463" s="102"/>
    </row>
    <row r="2464" spans="1:83" x14ac:dyDescent="0.25">
      <c r="A2464" s="14">
        <f t="shared" si="228"/>
        <v>5669.7273443579224</v>
      </c>
      <c r="B2464" s="14" t="s">
        <v>2748</v>
      </c>
      <c r="C2464" s="14">
        <v>61.116999999999997</v>
      </c>
      <c r="D2464" s="14">
        <v>-100.883</v>
      </c>
      <c r="E2464" s="14">
        <v>353</v>
      </c>
      <c r="F2464" s="14">
        <v>-27.425000000000001</v>
      </c>
      <c r="G2464" s="14">
        <v>-26.36</v>
      </c>
      <c r="H2464" s="14">
        <v>-21.734999999999999</v>
      </c>
      <c r="I2464" s="14">
        <v>-12.124000000000001</v>
      </c>
      <c r="J2464" s="14">
        <v>-1.9390000000000001</v>
      </c>
      <c r="K2464" s="14">
        <v>6.9240000000000004</v>
      </c>
      <c r="L2464" s="14">
        <v>12.971</v>
      </c>
      <c r="M2464" s="14">
        <v>10.936999999999999</v>
      </c>
      <c r="N2464" s="14">
        <v>4.6210000000000004</v>
      </c>
      <c r="O2464" s="14">
        <v>-3.78</v>
      </c>
      <c r="P2464" s="14">
        <v>-16.728999999999999</v>
      </c>
      <c r="Q2464" s="14">
        <v>-25.09</v>
      </c>
      <c r="R2464" s="14">
        <v>4.6580000000000004</v>
      </c>
      <c r="S2464" s="14">
        <v>12.807</v>
      </c>
      <c r="T2464" s="14">
        <v>32.405000000000001</v>
      </c>
      <c r="U2464" s="14">
        <v>52.002000000000002</v>
      </c>
      <c r="V2464" s="14">
        <v>68.317999999999998</v>
      </c>
      <c r="W2464" s="14">
        <v>72.331999999999994</v>
      </c>
      <c r="X2464" s="14">
        <v>71.275999999999996</v>
      </c>
      <c r="Y2464" s="14">
        <v>53.956000000000003</v>
      </c>
      <c r="Z2464" s="14">
        <v>33.850999999999999</v>
      </c>
      <c r="AA2464" s="14">
        <v>17.920000000000002</v>
      </c>
      <c r="AB2464" s="14">
        <v>5.54</v>
      </c>
      <c r="AC2464" s="14">
        <v>2.3780000000000001</v>
      </c>
      <c r="AD2464" s="14">
        <v>5.3179999999999996</v>
      </c>
      <c r="AE2464" s="14">
        <v>17.391999999999999</v>
      </c>
      <c r="AF2464" s="14">
        <v>48.77</v>
      </c>
      <c r="AG2464" s="14">
        <v>68.33</v>
      </c>
      <c r="AH2464" s="14">
        <v>90.858000000000004</v>
      </c>
      <c r="AI2464" s="14">
        <v>102.78100000000001</v>
      </c>
      <c r="AJ2464" s="14">
        <v>102.517</v>
      </c>
      <c r="AK2464" s="14">
        <v>75.813999999999993</v>
      </c>
      <c r="AL2464" s="14">
        <v>43.561999999999998</v>
      </c>
      <c r="AM2464" s="14">
        <v>20.654</v>
      </c>
      <c r="AN2464" s="14">
        <v>6.0759999999999996</v>
      </c>
      <c r="AO2464" s="14">
        <v>2.4390000000000001</v>
      </c>
      <c r="AP2464" s="14">
        <v>16.033999999999999</v>
      </c>
      <c r="AQ2464" s="14">
        <v>49.85</v>
      </c>
      <c r="AR2464" s="14">
        <v>100.414</v>
      </c>
      <c r="AS2464" s="14">
        <v>100.634</v>
      </c>
      <c r="AT2464" s="14">
        <v>117.499</v>
      </c>
      <c r="AU2464" s="14">
        <v>133.994</v>
      </c>
      <c r="AV2464" s="14">
        <v>138.85</v>
      </c>
      <c r="AW2464" s="14">
        <v>121.634</v>
      </c>
      <c r="AX2464" s="14">
        <v>81.326999999999998</v>
      </c>
      <c r="AY2464" s="14">
        <v>39.421999999999997</v>
      </c>
      <c r="AZ2464" s="14">
        <v>12.112</v>
      </c>
      <c r="BA2464" s="14">
        <v>3.9740000000000002</v>
      </c>
      <c r="BB2464" s="14">
        <v>6.6749999999999998</v>
      </c>
      <c r="BC2464" s="14">
        <v>21.975000000000001</v>
      </c>
      <c r="BD2464" s="14">
        <v>56.88</v>
      </c>
      <c r="BE2464" s="14">
        <v>79.158000000000001</v>
      </c>
      <c r="BF2464" s="14">
        <v>104.283</v>
      </c>
      <c r="BG2464" s="14">
        <v>133.27799999999999</v>
      </c>
      <c r="BH2464" s="14">
        <v>132.05600000000001</v>
      </c>
      <c r="BI2464" s="14">
        <v>104.58199999999999</v>
      </c>
      <c r="BJ2464" s="14">
        <v>56.021000000000001</v>
      </c>
      <c r="BK2464" s="14">
        <v>24.661000000000001</v>
      </c>
      <c r="BL2464" s="14">
        <v>6.5709999999999997</v>
      </c>
      <c r="BM2464" s="14">
        <v>2.6179999999999999</v>
      </c>
      <c r="BN2464" s="14">
        <v>8.5730000000000004</v>
      </c>
      <c r="BO2464" s="14">
        <v>27.234000000000002</v>
      </c>
      <c r="BP2464" s="14">
        <v>76.177000000000007</v>
      </c>
      <c r="BQ2464" s="14">
        <v>114.614</v>
      </c>
      <c r="BR2464" s="14">
        <v>161.88499999999999</v>
      </c>
      <c r="BS2464" s="14">
        <v>197.98599999999999</v>
      </c>
      <c r="BT2464" s="14">
        <v>193.91900000000001</v>
      </c>
      <c r="BU2464" s="14">
        <v>142.83099999999999</v>
      </c>
      <c r="BV2464" s="14">
        <v>75.549000000000007</v>
      </c>
      <c r="BW2464" s="14">
        <v>34.094000000000001</v>
      </c>
      <c r="BX2464" s="14">
        <v>9.73</v>
      </c>
      <c r="BY2464" s="121">
        <v>4.0069999999999997</v>
      </c>
      <c r="BZ2464" s="122" t="str">
        <f t="shared" si="229"/>
        <v>Ennadai Lake</v>
      </c>
      <c r="CA2464" s="14">
        <f t="shared" si="230"/>
        <v>61.116999999999997</v>
      </c>
      <c r="CB2464" s="14">
        <f t="shared" si="231"/>
        <v>-100.883</v>
      </c>
      <c r="CC2464" s="14">
        <f t="shared" si="232"/>
        <v>0.89052744644888471</v>
      </c>
      <c r="CD2464" s="14">
        <f t="shared" si="233"/>
        <v>5669.7273443579224</v>
      </c>
      <c r="CE2464" s="102"/>
    </row>
    <row r="2465" spans="1:83" x14ac:dyDescent="0.25">
      <c r="A2465" s="14">
        <f t="shared" si="228"/>
        <v>3068.4457842025263</v>
      </c>
      <c r="B2465" s="14" t="s">
        <v>2749</v>
      </c>
      <c r="C2465" s="14">
        <v>61.121000000000002</v>
      </c>
      <c r="D2465" s="14">
        <v>47.994</v>
      </c>
      <c r="E2465" s="14">
        <v>114</v>
      </c>
      <c r="F2465" s="14">
        <v>-14.121</v>
      </c>
      <c r="G2465" s="14">
        <v>-6.3570000000000002</v>
      </c>
      <c r="H2465" s="14">
        <v>-6.0910000000000002</v>
      </c>
      <c r="I2465" s="14">
        <v>1.6890000000000001</v>
      </c>
      <c r="J2465" s="14">
        <v>11.573</v>
      </c>
      <c r="K2465" s="14">
        <v>14.401</v>
      </c>
      <c r="L2465" s="14">
        <v>18.850999999999999</v>
      </c>
      <c r="M2465" s="14">
        <v>16.195</v>
      </c>
      <c r="N2465" s="14">
        <v>8.6890000000000001</v>
      </c>
      <c r="O2465" s="14">
        <v>2.2879999999999998</v>
      </c>
      <c r="P2465" s="14">
        <v>-3.8479999999999999</v>
      </c>
      <c r="Q2465" s="14">
        <v>-7.7370000000000001</v>
      </c>
      <c r="R2465" s="14">
        <v>3.625</v>
      </c>
      <c r="S2465" s="14">
        <v>10.664999999999999</v>
      </c>
      <c r="T2465" s="14">
        <v>27.167999999999999</v>
      </c>
      <c r="U2465" s="14">
        <v>44.448999999999998</v>
      </c>
      <c r="V2465" s="14">
        <v>63.485999999999997</v>
      </c>
      <c r="W2465" s="14">
        <v>73.578999999999994</v>
      </c>
      <c r="X2465" s="14">
        <v>67.575000000000003</v>
      </c>
      <c r="Y2465" s="14">
        <v>51.633000000000003</v>
      </c>
      <c r="Z2465" s="14">
        <v>29.779</v>
      </c>
      <c r="AA2465" s="14">
        <v>14.855</v>
      </c>
      <c r="AB2465" s="14">
        <v>4.1660000000000004</v>
      </c>
      <c r="AC2465" s="14">
        <v>1.5820000000000001</v>
      </c>
      <c r="AD2465" s="14">
        <v>3.8109999999999999</v>
      </c>
      <c r="AE2465" s="14">
        <v>11.981</v>
      </c>
      <c r="AF2465" s="14">
        <v>38.277999999999999</v>
      </c>
      <c r="AG2465" s="14">
        <v>66.867000000000004</v>
      </c>
      <c r="AH2465" s="14">
        <v>95.501000000000005</v>
      </c>
      <c r="AI2465" s="14">
        <v>105.176</v>
      </c>
      <c r="AJ2465" s="14">
        <v>87.869</v>
      </c>
      <c r="AK2465" s="14">
        <v>63.585000000000001</v>
      </c>
      <c r="AL2465" s="14">
        <v>35.048000000000002</v>
      </c>
      <c r="AM2465" s="14">
        <v>15.513</v>
      </c>
      <c r="AN2465" s="14">
        <v>4.4470000000000001</v>
      </c>
      <c r="AO2465" s="14">
        <v>1.6080000000000001</v>
      </c>
      <c r="AP2465" s="14">
        <v>7.8819999999999997</v>
      </c>
      <c r="AQ2465" s="14">
        <v>30.393000000000001</v>
      </c>
      <c r="AR2465" s="14">
        <v>92.936999999999998</v>
      </c>
      <c r="AS2465" s="14">
        <v>115.438</v>
      </c>
      <c r="AT2465" s="14">
        <v>141.18</v>
      </c>
      <c r="AU2465" s="14">
        <v>133.66200000000001</v>
      </c>
      <c r="AV2465" s="14">
        <v>127.718</v>
      </c>
      <c r="AW2465" s="14">
        <v>107.423</v>
      </c>
      <c r="AX2465" s="14">
        <v>62.101999999999997</v>
      </c>
      <c r="AY2465" s="14">
        <v>26.940999999999999</v>
      </c>
      <c r="AZ2465" s="14">
        <v>7.1749999999999998</v>
      </c>
      <c r="BA2465" s="14">
        <v>1.726</v>
      </c>
      <c r="BB2465" s="14">
        <v>4.4089999999999998</v>
      </c>
      <c r="BC2465" s="14">
        <v>16.53</v>
      </c>
      <c r="BD2465" s="14">
        <v>54.313000000000002</v>
      </c>
      <c r="BE2465" s="14">
        <v>88.376000000000005</v>
      </c>
      <c r="BF2465" s="14">
        <v>126.5</v>
      </c>
      <c r="BG2465" s="14">
        <v>126.018</v>
      </c>
      <c r="BH2465" s="14">
        <v>121.31100000000001</v>
      </c>
      <c r="BI2465" s="14">
        <v>95.769000000000005</v>
      </c>
      <c r="BJ2465" s="14">
        <v>48.441000000000003</v>
      </c>
      <c r="BK2465" s="14">
        <v>19.811</v>
      </c>
      <c r="BL2465" s="14">
        <v>4.8159999999999998</v>
      </c>
      <c r="BM2465" s="14">
        <v>1.597</v>
      </c>
      <c r="BN2465" s="14">
        <v>6.2930000000000001</v>
      </c>
      <c r="BO2465" s="14">
        <v>20.86</v>
      </c>
      <c r="BP2465" s="14">
        <v>70.364999999999995</v>
      </c>
      <c r="BQ2465" s="14">
        <v>120.236</v>
      </c>
      <c r="BR2465" s="14">
        <v>184.90700000000001</v>
      </c>
      <c r="BS2465" s="14">
        <v>195.934</v>
      </c>
      <c r="BT2465" s="14">
        <v>176.76599999999999</v>
      </c>
      <c r="BU2465" s="14">
        <v>128.58799999999999</v>
      </c>
      <c r="BV2465" s="14">
        <v>64.182000000000002</v>
      </c>
      <c r="BW2465" s="14">
        <v>26.606000000000002</v>
      </c>
      <c r="BX2465" s="14">
        <v>7.1660000000000004</v>
      </c>
      <c r="BY2465" s="121">
        <v>2.641</v>
      </c>
      <c r="BZ2465" s="122" t="str">
        <f t="shared" si="229"/>
        <v>Vilegodskoe</v>
      </c>
      <c r="CA2465" s="14">
        <f t="shared" si="230"/>
        <v>61.121000000000002</v>
      </c>
      <c r="CB2465" s="14">
        <f t="shared" si="231"/>
        <v>47.994</v>
      </c>
      <c r="CC2465" s="14">
        <f t="shared" si="232"/>
        <v>0.48195178053701848</v>
      </c>
      <c r="CD2465" s="14">
        <f t="shared" si="233"/>
        <v>3068.4457842025263</v>
      </c>
      <c r="CE2465" s="102"/>
    </row>
    <row r="2466" spans="1:83" x14ac:dyDescent="0.25">
      <c r="A2466" s="14">
        <f t="shared" si="228"/>
        <v>6499.14625863734</v>
      </c>
      <c r="B2466" s="14" t="s">
        <v>2750</v>
      </c>
      <c r="C2466" s="14">
        <v>61.125</v>
      </c>
      <c r="D2466" s="14">
        <v>-122.851</v>
      </c>
      <c r="E2466" s="14">
        <v>183</v>
      </c>
      <c r="F2466" s="14">
        <v>-21.353000000000002</v>
      </c>
      <c r="G2466" s="14">
        <v>-18.382999999999999</v>
      </c>
      <c r="H2466" s="14">
        <v>-14.349</v>
      </c>
      <c r="I2466" s="14">
        <v>-0.69099999999999995</v>
      </c>
      <c r="J2466" s="14">
        <v>10.196999999999999</v>
      </c>
      <c r="K2466" s="14">
        <v>14.465</v>
      </c>
      <c r="L2466" s="14">
        <v>17.199000000000002</v>
      </c>
      <c r="M2466" s="14">
        <v>14.081</v>
      </c>
      <c r="N2466" s="14">
        <v>7.4470000000000001</v>
      </c>
      <c r="O2466" s="14">
        <v>-0.30599999999999999</v>
      </c>
      <c r="P2466" s="14">
        <v>-13.188000000000001</v>
      </c>
      <c r="Q2466" s="14">
        <v>-19.757999999999999</v>
      </c>
      <c r="R2466" s="14">
        <v>4.3170000000000002</v>
      </c>
      <c r="S2466" s="14">
        <v>12.308999999999999</v>
      </c>
      <c r="T2466" s="14">
        <v>28.622</v>
      </c>
      <c r="U2466" s="14">
        <v>43.069000000000003</v>
      </c>
      <c r="V2466" s="14">
        <v>60.686</v>
      </c>
      <c r="W2466" s="14">
        <v>68.88</v>
      </c>
      <c r="X2466" s="14">
        <v>68.668999999999997</v>
      </c>
      <c r="Y2466" s="14">
        <v>53.15</v>
      </c>
      <c r="Z2466" s="14">
        <v>35.177999999999997</v>
      </c>
      <c r="AA2466" s="14">
        <v>17.315000000000001</v>
      </c>
      <c r="AB2466" s="14">
        <v>5.2069999999999999</v>
      </c>
      <c r="AC2466" s="14">
        <v>2.1019999999999999</v>
      </c>
      <c r="AD2466" s="14">
        <v>4.6589999999999998</v>
      </c>
      <c r="AE2466" s="14">
        <v>17.052</v>
      </c>
      <c r="AF2466" s="14">
        <v>45.679000000000002</v>
      </c>
      <c r="AG2466" s="14">
        <v>81.805999999999997</v>
      </c>
      <c r="AH2466" s="14">
        <v>102.172</v>
      </c>
      <c r="AI2466" s="14">
        <v>101.818</v>
      </c>
      <c r="AJ2466" s="14">
        <v>96.942999999999998</v>
      </c>
      <c r="AK2466" s="14">
        <v>72.108000000000004</v>
      </c>
      <c r="AL2466" s="14">
        <v>49.933</v>
      </c>
      <c r="AM2466" s="14">
        <v>20.422000000000001</v>
      </c>
      <c r="AN2466" s="14">
        <v>5.391</v>
      </c>
      <c r="AO2466" s="14">
        <v>2.1269999999999998</v>
      </c>
      <c r="AP2466" s="14">
        <v>10.987</v>
      </c>
      <c r="AQ2466" s="14">
        <v>53.222999999999999</v>
      </c>
      <c r="AR2466" s="14">
        <v>120.776</v>
      </c>
      <c r="AS2466" s="14">
        <v>149.42099999999999</v>
      </c>
      <c r="AT2466" s="14">
        <v>148.929</v>
      </c>
      <c r="AU2466" s="14">
        <v>134.52199999999999</v>
      </c>
      <c r="AV2466" s="14">
        <v>133.29499999999999</v>
      </c>
      <c r="AW2466" s="14">
        <v>123.053</v>
      </c>
      <c r="AX2466" s="14">
        <v>103.274</v>
      </c>
      <c r="AY2466" s="14">
        <v>44.889000000000003</v>
      </c>
      <c r="AZ2466" s="14">
        <v>9.1709999999999994</v>
      </c>
      <c r="BA2466" s="14">
        <v>2.7919999999999998</v>
      </c>
      <c r="BB2466" s="14">
        <v>5.5209999999999999</v>
      </c>
      <c r="BC2466" s="14">
        <v>24.361999999999998</v>
      </c>
      <c r="BD2466" s="14">
        <v>68.524000000000001</v>
      </c>
      <c r="BE2466" s="14">
        <v>106.18300000000001</v>
      </c>
      <c r="BF2466" s="14">
        <v>131.072</v>
      </c>
      <c r="BG2466" s="14">
        <v>132.994</v>
      </c>
      <c r="BH2466" s="14">
        <v>128.33799999999999</v>
      </c>
      <c r="BI2466" s="14">
        <v>106.23099999999999</v>
      </c>
      <c r="BJ2466" s="14">
        <v>69.363</v>
      </c>
      <c r="BK2466" s="14">
        <v>27.033999999999999</v>
      </c>
      <c r="BL2466" s="14">
        <v>5.915</v>
      </c>
      <c r="BM2466" s="14">
        <v>2.1909999999999998</v>
      </c>
      <c r="BN2466" s="14">
        <v>7.63</v>
      </c>
      <c r="BO2466" s="14">
        <v>27.652000000000001</v>
      </c>
      <c r="BP2466" s="14">
        <v>81.686999999999998</v>
      </c>
      <c r="BQ2466" s="14">
        <v>145.14500000000001</v>
      </c>
      <c r="BR2466" s="14">
        <v>193.09100000000001</v>
      </c>
      <c r="BS2466" s="14">
        <v>198.029</v>
      </c>
      <c r="BT2466" s="14">
        <v>186.905</v>
      </c>
      <c r="BU2466" s="14">
        <v>141.17599999999999</v>
      </c>
      <c r="BV2466" s="14">
        <v>88.466999999999999</v>
      </c>
      <c r="BW2466" s="14">
        <v>34.277000000000001</v>
      </c>
      <c r="BX2466" s="14">
        <v>8.9160000000000004</v>
      </c>
      <c r="BY2466" s="121">
        <v>3.5209999999999999</v>
      </c>
      <c r="BZ2466" s="122" t="str">
        <f t="shared" si="229"/>
        <v>Lindburg Landing</v>
      </c>
      <c r="CA2466" s="14">
        <f t="shared" si="230"/>
        <v>61.125</v>
      </c>
      <c r="CB2466" s="14">
        <f t="shared" si="231"/>
        <v>-122.851</v>
      </c>
      <c r="CC2466" s="14">
        <f t="shared" si="232"/>
        <v>1.0208018428896015</v>
      </c>
      <c r="CD2466" s="14">
        <f t="shared" si="233"/>
        <v>6499.14625863734</v>
      </c>
      <c r="CE2466" s="102"/>
    </row>
    <row r="2467" spans="1:83" x14ac:dyDescent="0.25">
      <c r="A2467" s="14">
        <f t="shared" si="228"/>
        <v>6945.131859841249</v>
      </c>
      <c r="B2467" s="14" t="s">
        <v>2751</v>
      </c>
      <c r="C2467" s="14">
        <v>61.133000000000003</v>
      </c>
      <c r="D2467" s="14">
        <v>137.983</v>
      </c>
      <c r="E2467" s="14">
        <v>670</v>
      </c>
      <c r="F2467" s="14">
        <v>-41.372999999999998</v>
      </c>
      <c r="G2467" s="14">
        <v>-36.533999999999999</v>
      </c>
      <c r="H2467" s="14">
        <v>-24.338000000000001</v>
      </c>
      <c r="I2467" s="14">
        <v>-10.018000000000001</v>
      </c>
      <c r="J2467" s="14">
        <v>4.1929999999999996</v>
      </c>
      <c r="K2467" s="14">
        <v>11.683999999999999</v>
      </c>
      <c r="L2467" s="14">
        <v>15.085000000000001</v>
      </c>
      <c r="M2467" s="14">
        <v>11.215</v>
      </c>
      <c r="N2467" s="14">
        <v>4.1669999999999998</v>
      </c>
      <c r="O2467" s="14">
        <v>-11.21</v>
      </c>
      <c r="P2467" s="14">
        <v>-29.919</v>
      </c>
      <c r="Q2467" s="14">
        <v>-39.131999999999998</v>
      </c>
      <c r="R2467" s="14">
        <v>4.3029999999999999</v>
      </c>
      <c r="S2467" s="14">
        <v>11.794</v>
      </c>
      <c r="T2467" s="14">
        <v>27.937000000000001</v>
      </c>
      <c r="U2467" s="14">
        <v>44.819000000000003</v>
      </c>
      <c r="V2467" s="14">
        <v>65.775999999999996</v>
      </c>
      <c r="W2467" s="14">
        <v>74.908000000000001</v>
      </c>
      <c r="X2467" s="14">
        <v>69.132000000000005</v>
      </c>
      <c r="Y2467" s="14">
        <v>52.469000000000001</v>
      </c>
      <c r="Z2467" s="14">
        <v>35.591000000000001</v>
      </c>
      <c r="AA2467" s="14">
        <v>18.887</v>
      </c>
      <c r="AB2467" s="14">
        <v>6.343</v>
      </c>
      <c r="AC2467" s="14">
        <v>2.3610000000000002</v>
      </c>
      <c r="AD2467" s="14">
        <v>5.0199999999999996</v>
      </c>
      <c r="AE2467" s="14">
        <v>16.449000000000002</v>
      </c>
      <c r="AF2467" s="14">
        <v>43.572000000000003</v>
      </c>
      <c r="AG2467" s="14">
        <v>68.097999999999999</v>
      </c>
      <c r="AH2467" s="14">
        <v>99.153999999999996</v>
      </c>
      <c r="AI2467" s="14">
        <v>107.934</v>
      </c>
      <c r="AJ2467" s="14">
        <v>91.597999999999999</v>
      </c>
      <c r="AK2467" s="14">
        <v>66.965999999999994</v>
      </c>
      <c r="AL2467" s="14">
        <v>45.207000000000001</v>
      </c>
      <c r="AM2467" s="14">
        <v>22.393999999999998</v>
      </c>
      <c r="AN2467" s="14">
        <v>7.391</v>
      </c>
      <c r="AO2467" s="14">
        <v>2.5299999999999998</v>
      </c>
      <c r="AP2467" s="14">
        <v>16.21</v>
      </c>
      <c r="AQ2467" s="14">
        <v>54.472000000000001</v>
      </c>
      <c r="AR2467" s="14">
        <v>104.61</v>
      </c>
      <c r="AS2467" s="14">
        <v>126.217</v>
      </c>
      <c r="AT2467" s="14">
        <v>135.87299999999999</v>
      </c>
      <c r="AU2467" s="14">
        <v>133.631</v>
      </c>
      <c r="AV2467" s="14">
        <v>122.401</v>
      </c>
      <c r="AW2467" s="14">
        <v>116.014</v>
      </c>
      <c r="AX2467" s="14">
        <v>93.02</v>
      </c>
      <c r="AY2467" s="14">
        <v>54.167999999999999</v>
      </c>
      <c r="AZ2467" s="14">
        <v>21.113</v>
      </c>
      <c r="BA2467" s="14">
        <v>6.7830000000000004</v>
      </c>
      <c r="BB2467" s="14">
        <v>6.6109999999999998</v>
      </c>
      <c r="BC2467" s="14">
        <v>24.812000000000001</v>
      </c>
      <c r="BD2467" s="14">
        <v>59.843000000000004</v>
      </c>
      <c r="BE2467" s="14">
        <v>95.772999999999996</v>
      </c>
      <c r="BF2467" s="14">
        <v>121.345</v>
      </c>
      <c r="BG2467" s="14">
        <v>130.24100000000001</v>
      </c>
      <c r="BH2467" s="14">
        <v>121.604</v>
      </c>
      <c r="BI2467" s="14">
        <v>99.709000000000003</v>
      </c>
      <c r="BJ2467" s="14">
        <v>65.272000000000006</v>
      </c>
      <c r="BK2467" s="14">
        <v>32.006999999999998</v>
      </c>
      <c r="BL2467" s="14">
        <v>9.5250000000000004</v>
      </c>
      <c r="BM2467" s="14">
        <v>3.0819999999999999</v>
      </c>
      <c r="BN2467" s="14">
        <v>7.968</v>
      </c>
      <c r="BO2467" s="14">
        <v>26.539000000000001</v>
      </c>
      <c r="BP2467" s="14">
        <v>72.501000000000005</v>
      </c>
      <c r="BQ2467" s="14">
        <v>127.355</v>
      </c>
      <c r="BR2467" s="14">
        <v>179.012</v>
      </c>
      <c r="BS2467" s="14">
        <v>197.62700000000001</v>
      </c>
      <c r="BT2467" s="14">
        <v>175.12299999999999</v>
      </c>
      <c r="BU2467" s="14">
        <v>134.803</v>
      </c>
      <c r="BV2467" s="14">
        <v>83.869</v>
      </c>
      <c r="BW2467" s="14">
        <v>38.442</v>
      </c>
      <c r="BX2467" s="14">
        <v>11.816000000000001</v>
      </c>
      <c r="BY2467" s="121">
        <v>4.0819999999999999</v>
      </c>
      <c r="BZ2467" s="122" t="str">
        <f t="shared" si="229"/>
        <v>Allah Jun</v>
      </c>
      <c r="CA2467" s="14">
        <f t="shared" si="230"/>
        <v>61.133000000000003</v>
      </c>
      <c r="CB2467" s="14">
        <f t="shared" si="231"/>
        <v>137.983</v>
      </c>
      <c r="CC2467" s="14">
        <f t="shared" si="232"/>
        <v>1.0908514933350173</v>
      </c>
      <c r="CD2467" s="14">
        <f t="shared" si="233"/>
        <v>6945.131859841249</v>
      </c>
      <c r="CE2467" s="102"/>
    </row>
    <row r="2468" spans="1:83" x14ac:dyDescent="0.25">
      <c r="A2468" s="14">
        <f t="shared" si="228"/>
        <v>2919.9696456701504</v>
      </c>
      <c r="B2468" s="14" t="s">
        <v>2752</v>
      </c>
      <c r="C2468" s="14">
        <v>61.161000000000001</v>
      </c>
      <c r="D2468" s="14">
        <v>-45.426000000000002</v>
      </c>
      <c r="E2468" s="14">
        <v>34.1</v>
      </c>
      <c r="F2468" s="14">
        <v>-4.1909999999999998</v>
      </c>
      <c r="G2468" s="14">
        <v>-5.3730000000000002</v>
      </c>
      <c r="H2468" s="14">
        <v>-2.7749999999999999</v>
      </c>
      <c r="I2468" s="14">
        <v>1.6240000000000001</v>
      </c>
      <c r="J2468" s="14">
        <v>5.585</v>
      </c>
      <c r="K2468" s="14">
        <v>9.7579999999999991</v>
      </c>
      <c r="L2468" s="14">
        <v>11.125999999999999</v>
      </c>
      <c r="M2468" s="14">
        <v>9.6869999999999994</v>
      </c>
      <c r="N2468" s="14">
        <v>6.2469999999999999</v>
      </c>
      <c r="O2468" s="14">
        <v>0.315</v>
      </c>
      <c r="P2468" s="14">
        <v>-3.01</v>
      </c>
      <c r="Q2468" s="14">
        <v>-6.2439999999999998</v>
      </c>
      <c r="R2468" s="14">
        <v>3.806</v>
      </c>
      <c r="S2468" s="14">
        <v>9.923</v>
      </c>
      <c r="T2468" s="14">
        <v>23.26</v>
      </c>
      <c r="U2468" s="14">
        <v>42.920999999999999</v>
      </c>
      <c r="V2468" s="14">
        <v>66.415999999999997</v>
      </c>
      <c r="W2468" s="14">
        <v>72.212000000000003</v>
      </c>
      <c r="X2468" s="14">
        <v>67.552999999999997</v>
      </c>
      <c r="Y2468" s="14">
        <v>52.186999999999998</v>
      </c>
      <c r="Z2468" s="14">
        <v>31.736000000000001</v>
      </c>
      <c r="AA2468" s="14">
        <v>16.652999999999999</v>
      </c>
      <c r="AB2468" s="14">
        <v>5.5949999999999998</v>
      </c>
      <c r="AC2468" s="14">
        <v>2.0089999999999999</v>
      </c>
      <c r="AD2468" s="14">
        <v>4.3789999999999996</v>
      </c>
      <c r="AE2468" s="14">
        <v>14.211</v>
      </c>
      <c r="AF2468" s="14">
        <v>37.802</v>
      </c>
      <c r="AG2468" s="14">
        <v>58.877000000000002</v>
      </c>
      <c r="AH2468" s="14">
        <v>90.745999999999995</v>
      </c>
      <c r="AI2468" s="14">
        <v>89.090999999999994</v>
      </c>
      <c r="AJ2468" s="14">
        <v>84.266000000000005</v>
      </c>
      <c r="AK2468" s="14">
        <v>67.289000000000001</v>
      </c>
      <c r="AL2468" s="14">
        <v>40.148000000000003</v>
      </c>
      <c r="AM2468" s="14">
        <v>22.273</v>
      </c>
      <c r="AN2468" s="14">
        <v>6.6909999999999998</v>
      </c>
      <c r="AO2468" s="14">
        <v>2.1669999999999998</v>
      </c>
      <c r="AP2468" s="14">
        <v>11.946999999999999</v>
      </c>
      <c r="AQ2468" s="14">
        <v>40.643999999999998</v>
      </c>
      <c r="AR2468" s="14">
        <v>88.733999999999995</v>
      </c>
      <c r="AS2468" s="14">
        <v>89.808999999999997</v>
      </c>
      <c r="AT2468" s="14">
        <v>115.64400000000001</v>
      </c>
      <c r="AU2468" s="14">
        <v>105.039</v>
      </c>
      <c r="AV2468" s="14">
        <v>106.521</v>
      </c>
      <c r="AW2468" s="14">
        <v>93.471000000000004</v>
      </c>
      <c r="AX2468" s="14">
        <v>69.828999999999994</v>
      </c>
      <c r="AY2468" s="14">
        <v>52.975999999999999</v>
      </c>
      <c r="AZ2468" s="14">
        <v>18.773</v>
      </c>
      <c r="BA2468" s="14">
        <v>5.2309999999999999</v>
      </c>
      <c r="BB2468" s="14">
        <v>5.2709999999999999</v>
      </c>
      <c r="BC2468" s="14">
        <v>17.768000000000001</v>
      </c>
      <c r="BD2468" s="14">
        <v>49.429000000000002</v>
      </c>
      <c r="BE2468" s="14">
        <v>74.62</v>
      </c>
      <c r="BF2468" s="14">
        <v>112.752</v>
      </c>
      <c r="BG2468" s="14">
        <v>105.76900000000001</v>
      </c>
      <c r="BH2468" s="14">
        <v>107.81</v>
      </c>
      <c r="BI2468" s="14">
        <v>87.468999999999994</v>
      </c>
      <c r="BJ2468" s="14">
        <v>49.701999999999998</v>
      </c>
      <c r="BK2468" s="14">
        <v>27.977</v>
      </c>
      <c r="BL2468" s="14">
        <v>7.8849999999999998</v>
      </c>
      <c r="BM2468" s="14">
        <v>2.4769999999999999</v>
      </c>
      <c r="BN2468" s="14">
        <v>6.88</v>
      </c>
      <c r="BO2468" s="14">
        <v>21.9</v>
      </c>
      <c r="BP2468" s="14">
        <v>62.784999999999997</v>
      </c>
      <c r="BQ2468" s="14">
        <v>102.79</v>
      </c>
      <c r="BR2468" s="14">
        <v>161.39599999999999</v>
      </c>
      <c r="BS2468" s="14">
        <v>159.66800000000001</v>
      </c>
      <c r="BT2468" s="14">
        <v>155.31100000000001</v>
      </c>
      <c r="BU2468" s="14">
        <v>119.056</v>
      </c>
      <c r="BV2468" s="14">
        <v>69.072999999999993</v>
      </c>
      <c r="BW2468" s="14">
        <v>35.494</v>
      </c>
      <c r="BX2468" s="14">
        <v>10.476000000000001</v>
      </c>
      <c r="BY2468" s="121">
        <v>3.4460000000000002</v>
      </c>
      <c r="BZ2468" s="122" t="str">
        <f t="shared" si="229"/>
        <v>Narsarsuaq AP</v>
      </c>
      <c r="CA2468" s="14">
        <f t="shared" si="230"/>
        <v>61.161000000000001</v>
      </c>
      <c r="CB2468" s="14">
        <f t="shared" si="231"/>
        <v>-45.426000000000002</v>
      </c>
      <c r="CC2468" s="14">
        <f t="shared" si="232"/>
        <v>0.45863106889161548</v>
      </c>
      <c r="CD2468" s="14">
        <f t="shared" si="233"/>
        <v>2919.9696456701504</v>
      </c>
      <c r="CE2468" s="102"/>
    </row>
    <row r="2469" spans="1:83" x14ac:dyDescent="0.25">
      <c r="A2469" s="14">
        <f t="shared" si="228"/>
        <v>3860.5738513357755</v>
      </c>
      <c r="B2469" s="14" t="s">
        <v>2753</v>
      </c>
      <c r="C2469" s="14">
        <v>61.2</v>
      </c>
      <c r="D2469" s="14">
        <v>62.95</v>
      </c>
      <c r="E2469" s="14">
        <v>63</v>
      </c>
      <c r="F2469" s="14">
        <v>-22.605</v>
      </c>
      <c r="G2469" s="14">
        <v>-17.843</v>
      </c>
      <c r="H2469" s="14">
        <v>-6.4160000000000004</v>
      </c>
      <c r="I2469" s="14">
        <v>-1.226</v>
      </c>
      <c r="J2469" s="14">
        <v>5.8</v>
      </c>
      <c r="K2469" s="14">
        <v>14.098000000000001</v>
      </c>
      <c r="L2469" s="14">
        <v>17.088999999999999</v>
      </c>
      <c r="M2469" s="14">
        <v>13.484999999999999</v>
      </c>
      <c r="N2469" s="14">
        <v>6.891</v>
      </c>
      <c r="O2469" s="14">
        <v>-0.16900000000000001</v>
      </c>
      <c r="P2469" s="14">
        <v>-10.832000000000001</v>
      </c>
      <c r="Q2469" s="14">
        <v>-16.763000000000002</v>
      </c>
      <c r="R2469" s="14">
        <v>4.12</v>
      </c>
      <c r="S2469" s="14">
        <v>11.311</v>
      </c>
      <c r="T2469" s="14">
        <v>27.207000000000001</v>
      </c>
      <c r="U2469" s="14">
        <v>45.063000000000002</v>
      </c>
      <c r="V2469" s="14">
        <v>67.888000000000005</v>
      </c>
      <c r="W2469" s="14">
        <v>74.570999999999998</v>
      </c>
      <c r="X2469" s="14">
        <v>66.307000000000002</v>
      </c>
      <c r="Y2469" s="14">
        <v>54.393000000000001</v>
      </c>
      <c r="Z2469" s="14">
        <v>33.712000000000003</v>
      </c>
      <c r="AA2469" s="14">
        <v>17.126000000000001</v>
      </c>
      <c r="AB2469" s="14">
        <v>5.1920000000000002</v>
      </c>
      <c r="AC2469" s="14">
        <v>1.911</v>
      </c>
      <c r="AD2469" s="14">
        <v>4.66</v>
      </c>
      <c r="AE2469" s="14">
        <v>15.259</v>
      </c>
      <c r="AF2469" s="14">
        <v>45.378999999999998</v>
      </c>
      <c r="AG2469" s="14">
        <v>71.162999999999997</v>
      </c>
      <c r="AH2469" s="14">
        <v>102.90300000000001</v>
      </c>
      <c r="AI2469" s="14">
        <v>116.761</v>
      </c>
      <c r="AJ2469" s="14">
        <v>92.736000000000004</v>
      </c>
      <c r="AK2469" s="14">
        <v>73.106999999999999</v>
      </c>
      <c r="AL2469" s="14">
        <v>42.863999999999997</v>
      </c>
      <c r="AM2469" s="14">
        <v>19.678000000000001</v>
      </c>
      <c r="AN2469" s="14">
        <v>5.7160000000000002</v>
      </c>
      <c r="AO2469" s="14">
        <v>1.9650000000000001</v>
      </c>
      <c r="AP2469" s="14">
        <v>14.121</v>
      </c>
      <c r="AQ2469" s="14">
        <v>44.951999999999998</v>
      </c>
      <c r="AR2469" s="14">
        <v>112.768</v>
      </c>
      <c r="AS2469" s="14">
        <v>113.623</v>
      </c>
      <c r="AT2469" s="14">
        <v>130.661</v>
      </c>
      <c r="AU2469" s="14">
        <v>138.84899999999999</v>
      </c>
      <c r="AV2469" s="14">
        <v>127.069</v>
      </c>
      <c r="AW2469" s="14">
        <v>112.374</v>
      </c>
      <c r="AX2469" s="14">
        <v>81.054000000000002</v>
      </c>
      <c r="AY2469" s="14">
        <v>48.17</v>
      </c>
      <c r="AZ2469" s="14">
        <v>12.55</v>
      </c>
      <c r="BA2469" s="14">
        <v>3.4129999999999998</v>
      </c>
      <c r="BB2469" s="14">
        <v>5.9539999999999997</v>
      </c>
      <c r="BC2469" s="14">
        <v>20.77</v>
      </c>
      <c r="BD2469" s="14">
        <v>59.246000000000002</v>
      </c>
      <c r="BE2469" s="14">
        <v>86.113</v>
      </c>
      <c r="BF2469" s="14">
        <v>123.092</v>
      </c>
      <c r="BG2469" s="14">
        <v>130.79</v>
      </c>
      <c r="BH2469" s="14">
        <v>121.97499999999999</v>
      </c>
      <c r="BI2469" s="14">
        <v>94.867999999999995</v>
      </c>
      <c r="BJ2469" s="14">
        <v>55.338999999999999</v>
      </c>
      <c r="BK2469" s="14">
        <v>27.681999999999999</v>
      </c>
      <c r="BL2469" s="14">
        <v>6.7220000000000004</v>
      </c>
      <c r="BM2469" s="14">
        <v>2.1019999999999999</v>
      </c>
      <c r="BN2469" s="14">
        <v>7.5129999999999999</v>
      </c>
      <c r="BO2469" s="14">
        <v>24.459</v>
      </c>
      <c r="BP2469" s="14">
        <v>76.284999999999997</v>
      </c>
      <c r="BQ2469" s="14">
        <v>118.40300000000001</v>
      </c>
      <c r="BR2469" s="14">
        <v>177.33099999999999</v>
      </c>
      <c r="BS2469" s="14">
        <v>205.751</v>
      </c>
      <c r="BT2469" s="14">
        <v>179.10599999999999</v>
      </c>
      <c r="BU2469" s="14">
        <v>134.834</v>
      </c>
      <c r="BV2469" s="14">
        <v>76.054000000000002</v>
      </c>
      <c r="BW2469" s="14">
        <v>34.177999999999997</v>
      </c>
      <c r="BX2469" s="14">
        <v>9.2829999999999995</v>
      </c>
      <c r="BY2469" s="121">
        <v>3.234</v>
      </c>
      <c r="BZ2469" s="122" t="str">
        <f t="shared" si="229"/>
        <v>Pionersky</v>
      </c>
      <c r="CA2469" s="14">
        <f t="shared" si="230"/>
        <v>61.2</v>
      </c>
      <c r="CB2469" s="14">
        <f t="shared" si="231"/>
        <v>62.95</v>
      </c>
      <c r="CC2469" s="14">
        <f t="shared" si="232"/>
        <v>0.60636901297882806</v>
      </c>
      <c r="CD2469" s="14">
        <f t="shared" si="233"/>
        <v>3860.5738513357755</v>
      </c>
      <c r="CE2469" s="102"/>
    </row>
    <row r="2470" spans="1:83" x14ac:dyDescent="0.25">
      <c r="A2470" s="14">
        <f t="shared" si="228"/>
        <v>7456.9262400242733</v>
      </c>
      <c r="B2470" s="14" t="s">
        <v>2754</v>
      </c>
      <c r="C2470" s="14">
        <v>61.232999999999997</v>
      </c>
      <c r="D2470" s="14">
        <v>172.38300000000001</v>
      </c>
      <c r="E2470" s="14">
        <v>70</v>
      </c>
      <c r="F2470" s="14">
        <v>-10.644</v>
      </c>
      <c r="G2470" s="14">
        <v>-12.722</v>
      </c>
      <c r="H2470" s="14">
        <v>-12.458</v>
      </c>
      <c r="I2470" s="14">
        <v>-6.41</v>
      </c>
      <c r="J2470" s="14">
        <v>-0.123</v>
      </c>
      <c r="K2470" s="14">
        <v>4.5579999999999998</v>
      </c>
      <c r="L2470" s="14">
        <v>8.3810000000000002</v>
      </c>
      <c r="M2470" s="14">
        <v>8.9730000000000008</v>
      </c>
      <c r="N2470" s="14">
        <v>6.6829999999999998</v>
      </c>
      <c r="O2470" s="14">
        <v>0.17499999999999999</v>
      </c>
      <c r="P2470" s="14">
        <v>-6.7160000000000002</v>
      </c>
      <c r="Q2470" s="14">
        <v>-11.599</v>
      </c>
      <c r="R2470" s="14">
        <v>4.0119999999999996</v>
      </c>
      <c r="S2470" s="14">
        <v>11.27</v>
      </c>
      <c r="T2470" s="14">
        <v>26.222999999999999</v>
      </c>
      <c r="U2470" s="14">
        <v>44.426000000000002</v>
      </c>
      <c r="V2470" s="14">
        <v>65.27</v>
      </c>
      <c r="W2470" s="14">
        <v>63.750999999999998</v>
      </c>
      <c r="X2470" s="14">
        <v>59.820999999999998</v>
      </c>
      <c r="Y2470" s="14">
        <v>50.755000000000003</v>
      </c>
      <c r="Z2470" s="14">
        <v>32.671999999999997</v>
      </c>
      <c r="AA2470" s="14">
        <v>17.515000000000001</v>
      </c>
      <c r="AB2470" s="14">
        <v>5.3780000000000001</v>
      </c>
      <c r="AC2470" s="14">
        <v>2.2269999999999999</v>
      </c>
      <c r="AD2470" s="14">
        <v>4.8310000000000004</v>
      </c>
      <c r="AE2470" s="14">
        <v>16.622</v>
      </c>
      <c r="AF2470" s="14">
        <v>42.04</v>
      </c>
      <c r="AG2470" s="14">
        <v>66.617999999999995</v>
      </c>
      <c r="AH2470" s="14">
        <v>91.465000000000003</v>
      </c>
      <c r="AI2470" s="14">
        <v>77.915999999999997</v>
      </c>
      <c r="AJ2470" s="14">
        <v>73.02</v>
      </c>
      <c r="AK2470" s="14">
        <v>64.537999999999997</v>
      </c>
      <c r="AL2470" s="14">
        <v>38.484999999999999</v>
      </c>
      <c r="AM2470" s="14">
        <v>24.079000000000001</v>
      </c>
      <c r="AN2470" s="14">
        <v>6.0369999999999999</v>
      </c>
      <c r="AO2470" s="14">
        <v>2.3879999999999999</v>
      </c>
      <c r="AP2470" s="14">
        <v>16.689</v>
      </c>
      <c r="AQ2470" s="14">
        <v>48.265000000000001</v>
      </c>
      <c r="AR2470" s="14">
        <v>98.992000000000004</v>
      </c>
      <c r="AS2470" s="14">
        <v>97.242000000000004</v>
      </c>
      <c r="AT2470" s="14">
        <v>116.80500000000001</v>
      </c>
      <c r="AU2470" s="14">
        <v>85.206000000000003</v>
      </c>
      <c r="AV2470" s="14">
        <v>80.691000000000003</v>
      </c>
      <c r="AW2470" s="14">
        <v>82.397000000000006</v>
      </c>
      <c r="AX2470" s="14">
        <v>63.779000000000003</v>
      </c>
      <c r="AY2470" s="14">
        <v>57.68</v>
      </c>
      <c r="AZ2470" s="14">
        <v>13.804</v>
      </c>
      <c r="BA2470" s="14">
        <v>5.9409999999999998</v>
      </c>
      <c r="BB2470" s="14">
        <v>6.4089999999999998</v>
      </c>
      <c r="BC2470" s="14">
        <v>20.175000000000001</v>
      </c>
      <c r="BD2470" s="14">
        <v>58.572000000000003</v>
      </c>
      <c r="BE2470" s="14">
        <v>73.135000000000005</v>
      </c>
      <c r="BF2470" s="14">
        <v>102.81</v>
      </c>
      <c r="BG2470" s="14">
        <v>82.537000000000006</v>
      </c>
      <c r="BH2470" s="14">
        <v>76.778000000000006</v>
      </c>
      <c r="BI2470" s="14">
        <v>70.575000000000003</v>
      </c>
      <c r="BJ2470" s="14">
        <v>47.131999999999998</v>
      </c>
      <c r="BK2470" s="14">
        <v>29.018000000000001</v>
      </c>
      <c r="BL2470" s="14">
        <v>7.1980000000000004</v>
      </c>
      <c r="BM2470" s="14">
        <v>2.7240000000000002</v>
      </c>
      <c r="BN2470" s="14">
        <v>7.5510000000000002</v>
      </c>
      <c r="BO2470" s="14">
        <v>24.648</v>
      </c>
      <c r="BP2470" s="14">
        <v>71.399000000000001</v>
      </c>
      <c r="BQ2470" s="14">
        <v>105.235</v>
      </c>
      <c r="BR2470" s="14">
        <v>157.524</v>
      </c>
      <c r="BS2470" s="14">
        <v>131.00800000000001</v>
      </c>
      <c r="BT2470" s="14">
        <v>122.066</v>
      </c>
      <c r="BU2470" s="14">
        <v>107.282</v>
      </c>
      <c r="BV2470" s="14">
        <v>66.287000000000006</v>
      </c>
      <c r="BW2470" s="14">
        <v>37.811999999999998</v>
      </c>
      <c r="BX2470" s="14">
        <v>9.5589999999999993</v>
      </c>
      <c r="BY2470" s="121">
        <v>3.8359999999999999</v>
      </c>
      <c r="BZ2470" s="122" t="str">
        <f t="shared" si="229"/>
        <v>Vatyna</v>
      </c>
      <c r="CA2470" s="14">
        <f t="shared" si="230"/>
        <v>61.232999999999997</v>
      </c>
      <c r="CB2470" s="14">
        <f t="shared" si="231"/>
        <v>172.38300000000001</v>
      </c>
      <c r="CC2470" s="14">
        <f t="shared" si="232"/>
        <v>1.1712375356982048</v>
      </c>
      <c r="CD2470" s="14">
        <f t="shared" si="233"/>
        <v>7456.9262400242733</v>
      </c>
      <c r="CE2470" s="102"/>
    </row>
    <row r="2471" spans="1:83" x14ac:dyDescent="0.25">
      <c r="A2471" s="14">
        <f t="shared" si="228"/>
        <v>6517.9820968131962</v>
      </c>
      <c r="B2471" s="14" t="s">
        <v>2755</v>
      </c>
      <c r="C2471" s="14">
        <v>61.241999999999997</v>
      </c>
      <c r="D2471" s="14">
        <v>-123.742</v>
      </c>
      <c r="E2471" s="14">
        <v>204</v>
      </c>
      <c r="F2471" s="14">
        <v>-16.274999999999999</v>
      </c>
      <c r="G2471" s="14">
        <v>-14.598000000000001</v>
      </c>
      <c r="H2471" s="14">
        <v>-11.202999999999999</v>
      </c>
      <c r="I2471" s="14">
        <v>1.17</v>
      </c>
      <c r="J2471" s="14">
        <v>10.391999999999999</v>
      </c>
      <c r="K2471" s="14">
        <v>15.068</v>
      </c>
      <c r="L2471" s="14">
        <v>16.376999999999999</v>
      </c>
      <c r="M2471" s="14">
        <v>15.202999999999999</v>
      </c>
      <c r="N2471" s="14">
        <v>10.175000000000001</v>
      </c>
      <c r="O2471" s="14">
        <v>0.28599999999999998</v>
      </c>
      <c r="P2471" s="14">
        <v>-14.166</v>
      </c>
      <c r="Q2471" s="14">
        <v>-20.949000000000002</v>
      </c>
      <c r="R2471" s="14">
        <v>4.407</v>
      </c>
      <c r="S2471" s="14">
        <v>11.816000000000001</v>
      </c>
      <c r="T2471" s="14">
        <v>25.495000000000001</v>
      </c>
      <c r="U2471" s="14">
        <v>42.625</v>
      </c>
      <c r="V2471" s="14">
        <v>62.985999999999997</v>
      </c>
      <c r="W2471" s="14">
        <v>69.548000000000002</v>
      </c>
      <c r="X2471" s="14">
        <v>67.028999999999996</v>
      </c>
      <c r="Y2471" s="14">
        <v>52.670999999999999</v>
      </c>
      <c r="Z2471" s="14">
        <v>33.978999999999999</v>
      </c>
      <c r="AA2471" s="14">
        <v>17.882000000000001</v>
      </c>
      <c r="AB2471" s="14">
        <v>6.5359999999999996</v>
      </c>
      <c r="AC2471" s="14">
        <v>2.395</v>
      </c>
      <c r="AD2471" s="14">
        <v>4.952</v>
      </c>
      <c r="AE2471" s="14">
        <v>18.071000000000002</v>
      </c>
      <c r="AF2471" s="14">
        <v>51.043999999999997</v>
      </c>
      <c r="AG2471" s="14">
        <v>79.253</v>
      </c>
      <c r="AH2471" s="14">
        <v>108.41800000000001</v>
      </c>
      <c r="AI2471" s="14">
        <v>105.22799999999999</v>
      </c>
      <c r="AJ2471" s="14">
        <v>101.512</v>
      </c>
      <c r="AK2471" s="14">
        <v>78.55</v>
      </c>
      <c r="AL2471" s="14">
        <v>50.268999999999998</v>
      </c>
      <c r="AM2471" s="14">
        <v>20.431999999999999</v>
      </c>
      <c r="AN2471" s="14">
        <v>6.9820000000000002</v>
      </c>
      <c r="AO2471" s="14">
        <v>2.5110000000000001</v>
      </c>
      <c r="AP2471" s="14">
        <v>15.073</v>
      </c>
      <c r="AQ2471" s="14">
        <v>66.497</v>
      </c>
      <c r="AR2471" s="14">
        <v>140.92500000000001</v>
      </c>
      <c r="AS2471" s="14">
        <v>148.64599999999999</v>
      </c>
      <c r="AT2471" s="14">
        <v>152.57599999999999</v>
      </c>
      <c r="AU2471" s="14">
        <v>137.39099999999999</v>
      </c>
      <c r="AV2471" s="14">
        <v>145.977</v>
      </c>
      <c r="AW2471" s="14">
        <v>136.565</v>
      </c>
      <c r="AX2471" s="14">
        <v>110.151</v>
      </c>
      <c r="AY2471" s="14">
        <v>53.042999999999999</v>
      </c>
      <c r="AZ2471" s="14">
        <v>18.638000000000002</v>
      </c>
      <c r="BA2471" s="14">
        <v>5.0910000000000002</v>
      </c>
      <c r="BB2471" s="14">
        <v>6.4850000000000003</v>
      </c>
      <c r="BC2471" s="14">
        <v>27.257000000000001</v>
      </c>
      <c r="BD2471" s="14">
        <v>71.832999999999998</v>
      </c>
      <c r="BE2471" s="14">
        <v>104.09099999999999</v>
      </c>
      <c r="BF2471" s="14">
        <v>133.21299999999999</v>
      </c>
      <c r="BG2471" s="14">
        <v>134.16300000000001</v>
      </c>
      <c r="BH2471" s="14">
        <v>136.554</v>
      </c>
      <c r="BI2471" s="14">
        <v>108.13200000000001</v>
      </c>
      <c r="BJ2471" s="14">
        <v>69.881</v>
      </c>
      <c r="BK2471" s="14">
        <v>30.190999999999999</v>
      </c>
      <c r="BL2471" s="14">
        <v>8.7899999999999991</v>
      </c>
      <c r="BM2471" s="14">
        <v>2.806</v>
      </c>
      <c r="BN2471" s="14">
        <v>8.0920000000000005</v>
      </c>
      <c r="BO2471" s="14">
        <v>29.611999999999998</v>
      </c>
      <c r="BP2471" s="14">
        <v>86.628</v>
      </c>
      <c r="BQ2471" s="14">
        <v>142.59100000000001</v>
      </c>
      <c r="BR2471" s="14">
        <v>199.023</v>
      </c>
      <c r="BS2471" s="14">
        <v>201.96700000000001</v>
      </c>
      <c r="BT2471" s="14">
        <v>199.41200000000001</v>
      </c>
      <c r="BU2471" s="14">
        <v>151.37700000000001</v>
      </c>
      <c r="BV2471" s="14">
        <v>90.046000000000006</v>
      </c>
      <c r="BW2471" s="14">
        <v>36.113999999999997</v>
      </c>
      <c r="BX2471" s="14">
        <v>11.766999999999999</v>
      </c>
      <c r="BY2471" s="121">
        <v>4.0620000000000003</v>
      </c>
      <c r="BZ2471" s="122" t="str">
        <f t="shared" si="229"/>
        <v>Yohin</v>
      </c>
      <c r="CA2471" s="14">
        <f t="shared" si="230"/>
        <v>61.241999999999997</v>
      </c>
      <c r="CB2471" s="14">
        <f t="shared" si="231"/>
        <v>-123.742</v>
      </c>
      <c r="CC2471" s="14">
        <f t="shared" si="232"/>
        <v>1.0237603327522864</v>
      </c>
      <c r="CD2471" s="14">
        <f t="shared" si="233"/>
        <v>6517.9820968131962</v>
      </c>
      <c r="CE2471" s="102"/>
    </row>
    <row r="2472" spans="1:83" x14ac:dyDescent="0.25">
      <c r="A2472" s="14">
        <f t="shared" si="228"/>
        <v>6682.0293990501405</v>
      </c>
      <c r="B2472" s="14" t="s">
        <v>2756</v>
      </c>
      <c r="C2472" s="14">
        <v>61.283000000000001</v>
      </c>
      <c r="D2472" s="14">
        <v>128.93299999999999</v>
      </c>
      <c r="E2472" s="14">
        <v>118</v>
      </c>
      <c r="F2472" s="14">
        <v>-35.871000000000002</v>
      </c>
      <c r="G2472" s="14">
        <v>-33.692</v>
      </c>
      <c r="H2472" s="14">
        <v>-22.184000000000001</v>
      </c>
      <c r="I2472" s="14">
        <v>-5.1050000000000004</v>
      </c>
      <c r="J2472" s="14">
        <v>7.1219999999999999</v>
      </c>
      <c r="K2472" s="14">
        <v>15.215999999999999</v>
      </c>
      <c r="L2472" s="14">
        <v>16.760000000000002</v>
      </c>
      <c r="M2472" s="14">
        <v>15.243</v>
      </c>
      <c r="N2472" s="14">
        <v>5.1139999999999999</v>
      </c>
      <c r="O2472" s="14">
        <v>-8.2780000000000005</v>
      </c>
      <c r="P2472" s="14">
        <v>-28.818000000000001</v>
      </c>
      <c r="Q2472" s="14">
        <v>-38.14</v>
      </c>
      <c r="R2472" s="14">
        <v>4.1580000000000004</v>
      </c>
      <c r="S2472" s="14">
        <v>11.227</v>
      </c>
      <c r="T2472" s="14">
        <v>26.588999999999999</v>
      </c>
      <c r="U2472" s="14">
        <v>44.793999999999997</v>
      </c>
      <c r="V2472" s="14">
        <v>64.688999999999993</v>
      </c>
      <c r="W2472" s="14">
        <v>71.665999999999997</v>
      </c>
      <c r="X2472" s="14">
        <v>70.867000000000004</v>
      </c>
      <c r="Y2472" s="14">
        <v>53.945</v>
      </c>
      <c r="Z2472" s="14">
        <v>34.215000000000003</v>
      </c>
      <c r="AA2472" s="14">
        <v>17.738</v>
      </c>
      <c r="AB2472" s="14">
        <v>6.3319999999999999</v>
      </c>
      <c r="AC2472" s="14">
        <v>2.181</v>
      </c>
      <c r="AD2472" s="14">
        <v>4.8120000000000003</v>
      </c>
      <c r="AE2472" s="14">
        <v>17.344000000000001</v>
      </c>
      <c r="AF2472" s="14">
        <v>44.402000000000001</v>
      </c>
      <c r="AG2472" s="14">
        <v>69.058999999999997</v>
      </c>
      <c r="AH2472" s="14">
        <v>98.813000000000002</v>
      </c>
      <c r="AI2472" s="14">
        <v>100.819</v>
      </c>
      <c r="AJ2472" s="14">
        <v>98.034000000000006</v>
      </c>
      <c r="AK2472" s="14">
        <v>74.524000000000001</v>
      </c>
      <c r="AL2472" s="14">
        <v>44.334000000000003</v>
      </c>
      <c r="AM2472" s="14">
        <v>21.042000000000002</v>
      </c>
      <c r="AN2472" s="14">
        <v>7.21</v>
      </c>
      <c r="AO2472" s="14">
        <v>2.3359999999999999</v>
      </c>
      <c r="AP2472" s="14">
        <v>14.699</v>
      </c>
      <c r="AQ2472" s="14">
        <v>58.906999999999996</v>
      </c>
      <c r="AR2472" s="14">
        <v>111.881</v>
      </c>
      <c r="AS2472" s="14">
        <v>126.39700000000001</v>
      </c>
      <c r="AT2472" s="14">
        <v>136.32300000000001</v>
      </c>
      <c r="AU2472" s="14">
        <v>131.32400000000001</v>
      </c>
      <c r="AV2472" s="14">
        <v>130.922</v>
      </c>
      <c r="AW2472" s="14">
        <v>124.251</v>
      </c>
      <c r="AX2472" s="14">
        <v>90.578999999999994</v>
      </c>
      <c r="AY2472" s="14">
        <v>52.021000000000001</v>
      </c>
      <c r="AZ2472" s="14">
        <v>19.053999999999998</v>
      </c>
      <c r="BA2472" s="14">
        <v>6.3840000000000003</v>
      </c>
      <c r="BB2472" s="14">
        <v>6.2679999999999998</v>
      </c>
      <c r="BC2472" s="14">
        <v>24.992999999999999</v>
      </c>
      <c r="BD2472" s="14">
        <v>63.875999999999998</v>
      </c>
      <c r="BE2472" s="14">
        <v>100.375</v>
      </c>
      <c r="BF2472" s="14">
        <v>125.11</v>
      </c>
      <c r="BG2472" s="14">
        <v>131.357</v>
      </c>
      <c r="BH2472" s="14">
        <v>130.46100000000001</v>
      </c>
      <c r="BI2472" s="14">
        <v>107.499</v>
      </c>
      <c r="BJ2472" s="14">
        <v>65.793000000000006</v>
      </c>
      <c r="BK2472" s="14">
        <v>30.253</v>
      </c>
      <c r="BL2472" s="14">
        <v>8.9190000000000005</v>
      </c>
      <c r="BM2472" s="14">
        <v>2.7890000000000001</v>
      </c>
      <c r="BN2472" s="14">
        <v>7.5780000000000003</v>
      </c>
      <c r="BO2472" s="14">
        <v>26.733000000000001</v>
      </c>
      <c r="BP2472" s="14">
        <v>76.441999999999993</v>
      </c>
      <c r="BQ2472" s="14">
        <v>126.934</v>
      </c>
      <c r="BR2472" s="14">
        <v>179.27699999999999</v>
      </c>
      <c r="BS2472" s="14">
        <v>193.482</v>
      </c>
      <c r="BT2472" s="14">
        <v>185.43899999999999</v>
      </c>
      <c r="BU2472" s="14">
        <v>142.95099999999999</v>
      </c>
      <c r="BV2472" s="14">
        <v>81.147999999999996</v>
      </c>
      <c r="BW2472" s="14">
        <v>36.097999999999999</v>
      </c>
      <c r="BX2472" s="14">
        <v>11.516999999999999</v>
      </c>
      <c r="BY2472" s="121">
        <v>3.7919999999999998</v>
      </c>
      <c r="BZ2472" s="122" t="str">
        <f t="shared" si="229"/>
        <v>Brologyakhatat</v>
      </c>
      <c r="CA2472" s="14">
        <f t="shared" si="230"/>
        <v>61.283000000000001</v>
      </c>
      <c r="CB2472" s="14">
        <f t="shared" si="231"/>
        <v>128.93299999999999</v>
      </c>
      <c r="CC2472" s="14">
        <f t="shared" si="232"/>
        <v>1.0495267614154338</v>
      </c>
      <c r="CD2472" s="14">
        <f t="shared" si="233"/>
        <v>6682.0293990501405</v>
      </c>
      <c r="CE2472" s="102"/>
    </row>
    <row r="2473" spans="1:83" x14ac:dyDescent="0.25">
      <c r="A2473" s="14">
        <f t="shared" si="228"/>
        <v>4286.2417674268318</v>
      </c>
      <c r="B2473" s="14" t="s">
        <v>2757</v>
      </c>
      <c r="C2473" s="14">
        <v>61.3</v>
      </c>
      <c r="D2473" s="14">
        <v>71.3</v>
      </c>
      <c r="E2473" s="14">
        <v>33.4</v>
      </c>
      <c r="F2473" s="14">
        <v>-20.434999999999999</v>
      </c>
      <c r="G2473" s="14">
        <v>-16.677</v>
      </c>
      <c r="H2473" s="14">
        <v>-8.5139999999999993</v>
      </c>
      <c r="I2473" s="14">
        <v>-1.514</v>
      </c>
      <c r="J2473" s="14">
        <v>4.4960000000000004</v>
      </c>
      <c r="K2473" s="14">
        <v>13.042</v>
      </c>
      <c r="L2473" s="14">
        <v>18.832999999999998</v>
      </c>
      <c r="M2473" s="14">
        <v>14.667</v>
      </c>
      <c r="N2473" s="14">
        <v>7.6059999999999999</v>
      </c>
      <c r="O2473" s="14">
        <v>-1.0009999999999999</v>
      </c>
      <c r="P2473" s="14">
        <v>-8.4979999999999993</v>
      </c>
      <c r="Q2473" s="14">
        <v>-16.298999999999999</v>
      </c>
      <c r="R2473" s="14">
        <v>3.9209999999999998</v>
      </c>
      <c r="S2473" s="14">
        <v>10.952999999999999</v>
      </c>
      <c r="T2473" s="14">
        <v>26.853999999999999</v>
      </c>
      <c r="U2473" s="14">
        <v>45.912999999999997</v>
      </c>
      <c r="V2473" s="14">
        <v>67.445999999999998</v>
      </c>
      <c r="W2473" s="14">
        <v>73.936000000000007</v>
      </c>
      <c r="X2473" s="14">
        <v>70.364000000000004</v>
      </c>
      <c r="Y2473" s="14">
        <v>53.578000000000003</v>
      </c>
      <c r="Z2473" s="14">
        <v>33.331000000000003</v>
      </c>
      <c r="AA2473" s="14">
        <v>15.423</v>
      </c>
      <c r="AB2473" s="14">
        <v>5.34</v>
      </c>
      <c r="AC2473" s="14">
        <v>1.8779999999999999</v>
      </c>
      <c r="AD2473" s="14">
        <v>4.7119999999999997</v>
      </c>
      <c r="AE2473" s="14">
        <v>13.412000000000001</v>
      </c>
      <c r="AF2473" s="14">
        <v>39.609000000000002</v>
      </c>
      <c r="AG2473" s="14">
        <v>66.900999999999996</v>
      </c>
      <c r="AH2473" s="14">
        <v>97.073999999999998</v>
      </c>
      <c r="AI2473" s="14">
        <v>107.871</v>
      </c>
      <c r="AJ2473" s="14">
        <v>100.872</v>
      </c>
      <c r="AK2473" s="14">
        <v>73.349000000000004</v>
      </c>
      <c r="AL2473" s="14">
        <v>41.44</v>
      </c>
      <c r="AM2473" s="14">
        <v>18.943000000000001</v>
      </c>
      <c r="AN2473" s="14">
        <v>5.7649999999999997</v>
      </c>
      <c r="AO2473" s="14">
        <v>1.9339999999999999</v>
      </c>
      <c r="AP2473" s="14">
        <v>15.144</v>
      </c>
      <c r="AQ2473" s="14">
        <v>36.472999999999999</v>
      </c>
      <c r="AR2473" s="14">
        <v>93.888000000000005</v>
      </c>
      <c r="AS2473" s="14">
        <v>107.242</v>
      </c>
      <c r="AT2473" s="14">
        <v>127.181</v>
      </c>
      <c r="AU2473" s="14">
        <v>128.71</v>
      </c>
      <c r="AV2473" s="14">
        <v>129.65600000000001</v>
      </c>
      <c r="AW2473" s="14">
        <v>117.22</v>
      </c>
      <c r="AX2473" s="14">
        <v>76.231999999999999</v>
      </c>
      <c r="AY2473" s="14">
        <v>36.167999999999999</v>
      </c>
      <c r="AZ2473" s="14">
        <v>11.666</v>
      </c>
      <c r="BA2473" s="14">
        <v>3.7469999999999999</v>
      </c>
      <c r="BB2473" s="14">
        <v>6.0170000000000003</v>
      </c>
      <c r="BC2473" s="14">
        <v>19.231999999999999</v>
      </c>
      <c r="BD2473" s="14">
        <v>58.825000000000003</v>
      </c>
      <c r="BE2473" s="14">
        <v>81.94</v>
      </c>
      <c r="BF2473" s="14">
        <v>117.869</v>
      </c>
      <c r="BG2473" s="14">
        <v>125.84399999999999</v>
      </c>
      <c r="BH2473" s="14">
        <v>126.783</v>
      </c>
      <c r="BI2473" s="14">
        <v>101.333</v>
      </c>
      <c r="BJ2473" s="14">
        <v>56.058999999999997</v>
      </c>
      <c r="BK2473" s="14">
        <v>20.286000000000001</v>
      </c>
      <c r="BL2473" s="14">
        <v>6.633</v>
      </c>
      <c r="BM2473" s="14">
        <v>2.2879999999999998</v>
      </c>
      <c r="BN2473" s="14">
        <v>7.3079999999999998</v>
      </c>
      <c r="BO2473" s="14">
        <v>22.210999999999999</v>
      </c>
      <c r="BP2473" s="14">
        <v>67.947000000000003</v>
      </c>
      <c r="BQ2473" s="14">
        <v>114.556</v>
      </c>
      <c r="BR2473" s="14">
        <v>171.56200000000001</v>
      </c>
      <c r="BS2473" s="14">
        <v>191.40299999999999</v>
      </c>
      <c r="BT2473" s="14">
        <v>183.16200000000001</v>
      </c>
      <c r="BU2473" s="14">
        <v>137.71199999999999</v>
      </c>
      <c r="BV2473" s="14">
        <v>73.484999999999999</v>
      </c>
      <c r="BW2473" s="14">
        <v>29.795000000000002</v>
      </c>
      <c r="BX2473" s="14">
        <v>9.2850000000000001</v>
      </c>
      <c r="BY2473" s="121">
        <v>3.1709999999999998</v>
      </c>
      <c r="BZ2473" s="122" t="str">
        <f t="shared" si="229"/>
        <v>Sytomino</v>
      </c>
      <c r="CA2473" s="14">
        <f t="shared" si="230"/>
        <v>61.3</v>
      </c>
      <c r="CB2473" s="14">
        <f t="shared" si="231"/>
        <v>71.3</v>
      </c>
      <c r="CC2473" s="14">
        <f t="shared" si="232"/>
        <v>0.67322742420895654</v>
      </c>
      <c r="CD2473" s="14">
        <f t="shared" si="233"/>
        <v>4286.2417674268318</v>
      </c>
      <c r="CE2473" s="102"/>
    </row>
    <row r="2474" spans="1:83" x14ac:dyDescent="0.25">
      <c r="A2474" s="14">
        <f t="shared" si="228"/>
        <v>4394.718087262132</v>
      </c>
      <c r="B2474" s="14" t="s">
        <v>2758</v>
      </c>
      <c r="C2474" s="14">
        <v>61.313000000000002</v>
      </c>
      <c r="D2474" s="14">
        <v>-73.668000000000006</v>
      </c>
      <c r="E2474" s="14">
        <v>503.4</v>
      </c>
      <c r="F2474" s="14">
        <v>-24.561</v>
      </c>
      <c r="G2474" s="14">
        <v>-27.875</v>
      </c>
      <c r="H2474" s="14">
        <v>-22.451000000000001</v>
      </c>
      <c r="I2474" s="14">
        <v>-15.83</v>
      </c>
      <c r="J2474" s="14">
        <v>-5.008</v>
      </c>
      <c r="K2474" s="14">
        <v>2.1669999999999998</v>
      </c>
      <c r="L2474" s="14">
        <v>8.2119999999999997</v>
      </c>
      <c r="M2474" s="14">
        <v>7.7140000000000004</v>
      </c>
      <c r="N2474" s="14">
        <v>1.1970000000000001</v>
      </c>
      <c r="O2474" s="14">
        <v>-4.907</v>
      </c>
      <c r="P2474" s="14">
        <v>-12.888999999999999</v>
      </c>
      <c r="Q2474" s="14">
        <v>-19.744</v>
      </c>
      <c r="R2474" s="14">
        <v>4.1310000000000002</v>
      </c>
      <c r="S2474" s="14">
        <v>12.625999999999999</v>
      </c>
      <c r="T2474" s="14">
        <v>31.486000000000001</v>
      </c>
      <c r="U2474" s="14">
        <v>49.273000000000003</v>
      </c>
      <c r="V2474" s="14">
        <v>67.673000000000002</v>
      </c>
      <c r="W2474" s="14">
        <v>71.025999999999996</v>
      </c>
      <c r="X2474" s="14">
        <v>66.941000000000003</v>
      </c>
      <c r="Y2474" s="14">
        <v>51.817</v>
      </c>
      <c r="Z2474" s="14">
        <v>32.917999999999999</v>
      </c>
      <c r="AA2474" s="14">
        <v>15.214</v>
      </c>
      <c r="AB2474" s="14">
        <v>4.3529999999999998</v>
      </c>
      <c r="AC2474" s="14">
        <v>1.9670000000000001</v>
      </c>
      <c r="AD2474" s="14">
        <v>4.8730000000000002</v>
      </c>
      <c r="AE2474" s="14">
        <v>17.120999999999999</v>
      </c>
      <c r="AF2474" s="14">
        <v>42.338999999999999</v>
      </c>
      <c r="AG2474" s="14">
        <v>60.418999999999997</v>
      </c>
      <c r="AH2474" s="14">
        <v>75.739999999999995</v>
      </c>
      <c r="AI2474" s="14">
        <v>79.891999999999996</v>
      </c>
      <c r="AJ2474" s="14">
        <v>87.126999999999995</v>
      </c>
      <c r="AK2474" s="14">
        <v>62.939</v>
      </c>
      <c r="AL2474" s="14">
        <v>36.311</v>
      </c>
      <c r="AM2474" s="14">
        <v>15.961</v>
      </c>
      <c r="AN2474" s="14">
        <v>4.3739999999999997</v>
      </c>
      <c r="AO2474" s="14">
        <v>1.99</v>
      </c>
      <c r="AP2474" s="14">
        <v>14.161</v>
      </c>
      <c r="AQ2474" s="14">
        <v>46.719000000000001</v>
      </c>
      <c r="AR2474" s="14">
        <v>74.700999999999993</v>
      </c>
      <c r="AS2474" s="14">
        <v>73.17</v>
      </c>
      <c r="AT2474" s="14">
        <v>90.734999999999999</v>
      </c>
      <c r="AU2474" s="14">
        <v>98.33</v>
      </c>
      <c r="AV2474" s="14">
        <v>115.616</v>
      </c>
      <c r="AW2474" s="14">
        <v>101.652</v>
      </c>
      <c r="AX2474" s="14">
        <v>57.802999999999997</v>
      </c>
      <c r="AY2474" s="14">
        <v>24.393000000000001</v>
      </c>
      <c r="AZ2474" s="14">
        <v>4.8330000000000002</v>
      </c>
      <c r="BA2474" s="14">
        <v>2.6760000000000002</v>
      </c>
      <c r="BB2474" s="14">
        <v>5.7729999999999997</v>
      </c>
      <c r="BC2474" s="14">
        <v>20.565999999999999</v>
      </c>
      <c r="BD2474" s="14">
        <v>45.396999999999998</v>
      </c>
      <c r="BE2474" s="14">
        <v>59.99</v>
      </c>
      <c r="BF2474" s="14">
        <v>85.350999999999999</v>
      </c>
      <c r="BG2474" s="14">
        <v>100.788</v>
      </c>
      <c r="BH2474" s="14">
        <v>116.381</v>
      </c>
      <c r="BI2474" s="14">
        <v>90.932000000000002</v>
      </c>
      <c r="BJ2474" s="14">
        <v>46.357999999999997</v>
      </c>
      <c r="BK2474" s="14">
        <v>18.331</v>
      </c>
      <c r="BL2474" s="14">
        <v>4.4210000000000003</v>
      </c>
      <c r="BM2474" s="14">
        <v>2.069</v>
      </c>
      <c r="BN2474" s="14">
        <v>7.6379999999999999</v>
      </c>
      <c r="BO2474" s="14">
        <v>25.981999999999999</v>
      </c>
      <c r="BP2474" s="14">
        <v>65.063000000000002</v>
      </c>
      <c r="BQ2474" s="14">
        <v>94.977999999999994</v>
      </c>
      <c r="BR2474" s="14">
        <v>133.125</v>
      </c>
      <c r="BS2474" s="14">
        <v>149.26900000000001</v>
      </c>
      <c r="BT2474" s="14">
        <v>166.95099999999999</v>
      </c>
      <c r="BU2474" s="14">
        <v>123.303</v>
      </c>
      <c r="BV2474" s="14">
        <v>63.960999999999999</v>
      </c>
      <c r="BW2474" s="14">
        <v>26.885000000000002</v>
      </c>
      <c r="BX2474" s="14">
        <v>7.2720000000000002</v>
      </c>
      <c r="BY2474" s="121">
        <v>3.294</v>
      </c>
      <c r="BZ2474" s="122" t="str">
        <f t="shared" si="229"/>
        <v>Parc Natl des Pingualuit</v>
      </c>
      <c r="CA2474" s="14">
        <f t="shared" si="230"/>
        <v>61.313000000000002</v>
      </c>
      <c r="CB2474" s="14">
        <f t="shared" si="231"/>
        <v>-73.668000000000006</v>
      </c>
      <c r="CC2474" s="14">
        <f t="shared" si="232"/>
        <v>0.69026548163851398</v>
      </c>
      <c r="CD2474" s="14">
        <f t="shared" si="233"/>
        <v>4394.718087262132</v>
      </c>
      <c r="CE2474" s="102"/>
    </row>
    <row r="2475" spans="1:83" x14ac:dyDescent="0.25">
      <c r="A2475" s="14">
        <f t="shared" si="228"/>
        <v>6303.7180598325995</v>
      </c>
      <c r="B2475" s="14" t="s">
        <v>2759</v>
      </c>
      <c r="C2475" s="14">
        <v>61.317</v>
      </c>
      <c r="D2475" s="14">
        <v>-117.602</v>
      </c>
      <c r="E2475" s="14">
        <v>161.5</v>
      </c>
      <c r="F2475" s="14">
        <v>-22.870999999999999</v>
      </c>
      <c r="G2475" s="14">
        <v>-18.545999999999999</v>
      </c>
      <c r="H2475" s="14">
        <v>-14.294</v>
      </c>
      <c r="I2475" s="14">
        <v>-2.7290000000000001</v>
      </c>
      <c r="J2475" s="14">
        <v>7.91</v>
      </c>
      <c r="K2475" s="14">
        <v>14.317</v>
      </c>
      <c r="L2475" s="14">
        <v>17.978000000000002</v>
      </c>
      <c r="M2475" s="14">
        <v>14.727</v>
      </c>
      <c r="N2475" s="14">
        <v>8.9030000000000005</v>
      </c>
      <c r="O2475" s="14">
        <v>0.72699999999999998</v>
      </c>
      <c r="P2475" s="14">
        <v>-11.617000000000001</v>
      </c>
      <c r="Q2475" s="14">
        <v>-20.446000000000002</v>
      </c>
      <c r="R2475" s="14">
        <v>4.3140000000000001</v>
      </c>
      <c r="S2475" s="14">
        <v>12.055999999999999</v>
      </c>
      <c r="T2475" s="14">
        <v>25.800999999999998</v>
      </c>
      <c r="U2475" s="14">
        <v>43.942</v>
      </c>
      <c r="V2475" s="14">
        <v>63.508000000000003</v>
      </c>
      <c r="W2475" s="14">
        <v>70.376000000000005</v>
      </c>
      <c r="X2475" s="14">
        <v>69.367999999999995</v>
      </c>
      <c r="Y2475" s="14">
        <v>52.152999999999999</v>
      </c>
      <c r="Z2475" s="14">
        <v>35.204999999999998</v>
      </c>
      <c r="AA2475" s="14">
        <v>18.247</v>
      </c>
      <c r="AB2475" s="14">
        <v>5.1689999999999996</v>
      </c>
      <c r="AC2475" s="14">
        <v>2.2450000000000001</v>
      </c>
      <c r="AD2475" s="14">
        <v>4.8079999999999998</v>
      </c>
      <c r="AE2475" s="14">
        <v>15.426</v>
      </c>
      <c r="AF2475" s="14">
        <v>47.128</v>
      </c>
      <c r="AG2475" s="14">
        <v>79.349000000000004</v>
      </c>
      <c r="AH2475" s="14">
        <v>107.664</v>
      </c>
      <c r="AI2475" s="14">
        <v>115.65</v>
      </c>
      <c r="AJ2475" s="14">
        <v>109.57899999999999</v>
      </c>
      <c r="AK2475" s="14">
        <v>80.263999999999996</v>
      </c>
      <c r="AL2475" s="14">
        <v>46.567</v>
      </c>
      <c r="AM2475" s="14">
        <v>21.567</v>
      </c>
      <c r="AN2475" s="14">
        <v>5.399</v>
      </c>
      <c r="AO2475" s="14">
        <v>2.2890000000000001</v>
      </c>
      <c r="AP2475" s="14">
        <v>13.946</v>
      </c>
      <c r="AQ2475" s="14">
        <v>50.63</v>
      </c>
      <c r="AR2475" s="14">
        <v>128.61600000000001</v>
      </c>
      <c r="AS2475" s="14">
        <v>150.15100000000001</v>
      </c>
      <c r="AT2475" s="14">
        <v>147.93100000000001</v>
      </c>
      <c r="AU2475" s="14">
        <v>146.78299999999999</v>
      </c>
      <c r="AV2475" s="14">
        <v>148.57900000000001</v>
      </c>
      <c r="AW2475" s="14">
        <v>139.82300000000001</v>
      </c>
      <c r="AX2475" s="14">
        <v>97.012</v>
      </c>
      <c r="AY2475" s="14">
        <v>47.954999999999998</v>
      </c>
      <c r="AZ2475" s="14">
        <v>8.9629999999999992</v>
      </c>
      <c r="BA2475" s="14">
        <v>3.609</v>
      </c>
      <c r="BB2475" s="14">
        <v>6.0229999999999997</v>
      </c>
      <c r="BC2475" s="14">
        <v>22.585000000000001</v>
      </c>
      <c r="BD2475" s="14">
        <v>68.254000000000005</v>
      </c>
      <c r="BE2475" s="14">
        <v>106.27200000000001</v>
      </c>
      <c r="BF2475" s="14">
        <v>130.17500000000001</v>
      </c>
      <c r="BG2475" s="14">
        <v>142.04599999999999</v>
      </c>
      <c r="BH2475" s="14">
        <v>140.79900000000001</v>
      </c>
      <c r="BI2475" s="14">
        <v>109.893</v>
      </c>
      <c r="BJ2475" s="14">
        <v>68.453999999999994</v>
      </c>
      <c r="BK2475" s="14">
        <v>29.102</v>
      </c>
      <c r="BL2475" s="14">
        <v>5.72</v>
      </c>
      <c r="BM2475" s="14">
        <v>2.456</v>
      </c>
      <c r="BN2475" s="14">
        <v>7.83</v>
      </c>
      <c r="BO2475" s="14">
        <v>26.501999999999999</v>
      </c>
      <c r="BP2475" s="14">
        <v>82.266999999999996</v>
      </c>
      <c r="BQ2475" s="14">
        <v>144.05799999999999</v>
      </c>
      <c r="BR2475" s="14">
        <v>194.09</v>
      </c>
      <c r="BS2475" s="14">
        <v>215.99199999999999</v>
      </c>
      <c r="BT2475" s="14">
        <v>206.374</v>
      </c>
      <c r="BU2475" s="14">
        <v>152.73599999999999</v>
      </c>
      <c r="BV2475" s="14">
        <v>83.8</v>
      </c>
      <c r="BW2475" s="14">
        <v>36.67</v>
      </c>
      <c r="BX2475" s="14">
        <v>8.8689999999999998</v>
      </c>
      <c r="BY2475" s="121">
        <v>3.782</v>
      </c>
      <c r="BZ2475" s="122" t="str">
        <f t="shared" si="229"/>
        <v>Fort Providence AP</v>
      </c>
      <c r="CA2475" s="14">
        <f t="shared" si="230"/>
        <v>61.317</v>
      </c>
      <c r="CB2475" s="14">
        <f t="shared" si="231"/>
        <v>-117.602</v>
      </c>
      <c r="CC2475" s="14">
        <f t="shared" si="232"/>
        <v>0.99010650883286322</v>
      </c>
      <c r="CD2475" s="14">
        <f t="shared" si="233"/>
        <v>6303.7180598325995</v>
      </c>
      <c r="CE2475" s="102"/>
    </row>
    <row r="2476" spans="1:83" x14ac:dyDescent="0.25">
      <c r="A2476" s="14">
        <f t="shared" si="228"/>
        <v>5646.5209409469635</v>
      </c>
      <c r="B2476" s="14" t="s">
        <v>2760</v>
      </c>
      <c r="C2476" s="14">
        <v>61.332999999999998</v>
      </c>
      <c r="D2476" s="14">
        <v>100.483</v>
      </c>
      <c r="E2476" s="14">
        <v>331.5</v>
      </c>
      <c r="F2476" s="14">
        <v>-27.262</v>
      </c>
      <c r="G2476" s="14">
        <v>-25.646999999999998</v>
      </c>
      <c r="H2476" s="14">
        <v>-14.121</v>
      </c>
      <c r="I2476" s="14">
        <v>-2.476</v>
      </c>
      <c r="J2476" s="14">
        <v>4.0469999999999997</v>
      </c>
      <c r="K2476" s="14">
        <v>14.881</v>
      </c>
      <c r="L2476" s="14">
        <v>15.73</v>
      </c>
      <c r="M2476" s="14">
        <v>12.371</v>
      </c>
      <c r="N2476" s="14">
        <v>4.1980000000000004</v>
      </c>
      <c r="O2476" s="14">
        <v>-6.2670000000000003</v>
      </c>
      <c r="P2476" s="14">
        <v>-18.634</v>
      </c>
      <c r="Q2476" s="14">
        <v>-19.382000000000001</v>
      </c>
      <c r="R2476" s="14">
        <v>3.8519999999999999</v>
      </c>
      <c r="S2476" s="14">
        <v>11.018000000000001</v>
      </c>
      <c r="T2476" s="14">
        <v>27.391999999999999</v>
      </c>
      <c r="U2476" s="14">
        <v>45.624000000000002</v>
      </c>
      <c r="V2476" s="14">
        <v>66.975999999999999</v>
      </c>
      <c r="W2476" s="14">
        <v>72.305000000000007</v>
      </c>
      <c r="X2476" s="14">
        <v>64.435000000000002</v>
      </c>
      <c r="Y2476" s="14">
        <v>50.368000000000002</v>
      </c>
      <c r="Z2476" s="14">
        <v>31.93</v>
      </c>
      <c r="AA2476" s="14">
        <v>17.103999999999999</v>
      </c>
      <c r="AB2476" s="14">
        <v>5.4560000000000004</v>
      </c>
      <c r="AC2476" s="14">
        <v>1.931</v>
      </c>
      <c r="AD2476" s="14">
        <v>4.4720000000000004</v>
      </c>
      <c r="AE2476" s="14">
        <v>15.237</v>
      </c>
      <c r="AF2476" s="14">
        <v>43.343000000000004</v>
      </c>
      <c r="AG2476" s="14">
        <v>69.158000000000001</v>
      </c>
      <c r="AH2476" s="14">
        <v>96.751000000000005</v>
      </c>
      <c r="AI2476" s="14">
        <v>103.366</v>
      </c>
      <c r="AJ2476" s="14">
        <v>87.941000000000003</v>
      </c>
      <c r="AK2476" s="14">
        <v>62.686999999999998</v>
      </c>
      <c r="AL2476" s="14">
        <v>39.792999999999999</v>
      </c>
      <c r="AM2476" s="14">
        <v>19.911000000000001</v>
      </c>
      <c r="AN2476" s="14">
        <v>5.9219999999999997</v>
      </c>
      <c r="AO2476" s="14">
        <v>1.9750000000000001</v>
      </c>
      <c r="AP2476" s="14">
        <v>14.15</v>
      </c>
      <c r="AQ2476" s="14">
        <v>47.162999999999997</v>
      </c>
      <c r="AR2476" s="14">
        <v>103.536</v>
      </c>
      <c r="AS2476" s="14">
        <v>113.14</v>
      </c>
      <c r="AT2476" s="14">
        <v>124.131</v>
      </c>
      <c r="AU2476" s="14">
        <v>129.84800000000001</v>
      </c>
      <c r="AV2476" s="14">
        <v>115.765</v>
      </c>
      <c r="AW2476" s="14">
        <v>101.468</v>
      </c>
      <c r="AX2476" s="14">
        <v>70.590999999999994</v>
      </c>
      <c r="AY2476" s="14">
        <v>40.387999999999998</v>
      </c>
      <c r="AZ2476" s="14">
        <v>14.169</v>
      </c>
      <c r="BA2476" s="14">
        <v>4.75</v>
      </c>
      <c r="BB2476" s="14">
        <v>5.665</v>
      </c>
      <c r="BC2476" s="14">
        <v>21.126999999999999</v>
      </c>
      <c r="BD2476" s="14">
        <v>57.981999999999999</v>
      </c>
      <c r="BE2476" s="14">
        <v>86.600999999999999</v>
      </c>
      <c r="BF2476" s="14">
        <v>110.837</v>
      </c>
      <c r="BG2476" s="14">
        <v>127.28</v>
      </c>
      <c r="BH2476" s="14">
        <v>106.02500000000001</v>
      </c>
      <c r="BI2476" s="14">
        <v>87.006</v>
      </c>
      <c r="BJ2476" s="14">
        <v>50.220999999999997</v>
      </c>
      <c r="BK2476" s="14">
        <v>23.917999999999999</v>
      </c>
      <c r="BL2476" s="14">
        <v>7.101</v>
      </c>
      <c r="BM2476" s="14">
        <v>2.411</v>
      </c>
      <c r="BN2476" s="14">
        <v>7.0739999999999998</v>
      </c>
      <c r="BO2476" s="14">
        <v>24.585000000000001</v>
      </c>
      <c r="BP2476" s="14">
        <v>71.727999999999994</v>
      </c>
      <c r="BQ2476" s="14">
        <v>118.325</v>
      </c>
      <c r="BR2476" s="14">
        <v>166.57900000000001</v>
      </c>
      <c r="BS2476" s="14">
        <v>191.31</v>
      </c>
      <c r="BT2476" s="14">
        <v>163.31</v>
      </c>
      <c r="BU2476" s="14">
        <v>121.914</v>
      </c>
      <c r="BV2476" s="14">
        <v>70.236000000000004</v>
      </c>
      <c r="BW2476" s="14">
        <v>32.734000000000002</v>
      </c>
      <c r="BX2476" s="14">
        <v>9.7530000000000001</v>
      </c>
      <c r="BY2476" s="121">
        <v>3.3130000000000002</v>
      </c>
      <c r="BZ2476" s="122" t="str">
        <f t="shared" si="229"/>
        <v>Mutoray</v>
      </c>
      <c r="CA2476" s="14">
        <f t="shared" si="230"/>
        <v>61.332999999999998</v>
      </c>
      <c r="CB2476" s="14">
        <f t="shared" si="231"/>
        <v>100.483</v>
      </c>
      <c r="CC2476" s="14">
        <f t="shared" si="232"/>
        <v>0.88688248472221742</v>
      </c>
      <c r="CD2476" s="14">
        <f t="shared" si="233"/>
        <v>5646.5209409469635</v>
      </c>
      <c r="CE2476" s="102"/>
    </row>
    <row r="2477" spans="1:83" x14ac:dyDescent="0.25">
      <c r="A2477" s="14">
        <f t="shared" si="228"/>
        <v>6943.0139577490354</v>
      </c>
      <c r="B2477" s="14" t="s">
        <v>2761</v>
      </c>
      <c r="C2477" s="14">
        <v>61.371000000000002</v>
      </c>
      <c r="D2477" s="14">
        <v>-139.04</v>
      </c>
      <c r="E2477" s="14">
        <v>805.3</v>
      </c>
      <c r="F2477" s="14">
        <v>-20.437000000000001</v>
      </c>
      <c r="G2477" s="14">
        <v>-16.931000000000001</v>
      </c>
      <c r="H2477" s="14">
        <v>-12.137</v>
      </c>
      <c r="I2477" s="14">
        <v>-0.46100000000000002</v>
      </c>
      <c r="J2477" s="14">
        <v>5.976</v>
      </c>
      <c r="K2477" s="14">
        <v>11.811999999999999</v>
      </c>
      <c r="L2477" s="14">
        <v>12.862</v>
      </c>
      <c r="M2477" s="14">
        <v>11.939</v>
      </c>
      <c r="N2477" s="14">
        <v>6.61</v>
      </c>
      <c r="O2477" s="14">
        <v>-2.0630000000000002</v>
      </c>
      <c r="P2477" s="14">
        <v>-9.8930000000000007</v>
      </c>
      <c r="Q2477" s="14">
        <v>-17.306999999999999</v>
      </c>
      <c r="R2477" s="14">
        <v>3.6880000000000002</v>
      </c>
      <c r="S2477" s="14">
        <v>10.554</v>
      </c>
      <c r="T2477" s="14">
        <v>27.309000000000001</v>
      </c>
      <c r="U2477" s="14">
        <v>45.218000000000004</v>
      </c>
      <c r="V2477" s="14">
        <v>62.258000000000003</v>
      </c>
      <c r="W2477" s="14">
        <v>75.087000000000003</v>
      </c>
      <c r="X2477" s="14">
        <v>68.042000000000002</v>
      </c>
      <c r="Y2477" s="14">
        <v>52.320999999999998</v>
      </c>
      <c r="Z2477" s="14">
        <v>33.814</v>
      </c>
      <c r="AA2477" s="14">
        <v>16.565999999999999</v>
      </c>
      <c r="AB2477" s="14">
        <v>4.9080000000000004</v>
      </c>
      <c r="AC2477" s="14">
        <v>1.956</v>
      </c>
      <c r="AD2477" s="14">
        <v>4.3760000000000003</v>
      </c>
      <c r="AE2477" s="14">
        <v>14.127000000000001</v>
      </c>
      <c r="AF2477" s="14">
        <v>36.795000000000002</v>
      </c>
      <c r="AG2477" s="14">
        <v>60.241999999999997</v>
      </c>
      <c r="AH2477" s="14">
        <v>85.501000000000005</v>
      </c>
      <c r="AI2477" s="14">
        <v>91.33</v>
      </c>
      <c r="AJ2477" s="14">
        <v>86.59</v>
      </c>
      <c r="AK2477" s="14">
        <v>70.004000000000005</v>
      </c>
      <c r="AL2477" s="14">
        <v>42.540999999999997</v>
      </c>
      <c r="AM2477" s="14">
        <v>18.355</v>
      </c>
      <c r="AN2477" s="14">
        <v>5.2080000000000002</v>
      </c>
      <c r="AO2477" s="14">
        <v>2.0299999999999998</v>
      </c>
      <c r="AP2477" s="14">
        <v>13.462999999999999</v>
      </c>
      <c r="AQ2477" s="14">
        <v>41.165999999999997</v>
      </c>
      <c r="AR2477" s="14">
        <v>79.463999999999999</v>
      </c>
      <c r="AS2477" s="14">
        <v>111.90900000000001</v>
      </c>
      <c r="AT2477" s="14">
        <v>112.747</v>
      </c>
      <c r="AU2477" s="14">
        <v>98.701999999999998</v>
      </c>
      <c r="AV2477" s="14">
        <v>99.593000000000004</v>
      </c>
      <c r="AW2477" s="14">
        <v>101.794</v>
      </c>
      <c r="AX2477" s="14">
        <v>77.498999999999995</v>
      </c>
      <c r="AY2477" s="14">
        <v>40.78</v>
      </c>
      <c r="AZ2477" s="14">
        <v>11.685</v>
      </c>
      <c r="BA2477" s="14">
        <v>4.1859999999999999</v>
      </c>
      <c r="BB2477" s="14">
        <v>5.5369999999999999</v>
      </c>
      <c r="BC2477" s="14">
        <v>22.34</v>
      </c>
      <c r="BD2477" s="14">
        <v>56.045999999999999</v>
      </c>
      <c r="BE2477" s="14">
        <v>105.274</v>
      </c>
      <c r="BF2477" s="14">
        <v>110.31100000000001</v>
      </c>
      <c r="BG2477" s="14">
        <v>129.19</v>
      </c>
      <c r="BH2477" s="14">
        <v>107.79</v>
      </c>
      <c r="BI2477" s="14">
        <v>90.423000000000002</v>
      </c>
      <c r="BJ2477" s="14">
        <v>60.024999999999999</v>
      </c>
      <c r="BK2477" s="14">
        <v>30.981000000000002</v>
      </c>
      <c r="BL2477" s="14">
        <v>6.8529999999999998</v>
      </c>
      <c r="BM2477" s="14">
        <v>2.41</v>
      </c>
      <c r="BN2477" s="14">
        <v>6.7709999999999999</v>
      </c>
      <c r="BO2477" s="14">
        <v>22.686</v>
      </c>
      <c r="BP2477" s="14">
        <v>64.557000000000002</v>
      </c>
      <c r="BQ2477" s="14">
        <v>119.742</v>
      </c>
      <c r="BR2477" s="14">
        <v>156.24</v>
      </c>
      <c r="BS2477" s="14">
        <v>160.988</v>
      </c>
      <c r="BT2477" s="14">
        <v>150.65</v>
      </c>
      <c r="BU2477" s="14">
        <v>123.325</v>
      </c>
      <c r="BV2477" s="14">
        <v>73.42</v>
      </c>
      <c r="BW2477" s="14">
        <v>31.934000000000001</v>
      </c>
      <c r="BX2477" s="14">
        <v>8.68</v>
      </c>
      <c r="BY2477" s="121">
        <v>3.3090000000000002</v>
      </c>
      <c r="BZ2477" s="122" t="str">
        <f t="shared" si="229"/>
        <v>Burwash AP</v>
      </c>
      <c r="CA2477" s="14">
        <f t="shared" si="230"/>
        <v>61.371000000000002</v>
      </c>
      <c r="CB2477" s="14">
        <f t="shared" si="231"/>
        <v>-139.04</v>
      </c>
      <c r="CC2477" s="14">
        <f t="shared" si="232"/>
        <v>1.090518840664535</v>
      </c>
      <c r="CD2477" s="14">
        <f t="shared" si="233"/>
        <v>6943.0139577490354</v>
      </c>
      <c r="CE2477" s="102"/>
    </row>
    <row r="2478" spans="1:83" x14ac:dyDescent="0.25">
      <c r="A2478" s="14">
        <f t="shared" si="228"/>
        <v>2588.170634497279</v>
      </c>
      <c r="B2478" s="14" t="s">
        <v>2762</v>
      </c>
      <c r="C2478" s="14">
        <v>61.5</v>
      </c>
      <c r="D2478" s="14">
        <v>38.933</v>
      </c>
      <c r="E2478" s="14">
        <v>126</v>
      </c>
      <c r="F2478" s="14">
        <v>-12.015000000000001</v>
      </c>
      <c r="G2478" s="14">
        <v>-10.08</v>
      </c>
      <c r="H2478" s="14">
        <v>-3.6789999999999998</v>
      </c>
      <c r="I2478" s="14">
        <v>1.85</v>
      </c>
      <c r="J2478" s="14">
        <v>9.2729999999999997</v>
      </c>
      <c r="K2478" s="14">
        <v>14.471</v>
      </c>
      <c r="L2478" s="14">
        <v>17.222999999999999</v>
      </c>
      <c r="M2478" s="14">
        <v>14.465</v>
      </c>
      <c r="N2478" s="14">
        <v>8.9130000000000003</v>
      </c>
      <c r="O2478" s="14">
        <v>3.246</v>
      </c>
      <c r="P2478" s="14">
        <v>-4.0030000000000001</v>
      </c>
      <c r="Q2478" s="14">
        <v>-8.5</v>
      </c>
      <c r="R2478" s="14">
        <v>3.4289999999999998</v>
      </c>
      <c r="S2478" s="14">
        <v>10.103999999999999</v>
      </c>
      <c r="T2478" s="14">
        <v>27.163</v>
      </c>
      <c r="U2478" s="14">
        <v>44.851999999999997</v>
      </c>
      <c r="V2478" s="14">
        <v>66.082999999999998</v>
      </c>
      <c r="W2478" s="14">
        <v>74.31</v>
      </c>
      <c r="X2478" s="14">
        <v>72.08</v>
      </c>
      <c r="Y2478" s="14">
        <v>53.021999999999998</v>
      </c>
      <c r="Z2478" s="14">
        <v>32.917000000000002</v>
      </c>
      <c r="AA2478" s="14">
        <v>14.183999999999999</v>
      </c>
      <c r="AB2478" s="14">
        <v>4.6130000000000004</v>
      </c>
      <c r="AC2478" s="14">
        <v>1.524</v>
      </c>
      <c r="AD2478" s="14">
        <v>3.74</v>
      </c>
      <c r="AE2478" s="14">
        <v>11.715999999999999</v>
      </c>
      <c r="AF2478" s="14">
        <v>33.066000000000003</v>
      </c>
      <c r="AG2478" s="14">
        <v>65.694999999999993</v>
      </c>
      <c r="AH2478" s="14">
        <v>93.513000000000005</v>
      </c>
      <c r="AI2478" s="14">
        <v>103.221</v>
      </c>
      <c r="AJ2478" s="14">
        <v>96.741</v>
      </c>
      <c r="AK2478" s="14">
        <v>63.716999999999999</v>
      </c>
      <c r="AL2478" s="14">
        <v>37.741999999999997</v>
      </c>
      <c r="AM2478" s="14">
        <v>15.465999999999999</v>
      </c>
      <c r="AN2478" s="14">
        <v>4.8339999999999996</v>
      </c>
      <c r="AO2478" s="14">
        <v>1.538</v>
      </c>
      <c r="AP2478" s="14">
        <v>8.8260000000000005</v>
      </c>
      <c r="AQ2478" s="14">
        <v>25.617999999999999</v>
      </c>
      <c r="AR2478" s="14">
        <v>66.635000000000005</v>
      </c>
      <c r="AS2478" s="14">
        <v>105.142</v>
      </c>
      <c r="AT2478" s="14">
        <v>123.80800000000001</v>
      </c>
      <c r="AU2478" s="14">
        <v>128.11099999999999</v>
      </c>
      <c r="AV2478" s="14">
        <v>125.05</v>
      </c>
      <c r="AW2478" s="14">
        <v>97.456999999999994</v>
      </c>
      <c r="AX2478" s="14">
        <v>67.183000000000007</v>
      </c>
      <c r="AY2478" s="14">
        <v>28.265999999999998</v>
      </c>
      <c r="AZ2478" s="14">
        <v>8.0310000000000006</v>
      </c>
      <c r="BA2478" s="14">
        <v>1.8480000000000001</v>
      </c>
      <c r="BB2478" s="14">
        <v>4.4240000000000004</v>
      </c>
      <c r="BC2478" s="14">
        <v>14.407</v>
      </c>
      <c r="BD2478" s="14">
        <v>49.061</v>
      </c>
      <c r="BE2478" s="14">
        <v>84.013999999999996</v>
      </c>
      <c r="BF2478" s="14">
        <v>116.389</v>
      </c>
      <c r="BG2478" s="14">
        <v>127.66200000000001</v>
      </c>
      <c r="BH2478" s="14">
        <v>121.986</v>
      </c>
      <c r="BI2478" s="14">
        <v>92.433999999999997</v>
      </c>
      <c r="BJ2478" s="14">
        <v>53.966999999999999</v>
      </c>
      <c r="BK2478" s="14">
        <v>19.157</v>
      </c>
      <c r="BL2478" s="14">
        <v>5.1909999999999998</v>
      </c>
      <c r="BM2478" s="14">
        <v>1.5820000000000001</v>
      </c>
      <c r="BN2478" s="14">
        <v>6.0970000000000004</v>
      </c>
      <c r="BO2478" s="14">
        <v>18.96</v>
      </c>
      <c r="BP2478" s="14">
        <v>58.378999999999998</v>
      </c>
      <c r="BQ2478" s="14">
        <v>114.789</v>
      </c>
      <c r="BR2478" s="14">
        <v>166.739</v>
      </c>
      <c r="BS2478" s="14">
        <v>189.46100000000001</v>
      </c>
      <c r="BT2478" s="14">
        <v>177.661</v>
      </c>
      <c r="BU2478" s="14">
        <v>121.25700000000001</v>
      </c>
      <c r="BV2478" s="14">
        <v>68.471999999999994</v>
      </c>
      <c r="BW2478" s="14">
        <v>26.303000000000001</v>
      </c>
      <c r="BX2478" s="14">
        <v>7.9189999999999996</v>
      </c>
      <c r="BY2478" s="121">
        <v>2.5489999999999999</v>
      </c>
      <c r="BZ2478" s="122" t="str">
        <f t="shared" si="229"/>
        <v>Kargopol</v>
      </c>
      <c r="CA2478" s="14">
        <f t="shared" si="230"/>
        <v>61.5</v>
      </c>
      <c r="CB2478" s="14">
        <f t="shared" si="231"/>
        <v>38.933</v>
      </c>
      <c r="CC2478" s="14">
        <f t="shared" si="232"/>
        <v>0.40651637126897278</v>
      </c>
      <c r="CD2478" s="14">
        <f t="shared" si="233"/>
        <v>2588.170634497279</v>
      </c>
      <c r="CE2478" s="102"/>
    </row>
    <row r="2479" spans="1:83" x14ac:dyDescent="0.25">
      <c r="A2479" s="14">
        <f t="shared" si="228"/>
        <v>7274.4244279099821</v>
      </c>
      <c r="B2479" s="14" t="s">
        <v>2763</v>
      </c>
      <c r="C2479" s="14">
        <v>61.533000000000001</v>
      </c>
      <c r="D2479" s="14">
        <v>156.69999999999999</v>
      </c>
      <c r="E2479" s="14">
        <v>7</v>
      </c>
      <c r="F2479" s="14">
        <v>-19.643000000000001</v>
      </c>
      <c r="G2479" s="14">
        <v>-18.155000000000001</v>
      </c>
      <c r="H2479" s="14">
        <v>-14.593999999999999</v>
      </c>
      <c r="I2479" s="14">
        <v>-6.9859999999999998</v>
      </c>
      <c r="J2479" s="14">
        <v>2.774</v>
      </c>
      <c r="K2479" s="14">
        <v>8.6229999999999993</v>
      </c>
      <c r="L2479" s="14">
        <v>12.132999999999999</v>
      </c>
      <c r="M2479" s="14">
        <v>11.728</v>
      </c>
      <c r="N2479" s="14">
        <v>7.5670000000000002</v>
      </c>
      <c r="O2479" s="14">
        <v>-2.8849999999999998</v>
      </c>
      <c r="P2479" s="14">
        <v>-13.507999999999999</v>
      </c>
      <c r="Q2479" s="14">
        <v>-17.963999999999999</v>
      </c>
      <c r="R2479" s="14">
        <v>4.133</v>
      </c>
      <c r="S2479" s="14">
        <v>10.920999999999999</v>
      </c>
      <c r="T2479" s="14">
        <v>28.195</v>
      </c>
      <c r="U2479" s="14">
        <v>46.189</v>
      </c>
      <c r="V2479" s="14">
        <v>69.403000000000006</v>
      </c>
      <c r="W2479" s="14">
        <v>69.384</v>
      </c>
      <c r="X2479" s="14">
        <v>65.747</v>
      </c>
      <c r="Y2479" s="14">
        <v>50.930999999999997</v>
      </c>
      <c r="Z2479" s="14">
        <v>33.475000000000001</v>
      </c>
      <c r="AA2479" s="14">
        <v>17.57</v>
      </c>
      <c r="AB2479" s="14">
        <v>5.976</v>
      </c>
      <c r="AC2479" s="14">
        <v>2.1669999999999998</v>
      </c>
      <c r="AD2479" s="14">
        <v>5.2359999999999998</v>
      </c>
      <c r="AE2479" s="14">
        <v>17.702999999999999</v>
      </c>
      <c r="AF2479" s="14">
        <v>47.095999999999997</v>
      </c>
      <c r="AG2479" s="14">
        <v>74.338999999999999</v>
      </c>
      <c r="AH2479" s="14">
        <v>98.754000000000005</v>
      </c>
      <c r="AI2479" s="14">
        <v>88.02</v>
      </c>
      <c r="AJ2479" s="14">
        <v>83.254000000000005</v>
      </c>
      <c r="AK2479" s="14">
        <v>72.741</v>
      </c>
      <c r="AL2479" s="14">
        <v>47.162999999999997</v>
      </c>
      <c r="AM2479" s="14">
        <v>24.927</v>
      </c>
      <c r="AN2479" s="14">
        <v>7.4219999999999997</v>
      </c>
      <c r="AO2479" s="14">
        <v>2.343</v>
      </c>
      <c r="AP2479" s="14">
        <v>19.507999999999999</v>
      </c>
      <c r="AQ2479" s="14">
        <v>59.691000000000003</v>
      </c>
      <c r="AR2479" s="14">
        <v>111.598</v>
      </c>
      <c r="AS2479" s="14">
        <v>118.773</v>
      </c>
      <c r="AT2479" s="14">
        <v>126.773</v>
      </c>
      <c r="AU2479" s="14">
        <v>103.864</v>
      </c>
      <c r="AV2479" s="14">
        <v>98.962000000000003</v>
      </c>
      <c r="AW2479" s="14">
        <v>102.384</v>
      </c>
      <c r="AX2479" s="14">
        <v>91.504000000000005</v>
      </c>
      <c r="AY2479" s="14">
        <v>64.444999999999993</v>
      </c>
      <c r="AZ2479" s="14">
        <v>23.536999999999999</v>
      </c>
      <c r="BA2479" s="14">
        <v>6.6040000000000001</v>
      </c>
      <c r="BB2479" s="14">
        <v>6.6079999999999997</v>
      </c>
      <c r="BC2479" s="14">
        <v>23.82</v>
      </c>
      <c r="BD2479" s="14">
        <v>60.226999999999997</v>
      </c>
      <c r="BE2479" s="14">
        <v>87.977000000000004</v>
      </c>
      <c r="BF2479" s="14">
        <v>115.235</v>
      </c>
      <c r="BG2479" s="14">
        <v>104.52800000000001</v>
      </c>
      <c r="BH2479" s="14">
        <v>94.683999999999997</v>
      </c>
      <c r="BI2479" s="14">
        <v>80.39</v>
      </c>
      <c r="BJ2479" s="14">
        <v>57.929000000000002</v>
      </c>
      <c r="BK2479" s="14">
        <v>31.442</v>
      </c>
      <c r="BL2479" s="14">
        <v>9.4990000000000006</v>
      </c>
      <c r="BM2479" s="14">
        <v>2.6589999999999998</v>
      </c>
      <c r="BN2479" s="14">
        <v>7.9059999999999997</v>
      </c>
      <c r="BO2479" s="14">
        <v>26.946000000000002</v>
      </c>
      <c r="BP2479" s="14">
        <v>75.603999999999999</v>
      </c>
      <c r="BQ2479" s="14">
        <v>122.047</v>
      </c>
      <c r="BR2479" s="14">
        <v>170.624</v>
      </c>
      <c r="BS2479" s="14">
        <v>156.58500000000001</v>
      </c>
      <c r="BT2479" s="14">
        <v>145.19800000000001</v>
      </c>
      <c r="BU2479" s="14">
        <v>121.426</v>
      </c>
      <c r="BV2479" s="14">
        <v>78.676000000000002</v>
      </c>
      <c r="BW2479" s="14">
        <v>38.89</v>
      </c>
      <c r="BX2479" s="14">
        <v>11.484</v>
      </c>
      <c r="BY2479" s="121">
        <v>3.7530000000000001</v>
      </c>
      <c r="BZ2479" s="122" t="str">
        <f t="shared" si="229"/>
        <v>Pestraya Dresva</v>
      </c>
      <c r="CA2479" s="14">
        <f t="shared" si="230"/>
        <v>61.533000000000001</v>
      </c>
      <c r="CB2479" s="14">
        <f t="shared" si="231"/>
        <v>156.69999999999999</v>
      </c>
      <c r="CC2479" s="14">
        <f t="shared" si="232"/>
        <v>1.1425725112899037</v>
      </c>
      <c r="CD2479" s="14">
        <f t="shared" si="233"/>
        <v>7274.4244279099821</v>
      </c>
      <c r="CE2479" s="102"/>
    </row>
    <row r="2480" spans="1:83" x14ac:dyDescent="0.25">
      <c r="A2480" s="14">
        <f t="shared" si="228"/>
        <v>7319.6867294414878</v>
      </c>
      <c r="B2480" s="14" t="s">
        <v>2764</v>
      </c>
      <c r="C2480" s="14">
        <v>61.536000000000001</v>
      </c>
      <c r="D2480" s="14">
        <v>-160.34100000000001</v>
      </c>
      <c r="E2480" s="14">
        <v>17</v>
      </c>
      <c r="F2480" s="14">
        <v>-14.731</v>
      </c>
      <c r="G2480" s="14">
        <v>-9.4830000000000005</v>
      </c>
      <c r="H2480" s="14">
        <v>-8.7639999999999993</v>
      </c>
      <c r="I2480" s="14">
        <v>-8.0000000000000002E-3</v>
      </c>
      <c r="J2480" s="14">
        <v>8.0470000000000006</v>
      </c>
      <c r="K2480" s="14">
        <v>12.837</v>
      </c>
      <c r="L2480" s="14">
        <v>14.089</v>
      </c>
      <c r="M2480" s="14">
        <v>12.114000000000001</v>
      </c>
      <c r="N2480" s="14">
        <v>7.8129999999999997</v>
      </c>
      <c r="O2480" s="14">
        <v>1.0309999999999999</v>
      </c>
      <c r="P2480" s="14">
        <v>-3.8879999999999999</v>
      </c>
      <c r="Q2480" s="14">
        <v>-11.609</v>
      </c>
      <c r="R2480" s="14">
        <v>3.3719999999999999</v>
      </c>
      <c r="S2480" s="14">
        <v>9.8780000000000001</v>
      </c>
      <c r="T2480" s="14">
        <v>23.210999999999999</v>
      </c>
      <c r="U2480" s="14">
        <v>39.475000000000001</v>
      </c>
      <c r="V2480" s="14">
        <v>62.142000000000003</v>
      </c>
      <c r="W2480" s="14">
        <v>63.93</v>
      </c>
      <c r="X2480" s="14">
        <v>60.231999999999999</v>
      </c>
      <c r="Y2480" s="14">
        <v>44.448999999999998</v>
      </c>
      <c r="Z2480" s="14">
        <v>29.199000000000002</v>
      </c>
      <c r="AA2480" s="14">
        <v>13.897</v>
      </c>
      <c r="AB2480" s="14">
        <v>4.3380000000000001</v>
      </c>
      <c r="AC2480" s="14">
        <v>2.0209999999999999</v>
      </c>
      <c r="AD2480" s="14">
        <v>3.9159999999999999</v>
      </c>
      <c r="AE2480" s="14">
        <v>14.814</v>
      </c>
      <c r="AF2480" s="14">
        <v>41.115000000000002</v>
      </c>
      <c r="AG2480" s="14">
        <v>69.587000000000003</v>
      </c>
      <c r="AH2480" s="14">
        <v>88.731999999999999</v>
      </c>
      <c r="AI2480" s="14">
        <v>88.879000000000005</v>
      </c>
      <c r="AJ2480" s="14">
        <v>78.45</v>
      </c>
      <c r="AK2480" s="14">
        <v>59.86</v>
      </c>
      <c r="AL2480" s="14">
        <v>40.058</v>
      </c>
      <c r="AM2480" s="14">
        <v>18.61</v>
      </c>
      <c r="AN2480" s="14">
        <v>4.9260000000000002</v>
      </c>
      <c r="AO2480" s="14">
        <v>2.2200000000000002</v>
      </c>
      <c r="AP2480" s="14">
        <v>13.102</v>
      </c>
      <c r="AQ2480" s="14">
        <v>47.334000000000003</v>
      </c>
      <c r="AR2480" s="14">
        <v>98.131</v>
      </c>
      <c r="AS2480" s="14">
        <v>112.64100000000001</v>
      </c>
      <c r="AT2480" s="14">
        <v>112.518</v>
      </c>
      <c r="AU2480" s="14">
        <v>105.14100000000001</v>
      </c>
      <c r="AV2480" s="14">
        <v>96.724000000000004</v>
      </c>
      <c r="AW2480" s="14">
        <v>82.772000000000006</v>
      </c>
      <c r="AX2480" s="14">
        <v>76.185000000000002</v>
      </c>
      <c r="AY2480" s="14">
        <v>40.554000000000002</v>
      </c>
      <c r="AZ2480" s="14">
        <v>13.396000000000001</v>
      </c>
      <c r="BA2480" s="14">
        <v>6.38</v>
      </c>
      <c r="BB2480" s="14">
        <v>5.2460000000000004</v>
      </c>
      <c r="BC2480" s="14">
        <v>19.713999999999999</v>
      </c>
      <c r="BD2480" s="14">
        <v>51.695</v>
      </c>
      <c r="BE2480" s="14">
        <v>83.21</v>
      </c>
      <c r="BF2480" s="14">
        <v>106.581</v>
      </c>
      <c r="BG2480" s="14">
        <v>107.554</v>
      </c>
      <c r="BH2480" s="14">
        <v>91.263999999999996</v>
      </c>
      <c r="BI2480" s="14">
        <v>69.346000000000004</v>
      </c>
      <c r="BJ2480" s="14">
        <v>51.341000000000001</v>
      </c>
      <c r="BK2480" s="14">
        <v>20.501000000000001</v>
      </c>
      <c r="BL2480" s="14">
        <v>6.4050000000000002</v>
      </c>
      <c r="BM2480" s="14">
        <v>2.7469999999999999</v>
      </c>
      <c r="BN2480" s="14">
        <v>6.2670000000000003</v>
      </c>
      <c r="BO2480" s="14">
        <v>22.878</v>
      </c>
      <c r="BP2480" s="14">
        <v>66.837000000000003</v>
      </c>
      <c r="BQ2480" s="14">
        <v>116.85</v>
      </c>
      <c r="BR2480" s="14">
        <v>155.75299999999999</v>
      </c>
      <c r="BS2480" s="14">
        <v>159.036</v>
      </c>
      <c r="BT2480" s="14">
        <v>140.10300000000001</v>
      </c>
      <c r="BU2480" s="14">
        <v>102.32</v>
      </c>
      <c r="BV2480" s="14">
        <v>68.263999999999996</v>
      </c>
      <c r="BW2480" s="14">
        <v>28.370999999999999</v>
      </c>
      <c r="BX2480" s="14">
        <v>7.8879999999999999</v>
      </c>
      <c r="BY2480" s="121">
        <v>3.496</v>
      </c>
      <c r="BZ2480" s="122" t="str">
        <f t="shared" si="229"/>
        <v>Kalskag AP</v>
      </c>
      <c r="CA2480" s="14">
        <f t="shared" si="230"/>
        <v>61.536000000000001</v>
      </c>
      <c r="CB2480" s="14">
        <f t="shared" si="231"/>
        <v>-160.34100000000001</v>
      </c>
      <c r="CC2480" s="14">
        <f t="shared" si="232"/>
        <v>1.1496817282513438</v>
      </c>
      <c r="CD2480" s="14">
        <f t="shared" si="233"/>
        <v>7319.6867294414878</v>
      </c>
      <c r="CE2480" s="102"/>
    </row>
    <row r="2481" spans="1:83" x14ac:dyDescent="0.25">
      <c r="A2481" s="14">
        <f t="shared" si="228"/>
        <v>4822.2597069904605</v>
      </c>
      <c r="B2481" s="14" t="s">
        <v>2765</v>
      </c>
      <c r="C2481" s="14">
        <v>61.536000000000001</v>
      </c>
      <c r="D2481" s="14">
        <v>82.423000000000002</v>
      </c>
      <c r="E2481" s="14">
        <v>71</v>
      </c>
      <c r="F2481" s="14">
        <v>-23.056999999999999</v>
      </c>
      <c r="G2481" s="14">
        <v>-20.422000000000001</v>
      </c>
      <c r="H2481" s="14">
        <v>-9.8699999999999992</v>
      </c>
      <c r="I2481" s="14">
        <v>-3.383</v>
      </c>
      <c r="J2481" s="14">
        <v>4.4729999999999999</v>
      </c>
      <c r="K2481" s="14">
        <v>13.721</v>
      </c>
      <c r="L2481" s="14">
        <v>16.577999999999999</v>
      </c>
      <c r="M2481" s="14">
        <v>13.173</v>
      </c>
      <c r="N2481" s="14">
        <v>6.75</v>
      </c>
      <c r="O2481" s="14">
        <v>-3.2410000000000001</v>
      </c>
      <c r="P2481" s="14">
        <v>-12.449</v>
      </c>
      <c r="Q2481" s="14">
        <v>-20.765000000000001</v>
      </c>
      <c r="R2481" s="14">
        <v>3.952</v>
      </c>
      <c r="S2481" s="14">
        <v>11.051</v>
      </c>
      <c r="T2481" s="14">
        <v>27.748000000000001</v>
      </c>
      <c r="U2481" s="14">
        <v>45.344000000000001</v>
      </c>
      <c r="V2481" s="14">
        <v>65.31</v>
      </c>
      <c r="W2481" s="14">
        <v>72.456000000000003</v>
      </c>
      <c r="X2481" s="14">
        <v>69.403000000000006</v>
      </c>
      <c r="Y2481" s="14">
        <v>55.616999999999997</v>
      </c>
      <c r="Z2481" s="14">
        <v>32.231000000000002</v>
      </c>
      <c r="AA2481" s="14">
        <v>16.556999999999999</v>
      </c>
      <c r="AB2481" s="14">
        <v>5.5380000000000003</v>
      </c>
      <c r="AC2481" s="14">
        <v>1.831</v>
      </c>
      <c r="AD2481" s="14">
        <v>4.8550000000000004</v>
      </c>
      <c r="AE2481" s="14">
        <v>16.975000000000001</v>
      </c>
      <c r="AF2481" s="14">
        <v>44.966000000000001</v>
      </c>
      <c r="AG2481" s="14">
        <v>71.641000000000005</v>
      </c>
      <c r="AH2481" s="14">
        <v>99.751000000000005</v>
      </c>
      <c r="AI2481" s="14">
        <v>105.10899999999999</v>
      </c>
      <c r="AJ2481" s="14">
        <v>106.73699999999999</v>
      </c>
      <c r="AK2481" s="14">
        <v>76.897000000000006</v>
      </c>
      <c r="AL2481" s="14">
        <v>41.04</v>
      </c>
      <c r="AM2481" s="14">
        <v>19.134</v>
      </c>
      <c r="AN2481" s="14">
        <v>6.0019999999999998</v>
      </c>
      <c r="AO2481" s="14">
        <v>1.923</v>
      </c>
      <c r="AP2481" s="14">
        <v>15.396000000000001</v>
      </c>
      <c r="AQ2481" s="14">
        <v>52.329000000000001</v>
      </c>
      <c r="AR2481" s="14">
        <v>95.238</v>
      </c>
      <c r="AS2481" s="14">
        <v>116.78400000000001</v>
      </c>
      <c r="AT2481" s="14">
        <v>134.62799999999999</v>
      </c>
      <c r="AU2481" s="14">
        <v>131.20400000000001</v>
      </c>
      <c r="AV2481" s="14">
        <v>131.61199999999999</v>
      </c>
      <c r="AW2481" s="14">
        <v>117.035</v>
      </c>
      <c r="AX2481" s="14">
        <v>82.552000000000007</v>
      </c>
      <c r="AY2481" s="14">
        <v>43.927</v>
      </c>
      <c r="AZ2481" s="14">
        <v>12.15</v>
      </c>
      <c r="BA2481" s="14">
        <v>3.9569999999999999</v>
      </c>
      <c r="BB2481" s="14">
        <v>6.23</v>
      </c>
      <c r="BC2481" s="14">
        <v>21.655000000000001</v>
      </c>
      <c r="BD2481" s="14">
        <v>51.863</v>
      </c>
      <c r="BE2481" s="14">
        <v>88.697000000000003</v>
      </c>
      <c r="BF2481" s="14">
        <v>132.12</v>
      </c>
      <c r="BG2481" s="14">
        <v>133.941</v>
      </c>
      <c r="BH2481" s="14">
        <v>111.91500000000001</v>
      </c>
      <c r="BI2481" s="14">
        <v>102.89700000000001</v>
      </c>
      <c r="BJ2481" s="14">
        <v>57.158000000000001</v>
      </c>
      <c r="BK2481" s="14">
        <v>26.905999999999999</v>
      </c>
      <c r="BL2481" s="14">
        <v>6.9729999999999999</v>
      </c>
      <c r="BM2481" s="14">
        <v>2.177</v>
      </c>
      <c r="BN2481" s="14">
        <v>7.35</v>
      </c>
      <c r="BO2481" s="14">
        <v>25.501999999999999</v>
      </c>
      <c r="BP2481" s="14">
        <v>68.876999999999995</v>
      </c>
      <c r="BQ2481" s="14">
        <v>121.023</v>
      </c>
      <c r="BR2481" s="14">
        <v>180.285</v>
      </c>
      <c r="BS2481" s="14">
        <v>195.09700000000001</v>
      </c>
      <c r="BT2481" s="14">
        <v>182.886</v>
      </c>
      <c r="BU2481" s="14">
        <v>139.018</v>
      </c>
      <c r="BV2481" s="14">
        <v>74.417000000000002</v>
      </c>
      <c r="BW2481" s="14">
        <v>32.959000000000003</v>
      </c>
      <c r="BX2481" s="14">
        <v>9.6829999999999998</v>
      </c>
      <c r="BY2481" s="121">
        <v>3.117</v>
      </c>
      <c r="BZ2481" s="122" t="str">
        <f t="shared" si="229"/>
        <v>Korliki</v>
      </c>
      <c r="CA2481" s="14">
        <f t="shared" si="230"/>
        <v>61.536000000000001</v>
      </c>
      <c r="CB2481" s="14">
        <f t="shared" si="231"/>
        <v>82.423000000000002</v>
      </c>
      <c r="CC2481" s="14">
        <f t="shared" si="232"/>
        <v>0.75741819000396449</v>
      </c>
      <c r="CD2481" s="14">
        <f t="shared" si="233"/>
        <v>4822.2597069904605</v>
      </c>
      <c r="CE2481" s="102"/>
    </row>
    <row r="2482" spans="1:83" x14ac:dyDescent="0.25">
      <c r="A2482" s="14">
        <f t="shared" si="228"/>
        <v>2958.260196079767</v>
      </c>
      <c r="B2482" s="14" t="s">
        <v>2766</v>
      </c>
      <c r="C2482" s="14">
        <v>61.55</v>
      </c>
      <c r="D2482" s="14">
        <v>45.933</v>
      </c>
      <c r="E2482" s="14">
        <v>59.6</v>
      </c>
      <c r="F2482" s="14">
        <v>-13.414999999999999</v>
      </c>
      <c r="G2482" s="14">
        <v>-8.9689999999999994</v>
      </c>
      <c r="H2482" s="14">
        <v>-4.1989999999999998</v>
      </c>
      <c r="I2482" s="14">
        <v>2.1970000000000001</v>
      </c>
      <c r="J2482" s="14">
        <v>10.269</v>
      </c>
      <c r="K2482" s="14">
        <v>15.891999999999999</v>
      </c>
      <c r="L2482" s="14">
        <v>18.756</v>
      </c>
      <c r="M2482" s="14">
        <v>16.861000000000001</v>
      </c>
      <c r="N2482" s="14">
        <v>8.548</v>
      </c>
      <c r="O2482" s="14">
        <v>2.6179999999999999</v>
      </c>
      <c r="P2482" s="14">
        <v>-3.8879999999999999</v>
      </c>
      <c r="Q2482" s="14">
        <v>-7.4610000000000003</v>
      </c>
      <c r="R2482" s="14">
        <v>2.91</v>
      </c>
      <c r="S2482" s="14">
        <v>9.9339999999999993</v>
      </c>
      <c r="T2482" s="14">
        <v>26.754999999999999</v>
      </c>
      <c r="U2482" s="14">
        <v>44.851999999999997</v>
      </c>
      <c r="V2482" s="14">
        <v>63.347000000000001</v>
      </c>
      <c r="W2482" s="14">
        <v>74.527000000000001</v>
      </c>
      <c r="X2482" s="14">
        <v>68.037999999999997</v>
      </c>
      <c r="Y2482" s="14">
        <v>52.564999999999998</v>
      </c>
      <c r="Z2482" s="14">
        <v>30.709</v>
      </c>
      <c r="AA2482" s="14">
        <v>14.496</v>
      </c>
      <c r="AB2482" s="14">
        <v>4.3029999999999999</v>
      </c>
      <c r="AC2482" s="14">
        <v>1.2470000000000001</v>
      </c>
      <c r="AD2482" s="14">
        <v>2.95</v>
      </c>
      <c r="AE2482" s="14">
        <v>11.488</v>
      </c>
      <c r="AF2482" s="14">
        <v>36.58</v>
      </c>
      <c r="AG2482" s="14">
        <v>68.201999999999998</v>
      </c>
      <c r="AH2482" s="14">
        <v>95.881</v>
      </c>
      <c r="AI2482" s="14">
        <v>100.762</v>
      </c>
      <c r="AJ2482" s="14">
        <v>88.162999999999997</v>
      </c>
      <c r="AK2482" s="14">
        <v>66.986999999999995</v>
      </c>
      <c r="AL2482" s="14">
        <v>37.265000000000001</v>
      </c>
      <c r="AM2482" s="14">
        <v>15.348000000000001</v>
      </c>
      <c r="AN2482" s="14">
        <v>4.4219999999999997</v>
      </c>
      <c r="AO2482" s="14">
        <v>1.2470000000000001</v>
      </c>
      <c r="AP2482" s="14">
        <v>4.7569999999999997</v>
      </c>
      <c r="AQ2482" s="14">
        <v>26.25</v>
      </c>
      <c r="AR2482" s="14">
        <v>85.816000000000003</v>
      </c>
      <c r="AS2482" s="14">
        <v>117.07</v>
      </c>
      <c r="AT2482" s="14">
        <v>131.857</v>
      </c>
      <c r="AU2482" s="14">
        <v>125.489</v>
      </c>
      <c r="AV2482" s="14">
        <v>123.136</v>
      </c>
      <c r="AW2482" s="14">
        <v>103.04300000000001</v>
      </c>
      <c r="AX2482" s="14">
        <v>70.266000000000005</v>
      </c>
      <c r="AY2482" s="14">
        <v>26.649000000000001</v>
      </c>
      <c r="AZ2482" s="14">
        <v>6.2460000000000004</v>
      </c>
      <c r="BA2482" s="14">
        <v>1.571</v>
      </c>
      <c r="BB2482" s="14">
        <v>3.2389999999999999</v>
      </c>
      <c r="BC2482" s="14">
        <v>14.871</v>
      </c>
      <c r="BD2482" s="14">
        <v>54.360999999999997</v>
      </c>
      <c r="BE2482" s="14">
        <v>90.314999999999998</v>
      </c>
      <c r="BF2482" s="14">
        <v>122.56699999999999</v>
      </c>
      <c r="BG2482" s="14">
        <v>124.976</v>
      </c>
      <c r="BH2482" s="14">
        <v>119.991</v>
      </c>
      <c r="BI2482" s="14">
        <v>95.185000000000002</v>
      </c>
      <c r="BJ2482" s="14">
        <v>52.540999999999997</v>
      </c>
      <c r="BK2482" s="14">
        <v>19.305</v>
      </c>
      <c r="BL2482" s="14">
        <v>4.6749999999999998</v>
      </c>
      <c r="BM2482" s="14">
        <v>1.3320000000000001</v>
      </c>
      <c r="BN2482" s="14">
        <v>4.944</v>
      </c>
      <c r="BO2482" s="14">
        <v>18.902999999999999</v>
      </c>
      <c r="BP2482" s="14">
        <v>66.335999999999999</v>
      </c>
      <c r="BQ2482" s="14">
        <v>120.877</v>
      </c>
      <c r="BR2482" s="14">
        <v>175.10900000000001</v>
      </c>
      <c r="BS2482" s="14">
        <v>185.73</v>
      </c>
      <c r="BT2482" s="14">
        <v>171.22300000000001</v>
      </c>
      <c r="BU2482" s="14">
        <v>126.63800000000001</v>
      </c>
      <c r="BV2482" s="14">
        <v>69.004000000000005</v>
      </c>
      <c r="BW2482" s="14">
        <v>26.247</v>
      </c>
      <c r="BX2482" s="14">
        <v>7.282</v>
      </c>
      <c r="BY2482" s="121">
        <v>2.089</v>
      </c>
      <c r="BZ2482" s="122" t="str">
        <f t="shared" si="229"/>
        <v>Krasnoborsk</v>
      </c>
      <c r="CA2482" s="14">
        <f t="shared" si="230"/>
        <v>61.55</v>
      </c>
      <c r="CB2482" s="14">
        <f t="shared" si="231"/>
        <v>45.933</v>
      </c>
      <c r="CC2482" s="14">
        <f t="shared" si="232"/>
        <v>0.46464525335029683</v>
      </c>
      <c r="CD2482" s="14">
        <f t="shared" si="233"/>
        <v>2958.260196079767</v>
      </c>
      <c r="CE2482" s="102"/>
    </row>
    <row r="2483" spans="1:83" x14ac:dyDescent="0.25">
      <c r="A2483" s="14">
        <f t="shared" si="228"/>
        <v>3928.3882847578761</v>
      </c>
      <c r="B2483" s="14" t="s">
        <v>2767</v>
      </c>
      <c r="C2483" s="14">
        <v>61.58</v>
      </c>
      <c r="D2483" s="14">
        <v>-64.650000000000006</v>
      </c>
      <c r="E2483" s="14">
        <v>369</v>
      </c>
      <c r="F2483" s="14">
        <v>-15.983000000000001</v>
      </c>
      <c r="G2483" s="14">
        <v>-20.356000000000002</v>
      </c>
      <c r="H2483" s="14">
        <v>-12.122</v>
      </c>
      <c r="I2483" s="14">
        <v>-10.477</v>
      </c>
      <c r="J2483" s="14">
        <v>-3.5720000000000001</v>
      </c>
      <c r="K2483" s="14">
        <v>0.77</v>
      </c>
      <c r="L2483" s="14">
        <v>3.129</v>
      </c>
      <c r="M2483" s="14">
        <v>4.181</v>
      </c>
      <c r="N2483" s="14">
        <v>1.2509999999999999</v>
      </c>
      <c r="O2483" s="14">
        <v>-2.444</v>
      </c>
      <c r="P2483" s="14">
        <v>-6.6509999999999998</v>
      </c>
      <c r="Q2483" s="14">
        <v>-12.222</v>
      </c>
      <c r="R2483" s="14">
        <v>2.5369999999999999</v>
      </c>
      <c r="S2483" s="14">
        <v>8.2289999999999992</v>
      </c>
      <c r="T2483" s="14">
        <v>26.382999999999999</v>
      </c>
      <c r="U2483" s="14">
        <v>44.118000000000002</v>
      </c>
      <c r="V2483" s="14">
        <v>67.144999999999996</v>
      </c>
      <c r="W2483" s="14">
        <v>62.603999999999999</v>
      </c>
      <c r="X2483" s="14">
        <v>67.593000000000004</v>
      </c>
      <c r="Y2483" s="14">
        <v>53.151000000000003</v>
      </c>
      <c r="Z2483" s="14">
        <v>28.117000000000001</v>
      </c>
      <c r="AA2483" s="14">
        <v>15.756</v>
      </c>
      <c r="AB2483" s="14">
        <v>5.4249999999999998</v>
      </c>
      <c r="AC2483" s="14">
        <v>1.194</v>
      </c>
      <c r="AD2483" s="14">
        <v>2.694</v>
      </c>
      <c r="AE2483" s="14">
        <v>9.9510000000000005</v>
      </c>
      <c r="AF2483" s="14">
        <v>44.78</v>
      </c>
      <c r="AG2483" s="14">
        <v>80.459999999999994</v>
      </c>
      <c r="AH2483" s="14">
        <v>128.119</v>
      </c>
      <c r="AI2483" s="14">
        <v>69.262</v>
      </c>
      <c r="AJ2483" s="14">
        <v>79.665000000000006</v>
      </c>
      <c r="AK2483" s="14">
        <v>104.17400000000001</v>
      </c>
      <c r="AL2483" s="14">
        <v>31.853000000000002</v>
      </c>
      <c r="AM2483" s="14">
        <v>17.545999999999999</v>
      </c>
      <c r="AN2483" s="14">
        <v>5.8620000000000001</v>
      </c>
      <c r="AO2483" s="14">
        <v>1.194</v>
      </c>
      <c r="AP2483" s="14">
        <v>4.0510000000000002</v>
      </c>
      <c r="AQ2483" s="14">
        <v>15.707000000000001</v>
      </c>
      <c r="AR2483" s="14">
        <v>115.873</v>
      </c>
      <c r="AS2483" s="14">
        <v>142.56</v>
      </c>
      <c r="AT2483" s="14">
        <v>169.57300000000001</v>
      </c>
      <c r="AU2483" s="14">
        <v>73.150999999999996</v>
      </c>
      <c r="AV2483" s="14">
        <v>94.227999999999994</v>
      </c>
      <c r="AW2483" s="14">
        <v>167.46299999999999</v>
      </c>
      <c r="AX2483" s="14">
        <v>39.526000000000003</v>
      </c>
      <c r="AY2483" s="14">
        <v>30.460999999999999</v>
      </c>
      <c r="AZ2483" s="14">
        <v>12.468</v>
      </c>
      <c r="BA2483" s="14">
        <v>1.194</v>
      </c>
      <c r="BB2483" s="14">
        <v>2.746</v>
      </c>
      <c r="BC2483" s="14">
        <v>10.475</v>
      </c>
      <c r="BD2483" s="14">
        <v>59.825000000000003</v>
      </c>
      <c r="BE2483" s="14">
        <v>100.33</v>
      </c>
      <c r="BF2483" s="14">
        <v>150.05699999999999</v>
      </c>
      <c r="BG2483" s="14">
        <v>72.061000000000007</v>
      </c>
      <c r="BH2483" s="14">
        <v>90.182000000000002</v>
      </c>
      <c r="BI2483" s="14">
        <v>126.634</v>
      </c>
      <c r="BJ2483" s="14">
        <v>33.054000000000002</v>
      </c>
      <c r="BK2483" s="14">
        <v>20.707999999999998</v>
      </c>
      <c r="BL2483" s="14">
        <v>6.72</v>
      </c>
      <c r="BM2483" s="14">
        <v>1.194</v>
      </c>
      <c r="BN2483" s="14">
        <v>4.3040000000000003</v>
      </c>
      <c r="BO2483" s="14">
        <v>14.73</v>
      </c>
      <c r="BP2483" s="14">
        <v>77.063999999999993</v>
      </c>
      <c r="BQ2483" s="14">
        <v>138.80799999999999</v>
      </c>
      <c r="BR2483" s="14">
        <v>219.428</v>
      </c>
      <c r="BS2483" s="14">
        <v>115.67700000000001</v>
      </c>
      <c r="BT2483" s="14">
        <v>138.38200000000001</v>
      </c>
      <c r="BU2483" s="14">
        <v>178.18799999999999</v>
      </c>
      <c r="BV2483" s="14">
        <v>51.042000000000002</v>
      </c>
      <c r="BW2483" s="14">
        <v>28.718</v>
      </c>
      <c r="BX2483" s="14">
        <v>9.5969999999999995</v>
      </c>
      <c r="BY2483" s="121">
        <v>1.99</v>
      </c>
      <c r="BZ2483" s="122" t="str">
        <f t="shared" si="229"/>
        <v>Resolution Island</v>
      </c>
      <c r="CA2483" s="14">
        <f t="shared" si="230"/>
        <v>61.58</v>
      </c>
      <c r="CB2483" s="14">
        <f t="shared" si="231"/>
        <v>-64.650000000000006</v>
      </c>
      <c r="CC2483" s="14">
        <f t="shared" si="232"/>
        <v>0.61702042715800498</v>
      </c>
      <c r="CD2483" s="14">
        <f t="shared" si="233"/>
        <v>3928.3882847578761</v>
      </c>
      <c r="CE2483" s="102"/>
    </row>
    <row r="2484" spans="1:83" x14ac:dyDescent="0.25">
      <c r="A2484" s="14">
        <f t="shared" si="228"/>
        <v>4297.8488530806762</v>
      </c>
      <c r="B2484" s="14" t="s">
        <v>2768</v>
      </c>
      <c r="C2484" s="14">
        <v>61.582999999999998</v>
      </c>
      <c r="D2484" s="14">
        <v>-71.933000000000007</v>
      </c>
      <c r="E2484" s="14">
        <v>151</v>
      </c>
      <c r="F2484" s="14">
        <v>-20.643999999999998</v>
      </c>
      <c r="G2484" s="14">
        <v>-19.71</v>
      </c>
      <c r="H2484" s="14">
        <v>-17.829000000000001</v>
      </c>
      <c r="I2484" s="14">
        <v>-8.6449999999999996</v>
      </c>
      <c r="J2484" s="14">
        <v>-2.226</v>
      </c>
      <c r="K2484" s="14">
        <v>4.4109999999999996</v>
      </c>
      <c r="L2484" s="14">
        <v>8.7680000000000007</v>
      </c>
      <c r="M2484" s="14">
        <v>7.8</v>
      </c>
      <c r="N2484" s="14">
        <v>4.0110000000000001</v>
      </c>
      <c r="O2484" s="14">
        <v>-0.88400000000000001</v>
      </c>
      <c r="P2484" s="14">
        <v>-6.125</v>
      </c>
      <c r="Q2484" s="14">
        <v>-12.994</v>
      </c>
      <c r="R2484" s="14">
        <v>3.1589999999999998</v>
      </c>
      <c r="S2484" s="14">
        <v>9.4960000000000004</v>
      </c>
      <c r="T2484" s="14">
        <v>23.783999999999999</v>
      </c>
      <c r="U2484" s="14">
        <v>40.366999999999997</v>
      </c>
      <c r="V2484" s="14">
        <v>57.537999999999997</v>
      </c>
      <c r="W2484" s="14">
        <v>67.278000000000006</v>
      </c>
      <c r="X2484" s="14">
        <v>65.543999999999997</v>
      </c>
      <c r="Y2484" s="14">
        <v>49.33</v>
      </c>
      <c r="Z2484" s="14">
        <v>29.314</v>
      </c>
      <c r="AA2484" s="14">
        <v>12.847</v>
      </c>
      <c r="AB2484" s="14">
        <v>4.4960000000000004</v>
      </c>
      <c r="AC2484" s="14">
        <v>1.7210000000000001</v>
      </c>
      <c r="AD2484" s="14">
        <v>3.4809999999999999</v>
      </c>
      <c r="AE2484" s="14">
        <v>12.208</v>
      </c>
      <c r="AF2484" s="14">
        <v>35.045999999999999</v>
      </c>
      <c r="AG2484" s="14">
        <v>52.249000000000002</v>
      </c>
      <c r="AH2484" s="14">
        <v>71.983999999999995</v>
      </c>
      <c r="AI2484" s="14">
        <v>80.19</v>
      </c>
      <c r="AJ2484" s="14">
        <v>82.751000000000005</v>
      </c>
      <c r="AK2484" s="14">
        <v>61.677</v>
      </c>
      <c r="AL2484" s="14">
        <v>34.957000000000001</v>
      </c>
      <c r="AM2484" s="14">
        <v>14.427</v>
      </c>
      <c r="AN2484" s="14">
        <v>4.79</v>
      </c>
      <c r="AO2484" s="14">
        <v>1.782</v>
      </c>
      <c r="AP2484" s="14">
        <v>9.2539999999999996</v>
      </c>
      <c r="AQ2484" s="14">
        <v>26.82</v>
      </c>
      <c r="AR2484" s="14">
        <v>74.254999999999995</v>
      </c>
      <c r="AS2484" s="14">
        <v>75.299000000000007</v>
      </c>
      <c r="AT2484" s="14">
        <v>77.057000000000002</v>
      </c>
      <c r="AU2484" s="14">
        <v>99.628</v>
      </c>
      <c r="AV2484" s="14">
        <v>89.331999999999994</v>
      </c>
      <c r="AW2484" s="14">
        <v>76.266999999999996</v>
      </c>
      <c r="AX2484" s="14">
        <v>49.531999999999996</v>
      </c>
      <c r="AY2484" s="14">
        <v>18.564</v>
      </c>
      <c r="AZ2484" s="14">
        <v>9.0079999999999991</v>
      </c>
      <c r="BA2484" s="14">
        <v>3.1930000000000001</v>
      </c>
      <c r="BB2484" s="14">
        <v>4.3369999999999997</v>
      </c>
      <c r="BC2484" s="14">
        <v>12.824</v>
      </c>
      <c r="BD2484" s="14">
        <v>45.225999999999999</v>
      </c>
      <c r="BE2484" s="14">
        <v>60.832999999999998</v>
      </c>
      <c r="BF2484" s="14">
        <v>71.602999999999994</v>
      </c>
      <c r="BG2484" s="14">
        <v>102.458</v>
      </c>
      <c r="BH2484" s="14">
        <v>88.262</v>
      </c>
      <c r="BI2484" s="14">
        <v>69.022999999999996</v>
      </c>
      <c r="BJ2484" s="14">
        <v>38.627000000000002</v>
      </c>
      <c r="BK2484" s="14">
        <v>14.06</v>
      </c>
      <c r="BL2484" s="14">
        <v>5.4560000000000004</v>
      </c>
      <c r="BM2484" s="14">
        <v>1.968</v>
      </c>
      <c r="BN2484" s="14">
        <v>5.6219999999999999</v>
      </c>
      <c r="BO2484" s="14">
        <v>18.510999999999999</v>
      </c>
      <c r="BP2484" s="14">
        <v>57.161000000000001</v>
      </c>
      <c r="BQ2484" s="14">
        <v>89.266999999999996</v>
      </c>
      <c r="BR2484" s="14">
        <v>115.61799999999999</v>
      </c>
      <c r="BS2484" s="14">
        <v>150.99100000000001</v>
      </c>
      <c r="BT2484" s="14">
        <v>135.529</v>
      </c>
      <c r="BU2484" s="14">
        <v>100.41</v>
      </c>
      <c r="BV2484" s="14">
        <v>57.031999999999996</v>
      </c>
      <c r="BW2484" s="14">
        <v>22.369</v>
      </c>
      <c r="BX2484" s="14">
        <v>7.819</v>
      </c>
      <c r="BY2484" s="121">
        <v>2.9089999999999998</v>
      </c>
      <c r="BZ2484" s="122" t="str">
        <f t="shared" si="229"/>
        <v>Kangiqsujuaq AP</v>
      </c>
      <c r="CA2484" s="14">
        <f t="shared" si="230"/>
        <v>61.582999999999998</v>
      </c>
      <c r="CB2484" s="14">
        <f t="shared" si="231"/>
        <v>-71.933000000000007</v>
      </c>
      <c r="CC2484" s="14">
        <f t="shared" si="232"/>
        <v>0.67505051511266956</v>
      </c>
      <c r="CD2484" s="14">
        <f t="shared" si="233"/>
        <v>4297.8488530806762</v>
      </c>
      <c r="CE2484" s="102"/>
    </row>
    <row r="2485" spans="1:83" x14ac:dyDescent="0.25">
      <c r="A2485" s="14">
        <f t="shared" si="228"/>
        <v>5171.809549855484</v>
      </c>
      <c r="B2485" s="14" t="s">
        <v>2769</v>
      </c>
      <c r="C2485" s="14">
        <v>61.6</v>
      </c>
      <c r="D2485" s="14">
        <v>90.016999999999996</v>
      </c>
      <c r="E2485" s="14">
        <v>58</v>
      </c>
      <c r="F2485" s="14">
        <v>-24.44</v>
      </c>
      <c r="G2485" s="14">
        <v>-20.061</v>
      </c>
      <c r="H2485" s="14">
        <v>-11.714</v>
      </c>
      <c r="I2485" s="14">
        <v>-1.97</v>
      </c>
      <c r="J2485" s="14">
        <v>4.9059999999999997</v>
      </c>
      <c r="K2485" s="14">
        <v>13.589</v>
      </c>
      <c r="L2485" s="14">
        <v>18.184000000000001</v>
      </c>
      <c r="M2485" s="14">
        <v>14.163</v>
      </c>
      <c r="N2485" s="14">
        <v>7.2839999999999998</v>
      </c>
      <c r="O2485" s="14">
        <v>-1.7290000000000001</v>
      </c>
      <c r="P2485" s="14">
        <v>-14.823</v>
      </c>
      <c r="Q2485" s="14">
        <v>-20.969000000000001</v>
      </c>
      <c r="R2485" s="14">
        <v>3.7010000000000001</v>
      </c>
      <c r="S2485" s="14">
        <v>11.201000000000001</v>
      </c>
      <c r="T2485" s="14">
        <v>26.821000000000002</v>
      </c>
      <c r="U2485" s="14">
        <v>43.368000000000002</v>
      </c>
      <c r="V2485" s="14">
        <v>67.558000000000007</v>
      </c>
      <c r="W2485" s="14">
        <v>73.382999999999996</v>
      </c>
      <c r="X2485" s="14">
        <v>71.350999999999999</v>
      </c>
      <c r="Y2485" s="14">
        <v>54.991999999999997</v>
      </c>
      <c r="Z2485" s="14">
        <v>32.078000000000003</v>
      </c>
      <c r="AA2485" s="14">
        <v>15.536</v>
      </c>
      <c r="AB2485" s="14">
        <v>5.15</v>
      </c>
      <c r="AC2485" s="14">
        <v>1.7170000000000001</v>
      </c>
      <c r="AD2485" s="14">
        <v>4.3899999999999997</v>
      </c>
      <c r="AE2485" s="14">
        <v>14.760999999999999</v>
      </c>
      <c r="AF2485" s="14">
        <v>43.52</v>
      </c>
      <c r="AG2485" s="14">
        <v>71.588999999999999</v>
      </c>
      <c r="AH2485" s="14">
        <v>99.882000000000005</v>
      </c>
      <c r="AI2485" s="14">
        <v>106.06699999999999</v>
      </c>
      <c r="AJ2485" s="14">
        <v>103.801</v>
      </c>
      <c r="AK2485" s="14">
        <v>71.430000000000007</v>
      </c>
      <c r="AL2485" s="14">
        <v>40.728999999999999</v>
      </c>
      <c r="AM2485" s="14">
        <v>20.475000000000001</v>
      </c>
      <c r="AN2485" s="14">
        <v>5.4589999999999996</v>
      </c>
      <c r="AO2485" s="14">
        <v>1.7749999999999999</v>
      </c>
      <c r="AP2485" s="14">
        <v>11.936999999999999</v>
      </c>
      <c r="AQ2485" s="14">
        <v>42.881</v>
      </c>
      <c r="AR2485" s="14">
        <v>96.998000000000005</v>
      </c>
      <c r="AS2485" s="14">
        <v>124.727</v>
      </c>
      <c r="AT2485" s="14">
        <v>128.07</v>
      </c>
      <c r="AU2485" s="14">
        <v>125.26600000000001</v>
      </c>
      <c r="AV2485" s="14">
        <v>133.02000000000001</v>
      </c>
      <c r="AW2485" s="14">
        <v>108.52200000000001</v>
      </c>
      <c r="AX2485" s="14">
        <v>75.304000000000002</v>
      </c>
      <c r="AY2485" s="14">
        <v>44.985999999999997</v>
      </c>
      <c r="AZ2485" s="14">
        <v>10.606999999999999</v>
      </c>
      <c r="BA2485" s="14">
        <v>2.8959999999999999</v>
      </c>
      <c r="BB2485" s="14">
        <v>5.2</v>
      </c>
      <c r="BC2485" s="14">
        <v>19.472999999999999</v>
      </c>
      <c r="BD2485" s="14">
        <v>55.143000000000001</v>
      </c>
      <c r="BE2485" s="14">
        <v>91.828000000000003</v>
      </c>
      <c r="BF2485" s="14">
        <v>115.575</v>
      </c>
      <c r="BG2485" s="14">
        <v>122.021</v>
      </c>
      <c r="BH2485" s="14">
        <v>124.56399999999999</v>
      </c>
      <c r="BI2485" s="14">
        <v>93.679000000000002</v>
      </c>
      <c r="BJ2485" s="14">
        <v>53.406999999999996</v>
      </c>
      <c r="BK2485" s="14">
        <v>23.887</v>
      </c>
      <c r="BL2485" s="14">
        <v>6.149</v>
      </c>
      <c r="BM2485" s="14">
        <v>1.9530000000000001</v>
      </c>
      <c r="BN2485" s="14">
        <v>6.6440000000000001</v>
      </c>
      <c r="BO2485" s="14">
        <v>23.558</v>
      </c>
      <c r="BP2485" s="14">
        <v>69.039000000000001</v>
      </c>
      <c r="BQ2485" s="14">
        <v>123.485</v>
      </c>
      <c r="BR2485" s="14">
        <v>171.529</v>
      </c>
      <c r="BS2485" s="14">
        <v>186.01400000000001</v>
      </c>
      <c r="BT2485" s="14">
        <v>186.315</v>
      </c>
      <c r="BU2485" s="14">
        <v>130.32400000000001</v>
      </c>
      <c r="BV2485" s="14">
        <v>71.236000000000004</v>
      </c>
      <c r="BW2485" s="14">
        <v>32.037999999999997</v>
      </c>
      <c r="BX2485" s="14">
        <v>8.9600000000000009</v>
      </c>
      <c r="BY2485" s="121">
        <v>2.891</v>
      </c>
      <c r="BZ2485" s="122" t="str">
        <f t="shared" si="229"/>
        <v>Podkamennaya Tunguska AP</v>
      </c>
      <c r="CA2485" s="14">
        <f t="shared" si="230"/>
        <v>61.6</v>
      </c>
      <c r="CB2485" s="14">
        <f t="shared" si="231"/>
        <v>90.016999999999996</v>
      </c>
      <c r="CC2485" s="14">
        <f t="shared" si="232"/>
        <v>0.8123209587028799</v>
      </c>
      <c r="CD2485" s="14">
        <f t="shared" si="233"/>
        <v>5171.809549855484</v>
      </c>
      <c r="CE2485" s="102"/>
    </row>
    <row r="2486" spans="1:83" x14ac:dyDescent="0.25">
      <c r="A2486" s="14">
        <f t="shared" si="228"/>
        <v>1127.3982306048167</v>
      </c>
      <c r="B2486" s="14" t="s">
        <v>2770</v>
      </c>
      <c r="C2486" s="14">
        <v>61.616999999999997</v>
      </c>
      <c r="D2486" s="14">
        <v>1.3</v>
      </c>
      <c r="E2486" s="14">
        <v>470</v>
      </c>
      <c r="F2486" s="14">
        <v>6.7960000000000003</v>
      </c>
      <c r="G2486" s="14">
        <v>7.5860000000000003</v>
      </c>
      <c r="H2486" s="14">
        <v>6.4050000000000002</v>
      </c>
      <c r="I2486" s="14">
        <v>6.7629999999999999</v>
      </c>
      <c r="J2486" s="14">
        <v>9.2219999999999995</v>
      </c>
      <c r="K2486" s="14">
        <v>11.523</v>
      </c>
      <c r="L2486" s="14">
        <v>13.465999999999999</v>
      </c>
      <c r="M2486" s="14">
        <v>13.866</v>
      </c>
      <c r="N2486" s="14">
        <v>12.009</v>
      </c>
      <c r="O2486" s="14">
        <v>11.414999999999999</v>
      </c>
      <c r="P2486" s="14">
        <v>8.8719999999999999</v>
      </c>
      <c r="Q2486" s="14">
        <v>7.516</v>
      </c>
      <c r="R2486" s="14">
        <v>3.6110000000000002</v>
      </c>
      <c r="S2486" s="14">
        <v>10.67</v>
      </c>
      <c r="T2486" s="14">
        <v>27.971</v>
      </c>
      <c r="U2486" s="14">
        <v>45.985999999999997</v>
      </c>
      <c r="V2486" s="14">
        <v>62.820999999999998</v>
      </c>
      <c r="W2486" s="14">
        <v>66.933999999999997</v>
      </c>
      <c r="X2486" s="14">
        <v>67.584999999999994</v>
      </c>
      <c r="Y2486" s="14">
        <v>51.561</v>
      </c>
      <c r="Z2486" s="14">
        <v>32.277000000000001</v>
      </c>
      <c r="AA2486" s="14">
        <v>17.530999999999999</v>
      </c>
      <c r="AB2486" s="14">
        <v>5.7990000000000004</v>
      </c>
      <c r="AC2486" s="14">
        <v>1.9470000000000001</v>
      </c>
      <c r="AD2486" s="14">
        <v>4.0129999999999999</v>
      </c>
      <c r="AE2486" s="14">
        <v>14.379</v>
      </c>
      <c r="AF2486" s="14">
        <v>41.372</v>
      </c>
      <c r="AG2486" s="14">
        <v>67.688000000000002</v>
      </c>
      <c r="AH2486" s="14">
        <v>85.495000000000005</v>
      </c>
      <c r="AI2486" s="14">
        <v>86.156999999999996</v>
      </c>
      <c r="AJ2486" s="14">
        <v>86.275000000000006</v>
      </c>
      <c r="AK2486" s="14">
        <v>71.296999999999997</v>
      </c>
      <c r="AL2486" s="14">
        <v>46.225000000000001</v>
      </c>
      <c r="AM2486" s="14">
        <v>22.946000000000002</v>
      </c>
      <c r="AN2486" s="14">
        <v>6.7320000000000002</v>
      </c>
      <c r="AO2486" s="14">
        <v>2.0489999999999999</v>
      </c>
      <c r="AP2486" s="14">
        <v>11.419</v>
      </c>
      <c r="AQ2486" s="14">
        <v>39.593000000000004</v>
      </c>
      <c r="AR2486" s="14">
        <v>90.385999999999996</v>
      </c>
      <c r="AS2486" s="14">
        <v>100.974</v>
      </c>
      <c r="AT2486" s="14">
        <v>111.297</v>
      </c>
      <c r="AU2486" s="14">
        <v>99.853999999999999</v>
      </c>
      <c r="AV2486" s="14">
        <v>100.815</v>
      </c>
      <c r="AW2486" s="14">
        <v>100.676</v>
      </c>
      <c r="AX2486" s="14">
        <v>86.204999999999998</v>
      </c>
      <c r="AY2486" s="14">
        <v>57.01</v>
      </c>
      <c r="AZ2486" s="14">
        <v>18.581</v>
      </c>
      <c r="BA2486" s="14">
        <v>4.49</v>
      </c>
      <c r="BB2486" s="14">
        <v>4.9480000000000004</v>
      </c>
      <c r="BC2486" s="14">
        <v>18.547999999999998</v>
      </c>
      <c r="BD2486" s="14">
        <v>52.534999999999997</v>
      </c>
      <c r="BE2486" s="14">
        <v>75.701999999999998</v>
      </c>
      <c r="BF2486" s="14">
        <v>101.646</v>
      </c>
      <c r="BG2486" s="14">
        <v>100.375</v>
      </c>
      <c r="BH2486" s="14">
        <v>98.701999999999998</v>
      </c>
      <c r="BI2486" s="14">
        <v>82.899000000000001</v>
      </c>
      <c r="BJ2486" s="14">
        <v>52.868000000000002</v>
      </c>
      <c r="BK2486" s="14">
        <v>28.92</v>
      </c>
      <c r="BL2486" s="14">
        <v>8.1110000000000007</v>
      </c>
      <c r="BM2486" s="14">
        <v>2.383</v>
      </c>
      <c r="BN2486" s="14">
        <v>6.49</v>
      </c>
      <c r="BO2486" s="14">
        <v>22.295999999999999</v>
      </c>
      <c r="BP2486" s="14">
        <v>67.724000000000004</v>
      </c>
      <c r="BQ2486" s="14">
        <v>112.136</v>
      </c>
      <c r="BR2486" s="14">
        <v>150.38399999999999</v>
      </c>
      <c r="BS2486" s="14">
        <v>152.12100000000001</v>
      </c>
      <c r="BT2486" s="14">
        <v>148.363</v>
      </c>
      <c r="BU2486" s="14">
        <v>121.738</v>
      </c>
      <c r="BV2486" s="14">
        <v>75.522999999999996</v>
      </c>
      <c r="BW2486" s="14">
        <v>37.116</v>
      </c>
      <c r="BX2486" s="14">
        <v>10.638999999999999</v>
      </c>
      <c r="BY2486" s="121">
        <v>3.298</v>
      </c>
      <c r="BZ2486" s="122" t="str">
        <f t="shared" si="229"/>
        <v>Magnus Oil Platform</v>
      </c>
      <c r="CA2486" s="14">
        <f t="shared" si="230"/>
        <v>61.616999999999997</v>
      </c>
      <c r="CB2486" s="14">
        <f t="shared" si="231"/>
        <v>1.3</v>
      </c>
      <c r="CC2486" s="14">
        <f t="shared" si="232"/>
        <v>0.17707713377620907</v>
      </c>
      <c r="CD2486" s="14">
        <f t="shared" si="233"/>
        <v>1127.3982306048167</v>
      </c>
      <c r="CE2486" s="102"/>
    </row>
    <row r="2487" spans="1:83" x14ac:dyDescent="0.25">
      <c r="A2487" s="14">
        <f t="shared" si="228"/>
        <v>6179.5964467214862</v>
      </c>
      <c r="B2487" s="14" t="s">
        <v>2771</v>
      </c>
      <c r="C2487" s="14">
        <v>61.616999999999997</v>
      </c>
      <c r="D2487" s="14">
        <v>114.617</v>
      </c>
      <c r="E2487" s="14">
        <v>353.7</v>
      </c>
      <c r="F2487" s="14">
        <v>-30.393999999999998</v>
      </c>
      <c r="G2487" s="14">
        <v>-25.385999999999999</v>
      </c>
      <c r="H2487" s="14">
        <v>-14.509</v>
      </c>
      <c r="I2487" s="14">
        <v>-4.32</v>
      </c>
      <c r="J2487" s="14">
        <v>5.0860000000000003</v>
      </c>
      <c r="K2487" s="14">
        <v>13.159000000000001</v>
      </c>
      <c r="L2487" s="14">
        <v>15.949</v>
      </c>
      <c r="M2487" s="14">
        <v>14</v>
      </c>
      <c r="N2487" s="14">
        <v>5.5750000000000002</v>
      </c>
      <c r="O2487" s="14">
        <v>-5.048</v>
      </c>
      <c r="P2487" s="14">
        <v>-20.934999999999999</v>
      </c>
      <c r="Q2487" s="14">
        <v>-25.497</v>
      </c>
      <c r="R2487" s="14">
        <v>3.758</v>
      </c>
      <c r="S2487" s="14">
        <v>10.685</v>
      </c>
      <c r="T2487" s="14">
        <v>27.332000000000001</v>
      </c>
      <c r="U2487" s="14">
        <v>45.771999999999998</v>
      </c>
      <c r="V2487" s="14">
        <v>65.064999999999998</v>
      </c>
      <c r="W2487" s="14">
        <v>73.727000000000004</v>
      </c>
      <c r="X2487" s="14">
        <v>69.825999999999993</v>
      </c>
      <c r="Y2487" s="14">
        <v>54.155000000000001</v>
      </c>
      <c r="Z2487" s="14">
        <v>33.076000000000001</v>
      </c>
      <c r="AA2487" s="14">
        <v>17.363</v>
      </c>
      <c r="AB2487" s="14">
        <v>5.4489999999999998</v>
      </c>
      <c r="AC2487" s="14">
        <v>1.9410000000000001</v>
      </c>
      <c r="AD2487" s="14">
        <v>4.1310000000000002</v>
      </c>
      <c r="AE2487" s="14">
        <v>15.026999999999999</v>
      </c>
      <c r="AF2487" s="14">
        <v>44.633000000000003</v>
      </c>
      <c r="AG2487" s="14">
        <v>76.513000000000005</v>
      </c>
      <c r="AH2487" s="14">
        <v>104.121</v>
      </c>
      <c r="AI2487" s="14">
        <v>110.598</v>
      </c>
      <c r="AJ2487" s="14">
        <v>102.19199999999999</v>
      </c>
      <c r="AK2487" s="14">
        <v>74.382000000000005</v>
      </c>
      <c r="AL2487" s="14">
        <v>45.356000000000002</v>
      </c>
      <c r="AM2487" s="14">
        <v>20.917999999999999</v>
      </c>
      <c r="AN2487" s="14">
        <v>6.0369999999999999</v>
      </c>
      <c r="AO2487" s="14">
        <v>1.998</v>
      </c>
      <c r="AP2487" s="14">
        <v>10.553000000000001</v>
      </c>
      <c r="AQ2487" s="14">
        <v>48.332999999999998</v>
      </c>
      <c r="AR2487" s="14">
        <v>107.477</v>
      </c>
      <c r="AS2487" s="14">
        <v>129.947</v>
      </c>
      <c r="AT2487" s="14">
        <v>139.54900000000001</v>
      </c>
      <c r="AU2487" s="14">
        <v>133.11199999999999</v>
      </c>
      <c r="AV2487" s="14">
        <v>134.16399999999999</v>
      </c>
      <c r="AW2487" s="14">
        <v>117.803</v>
      </c>
      <c r="AX2487" s="14">
        <v>89.394999999999996</v>
      </c>
      <c r="AY2487" s="14">
        <v>49.920999999999999</v>
      </c>
      <c r="AZ2487" s="14">
        <v>15.898</v>
      </c>
      <c r="BA2487" s="14">
        <v>3.5230000000000001</v>
      </c>
      <c r="BB2487" s="14">
        <v>5.016</v>
      </c>
      <c r="BC2487" s="14">
        <v>21.11</v>
      </c>
      <c r="BD2487" s="14">
        <v>58.939</v>
      </c>
      <c r="BE2487" s="14">
        <v>95.994</v>
      </c>
      <c r="BF2487" s="14">
        <v>121.977</v>
      </c>
      <c r="BG2487" s="14">
        <v>125.982</v>
      </c>
      <c r="BH2487" s="14">
        <v>124.431</v>
      </c>
      <c r="BI2487" s="14">
        <v>99.837000000000003</v>
      </c>
      <c r="BJ2487" s="14">
        <v>60.500999999999998</v>
      </c>
      <c r="BK2487" s="14">
        <v>28.172000000000001</v>
      </c>
      <c r="BL2487" s="14">
        <v>7.8710000000000004</v>
      </c>
      <c r="BM2487" s="14">
        <v>2.1960000000000002</v>
      </c>
      <c r="BN2487" s="14">
        <v>6.6580000000000004</v>
      </c>
      <c r="BO2487" s="14">
        <v>23.795999999999999</v>
      </c>
      <c r="BP2487" s="14">
        <v>72.891999999999996</v>
      </c>
      <c r="BQ2487" s="14">
        <v>130.28100000000001</v>
      </c>
      <c r="BR2487" s="14">
        <v>182.42400000000001</v>
      </c>
      <c r="BS2487" s="14">
        <v>195.25700000000001</v>
      </c>
      <c r="BT2487" s="14">
        <v>186.17</v>
      </c>
      <c r="BU2487" s="14">
        <v>136.68700000000001</v>
      </c>
      <c r="BV2487" s="14">
        <v>79.552000000000007</v>
      </c>
      <c r="BW2487" s="14">
        <v>35.308</v>
      </c>
      <c r="BX2487" s="14">
        <v>9.923</v>
      </c>
      <c r="BY2487" s="121">
        <v>3.2709999999999999</v>
      </c>
      <c r="BZ2487" s="122" t="str">
        <f t="shared" si="229"/>
        <v>Dorozhny</v>
      </c>
      <c r="CA2487" s="14">
        <f t="shared" si="230"/>
        <v>61.616999999999997</v>
      </c>
      <c r="CB2487" s="14">
        <f t="shared" si="231"/>
        <v>114.617</v>
      </c>
      <c r="CC2487" s="14">
        <f t="shared" si="232"/>
        <v>0.9706110910712048</v>
      </c>
      <c r="CD2487" s="14">
        <f t="shared" si="233"/>
        <v>6179.5964467214862</v>
      </c>
      <c r="CE2487" s="102"/>
    </row>
    <row r="2488" spans="1:83" x14ac:dyDescent="0.25">
      <c r="A2488" s="14">
        <f t="shared" si="228"/>
        <v>3217.5604883387359</v>
      </c>
      <c r="B2488" s="14" t="s">
        <v>2772</v>
      </c>
      <c r="C2488" s="14">
        <v>61.646999999999998</v>
      </c>
      <c r="D2488" s="14">
        <v>50.844999999999999</v>
      </c>
      <c r="E2488" s="14">
        <v>101</v>
      </c>
      <c r="F2488" s="14">
        <v>-14.518000000000001</v>
      </c>
      <c r="G2488" s="14">
        <v>-12.069000000000001</v>
      </c>
      <c r="H2488" s="14">
        <v>-4.351</v>
      </c>
      <c r="I2488" s="14">
        <v>1.8680000000000001</v>
      </c>
      <c r="J2488" s="14">
        <v>8.4619999999999997</v>
      </c>
      <c r="K2488" s="14">
        <v>14.631</v>
      </c>
      <c r="L2488" s="14">
        <v>17.927</v>
      </c>
      <c r="M2488" s="14">
        <v>14.121</v>
      </c>
      <c r="N2488" s="14">
        <v>8.5069999999999997</v>
      </c>
      <c r="O2488" s="14">
        <v>1.254</v>
      </c>
      <c r="P2488" s="14">
        <v>-6.3390000000000004</v>
      </c>
      <c r="Q2488" s="14">
        <v>-11.901999999999999</v>
      </c>
      <c r="R2488" s="14">
        <v>3.133</v>
      </c>
      <c r="S2488" s="14">
        <v>10.071</v>
      </c>
      <c r="T2488" s="14">
        <v>26.957000000000001</v>
      </c>
      <c r="U2488" s="14">
        <v>44.624000000000002</v>
      </c>
      <c r="V2488" s="14">
        <v>62.316000000000003</v>
      </c>
      <c r="W2488" s="14">
        <v>74.191000000000003</v>
      </c>
      <c r="X2488" s="14">
        <v>69.846999999999994</v>
      </c>
      <c r="Y2488" s="14">
        <v>53.38</v>
      </c>
      <c r="Z2488" s="14">
        <v>30.361999999999998</v>
      </c>
      <c r="AA2488" s="14">
        <v>14.59</v>
      </c>
      <c r="AB2488" s="14">
        <v>4.6619999999999999</v>
      </c>
      <c r="AC2488" s="14">
        <v>1.6579999999999999</v>
      </c>
      <c r="AD2488" s="14">
        <v>3.2919999999999998</v>
      </c>
      <c r="AE2488" s="14">
        <v>12.116</v>
      </c>
      <c r="AF2488" s="14">
        <v>32.930999999999997</v>
      </c>
      <c r="AG2488" s="14">
        <v>63.515000000000001</v>
      </c>
      <c r="AH2488" s="14">
        <v>86.42</v>
      </c>
      <c r="AI2488" s="14">
        <v>104.562</v>
      </c>
      <c r="AJ2488" s="14">
        <v>92.552999999999997</v>
      </c>
      <c r="AK2488" s="14">
        <v>63.847999999999999</v>
      </c>
      <c r="AL2488" s="14">
        <v>35.795000000000002</v>
      </c>
      <c r="AM2488" s="14">
        <v>15.34</v>
      </c>
      <c r="AN2488" s="14">
        <v>4.8540000000000001</v>
      </c>
      <c r="AO2488" s="14">
        <v>1.6839999999999999</v>
      </c>
      <c r="AP2488" s="14">
        <v>6.0940000000000003</v>
      </c>
      <c r="AQ2488" s="14">
        <v>32.014000000000003</v>
      </c>
      <c r="AR2488" s="14">
        <v>66.841999999999999</v>
      </c>
      <c r="AS2488" s="14">
        <v>104.15900000000001</v>
      </c>
      <c r="AT2488" s="14">
        <v>114.78400000000001</v>
      </c>
      <c r="AU2488" s="14">
        <v>119.577</v>
      </c>
      <c r="AV2488" s="14">
        <v>121.92</v>
      </c>
      <c r="AW2488" s="14">
        <v>98.135999999999996</v>
      </c>
      <c r="AX2488" s="14">
        <v>59.595999999999997</v>
      </c>
      <c r="AY2488" s="14">
        <v>26.523</v>
      </c>
      <c r="AZ2488" s="14">
        <v>8.5670000000000002</v>
      </c>
      <c r="BA2488" s="14">
        <v>2.7090000000000001</v>
      </c>
      <c r="BB2488" s="14">
        <v>3.706</v>
      </c>
      <c r="BC2488" s="14">
        <v>16.765000000000001</v>
      </c>
      <c r="BD2488" s="14">
        <v>44.853000000000002</v>
      </c>
      <c r="BE2488" s="14">
        <v>83.783000000000001</v>
      </c>
      <c r="BF2488" s="14">
        <v>108.188</v>
      </c>
      <c r="BG2488" s="14">
        <v>117.889</v>
      </c>
      <c r="BH2488" s="14">
        <v>118.74299999999999</v>
      </c>
      <c r="BI2488" s="14">
        <v>90.965000000000003</v>
      </c>
      <c r="BJ2488" s="14">
        <v>45.781999999999996</v>
      </c>
      <c r="BK2488" s="14">
        <v>19.033000000000001</v>
      </c>
      <c r="BL2488" s="14">
        <v>5.4640000000000004</v>
      </c>
      <c r="BM2488" s="14">
        <v>1.792</v>
      </c>
      <c r="BN2488" s="14">
        <v>5.3659999999999997</v>
      </c>
      <c r="BO2488" s="14">
        <v>20.193999999999999</v>
      </c>
      <c r="BP2488" s="14">
        <v>57.695</v>
      </c>
      <c r="BQ2488" s="14">
        <v>112.485</v>
      </c>
      <c r="BR2488" s="14">
        <v>156.18799999999999</v>
      </c>
      <c r="BS2488" s="14">
        <v>179.65600000000001</v>
      </c>
      <c r="BT2488" s="14">
        <v>172.958</v>
      </c>
      <c r="BU2488" s="14">
        <v>120.56699999999999</v>
      </c>
      <c r="BV2488" s="14">
        <v>62.832000000000001</v>
      </c>
      <c r="BW2488" s="14">
        <v>26.327000000000002</v>
      </c>
      <c r="BX2488" s="14">
        <v>8.0440000000000005</v>
      </c>
      <c r="BY2488" s="121">
        <v>2.7909999999999999</v>
      </c>
      <c r="BZ2488" s="122" t="str">
        <f t="shared" si="229"/>
        <v>Syktyvkar AP</v>
      </c>
      <c r="CA2488" s="14">
        <f t="shared" si="230"/>
        <v>61.646999999999998</v>
      </c>
      <c r="CB2488" s="14">
        <f t="shared" si="231"/>
        <v>50.844999999999999</v>
      </c>
      <c r="CC2488" s="14">
        <f t="shared" si="232"/>
        <v>0.50537278980910327</v>
      </c>
      <c r="CD2488" s="14">
        <f t="shared" si="233"/>
        <v>3217.5604883387359</v>
      </c>
      <c r="CE2488" s="102"/>
    </row>
    <row r="2489" spans="1:83" x14ac:dyDescent="0.25">
      <c r="A2489" s="14">
        <f t="shared" si="228"/>
        <v>1451.5504716191497</v>
      </c>
      <c r="B2489" s="14" t="s">
        <v>2773</v>
      </c>
      <c r="C2489" s="14">
        <v>61.661000000000001</v>
      </c>
      <c r="D2489" s="14">
        <v>14.993</v>
      </c>
      <c r="E2489" s="14">
        <v>445</v>
      </c>
      <c r="F2489" s="14">
        <v>-5.0140000000000002</v>
      </c>
      <c r="G2489" s="14">
        <v>-3.5569999999999999</v>
      </c>
      <c r="H2489" s="14">
        <v>-1.1779999999999999</v>
      </c>
      <c r="I2489" s="14">
        <v>3.1190000000000002</v>
      </c>
      <c r="J2489" s="14">
        <v>8.1389999999999993</v>
      </c>
      <c r="K2489" s="14">
        <v>12.061</v>
      </c>
      <c r="L2489" s="14">
        <v>14.335000000000001</v>
      </c>
      <c r="M2489" s="14">
        <v>14.128</v>
      </c>
      <c r="N2489" s="14">
        <v>9.5619999999999994</v>
      </c>
      <c r="O2489" s="14">
        <v>3.8260000000000001</v>
      </c>
      <c r="P2489" s="14">
        <v>0.53200000000000003</v>
      </c>
      <c r="Q2489" s="14">
        <v>-2.0979999999999999</v>
      </c>
      <c r="R2489" s="14">
        <v>3.4729999999999999</v>
      </c>
      <c r="S2489" s="14">
        <v>10.416</v>
      </c>
      <c r="T2489" s="14">
        <v>25.818000000000001</v>
      </c>
      <c r="U2489" s="14">
        <v>41.271999999999998</v>
      </c>
      <c r="V2489" s="14">
        <v>61.070999999999998</v>
      </c>
      <c r="W2489" s="14">
        <v>71.242000000000004</v>
      </c>
      <c r="X2489" s="14">
        <v>69.010000000000005</v>
      </c>
      <c r="Y2489" s="14">
        <v>54.392000000000003</v>
      </c>
      <c r="Z2489" s="14">
        <v>34.462000000000003</v>
      </c>
      <c r="AA2489" s="14">
        <v>17.463000000000001</v>
      </c>
      <c r="AB2489" s="14">
        <v>4.1669999999999998</v>
      </c>
      <c r="AC2489" s="14">
        <v>1.3919999999999999</v>
      </c>
      <c r="AD2489" s="14">
        <v>3.835</v>
      </c>
      <c r="AE2489" s="14">
        <v>12.173999999999999</v>
      </c>
      <c r="AF2489" s="14">
        <v>39.982999999999997</v>
      </c>
      <c r="AG2489" s="14">
        <v>69.936000000000007</v>
      </c>
      <c r="AH2489" s="14">
        <v>86.06</v>
      </c>
      <c r="AI2489" s="14">
        <v>98.722999999999999</v>
      </c>
      <c r="AJ2489" s="14">
        <v>94.183000000000007</v>
      </c>
      <c r="AK2489" s="14">
        <v>72.072000000000003</v>
      </c>
      <c r="AL2489" s="14">
        <v>43.286999999999999</v>
      </c>
      <c r="AM2489" s="14">
        <v>20.809000000000001</v>
      </c>
      <c r="AN2489" s="14">
        <v>4.3579999999999997</v>
      </c>
      <c r="AO2489" s="14">
        <v>1.4179999999999999</v>
      </c>
      <c r="AP2489" s="14">
        <v>9.5269999999999992</v>
      </c>
      <c r="AQ2489" s="14">
        <v>33.051000000000002</v>
      </c>
      <c r="AR2489" s="14">
        <v>94.623999999999995</v>
      </c>
      <c r="AS2489" s="14">
        <v>135.62200000000001</v>
      </c>
      <c r="AT2489" s="14">
        <v>129.87299999999999</v>
      </c>
      <c r="AU2489" s="14">
        <v>127.402</v>
      </c>
      <c r="AV2489" s="14">
        <v>130.41</v>
      </c>
      <c r="AW2489" s="14">
        <v>114.322</v>
      </c>
      <c r="AX2489" s="14">
        <v>86.132000000000005</v>
      </c>
      <c r="AY2489" s="14">
        <v>52.447000000000003</v>
      </c>
      <c r="AZ2489" s="14">
        <v>8.6639999999999997</v>
      </c>
      <c r="BA2489" s="14">
        <v>2.0619999999999998</v>
      </c>
      <c r="BB2489" s="14">
        <v>4.6639999999999997</v>
      </c>
      <c r="BC2489" s="14">
        <v>17.672000000000001</v>
      </c>
      <c r="BD2489" s="14">
        <v>54.158999999999999</v>
      </c>
      <c r="BE2489" s="14">
        <v>98.906000000000006</v>
      </c>
      <c r="BF2489" s="14">
        <v>118.849</v>
      </c>
      <c r="BG2489" s="14">
        <v>124.71599999999999</v>
      </c>
      <c r="BH2489" s="14">
        <v>123.218</v>
      </c>
      <c r="BI2489" s="14">
        <v>97.116</v>
      </c>
      <c r="BJ2489" s="14">
        <v>61.17</v>
      </c>
      <c r="BK2489" s="14">
        <v>30.16</v>
      </c>
      <c r="BL2489" s="14">
        <v>5.3449999999999998</v>
      </c>
      <c r="BM2489" s="14">
        <v>1.5289999999999999</v>
      </c>
      <c r="BN2489" s="14">
        <v>6.2510000000000003</v>
      </c>
      <c r="BO2489" s="14">
        <v>21.004999999999999</v>
      </c>
      <c r="BP2489" s="14">
        <v>68.831999999999994</v>
      </c>
      <c r="BQ2489" s="14">
        <v>131.53</v>
      </c>
      <c r="BR2489" s="14">
        <v>169.48599999999999</v>
      </c>
      <c r="BS2489" s="14">
        <v>187.18100000000001</v>
      </c>
      <c r="BT2489" s="14">
        <v>181.19</v>
      </c>
      <c r="BU2489" s="14">
        <v>134.55600000000001</v>
      </c>
      <c r="BV2489" s="14">
        <v>78.926000000000002</v>
      </c>
      <c r="BW2489" s="14">
        <v>35.835999999999999</v>
      </c>
      <c r="BX2489" s="14">
        <v>7.32</v>
      </c>
      <c r="BY2489" s="121">
        <v>2.331</v>
      </c>
      <c r="BZ2489" s="122" t="str">
        <f t="shared" si="229"/>
        <v>Hamra</v>
      </c>
      <c r="CA2489" s="14">
        <f t="shared" si="230"/>
        <v>61.661000000000001</v>
      </c>
      <c r="CB2489" s="14">
        <f t="shared" si="231"/>
        <v>14.993</v>
      </c>
      <c r="CC2489" s="14">
        <f t="shared" si="232"/>
        <v>0.22799077563562514</v>
      </c>
      <c r="CD2489" s="14">
        <f t="shared" si="233"/>
        <v>1451.5504716191497</v>
      </c>
      <c r="CE2489" s="102"/>
    </row>
    <row r="2490" spans="1:83" x14ac:dyDescent="0.25">
      <c r="A2490" s="14">
        <f t="shared" si="228"/>
        <v>2656.045965217731</v>
      </c>
      <c r="B2490" s="14" t="s">
        <v>2774</v>
      </c>
      <c r="C2490" s="14">
        <v>61.667000000000002</v>
      </c>
      <c r="D2490" s="14">
        <v>40.183</v>
      </c>
      <c r="E2490" s="14">
        <v>233</v>
      </c>
      <c r="F2490" s="14">
        <v>-13.249000000000001</v>
      </c>
      <c r="G2490" s="14">
        <v>-10.484</v>
      </c>
      <c r="H2490" s="14">
        <v>-4.67</v>
      </c>
      <c r="I2490" s="14">
        <v>1.3069999999999999</v>
      </c>
      <c r="J2490" s="14">
        <v>8.58</v>
      </c>
      <c r="K2490" s="14">
        <v>14.045</v>
      </c>
      <c r="L2490" s="14">
        <v>16.483000000000001</v>
      </c>
      <c r="M2490" s="14">
        <v>13.131</v>
      </c>
      <c r="N2490" s="14">
        <v>7.6959999999999997</v>
      </c>
      <c r="O2490" s="14">
        <v>1.9490000000000001</v>
      </c>
      <c r="P2490" s="14">
        <v>-3.4319999999999999</v>
      </c>
      <c r="Q2490" s="14">
        <v>-8.798</v>
      </c>
      <c r="R2490" s="14">
        <v>3.0449999999999999</v>
      </c>
      <c r="S2490" s="14">
        <v>10.013</v>
      </c>
      <c r="T2490" s="14">
        <v>26.917999999999999</v>
      </c>
      <c r="U2490" s="14">
        <v>44.506</v>
      </c>
      <c r="V2490" s="14">
        <v>65.481999999999999</v>
      </c>
      <c r="W2490" s="14">
        <v>72.397999999999996</v>
      </c>
      <c r="X2490" s="14">
        <v>69.224000000000004</v>
      </c>
      <c r="Y2490" s="14">
        <v>55.749000000000002</v>
      </c>
      <c r="Z2490" s="14">
        <v>31.184000000000001</v>
      </c>
      <c r="AA2490" s="14">
        <v>14.000999999999999</v>
      </c>
      <c r="AB2490" s="14">
        <v>4.0019999999999998</v>
      </c>
      <c r="AC2490" s="14">
        <v>1.41</v>
      </c>
      <c r="AD2490" s="14">
        <v>3.2330000000000001</v>
      </c>
      <c r="AE2490" s="14">
        <v>11.734999999999999</v>
      </c>
      <c r="AF2490" s="14">
        <v>35.908999999999999</v>
      </c>
      <c r="AG2490" s="14">
        <v>66.841999999999999</v>
      </c>
      <c r="AH2490" s="14">
        <v>94.343999999999994</v>
      </c>
      <c r="AI2490" s="14">
        <v>100.124</v>
      </c>
      <c r="AJ2490" s="14">
        <v>90.165000000000006</v>
      </c>
      <c r="AK2490" s="14">
        <v>68.504999999999995</v>
      </c>
      <c r="AL2490" s="14">
        <v>36.780999999999999</v>
      </c>
      <c r="AM2490" s="14">
        <v>15.965</v>
      </c>
      <c r="AN2490" s="14">
        <v>4.09</v>
      </c>
      <c r="AO2490" s="14">
        <v>1.4219999999999999</v>
      </c>
      <c r="AP2490" s="14">
        <v>6.8769999999999998</v>
      </c>
      <c r="AQ2490" s="14">
        <v>27.169</v>
      </c>
      <c r="AR2490" s="14">
        <v>76.555999999999997</v>
      </c>
      <c r="AS2490" s="14">
        <v>111.498</v>
      </c>
      <c r="AT2490" s="14">
        <v>129.91300000000001</v>
      </c>
      <c r="AU2490" s="14">
        <v>126.699</v>
      </c>
      <c r="AV2490" s="14">
        <v>119.85299999999999</v>
      </c>
      <c r="AW2490" s="14">
        <v>100.17</v>
      </c>
      <c r="AX2490" s="14">
        <v>66.807000000000002</v>
      </c>
      <c r="AY2490" s="14">
        <v>31.856999999999999</v>
      </c>
      <c r="AZ2490" s="14">
        <v>6.2149999999999999</v>
      </c>
      <c r="BA2490" s="14">
        <v>2.052</v>
      </c>
      <c r="BB2490" s="14">
        <v>3.698</v>
      </c>
      <c r="BC2490" s="14">
        <v>14.926</v>
      </c>
      <c r="BD2490" s="14">
        <v>49.012</v>
      </c>
      <c r="BE2490" s="14">
        <v>87.53</v>
      </c>
      <c r="BF2490" s="14">
        <v>121.157</v>
      </c>
      <c r="BG2490" s="14">
        <v>127.277</v>
      </c>
      <c r="BH2490" s="14">
        <v>114.755</v>
      </c>
      <c r="BI2490" s="14">
        <v>92.828999999999994</v>
      </c>
      <c r="BJ2490" s="14">
        <v>52.174999999999997</v>
      </c>
      <c r="BK2490" s="14">
        <v>20.013999999999999</v>
      </c>
      <c r="BL2490" s="14">
        <v>4.5350000000000001</v>
      </c>
      <c r="BM2490" s="14">
        <v>1.544</v>
      </c>
      <c r="BN2490" s="14">
        <v>5.3529999999999998</v>
      </c>
      <c r="BO2490" s="14">
        <v>19.167999999999999</v>
      </c>
      <c r="BP2490" s="14">
        <v>61.801000000000002</v>
      </c>
      <c r="BQ2490" s="14">
        <v>117.557</v>
      </c>
      <c r="BR2490" s="14">
        <v>172.55099999999999</v>
      </c>
      <c r="BS2490" s="14">
        <v>187.50200000000001</v>
      </c>
      <c r="BT2490" s="14">
        <v>168.673</v>
      </c>
      <c r="BU2490" s="14">
        <v>125.205</v>
      </c>
      <c r="BV2490" s="14">
        <v>67.13</v>
      </c>
      <c r="BW2490" s="14">
        <v>26.632000000000001</v>
      </c>
      <c r="BX2490" s="14">
        <v>6.7949999999999999</v>
      </c>
      <c r="BY2490" s="121">
        <v>2.363</v>
      </c>
      <c r="BZ2490" s="122" t="str">
        <f t="shared" si="229"/>
        <v>Nyandoma</v>
      </c>
      <c r="CA2490" s="14">
        <f t="shared" si="230"/>
        <v>61.667000000000002</v>
      </c>
      <c r="CB2490" s="14">
        <f t="shared" si="231"/>
        <v>40.183</v>
      </c>
      <c r="CC2490" s="14">
        <f t="shared" si="232"/>
        <v>0.41717735040820908</v>
      </c>
      <c r="CD2490" s="14">
        <f t="shared" si="233"/>
        <v>2656.045965217731</v>
      </c>
      <c r="CE2490" s="102"/>
    </row>
    <row r="2491" spans="1:83" x14ac:dyDescent="0.25">
      <c r="A2491" s="14">
        <f t="shared" si="228"/>
        <v>5448.9285228366107</v>
      </c>
      <c r="B2491" s="14" t="s">
        <v>2775</v>
      </c>
      <c r="C2491" s="14">
        <v>61.667000000000002</v>
      </c>
      <c r="D2491" s="14">
        <v>96.367000000000004</v>
      </c>
      <c r="E2491" s="14">
        <v>262</v>
      </c>
      <c r="F2491" s="14">
        <v>-29.079000000000001</v>
      </c>
      <c r="G2491" s="14">
        <v>-24.69</v>
      </c>
      <c r="H2491" s="14">
        <v>-13.414999999999999</v>
      </c>
      <c r="I2491" s="14">
        <v>-3.2480000000000002</v>
      </c>
      <c r="J2491" s="14">
        <v>4.1619999999999999</v>
      </c>
      <c r="K2491" s="14">
        <v>14.058999999999999</v>
      </c>
      <c r="L2491" s="14">
        <v>15.965999999999999</v>
      </c>
      <c r="M2491" s="14">
        <v>11.911</v>
      </c>
      <c r="N2491" s="14">
        <v>5.4960000000000004</v>
      </c>
      <c r="O2491" s="14">
        <v>-4.0570000000000004</v>
      </c>
      <c r="P2491" s="14">
        <v>-19.361000000000001</v>
      </c>
      <c r="Q2491" s="14">
        <v>-26.475000000000001</v>
      </c>
      <c r="R2491" s="14">
        <v>3.4420000000000002</v>
      </c>
      <c r="S2491" s="14">
        <v>10.743</v>
      </c>
      <c r="T2491" s="14">
        <v>28.081</v>
      </c>
      <c r="U2491" s="14">
        <v>42.97</v>
      </c>
      <c r="V2491" s="14">
        <v>68.438999999999993</v>
      </c>
      <c r="W2491" s="14">
        <v>74.716999999999999</v>
      </c>
      <c r="X2491" s="14">
        <v>69.772999999999996</v>
      </c>
      <c r="Y2491" s="14">
        <v>52.57</v>
      </c>
      <c r="Z2491" s="14">
        <v>33.426000000000002</v>
      </c>
      <c r="AA2491" s="14">
        <v>16.027999999999999</v>
      </c>
      <c r="AB2491" s="14">
        <v>5.2649999999999997</v>
      </c>
      <c r="AC2491" s="14">
        <v>1.9019999999999999</v>
      </c>
      <c r="AD2491" s="14">
        <v>3.7759999999999998</v>
      </c>
      <c r="AE2491" s="14">
        <v>14.51</v>
      </c>
      <c r="AF2491" s="14">
        <v>43.46</v>
      </c>
      <c r="AG2491" s="14">
        <v>72.173000000000002</v>
      </c>
      <c r="AH2491" s="14">
        <v>103.131</v>
      </c>
      <c r="AI2491" s="14">
        <v>109.831</v>
      </c>
      <c r="AJ2491" s="14">
        <v>100.2</v>
      </c>
      <c r="AK2491" s="14">
        <v>71.376000000000005</v>
      </c>
      <c r="AL2491" s="14">
        <v>42.765999999999998</v>
      </c>
      <c r="AM2491" s="14">
        <v>19.521999999999998</v>
      </c>
      <c r="AN2491" s="14">
        <v>5.7569999999999997</v>
      </c>
      <c r="AO2491" s="14">
        <v>2.0030000000000001</v>
      </c>
      <c r="AP2491" s="14">
        <v>8.4930000000000003</v>
      </c>
      <c r="AQ2491" s="14">
        <v>41.389000000000003</v>
      </c>
      <c r="AR2491" s="14">
        <v>99.296999999999997</v>
      </c>
      <c r="AS2491" s="14">
        <v>127.723</v>
      </c>
      <c r="AT2491" s="14">
        <v>132.50200000000001</v>
      </c>
      <c r="AU2491" s="14">
        <v>130.51599999999999</v>
      </c>
      <c r="AV2491" s="14">
        <v>129.977</v>
      </c>
      <c r="AW2491" s="14">
        <v>108.84699999999999</v>
      </c>
      <c r="AX2491" s="14">
        <v>75.876999999999995</v>
      </c>
      <c r="AY2491" s="14">
        <v>42.534999999999997</v>
      </c>
      <c r="AZ2491" s="14">
        <v>13.321999999999999</v>
      </c>
      <c r="BA2491" s="14">
        <v>4.0890000000000004</v>
      </c>
      <c r="BB2491" s="14">
        <v>4.3380000000000001</v>
      </c>
      <c r="BC2491" s="14">
        <v>18.404</v>
      </c>
      <c r="BD2491" s="14">
        <v>62.122999999999998</v>
      </c>
      <c r="BE2491" s="14">
        <v>93.075000000000003</v>
      </c>
      <c r="BF2491" s="14">
        <v>122.086</v>
      </c>
      <c r="BG2491" s="14">
        <v>126.489</v>
      </c>
      <c r="BH2491" s="14">
        <v>119.806</v>
      </c>
      <c r="BI2491" s="14">
        <v>93.799000000000007</v>
      </c>
      <c r="BJ2491" s="14">
        <v>55.942999999999998</v>
      </c>
      <c r="BK2491" s="14">
        <v>24.315000000000001</v>
      </c>
      <c r="BL2491" s="14">
        <v>6.8710000000000004</v>
      </c>
      <c r="BM2491" s="14">
        <v>2.1960000000000002</v>
      </c>
      <c r="BN2491" s="14">
        <v>6.0110000000000001</v>
      </c>
      <c r="BO2491" s="14">
        <v>22.651</v>
      </c>
      <c r="BP2491" s="14">
        <v>70.504999999999995</v>
      </c>
      <c r="BQ2491" s="14">
        <v>125.285</v>
      </c>
      <c r="BR2491" s="14">
        <v>177.761</v>
      </c>
      <c r="BS2491" s="14">
        <v>192.846</v>
      </c>
      <c r="BT2491" s="14">
        <v>181.114</v>
      </c>
      <c r="BU2491" s="14">
        <v>128.76499999999999</v>
      </c>
      <c r="BV2491" s="14">
        <v>72.405000000000001</v>
      </c>
      <c r="BW2491" s="14">
        <v>31.812999999999999</v>
      </c>
      <c r="BX2491" s="14">
        <v>9.3219999999999992</v>
      </c>
      <c r="BY2491" s="121">
        <v>3.24</v>
      </c>
      <c r="BZ2491" s="122" t="str">
        <f t="shared" si="229"/>
        <v>Baykit AP</v>
      </c>
      <c r="CA2491" s="14">
        <f t="shared" si="230"/>
        <v>61.667000000000002</v>
      </c>
      <c r="CB2491" s="14">
        <f t="shared" si="231"/>
        <v>96.367000000000004</v>
      </c>
      <c r="CC2491" s="14">
        <f t="shared" si="232"/>
        <v>0.85584722308612204</v>
      </c>
      <c r="CD2491" s="14">
        <f t="shared" si="233"/>
        <v>5448.9285228366107</v>
      </c>
      <c r="CE2491" s="102"/>
    </row>
    <row r="2492" spans="1:83" x14ac:dyDescent="0.25">
      <c r="A2492" s="14">
        <f t="shared" si="228"/>
        <v>1241.7583743072198</v>
      </c>
      <c r="B2492" s="14" t="s">
        <v>2776</v>
      </c>
      <c r="C2492" s="14">
        <v>61.677999999999997</v>
      </c>
      <c r="D2492" s="14">
        <v>8.3729999999999993</v>
      </c>
      <c r="E2492" s="14">
        <v>1892.7</v>
      </c>
      <c r="F2492" s="14">
        <v>-9.8930000000000007</v>
      </c>
      <c r="G2492" s="14">
        <v>-8.6</v>
      </c>
      <c r="H2492" s="14">
        <v>-8.5139999999999993</v>
      </c>
      <c r="I2492" s="14">
        <v>-6.4790000000000001</v>
      </c>
      <c r="J2492" s="14">
        <v>-1.3440000000000001</v>
      </c>
      <c r="K2492" s="14">
        <v>2.077</v>
      </c>
      <c r="L2492" s="14">
        <v>5.9939999999999998</v>
      </c>
      <c r="M2492" s="14">
        <v>3.7770000000000001</v>
      </c>
      <c r="N2492" s="14">
        <v>0.91700000000000004</v>
      </c>
      <c r="O2492" s="14">
        <v>-2.1819999999999999</v>
      </c>
      <c r="P2492" s="14">
        <v>-5.5490000000000004</v>
      </c>
      <c r="Q2492" s="14">
        <v>-8.9670000000000005</v>
      </c>
      <c r="R2492" s="14">
        <v>3.3639999999999999</v>
      </c>
      <c r="S2492" s="14">
        <v>10.917</v>
      </c>
      <c r="T2492" s="14">
        <v>26.92</v>
      </c>
      <c r="U2492" s="14">
        <v>52.4</v>
      </c>
      <c r="V2492" s="14">
        <v>66.623999999999995</v>
      </c>
      <c r="W2492" s="14">
        <v>75.665999999999997</v>
      </c>
      <c r="X2492" s="14">
        <v>83.507999999999996</v>
      </c>
      <c r="Y2492" s="14">
        <v>57.006999999999998</v>
      </c>
      <c r="Z2492" s="14">
        <v>34.485999999999997</v>
      </c>
      <c r="AA2492" s="14">
        <v>15.914</v>
      </c>
      <c r="AB2492" s="14">
        <v>5.38</v>
      </c>
      <c r="AC2492" s="14">
        <v>1.7010000000000001</v>
      </c>
      <c r="AD2492" s="14">
        <v>3.4980000000000002</v>
      </c>
      <c r="AE2492" s="14">
        <v>12.862</v>
      </c>
      <c r="AF2492" s="14">
        <v>37.268000000000001</v>
      </c>
      <c r="AG2492" s="14">
        <v>62.456000000000003</v>
      </c>
      <c r="AH2492" s="14">
        <v>90.82</v>
      </c>
      <c r="AI2492" s="14">
        <v>97.713999999999999</v>
      </c>
      <c r="AJ2492" s="14">
        <v>101.08199999999999</v>
      </c>
      <c r="AK2492" s="14">
        <v>69.984999999999999</v>
      </c>
      <c r="AL2492" s="14">
        <v>44.055</v>
      </c>
      <c r="AM2492" s="14">
        <v>18.027999999999999</v>
      </c>
      <c r="AN2492" s="14">
        <v>5.6920000000000002</v>
      </c>
      <c r="AO2492" s="14">
        <v>1.726</v>
      </c>
      <c r="AP2492" s="14">
        <v>5.9420000000000002</v>
      </c>
      <c r="AQ2492" s="14">
        <v>27.972999999999999</v>
      </c>
      <c r="AR2492" s="14">
        <v>74.626999999999995</v>
      </c>
      <c r="AS2492" s="14">
        <v>94.841999999999999</v>
      </c>
      <c r="AT2492" s="14">
        <v>116.837</v>
      </c>
      <c r="AU2492" s="14">
        <v>122.215</v>
      </c>
      <c r="AV2492" s="14">
        <v>114.82899999999999</v>
      </c>
      <c r="AW2492" s="14">
        <v>103.04</v>
      </c>
      <c r="AX2492" s="14">
        <v>79.882999999999996</v>
      </c>
      <c r="AY2492" s="14">
        <v>30.353000000000002</v>
      </c>
      <c r="AZ2492" s="14">
        <v>10.879</v>
      </c>
      <c r="BA2492" s="14">
        <v>2.5310000000000001</v>
      </c>
      <c r="BB2492" s="14">
        <v>3.7429999999999999</v>
      </c>
      <c r="BC2492" s="14">
        <v>14.885</v>
      </c>
      <c r="BD2492" s="14">
        <v>43.667999999999999</v>
      </c>
      <c r="BE2492" s="14">
        <v>83.466999999999999</v>
      </c>
      <c r="BF2492" s="14">
        <v>105.77</v>
      </c>
      <c r="BG2492" s="14">
        <v>121.163</v>
      </c>
      <c r="BH2492" s="14">
        <v>107.523</v>
      </c>
      <c r="BI2492" s="14">
        <v>86.745000000000005</v>
      </c>
      <c r="BJ2492" s="14">
        <v>55.811999999999998</v>
      </c>
      <c r="BK2492" s="14">
        <v>19.181999999999999</v>
      </c>
      <c r="BL2492" s="14">
        <v>6.391</v>
      </c>
      <c r="BM2492" s="14">
        <v>1.87</v>
      </c>
      <c r="BN2492" s="14">
        <v>5.7439999999999998</v>
      </c>
      <c r="BO2492" s="14">
        <v>20.693000000000001</v>
      </c>
      <c r="BP2492" s="14">
        <v>60.597000000000001</v>
      </c>
      <c r="BQ2492" s="14">
        <v>111.289</v>
      </c>
      <c r="BR2492" s="14">
        <v>159.34700000000001</v>
      </c>
      <c r="BS2492" s="14">
        <v>181.01599999999999</v>
      </c>
      <c r="BT2492" s="14">
        <v>167.9</v>
      </c>
      <c r="BU2492" s="14">
        <v>125.01600000000001</v>
      </c>
      <c r="BV2492" s="14">
        <v>76.47</v>
      </c>
      <c r="BW2492" s="14">
        <v>29.006</v>
      </c>
      <c r="BX2492" s="14">
        <v>9.3659999999999997</v>
      </c>
      <c r="BY2492" s="121">
        <v>2.8519999999999999</v>
      </c>
      <c r="BZ2492" s="122" t="str">
        <f t="shared" si="229"/>
        <v>Juvvasshoe</v>
      </c>
      <c r="CA2492" s="14">
        <f t="shared" si="230"/>
        <v>61.677999999999997</v>
      </c>
      <c r="CB2492" s="14">
        <f t="shared" si="231"/>
        <v>8.3729999999999993</v>
      </c>
      <c r="CC2492" s="14">
        <f t="shared" si="232"/>
        <v>0.19503934616516508</v>
      </c>
      <c r="CD2492" s="14">
        <f t="shared" si="233"/>
        <v>1241.7583743072198</v>
      </c>
      <c r="CE2492" s="102"/>
    </row>
    <row r="2493" spans="1:83" x14ac:dyDescent="0.25">
      <c r="A2493" s="14">
        <f t="shared" si="228"/>
        <v>3366.608787974204</v>
      </c>
      <c r="B2493" s="14" t="s">
        <v>2777</v>
      </c>
      <c r="C2493" s="14">
        <v>61.683999999999997</v>
      </c>
      <c r="D2493" s="14">
        <v>53.685000000000002</v>
      </c>
      <c r="E2493" s="14">
        <v>96</v>
      </c>
      <c r="F2493" s="14">
        <v>-15.194000000000001</v>
      </c>
      <c r="G2493" s="14">
        <v>-13.696999999999999</v>
      </c>
      <c r="H2493" s="14">
        <v>-5.585</v>
      </c>
      <c r="I2493" s="14">
        <v>2.3260000000000001</v>
      </c>
      <c r="J2493" s="14">
        <v>6.2519999999999998</v>
      </c>
      <c r="K2493" s="14">
        <v>14.519</v>
      </c>
      <c r="L2493" s="14">
        <v>17.251000000000001</v>
      </c>
      <c r="M2493" s="14">
        <v>13.927</v>
      </c>
      <c r="N2493" s="14">
        <v>6.9180000000000001</v>
      </c>
      <c r="O2493" s="14">
        <v>0.55700000000000005</v>
      </c>
      <c r="P2493" s="14">
        <v>-6.3929999999999998</v>
      </c>
      <c r="Q2493" s="14">
        <v>-12.208</v>
      </c>
      <c r="R2493" s="14">
        <v>3.3479999999999999</v>
      </c>
      <c r="S2493" s="14">
        <v>10.135</v>
      </c>
      <c r="T2493" s="14">
        <v>27.445</v>
      </c>
      <c r="U2493" s="14">
        <v>45.4</v>
      </c>
      <c r="V2493" s="14">
        <v>63.902000000000001</v>
      </c>
      <c r="W2493" s="14">
        <v>73.334000000000003</v>
      </c>
      <c r="X2493" s="14">
        <v>70.676000000000002</v>
      </c>
      <c r="Y2493" s="14">
        <v>52.667999999999999</v>
      </c>
      <c r="Z2493" s="14">
        <v>31.18</v>
      </c>
      <c r="AA2493" s="14">
        <v>13.704000000000001</v>
      </c>
      <c r="AB2493" s="14">
        <v>4.4539999999999997</v>
      </c>
      <c r="AC2493" s="14">
        <v>1.494</v>
      </c>
      <c r="AD2493" s="14">
        <v>3.6240000000000001</v>
      </c>
      <c r="AE2493" s="14">
        <v>12.285</v>
      </c>
      <c r="AF2493" s="14">
        <v>38.662999999999997</v>
      </c>
      <c r="AG2493" s="14">
        <v>63.558</v>
      </c>
      <c r="AH2493" s="14">
        <v>91.11</v>
      </c>
      <c r="AI2493" s="14">
        <v>100.55200000000001</v>
      </c>
      <c r="AJ2493" s="14">
        <v>89.95</v>
      </c>
      <c r="AK2493" s="14">
        <v>62.247</v>
      </c>
      <c r="AL2493" s="14">
        <v>34.552999999999997</v>
      </c>
      <c r="AM2493" s="14">
        <v>14.869</v>
      </c>
      <c r="AN2493" s="14">
        <v>4.7160000000000002</v>
      </c>
      <c r="AO2493" s="14">
        <v>1.514</v>
      </c>
      <c r="AP2493" s="14">
        <v>7.4509999999999996</v>
      </c>
      <c r="AQ2493" s="14">
        <v>30.977</v>
      </c>
      <c r="AR2493" s="14">
        <v>78.960999999999999</v>
      </c>
      <c r="AS2493" s="14">
        <v>104.66</v>
      </c>
      <c r="AT2493" s="14">
        <v>123.672</v>
      </c>
      <c r="AU2493" s="14">
        <v>126.152</v>
      </c>
      <c r="AV2493" s="14">
        <v>123.645</v>
      </c>
      <c r="AW2493" s="14">
        <v>96.441000000000003</v>
      </c>
      <c r="AX2493" s="14">
        <v>58.204999999999998</v>
      </c>
      <c r="AY2493" s="14">
        <v>26.678999999999998</v>
      </c>
      <c r="AZ2493" s="14">
        <v>7.8789999999999996</v>
      </c>
      <c r="BA2493" s="14">
        <v>2.105</v>
      </c>
      <c r="BB2493" s="14">
        <v>4.149</v>
      </c>
      <c r="BC2493" s="14">
        <v>16.465</v>
      </c>
      <c r="BD2493" s="14">
        <v>50.642000000000003</v>
      </c>
      <c r="BE2493" s="14">
        <v>85.003</v>
      </c>
      <c r="BF2493" s="14">
        <v>117.236</v>
      </c>
      <c r="BG2493" s="14">
        <v>124.93600000000001</v>
      </c>
      <c r="BH2493" s="14">
        <v>123.77500000000001</v>
      </c>
      <c r="BI2493" s="14">
        <v>89.495999999999995</v>
      </c>
      <c r="BJ2493" s="14">
        <v>48.536999999999999</v>
      </c>
      <c r="BK2493" s="14">
        <v>18.527000000000001</v>
      </c>
      <c r="BL2493" s="14">
        <v>5.0110000000000001</v>
      </c>
      <c r="BM2493" s="14">
        <v>1.601</v>
      </c>
      <c r="BN2493" s="14">
        <v>5.88</v>
      </c>
      <c r="BO2493" s="14">
        <v>20.032</v>
      </c>
      <c r="BP2493" s="14">
        <v>62.837000000000003</v>
      </c>
      <c r="BQ2493" s="14">
        <v>113.083</v>
      </c>
      <c r="BR2493" s="14">
        <v>165.31100000000001</v>
      </c>
      <c r="BS2493" s="14">
        <v>185.08600000000001</v>
      </c>
      <c r="BT2493" s="14">
        <v>173.68</v>
      </c>
      <c r="BU2493" s="14">
        <v>119.178</v>
      </c>
      <c r="BV2493" s="14">
        <v>61.89</v>
      </c>
      <c r="BW2493" s="14">
        <v>24.984999999999999</v>
      </c>
      <c r="BX2493" s="14">
        <v>7.6929999999999996</v>
      </c>
      <c r="BY2493" s="121">
        <v>2.5019999999999998</v>
      </c>
      <c r="BZ2493" s="122" t="str">
        <f t="shared" si="229"/>
        <v>Ust Kulom</v>
      </c>
      <c r="CA2493" s="14">
        <f t="shared" si="230"/>
        <v>61.683999999999997</v>
      </c>
      <c r="CB2493" s="14">
        <f t="shared" si="231"/>
        <v>53.685000000000002</v>
      </c>
      <c r="CC2493" s="14">
        <f t="shared" si="232"/>
        <v>0.5287833691210001</v>
      </c>
      <c r="CD2493" s="14">
        <f t="shared" si="233"/>
        <v>3366.608787974204</v>
      </c>
      <c r="CE2493" s="102"/>
    </row>
    <row r="2494" spans="1:83" x14ac:dyDescent="0.25">
      <c r="A2494" s="14">
        <f t="shared" si="228"/>
        <v>1994.2884529608814</v>
      </c>
      <c r="B2494" s="14" t="s">
        <v>2778</v>
      </c>
      <c r="C2494" s="14">
        <v>61.689</v>
      </c>
      <c r="D2494" s="14">
        <v>27.202000000000002</v>
      </c>
      <c r="E2494" s="14">
        <v>100.3</v>
      </c>
      <c r="F2494" s="14">
        <v>-8.1120000000000001</v>
      </c>
      <c r="G2494" s="14">
        <v>-7.2220000000000004</v>
      </c>
      <c r="H2494" s="14">
        <v>-3.1419999999999999</v>
      </c>
      <c r="I2494" s="14">
        <v>2.899</v>
      </c>
      <c r="J2494" s="14">
        <v>9.4269999999999996</v>
      </c>
      <c r="K2494" s="14">
        <v>14.211</v>
      </c>
      <c r="L2494" s="14">
        <v>16.370999999999999</v>
      </c>
      <c r="M2494" s="14">
        <v>14.515000000000001</v>
      </c>
      <c r="N2494" s="14">
        <v>9.3190000000000008</v>
      </c>
      <c r="O2494" s="14">
        <v>4.4710000000000001</v>
      </c>
      <c r="P2494" s="14">
        <v>-0.128</v>
      </c>
      <c r="Q2494" s="14">
        <v>-5.8620000000000001</v>
      </c>
      <c r="R2494" s="14">
        <v>2.61</v>
      </c>
      <c r="S2494" s="14">
        <v>8.2710000000000008</v>
      </c>
      <c r="T2494" s="14">
        <v>24.268999999999998</v>
      </c>
      <c r="U2494" s="14">
        <v>41.314999999999998</v>
      </c>
      <c r="V2494" s="14">
        <v>62.704000000000001</v>
      </c>
      <c r="W2494" s="14">
        <v>71.774000000000001</v>
      </c>
      <c r="X2494" s="14">
        <v>71.563999999999993</v>
      </c>
      <c r="Y2494" s="14">
        <v>50.874000000000002</v>
      </c>
      <c r="Z2494" s="14">
        <v>31.268000000000001</v>
      </c>
      <c r="AA2494" s="14">
        <v>14.34</v>
      </c>
      <c r="AB2494" s="14">
        <v>3.2770000000000001</v>
      </c>
      <c r="AC2494" s="14">
        <v>1.206</v>
      </c>
      <c r="AD2494" s="14">
        <v>2.9830000000000001</v>
      </c>
      <c r="AE2494" s="14">
        <v>9.2390000000000008</v>
      </c>
      <c r="AF2494" s="14">
        <v>35.932000000000002</v>
      </c>
      <c r="AG2494" s="14">
        <v>60.93</v>
      </c>
      <c r="AH2494" s="14">
        <v>92.685000000000002</v>
      </c>
      <c r="AI2494" s="14">
        <v>101.68300000000001</v>
      </c>
      <c r="AJ2494" s="14">
        <v>96.816999999999993</v>
      </c>
      <c r="AK2494" s="14">
        <v>65.537000000000006</v>
      </c>
      <c r="AL2494" s="14">
        <v>38.418999999999997</v>
      </c>
      <c r="AM2494" s="14">
        <v>15.122</v>
      </c>
      <c r="AN2494" s="14">
        <v>3.335</v>
      </c>
      <c r="AO2494" s="14">
        <v>1.2310000000000001</v>
      </c>
      <c r="AP2494" s="14">
        <v>6.9390000000000001</v>
      </c>
      <c r="AQ2494" s="14">
        <v>18.911000000000001</v>
      </c>
      <c r="AR2494" s="14">
        <v>76.578999999999994</v>
      </c>
      <c r="AS2494" s="14">
        <v>105.774</v>
      </c>
      <c r="AT2494" s="14">
        <v>120.29</v>
      </c>
      <c r="AU2494" s="14">
        <v>121.361</v>
      </c>
      <c r="AV2494" s="14">
        <v>121.316</v>
      </c>
      <c r="AW2494" s="14">
        <v>94.86</v>
      </c>
      <c r="AX2494" s="14">
        <v>66.682000000000002</v>
      </c>
      <c r="AY2494" s="14">
        <v>22.16</v>
      </c>
      <c r="AZ2494" s="14">
        <v>3.9119999999999999</v>
      </c>
      <c r="BA2494" s="14">
        <v>1.8660000000000001</v>
      </c>
      <c r="BB2494" s="14">
        <v>3.3769999999999998</v>
      </c>
      <c r="BC2494" s="14">
        <v>10.951000000000001</v>
      </c>
      <c r="BD2494" s="14">
        <v>44.386000000000003</v>
      </c>
      <c r="BE2494" s="14">
        <v>78.771000000000001</v>
      </c>
      <c r="BF2494" s="14">
        <v>113.04300000000001</v>
      </c>
      <c r="BG2494" s="14">
        <v>118.024</v>
      </c>
      <c r="BH2494" s="14">
        <v>114.377</v>
      </c>
      <c r="BI2494" s="14">
        <v>81.376000000000005</v>
      </c>
      <c r="BJ2494" s="14">
        <v>47.716999999999999</v>
      </c>
      <c r="BK2494" s="14">
        <v>17.611000000000001</v>
      </c>
      <c r="BL2494" s="14">
        <v>3.4129999999999998</v>
      </c>
      <c r="BM2494" s="14">
        <v>1.244</v>
      </c>
      <c r="BN2494" s="14">
        <v>4.6740000000000004</v>
      </c>
      <c r="BO2494" s="14">
        <v>15.243</v>
      </c>
      <c r="BP2494" s="14">
        <v>58.966999999999999</v>
      </c>
      <c r="BQ2494" s="14">
        <v>109.239</v>
      </c>
      <c r="BR2494" s="14">
        <v>163.58000000000001</v>
      </c>
      <c r="BS2494" s="14">
        <v>179.78800000000001</v>
      </c>
      <c r="BT2494" s="14">
        <v>170.89699999999999</v>
      </c>
      <c r="BU2494" s="14">
        <v>118.256</v>
      </c>
      <c r="BV2494" s="14">
        <v>65.72</v>
      </c>
      <c r="BW2494" s="14">
        <v>25.010999999999999</v>
      </c>
      <c r="BX2494" s="14">
        <v>5.5090000000000003</v>
      </c>
      <c r="BY2494" s="121">
        <v>2.0339999999999998</v>
      </c>
      <c r="BZ2494" s="122" t="str">
        <f t="shared" si="229"/>
        <v>Mikkeli AP</v>
      </c>
      <c r="CA2494" s="14">
        <f t="shared" si="230"/>
        <v>61.689</v>
      </c>
      <c r="CB2494" s="14">
        <f t="shared" si="231"/>
        <v>27.202000000000002</v>
      </c>
      <c r="CC2494" s="14">
        <f t="shared" si="232"/>
        <v>0.31323703868494812</v>
      </c>
      <c r="CD2494" s="14">
        <f t="shared" si="233"/>
        <v>1994.2884529608814</v>
      </c>
      <c r="CE2494" s="102"/>
    </row>
    <row r="2495" spans="1:83" x14ac:dyDescent="0.25">
      <c r="A2495" s="14">
        <f t="shared" si="228"/>
        <v>1388.8794510879509</v>
      </c>
      <c r="B2495" s="14" t="s">
        <v>2779</v>
      </c>
      <c r="C2495" s="14">
        <v>61.7</v>
      </c>
      <c r="D2495" s="14">
        <v>13.183</v>
      </c>
      <c r="E2495" s="14">
        <v>425</v>
      </c>
      <c r="F2495" s="14">
        <v>-11.339</v>
      </c>
      <c r="G2495" s="14">
        <v>-7.2320000000000002</v>
      </c>
      <c r="H2495" s="14">
        <v>-5.2160000000000002</v>
      </c>
      <c r="I2495" s="14">
        <v>0.30099999999999999</v>
      </c>
      <c r="J2495" s="14">
        <v>7.4240000000000004</v>
      </c>
      <c r="K2495" s="14">
        <v>11.613</v>
      </c>
      <c r="L2495" s="14">
        <v>13.845000000000001</v>
      </c>
      <c r="M2495" s="14">
        <v>12.141999999999999</v>
      </c>
      <c r="N2495" s="14">
        <v>7.1779999999999999</v>
      </c>
      <c r="O2495" s="14">
        <v>1.778</v>
      </c>
      <c r="P2495" s="14">
        <v>-4.51</v>
      </c>
      <c r="Q2495" s="14">
        <v>-8.2579999999999991</v>
      </c>
      <c r="R2495" s="14">
        <v>3.2890000000000001</v>
      </c>
      <c r="S2495" s="14">
        <v>10.725</v>
      </c>
      <c r="T2495" s="14">
        <v>28.059000000000001</v>
      </c>
      <c r="U2495" s="14">
        <v>47.466999999999999</v>
      </c>
      <c r="V2495" s="14">
        <v>64.953999999999994</v>
      </c>
      <c r="W2495" s="14">
        <v>74.489999999999995</v>
      </c>
      <c r="X2495" s="14">
        <v>72.489000000000004</v>
      </c>
      <c r="Y2495" s="14">
        <v>55.503</v>
      </c>
      <c r="Z2495" s="14">
        <v>33.822000000000003</v>
      </c>
      <c r="AA2495" s="14">
        <v>16.356999999999999</v>
      </c>
      <c r="AB2495" s="14">
        <v>4.6130000000000004</v>
      </c>
      <c r="AC2495" s="14">
        <v>1.5820000000000001</v>
      </c>
      <c r="AD2495" s="14">
        <v>3.7240000000000002</v>
      </c>
      <c r="AE2495" s="14">
        <v>13.771000000000001</v>
      </c>
      <c r="AF2495" s="14">
        <v>37.948</v>
      </c>
      <c r="AG2495" s="14">
        <v>70.084999999999994</v>
      </c>
      <c r="AH2495" s="14">
        <v>98.317999999999998</v>
      </c>
      <c r="AI2495" s="14">
        <v>103.30200000000001</v>
      </c>
      <c r="AJ2495" s="14">
        <v>95.369</v>
      </c>
      <c r="AK2495" s="14">
        <v>74.397000000000006</v>
      </c>
      <c r="AL2495" s="14">
        <v>42.192</v>
      </c>
      <c r="AM2495" s="14">
        <v>19.268000000000001</v>
      </c>
      <c r="AN2495" s="14">
        <v>4.819</v>
      </c>
      <c r="AO2495" s="14">
        <v>1.649</v>
      </c>
      <c r="AP2495" s="14">
        <v>8.5169999999999995</v>
      </c>
      <c r="AQ2495" s="14">
        <v>41.548000000000002</v>
      </c>
      <c r="AR2495" s="14">
        <v>90.4</v>
      </c>
      <c r="AS2495" s="14">
        <v>118.88</v>
      </c>
      <c r="AT2495" s="14">
        <v>139.16800000000001</v>
      </c>
      <c r="AU2495" s="14">
        <v>128.57300000000001</v>
      </c>
      <c r="AV2495" s="14">
        <v>128.67099999999999</v>
      </c>
      <c r="AW2495" s="14">
        <v>114.68</v>
      </c>
      <c r="AX2495" s="14">
        <v>82.912999999999997</v>
      </c>
      <c r="AY2495" s="14">
        <v>43.451000000000001</v>
      </c>
      <c r="AZ2495" s="14">
        <v>8.5020000000000007</v>
      </c>
      <c r="BA2495" s="14">
        <v>2.8079999999999998</v>
      </c>
      <c r="BB2495" s="14">
        <v>4.367</v>
      </c>
      <c r="BC2495" s="14">
        <v>19.651</v>
      </c>
      <c r="BD2495" s="14">
        <v>55.625</v>
      </c>
      <c r="BE2495" s="14">
        <v>92.557000000000002</v>
      </c>
      <c r="BF2495" s="14">
        <v>122.99</v>
      </c>
      <c r="BG2495" s="14">
        <v>124.852</v>
      </c>
      <c r="BH2495" s="14">
        <v>122.497</v>
      </c>
      <c r="BI2495" s="14">
        <v>96.516999999999996</v>
      </c>
      <c r="BJ2495" s="14">
        <v>57.372999999999998</v>
      </c>
      <c r="BK2495" s="14">
        <v>26.283000000000001</v>
      </c>
      <c r="BL2495" s="14">
        <v>5.2759999999999998</v>
      </c>
      <c r="BM2495" s="14">
        <v>1.8149999999999999</v>
      </c>
      <c r="BN2495" s="14">
        <v>5.7990000000000004</v>
      </c>
      <c r="BO2495" s="14">
        <v>22.806999999999999</v>
      </c>
      <c r="BP2495" s="14">
        <v>67.275000000000006</v>
      </c>
      <c r="BQ2495" s="14">
        <v>123.754</v>
      </c>
      <c r="BR2495" s="14">
        <v>180.041</v>
      </c>
      <c r="BS2495" s="14">
        <v>188.68600000000001</v>
      </c>
      <c r="BT2495" s="14">
        <v>179.55799999999999</v>
      </c>
      <c r="BU2495" s="14">
        <v>135.06700000000001</v>
      </c>
      <c r="BV2495" s="14">
        <v>75.168999999999997</v>
      </c>
      <c r="BW2495" s="14">
        <v>32.627000000000002</v>
      </c>
      <c r="BX2495" s="14">
        <v>7.9009999999999998</v>
      </c>
      <c r="BY2495" s="121">
        <v>2.6619999999999999</v>
      </c>
      <c r="BZ2495" s="122" t="str">
        <f t="shared" si="229"/>
        <v>Sarna</v>
      </c>
      <c r="CA2495" s="14">
        <f t="shared" si="230"/>
        <v>61.7</v>
      </c>
      <c r="CB2495" s="14">
        <f t="shared" si="231"/>
        <v>13.183</v>
      </c>
      <c r="CC2495" s="14">
        <f t="shared" si="232"/>
        <v>0.21814722223520772</v>
      </c>
      <c r="CD2495" s="14">
        <f t="shared" si="233"/>
        <v>1388.8794510879509</v>
      </c>
      <c r="CE2495" s="102"/>
    </row>
    <row r="2496" spans="1:83" x14ac:dyDescent="0.25">
      <c r="A2496" s="14">
        <f t="shared" si="228"/>
        <v>4240.3576067986687</v>
      </c>
      <c r="B2496" s="14" t="s">
        <v>2780</v>
      </c>
      <c r="C2496" s="14">
        <v>61.7</v>
      </c>
      <c r="D2496" s="14">
        <v>70.667000000000002</v>
      </c>
      <c r="E2496" s="14">
        <v>46</v>
      </c>
      <c r="F2496" s="14">
        <v>-21.585999999999999</v>
      </c>
      <c r="G2496" s="14">
        <v>-18.207999999999998</v>
      </c>
      <c r="H2496" s="14">
        <v>-8.5990000000000002</v>
      </c>
      <c r="I2496" s="14">
        <v>-1.5129999999999999</v>
      </c>
      <c r="J2496" s="14">
        <v>5.3789999999999996</v>
      </c>
      <c r="K2496" s="14">
        <v>12.702999999999999</v>
      </c>
      <c r="L2496" s="14">
        <v>19.145</v>
      </c>
      <c r="M2496" s="14">
        <v>12.755000000000001</v>
      </c>
      <c r="N2496" s="14">
        <v>6.4450000000000003</v>
      </c>
      <c r="O2496" s="14">
        <v>-1.4219999999999999</v>
      </c>
      <c r="P2496" s="14">
        <v>-9.6549999999999994</v>
      </c>
      <c r="Q2496" s="14">
        <v>-14.093999999999999</v>
      </c>
      <c r="R2496" s="14">
        <v>3.597</v>
      </c>
      <c r="S2496" s="14">
        <v>11.055999999999999</v>
      </c>
      <c r="T2496" s="14">
        <v>27.651</v>
      </c>
      <c r="U2496" s="14">
        <v>42.661000000000001</v>
      </c>
      <c r="V2496" s="14">
        <v>63.694000000000003</v>
      </c>
      <c r="W2496" s="14">
        <v>75.135000000000005</v>
      </c>
      <c r="X2496" s="14">
        <v>72.817999999999998</v>
      </c>
      <c r="Y2496" s="14">
        <v>54.281999999999996</v>
      </c>
      <c r="Z2496" s="14">
        <v>32.981000000000002</v>
      </c>
      <c r="AA2496" s="14">
        <v>15.226000000000001</v>
      </c>
      <c r="AB2496" s="14">
        <v>5.0720000000000001</v>
      </c>
      <c r="AC2496" s="14">
        <v>1.698</v>
      </c>
      <c r="AD2496" s="14">
        <v>4.2759999999999998</v>
      </c>
      <c r="AE2496" s="14">
        <v>14.614000000000001</v>
      </c>
      <c r="AF2496" s="14">
        <v>38.557000000000002</v>
      </c>
      <c r="AG2496" s="14">
        <v>63.228999999999999</v>
      </c>
      <c r="AH2496" s="14">
        <v>97.935000000000002</v>
      </c>
      <c r="AI2496" s="14">
        <v>100.309</v>
      </c>
      <c r="AJ2496" s="14">
        <v>101.03700000000001</v>
      </c>
      <c r="AK2496" s="14">
        <v>70.921999999999997</v>
      </c>
      <c r="AL2496" s="14">
        <v>38.307000000000002</v>
      </c>
      <c r="AM2496" s="14">
        <v>18.442</v>
      </c>
      <c r="AN2496" s="14">
        <v>5.5179999999999998</v>
      </c>
      <c r="AO2496" s="14">
        <v>1.746</v>
      </c>
      <c r="AP2496" s="14">
        <v>13.911</v>
      </c>
      <c r="AQ2496" s="14">
        <v>41.970999999999997</v>
      </c>
      <c r="AR2496" s="14">
        <v>84.084000000000003</v>
      </c>
      <c r="AS2496" s="14">
        <v>107.654</v>
      </c>
      <c r="AT2496" s="14">
        <v>128.90100000000001</v>
      </c>
      <c r="AU2496" s="14">
        <v>126</v>
      </c>
      <c r="AV2496" s="14">
        <v>133.494</v>
      </c>
      <c r="AW2496" s="14">
        <v>110.292</v>
      </c>
      <c r="AX2496" s="14">
        <v>68.912999999999997</v>
      </c>
      <c r="AY2496" s="14">
        <v>37.234000000000002</v>
      </c>
      <c r="AZ2496" s="14">
        <v>11.311999999999999</v>
      </c>
      <c r="BA2496" s="14">
        <v>3.8</v>
      </c>
      <c r="BB2496" s="14">
        <v>5.5430000000000001</v>
      </c>
      <c r="BC2496" s="14">
        <v>19.443999999999999</v>
      </c>
      <c r="BD2496" s="14">
        <v>52.646000000000001</v>
      </c>
      <c r="BE2496" s="14">
        <v>84.759</v>
      </c>
      <c r="BF2496" s="14">
        <v>116.03400000000001</v>
      </c>
      <c r="BG2496" s="14">
        <v>127.39</v>
      </c>
      <c r="BH2496" s="14">
        <v>130.65199999999999</v>
      </c>
      <c r="BI2496" s="14">
        <v>91.905000000000001</v>
      </c>
      <c r="BJ2496" s="14">
        <v>54.854999999999997</v>
      </c>
      <c r="BK2496" s="14">
        <v>20.873000000000001</v>
      </c>
      <c r="BL2496" s="14">
        <v>6.157</v>
      </c>
      <c r="BM2496" s="14">
        <v>2.0640000000000001</v>
      </c>
      <c r="BN2496" s="14">
        <v>6.7270000000000003</v>
      </c>
      <c r="BO2496" s="14">
        <v>23.236000000000001</v>
      </c>
      <c r="BP2496" s="14">
        <v>63.61</v>
      </c>
      <c r="BQ2496" s="14">
        <v>111.694</v>
      </c>
      <c r="BR2496" s="14">
        <v>170.46199999999999</v>
      </c>
      <c r="BS2496" s="14">
        <v>185.68100000000001</v>
      </c>
      <c r="BT2496" s="14">
        <v>187.67099999999999</v>
      </c>
      <c r="BU2496" s="14">
        <v>130.97300000000001</v>
      </c>
      <c r="BV2496" s="14">
        <v>68.894999999999996</v>
      </c>
      <c r="BW2496" s="14">
        <v>29.687000000000001</v>
      </c>
      <c r="BX2496" s="14">
        <v>8.8170000000000002</v>
      </c>
      <c r="BY2496" s="121">
        <v>2.8959999999999999</v>
      </c>
      <c r="BZ2496" s="122" t="str">
        <f t="shared" si="229"/>
        <v>Gorshkova</v>
      </c>
      <c r="CA2496" s="14">
        <f t="shared" si="230"/>
        <v>61.7</v>
      </c>
      <c r="CB2496" s="14">
        <f t="shared" si="231"/>
        <v>70.667000000000002</v>
      </c>
      <c r="CC2496" s="14">
        <f t="shared" si="232"/>
        <v>0.66602053366292169</v>
      </c>
      <c r="CD2496" s="14">
        <f t="shared" si="233"/>
        <v>4240.3576067986687</v>
      </c>
      <c r="CE2496" s="102"/>
    </row>
    <row r="2497" spans="1:83" x14ac:dyDescent="0.25">
      <c r="A2497" s="14">
        <f t="shared" si="228"/>
        <v>2169.6053210843388</v>
      </c>
      <c r="B2497" s="14" t="s">
        <v>2781</v>
      </c>
      <c r="C2497" s="14">
        <v>61.716999999999999</v>
      </c>
      <c r="D2497" s="14">
        <v>30.716999999999999</v>
      </c>
      <c r="E2497" s="14">
        <v>19</v>
      </c>
      <c r="F2497" s="14">
        <v>-6.8579999999999997</v>
      </c>
      <c r="G2497" s="14">
        <v>-6.5339999999999998</v>
      </c>
      <c r="H2497" s="14">
        <v>-4.2389999999999999</v>
      </c>
      <c r="I2497" s="14">
        <v>1.2010000000000001</v>
      </c>
      <c r="J2497" s="14">
        <v>8.1969999999999992</v>
      </c>
      <c r="K2497" s="14">
        <v>13.981</v>
      </c>
      <c r="L2497" s="14">
        <v>17.198</v>
      </c>
      <c r="M2497" s="14">
        <v>15.069000000000001</v>
      </c>
      <c r="N2497" s="14">
        <v>9.532</v>
      </c>
      <c r="O2497" s="14">
        <v>4.8250000000000002</v>
      </c>
      <c r="P2497" s="14">
        <v>-0.44900000000000001</v>
      </c>
      <c r="Q2497" s="14">
        <v>-4.2590000000000003</v>
      </c>
      <c r="R2497" s="14">
        <v>3.0070000000000001</v>
      </c>
      <c r="S2497" s="14">
        <v>10.035</v>
      </c>
      <c r="T2497" s="14">
        <v>26.199000000000002</v>
      </c>
      <c r="U2497" s="14">
        <v>43.012</v>
      </c>
      <c r="V2497" s="14">
        <v>65.346000000000004</v>
      </c>
      <c r="W2497" s="14">
        <v>75.584999999999994</v>
      </c>
      <c r="X2497" s="14">
        <v>71.739000000000004</v>
      </c>
      <c r="Y2497" s="14">
        <v>55.177</v>
      </c>
      <c r="Z2497" s="14">
        <v>34.090000000000003</v>
      </c>
      <c r="AA2497" s="14">
        <v>15.311999999999999</v>
      </c>
      <c r="AB2497" s="14">
        <v>4.1529999999999996</v>
      </c>
      <c r="AC2497" s="14">
        <v>1.3939999999999999</v>
      </c>
      <c r="AD2497" s="14">
        <v>3.1720000000000002</v>
      </c>
      <c r="AE2497" s="14">
        <v>12.009</v>
      </c>
      <c r="AF2497" s="14">
        <v>33.784999999999997</v>
      </c>
      <c r="AG2497" s="14">
        <v>63.290999999999997</v>
      </c>
      <c r="AH2497" s="14">
        <v>98.156000000000006</v>
      </c>
      <c r="AI2497" s="14">
        <v>106.509</v>
      </c>
      <c r="AJ2497" s="14">
        <v>95.861000000000004</v>
      </c>
      <c r="AK2497" s="14">
        <v>73.491</v>
      </c>
      <c r="AL2497" s="14">
        <v>42.517000000000003</v>
      </c>
      <c r="AM2497" s="14">
        <v>17.739000000000001</v>
      </c>
      <c r="AN2497" s="14">
        <v>4.2480000000000002</v>
      </c>
      <c r="AO2497" s="14">
        <v>1.429</v>
      </c>
      <c r="AP2497" s="14">
        <v>6.5190000000000001</v>
      </c>
      <c r="AQ2497" s="14">
        <v>26.841000000000001</v>
      </c>
      <c r="AR2497" s="14">
        <v>72.811999999999998</v>
      </c>
      <c r="AS2497" s="14">
        <v>110.443</v>
      </c>
      <c r="AT2497" s="14">
        <v>135.53299999999999</v>
      </c>
      <c r="AU2497" s="14">
        <v>123.131</v>
      </c>
      <c r="AV2497" s="14">
        <v>124.642</v>
      </c>
      <c r="AW2497" s="14">
        <v>109.06399999999999</v>
      </c>
      <c r="AX2497" s="14">
        <v>79.596000000000004</v>
      </c>
      <c r="AY2497" s="14">
        <v>31.835000000000001</v>
      </c>
      <c r="AZ2497" s="14">
        <v>6.444</v>
      </c>
      <c r="BA2497" s="14">
        <v>2.0419999999999998</v>
      </c>
      <c r="BB2497" s="14">
        <v>3.7530000000000001</v>
      </c>
      <c r="BC2497" s="14">
        <v>13.99</v>
      </c>
      <c r="BD2497" s="14">
        <v>46.313000000000002</v>
      </c>
      <c r="BE2497" s="14">
        <v>83.447000000000003</v>
      </c>
      <c r="BF2497" s="14">
        <v>118.21899999999999</v>
      </c>
      <c r="BG2497" s="14">
        <v>118.536</v>
      </c>
      <c r="BH2497" s="14">
        <v>118.536</v>
      </c>
      <c r="BI2497" s="14">
        <v>91.573999999999998</v>
      </c>
      <c r="BJ2497" s="14">
        <v>56.155000000000001</v>
      </c>
      <c r="BK2497" s="14">
        <v>20.413</v>
      </c>
      <c r="BL2497" s="14">
        <v>4.5970000000000004</v>
      </c>
      <c r="BM2497" s="14">
        <v>1.516</v>
      </c>
      <c r="BN2497" s="14">
        <v>5.21</v>
      </c>
      <c r="BO2497" s="14">
        <v>19.332999999999998</v>
      </c>
      <c r="BP2497" s="14">
        <v>59.249000000000002</v>
      </c>
      <c r="BQ2497" s="14">
        <v>113.62</v>
      </c>
      <c r="BR2497" s="14">
        <v>176.08799999999999</v>
      </c>
      <c r="BS2497" s="14">
        <v>182.98599999999999</v>
      </c>
      <c r="BT2497" s="14">
        <v>174.416</v>
      </c>
      <c r="BU2497" s="14">
        <v>131.56800000000001</v>
      </c>
      <c r="BV2497" s="14">
        <v>74.733000000000004</v>
      </c>
      <c r="BW2497" s="14">
        <v>28.391999999999999</v>
      </c>
      <c r="BX2497" s="14">
        <v>7.06</v>
      </c>
      <c r="BY2497" s="121">
        <v>2.339</v>
      </c>
      <c r="BZ2497" s="122" t="str">
        <f t="shared" si="229"/>
        <v>Sortavala</v>
      </c>
      <c r="CA2497" s="14">
        <f t="shared" si="230"/>
        <v>61.716999999999999</v>
      </c>
      <c r="CB2497" s="14">
        <f t="shared" si="231"/>
        <v>30.716999999999999</v>
      </c>
      <c r="CC2497" s="14">
        <f t="shared" si="232"/>
        <v>0.34077354501179319</v>
      </c>
      <c r="CD2497" s="14">
        <f t="shared" si="233"/>
        <v>2169.6053210843388</v>
      </c>
      <c r="CE2497" s="102"/>
    </row>
    <row r="2498" spans="1:83" x14ac:dyDescent="0.25">
      <c r="A2498" s="14">
        <f t="shared" si="228"/>
        <v>5715.6331873594627</v>
      </c>
      <c r="B2498" s="14" t="s">
        <v>2782</v>
      </c>
      <c r="C2498" s="14">
        <v>61.732999999999997</v>
      </c>
      <c r="D2498" s="14">
        <v>102.81699999999999</v>
      </c>
      <c r="E2498" s="14">
        <v>358.2</v>
      </c>
      <c r="F2498" s="14">
        <v>-28.001000000000001</v>
      </c>
      <c r="G2498" s="14">
        <v>-26.992000000000001</v>
      </c>
      <c r="H2498" s="14">
        <v>-13.384</v>
      </c>
      <c r="I2498" s="14">
        <v>-3.9279999999999999</v>
      </c>
      <c r="J2498" s="14">
        <v>3.7109999999999999</v>
      </c>
      <c r="K2498" s="14">
        <v>13.452999999999999</v>
      </c>
      <c r="L2498" s="14">
        <v>15.824999999999999</v>
      </c>
      <c r="M2498" s="14">
        <v>11.061999999999999</v>
      </c>
      <c r="N2498" s="14">
        <v>2.9550000000000001</v>
      </c>
      <c r="O2498" s="14">
        <v>-5.274</v>
      </c>
      <c r="P2498" s="14">
        <v>-20.969000000000001</v>
      </c>
      <c r="Q2498" s="14">
        <v>-23.335000000000001</v>
      </c>
      <c r="R2498" s="14">
        <v>3.746</v>
      </c>
      <c r="S2498" s="14">
        <v>10.821</v>
      </c>
      <c r="T2498" s="14">
        <v>27.38</v>
      </c>
      <c r="U2498" s="14">
        <v>44.801000000000002</v>
      </c>
      <c r="V2498" s="14">
        <v>64.049000000000007</v>
      </c>
      <c r="W2498" s="14">
        <v>74.435000000000002</v>
      </c>
      <c r="X2498" s="14">
        <v>70.724000000000004</v>
      </c>
      <c r="Y2498" s="14">
        <v>53.698999999999998</v>
      </c>
      <c r="Z2498" s="14">
        <v>32.594000000000001</v>
      </c>
      <c r="AA2498" s="14">
        <v>16.472000000000001</v>
      </c>
      <c r="AB2498" s="14">
        <v>5.1040000000000001</v>
      </c>
      <c r="AC2498" s="14">
        <v>1.8</v>
      </c>
      <c r="AD2498" s="14">
        <v>4.282</v>
      </c>
      <c r="AE2498" s="14">
        <v>14.268000000000001</v>
      </c>
      <c r="AF2498" s="14">
        <v>39.024999999999999</v>
      </c>
      <c r="AG2498" s="14">
        <v>68.218000000000004</v>
      </c>
      <c r="AH2498" s="14">
        <v>93.572999999999993</v>
      </c>
      <c r="AI2498" s="14">
        <v>102.60599999999999</v>
      </c>
      <c r="AJ2498" s="14">
        <v>94.472999999999999</v>
      </c>
      <c r="AK2498" s="14">
        <v>70.894000000000005</v>
      </c>
      <c r="AL2498" s="14">
        <v>39.4</v>
      </c>
      <c r="AM2498" s="14">
        <v>18.928999999999998</v>
      </c>
      <c r="AN2498" s="14">
        <v>5.8970000000000002</v>
      </c>
      <c r="AO2498" s="14">
        <v>1.9</v>
      </c>
      <c r="AP2498" s="14">
        <v>10.853</v>
      </c>
      <c r="AQ2498" s="14">
        <v>42.548999999999999</v>
      </c>
      <c r="AR2498" s="14">
        <v>89.841999999999999</v>
      </c>
      <c r="AS2498" s="14">
        <v>118.14400000000001</v>
      </c>
      <c r="AT2498" s="14">
        <v>121.66200000000001</v>
      </c>
      <c r="AU2498" s="14">
        <v>128.17099999999999</v>
      </c>
      <c r="AV2498" s="14">
        <v>124.175</v>
      </c>
      <c r="AW2498" s="14">
        <v>112.465</v>
      </c>
      <c r="AX2498" s="14">
        <v>75.325000000000003</v>
      </c>
      <c r="AY2498" s="14">
        <v>41.423000000000002</v>
      </c>
      <c r="AZ2498" s="14">
        <v>13.196999999999999</v>
      </c>
      <c r="BA2498" s="14">
        <v>4.1769999999999996</v>
      </c>
      <c r="BB2498" s="14">
        <v>5.0999999999999996</v>
      </c>
      <c r="BC2498" s="14">
        <v>19.474</v>
      </c>
      <c r="BD2498" s="14">
        <v>53.944000000000003</v>
      </c>
      <c r="BE2498" s="14">
        <v>88.111999999999995</v>
      </c>
      <c r="BF2498" s="14">
        <v>106.538</v>
      </c>
      <c r="BG2498" s="14">
        <v>124.07899999999999</v>
      </c>
      <c r="BH2498" s="14">
        <v>121.503</v>
      </c>
      <c r="BI2498" s="14">
        <v>95.539000000000001</v>
      </c>
      <c r="BJ2498" s="14">
        <v>51.951000000000001</v>
      </c>
      <c r="BK2498" s="14">
        <v>25.568999999999999</v>
      </c>
      <c r="BL2498" s="14">
        <v>6.6130000000000004</v>
      </c>
      <c r="BM2498" s="14">
        <v>2.1880000000000002</v>
      </c>
      <c r="BN2498" s="14">
        <v>6.625</v>
      </c>
      <c r="BO2498" s="14">
        <v>22.923999999999999</v>
      </c>
      <c r="BP2498" s="14">
        <v>66.143000000000001</v>
      </c>
      <c r="BQ2498" s="14">
        <v>120.515</v>
      </c>
      <c r="BR2498" s="14">
        <v>161.541</v>
      </c>
      <c r="BS2498" s="14">
        <v>187.69200000000001</v>
      </c>
      <c r="BT2498" s="14">
        <v>175.23400000000001</v>
      </c>
      <c r="BU2498" s="14">
        <v>132.322</v>
      </c>
      <c r="BV2498" s="14">
        <v>71.066999999999993</v>
      </c>
      <c r="BW2498" s="14">
        <v>32.052999999999997</v>
      </c>
      <c r="BX2498" s="14">
        <v>9.1780000000000008</v>
      </c>
      <c r="BY2498" s="121">
        <v>3.0619999999999998</v>
      </c>
      <c r="BZ2498" s="122" t="str">
        <f t="shared" si="229"/>
        <v>Strelka Chunya</v>
      </c>
      <c r="CA2498" s="14">
        <f t="shared" si="230"/>
        <v>61.732999999999997</v>
      </c>
      <c r="CB2498" s="14">
        <f t="shared" si="231"/>
        <v>102.81699999999999</v>
      </c>
      <c r="CC2498" s="14">
        <f t="shared" si="232"/>
        <v>0.89773774258171857</v>
      </c>
      <c r="CD2498" s="14">
        <f t="shared" si="233"/>
        <v>5715.6331873594627</v>
      </c>
      <c r="CE2498" s="102"/>
    </row>
    <row r="2499" spans="1:83" x14ac:dyDescent="0.25">
      <c r="A2499" s="14">
        <f t="shared" si="228"/>
        <v>6390.546040532402</v>
      </c>
      <c r="B2499" s="14" t="s">
        <v>2783</v>
      </c>
      <c r="C2499" s="14">
        <v>61.76</v>
      </c>
      <c r="D2499" s="14">
        <v>-121.23699999999999</v>
      </c>
      <c r="E2499" s="14">
        <v>169.2</v>
      </c>
      <c r="F2499" s="14">
        <v>-24.027000000000001</v>
      </c>
      <c r="G2499" s="14">
        <v>-19.135999999999999</v>
      </c>
      <c r="H2499" s="14">
        <v>-12.654999999999999</v>
      </c>
      <c r="I2499" s="14">
        <v>-1.2569999999999999</v>
      </c>
      <c r="J2499" s="14">
        <v>10.191000000000001</v>
      </c>
      <c r="K2499" s="14">
        <v>16.138000000000002</v>
      </c>
      <c r="L2499" s="14">
        <v>17.754000000000001</v>
      </c>
      <c r="M2499" s="14">
        <v>14.781000000000001</v>
      </c>
      <c r="N2499" s="14">
        <v>8.0719999999999992</v>
      </c>
      <c r="O2499" s="14">
        <v>0.17100000000000001</v>
      </c>
      <c r="P2499" s="14">
        <v>-14.14</v>
      </c>
      <c r="Q2499" s="14">
        <v>-19.675999999999998</v>
      </c>
      <c r="R2499" s="14">
        <v>3.1339999999999999</v>
      </c>
      <c r="S2499" s="14">
        <v>9.5229999999999997</v>
      </c>
      <c r="T2499" s="14">
        <v>24.306000000000001</v>
      </c>
      <c r="U2499" s="14">
        <v>38.729999999999997</v>
      </c>
      <c r="V2499" s="14">
        <v>60.645000000000003</v>
      </c>
      <c r="W2499" s="14">
        <v>71.912999999999997</v>
      </c>
      <c r="X2499" s="14">
        <v>68.555000000000007</v>
      </c>
      <c r="Y2499" s="14">
        <v>50.296999999999997</v>
      </c>
      <c r="Z2499" s="14">
        <v>30.148</v>
      </c>
      <c r="AA2499" s="14">
        <v>14.018000000000001</v>
      </c>
      <c r="AB2499" s="14">
        <v>4.3970000000000002</v>
      </c>
      <c r="AC2499" s="14">
        <v>1.64</v>
      </c>
      <c r="AD2499" s="14">
        <v>3.85</v>
      </c>
      <c r="AE2499" s="14">
        <v>12.375</v>
      </c>
      <c r="AF2499" s="14">
        <v>37.835000000000001</v>
      </c>
      <c r="AG2499" s="14">
        <v>59.728000000000002</v>
      </c>
      <c r="AH2499" s="14">
        <v>84.233999999999995</v>
      </c>
      <c r="AI2499" s="14">
        <v>94.664000000000001</v>
      </c>
      <c r="AJ2499" s="14">
        <v>100.61199999999999</v>
      </c>
      <c r="AK2499" s="14">
        <v>72.337000000000003</v>
      </c>
      <c r="AL2499" s="14">
        <v>39.328000000000003</v>
      </c>
      <c r="AM2499" s="14">
        <v>15.801</v>
      </c>
      <c r="AN2499" s="14">
        <v>4.867</v>
      </c>
      <c r="AO2499" s="14">
        <v>1.7470000000000001</v>
      </c>
      <c r="AP2499" s="14">
        <v>11.492000000000001</v>
      </c>
      <c r="AQ2499" s="14">
        <v>34.26</v>
      </c>
      <c r="AR2499" s="14">
        <v>80.977999999999994</v>
      </c>
      <c r="AS2499" s="14">
        <v>96.34</v>
      </c>
      <c r="AT2499" s="14">
        <v>102.657</v>
      </c>
      <c r="AU2499" s="14">
        <v>107.637</v>
      </c>
      <c r="AV2499" s="14">
        <v>106.38500000000001</v>
      </c>
      <c r="AW2499" s="14">
        <v>97.406999999999996</v>
      </c>
      <c r="AX2499" s="14">
        <v>69.094999999999999</v>
      </c>
      <c r="AY2499" s="14">
        <v>30.379000000000001</v>
      </c>
      <c r="AZ2499" s="14">
        <v>10.48</v>
      </c>
      <c r="BA2499" s="14">
        <v>3.923</v>
      </c>
      <c r="BB2499" s="14">
        <v>4.6130000000000004</v>
      </c>
      <c r="BC2499" s="14">
        <v>16.881</v>
      </c>
      <c r="BD2499" s="14">
        <v>44.991</v>
      </c>
      <c r="BE2499" s="14">
        <v>72.087999999999994</v>
      </c>
      <c r="BF2499" s="14">
        <v>92.141999999999996</v>
      </c>
      <c r="BG2499" s="14">
        <v>104.943</v>
      </c>
      <c r="BH2499" s="14">
        <v>95.894000000000005</v>
      </c>
      <c r="BI2499" s="14">
        <v>81.965000000000003</v>
      </c>
      <c r="BJ2499" s="14">
        <v>43.704000000000001</v>
      </c>
      <c r="BK2499" s="14">
        <v>20.456</v>
      </c>
      <c r="BL2499" s="14">
        <v>5.3120000000000003</v>
      </c>
      <c r="BM2499" s="14">
        <v>1.9690000000000001</v>
      </c>
      <c r="BN2499" s="14">
        <v>5.7809999999999997</v>
      </c>
      <c r="BO2499" s="14">
        <v>20.169</v>
      </c>
      <c r="BP2499" s="14">
        <v>60.408000000000001</v>
      </c>
      <c r="BQ2499" s="14">
        <v>102.913</v>
      </c>
      <c r="BR2499" s="14">
        <v>142.83500000000001</v>
      </c>
      <c r="BS2499" s="14">
        <v>162.529</v>
      </c>
      <c r="BT2499" s="14">
        <v>156.613</v>
      </c>
      <c r="BU2499" s="14">
        <v>118.911</v>
      </c>
      <c r="BV2499" s="14">
        <v>66.316000000000003</v>
      </c>
      <c r="BW2499" s="14">
        <v>26.599</v>
      </c>
      <c r="BX2499" s="14">
        <v>7.76</v>
      </c>
      <c r="BY2499" s="121">
        <v>2.7919999999999998</v>
      </c>
      <c r="BZ2499" s="122" t="str">
        <f t="shared" si="229"/>
        <v>Fort Simpson AP</v>
      </c>
      <c r="CA2499" s="14">
        <f t="shared" si="230"/>
        <v>61.76</v>
      </c>
      <c r="CB2499" s="14">
        <f t="shared" si="231"/>
        <v>-121.23699999999999</v>
      </c>
      <c r="CC2499" s="14">
        <f t="shared" si="232"/>
        <v>1.0037443251221869</v>
      </c>
      <c r="CD2499" s="14">
        <f t="shared" si="233"/>
        <v>6390.546040532402</v>
      </c>
      <c r="CE2499" s="102"/>
    </row>
    <row r="2500" spans="1:83" x14ac:dyDescent="0.25">
      <c r="A2500" s="14">
        <f t="shared" si="228"/>
        <v>7352.2879758850959</v>
      </c>
      <c r="B2500" s="14" t="s">
        <v>2784</v>
      </c>
      <c r="C2500" s="14">
        <v>61.783000000000001</v>
      </c>
      <c r="D2500" s="14">
        <v>-166.03299999999999</v>
      </c>
      <c r="E2500" s="14">
        <v>146</v>
      </c>
      <c r="F2500" s="14">
        <v>-10.166</v>
      </c>
      <c r="G2500" s="14">
        <v>-8.91</v>
      </c>
      <c r="H2500" s="14">
        <v>-7.9429999999999996</v>
      </c>
      <c r="I2500" s="14">
        <v>-4.1470000000000002</v>
      </c>
      <c r="J2500" s="14">
        <v>4.0330000000000004</v>
      </c>
      <c r="K2500" s="14">
        <v>7.3529999999999998</v>
      </c>
      <c r="L2500" s="14">
        <v>9.5830000000000002</v>
      </c>
      <c r="M2500" s="14">
        <v>10.134</v>
      </c>
      <c r="N2500" s="14">
        <v>6.242</v>
      </c>
      <c r="O2500" s="14">
        <v>1.089</v>
      </c>
      <c r="P2500" s="14">
        <v>-4.4470000000000001</v>
      </c>
      <c r="Q2500" s="14">
        <v>-9.2889999999999997</v>
      </c>
      <c r="R2500" s="14">
        <v>3.056</v>
      </c>
      <c r="S2500" s="14">
        <v>8.7360000000000007</v>
      </c>
      <c r="T2500" s="14">
        <v>21.414999999999999</v>
      </c>
      <c r="U2500" s="14">
        <v>36.707000000000001</v>
      </c>
      <c r="V2500" s="14">
        <v>52.893999999999998</v>
      </c>
      <c r="W2500" s="14">
        <v>55.402000000000001</v>
      </c>
      <c r="X2500" s="14">
        <v>54.119</v>
      </c>
      <c r="Y2500" s="14">
        <v>40.619</v>
      </c>
      <c r="Z2500" s="14">
        <v>24.81</v>
      </c>
      <c r="AA2500" s="14">
        <v>13.685</v>
      </c>
      <c r="AB2500" s="14">
        <v>3.802</v>
      </c>
      <c r="AC2500" s="14">
        <v>1.4550000000000001</v>
      </c>
      <c r="AD2500" s="14">
        <v>3.7570000000000001</v>
      </c>
      <c r="AE2500" s="14">
        <v>12.545999999999999</v>
      </c>
      <c r="AF2500" s="14">
        <v>30.771999999999998</v>
      </c>
      <c r="AG2500" s="14">
        <v>49.442999999999998</v>
      </c>
      <c r="AH2500" s="14">
        <v>70.147999999999996</v>
      </c>
      <c r="AI2500" s="14">
        <v>71.343000000000004</v>
      </c>
      <c r="AJ2500" s="14">
        <v>61.33</v>
      </c>
      <c r="AK2500" s="14">
        <v>46.134999999999998</v>
      </c>
      <c r="AL2500" s="14">
        <v>29.254000000000001</v>
      </c>
      <c r="AM2500" s="14">
        <v>15.571</v>
      </c>
      <c r="AN2500" s="14">
        <v>3.9470000000000001</v>
      </c>
      <c r="AO2500" s="14">
        <v>1.5549999999999999</v>
      </c>
      <c r="AP2500" s="14">
        <v>12.446999999999999</v>
      </c>
      <c r="AQ2500" s="14">
        <v>34.521999999999998</v>
      </c>
      <c r="AR2500" s="14">
        <v>59.784999999999997</v>
      </c>
      <c r="AS2500" s="14">
        <v>66.465000000000003</v>
      </c>
      <c r="AT2500" s="14">
        <v>81.811999999999998</v>
      </c>
      <c r="AU2500" s="14">
        <v>77.087000000000003</v>
      </c>
      <c r="AV2500" s="14">
        <v>69.382000000000005</v>
      </c>
      <c r="AW2500" s="14">
        <v>54.427</v>
      </c>
      <c r="AX2500" s="14">
        <v>40.256999999999998</v>
      </c>
      <c r="AY2500" s="14">
        <v>26.001999999999999</v>
      </c>
      <c r="AZ2500" s="14">
        <v>7.5430000000000001</v>
      </c>
      <c r="BA2500" s="14">
        <v>3.2730000000000001</v>
      </c>
      <c r="BB2500" s="14">
        <v>4.8010000000000002</v>
      </c>
      <c r="BC2500" s="14">
        <v>15.797000000000001</v>
      </c>
      <c r="BD2500" s="14">
        <v>35.113999999999997</v>
      </c>
      <c r="BE2500" s="14">
        <v>51.045999999999999</v>
      </c>
      <c r="BF2500" s="14">
        <v>77.251999999999995</v>
      </c>
      <c r="BG2500" s="14">
        <v>69.373999999999995</v>
      </c>
      <c r="BH2500" s="14">
        <v>68.948999999999998</v>
      </c>
      <c r="BI2500" s="14">
        <v>51.139000000000003</v>
      </c>
      <c r="BJ2500" s="14">
        <v>31.036999999999999</v>
      </c>
      <c r="BK2500" s="14">
        <v>16.702999999999999</v>
      </c>
      <c r="BL2500" s="14">
        <v>4.6900000000000004</v>
      </c>
      <c r="BM2500" s="14">
        <v>1.704</v>
      </c>
      <c r="BN2500" s="14">
        <v>5.7990000000000004</v>
      </c>
      <c r="BO2500" s="14">
        <v>19.021000000000001</v>
      </c>
      <c r="BP2500" s="14">
        <v>50.325000000000003</v>
      </c>
      <c r="BQ2500" s="14">
        <v>80.272999999999996</v>
      </c>
      <c r="BR2500" s="14">
        <v>118.547</v>
      </c>
      <c r="BS2500" s="14">
        <v>117.625</v>
      </c>
      <c r="BT2500" s="14">
        <v>106.154</v>
      </c>
      <c r="BU2500" s="14">
        <v>77.478999999999999</v>
      </c>
      <c r="BV2500" s="14">
        <v>47.585999999999999</v>
      </c>
      <c r="BW2500" s="14">
        <v>24.858000000000001</v>
      </c>
      <c r="BX2500" s="14">
        <v>6.5609999999999999</v>
      </c>
      <c r="BY2500" s="121">
        <v>2.4710000000000001</v>
      </c>
      <c r="BZ2500" s="122" t="str">
        <f t="shared" si="229"/>
        <v>Cape Romanzoff LRRS AP</v>
      </c>
      <c r="CA2500" s="14">
        <f t="shared" si="230"/>
        <v>61.783000000000001</v>
      </c>
      <c r="CB2500" s="14">
        <f t="shared" si="231"/>
        <v>-166.03299999999999</v>
      </c>
      <c r="CC2500" s="14">
        <f t="shared" si="232"/>
        <v>1.1548023104210257</v>
      </c>
      <c r="CD2500" s="14">
        <f t="shared" si="233"/>
        <v>7352.2879758850959</v>
      </c>
      <c r="CE2500" s="102"/>
    </row>
    <row r="2501" spans="1:83" x14ac:dyDescent="0.25">
      <c r="A2501" s="14">
        <f t="shared" si="228"/>
        <v>2470.9891696557893</v>
      </c>
      <c r="B2501" s="14" t="s">
        <v>2785</v>
      </c>
      <c r="C2501" s="14">
        <v>61.8</v>
      </c>
      <c r="D2501" s="14">
        <v>36.582999999999998</v>
      </c>
      <c r="E2501" s="14">
        <v>44</v>
      </c>
      <c r="F2501" s="14">
        <v>-10.99</v>
      </c>
      <c r="G2501" s="14">
        <v>-9.0530000000000008</v>
      </c>
      <c r="H2501" s="14">
        <v>-3.8039999999999998</v>
      </c>
      <c r="I2501" s="14">
        <v>2.819</v>
      </c>
      <c r="J2501" s="14">
        <v>9.1259999999999994</v>
      </c>
      <c r="K2501" s="14">
        <v>14.093999999999999</v>
      </c>
      <c r="L2501" s="14">
        <v>18.091000000000001</v>
      </c>
      <c r="M2501" s="14">
        <v>14.254</v>
      </c>
      <c r="N2501" s="14">
        <v>9.6440000000000001</v>
      </c>
      <c r="O2501" s="14">
        <v>3.5390000000000001</v>
      </c>
      <c r="P2501" s="14">
        <v>-3.3370000000000002</v>
      </c>
      <c r="Q2501" s="14">
        <v>-6.931</v>
      </c>
      <c r="R2501" s="14">
        <v>3.06</v>
      </c>
      <c r="S2501" s="14">
        <v>10.37</v>
      </c>
      <c r="T2501" s="14">
        <v>27.225999999999999</v>
      </c>
      <c r="U2501" s="14">
        <v>45.392000000000003</v>
      </c>
      <c r="V2501" s="14">
        <v>65.448999999999998</v>
      </c>
      <c r="W2501" s="14">
        <v>75.248999999999995</v>
      </c>
      <c r="X2501" s="14">
        <v>74.445999999999998</v>
      </c>
      <c r="Y2501" s="14">
        <v>56.154000000000003</v>
      </c>
      <c r="Z2501" s="14">
        <v>32.548999999999999</v>
      </c>
      <c r="AA2501" s="14">
        <v>15.303000000000001</v>
      </c>
      <c r="AB2501" s="14">
        <v>4.6870000000000003</v>
      </c>
      <c r="AC2501" s="14">
        <v>1.3939999999999999</v>
      </c>
      <c r="AD2501" s="14">
        <v>3.1520000000000001</v>
      </c>
      <c r="AE2501" s="14">
        <v>12.289</v>
      </c>
      <c r="AF2501" s="14">
        <v>38.612000000000002</v>
      </c>
      <c r="AG2501" s="14">
        <v>63.886000000000003</v>
      </c>
      <c r="AH2501" s="14">
        <v>100.48399999999999</v>
      </c>
      <c r="AI2501" s="14">
        <v>107.495</v>
      </c>
      <c r="AJ2501" s="14">
        <v>102.36</v>
      </c>
      <c r="AK2501" s="14">
        <v>72.602000000000004</v>
      </c>
      <c r="AL2501" s="14">
        <v>40.722999999999999</v>
      </c>
      <c r="AM2501" s="14">
        <v>17.542999999999999</v>
      </c>
      <c r="AN2501" s="14">
        <v>5.0960000000000001</v>
      </c>
      <c r="AO2501" s="14">
        <v>1.4259999999999999</v>
      </c>
      <c r="AP2501" s="14">
        <v>6.4640000000000004</v>
      </c>
      <c r="AQ2501" s="14">
        <v>29.594000000000001</v>
      </c>
      <c r="AR2501" s="14">
        <v>84.447999999999993</v>
      </c>
      <c r="AS2501" s="14">
        <v>111.104</v>
      </c>
      <c r="AT2501" s="14">
        <v>136.46299999999999</v>
      </c>
      <c r="AU2501" s="14">
        <v>130.166</v>
      </c>
      <c r="AV2501" s="14">
        <v>134.31899999999999</v>
      </c>
      <c r="AW2501" s="14">
        <v>110.70399999999999</v>
      </c>
      <c r="AX2501" s="14">
        <v>76.775999999999996</v>
      </c>
      <c r="AY2501" s="14">
        <v>35.994999999999997</v>
      </c>
      <c r="AZ2501" s="14">
        <v>9.6430000000000007</v>
      </c>
      <c r="BA2501" s="14">
        <v>1.8979999999999999</v>
      </c>
      <c r="BB2501" s="14">
        <v>3.8980000000000001</v>
      </c>
      <c r="BC2501" s="14">
        <v>15.785</v>
      </c>
      <c r="BD2501" s="14">
        <v>51.109000000000002</v>
      </c>
      <c r="BE2501" s="14">
        <v>86.906999999999996</v>
      </c>
      <c r="BF2501" s="14">
        <v>122.623</v>
      </c>
      <c r="BG2501" s="14">
        <v>127.73</v>
      </c>
      <c r="BH2501" s="14">
        <v>125.73099999999999</v>
      </c>
      <c r="BI2501" s="14">
        <v>94.933999999999997</v>
      </c>
      <c r="BJ2501" s="14">
        <v>55.982999999999997</v>
      </c>
      <c r="BK2501" s="14">
        <v>22.402999999999999</v>
      </c>
      <c r="BL2501" s="14">
        <v>5.6379999999999999</v>
      </c>
      <c r="BM2501" s="14">
        <v>1.4490000000000001</v>
      </c>
      <c r="BN2501" s="14">
        <v>5.266</v>
      </c>
      <c r="BO2501" s="14">
        <v>20.22</v>
      </c>
      <c r="BP2501" s="14">
        <v>65.343999999999994</v>
      </c>
      <c r="BQ2501" s="14">
        <v>116.491</v>
      </c>
      <c r="BR2501" s="14">
        <v>178.79</v>
      </c>
      <c r="BS2501" s="14">
        <v>191.70599999999999</v>
      </c>
      <c r="BT2501" s="14">
        <v>186.845</v>
      </c>
      <c r="BU2501" s="14">
        <v>132.13300000000001</v>
      </c>
      <c r="BV2501" s="14">
        <v>72.096000000000004</v>
      </c>
      <c r="BW2501" s="14">
        <v>29.338999999999999</v>
      </c>
      <c r="BX2501" s="14">
        <v>8.2129999999999992</v>
      </c>
      <c r="BY2501" s="121">
        <v>2.3380000000000001</v>
      </c>
      <c r="BZ2501" s="122" t="str">
        <f t="shared" si="229"/>
        <v>Pudozh</v>
      </c>
      <c r="CA2501" s="14">
        <f t="shared" si="230"/>
        <v>61.8</v>
      </c>
      <c r="CB2501" s="14">
        <f t="shared" si="231"/>
        <v>36.582999999999998</v>
      </c>
      <c r="CC2501" s="14">
        <f t="shared" si="232"/>
        <v>0.38811102224274907</v>
      </c>
      <c r="CD2501" s="14">
        <f t="shared" si="233"/>
        <v>2470.9891696557893</v>
      </c>
      <c r="CE2501" s="102"/>
    </row>
    <row r="2502" spans="1:83" x14ac:dyDescent="0.25">
      <c r="A2502" s="14">
        <f t="shared" si="228"/>
        <v>7085.9495423264534</v>
      </c>
      <c r="B2502" s="14" t="s">
        <v>2786</v>
      </c>
      <c r="C2502" s="14">
        <v>61.817</v>
      </c>
      <c r="D2502" s="14">
        <v>-147.55000000000001</v>
      </c>
      <c r="E2502" s="14">
        <v>799</v>
      </c>
      <c r="F2502" s="14">
        <v>-14.548999999999999</v>
      </c>
      <c r="G2502" s="14">
        <v>-13.673999999999999</v>
      </c>
      <c r="H2502" s="14">
        <v>-7.0069999999999997</v>
      </c>
      <c r="I2502" s="14">
        <v>-1.627</v>
      </c>
      <c r="J2502" s="14">
        <v>4.9710000000000001</v>
      </c>
      <c r="K2502" s="14">
        <v>9.5640000000000001</v>
      </c>
      <c r="L2502" s="14">
        <v>10.88</v>
      </c>
      <c r="M2502" s="14">
        <v>10.272</v>
      </c>
      <c r="N2502" s="14">
        <v>4.4219999999999997</v>
      </c>
      <c r="O2502" s="14">
        <v>-3.2650000000000001</v>
      </c>
      <c r="P2502" s="14">
        <v>-11.452</v>
      </c>
      <c r="Q2502" s="14">
        <v>-12.336</v>
      </c>
      <c r="R2502" s="14">
        <v>3.6320000000000001</v>
      </c>
      <c r="S2502" s="14">
        <v>9.8170000000000002</v>
      </c>
      <c r="T2502" s="14">
        <v>23.457000000000001</v>
      </c>
      <c r="U2502" s="14">
        <v>43.527999999999999</v>
      </c>
      <c r="V2502" s="14">
        <v>61.753999999999998</v>
      </c>
      <c r="W2502" s="14">
        <v>66.147999999999996</v>
      </c>
      <c r="X2502" s="14">
        <v>63.392000000000003</v>
      </c>
      <c r="Y2502" s="14">
        <v>48.255000000000003</v>
      </c>
      <c r="Z2502" s="14">
        <v>29.870999999999999</v>
      </c>
      <c r="AA2502" s="14">
        <v>14.084</v>
      </c>
      <c r="AB2502" s="14">
        <v>4.7590000000000003</v>
      </c>
      <c r="AC2502" s="14">
        <v>1.758</v>
      </c>
      <c r="AD2502" s="14">
        <v>4.9619999999999997</v>
      </c>
      <c r="AE2502" s="14">
        <v>14.436</v>
      </c>
      <c r="AF2502" s="14">
        <v>35.045999999999999</v>
      </c>
      <c r="AG2502" s="14">
        <v>67.021000000000001</v>
      </c>
      <c r="AH2502" s="14">
        <v>82.057000000000002</v>
      </c>
      <c r="AI2502" s="14">
        <v>85.12</v>
      </c>
      <c r="AJ2502" s="14">
        <v>76.489999999999995</v>
      </c>
      <c r="AK2502" s="14">
        <v>59.052999999999997</v>
      </c>
      <c r="AL2502" s="14">
        <v>40.54</v>
      </c>
      <c r="AM2502" s="14">
        <v>16.12</v>
      </c>
      <c r="AN2502" s="14">
        <v>5.3659999999999997</v>
      </c>
      <c r="AO2502" s="14">
        <v>1.8959999999999999</v>
      </c>
      <c r="AP2502" s="14">
        <v>16.914999999999999</v>
      </c>
      <c r="AQ2502" s="14">
        <v>37.848999999999997</v>
      </c>
      <c r="AR2502" s="14">
        <v>74.552999999999997</v>
      </c>
      <c r="AS2502" s="14">
        <v>107.557</v>
      </c>
      <c r="AT2502" s="14">
        <v>97.114000000000004</v>
      </c>
      <c r="AU2502" s="14">
        <v>95.063000000000002</v>
      </c>
      <c r="AV2502" s="14">
        <v>86.447000000000003</v>
      </c>
      <c r="AW2502" s="14">
        <v>77.146000000000001</v>
      </c>
      <c r="AX2502" s="14">
        <v>63.762</v>
      </c>
      <c r="AY2502" s="14">
        <v>31.719000000000001</v>
      </c>
      <c r="AZ2502" s="14">
        <v>13.154</v>
      </c>
      <c r="BA2502" s="14">
        <v>4.5629999999999997</v>
      </c>
      <c r="BB2502" s="14">
        <v>6.0190000000000001</v>
      </c>
      <c r="BC2502" s="14">
        <v>16.175000000000001</v>
      </c>
      <c r="BD2502" s="14">
        <v>45.956000000000003</v>
      </c>
      <c r="BE2502" s="14">
        <v>86.817999999999998</v>
      </c>
      <c r="BF2502" s="14">
        <v>93.248000000000005</v>
      </c>
      <c r="BG2502" s="14">
        <v>94.478999999999999</v>
      </c>
      <c r="BH2502" s="14">
        <v>93.524000000000001</v>
      </c>
      <c r="BI2502" s="14">
        <v>74.584000000000003</v>
      </c>
      <c r="BJ2502" s="14">
        <v>43.48</v>
      </c>
      <c r="BK2502" s="14">
        <v>20.86</v>
      </c>
      <c r="BL2502" s="14">
        <v>6.2489999999999997</v>
      </c>
      <c r="BM2502" s="14">
        <v>2.1789999999999998</v>
      </c>
      <c r="BN2502" s="14">
        <v>6.9349999999999996</v>
      </c>
      <c r="BO2502" s="14">
        <v>20.827999999999999</v>
      </c>
      <c r="BP2502" s="14">
        <v>57.511000000000003</v>
      </c>
      <c r="BQ2502" s="14">
        <v>113.837</v>
      </c>
      <c r="BR2502" s="14">
        <v>137.11600000000001</v>
      </c>
      <c r="BS2502" s="14">
        <v>145.761</v>
      </c>
      <c r="BT2502" s="14">
        <v>131.54300000000001</v>
      </c>
      <c r="BU2502" s="14">
        <v>101.78700000000001</v>
      </c>
      <c r="BV2502" s="14">
        <v>64.122</v>
      </c>
      <c r="BW2502" s="14">
        <v>26.707999999999998</v>
      </c>
      <c r="BX2502" s="14">
        <v>8.4930000000000003</v>
      </c>
      <c r="BY2502" s="121">
        <v>3.01</v>
      </c>
      <c r="BZ2502" s="122" t="str">
        <f t="shared" si="229"/>
        <v>Sheep Mountain AP</v>
      </c>
      <c r="CA2502" s="14">
        <f t="shared" si="230"/>
        <v>61.817</v>
      </c>
      <c r="CB2502" s="14">
        <f t="shared" si="231"/>
        <v>-147.55000000000001</v>
      </c>
      <c r="CC2502" s="14">
        <f t="shared" si="232"/>
        <v>1.1129693137489372</v>
      </c>
      <c r="CD2502" s="14">
        <f t="shared" si="233"/>
        <v>7085.9495423264534</v>
      </c>
      <c r="CE2502" s="102"/>
    </row>
    <row r="2503" spans="1:83" x14ac:dyDescent="0.25">
      <c r="A2503" s="14">
        <f t="shared" si="228"/>
        <v>2352.4685593524</v>
      </c>
      <c r="B2503" s="14" t="s">
        <v>2787</v>
      </c>
      <c r="C2503" s="14">
        <v>61.817</v>
      </c>
      <c r="D2503" s="14">
        <v>34.267000000000003</v>
      </c>
      <c r="E2503" s="14">
        <v>110</v>
      </c>
      <c r="F2503" s="14">
        <v>-9.8640000000000008</v>
      </c>
      <c r="G2503" s="14">
        <v>-8.8379999999999992</v>
      </c>
      <c r="H2503" s="14">
        <v>-3.3969999999999998</v>
      </c>
      <c r="I2503" s="14">
        <v>1.7050000000000001</v>
      </c>
      <c r="J2503" s="14">
        <v>8.4039999999999999</v>
      </c>
      <c r="K2503" s="14">
        <v>13.96</v>
      </c>
      <c r="L2503" s="14">
        <v>16.596</v>
      </c>
      <c r="M2503" s="14">
        <v>14.435</v>
      </c>
      <c r="N2503" s="14">
        <v>9.6029999999999998</v>
      </c>
      <c r="O2503" s="14">
        <v>3.64</v>
      </c>
      <c r="P2503" s="14">
        <v>-1.353</v>
      </c>
      <c r="Q2503" s="14">
        <v>-6.12</v>
      </c>
      <c r="R2503" s="14">
        <v>2.9380000000000002</v>
      </c>
      <c r="S2503" s="14">
        <v>9.7240000000000002</v>
      </c>
      <c r="T2503" s="14">
        <v>26.274000000000001</v>
      </c>
      <c r="U2503" s="14">
        <v>43.878999999999998</v>
      </c>
      <c r="V2503" s="14">
        <v>66.423000000000002</v>
      </c>
      <c r="W2503" s="14">
        <v>77.251999999999995</v>
      </c>
      <c r="X2503" s="14">
        <v>72.537000000000006</v>
      </c>
      <c r="Y2503" s="14">
        <v>56.764000000000003</v>
      </c>
      <c r="Z2503" s="14">
        <v>32.953000000000003</v>
      </c>
      <c r="AA2503" s="14">
        <v>15.63</v>
      </c>
      <c r="AB2503" s="14">
        <v>4.1239999999999997</v>
      </c>
      <c r="AC2503" s="14">
        <v>1.452</v>
      </c>
      <c r="AD2503" s="14">
        <v>3.133</v>
      </c>
      <c r="AE2503" s="14">
        <v>10.853</v>
      </c>
      <c r="AF2503" s="14">
        <v>35.197000000000003</v>
      </c>
      <c r="AG2503" s="14">
        <v>61.109000000000002</v>
      </c>
      <c r="AH2503" s="14">
        <v>92.379000000000005</v>
      </c>
      <c r="AI2503" s="14">
        <v>106.349</v>
      </c>
      <c r="AJ2503" s="14">
        <v>95.688999999999993</v>
      </c>
      <c r="AK2503" s="14">
        <v>75.600999999999999</v>
      </c>
      <c r="AL2503" s="14">
        <v>39.073999999999998</v>
      </c>
      <c r="AM2503" s="14">
        <v>18.231999999999999</v>
      </c>
      <c r="AN2503" s="14">
        <v>4.2729999999999997</v>
      </c>
      <c r="AO2503" s="14">
        <v>1.47</v>
      </c>
      <c r="AP2503" s="14">
        <v>6.44</v>
      </c>
      <c r="AQ2503" s="14">
        <v>22.744</v>
      </c>
      <c r="AR2503" s="14">
        <v>77.227000000000004</v>
      </c>
      <c r="AS2503" s="14">
        <v>100.505</v>
      </c>
      <c r="AT2503" s="14">
        <v>122.675</v>
      </c>
      <c r="AU2503" s="14">
        <v>119.59</v>
      </c>
      <c r="AV2503" s="14">
        <v>120.242</v>
      </c>
      <c r="AW2503" s="14">
        <v>109.67100000000001</v>
      </c>
      <c r="AX2503" s="14">
        <v>67.197000000000003</v>
      </c>
      <c r="AY2503" s="14">
        <v>35.447000000000003</v>
      </c>
      <c r="AZ2503" s="14">
        <v>6.7720000000000002</v>
      </c>
      <c r="BA2503" s="14">
        <v>2.0209999999999999</v>
      </c>
      <c r="BB2503" s="14">
        <v>3.4590000000000001</v>
      </c>
      <c r="BC2503" s="14">
        <v>13.269</v>
      </c>
      <c r="BD2503" s="14">
        <v>47.82</v>
      </c>
      <c r="BE2503" s="14">
        <v>75.022000000000006</v>
      </c>
      <c r="BF2503" s="14">
        <v>113.179</v>
      </c>
      <c r="BG2503" s="14">
        <v>134.327</v>
      </c>
      <c r="BH2503" s="14">
        <v>117.52</v>
      </c>
      <c r="BI2503" s="14">
        <v>90.56</v>
      </c>
      <c r="BJ2503" s="14">
        <v>50.457999999999998</v>
      </c>
      <c r="BK2503" s="14">
        <v>21.669</v>
      </c>
      <c r="BL2503" s="14">
        <v>4.673</v>
      </c>
      <c r="BM2503" s="14">
        <v>1.534</v>
      </c>
      <c r="BN2503" s="14">
        <v>5.1059999999999999</v>
      </c>
      <c r="BO2503" s="14">
        <v>18.029</v>
      </c>
      <c r="BP2503" s="14">
        <v>60.801000000000002</v>
      </c>
      <c r="BQ2503" s="14">
        <v>106.824</v>
      </c>
      <c r="BR2503" s="14">
        <v>165.47399999999999</v>
      </c>
      <c r="BS2503" s="14">
        <v>184.114</v>
      </c>
      <c r="BT2503" s="14">
        <v>169.95400000000001</v>
      </c>
      <c r="BU2503" s="14">
        <v>132.06800000000001</v>
      </c>
      <c r="BV2503" s="14">
        <v>68.23</v>
      </c>
      <c r="BW2503" s="14">
        <v>29.634</v>
      </c>
      <c r="BX2503" s="14">
        <v>7.056</v>
      </c>
      <c r="BY2503" s="121">
        <v>2.4319999999999999</v>
      </c>
      <c r="BZ2503" s="122" t="str">
        <f t="shared" si="229"/>
        <v>Petrozavodsk</v>
      </c>
      <c r="CA2503" s="14">
        <f t="shared" si="230"/>
        <v>61.817</v>
      </c>
      <c r="CB2503" s="14">
        <f t="shared" si="231"/>
        <v>34.267000000000003</v>
      </c>
      <c r="CC2503" s="14">
        <f t="shared" si="232"/>
        <v>0.36949533756611791</v>
      </c>
      <c r="CD2503" s="14">
        <f t="shared" si="233"/>
        <v>2352.4685593524</v>
      </c>
      <c r="CE2503" s="102"/>
    </row>
    <row r="2504" spans="1:83" x14ac:dyDescent="0.25">
      <c r="A2504" s="14">
        <f t="shared" si="228"/>
        <v>1523.9437036200204</v>
      </c>
      <c r="B2504" s="14" t="s">
        <v>2788</v>
      </c>
      <c r="C2504" s="14">
        <v>61.826999999999998</v>
      </c>
      <c r="D2504" s="14">
        <v>16.542000000000002</v>
      </c>
      <c r="E2504" s="14">
        <v>71.900000000000006</v>
      </c>
      <c r="F2504" s="14">
        <v>-5.4909999999999997</v>
      </c>
      <c r="G2504" s="14">
        <v>-4.4989999999999997</v>
      </c>
      <c r="H2504" s="14">
        <v>-0.97499999999999998</v>
      </c>
      <c r="I2504" s="14">
        <v>3.758</v>
      </c>
      <c r="J2504" s="14">
        <v>8.6929999999999996</v>
      </c>
      <c r="K2504" s="14">
        <v>13.946999999999999</v>
      </c>
      <c r="L2504" s="14">
        <v>16.146999999999998</v>
      </c>
      <c r="M2504" s="14">
        <v>14.336</v>
      </c>
      <c r="N2504" s="14">
        <v>10.592000000000001</v>
      </c>
      <c r="O2504" s="14">
        <v>4.444</v>
      </c>
      <c r="P2504" s="14">
        <v>0.40100000000000002</v>
      </c>
      <c r="Q2504" s="14">
        <v>-1.673</v>
      </c>
      <c r="R2504" s="14">
        <v>2.907</v>
      </c>
      <c r="S2504" s="14">
        <v>9.5779999999999994</v>
      </c>
      <c r="T2504" s="14">
        <v>24.975000000000001</v>
      </c>
      <c r="U2504" s="14">
        <v>42.393000000000001</v>
      </c>
      <c r="V2504" s="14">
        <v>63.476999999999997</v>
      </c>
      <c r="W2504" s="14">
        <v>72.66</v>
      </c>
      <c r="X2504" s="14">
        <v>67.738</v>
      </c>
      <c r="Y2504" s="14">
        <v>54.451999999999998</v>
      </c>
      <c r="Z2504" s="14">
        <v>33.64</v>
      </c>
      <c r="AA2504" s="14">
        <v>15.468999999999999</v>
      </c>
      <c r="AB2504" s="14">
        <v>4.22</v>
      </c>
      <c r="AC2504" s="14">
        <v>1.4810000000000001</v>
      </c>
      <c r="AD2504" s="14">
        <v>3.23</v>
      </c>
      <c r="AE2504" s="14">
        <v>11.984</v>
      </c>
      <c r="AF2504" s="14">
        <v>37.911000000000001</v>
      </c>
      <c r="AG2504" s="14">
        <v>61.088000000000001</v>
      </c>
      <c r="AH2504" s="14">
        <v>98.471999999999994</v>
      </c>
      <c r="AI2504" s="14">
        <v>106.402</v>
      </c>
      <c r="AJ2504" s="14">
        <v>93.838999999999999</v>
      </c>
      <c r="AK2504" s="14">
        <v>71.254000000000005</v>
      </c>
      <c r="AL2504" s="14">
        <v>44.667000000000002</v>
      </c>
      <c r="AM2504" s="14">
        <v>18.75</v>
      </c>
      <c r="AN2504" s="14">
        <v>4.4390000000000001</v>
      </c>
      <c r="AO2504" s="14">
        <v>1.5649999999999999</v>
      </c>
      <c r="AP2504" s="14">
        <v>8.1340000000000003</v>
      </c>
      <c r="AQ2504" s="14">
        <v>29.181000000000001</v>
      </c>
      <c r="AR2504" s="14">
        <v>93.075000000000003</v>
      </c>
      <c r="AS2504" s="14">
        <v>111</v>
      </c>
      <c r="AT2504" s="14">
        <v>133.80500000000001</v>
      </c>
      <c r="AU2504" s="14">
        <v>138.274</v>
      </c>
      <c r="AV2504" s="14">
        <v>128.774</v>
      </c>
      <c r="AW2504" s="14">
        <v>118.988</v>
      </c>
      <c r="AX2504" s="14">
        <v>84.546000000000006</v>
      </c>
      <c r="AY2504" s="14">
        <v>42.637</v>
      </c>
      <c r="AZ2504" s="14">
        <v>7.7009999999999996</v>
      </c>
      <c r="BA2504" s="14">
        <v>2.4319999999999999</v>
      </c>
      <c r="BB2504" s="14">
        <v>4.0289999999999999</v>
      </c>
      <c r="BC2504" s="14">
        <v>14.968</v>
      </c>
      <c r="BD2504" s="14">
        <v>54.290999999999997</v>
      </c>
      <c r="BE2504" s="14">
        <v>85.915000000000006</v>
      </c>
      <c r="BF2504" s="14">
        <v>121.627</v>
      </c>
      <c r="BG2504" s="14">
        <v>137.91499999999999</v>
      </c>
      <c r="BH2504" s="14">
        <v>124.095</v>
      </c>
      <c r="BI2504" s="14">
        <v>99.926000000000002</v>
      </c>
      <c r="BJ2504" s="14">
        <v>57.051000000000002</v>
      </c>
      <c r="BK2504" s="14">
        <v>25.175000000000001</v>
      </c>
      <c r="BL2504" s="14">
        <v>4.96</v>
      </c>
      <c r="BM2504" s="14">
        <v>1.611</v>
      </c>
      <c r="BN2504" s="14">
        <v>5.2009999999999996</v>
      </c>
      <c r="BO2504" s="14">
        <v>19.149000000000001</v>
      </c>
      <c r="BP2504" s="14">
        <v>66.703000000000003</v>
      </c>
      <c r="BQ2504" s="14">
        <v>115.04600000000001</v>
      </c>
      <c r="BR2504" s="14">
        <v>175.971</v>
      </c>
      <c r="BS2504" s="14">
        <v>201.89400000000001</v>
      </c>
      <c r="BT2504" s="14">
        <v>179.59299999999999</v>
      </c>
      <c r="BU2504" s="14">
        <v>137.261</v>
      </c>
      <c r="BV2504" s="14">
        <v>76.602000000000004</v>
      </c>
      <c r="BW2504" s="14">
        <v>30.841999999999999</v>
      </c>
      <c r="BX2504" s="14">
        <v>7.2779999999999996</v>
      </c>
      <c r="BY2504" s="121">
        <v>2.4969999999999999</v>
      </c>
      <c r="BZ2504" s="122" t="str">
        <f t="shared" si="229"/>
        <v>Delsbo</v>
      </c>
      <c r="CA2504" s="14">
        <f t="shared" si="230"/>
        <v>61.826999999999998</v>
      </c>
      <c r="CB2504" s="14">
        <f t="shared" si="231"/>
        <v>16.542000000000002</v>
      </c>
      <c r="CC2504" s="14">
        <f t="shared" si="232"/>
        <v>0.23936136827939147</v>
      </c>
      <c r="CD2504" s="14">
        <f t="shared" si="233"/>
        <v>1523.9437036200204</v>
      </c>
      <c r="CE2504" s="102"/>
    </row>
    <row r="2505" spans="1:83" x14ac:dyDescent="0.25">
      <c r="A2505" s="14">
        <f t="shared" ref="A2505:A2568" si="234">CD2505</f>
        <v>3530.9377616078623</v>
      </c>
      <c r="B2505" s="14" t="s">
        <v>2789</v>
      </c>
      <c r="C2505" s="14">
        <v>61.832999999999998</v>
      </c>
      <c r="D2505" s="14">
        <v>56.866999999999997</v>
      </c>
      <c r="E2505" s="14">
        <v>131</v>
      </c>
      <c r="F2505" s="14">
        <v>-18.495000000000001</v>
      </c>
      <c r="G2505" s="14">
        <v>-11.996</v>
      </c>
      <c r="H2505" s="14">
        <v>-7.3090000000000002</v>
      </c>
      <c r="I2505" s="14">
        <v>1.0189999999999999</v>
      </c>
      <c r="J2505" s="14">
        <v>7.8360000000000003</v>
      </c>
      <c r="K2505" s="14">
        <v>13.933</v>
      </c>
      <c r="L2505" s="14">
        <v>17.309999999999999</v>
      </c>
      <c r="M2505" s="14">
        <v>14.496</v>
      </c>
      <c r="N2505" s="14">
        <v>7.1619999999999999</v>
      </c>
      <c r="O2505" s="14">
        <v>-0.54100000000000004</v>
      </c>
      <c r="P2505" s="14">
        <v>-7.7329999999999997</v>
      </c>
      <c r="Q2505" s="14">
        <v>-10.978</v>
      </c>
      <c r="R2505" s="14">
        <v>2.9550000000000001</v>
      </c>
      <c r="S2505" s="14">
        <v>10.7</v>
      </c>
      <c r="T2505" s="14">
        <v>25.61</v>
      </c>
      <c r="U2505" s="14">
        <v>43.427</v>
      </c>
      <c r="V2505" s="14">
        <v>64.77</v>
      </c>
      <c r="W2505" s="14">
        <v>71.742000000000004</v>
      </c>
      <c r="X2505" s="14">
        <v>71.540999999999997</v>
      </c>
      <c r="Y2505" s="14">
        <v>52.752000000000002</v>
      </c>
      <c r="Z2505" s="14">
        <v>31.704999999999998</v>
      </c>
      <c r="AA2505" s="14">
        <v>12.609</v>
      </c>
      <c r="AB2505" s="14">
        <v>4.343</v>
      </c>
      <c r="AC2505" s="14">
        <v>1.48</v>
      </c>
      <c r="AD2505" s="14">
        <v>3.2429999999999999</v>
      </c>
      <c r="AE2505" s="14">
        <v>13.664999999999999</v>
      </c>
      <c r="AF2505" s="14">
        <v>33.332999999999998</v>
      </c>
      <c r="AG2505" s="14">
        <v>59.25</v>
      </c>
      <c r="AH2505" s="14">
        <v>87.287000000000006</v>
      </c>
      <c r="AI2505" s="14">
        <v>89.075000000000003</v>
      </c>
      <c r="AJ2505" s="14">
        <v>89.421999999999997</v>
      </c>
      <c r="AK2505" s="14">
        <v>63.320999999999998</v>
      </c>
      <c r="AL2505" s="14">
        <v>35.701999999999998</v>
      </c>
      <c r="AM2505" s="14">
        <v>13.477</v>
      </c>
      <c r="AN2505" s="14">
        <v>4.4379999999999997</v>
      </c>
      <c r="AO2505" s="14">
        <v>1.484</v>
      </c>
      <c r="AP2505" s="14">
        <v>7.1349999999999998</v>
      </c>
      <c r="AQ2505" s="14">
        <v>35.947000000000003</v>
      </c>
      <c r="AR2505" s="14">
        <v>75.408000000000001</v>
      </c>
      <c r="AS2505" s="14">
        <v>101.634</v>
      </c>
      <c r="AT2505" s="14">
        <v>129.441</v>
      </c>
      <c r="AU2505" s="14">
        <v>121.1</v>
      </c>
      <c r="AV2505" s="14">
        <v>128.90199999999999</v>
      </c>
      <c r="AW2505" s="14">
        <v>105.267</v>
      </c>
      <c r="AX2505" s="14">
        <v>64.438999999999993</v>
      </c>
      <c r="AY2505" s="14">
        <v>19.358000000000001</v>
      </c>
      <c r="AZ2505" s="14">
        <v>6.7329999999999997</v>
      </c>
      <c r="BA2505" s="14">
        <v>1.7569999999999999</v>
      </c>
      <c r="BB2505" s="14">
        <v>3.5920000000000001</v>
      </c>
      <c r="BC2505" s="14">
        <v>18.123000000000001</v>
      </c>
      <c r="BD2505" s="14">
        <v>51.197000000000003</v>
      </c>
      <c r="BE2505" s="14">
        <v>81.549000000000007</v>
      </c>
      <c r="BF2505" s="14">
        <v>124.846</v>
      </c>
      <c r="BG2505" s="14">
        <v>127.411</v>
      </c>
      <c r="BH2505" s="14">
        <v>129.93199999999999</v>
      </c>
      <c r="BI2505" s="14">
        <v>95.738</v>
      </c>
      <c r="BJ2505" s="14">
        <v>51.991999999999997</v>
      </c>
      <c r="BK2505" s="14">
        <v>14.951000000000001</v>
      </c>
      <c r="BL2505" s="14">
        <v>4.9189999999999996</v>
      </c>
      <c r="BM2505" s="14">
        <v>1.54</v>
      </c>
      <c r="BN2505" s="14">
        <v>5.1840000000000002</v>
      </c>
      <c r="BO2505" s="14">
        <v>21.783000000000001</v>
      </c>
      <c r="BP2505" s="14">
        <v>60.337000000000003</v>
      </c>
      <c r="BQ2505" s="14">
        <v>108.02500000000001</v>
      </c>
      <c r="BR2505" s="14">
        <v>171.47499999999999</v>
      </c>
      <c r="BS2505" s="14">
        <v>178.017</v>
      </c>
      <c r="BT2505" s="14">
        <v>179.67</v>
      </c>
      <c r="BU2505" s="14">
        <v>125.22799999999999</v>
      </c>
      <c r="BV2505" s="14">
        <v>65.046000000000006</v>
      </c>
      <c r="BW2505" s="14">
        <v>22.216000000000001</v>
      </c>
      <c r="BX2505" s="14">
        <v>7.4020000000000001</v>
      </c>
      <c r="BY2505" s="121">
        <v>2.4729999999999999</v>
      </c>
      <c r="BZ2505" s="122" t="str">
        <f t="shared" ref="BZ2505:BZ2568" si="235">B2505</f>
        <v>Yaksha</v>
      </c>
      <c r="CA2505" s="14">
        <f t="shared" ref="CA2505:CA2568" si="236">C2505</f>
        <v>61.832999999999998</v>
      </c>
      <c r="CB2505" s="14">
        <f t="shared" ref="CB2505:CB2568" si="237">D2505</f>
        <v>56.866999999999997</v>
      </c>
      <c r="CC2505" s="14">
        <f t="shared" ref="CC2505:CC2568" si="238">2 * ASIN( SQRT( SIN((RADIANS(CA2505) - $CB$4) / 2) ^ 2 + COS(RADIANS(CA2505)) * COS($CB$4) * (SIN((RADIANS(CB2505) - $CB$5) / 2)) ^ 2 ))</f>
        <v>0.55459403908437566</v>
      </c>
      <c r="CD2505" s="14">
        <f t="shared" ref="CD2505:CD2568" si="239">DEGREES(CC2505) * 60 * 1.852</f>
        <v>3530.9377616078623</v>
      </c>
      <c r="CE2505" s="102"/>
    </row>
    <row r="2506" spans="1:83" x14ac:dyDescent="0.25">
      <c r="A2506" s="14">
        <f t="shared" si="234"/>
        <v>7341.5917665419038</v>
      </c>
      <c r="B2506" s="14" t="s">
        <v>2790</v>
      </c>
      <c r="C2506" s="14">
        <v>61.844000000000001</v>
      </c>
      <c r="D2506" s="14">
        <v>-165.578</v>
      </c>
      <c r="E2506" s="14">
        <v>4.3</v>
      </c>
      <c r="F2506" s="14">
        <v>-13.055</v>
      </c>
      <c r="G2506" s="14">
        <v>-10.723000000000001</v>
      </c>
      <c r="H2506" s="14">
        <v>-9.9920000000000009</v>
      </c>
      <c r="I2506" s="14">
        <v>-1.3859999999999999</v>
      </c>
      <c r="J2506" s="14">
        <v>3.2730000000000001</v>
      </c>
      <c r="K2506" s="14">
        <v>8.1660000000000004</v>
      </c>
      <c r="L2506" s="14">
        <v>11.837999999999999</v>
      </c>
      <c r="M2506" s="14">
        <v>10.257999999999999</v>
      </c>
      <c r="N2506" s="14">
        <v>7.83</v>
      </c>
      <c r="O2506" s="14">
        <v>0.70299999999999996</v>
      </c>
      <c r="P2506" s="14">
        <v>-3.9950000000000001</v>
      </c>
      <c r="Q2506" s="14">
        <v>-8.2059999999999995</v>
      </c>
      <c r="R2506" s="14">
        <v>3.379</v>
      </c>
      <c r="S2506" s="14">
        <v>9.8689999999999998</v>
      </c>
      <c r="T2506" s="14">
        <v>23.600999999999999</v>
      </c>
      <c r="U2506" s="14">
        <v>40.470999999999997</v>
      </c>
      <c r="V2506" s="14">
        <v>68.204999999999998</v>
      </c>
      <c r="W2506" s="14">
        <v>70.915999999999997</v>
      </c>
      <c r="X2506" s="14">
        <v>68.516000000000005</v>
      </c>
      <c r="Y2506" s="14">
        <v>50.73</v>
      </c>
      <c r="Z2506" s="14">
        <v>28.010999999999999</v>
      </c>
      <c r="AA2506" s="14">
        <v>14.21</v>
      </c>
      <c r="AB2506" s="14">
        <v>5.1909999999999998</v>
      </c>
      <c r="AC2506" s="14">
        <v>1.605</v>
      </c>
      <c r="AD2506" s="14">
        <v>3.6709999999999998</v>
      </c>
      <c r="AE2506" s="14">
        <v>15.305999999999999</v>
      </c>
      <c r="AF2506" s="14">
        <v>42.853999999999999</v>
      </c>
      <c r="AG2506" s="14">
        <v>59.454000000000001</v>
      </c>
      <c r="AH2506" s="14">
        <v>85.754000000000005</v>
      </c>
      <c r="AI2506" s="14">
        <v>97.766999999999996</v>
      </c>
      <c r="AJ2506" s="14">
        <v>87.843999999999994</v>
      </c>
      <c r="AK2506" s="14">
        <v>64.864999999999995</v>
      </c>
      <c r="AL2506" s="14">
        <v>36.28</v>
      </c>
      <c r="AM2506" s="14">
        <v>17.456</v>
      </c>
      <c r="AN2506" s="14">
        <v>5.8380000000000001</v>
      </c>
      <c r="AO2506" s="14">
        <v>1.6970000000000001</v>
      </c>
      <c r="AP2506" s="14">
        <v>8.4830000000000005</v>
      </c>
      <c r="AQ2506" s="14">
        <v>47.502000000000002</v>
      </c>
      <c r="AR2506" s="14">
        <v>107.663</v>
      </c>
      <c r="AS2506" s="14">
        <v>91.721999999999994</v>
      </c>
      <c r="AT2506" s="14">
        <v>104.98699999999999</v>
      </c>
      <c r="AU2506" s="14">
        <v>118.955</v>
      </c>
      <c r="AV2506" s="14">
        <v>105.12</v>
      </c>
      <c r="AW2506" s="14">
        <v>84.527000000000001</v>
      </c>
      <c r="AX2506" s="14">
        <v>57.258000000000003</v>
      </c>
      <c r="AY2506" s="14">
        <v>38.722999999999999</v>
      </c>
      <c r="AZ2506" s="14">
        <v>13.481999999999999</v>
      </c>
      <c r="BA2506" s="14">
        <v>3.8159999999999998</v>
      </c>
      <c r="BB2506" s="14">
        <v>4.3170000000000002</v>
      </c>
      <c r="BC2506" s="14">
        <v>19.739000000000001</v>
      </c>
      <c r="BD2506" s="14">
        <v>53.408000000000001</v>
      </c>
      <c r="BE2506" s="14">
        <v>70.171999999999997</v>
      </c>
      <c r="BF2506" s="14">
        <v>89.88</v>
      </c>
      <c r="BG2506" s="14">
        <v>113.566</v>
      </c>
      <c r="BH2506" s="14">
        <v>93.712999999999994</v>
      </c>
      <c r="BI2506" s="14">
        <v>64.831999999999994</v>
      </c>
      <c r="BJ2506" s="14">
        <v>42.122999999999998</v>
      </c>
      <c r="BK2506" s="14">
        <v>20.716999999999999</v>
      </c>
      <c r="BL2506" s="14">
        <v>6.6929999999999996</v>
      </c>
      <c r="BM2506" s="14">
        <v>1.89</v>
      </c>
      <c r="BN2506" s="14">
        <v>5.9180000000000001</v>
      </c>
      <c r="BO2506" s="14">
        <v>22.972999999999999</v>
      </c>
      <c r="BP2506" s="14">
        <v>69.313000000000002</v>
      </c>
      <c r="BQ2506" s="14">
        <v>101.809</v>
      </c>
      <c r="BR2506" s="14">
        <v>146.17699999999999</v>
      </c>
      <c r="BS2506" s="14">
        <v>176.15100000000001</v>
      </c>
      <c r="BT2506" s="14">
        <v>150.858</v>
      </c>
      <c r="BU2506" s="14">
        <v>105.736</v>
      </c>
      <c r="BV2506" s="14">
        <v>58.345999999999997</v>
      </c>
      <c r="BW2506" s="14">
        <v>28.209</v>
      </c>
      <c r="BX2506" s="14">
        <v>9.2769999999999992</v>
      </c>
      <c r="BY2506" s="121">
        <v>2.73</v>
      </c>
      <c r="BZ2506" s="122" t="str">
        <f t="shared" si="235"/>
        <v>Scammon Bay AP</v>
      </c>
      <c r="CA2506" s="14">
        <f t="shared" si="236"/>
        <v>61.844000000000001</v>
      </c>
      <c r="CB2506" s="14">
        <f t="shared" si="237"/>
        <v>-165.578</v>
      </c>
      <c r="CC2506" s="14">
        <f t="shared" si="238"/>
        <v>1.1531222881881127</v>
      </c>
      <c r="CD2506" s="14">
        <f t="shared" si="239"/>
        <v>7341.5917665419038</v>
      </c>
      <c r="CE2506" s="102"/>
    </row>
    <row r="2507" spans="1:83" x14ac:dyDescent="0.25">
      <c r="A2507" s="14">
        <f t="shared" si="234"/>
        <v>1862.0879182329149</v>
      </c>
      <c r="B2507" s="14" t="s">
        <v>2791</v>
      </c>
      <c r="C2507" s="14">
        <v>61.845999999999997</v>
      </c>
      <c r="D2507" s="14">
        <v>24.286999999999999</v>
      </c>
      <c r="E2507" s="14">
        <v>153</v>
      </c>
      <c r="F2507" s="14">
        <v>-6.4359999999999999</v>
      </c>
      <c r="G2507" s="14">
        <v>-5.2789999999999999</v>
      </c>
      <c r="H2507" s="14">
        <v>-3.4060000000000001</v>
      </c>
      <c r="I2507" s="14">
        <v>2.9470000000000001</v>
      </c>
      <c r="J2507" s="14">
        <v>9.2230000000000008</v>
      </c>
      <c r="K2507" s="14">
        <v>12.686</v>
      </c>
      <c r="L2507" s="14">
        <v>15.784000000000001</v>
      </c>
      <c r="M2507" s="14">
        <v>14.926</v>
      </c>
      <c r="N2507" s="14">
        <v>10.141999999999999</v>
      </c>
      <c r="O2507" s="14">
        <v>4.093</v>
      </c>
      <c r="P2507" s="14">
        <v>0.53300000000000003</v>
      </c>
      <c r="Q2507" s="14">
        <v>-2.4660000000000002</v>
      </c>
      <c r="R2507" s="14">
        <v>2.0209999999999999</v>
      </c>
      <c r="S2507" s="14">
        <v>8.64</v>
      </c>
      <c r="T2507" s="14">
        <v>27.863</v>
      </c>
      <c r="U2507" s="14">
        <v>40.557000000000002</v>
      </c>
      <c r="V2507" s="14">
        <v>60.84</v>
      </c>
      <c r="W2507" s="14">
        <v>65.459000000000003</v>
      </c>
      <c r="X2507" s="14">
        <v>68.852999999999994</v>
      </c>
      <c r="Y2507" s="14">
        <v>49.575000000000003</v>
      </c>
      <c r="Z2507" s="14">
        <v>31.422999999999998</v>
      </c>
      <c r="AA2507" s="14">
        <v>13.888999999999999</v>
      </c>
      <c r="AB2507" s="14">
        <v>3.0750000000000002</v>
      </c>
      <c r="AC2507" s="14">
        <v>1.048</v>
      </c>
      <c r="AD2507" s="14">
        <v>2.032</v>
      </c>
      <c r="AE2507" s="14">
        <v>8.7970000000000006</v>
      </c>
      <c r="AF2507" s="14">
        <v>34.99</v>
      </c>
      <c r="AG2507" s="14">
        <v>55.22</v>
      </c>
      <c r="AH2507" s="14">
        <v>89.638000000000005</v>
      </c>
      <c r="AI2507" s="14">
        <v>97.21</v>
      </c>
      <c r="AJ2507" s="14">
        <v>84.403999999999996</v>
      </c>
      <c r="AK2507" s="14">
        <v>56.613</v>
      </c>
      <c r="AL2507" s="14">
        <v>33.945</v>
      </c>
      <c r="AM2507" s="14">
        <v>14.428000000000001</v>
      </c>
      <c r="AN2507" s="14">
        <v>3.0859999999999999</v>
      </c>
      <c r="AO2507" s="14">
        <v>1.048</v>
      </c>
      <c r="AP2507" s="14">
        <v>2.1930000000000001</v>
      </c>
      <c r="AQ2507" s="14">
        <v>18.335000000000001</v>
      </c>
      <c r="AR2507" s="14">
        <v>79.778999999999996</v>
      </c>
      <c r="AS2507" s="14">
        <v>108.63200000000001</v>
      </c>
      <c r="AT2507" s="14">
        <v>140.398</v>
      </c>
      <c r="AU2507" s="14">
        <v>121.85599999999999</v>
      </c>
      <c r="AV2507" s="14">
        <v>129.268</v>
      </c>
      <c r="AW2507" s="14">
        <v>106.20099999999999</v>
      </c>
      <c r="AX2507" s="14">
        <v>74.503</v>
      </c>
      <c r="AY2507" s="14">
        <v>28.084</v>
      </c>
      <c r="AZ2507" s="14">
        <v>3.4239999999999999</v>
      </c>
      <c r="BA2507" s="14">
        <v>1.054</v>
      </c>
      <c r="BB2507" s="14">
        <v>2.044</v>
      </c>
      <c r="BC2507" s="14">
        <v>13.365</v>
      </c>
      <c r="BD2507" s="14">
        <v>55.119</v>
      </c>
      <c r="BE2507" s="14">
        <v>86.635000000000005</v>
      </c>
      <c r="BF2507" s="14">
        <v>126.625</v>
      </c>
      <c r="BG2507" s="14">
        <v>115.214</v>
      </c>
      <c r="BH2507" s="14">
        <v>131.715</v>
      </c>
      <c r="BI2507" s="14">
        <v>98.903999999999996</v>
      </c>
      <c r="BJ2507" s="14">
        <v>60.651000000000003</v>
      </c>
      <c r="BK2507" s="14">
        <v>20.38</v>
      </c>
      <c r="BL2507" s="14">
        <v>3.206</v>
      </c>
      <c r="BM2507" s="14">
        <v>1.0489999999999999</v>
      </c>
      <c r="BN2507" s="14">
        <v>3.3759999999999999</v>
      </c>
      <c r="BO2507" s="14">
        <v>15.616</v>
      </c>
      <c r="BP2507" s="14">
        <v>64.703999999999994</v>
      </c>
      <c r="BQ2507" s="14">
        <v>110.45699999999999</v>
      </c>
      <c r="BR2507" s="14">
        <v>178.29599999999999</v>
      </c>
      <c r="BS2507" s="14">
        <v>178.15299999999999</v>
      </c>
      <c r="BT2507" s="14">
        <v>178.81</v>
      </c>
      <c r="BU2507" s="14">
        <v>122.581</v>
      </c>
      <c r="BV2507" s="14">
        <v>69.147000000000006</v>
      </c>
      <c r="BW2507" s="14">
        <v>25.533999999999999</v>
      </c>
      <c r="BX2507" s="14">
        <v>5.1429999999999998</v>
      </c>
      <c r="BY2507" s="121">
        <v>1.7470000000000001</v>
      </c>
      <c r="BZ2507" s="122" t="str">
        <f t="shared" si="235"/>
        <v>Juupajoki Hyytiala</v>
      </c>
      <c r="CA2507" s="14">
        <f t="shared" si="236"/>
        <v>61.845999999999997</v>
      </c>
      <c r="CB2507" s="14">
        <f t="shared" si="237"/>
        <v>24.286999999999999</v>
      </c>
      <c r="CC2507" s="14">
        <f t="shared" si="238"/>
        <v>0.29247268839787</v>
      </c>
      <c r="CD2507" s="14">
        <f t="shared" si="239"/>
        <v>1862.0879182329149</v>
      </c>
      <c r="CE2507" s="102"/>
    </row>
    <row r="2508" spans="1:83" x14ac:dyDescent="0.25">
      <c r="A2508" s="14">
        <f t="shared" si="234"/>
        <v>7303.7837716137801</v>
      </c>
      <c r="B2508" s="14" t="s">
        <v>2792</v>
      </c>
      <c r="C2508" s="14">
        <v>61.863999999999997</v>
      </c>
      <c r="D2508" s="14">
        <v>-162.02600000000001</v>
      </c>
      <c r="E2508" s="14">
        <v>31.4</v>
      </c>
      <c r="F2508" s="14">
        <v>-13.398</v>
      </c>
      <c r="G2508" s="14">
        <v>-11.686</v>
      </c>
      <c r="H2508" s="14">
        <v>-8.6389999999999993</v>
      </c>
      <c r="I2508" s="14">
        <v>-1.0369999999999999</v>
      </c>
      <c r="J2508" s="14">
        <v>6.5430000000000001</v>
      </c>
      <c r="K2508" s="14">
        <v>10.851000000000001</v>
      </c>
      <c r="L2508" s="14">
        <v>13.327999999999999</v>
      </c>
      <c r="M2508" s="14">
        <v>10.651</v>
      </c>
      <c r="N2508" s="14">
        <v>7.51</v>
      </c>
      <c r="O2508" s="14">
        <v>1.0269999999999999</v>
      </c>
      <c r="P2508" s="14">
        <v>-8.5190000000000001</v>
      </c>
      <c r="Q2508" s="14">
        <v>-10.736000000000001</v>
      </c>
      <c r="R2508" s="14">
        <v>2.8919999999999999</v>
      </c>
      <c r="S2508" s="14">
        <v>9.9930000000000003</v>
      </c>
      <c r="T2508" s="14">
        <v>25.690999999999999</v>
      </c>
      <c r="U2508" s="14">
        <v>39.323999999999998</v>
      </c>
      <c r="V2508" s="14">
        <v>62.161999999999999</v>
      </c>
      <c r="W2508" s="14">
        <v>68.83</v>
      </c>
      <c r="X2508" s="14">
        <v>58.185000000000002</v>
      </c>
      <c r="Y2508" s="14">
        <v>45.718000000000004</v>
      </c>
      <c r="Z2508" s="14">
        <v>27.920999999999999</v>
      </c>
      <c r="AA2508" s="14">
        <v>12.952999999999999</v>
      </c>
      <c r="AB2508" s="14">
        <v>4.72</v>
      </c>
      <c r="AC2508" s="14">
        <v>1.7649999999999999</v>
      </c>
      <c r="AD2508" s="14">
        <v>3.323</v>
      </c>
      <c r="AE2508" s="14">
        <v>14.308</v>
      </c>
      <c r="AF2508" s="14">
        <v>45.667000000000002</v>
      </c>
      <c r="AG2508" s="14">
        <v>70.718000000000004</v>
      </c>
      <c r="AH2508" s="14">
        <v>96.971000000000004</v>
      </c>
      <c r="AI2508" s="14">
        <v>92.808999999999997</v>
      </c>
      <c r="AJ2508" s="14">
        <v>72.561000000000007</v>
      </c>
      <c r="AK2508" s="14">
        <v>65.866</v>
      </c>
      <c r="AL2508" s="14">
        <v>38.97</v>
      </c>
      <c r="AM2508" s="14">
        <v>16.446999999999999</v>
      </c>
      <c r="AN2508" s="14">
        <v>5.7309999999999999</v>
      </c>
      <c r="AO2508" s="14">
        <v>1.9350000000000001</v>
      </c>
      <c r="AP2508" s="14">
        <v>10.631</v>
      </c>
      <c r="AQ2508" s="14">
        <v>46.61</v>
      </c>
      <c r="AR2508" s="14">
        <v>115.08799999999999</v>
      </c>
      <c r="AS2508" s="14">
        <v>116.087</v>
      </c>
      <c r="AT2508" s="14">
        <v>114.992</v>
      </c>
      <c r="AU2508" s="14">
        <v>109.379</v>
      </c>
      <c r="AV2508" s="14">
        <v>84.191000000000003</v>
      </c>
      <c r="AW2508" s="14">
        <v>91.724000000000004</v>
      </c>
      <c r="AX2508" s="14">
        <v>67.085999999999999</v>
      </c>
      <c r="AY2508" s="14">
        <v>35.634999999999998</v>
      </c>
      <c r="AZ2508" s="14">
        <v>17.678999999999998</v>
      </c>
      <c r="BA2508" s="14">
        <v>5.5330000000000004</v>
      </c>
      <c r="BB2508" s="14">
        <v>4.2389999999999999</v>
      </c>
      <c r="BC2508" s="14">
        <v>19.943000000000001</v>
      </c>
      <c r="BD2508" s="14">
        <v>59.512999999999998</v>
      </c>
      <c r="BE2508" s="14">
        <v>82.301000000000002</v>
      </c>
      <c r="BF2508" s="14">
        <v>104.221</v>
      </c>
      <c r="BG2508" s="14">
        <v>109.72499999999999</v>
      </c>
      <c r="BH2508" s="14">
        <v>84.498999999999995</v>
      </c>
      <c r="BI2508" s="14">
        <v>76.206000000000003</v>
      </c>
      <c r="BJ2508" s="14">
        <v>46.145000000000003</v>
      </c>
      <c r="BK2508" s="14">
        <v>19.164000000000001</v>
      </c>
      <c r="BL2508" s="14">
        <v>7.22</v>
      </c>
      <c r="BM2508" s="14">
        <v>2.3479999999999999</v>
      </c>
      <c r="BN2508" s="14">
        <v>5.24</v>
      </c>
      <c r="BO2508" s="14">
        <v>22.864000000000001</v>
      </c>
      <c r="BP2508" s="14">
        <v>74.254000000000005</v>
      </c>
      <c r="BQ2508" s="14">
        <v>117.729</v>
      </c>
      <c r="BR2508" s="14">
        <v>156.93</v>
      </c>
      <c r="BS2508" s="14">
        <v>164.572</v>
      </c>
      <c r="BT2508" s="14">
        <v>125.67100000000001</v>
      </c>
      <c r="BU2508" s="14">
        <v>110.119</v>
      </c>
      <c r="BV2508" s="14">
        <v>62.652000000000001</v>
      </c>
      <c r="BW2508" s="14">
        <v>25.658000000000001</v>
      </c>
      <c r="BX2508" s="14">
        <v>8.8439999999999994</v>
      </c>
      <c r="BY2508" s="121">
        <v>3.044</v>
      </c>
      <c r="BZ2508" s="122" t="str">
        <f t="shared" si="235"/>
        <v>Marshall Hunter AP</v>
      </c>
      <c r="CA2508" s="14">
        <f t="shared" si="236"/>
        <v>61.863999999999997</v>
      </c>
      <c r="CB2508" s="14">
        <f t="shared" si="237"/>
        <v>-162.02600000000001</v>
      </c>
      <c r="CC2508" s="14">
        <f t="shared" si="238"/>
        <v>1.1471838973037258</v>
      </c>
      <c r="CD2508" s="14">
        <f t="shared" si="239"/>
        <v>7303.7837716137801</v>
      </c>
      <c r="CE2508" s="102"/>
    </row>
    <row r="2509" spans="1:83" x14ac:dyDescent="0.25">
      <c r="A2509" s="14">
        <f t="shared" si="234"/>
        <v>6810.160607877142</v>
      </c>
      <c r="B2509" s="14" t="s">
        <v>2793</v>
      </c>
      <c r="C2509" s="14">
        <v>61.866999999999997</v>
      </c>
      <c r="D2509" s="14">
        <v>135.5</v>
      </c>
      <c r="E2509" s="14">
        <v>140.6</v>
      </c>
      <c r="F2509" s="14">
        <v>-41.412999999999997</v>
      </c>
      <c r="G2509" s="14">
        <v>-36.613</v>
      </c>
      <c r="H2509" s="14">
        <v>-22.887</v>
      </c>
      <c r="I2509" s="14">
        <v>-7.6550000000000002</v>
      </c>
      <c r="J2509" s="14">
        <v>6.4619999999999997</v>
      </c>
      <c r="K2509" s="14">
        <v>14.282</v>
      </c>
      <c r="L2509" s="14">
        <v>17.335999999999999</v>
      </c>
      <c r="M2509" s="14">
        <v>13.522</v>
      </c>
      <c r="N2509" s="14">
        <v>5.9459999999999997</v>
      </c>
      <c r="O2509" s="14">
        <v>-8.68</v>
      </c>
      <c r="P2509" s="14">
        <v>-29.462</v>
      </c>
      <c r="Q2509" s="14">
        <v>-38.421999999999997</v>
      </c>
      <c r="R2509" s="14">
        <v>3.8159999999999998</v>
      </c>
      <c r="S2509" s="14">
        <v>10.834</v>
      </c>
      <c r="T2509" s="14">
        <v>28.398</v>
      </c>
      <c r="U2509" s="14">
        <v>44.478999999999999</v>
      </c>
      <c r="V2509" s="14">
        <v>64.906000000000006</v>
      </c>
      <c r="W2509" s="14">
        <v>72.361000000000004</v>
      </c>
      <c r="X2509" s="14">
        <v>70.474000000000004</v>
      </c>
      <c r="Y2509" s="14">
        <v>54.710999999999999</v>
      </c>
      <c r="Z2509" s="14">
        <v>33.323999999999998</v>
      </c>
      <c r="AA2509" s="14">
        <v>16.666</v>
      </c>
      <c r="AB2509" s="14">
        <v>5.6719999999999997</v>
      </c>
      <c r="AC2509" s="14">
        <v>1.9710000000000001</v>
      </c>
      <c r="AD2509" s="14">
        <v>4.3659999999999997</v>
      </c>
      <c r="AE2509" s="14">
        <v>16.077999999999999</v>
      </c>
      <c r="AF2509" s="14">
        <v>42.418999999999997</v>
      </c>
      <c r="AG2509" s="14">
        <v>73.28</v>
      </c>
      <c r="AH2509" s="14">
        <v>103.91800000000001</v>
      </c>
      <c r="AI2509" s="14">
        <v>99.128</v>
      </c>
      <c r="AJ2509" s="14">
        <v>94.995000000000005</v>
      </c>
      <c r="AK2509" s="14">
        <v>65.239999999999995</v>
      </c>
      <c r="AL2509" s="14">
        <v>39.765999999999998</v>
      </c>
      <c r="AM2509" s="14">
        <v>19.75</v>
      </c>
      <c r="AN2509" s="14">
        <v>6.25</v>
      </c>
      <c r="AO2509" s="14">
        <v>2.044</v>
      </c>
      <c r="AP2509" s="14">
        <v>13.904999999999999</v>
      </c>
      <c r="AQ2509" s="14">
        <v>54.621000000000002</v>
      </c>
      <c r="AR2509" s="14">
        <v>107.399</v>
      </c>
      <c r="AS2509" s="14">
        <v>129.005</v>
      </c>
      <c r="AT2509" s="14">
        <v>139.47</v>
      </c>
      <c r="AU2509" s="14">
        <v>131.58000000000001</v>
      </c>
      <c r="AV2509" s="14">
        <v>131.67599999999999</v>
      </c>
      <c r="AW2509" s="14">
        <v>104.73</v>
      </c>
      <c r="AX2509" s="14">
        <v>77.319999999999993</v>
      </c>
      <c r="AY2509" s="14">
        <v>45.191000000000003</v>
      </c>
      <c r="AZ2509" s="14">
        <v>15.692</v>
      </c>
      <c r="BA2509" s="14">
        <v>4.7610000000000001</v>
      </c>
      <c r="BB2509" s="14">
        <v>5.6150000000000002</v>
      </c>
      <c r="BC2509" s="14">
        <v>23.177</v>
      </c>
      <c r="BD2509" s="14">
        <v>62.65</v>
      </c>
      <c r="BE2509" s="14">
        <v>95.894000000000005</v>
      </c>
      <c r="BF2509" s="14">
        <v>122.233</v>
      </c>
      <c r="BG2509" s="14">
        <v>129.38399999999999</v>
      </c>
      <c r="BH2509" s="14">
        <v>127.44499999999999</v>
      </c>
      <c r="BI2509" s="14">
        <v>93.131</v>
      </c>
      <c r="BJ2509" s="14">
        <v>59.960999999999999</v>
      </c>
      <c r="BK2509" s="14">
        <v>26.446000000000002</v>
      </c>
      <c r="BL2509" s="14">
        <v>7.6719999999999997</v>
      </c>
      <c r="BM2509" s="14">
        <v>2.4089999999999998</v>
      </c>
      <c r="BN2509" s="14">
        <v>6.9779999999999998</v>
      </c>
      <c r="BO2509" s="14">
        <v>25.228999999999999</v>
      </c>
      <c r="BP2509" s="14">
        <v>73.42</v>
      </c>
      <c r="BQ2509" s="14">
        <v>128.18899999999999</v>
      </c>
      <c r="BR2509" s="14">
        <v>182.886</v>
      </c>
      <c r="BS2509" s="14">
        <v>191.42099999999999</v>
      </c>
      <c r="BT2509" s="14">
        <v>183.392</v>
      </c>
      <c r="BU2509" s="14">
        <v>125.959</v>
      </c>
      <c r="BV2509" s="14">
        <v>73.298000000000002</v>
      </c>
      <c r="BW2509" s="14">
        <v>33.277999999999999</v>
      </c>
      <c r="BX2509" s="14">
        <v>10.069000000000001</v>
      </c>
      <c r="BY2509" s="121">
        <v>3.3530000000000002</v>
      </c>
      <c r="BZ2509" s="122" t="str">
        <f t="shared" si="235"/>
        <v>Okhotsky Perevoz</v>
      </c>
      <c r="CA2509" s="14">
        <f t="shared" si="236"/>
        <v>61.866999999999997</v>
      </c>
      <c r="CB2509" s="14">
        <f t="shared" si="237"/>
        <v>135.5</v>
      </c>
      <c r="CC2509" s="14">
        <f t="shared" si="238"/>
        <v>1.069651954617302</v>
      </c>
      <c r="CD2509" s="14">
        <f t="shared" si="239"/>
        <v>6810.160607877142</v>
      </c>
      <c r="CE2509" s="102"/>
    </row>
    <row r="2510" spans="1:83" x14ac:dyDescent="0.25">
      <c r="A2510" s="14">
        <f t="shared" si="234"/>
        <v>1949.1218625295805</v>
      </c>
      <c r="B2510" s="14" t="s">
        <v>2794</v>
      </c>
      <c r="C2510" s="14">
        <v>61.878999999999998</v>
      </c>
      <c r="D2510" s="14">
        <v>26.094999999999999</v>
      </c>
      <c r="E2510" s="14">
        <v>146</v>
      </c>
      <c r="F2510" s="14">
        <v>-6.9279999999999999</v>
      </c>
      <c r="G2510" s="14">
        <v>-3.992</v>
      </c>
      <c r="H2510" s="14">
        <v>-3.2869999999999999</v>
      </c>
      <c r="I2510" s="14">
        <v>3.3559999999999999</v>
      </c>
      <c r="J2510" s="14">
        <v>9.5649999999999995</v>
      </c>
      <c r="K2510" s="14">
        <v>12.792999999999999</v>
      </c>
      <c r="L2510" s="14">
        <v>15.66</v>
      </c>
      <c r="M2510" s="14">
        <v>14.305</v>
      </c>
      <c r="N2510" s="14">
        <v>9.8320000000000007</v>
      </c>
      <c r="O2510" s="14">
        <v>4.2370000000000001</v>
      </c>
      <c r="P2510" s="14">
        <v>0.55700000000000005</v>
      </c>
      <c r="Q2510" s="14">
        <v>-2.891</v>
      </c>
      <c r="R2510" s="14">
        <v>2.359</v>
      </c>
      <c r="S2510" s="14">
        <v>8.157</v>
      </c>
      <c r="T2510" s="14">
        <v>26.553000000000001</v>
      </c>
      <c r="U2510" s="14">
        <v>40.280999999999999</v>
      </c>
      <c r="V2510" s="14">
        <v>60.292999999999999</v>
      </c>
      <c r="W2510" s="14">
        <v>65.247</v>
      </c>
      <c r="X2510" s="14">
        <v>65.430999999999997</v>
      </c>
      <c r="Y2510" s="14">
        <v>50.061</v>
      </c>
      <c r="Z2510" s="14">
        <v>28.135000000000002</v>
      </c>
      <c r="AA2510" s="14">
        <v>12.593999999999999</v>
      </c>
      <c r="AB2510" s="14">
        <v>3.5710000000000002</v>
      </c>
      <c r="AC2510" s="14">
        <v>0.92300000000000004</v>
      </c>
      <c r="AD2510" s="14">
        <v>2.383</v>
      </c>
      <c r="AE2510" s="14">
        <v>8.2680000000000007</v>
      </c>
      <c r="AF2510" s="14">
        <v>32.645000000000003</v>
      </c>
      <c r="AG2510" s="14">
        <v>50.889000000000003</v>
      </c>
      <c r="AH2510" s="14">
        <v>88.122</v>
      </c>
      <c r="AI2510" s="14">
        <v>95.653000000000006</v>
      </c>
      <c r="AJ2510" s="14">
        <v>76.622</v>
      </c>
      <c r="AK2510" s="14">
        <v>62.061999999999998</v>
      </c>
      <c r="AL2510" s="14">
        <v>28.856999999999999</v>
      </c>
      <c r="AM2510" s="14">
        <v>13.587</v>
      </c>
      <c r="AN2510" s="14">
        <v>3.5859999999999999</v>
      </c>
      <c r="AO2510" s="14">
        <v>0.92300000000000004</v>
      </c>
      <c r="AP2510" s="14">
        <v>2.726</v>
      </c>
      <c r="AQ2510" s="14">
        <v>11.467000000000001</v>
      </c>
      <c r="AR2510" s="14">
        <v>73.290999999999997</v>
      </c>
      <c r="AS2510" s="14">
        <v>105.623</v>
      </c>
      <c r="AT2510" s="14">
        <v>142.13800000000001</v>
      </c>
      <c r="AU2510" s="14">
        <v>124.849</v>
      </c>
      <c r="AV2510" s="14">
        <v>120.52200000000001</v>
      </c>
      <c r="AW2510" s="14">
        <v>93.203999999999994</v>
      </c>
      <c r="AX2510" s="14">
        <v>51.524000000000001</v>
      </c>
      <c r="AY2510" s="14">
        <v>25.138999999999999</v>
      </c>
      <c r="AZ2510" s="14">
        <v>4.4660000000000002</v>
      </c>
      <c r="BA2510" s="14">
        <v>0.92300000000000004</v>
      </c>
      <c r="BB2510" s="14">
        <v>2.4169999999999998</v>
      </c>
      <c r="BC2510" s="14">
        <v>9.3049999999999997</v>
      </c>
      <c r="BD2510" s="14">
        <v>50.517000000000003</v>
      </c>
      <c r="BE2510" s="14">
        <v>86.873999999999995</v>
      </c>
      <c r="BF2510" s="14">
        <v>124.062</v>
      </c>
      <c r="BG2510" s="14">
        <v>116.209</v>
      </c>
      <c r="BH2510" s="14">
        <v>123.23399999999999</v>
      </c>
      <c r="BI2510" s="14">
        <v>78.891000000000005</v>
      </c>
      <c r="BJ2510" s="14">
        <v>45.45</v>
      </c>
      <c r="BK2510" s="14">
        <v>17.655000000000001</v>
      </c>
      <c r="BL2510" s="14">
        <v>3.7709999999999999</v>
      </c>
      <c r="BM2510" s="14">
        <v>0.92300000000000004</v>
      </c>
      <c r="BN2510" s="14">
        <v>3.9510000000000001</v>
      </c>
      <c r="BO2510" s="14">
        <v>14.05</v>
      </c>
      <c r="BP2510" s="14">
        <v>61.164999999999999</v>
      </c>
      <c r="BQ2510" s="14">
        <v>106.899</v>
      </c>
      <c r="BR2510" s="14">
        <v>178.73699999999999</v>
      </c>
      <c r="BS2510" s="14">
        <v>180.666</v>
      </c>
      <c r="BT2510" s="14">
        <v>166.804</v>
      </c>
      <c r="BU2510" s="14">
        <v>113.605</v>
      </c>
      <c r="BV2510" s="14">
        <v>55.784999999999997</v>
      </c>
      <c r="BW2510" s="14">
        <v>23.312000000000001</v>
      </c>
      <c r="BX2510" s="14">
        <v>6.0039999999999996</v>
      </c>
      <c r="BY2510" s="121">
        <v>1.5389999999999999</v>
      </c>
      <c r="BZ2510" s="122" t="str">
        <f t="shared" si="235"/>
        <v>Joutsa Leivonmaki Savenaho</v>
      </c>
      <c r="CA2510" s="14">
        <f t="shared" si="236"/>
        <v>61.878999999999998</v>
      </c>
      <c r="CB2510" s="14">
        <f t="shared" si="237"/>
        <v>26.094999999999999</v>
      </c>
      <c r="CC2510" s="14">
        <f t="shared" si="238"/>
        <v>0.30614285478532643</v>
      </c>
      <c r="CD2510" s="14">
        <f t="shared" si="239"/>
        <v>1949.1218625295805</v>
      </c>
      <c r="CE2510" s="102"/>
    </row>
    <row r="2511" spans="1:83" x14ac:dyDescent="0.25">
      <c r="A2511" s="14">
        <f t="shared" si="234"/>
        <v>7079.1463374913337</v>
      </c>
      <c r="B2511" s="14" t="s">
        <v>2795</v>
      </c>
      <c r="C2511" s="14">
        <v>61.883000000000003</v>
      </c>
      <c r="D2511" s="14">
        <v>147.35</v>
      </c>
      <c r="E2511" s="14">
        <v>670</v>
      </c>
      <c r="F2511" s="14">
        <v>-33.942</v>
      </c>
      <c r="G2511" s="14">
        <v>-30.838999999999999</v>
      </c>
      <c r="H2511" s="14">
        <v>-20.706</v>
      </c>
      <c r="I2511" s="14">
        <v>-9.6709999999999994</v>
      </c>
      <c r="J2511" s="14">
        <v>2.4710000000000001</v>
      </c>
      <c r="K2511" s="14">
        <v>11.151999999999999</v>
      </c>
      <c r="L2511" s="14">
        <v>14.849</v>
      </c>
      <c r="M2511" s="14">
        <v>11.098000000000001</v>
      </c>
      <c r="N2511" s="14">
        <v>2.1859999999999999</v>
      </c>
      <c r="O2511" s="14">
        <v>-11.164999999999999</v>
      </c>
      <c r="P2511" s="14">
        <v>-28.058</v>
      </c>
      <c r="Q2511" s="14">
        <v>-34.576999999999998</v>
      </c>
      <c r="R2511" s="14">
        <v>3.95</v>
      </c>
      <c r="S2511" s="14">
        <v>10.976000000000001</v>
      </c>
      <c r="T2511" s="14">
        <v>25.704000000000001</v>
      </c>
      <c r="U2511" s="14">
        <v>44.823999999999998</v>
      </c>
      <c r="V2511" s="14">
        <v>66.501999999999995</v>
      </c>
      <c r="W2511" s="14">
        <v>73.239999999999995</v>
      </c>
      <c r="X2511" s="14">
        <v>70.397000000000006</v>
      </c>
      <c r="Y2511" s="14">
        <v>53.137999999999998</v>
      </c>
      <c r="Z2511" s="14">
        <v>34.625999999999998</v>
      </c>
      <c r="AA2511" s="14">
        <v>18.457000000000001</v>
      </c>
      <c r="AB2511" s="14">
        <v>6.1280000000000001</v>
      </c>
      <c r="AC2511" s="14">
        <v>1.9359999999999999</v>
      </c>
      <c r="AD2511" s="14">
        <v>4.3029999999999999</v>
      </c>
      <c r="AE2511" s="14">
        <v>16.260999999999999</v>
      </c>
      <c r="AF2511" s="14">
        <v>45.241999999999997</v>
      </c>
      <c r="AG2511" s="14">
        <v>73.367000000000004</v>
      </c>
      <c r="AH2511" s="14">
        <v>105.816</v>
      </c>
      <c r="AI2511" s="14">
        <v>112.202</v>
      </c>
      <c r="AJ2511" s="14">
        <v>98.986999999999995</v>
      </c>
      <c r="AK2511" s="14">
        <v>77.597999999999999</v>
      </c>
      <c r="AL2511" s="14">
        <v>47.192</v>
      </c>
      <c r="AM2511" s="14">
        <v>22.457000000000001</v>
      </c>
      <c r="AN2511" s="14">
        <v>6.7279999999999998</v>
      </c>
      <c r="AO2511" s="14">
        <v>1.9890000000000001</v>
      </c>
      <c r="AP2511" s="14">
        <v>10.843</v>
      </c>
      <c r="AQ2511" s="14">
        <v>56.341000000000001</v>
      </c>
      <c r="AR2511" s="14">
        <v>120.548</v>
      </c>
      <c r="AS2511" s="14">
        <v>133.02199999999999</v>
      </c>
      <c r="AT2511" s="14">
        <v>146.42400000000001</v>
      </c>
      <c r="AU2511" s="14">
        <v>141.124</v>
      </c>
      <c r="AV2511" s="14">
        <v>130.04499999999999</v>
      </c>
      <c r="AW2511" s="14">
        <v>124.34</v>
      </c>
      <c r="AX2511" s="14">
        <v>97.447999999999993</v>
      </c>
      <c r="AY2511" s="14">
        <v>60.83</v>
      </c>
      <c r="AZ2511" s="14">
        <v>15.241</v>
      </c>
      <c r="BA2511" s="14">
        <v>4.4269999999999996</v>
      </c>
      <c r="BB2511" s="14">
        <v>5.2430000000000003</v>
      </c>
      <c r="BC2511" s="14">
        <v>23.94</v>
      </c>
      <c r="BD2511" s="14">
        <v>62.161999999999999</v>
      </c>
      <c r="BE2511" s="14">
        <v>99.802999999999997</v>
      </c>
      <c r="BF2511" s="14">
        <v>126.846</v>
      </c>
      <c r="BG2511" s="14">
        <v>131.923</v>
      </c>
      <c r="BH2511" s="14">
        <v>122.22199999999999</v>
      </c>
      <c r="BI2511" s="14">
        <v>100.66800000000001</v>
      </c>
      <c r="BJ2511" s="14">
        <v>62.670999999999999</v>
      </c>
      <c r="BK2511" s="14">
        <v>32.667000000000002</v>
      </c>
      <c r="BL2511" s="14">
        <v>7.867</v>
      </c>
      <c r="BM2511" s="14">
        <v>2.456</v>
      </c>
      <c r="BN2511" s="14">
        <v>6.9569999999999999</v>
      </c>
      <c r="BO2511" s="14">
        <v>25.835999999999999</v>
      </c>
      <c r="BP2511" s="14">
        <v>77.159000000000006</v>
      </c>
      <c r="BQ2511" s="14">
        <v>130.541</v>
      </c>
      <c r="BR2511" s="14">
        <v>189.16200000000001</v>
      </c>
      <c r="BS2511" s="14">
        <v>204.82300000000001</v>
      </c>
      <c r="BT2511" s="14">
        <v>182.149</v>
      </c>
      <c r="BU2511" s="14">
        <v>140.37200000000001</v>
      </c>
      <c r="BV2511" s="14">
        <v>83.180999999999997</v>
      </c>
      <c r="BW2511" s="14">
        <v>38.630000000000003</v>
      </c>
      <c r="BX2511" s="14">
        <v>10.782999999999999</v>
      </c>
      <c r="BY2511" s="121">
        <v>3.2730000000000001</v>
      </c>
      <c r="BZ2511" s="122" t="str">
        <f t="shared" si="235"/>
        <v>Kulu</v>
      </c>
      <c r="CA2511" s="14">
        <f t="shared" si="236"/>
        <v>61.883000000000003</v>
      </c>
      <c r="CB2511" s="14">
        <f t="shared" si="237"/>
        <v>147.35</v>
      </c>
      <c r="CC2511" s="14">
        <f t="shared" si="238"/>
        <v>1.1119007543171477</v>
      </c>
      <c r="CD2511" s="14">
        <f t="shared" si="239"/>
        <v>7079.1463374913337</v>
      </c>
      <c r="CE2511" s="102"/>
    </row>
    <row r="2512" spans="1:83" x14ac:dyDescent="0.25">
      <c r="A2512" s="14">
        <f t="shared" si="234"/>
        <v>1366.609142426053</v>
      </c>
      <c r="B2512" s="14" t="s">
        <v>2796</v>
      </c>
      <c r="C2512" s="14">
        <v>61.89</v>
      </c>
      <c r="D2512" s="14">
        <v>12.032999999999999</v>
      </c>
      <c r="E2512" s="14">
        <v>673.5</v>
      </c>
      <c r="F2512" s="14">
        <v>-8.0739999999999998</v>
      </c>
      <c r="G2512" s="14">
        <v>-8.5289999999999999</v>
      </c>
      <c r="H2512" s="14">
        <v>-4.6360000000000001</v>
      </c>
      <c r="I2512" s="14">
        <v>-0.89100000000000001</v>
      </c>
      <c r="J2512" s="14">
        <v>5.3330000000000002</v>
      </c>
      <c r="K2512" s="14">
        <v>9.8819999999999997</v>
      </c>
      <c r="L2512" s="14">
        <v>12.922000000000001</v>
      </c>
      <c r="M2512" s="14">
        <v>10.734999999999999</v>
      </c>
      <c r="N2512" s="14">
        <v>6.7210000000000001</v>
      </c>
      <c r="O2512" s="14">
        <v>2.2490000000000001</v>
      </c>
      <c r="P2512" s="14">
        <v>-4.0510000000000002</v>
      </c>
      <c r="Q2512" s="14">
        <v>-6.2119999999999997</v>
      </c>
      <c r="R2512" s="14">
        <v>3.351</v>
      </c>
      <c r="S2512" s="14">
        <v>10.728999999999999</v>
      </c>
      <c r="T2512" s="14">
        <v>29.382000000000001</v>
      </c>
      <c r="U2512" s="14">
        <v>47.662999999999997</v>
      </c>
      <c r="V2512" s="14">
        <v>64.64</v>
      </c>
      <c r="W2512" s="14">
        <v>75.769000000000005</v>
      </c>
      <c r="X2512" s="14">
        <v>68.966999999999999</v>
      </c>
      <c r="Y2512" s="14">
        <v>53.85</v>
      </c>
      <c r="Z2512" s="14">
        <v>35.448999999999998</v>
      </c>
      <c r="AA2512" s="14">
        <v>16.745000000000001</v>
      </c>
      <c r="AB2512" s="14">
        <v>4.91</v>
      </c>
      <c r="AC2512" s="14">
        <v>1.5580000000000001</v>
      </c>
      <c r="AD2512" s="14">
        <v>3.4689999999999999</v>
      </c>
      <c r="AE2512" s="14">
        <v>13.436</v>
      </c>
      <c r="AF2512" s="14">
        <v>39.802999999999997</v>
      </c>
      <c r="AG2512" s="14">
        <v>70.846999999999994</v>
      </c>
      <c r="AH2512" s="14">
        <v>94.366</v>
      </c>
      <c r="AI2512" s="14">
        <v>111.373</v>
      </c>
      <c r="AJ2512" s="14">
        <v>97.628</v>
      </c>
      <c r="AK2512" s="14">
        <v>72.156000000000006</v>
      </c>
      <c r="AL2512" s="14">
        <v>47.72</v>
      </c>
      <c r="AM2512" s="14">
        <v>19.225999999999999</v>
      </c>
      <c r="AN2512" s="14">
        <v>5.1909999999999998</v>
      </c>
      <c r="AO2512" s="14">
        <v>1.569</v>
      </c>
      <c r="AP2512" s="14">
        <v>6.8849999999999998</v>
      </c>
      <c r="AQ2512" s="14">
        <v>37.072000000000003</v>
      </c>
      <c r="AR2512" s="14">
        <v>91.668999999999997</v>
      </c>
      <c r="AS2512" s="14">
        <v>128.482</v>
      </c>
      <c r="AT2512" s="14">
        <v>136.87899999999999</v>
      </c>
      <c r="AU2512" s="14">
        <v>137.63399999999999</v>
      </c>
      <c r="AV2512" s="14">
        <v>136.846</v>
      </c>
      <c r="AW2512" s="14">
        <v>115.86</v>
      </c>
      <c r="AX2512" s="14">
        <v>87.572999999999993</v>
      </c>
      <c r="AY2512" s="14">
        <v>44.558999999999997</v>
      </c>
      <c r="AZ2512" s="14">
        <v>9.5939999999999994</v>
      </c>
      <c r="BA2512" s="14">
        <v>2.1880000000000002</v>
      </c>
      <c r="BB2512" s="14">
        <v>4.117</v>
      </c>
      <c r="BC2512" s="14">
        <v>17.48</v>
      </c>
      <c r="BD2512" s="14">
        <v>58.139000000000003</v>
      </c>
      <c r="BE2512" s="14">
        <v>95.873000000000005</v>
      </c>
      <c r="BF2512" s="14">
        <v>122.505</v>
      </c>
      <c r="BG2512" s="14">
        <v>132.56200000000001</v>
      </c>
      <c r="BH2512" s="14">
        <v>130.60599999999999</v>
      </c>
      <c r="BI2512" s="14">
        <v>99.087999999999994</v>
      </c>
      <c r="BJ2512" s="14">
        <v>57.557000000000002</v>
      </c>
      <c r="BK2512" s="14">
        <v>25.741</v>
      </c>
      <c r="BL2512" s="14">
        <v>5.7969999999999997</v>
      </c>
      <c r="BM2512" s="14">
        <v>1.6890000000000001</v>
      </c>
      <c r="BN2512" s="14">
        <v>5.766</v>
      </c>
      <c r="BO2512" s="14">
        <v>21.789000000000001</v>
      </c>
      <c r="BP2512" s="14">
        <v>70.403999999999996</v>
      </c>
      <c r="BQ2512" s="14">
        <v>130.04499999999999</v>
      </c>
      <c r="BR2512" s="14">
        <v>179.001</v>
      </c>
      <c r="BS2512" s="14">
        <v>201.095</v>
      </c>
      <c r="BT2512" s="14">
        <v>188.06700000000001</v>
      </c>
      <c r="BU2512" s="14">
        <v>135.25800000000001</v>
      </c>
      <c r="BV2512" s="14">
        <v>78.977000000000004</v>
      </c>
      <c r="BW2512" s="14">
        <v>32.981000000000002</v>
      </c>
      <c r="BX2512" s="14">
        <v>8.5239999999999991</v>
      </c>
      <c r="BY2512" s="121">
        <v>2.6080000000000001</v>
      </c>
      <c r="BZ2512" s="122" t="str">
        <f t="shared" si="235"/>
        <v>Drevsjo</v>
      </c>
      <c r="CA2512" s="14">
        <f t="shared" si="236"/>
        <v>61.89</v>
      </c>
      <c r="CB2512" s="14">
        <f t="shared" si="237"/>
        <v>12.032999999999999</v>
      </c>
      <c r="CC2512" s="14">
        <f t="shared" si="238"/>
        <v>0.21464929016550352</v>
      </c>
      <c r="CD2512" s="14">
        <f t="shared" si="239"/>
        <v>1366.609142426053</v>
      </c>
      <c r="CE2512" s="102"/>
    </row>
    <row r="2513" spans="1:83" x14ac:dyDescent="0.25">
      <c r="A2513" s="14">
        <f t="shared" si="234"/>
        <v>1225.0722060924718</v>
      </c>
      <c r="B2513" s="14" t="s">
        <v>2797</v>
      </c>
      <c r="C2513" s="14">
        <v>61.915999999999997</v>
      </c>
      <c r="D2513" s="14">
        <v>6.5579999999999998</v>
      </c>
      <c r="E2513" s="14">
        <v>208</v>
      </c>
      <c r="F2513" s="14">
        <v>-4.9000000000000002E-2</v>
      </c>
      <c r="G2513" s="14">
        <v>-0.64500000000000002</v>
      </c>
      <c r="H2513" s="14">
        <v>1.026</v>
      </c>
      <c r="I2513" s="14">
        <v>4.3079999999999998</v>
      </c>
      <c r="J2513" s="14">
        <v>9.42</v>
      </c>
      <c r="K2513" s="14">
        <v>12.728999999999999</v>
      </c>
      <c r="L2513" s="14">
        <v>14.805999999999999</v>
      </c>
      <c r="M2513" s="14">
        <v>13.71</v>
      </c>
      <c r="N2513" s="14">
        <v>10.106</v>
      </c>
      <c r="O2513" s="14">
        <v>6.4580000000000002</v>
      </c>
      <c r="P2513" s="14">
        <v>2.6720000000000002</v>
      </c>
      <c r="Q2513" s="14">
        <v>0.53100000000000003</v>
      </c>
      <c r="R2513" s="14">
        <v>3.1269999999999998</v>
      </c>
      <c r="S2513" s="14">
        <v>10.5</v>
      </c>
      <c r="T2513" s="14">
        <v>28.398</v>
      </c>
      <c r="U2513" s="14">
        <v>42.322000000000003</v>
      </c>
      <c r="V2513" s="14">
        <v>63.268999999999998</v>
      </c>
      <c r="W2513" s="14">
        <v>72.948999999999998</v>
      </c>
      <c r="X2513" s="14">
        <v>67.516999999999996</v>
      </c>
      <c r="Y2513" s="14">
        <v>49.78</v>
      </c>
      <c r="Z2513" s="14">
        <v>30.407</v>
      </c>
      <c r="AA2513" s="14">
        <v>15.358000000000001</v>
      </c>
      <c r="AB2513" s="14">
        <v>4.8250000000000002</v>
      </c>
      <c r="AC2513" s="14">
        <v>1.413</v>
      </c>
      <c r="AD2513" s="14">
        <v>3.4889999999999999</v>
      </c>
      <c r="AE2513" s="14">
        <v>14.8</v>
      </c>
      <c r="AF2513" s="14">
        <v>43.478999999999999</v>
      </c>
      <c r="AG2513" s="14">
        <v>65.138000000000005</v>
      </c>
      <c r="AH2513" s="14">
        <v>95.028000000000006</v>
      </c>
      <c r="AI2513" s="14">
        <v>98.638999999999996</v>
      </c>
      <c r="AJ2513" s="14">
        <v>81.66</v>
      </c>
      <c r="AK2513" s="14">
        <v>61.835000000000001</v>
      </c>
      <c r="AL2513" s="14">
        <v>37.655000000000001</v>
      </c>
      <c r="AM2513" s="14">
        <v>18.027000000000001</v>
      </c>
      <c r="AN2513" s="14">
        <v>5.3630000000000004</v>
      </c>
      <c r="AO2513" s="14">
        <v>1.421</v>
      </c>
      <c r="AP2513" s="14">
        <v>8.4600000000000009</v>
      </c>
      <c r="AQ2513" s="14">
        <v>37.433</v>
      </c>
      <c r="AR2513" s="14">
        <v>87.394000000000005</v>
      </c>
      <c r="AS2513" s="14">
        <v>127.98399999999999</v>
      </c>
      <c r="AT2513" s="14">
        <v>140.01300000000001</v>
      </c>
      <c r="AU2513" s="14">
        <v>133.042</v>
      </c>
      <c r="AV2513" s="14">
        <v>124.51</v>
      </c>
      <c r="AW2513" s="14">
        <v>112.009</v>
      </c>
      <c r="AX2513" s="14">
        <v>83.481999999999999</v>
      </c>
      <c r="AY2513" s="14">
        <v>40.418999999999997</v>
      </c>
      <c r="AZ2513" s="14">
        <v>12.685</v>
      </c>
      <c r="BA2513" s="14">
        <v>1.855</v>
      </c>
      <c r="BB2513" s="14">
        <v>3.964</v>
      </c>
      <c r="BC2513" s="14">
        <v>16.771999999999998</v>
      </c>
      <c r="BD2513" s="14">
        <v>50.27</v>
      </c>
      <c r="BE2513" s="14">
        <v>93.004999999999995</v>
      </c>
      <c r="BF2513" s="14">
        <v>123.81699999999999</v>
      </c>
      <c r="BG2513" s="14">
        <v>138.45500000000001</v>
      </c>
      <c r="BH2513" s="14">
        <v>125.702</v>
      </c>
      <c r="BI2513" s="14">
        <v>96.075999999999993</v>
      </c>
      <c r="BJ2513" s="14">
        <v>59.005000000000003</v>
      </c>
      <c r="BK2513" s="14">
        <v>24.157</v>
      </c>
      <c r="BL2513" s="14">
        <v>6.5410000000000004</v>
      </c>
      <c r="BM2513" s="14">
        <v>1.518</v>
      </c>
      <c r="BN2513" s="14">
        <v>5.4729999999999999</v>
      </c>
      <c r="BO2513" s="14">
        <v>21.806999999999999</v>
      </c>
      <c r="BP2513" s="14">
        <v>66.811999999999998</v>
      </c>
      <c r="BQ2513" s="14">
        <v>123.837</v>
      </c>
      <c r="BR2513" s="14">
        <v>181.01599999999999</v>
      </c>
      <c r="BS2513" s="14">
        <v>194.41200000000001</v>
      </c>
      <c r="BT2513" s="14">
        <v>172.63</v>
      </c>
      <c r="BU2513" s="14">
        <v>129.196</v>
      </c>
      <c r="BV2513" s="14">
        <v>72.344999999999999</v>
      </c>
      <c r="BW2513" s="14">
        <v>30.215</v>
      </c>
      <c r="BX2513" s="14">
        <v>8.6820000000000004</v>
      </c>
      <c r="BY2513" s="121">
        <v>2.363</v>
      </c>
      <c r="BZ2513" s="122" t="str">
        <f t="shared" si="235"/>
        <v>Stryn</v>
      </c>
      <c r="CA2513" s="14">
        <f t="shared" si="236"/>
        <v>61.915999999999997</v>
      </c>
      <c r="CB2513" s="14">
        <f t="shared" si="237"/>
        <v>6.5579999999999998</v>
      </c>
      <c r="CC2513" s="14">
        <f t="shared" si="238"/>
        <v>0.19241849865896479</v>
      </c>
      <c r="CD2513" s="14">
        <f t="shared" si="239"/>
        <v>1225.0722060924718</v>
      </c>
      <c r="CE2513" s="102"/>
    </row>
    <row r="2514" spans="1:83" x14ac:dyDescent="0.25">
      <c r="A2514" s="14">
        <f t="shared" si="234"/>
        <v>6490.4042142449644</v>
      </c>
      <c r="B2514" s="14" t="s">
        <v>2798</v>
      </c>
      <c r="C2514" s="14">
        <v>61.917000000000002</v>
      </c>
      <c r="D2514" s="14">
        <v>124.55</v>
      </c>
      <c r="E2514" s="14">
        <v>199.1</v>
      </c>
      <c r="F2514" s="14">
        <v>-36.594999999999999</v>
      </c>
      <c r="G2514" s="14">
        <v>-31.937999999999999</v>
      </c>
      <c r="H2514" s="14">
        <v>-19.547000000000001</v>
      </c>
      <c r="I2514" s="14">
        <v>-7.2220000000000004</v>
      </c>
      <c r="J2514" s="14">
        <v>6.3819999999999997</v>
      </c>
      <c r="K2514" s="14">
        <v>14.345000000000001</v>
      </c>
      <c r="L2514" s="14">
        <v>16.411999999999999</v>
      </c>
      <c r="M2514" s="14">
        <v>13.715</v>
      </c>
      <c r="N2514" s="14">
        <v>4.641</v>
      </c>
      <c r="O2514" s="14">
        <v>-6.9160000000000004</v>
      </c>
      <c r="P2514" s="14">
        <v>-25.315999999999999</v>
      </c>
      <c r="Q2514" s="14">
        <v>-33.728000000000002</v>
      </c>
      <c r="R2514" s="14">
        <v>3.6320000000000001</v>
      </c>
      <c r="S2514" s="14">
        <v>11.045</v>
      </c>
      <c r="T2514" s="14">
        <v>26.774999999999999</v>
      </c>
      <c r="U2514" s="14">
        <v>43.58</v>
      </c>
      <c r="V2514" s="14">
        <v>67.263000000000005</v>
      </c>
      <c r="W2514" s="14">
        <v>75.45</v>
      </c>
      <c r="X2514" s="14">
        <v>70.692999999999998</v>
      </c>
      <c r="Y2514" s="14">
        <v>53.865000000000002</v>
      </c>
      <c r="Z2514" s="14">
        <v>33.262999999999998</v>
      </c>
      <c r="AA2514" s="14">
        <v>16.719000000000001</v>
      </c>
      <c r="AB2514" s="14">
        <v>5.6349999999999998</v>
      </c>
      <c r="AC2514" s="14">
        <v>1.8620000000000001</v>
      </c>
      <c r="AD2514" s="14">
        <v>4.0609999999999999</v>
      </c>
      <c r="AE2514" s="14">
        <v>15.856</v>
      </c>
      <c r="AF2514" s="14">
        <v>45.088999999999999</v>
      </c>
      <c r="AG2514" s="14">
        <v>74.649000000000001</v>
      </c>
      <c r="AH2514" s="14">
        <v>105.04900000000001</v>
      </c>
      <c r="AI2514" s="14">
        <v>111.321</v>
      </c>
      <c r="AJ2514" s="14">
        <v>100.63</v>
      </c>
      <c r="AK2514" s="14">
        <v>74.801000000000002</v>
      </c>
      <c r="AL2514" s="14">
        <v>46.404000000000003</v>
      </c>
      <c r="AM2514" s="14">
        <v>20.68</v>
      </c>
      <c r="AN2514" s="14">
        <v>6.64</v>
      </c>
      <c r="AO2514" s="14">
        <v>1.8879999999999999</v>
      </c>
      <c r="AP2514" s="14">
        <v>12.166</v>
      </c>
      <c r="AQ2514" s="14">
        <v>53.865000000000002</v>
      </c>
      <c r="AR2514" s="14">
        <v>109.011</v>
      </c>
      <c r="AS2514" s="14">
        <v>129.76599999999999</v>
      </c>
      <c r="AT2514" s="14">
        <v>140.196</v>
      </c>
      <c r="AU2514" s="14">
        <v>133.80799999999999</v>
      </c>
      <c r="AV2514" s="14">
        <v>132.494</v>
      </c>
      <c r="AW2514" s="14">
        <v>120.08199999999999</v>
      </c>
      <c r="AX2514" s="14">
        <v>91.225999999999999</v>
      </c>
      <c r="AY2514" s="14">
        <v>49.249000000000002</v>
      </c>
      <c r="AZ2514" s="14">
        <v>19.363</v>
      </c>
      <c r="BA2514" s="14">
        <v>2.9209999999999998</v>
      </c>
      <c r="BB2514" s="14">
        <v>5.14</v>
      </c>
      <c r="BC2514" s="14">
        <v>22.914000000000001</v>
      </c>
      <c r="BD2514" s="14">
        <v>59.162999999999997</v>
      </c>
      <c r="BE2514" s="14">
        <v>91.355000000000004</v>
      </c>
      <c r="BF2514" s="14">
        <v>125.149</v>
      </c>
      <c r="BG2514" s="14">
        <v>131.095</v>
      </c>
      <c r="BH2514" s="14">
        <v>126.288</v>
      </c>
      <c r="BI2514" s="14">
        <v>98.688000000000002</v>
      </c>
      <c r="BJ2514" s="14">
        <v>60.046999999999997</v>
      </c>
      <c r="BK2514" s="14">
        <v>28.021000000000001</v>
      </c>
      <c r="BL2514" s="14">
        <v>8.4369999999999994</v>
      </c>
      <c r="BM2514" s="14">
        <v>2.0609999999999999</v>
      </c>
      <c r="BN2514" s="14">
        <v>6.5540000000000003</v>
      </c>
      <c r="BO2514" s="14">
        <v>25.52</v>
      </c>
      <c r="BP2514" s="14">
        <v>72.710999999999999</v>
      </c>
      <c r="BQ2514" s="14">
        <v>126.666</v>
      </c>
      <c r="BR2514" s="14">
        <v>182.81800000000001</v>
      </c>
      <c r="BS2514" s="14">
        <v>196.542</v>
      </c>
      <c r="BT2514" s="14">
        <v>184.685</v>
      </c>
      <c r="BU2514" s="14">
        <v>137.97900000000001</v>
      </c>
      <c r="BV2514" s="14">
        <v>79.576999999999998</v>
      </c>
      <c r="BW2514" s="14">
        <v>33.796999999999997</v>
      </c>
      <c r="BX2514" s="14">
        <v>10.394</v>
      </c>
      <c r="BY2514" s="121">
        <v>3.125</v>
      </c>
      <c r="BZ2514" s="122" t="str">
        <f t="shared" si="235"/>
        <v>Tongulah</v>
      </c>
      <c r="CA2514" s="14">
        <f t="shared" si="236"/>
        <v>61.917000000000002</v>
      </c>
      <c r="CB2514" s="14">
        <f t="shared" si="237"/>
        <v>124.55</v>
      </c>
      <c r="CC2514" s="14">
        <f t="shared" si="238"/>
        <v>1.0194287556145616</v>
      </c>
      <c r="CD2514" s="14">
        <f t="shared" si="239"/>
        <v>6490.4042142449644</v>
      </c>
      <c r="CE2514" s="102"/>
    </row>
    <row r="2515" spans="1:83" x14ac:dyDescent="0.25">
      <c r="A2515" s="14">
        <f t="shared" si="234"/>
        <v>7267.0609401600805</v>
      </c>
      <c r="B2515" s="14" t="s">
        <v>2799</v>
      </c>
      <c r="C2515" s="14">
        <v>61.917000000000002</v>
      </c>
      <c r="D2515" s="14">
        <v>159.21700000000001</v>
      </c>
      <c r="E2515" s="14">
        <v>11.8</v>
      </c>
      <c r="F2515" s="14">
        <v>-17.878</v>
      </c>
      <c r="G2515" s="14">
        <v>-15.454000000000001</v>
      </c>
      <c r="H2515" s="14">
        <v>-14.22</v>
      </c>
      <c r="I2515" s="14">
        <v>-7.2140000000000004</v>
      </c>
      <c r="J2515" s="14">
        <v>1.802</v>
      </c>
      <c r="K2515" s="14">
        <v>7.766</v>
      </c>
      <c r="L2515" s="14">
        <v>11.224</v>
      </c>
      <c r="M2515" s="14">
        <v>10.964</v>
      </c>
      <c r="N2515" s="14">
        <v>6.1379999999999999</v>
      </c>
      <c r="O2515" s="14">
        <v>-3.1850000000000001</v>
      </c>
      <c r="P2515" s="14">
        <v>-12.166</v>
      </c>
      <c r="Q2515" s="14">
        <v>-15.961</v>
      </c>
      <c r="R2515" s="14">
        <v>3.7909999999999999</v>
      </c>
      <c r="S2515" s="14">
        <v>10.557</v>
      </c>
      <c r="T2515" s="14">
        <v>26.248999999999999</v>
      </c>
      <c r="U2515" s="14">
        <v>44.68</v>
      </c>
      <c r="V2515" s="14">
        <v>66.397000000000006</v>
      </c>
      <c r="W2515" s="14">
        <v>70.932000000000002</v>
      </c>
      <c r="X2515" s="14">
        <v>62.856999999999999</v>
      </c>
      <c r="Y2515" s="14">
        <v>49.012999999999998</v>
      </c>
      <c r="Z2515" s="14">
        <v>32.4</v>
      </c>
      <c r="AA2515" s="14">
        <v>18.396000000000001</v>
      </c>
      <c r="AB2515" s="14">
        <v>5.5519999999999996</v>
      </c>
      <c r="AC2515" s="14">
        <v>1.9890000000000001</v>
      </c>
      <c r="AD2515" s="14">
        <v>4.4169999999999998</v>
      </c>
      <c r="AE2515" s="14">
        <v>15.231</v>
      </c>
      <c r="AF2515" s="14">
        <v>43.688000000000002</v>
      </c>
      <c r="AG2515" s="14">
        <v>72.713999999999999</v>
      </c>
      <c r="AH2515" s="14">
        <v>88.063000000000002</v>
      </c>
      <c r="AI2515" s="14">
        <v>90.801000000000002</v>
      </c>
      <c r="AJ2515" s="14">
        <v>72.91</v>
      </c>
      <c r="AK2515" s="14">
        <v>63.515000000000001</v>
      </c>
      <c r="AL2515" s="14">
        <v>42.156999999999996</v>
      </c>
      <c r="AM2515" s="14">
        <v>24.89</v>
      </c>
      <c r="AN2515" s="14">
        <v>6.5460000000000003</v>
      </c>
      <c r="AO2515" s="14">
        <v>2.1280000000000001</v>
      </c>
      <c r="AP2515" s="14">
        <v>14.803000000000001</v>
      </c>
      <c r="AQ2515" s="14">
        <v>45.593000000000004</v>
      </c>
      <c r="AR2515" s="14">
        <v>103.578</v>
      </c>
      <c r="AS2515" s="14">
        <v>120.447</v>
      </c>
      <c r="AT2515" s="14">
        <v>112.721</v>
      </c>
      <c r="AU2515" s="14">
        <v>107.355</v>
      </c>
      <c r="AV2515" s="14">
        <v>90.603999999999999</v>
      </c>
      <c r="AW2515" s="14">
        <v>92.138999999999996</v>
      </c>
      <c r="AX2515" s="14">
        <v>77.671000000000006</v>
      </c>
      <c r="AY2515" s="14">
        <v>63.941000000000003</v>
      </c>
      <c r="AZ2515" s="14">
        <v>20.029</v>
      </c>
      <c r="BA2515" s="14">
        <v>5.4589999999999996</v>
      </c>
      <c r="BB2515" s="14">
        <v>5.9029999999999996</v>
      </c>
      <c r="BC2515" s="14">
        <v>19.562999999999999</v>
      </c>
      <c r="BD2515" s="14">
        <v>55.271000000000001</v>
      </c>
      <c r="BE2515" s="14">
        <v>88.671000000000006</v>
      </c>
      <c r="BF2515" s="14">
        <v>102.45699999999999</v>
      </c>
      <c r="BG2515" s="14">
        <v>107.361</v>
      </c>
      <c r="BH2515" s="14">
        <v>87.881</v>
      </c>
      <c r="BI2515" s="14">
        <v>81.126999999999995</v>
      </c>
      <c r="BJ2515" s="14">
        <v>54.125</v>
      </c>
      <c r="BK2515" s="14">
        <v>32.103000000000002</v>
      </c>
      <c r="BL2515" s="14">
        <v>8.3829999999999991</v>
      </c>
      <c r="BM2515" s="14">
        <v>2.59</v>
      </c>
      <c r="BN2515" s="14">
        <v>6.9459999999999997</v>
      </c>
      <c r="BO2515" s="14">
        <v>23.068000000000001</v>
      </c>
      <c r="BP2515" s="14">
        <v>69.257999999999996</v>
      </c>
      <c r="BQ2515" s="14">
        <v>120.89700000000001</v>
      </c>
      <c r="BR2515" s="14">
        <v>153.749</v>
      </c>
      <c r="BS2515" s="14">
        <v>160.72900000000001</v>
      </c>
      <c r="BT2515" s="14">
        <v>132.35300000000001</v>
      </c>
      <c r="BU2515" s="14">
        <v>112.822</v>
      </c>
      <c r="BV2515" s="14">
        <v>72.784999999999997</v>
      </c>
      <c r="BW2515" s="14">
        <v>39.448</v>
      </c>
      <c r="BX2515" s="14">
        <v>10.375999999999999</v>
      </c>
      <c r="BY2515" s="121">
        <v>3.399</v>
      </c>
      <c r="BZ2515" s="122" t="str">
        <f t="shared" si="235"/>
        <v>Najahan Evensk AP</v>
      </c>
      <c r="CA2515" s="14">
        <f t="shared" si="236"/>
        <v>61.917000000000002</v>
      </c>
      <c r="CB2515" s="14">
        <f t="shared" si="237"/>
        <v>159.21700000000001</v>
      </c>
      <c r="CC2515" s="14">
        <f t="shared" si="238"/>
        <v>1.141415949863823</v>
      </c>
      <c r="CD2515" s="14">
        <f t="shared" si="239"/>
        <v>7267.0609401600805</v>
      </c>
      <c r="CE2515" s="102"/>
    </row>
    <row r="2516" spans="1:83" x14ac:dyDescent="0.25">
      <c r="A2516" s="14">
        <f t="shared" si="234"/>
        <v>2747.0964080552835</v>
      </c>
      <c r="B2516" s="14" t="s">
        <v>2800</v>
      </c>
      <c r="C2516" s="14">
        <v>61.933</v>
      </c>
      <c r="D2516" s="14">
        <v>-42.067</v>
      </c>
      <c r="E2516" s="14">
        <v>39</v>
      </c>
      <c r="F2516" s="14">
        <v>-4.1159999999999997</v>
      </c>
      <c r="G2516" s="14">
        <v>-3.9460000000000002</v>
      </c>
      <c r="H2516" s="14">
        <v>-4.585</v>
      </c>
      <c r="I2516" s="14">
        <v>-2.2559999999999998</v>
      </c>
      <c r="J2516" s="14">
        <v>0.371</v>
      </c>
      <c r="K2516" s="14">
        <v>2.3109999999999999</v>
      </c>
      <c r="L2516" s="14">
        <v>5.1719999999999997</v>
      </c>
      <c r="M2516" s="14">
        <v>5.8170000000000002</v>
      </c>
      <c r="N2516" s="14">
        <v>3.73</v>
      </c>
      <c r="O2516" s="14">
        <v>0.51700000000000002</v>
      </c>
      <c r="P2516" s="14">
        <v>-1.1539999999999999</v>
      </c>
      <c r="Q2516" s="14">
        <v>-2.347</v>
      </c>
      <c r="R2516" s="14">
        <v>3.2810000000000001</v>
      </c>
      <c r="S2516" s="14">
        <v>9.8330000000000002</v>
      </c>
      <c r="T2516" s="14">
        <v>25.533999999999999</v>
      </c>
      <c r="U2516" s="14">
        <v>44.268000000000001</v>
      </c>
      <c r="V2516" s="14">
        <v>61.981999999999999</v>
      </c>
      <c r="W2516" s="14">
        <v>66.272000000000006</v>
      </c>
      <c r="X2516" s="14">
        <v>66.963999999999999</v>
      </c>
      <c r="Y2516" s="14">
        <v>54.067</v>
      </c>
      <c r="Z2516" s="14">
        <v>30.696000000000002</v>
      </c>
      <c r="AA2516" s="14">
        <v>17.346</v>
      </c>
      <c r="AB2516" s="14">
        <v>5.0549999999999997</v>
      </c>
      <c r="AC2516" s="14">
        <v>1.7390000000000001</v>
      </c>
      <c r="AD2516" s="14">
        <v>3.65</v>
      </c>
      <c r="AE2516" s="14">
        <v>12.896000000000001</v>
      </c>
      <c r="AF2516" s="14">
        <v>36.966999999999999</v>
      </c>
      <c r="AG2516" s="14">
        <v>58.651000000000003</v>
      </c>
      <c r="AH2516" s="14">
        <v>76.102999999999994</v>
      </c>
      <c r="AI2516" s="14">
        <v>77.02</v>
      </c>
      <c r="AJ2516" s="14">
        <v>85.91</v>
      </c>
      <c r="AK2516" s="14">
        <v>67.314999999999998</v>
      </c>
      <c r="AL2516" s="14">
        <v>41.072000000000003</v>
      </c>
      <c r="AM2516" s="14">
        <v>23.068999999999999</v>
      </c>
      <c r="AN2516" s="14">
        <v>5.7119999999999997</v>
      </c>
      <c r="AO2516" s="14">
        <v>1.823</v>
      </c>
      <c r="AP2516" s="14">
        <v>11.385</v>
      </c>
      <c r="AQ2516" s="14">
        <v>35.253</v>
      </c>
      <c r="AR2516" s="14">
        <v>77.132000000000005</v>
      </c>
      <c r="AS2516" s="14">
        <v>84.498999999999995</v>
      </c>
      <c r="AT2516" s="14">
        <v>98.113</v>
      </c>
      <c r="AU2516" s="14">
        <v>87.652000000000001</v>
      </c>
      <c r="AV2516" s="14">
        <v>101.226</v>
      </c>
      <c r="AW2516" s="14">
        <v>93.426000000000002</v>
      </c>
      <c r="AX2516" s="14">
        <v>77.287000000000006</v>
      </c>
      <c r="AY2516" s="14">
        <v>54.372</v>
      </c>
      <c r="AZ2516" s="14">
        <v>15.596</v>
      </c>
      <c r="BA2516" s="14">
        <v>3.5449999999999999</v>
      </c>
      <c r="BB2516" s="14">
        <v>4.8140000000000001</v>
      </c>
      <c r="BC2516" s="14">
        <v>15.638</v>
      </c>
      <c r="BD2516" s="14">
        <v>45.929000000000002</v>
      </c>
      <c r="BE2516" s="14">
        <v>65.548000000000002</v>
      </c>
      <c r="BF2516" s="14">
        <v>91.391999999999996</v>
      </c>
      <c r="BG2516" s="14">
        <v>85.926000000000002</v>
      </c>
      <c r="BH2516" s="14">
        <v>94.379000000000005</v>
      </c>
      <c r="BI2516" s="14">
        <v>78.2</v>
      </c>
      <c r="BJ2516" s="14">
        <v>50.77</v>
      </c>
      <c r="BK2516" s="14">
        <v>28.212</v>
      </c>
      <c r="BL2516" s="14">
        <v>7.1630000000000003</v>
      </c>
      <c r="BM2516" s="14">
        <v>2.0049999999999999</v>
      </c>
      <c r="BN2516" s="14">
        <v>5.9870000000000001</v>
      </c>
      <c r="BO2516" s="14">
        <v>20.364000000000001</v>
      </c>
      <c r="BP2516" s="14">
        <v>60.305999999999997</v>
      </c>
      <c r="BQ2516" s="14">
        <v>97.475999999999999</v>
      </c>
      <c r="BR2516" s="14">
        <v>137.345</v>
      </c>
      <c r="BS2516" s="14">
        <v>134.23400000000001</v>
      </c>
      <c r="BT2516" s="14">
        <v>146.381</v>
      </c>
      <c r="BU2516" s="14">
        <v>116.404</v>
      </c>
      <c r="BV2516" s="14">
        <v>68.873999999999995</v>
      </c>
      <c r="BW2516" s="14">
        <v>36.01</v>
      </c>
      <c r="BX2516" s="14">
        <v>9.2289999999999992</v>
      </c>
      <c r="BY2516" s="121">
        <v>2.9380000000000002</v>
      </c>
      <c r="BZ2516" s="122" t="str">
        <f t="shared" si="235"/>
        <v>Ikermiuarsuk</v>
      </c>
      <c r="CA2516" s="14">
        <f t="shared" si="236"/>
        <v>61.933</v>
      </c>
      <c r="CB2516" s="14">
        <f t="shared" si="237"/>
        <v>-42.067</v>
      </c>
      <c r="CC2516" s="14">
        <f t="shared" si="238"/>
        <v>0.43147837644235393</v>
      </c>
      <c r="CD2516" s="14">
        <f t="shared" si="239"/>
        <v>2747.0964080552835</v>
      </c>
      <c r="CE2516" s="102"/>
    </row>
    <row r="2517" spans="1:83" x14ac:dyDescent="0.25">
      <c r="A2517" s="14">
        <f t="shared" si="234"/>
        <v>2089.2543548713793</v>
      </c>
      <c r="B2517" s="14" t="s">
        <v>2801</v>
      </c>
      <c r="C2517" s="14">
        <v>61.945999999999998</v>
      </c>
      <c r="D2517" s="14">
        <v>28.931999999999999</v>
      </c>
      <c r="E2517" s="14">
        <v>94.8</v>
      </c>
      <c r="F2517" s="14">
        <v>-7.2670000000000003</v>
      </c>
      <c r="G2517" s="14">
        <v>-6.6</v>
      </c>
      <c r="H2517" s="14">
        <v>-2.6680000000000001</v>
      </c>
      <c r="I2517" s="14">
        <v>2.6030000000000002</v>
      </c>
      <c r="J2517" s="14">
        <v>9.8889999999999993</v>
      </c>
      <c r="K2517" s="14">
        <v>14.244999999999999</v>
      </c>
      <c r="L2517" s="14">
        <v>16.689</v>
      </c>
      <c r="M2517" s="14">
        <v>14.497</v>
      </c>
      <c r="N2517" s="14">
        <v>10.441000000000001</v>
      </c>
      <c r="O2517" s="14">
        <v>3.5960000000000001</v>
      </c>
      <c r="P2517" s="14">
        <v>-1.1399999999999999</v>
      </c>
      <c r="Q2517" s="14">
        <v>-3.585</v>
      </c>
      <c r="R2517" s="14">
        <v>2.3029999999999999</v>
      </c>
      <c r="S2517" s="14">
        <v>8.0839999999999996</v>
      </c>
      <c r="T2517" s="14">
        <v>23.138000000000002</v>
      </c>
      <c r="U2517" s="14">
        <v>41.600999999999999</v>
      </c>
      <c r="V2517" s="14">
        <v>61.954999999999998</v>
      </c>
      <c r="W2517" s="14">
        <v>69.623000000000005</v>
      </c>
      <c r="X2517" s="14">
        <v>67.331000000000003</v>
      </c>
      <c r="Y2517" s="14">
        <v>53.689</v>
      </c>
      <c r="Z2517" s="14">
        <v>30.658999999999999</v>
      </c>
      <c r="AA2517" s="14">
        <v>13.577</v>
      </c>
      <c r="AB2517" s="14">
        <v>3.9860000000000002</v>
      </c>
      <c r="AC2517" s="14">
        <v>1.24</v>
      </c>
      <c r="AD2517" s="14">
        <v>2.6309999999999998</v>
      </c>
      <c r="AE2517" s="14">
        <v>8.827</v>
      </c>
      <c r="AF2517" s="14">
        <v>32.902999999999999</v>
      </c>
      <c r="AG2517" s="14">
        <v>64.436000000000007</v>
      </c>
      <c r="AH2517" s="14">
        <v>96.584000000000003</v>
      </c>
      <c r="AI2517" s="14">
        <v>99.218999999999994</v>
      </c>
      <c r="AJ2517" s="14">
        <v>99.459000000000003</v>
      </c>
      <c r="AK2517" s="14">
        <v>66.534999999999997</v>
      </c>
      <c r="AL2517" s="14">
        <v>38.951000000000001</v>
      </c>
      <c r="AM2517" s="14">
        <v>17.402000000000001</v>
      </c>
      <c r="AN2517" s="14">
        <v>4.2210000000000001</v>
      </c>
      <c r="AO2517" s="14">
        <v>1.2410000000000001</v>
      </c>
      <c r="AP2517" s="14">
        <v>6.48</v>
      </c>
      <c r="AQ2517" s="14">
        <v>18.385999999999999</v>
      </c>
      <c r="AR2517" s="14">
        <v>68.257999999999996</v>
      </c>
      <c r="AS2517" s="14">
        <v>109.633</v>
      </c>
      <c r="AT2517" s="14">
        <v>127.595</v>
      </c>
      <c r="AU2517" s="14">
        <v>122.465</v>
      </c>
      <c r="AV2517" s="14">
        <v>124.184</v>
      </c>
      <c r="AW2517" s="14">
        <v>107.429</v>
      </c>
      <c r="AX2517" s="14">
        <v>67.138000000000005</v>
      </c>
      <c r="AY2517" s="14">
        <v>34.886000000000003</v>
      </c>
      <c r="AZ2517" s="14">
        <v>7.4790000000000001</v>
      </c>
      <c r="BA2517" s="14">
        <v>1.383</v>
      </c>
      <c r="BB2517" s="14">
        <v>3.0670000000000002</v>
      </c>
      <c r="BC2517" s="14">
        <v>11.388</v>
      </c>
      <c r="BD2517" s="14">
        <v>41.844999999999999</v>
      </c>
      <c r="BE2517" s="14">
        <v>79.777000000000001</v>
      </c>
      <c r="BF2517" s="14">
        <v>116.783</v>
      </c>
      <c r="BG2517" s="14">
        <v>119.67100000000001</v>
      </c>
      <c r="BH2517" s="14">
        <v>116.797</v>
      </c>
      <c r="BI2517" s="14">
        <v>95.108999999999995</v>
      </c>
      <c r="BJ2517" s="14">
        <v>48.207999999999998</v>
      </c>
      <c r="BK2517" s="14">
        <v>19.815999999999999</v>
      </c>
      <c r="BL2517" s="14">
        <v>4.742</v>
      </c>
      <c r="BM2517" s="14">
        <v>1.2470000000000001</v>
      </c>
      <c r="BN2517" s="14">
        <v>4.1239999999999997</v>
      </c>
      <c r="BO2517" s="14">
        <v>14.804</v>
      </c>
      <c r="BP2517" s="14">
        <v>53.079000000000001</v>
      </c>
      <c r="BQ2517" s="14">
        <v>112.229</v>
      </c>
      <c r="BR2517" s="14">
        <v>170.45699999999999</v>
      </c>
      <c r="BS2517" s="14">
        <v>181.203</v>
      </c>
      <c r="BT2517" s="14">
        <v>174.49100000000001</v>
      </c>
      <c r="BU2517" s="14">
        <v>126.72799999999999</v>
      </c>
      <c r="BV2517" s="14">
        <v>66.254000000000005</v>
      </c>
      <c r="BW2517" s="14">
        <v>27.385999999999999</v>
      </c>
      <c r="BX2517" s="14">
        <v>6.9630000000000001</v>
      </c>
      <c r="BY2517" s="121">
        <v>2.0699999999999998</v>
      </c>
      <c r="BZ2517" s="122" t="str">
        <f t="shared" si="235"/>
        <v>Savonlinna AP</v>
      </c>
      <c r="CA2517" s="14">
        <f t="shared" si="236"/>
        <v>61.945999999999998</v>
      </c>
      <c r="CB2517" s="14">
        <f t="shared" si="237"/>
        <v>28.931999999999999</v>
      </c>
      <c r="CC2517" s="14">
        <f t="shared" si="238"/>
        <v>0.32815305439286896</v>
      </c>
      <c r="CD2517" s="14">
        <f t="shared" si="239"/>
        <v>2089.2543548713793</v>
      </c>
      <c r="CE2517" s="102"/>
    </row>
    <row r="2518" spans="1:83" x14ac:dyDescent="0.25">
      <c r="A2518" s="14">
        <f t="shared" si="234"/>
        <v>7278.2403169930813</v>
      </c>
      <c r="B2518" s="14" t="s">
        <v>2802</v>
      </c>
      <c r="C2518" s="14">
        <v>61.95</v>
      </c>
      <c r="D2518" s="14">
        <v>160.417</v>
      </c>
      <c r="E2518" s="14">
        <v>1</v>
      </c>
      <c r="F2518" s="14">
        <v>-14.593</v>
      </c>
      <c r="G2518" s="14">
        <v>-20.548999999999999</v>
      </c>
      <c r="H2518" s="14">
        <v>-16.905000000000001</v>
      </c>
      <c r="I2518" s="14">
        <v>-12.561999999999999</v>
      </c>
      <c r="J2518" s="14">
        <v>-3.4849999999999999</v>
      </c>
      <c r="K2518" s="14">
        <v>1.899</v>
      </c>
      <c r="L2518" s="14">
        <v>4.391</v>
      </c>
      <c r="M2518" s="14">
        <v>4.9950000000000001</v>
      </c>
      <c r="N2518" s="14">
        <v>2.7770000000000001</v>
      </c>
      <c r="O2518" s="14">
        <v>-0.64100000000000001</v>
      </c>
      <c r="P2518" s="14">
        <v>-5.3049999999999997</v>
      </c>
      <c r="Q2518" s="14">
        <v>-12.513</v>
      </c>
      <c r="R2518" s="14">
        <v>3.3450000000000002</v>
      </c>
      <c r="S2518" s="14">
        <v>10.81</v>
      </c>
      <c r="T2518" s="14">
        <v>28.626000000000001</v>
      </c>
      <c r="U2518" s="14">
        <v>48.488</v>
      </c>
      <c r="V2518" s="14">
        <v>65.2</v>
      </c>
      <c r="W2518" s="14">
        <v>66.069999999999993</v>
      </c>
      <c r="X2518" s="14">
        <v>59.110999999999997</v>
      </c>
      <c r="Y2518" s="14">
        <v>43.475999999999999</v>
      </c>
      <c r="Z2518" s="14">
        <v>28.713999999999999</v>
      </c>
      <c r="AA2518" s="14">
        <v>15.057</v>
      </c>
      <c r="AB2518" s="14">
        <v>4.8860000000000001</v>
      </c>
      <c r="AC2518" s="14">
        <v>1.6950000000000001</v>
      </c>
      <c r="AD2518" s="14">
        <v>3.903</v>
      </c>
      <c r="AE2518" s="14">
        <v>15.14</v>
      </c>
      <c r="AF2518" s="14">
        <v>42.273000000000003</v>
      </c>
      <c r="AG2518" s="14">
        <v>67.763999999999996</v>
      </c>
      <c r="AH2518" s="14">
        <v>82.900999999999996</v>
      </c>
      <c r="AI2518" s="14">
        <v>76.911000000000001</v>
      </c>
      <c r="AJ2518" s="14">
        <v>68.974999999999994</v>
      </c>
      <c r="AK2518" s="14">
        <v>47.808999999999997</v>
      </c>
      <c r="AL2518" s="14">
        <v>32.936999999999998</v>
      </c>
      <c r="AM2518" s="14">
        <v>17.545999999999999</v>
      </c>
      <c r="AN2518" s="14">
        <v>5.2480000000000002</v>
      </c>
      <c r="AO2518" s="14">
        <v>1.702</v>
      </c>
      <c r="AP2518" s="14">
        <v>11.602</v>
      </c>
      <c r="AQ2518" s="14">
        <v>47.353999999999999</v>
      </c>
      <c r="AR2518" s="14">
        <v>84.956000000000003</v>
      </c>
      <c r="AS2518" s="14">
        <v>106.337</v>
      </c>
      <c r="AT2518" s="14">
        <v>100.236</v>
      </c>
      <c r="AU2518" s="14">
        <v>88.087000000000003</v>
      </c>
      <c r="AV2518" s="14">
        <v>75.296000000000006</v>
      </c>
      <c r="AW2518" s="14">
        <v>56.529000000000003</v>
      </c>
      <c r="AX2518" s="14">
        <v>49.015999999999998</v>
      </c>
      <c r="AY2518" s="14">
        <v>33.850999999999999</v>
      </c>
      <c r="AZ2518" s="14">
        <v>10.335000000000001</v>
      </c>
      <c r="BA2518" s="14">
        <v>2.024</v>
      </c>
      <c r="BB2518" s="14">
        <v>4.9349999999999996</v>
      </c>
      <c r="BC2518" s="14">
        <v>19.911999999999999</v>
      </c>
      <c r="BD2518" s="14">
        <v>48.526000000000003</v>
      </c>
      <c r="BE2518" s="14">
        <v>80.772000000000006</v>
      </c>
      <c r="BF2518" s="14">
        <v>88.747</v>
      </c>
      <c r="BG2518" s="14">
        <v>85.325000000000003</v>
      </c>
      <c r="BH2518" s="14">
        <v>73.161000000000001</v>
      </c>
      <c r="BI2518" s="14">
        <v>51.22</v>
      </c>
      <c r="BJ2518" s="14">
        <v>37.206000000000003</v>
      </c>
      <c r="BK2518" s="14">
        <v>20.353000000000002</v>
      </c>
      <c r="BL2518" s="14">
        <v>5.8570000000000002</v>
      </c>
      <c r="BM2518" s="14">
        <v>1.7450000000000001</v>
      </c>
      <c r="BN2518" s="14">
        <v>6.1059999999999999</v>
      </c>
      <c r="BO2518" s="14">
        <v>23.244</v>
      </c>
      <c r="BP2518" s="14">
        <v>65.287000000000006</v>
      </c>
      <c r="BQ2518" s="14">
        <v>113.23699999999999</v>
      </c>
      <c r="BR2518" s="14">
        <v>138.779</v>
      </c>
      <c r="BS2518" s="14">
        <v>133.898</v>
      </c>
      <c r="BT2518" s="14">
        <v>114.85</v>
      </c>
      <c r="BU2518" s="14">
        <v>81.131</v>
      </c>
      <c r="BV2518" s="14">
        <v>54.536000000000001</v>
      </c>
      <c r="BW2518" s="14">
        <v>28.597000000000001</v>
      </c>
      <c r="BX2518" s="14">
        <v>8.5310000000000006</v>
      </c>
      <c r="BY2518" s="121">
        <v>2.8279999999999998</v>
      </c>
      <c r="BZ2518" s="122" t="str">
        <f t="shared" si="235"/>
        <v>Chaybukha</v>
      </c>
      <c r="CA2518" s="14">
        <f t="shared" si="236"/>
        <v>61.95</v>
      </c>
      <c r="CB2518" s="14">
        <f t="shared" si="237"/>
        <v>160.417</v>
      </c>
      <c r="CC2518" s="14">
        <f t="shared" si="238"/>
        <v>1.1431718617973816</v>
      </c>
      <c r="CD2518" s="14">
        <f t="shared" si="239"/>
        <v>7278.2403169930813</v>
      </c>
      <c r="CE2518" s="102"/>
    </row>
    <row r="2519" spans="1:83" x14ac:dyDescent="0.25">
      <c r="A2519" s="14">
        <f t="shared" si="234"/>
        <v>3941.7151416202018</v>
      </c>
      <c r="B2519" s="14" t="s">
        <v>2803</v>
      </c>
      <c r="C2519" s="14">
        <v>61.954999999999998</v>
      </c>
      <c r="D2519" s="14">
        <v>64.903000000000006</v>
      </c>
      <c r="E2519" s="14">
        <v>111.4</v>
      </c>
      <c r="F2519" s="14">
        <v>-19.224</v>
      </c>
      <c r="G2519" s="14">
        <v>-15.943</v>
      </c>
      <c r="H2519" s="14">
        <v>-6.9589999999999996</v>
      </c>
      <c r="I2519" s="14">
        <v>-0.12</v>
      </c>
      <c r="J2519" s="14">
        <v>6.1349999999999998</v>
      </c>
      <c r="K2519" s="14">
        <v>14.222</v>
      </c>
      <c r="L2519" s="14">
        <v>16.084</v>
      </c>
      <c r="M2519" s="14">
        <v>12.949</v>
      </c>
      <c r="N2519" s="14">
        <v>8.2609999999999992</v>
      </c>
      <c r="O2519" s="14">
        <v>-0.78900000000000003</v>
      </c>
      <c r="P2519" s="14">
        <v>-9.5739999999999998</v>
      </c>
      <c r="Q2519" s="14">
        <v>-15.619</v>
      </c>
      <c r="R2519" s="14">
        <v>2.9849999999999999</v>
      </c>
      <c r="S2519" s="14">
        <v>10.391999999999999</v>
      </c>
      <c r="T2519" s="14">
        <v>27.337</v>
      </c>
      <c r="U2519" s="14">
        <v>45.887999999999998</v>
      </c>
      <c r="V2519" s="14">
        <v>63.533000000000001</v>
      </c>
      <c r="W2519" s="14">
        <v>76.870999999999995</v>
      </c>
      <c r="X2519" s="14">
        <v>68.587999999999994</v>
      </c>
      <c r="Y2519" s="14">
        <v>53.356999999999999</v>
      </c>
      <c r="Z2519" s="14">
        <v>32.722000000000001</v>
      </c>
      <c r="AA2519" s="14">
        <v>16.221</v>
      </c>
      <c r="AB2519" s="14">
        <v>5.0129999999999999</v>
      </c>
      <c r="AC2519" s="14">
        <v>1.575</v>
      </c>
      <c r="AD2519" s="14">
        <v>3.117</v>
      </c>
      <c r="AE2519" s="14">
        <v>12.929</v>
      </c>
      <c r="AF2519" s="14">
        <v>42.548000000000002</v>
      </c>
      <c r="AG2519" s="14">
        <v>69.790000000000006</v>
      </c>
      <c r="AH2519" s="14">
        <v>99.641999999999996</v>
      </c>
      <c r="AI2519" s="14">
        <v>111.39</v>
      </c>
      <c r="AJ2519" s="14">
        <v>101.127</v>
      </c>
      <c r="AK2519" s="14">
        <v>76.588999999999999</v>
      </c>
      <c r="AL2519" s="14">
        <v>41.814</v>
      </c>
      <c r="AM2519" s="14">
        <v>19.106999999999999</v>
      </c>
      <c r="AN2519" s="14">
        <v>5.4290000000000003</v>
      </c>
      <c r="AO2519" s="14">
        <v>1.609</v>
      </c>
      <c r="AP2519" s="14">
        <v>5.944</v>
      </c>
      <c r="AQ2519" s="14">
        <v>37.365000000000002</v>
      </c>
      <c r="AR2519" s="14">
        <v>106.846</v>
      </c>
      <c r="AS2519" s="14">
        <v>113.7</v>
      </c>
      <c r="AT2519" s="14">
        <v>125.49</v>
      </c>
      <c r="AU2519" s="14">
        <v>130.78</v>
      </c>
      <c r="AV2519" s="14">
        <v>126.10599999999999</v>
      </c>
      <c r="AW2519" s="14">
        <v>116.98699999999999</v>
      </c>
      <c r="AX2519" s="14">
        <v>79.322000000000003</v>
      </c>
      <c r="AY2519" s="14">
        <v>38.950000000000003</v>
      </c>
      <c r="AZ2519" s="14">
        <v>11.853999999999999</v>
      </c>
      <c r="BA2519" s="14">
        <v>2.9830000000000001</v>
      </c>
      <c r="BB2519" s="14">
        <v>3.5059999999999998</v>
      </c>
      <c r="BC2519" s="14">
        <v>17.968</v>
      </c>
      <c r="BD2519" s="14">
        <v>60.189</v>
      </c>
      <c r="BE2519" s="14">
        <v>86.801000000000002</v>
      </c>
      <c r="BF2519" s="14">
        <v>112.378</v>
      </c>
      <c r="BG2519" s="14">
        <v>129.66800000000001</v>
      </c>
      <c r="BH2519" s="14">
        <v>115.399</v>
      </c>
      <c r="BI2519" s="14">
        <v>94.367999999999995</v>
      </c>
      <c r="BJ2519" s="14">
        <v>56.1</v>
      </c>
      <c r="BK2519" s="14">
        <v>23.068000000000001</v>
      </c>
      <c r="BL2519" s="14">
        <v>6.45</v>
      </c>
      <c r="BM2519" s="14">
        <v>1.7509999999999999</v>
      </c>
      <c r="BN2519" s="14">
        <v>5.1310000000000002</v>
      </c>
      <c r="BO2519" s="14">
        <v>21.343</v>
      </c>
      <c r="BP2519" s="14">
        <v>72.819000000000003</v>
      </c>
      <c r="BQ2519" s="14">
        <v>118.19</v>
      </c>
      <c r="BR2519" s="14">
        <v>167.59200000000001</v>
      </c>
      <c r="BS2519" s="14">
        <v>193.56800000000001</v>
      </c>
      <c r="BT2519" s="14">
        <v>176.04900000000001</v>
      </c>
      <c r="BU2519" s="14">
        <v>135.452</v>
      </c>
      <c r="BV2519" s="14">
        <v>72.988</v>
      </c>
      <c r="BW2519" s="14">
        <v>31.041</v>
      </c>
      <c r="BX2519" s="14">
        <v>8.8369999999999997</v>
      </c>
      <c r="BY2519" s="121">
        <v>2.6669999999999998</v>
      </c>
      <c r="BZ2519" s="122" t="str">
        <f t="shared" si="235"/>
        <v>Unyugan</v>
      </c>
      <c r="CA2519" s="14">
        <f t="shared" si="236"/>
        <v>61.954999999999998</v>
      </c>
      <c r="CB2519" s="14">
        <f t="shared" si="237"/>
        <v>64.903000000000006</v>
      </c>
      <c r="CC2519" s="14">
        <f t="shared" si="238"/>
        <v>0.6191136374818853</v>
      </c>
      <c r="CD2519" s="14">
        <f t="shared" si="239"/>
        <v>3941.7151416202018</v>
      </c>
      <c r="CE2519" s="102"/>
    </row>
    <row r="2520" spans="1:83" x14ac:dyDescent="0.25">
      <c r="A2520" s="14">
        <f t="shared" si="234"/>
        <v>6562.1207735409089</v>
      </c>
      <c r="B2520" s="14" t="s">
        <v>2804</v>
      </c>
      <c r="C2520" s="14">
        <v>61.963000000000001</v>
      </c>
      <c r="D2520" s="14">
        <v>-127.209</v>
      </c>
      <c r="E2520" s="14">
        <v>618</v>
      </c>
      <c r="F2520" s="14">
        <v>-24.114000000000001</v>
      </c>
      <c r="G2520" s="14">
        <v>-18.98</v>
      </c>
      <c r="H2520" s="14">
        <v>-12.454000000000001</v>
      </c>
      <c r="I2520" s="14">
        <v>-0.10199999999999999</v>
      </c>
      <c r="J2520" s="14">
        <v>7.9530000000000003</v>
      </c>
      <c r="K2520" s="14">
        <v>14.363</v>
      </c>
      <c r="L2520" s="14">
        <v>15.571999999999999</v>
      </c>
      <c r="M2520" s="14">
        <v>13.592000000000001</v>
      </c>
      <c r="N2520" s="14">
        <v>7.0460000000000003</v>
      </c>
      <c r="O2520" s="14">
        <v>-1.9279999999999999</v>
      </c>
      <c r="P2520" s="14">
        <v>-16.564</v>
      </c>
      <c r="Q2520" s="14">
        <v>-25.01</v>
      </c>
      <c r="R2520" s="14">
        <v>3.839</v>
      </c>
      <c r="S2520" s="14">
        <v>11.734999999999999</v>
      </c>
      <c r="T2520" s="14">
        <v>26.32</v>
      </c>
      <c r="U2520" s="14">
        <v>41.936</v>
      </c>
      <c r="V2520" s="14">
        <v>63.225000000000001</v>
      </c>
      <c r="W2520" s="14">
        <v>71.853999999999999</v>
      </c>
      <c r="X2520" s="14">
        <v>68.257999999999996</v>
      </c>
      <c r="Y2520" s="14">
        <v>52.906999999999996</v>
      </c>
      <c r="Z2520" s="14">
        <v>34.764000000000003</v>
      </c>
      <c r="AA2520" s="14">
        <v>18.71</v>
      </c>
      <c r="AB2520" s="14">
        <v>5.7489999999999997</v>
      </c>
      <c r="AC2520" s="14">
        <v>1.962</v>
      </c>
      <c r="AD2520" s="14">
        <v>4.2720000000000002</v>
      </c>
      <c r="AE2520" s="14">
        <v>16.175999999999998</v>
      </c>
      <c r="AF2520" s="14">
        <v>47.459000000000003</v>
      </c>
      <c r="AG2520" s="14">
        <v>82.881</v>
      </c>
      <c r="AH2520" s="14">
        <v>111.98099999999999</v>
      </c>
      <c r="AI2520" s="14">
        <v>120.479</v>
      </c>
      <c r="AJ2520" s="14">
        <v>108.84399999999999</v>
      </c>
      <c r="AK2520" s="14">
        <v>89.122</v>
      </c>
      <c r="AL2520" s="14">
        <v>50.104999999999997</v>
      </c>
      <c r="AM2520" s="14">
        <v>22.94</v>
      </c>
      <c r="AN2520" s="14">
        <v>6.3869999999999996</v>
      </c>
      <c r="AO2520" s="14">
        <v>2.0289999999999999</v>
      </c>
      <c r="AP2520" s="14">
        <v>12.028</v>
      </c>
      <c r="AQ2520" s="14">
        <v>52.238999999999997</v>
      </c>
      <c r="AR2520" s="14">
        <v>125.748</v>
      </c>
      <c r="AS2520" s="14">
        <v>152.577</v>
      </c>
      <c r="AT2520" s="14">
        <v>163.46799999999999</v>
      </c>
      <c r="AU2520" s="14">
        <v>150.6</v>
      </c>
      <c r="AV2520" s="14">
        <v>150.74199999999999</v>
      </c>
      <c r="AW2520" s="14">
        <v>147.994</v>
      </c>
      <c r="AX2520" s="14">
        <v>115.64</v>
      </c>
      <c r="AY2520" s="14">
        <v>62.183999999999997</v>
      </c>
      <c r="AZ2520" s="14">
        <v>17.352</v>
      </c>
      <c r="BA2520" s="14">
        <v>4.07</v>
      </c>
      <c r="BB2520" s="14">
        <v>5.3490000000000002</v>
      </c>
      <c r="BC2520" s="14">
        <v>23.149000000000001</v>
      </c>
      <c r="BD2520" s="14">
        <v>65.528000000000006</v>
      </c>
      <c r="BE2520" s="14">
        <v>103.42400000000001</v>
      </c>
      <c r="BF2520" s="14">
        <v>141.25899999999999</v>
      </c>
      <c r="BG2520" s="14">
        <v>140.77799999999999</v>
      </c>
      <c r="BH2520" s="14">
        <v>140.042</v>
      </c>
      <c r="BI2520" s="14">
        <v>116.646</v>
      </c>
      <c r="BJ2520" s="14">
        <v>73.924999999999997</v>
      </c>
      <c r="BK2520" s="14">
        <v>33.447000000000003</v>
      </c>
      <c r="BL2520" s="14">
        <v>8.1270000000000007</v>
      </c>
      <c r="BM2520" s="14">
        <v>2.3679999999999999</v>
      </c>
      <c r="BN2520" s="14">
        <v>6.8920000000000003</v>
      </c>
      <c r="BO2520" s="14">
        <v>26.068000000000001</v>
      </c>
      <c r="BP2520" s="14">
        <v>80.006</v>
      </c>
      <c r="BQ2520" s="14">
        <v>142.95500000000001</v>
      </c>
      <c r="BR2520" s="14">
        <v>206.749</v>
      </c>
      <c r="BS2520" s="14">
        <v>218.143</v>
      </c>
      <c r="BT2520" s="14">
        <v>205.26400000000001</v>
      </c>
      <c r="BU2520" s="14">
        <v>160.786</v>
      </c>
      <c r="BV2520" s="14">
        <v>91.442999999999998</v>
      </c>
      <c r="BW2520" s="14">
        <v>39.524999999999999</v>
      </c>
      <c r="BX2520" s="14">
        <v>10.561999999999999</v>
      </c>
      <c r="BY2520" s="121">
        <v>3.3119999999999998</v>
      </c>
      <c r="BZ2520" s="122" t="str">
        <f t="shared" si="235"/>
        <v>Rabbit Kettle</v>
      </c>
      <c r="CA2520" s="14">
        <f t="shared" si="236"/>
        <v>61.963000000000001</v>
      </c>
      <c r="CB2520" s="14">
        <f t="shared" si="237"/>
        <v>-127.209</v>
      </c>
      <c r="CC2520" s="14">
        <f t="shared" si="238"/>
        <v>1.0306930652610335</v>
      </c>
      <c r="CD2520" s="14">
        <f t="shared" si="239"/>
        <v>6562.1207735409089</v>
      </c>
      <c r="CE2520" s="102"/>
    </row>
    <row r="2521" spans="1:83" x14ac:dyDescent="0.25">
      <c r="A2521" s="14">
        <f t="shared" si="234"/>
        <v>7137.9522460858516</v>
      </c>
      <c r="B2521" s="14" t="s">
        <v>2805</v>
      </c>
      <c r="C2521" s="14">
        <v>61.965000000000003</v>
      </c>
      <c r="D2521" s="14">
        <v>-151.18700000000001</v>
      </c>
      <c r="E2521" s="14">
        <v>45</v>
      </c>
      <c r="F2521" s="14">
        <v>-11.983000000000001</v>
      </c>
      <c r="G2521" s="14">
        <v>-8.1159999999999997</v>
      </c>
      <c r="H2521" s="14">
        <v>-7.2679999999999998</v>
      </c>
      <c r="I2521" s="14">
        <v>0.995</v>
      </c>
      <c r="J2521" s="14">
        <v>8.266</v>
      </c>
      <c r="K2521" s="14">
        <v>12.538</v>
      </c>
      <c r="L2521" s="14">
        <v>13.801</v>
      </c>
      <c r="M2521" s="14">
        <v>12.356</v>
      </c>
      <c r="N2521" s="14">
        <v>7.2729999999999997</v>
      </c>
      <c r="O2521" s="14">
        <v>-1.1240000000000001</v>
      </c>
      <c r="P2521" s="14">
        <v>-5.3170000000000002</v>
      </c>
      <c r="Q2521" s="14">
        <v>-10.661</v>
      </c>
      <c r="R2521" s="14">
        <v>2.8159999999999998</v>
      </c>
      <c r="S2521" s="14">
        <v>8.4410000000000007</v>
      </c>
      <c r="T2521" s="14">
        <v>22.518999999999998</v>
      </c>
      <c r="U2521" s="14">
        <v>41.651000000000003</v>
      </c>
      <c r="V2521" s="14">
        <v>59.314</v>
      </c>
      <c r="W2521" s="14">
        <v>66.388999999999996</v>
      </c>
      <c r="X2521" s="14">
        <v>61.655999999999999</v>
      </c>
      <c r="Y2521" s="14">
        <v>44.356000000000002</v>
      </c>
      <c r="Z2521" s="14">
        <v>27.053000000000001</v>
      </c>
      <c r="AA2521" s="14">
        <v>13.808</v>
      </c>
      <c r="AB2521" s="14">
        <v>3.9580000000000002</v>
      </c>
      <c r="AC2521" s="14">
        <v>1.415</v>
      </c>
      <c r="AD2521" s="14">
        <v>3.0870000000000002</v>
      </c>
      <c r="AE2521" s="14">
        <v>10.37</v>
      </c>
      <c r="AF2521" s="14">
        <v>32.768000000000001</v>
      </c>
      <c r="AG2521" s="14">
        <v>50.923999999999999</v>
      </c>
      <c r="AH2521" s="14">
        <v>79.11</v>
      </c>
      <c r="AI2521" s="14">
        <v>85.724000000000004</v>
      </c>
      <c r="AJ2521" s="14">
        <v>75.501999999999995</v>
      </c>
      <c r="AK2521" s="14">
        <v>60.296999999999997</v>
      </c>
      <c r="AL2521" s="14">
        <v>34.28</v>
      </c>
      <c r="AM2521" s="14">
        <v>17.870999999999999</v>
      </c>
      <c r="AN2521" s="14">
        <v>4.2210000000000001</v>
      </c>
      <c r="AO2521" s="14">
        <v>1.466</v>
      </c>
      <c r="AP2521" s="14">
        <v>8.6039999999999992</v>
      </c>
      <c r="AQ2521" s="14">
        <v>25.891999999999999</v>
      </c>
      <c r="AR2521" s="14">
        <v>73.084999999999994</v>
      </c>
      <c r="AS2521" s="14">
        <v>86.700999999999993</v>
      </c>
      <c r="AT2521" s="14">
        <v>95.307000000000002</v>
      </c>
      <c r="AU2521" s="14">
        <v>96.024000000000001</v>
      </c>
      <c r="AV2521" s="14">
        <v>89.775999999999996</v>
      </c>
      <c r="AW2521" s="14">
        <v>87.057000000000002</v>
      </c>
      <c r="AX2521" s="14">
        <v>59.837000000000003</v>
      </c>
      <c r="AY2521" s="14">
        <v>38.396999999999998</v>
      </c>
      <c r="AZ2521" s="14">
        <v>9.516</v>
      </c>
      <c r="BA2521" s="14">
        <v>2.9009999999999998</v>
      </c>
      <c r="BB2521" s="14">
        <v>3.8769999999999998</v>
      </c>
      <c r="BC2521" s="14">
        <v>13.634</v>
      </c>
      <c r="BD2521" s="14">
        <v>42.604999999999997</v>
      </c>
      <c r="BE2521" s="14">
        <v>84.22</v>
      </c>
      <c r="BF2521" s="14">
        <v>92.228999999999999</v>
      </c>
      <c r="BG2521" s="14">
        <v>110.004</v>
      </c>
      <c r="BH2521" s="14">
        <v>101.736</v>
      </c>
      <c r="BI2521" s="14">
        <v>74.070999999999998</v>
      </c>
      <c r="BJ2521" s="14">
        <v>46.052</v>
      </c>
      <c r="BK2521" s="14">
        <v>20.407</v>
      </c>
      <c r="BL2521" s="14">
        <v>5.2510000000000003</v>
      </c>
      <c r="BM2521" s="14">
        <v>1.621</v>
      </c>
      <c r="BN2521" s="14">
        <v>5.0519999999999996</v>
      </c>
      <c r="BO2521" s="14">
        <v>16.954000000000001</v>
      </c>
      <c r="BP2521" s="14">
        <v>55.037999999999997</v>
      </c>
      <c r="BQ2521" s="14">
        <v>96.96</v>
      </c>
      <c r="BR2521" s="14">
        <v>136.096</v>
      </c>
      <c r="BS2521" s="14">
        <v>150.946</v>
      </c>
      <c r="BT2521" s="14">
        <v>135.88800000000001</v>
      </c>
      <c r="BU2521" s="14">
        <v>102.974</v>
      </c>
      <c r="BV2521" s="14">
        <v>59.192999999999998</v>
      </c>
      <c r="BW2521" s="14">
        <v>27.981000000000002</v>
      </c>
      <c r="BX2521" s="14">
        <v>6.9029999999999996</v>
      </c>
      <c r="BY2521" s="121">
        <v>2.4009999999999998</v>
      </c>
      <c r="BZ2521" s="122" t="str">
        <f t="shared" si="235"/>
        <v>Skwentna AP</v>
      </c>
      <c r="CA2521" s="14">
        <f t="shared" si="236"/>
        <v>61.965000000000003</v>
      </c>
      <c r="CB2521" s="14">
        <f t="shared" si="237"/>
        <v>-151.18700000000001</v>
      </c>
      <c r="CC2521" s="14">
        <f t="shared" si="238"/>
        <v>1.1211372259208299</v>
      </c>
      <c r="CD2521" s="14">
        <f t="shared" si="239"/>
        <v>7137.9522460858516</v>
      </c>
      <c r="CE2521" s="102"/>
    </row>
    <row r="2522" spans="1:83" x14ac:dyDescent="0.25">
      <c r="A2522" s="14">
        <f t="shared" si="234"/>
        <v>5356.4611404051429</v>
      </c>
      <c r="B2522" s="14" t="s">
        <v>2806</v>
      </c>
      <c r="C2522" s="14">
        <v>61.966999999999999</v>
      </c>
      <c r="D2522" s="14">
        <v>94.667000000000002</v>
      </c>
      <c r="E2522" s="14">
        <v>140</v>
      </c>
      <c r="F2522" s="14">
        <v>-29.359000000000002</v>
      </c>
      <c r="G2522" s="14">
        <v>-27.498999999999999</v>
      </c>
      <c r="H2522" s="14">
        <v>-15.321</v>
      </c>
      <c r="I2522" s="14">
        <v>-4.16</v>
      </c>
      <c r="J2522" s="14">
        <v>3.2149999999999999</v>
      </c>
      <c r="K2522" s="14">
        <v>10.554</v>
      </c>
      <c r="L2522" s="14">
        <v>16.981000000000002</v>
      </c>
      <c r="M2522" s="14">
        <v>12.457000000000001</v>
      </c>
      <c r="N2522" s="14">
        <v>5.3920000000000003</v>
      </c>
      <c r="O2522" s="14">
        <v>-4.194</v>
      </c>
      <c r="P2522" s="14">
        <v>-18.798999999999999</v>
      </c>
      <c r="Q2522" s="14">
        <v>-22.824000000000002</v>
      </c>
      <c r="R2522" s="14">
        <v>3.573</v>
      </c>
      <c r="S2522" s="14">
        <v>10.656000000000001</v>
      </c>
      <c r="T2522" s="14">
        <v>27.344999999999999</v>
      </c>
      <c r="U2522" s="14">
        <v>44.845999999999997</v>
      </c>
      <c r="V2522" s="14">
        <v>65.292000000000002</v>
      </c>
      <c r="W2522" s="14">
        <v>70.509</v>
      </c>
      <c r="X2522" s="14">
        <v>68.492000000000004</v>
      </c>
      <c r="Y2522" s="14">
        <v>54.567999999999998</v>
      </c>
      <c r="Z2522" s="14">
        <v>31.928000000000001</v>
      </c>
      <c r="AA2522" s="14">
        <v>15.763999999999999</v>
      </c>
      <c r="AB2522" s="14">
        <v>5.17</v>
      </c>
      <c r="AC2522" s="14">
        <v>1.7549999999999999</v>
      </c>
      <c r="AD2522" s="14">
        <v>4.298</v>
      </c>
      <c r="AE2522" s="14">
        <v>15.396000000000001</v>
      </c>
      <c r="AF2522" s="14">
        <v>45.161999999999999</v>
      </c>
      <c r="AG2522" s="14">
        <v>73.540999999999997</v>
      </c>
      <c r="AH2522" s="14">
        <v>102.898</v>
      </c>
      <c r="AI2522" s="14">
        <v>112.801</v>
      </c>
      <c r="AJ2522" s="14">
        <v>99.875</v>
      </c>
      <c r="AK2522" s="14">
        <v>69.141999999999996</v>
      </c>
      <c r="AL2522" s="14">
        <v>39.485999999999997</v>
      </c>
      <c r="AM2522" s="14">
        <v>21.652000000000001</v>
      </c>
      <c r="AN2522" s="14">
        <v>5.8460000000000001</v>
      </c>
      <c r="AO2522" s="14">
        <v>1.865</v>
      </c>
      <c r="AP2522" s="14">
        <v>13.339</v>
      </c>
      <c r="AQ2522" s="14">
        <v>46.304000000000002</v>
      </c>
      <c r="AR2522" s="14">
        <v>99.89</v>
      </c>
      <c r="AS2522" s="14">
        <v>124.398</v>
      </c>
      <c r="AT2522" s="14">
        <v>138.66200000000001</v>
      </c>
      <c r="AU2522" s="14">
        <v>134.21700000000001</v>
      </c>
      <c r="AV2522" s="14">
        <v>131.05500000000001</v>
      </c>
      <c r="AW2522" s="14">
        <v>109.916</v>
      </c>
      <c r="AX2522" s="14">
        <v>79.673000000000002</v>
      </c>
      <c r="AY2522" s="14">
        <v>50.073</v>
      </c>
      <c r="AZ2522" s="14">
        <v>14.913</v>
      </c>
      <c r="BA2522" s="14">
        <v>3.6659999999999999</v>
      </c>
      <c r="BB2522" s="14">
        <v>5.3639999999999999</v>
      </c>
      <c r="BC2522" s="14">
        <v>19.937000000000001</v>
      </c>
      <c r="BD2522" s="14">
        <v>54.527999999999999</v>
      </c>
      <c r="BE2522" s="14">
        <v>95.968999999999994</v>
      </c>
      <c r="BF2522" s="14">
        <v>123.917</v>
      </c>
      <c r="BG2522" s="14">
        <v>117.08799999999999</v>
      </c>
      <c r="BH2522" s="14">
        <v>122.413</v>
      </c>
      <c r="BI2522" s="14">
        <v>94.311000000000007</v>
      </c>
      <c r="BJ2522" s="14">
        <v>56.448</v>
      </c>
      <c r="BK2522" s="14">
        <v>24.408999999999999</v>
      </c>
      <c r="BL2522" s="14">
        <v>7.3659999999999997</v>
      </c>
      <c r="BM2522" s="14">
        <v>2.0430000000000001</v>
      </c>
      <c r="BN2522" s="14">
        <v>6.569</v>
      </c>
      <c r="BO2522" s="14">
        <v>23.262</v>
      </c>
      <c r="BP2522" s="14">
        <v>69.733000000000004</v>
      </c>
      <c r="BQ2522" s="14">
        <v>125.85899999999999</v>
      </c>
      <c r="BR2522" s="14">
        <v>180.92500000000001</v>
      </c>
      <c r="BS2522" s="14">
        <v>194.09</v>
      </c>
      <c r="BT2522" s="14">
        <v>181.905</v>
      </c>
      <c r="BU2522" s="14">
        <v>129.69200000000001</v>
      </c>
      <c r="BV2522" s="14">
        <v>72.183000000000007</v>
      </c>
      <c r="BW2522" s="14">
        <v>32.978999999999999</v>
      </c>
      <c r="BX2522" s="14">
        <v>9.3780000000000001</v>
      </c>
      <c r="BY2522" s="121">
        <v>2.9769999999999999</v>
      </c>
      <c r="BZ2522" s="122" t="str">
        <f t="shared" si="235"/>
        <v>Poligus</v>
      </c>
      <c r="CA2522" s="14">
        <f t="shared" si="236"/>
        <v>61.966999999999999</v>
      </c>
      <c r="CB2522" s="14">
        <f t="shared" si="237"/>
        <v>94.667000000000002</v>
      </c>
      <c r="CC2522" s="14">
        <f t="shared" si="238"/>
        <v>0.84132364250539959</v>
      </c>
      <c r="CD2522" s="14">
        <f t="shared" si="239"/>
        <v>5356.4611404051429</v>
      </c>
      <c r="CE2522" s="102"/>
    </row>
    <row r="2523" spans="1:83" x14ac:dyDescent="0.25">
      <c r="A2523" s="14">
        <f t="shared" si="234"/>
        <v>3145.5525047549163</v>
      </c>
      <c r="B2523" s="14" t="s">
        <v>2807</v>
      </c>
      <c r="C2523" s="14">
        <v>61.982999999999997</v>
      </c>
      <c r="D2523" s="14">
        <v>-49.7</v>
      </c>
      <c r="E2523" s="14">
        <v>13</v>
      </c>
      <c r="F2523" s="14">
        <v>-5.37</v>
      </c>
      <c r="G2523" s="14">
        <v>-6.0960000000000001</v>
      </c>
      <c r="H2523" s="14">
        <v>-4.9770000000000003</v>
      </c>
      <c r="I2523" s="14">
        <v>-0.05</v>
      </c>
      <c r="J2523" s="14">
        <v>1.4930000000000001</v>
      </c>
      <c r="K2523" s="14">
        <v>4.8520000000000003</v>
      </c>
      <c r="L2523" s="14">
        <v>5.9820000000000002</v>
      </c>
      <c r="M2523" s="14">
        <v>6.593</v>
      </c>
      <c r="N2523" s="14">
        <v>4.4640000000000004</v>
      </c>
      <c r="O2523" s="14">
        <v>1.7809999999999999</v>
      </c>
      <c r="P2523" s="14">
        <v>-2.3279999999999998</v>
      </c>
      <c r="Q2523" s="14">
        <v>-2.8420000000000001</v>
      </c>
      <c r="R2523" s="14">
        <v>3.0430000000000001</v>
      </c>
      <c r="S2523" s="14">
        <v>8.5139999999999993</v>
      </c>
      <c r="T2523" s="14">
        <v>24.222000000000001</v>
      </c>
      <c r="U2523" s="14">
        <v>41.822000000000003</v>
      </c>
      <c r="V2523" s="14">
        <v>59.901000000000003</v>
      </c>
      <c r="W2523" s="14">
        <v>68.454999999999998</v>
      </c>
      <c r="X2523" s="14">
        <v>65.093000000000004</v>
      </c>
      <c r="Y2523" s="14">
        <v>47.347000000000001</v>
      </c>
      <c r="Z2523" s="14">
        <v>30.815000000000001</v>
      </c>
      <c r="AA2523" s="14">
        <v>15.337</v>
      </c>
      <c r="AB2523" s="14">
        <v>5.2720000000000002</v>
      </c>
      <c r="AC2523" s="14">
        <v>1.633</v>
      </c>
      <c r="AD2523" s="14">
        <v>3.3010000000000002</v>
      </c>
      <c r="AE2523" s="14">
        <v>12.048999999999999</v>
      </c>
      <c r="AF2523" s="14">
        <v>37.68</v>
      </c>
      <c r="AG2523" s="14">
        <v>61.753999999999998</v>
      </c>
      <c r="AH2523" s="14">
        <v>78.42</v>
      </c>
      <c r="AI2523" s="14">
        <v>79.316000000000003</v>
      </c>
      <c r="AJ2523" s="14">
        <v>76.183000000000007</v>
      </c>
      <c r="AK2523" s="14">
        <v>58.524000000000001</v>
      </c>
      <c r="AL2523" s="14">
        <v>37.393999999999998</v>
      </c>
      <c r="AM2523" s="14">
        <v>19.2</v>
      </c>
      <c r="AN2523" s="14">
        <v>6.016</v>
      </c>
      <c r="AO2523" s="14">
        <v>1.716</v>
      </c>
      <c r="AP2523" s="14">
        <v>8.64</v>
      </c>
      <c r="AQ2523" s="14">
        <v>34.191000000000003</v>
      </c>
      <c r="AR2523" s="14">
        <v>88.043999999999997</v>
      </c>
      <c r="AS2523" s="14">
        <v>93.777000000000001</v>
      </c>
      <c r="AT2523" s="14">
        <v>100.431</v>
      </c>
      <c r="AU2523" s="14">
        <v>92.319000000000003</v>
      </c>
      <c r="AV2523" s="14">
        <v>91.403000000000006</v>
      </c>
      <c r="AW2523" s="14">
        <v>76.460999999999999</v>
      </c>
      <c r="AX2523" s="14">
        <v>59.92</v>
      </c>
      <c r="AY2523" s="14">
        <v>42.52</v>
      </c>
      <c r="AZ2523" s="14">
        <v>16.754000000000001</v>
      </c>
      <c r="BA2523" s="14">
        <v>3.7320000000000002</v>
      </c>
      <c r="BB2523" s="14">
        <v>4.1920000000000002</v>
      </c>
      <c r="BC2523" s="14">
        <v>15.351000000000001</v>
      </c>
      <c r="BD2523" s="14">
        <v>48.91</v>
      </c>
      <c r="BE2523" s="14">
        <v>72.593999999999994</v>
      </c>
      <c r="BF2523" s="14">
        <v>93.798000000000002</v>
      </c>
      <c r="BG2523" s="14">
        <v>98.381</v>
      </c>
      <c r="BH2523" s="14">
        <v>87.436000000000007</v>
      </c>
      <c r="BI2523" s="14">
        <v>65.617000000000004</v>
      </c>
      <c r="BJ2523" s="14">
        <v>41.735999999999997</v>
      </c>
      <c r="BK2523" s="14">
        <v>22.943000000000001</v>
      </c>
      <c r="BL2523" s="14">
        <v>7.7350000000000003</v>
      </c>
      <c r="BM2523" s="14">
        <v>1.9119999999999999</v>
      </c>
      <c r="BN2523" s="14">
        <v>5.37</v>
      </c>
      <c r="BO2523" s="14">
        <v>18.754000000000001</v>
      </c>
      <c r="BP2523" s="14">
        <v>62.244</v>
      </c>
      <c r="BQ2523" s="14">
        <v>103.819</v>
      </c>
      <c r="BR2523" s="14">
        <v>140.52699999999999</v>
      </c>
      <c r="BS2523" s="14">
        <v>143.267</v>
      </c>
      <c r="BT2523" s="14">
        <v>134.35499999999999</v>
      </c>
      <c r="BU2523" s="14">
        <v>99.793999999999997</v>
      </c>
      <c r="BV2523" s="14">
        <v>61.79</v>
      </c>
      <c r="BW2523" s="14">
        <v>30.736000000000001</v>
      </c>
      <c r="BX2523" s="14">
        <v>9.68</v>
      </c>
      <c r="BY2523" s="121">
        <v>2.7759999999999998</v>
      </c>
      <c r="BZ2523" s="122" t="str">
        <f t="shared" si="235"/>
        <v>Fredickshab Paamiut AP</v>
      </c>
      <c r="CA2523" s="14">
        <f t="shared" si="236"/>
        <v>61.982999999999997</v>
      </c>
      <c r="CB2523" s="14">
        <f t="shared" si="237"/>
        <v>-49.7</v>
      </c>
      <c r="CC2523" s="14">
        <f t="shared" si="238"/>
        <v>0.49406270700439048</v>
      </c>
      <c r="CD2523" s="14">
        <f t="shared" si="239"/>
        <v>3145.5525047549163</v>
      </c>
      <c r="CE2523" s="102"/>
    </row>
    <row r="2524" spans="1:83" x14ac:dyDescent="0.25">
      <c r="A2524" s="14">
        <f t="shared" si="234"/>
        <v>7151.4681440359491</v>
      </c>
      <c r="B2524" s="14" t="s">
        <v>2808</v>
      </c>
      <c r="C2524" s="14">
        <v>61.982999999999997</v>
      </c>
      <c r="D2524" s="14">
        <v>-152.083</v>
      </c>
      <c r="E2524" s="14">
        <v>305</v>
      </c>
      <c r="F2524" s="14">
        <v>-9.7639999999999993</v>
      </c>
      <c r="G2524" s="14">
        <v>-8.0030000000000001</v>
      </c>
      <c r="H2524" s="14">
        <v>-5.0659999999999998</v>
      </c>
      <c r="I2524" s="14">
        <v>0.65400000000000003</v>
      </c>
      <c r="J2524" s="14">
        <v>7.609</v>
      </c>
      <c r="K2524" s="14">
        <v>12.728999999999999</v>
      </c>
      <c r="L2524" s="14">
        <v>13.839</v>
      </c>
      <c r="M2524" s="14">
        <v>12.994</v>
      </c>
      <c r="N2524" s="14">
        <v>7.1079999999999997</v>
      </c>
      <c r="O2524" s="14">
        <v>0.63900000000000001</v>
      </c>
      <c r="P2524" s="14">
        <v>-6.4530000000000003</v>
      </c>
      <c r="Q2524" s="14">
        <v>-11.085000000000001</v>
      </c>
      <c r="R2524" s="14">
        <v>3.367</v>
      </c>
      <c r="S2524" s="14">
        <v>10.079000000000001</v>
      </c>
      <c r="T2524" s="14">
        <v>24.129000000000001</v>
      </c>
      <c r="U2524" s="14">
        <v>44.53</v>
      </c>
      <c r="V2524" s="14">
        <v>62.593000000000004</v>
      </c>
      <c r="W2524" s="14">
        <v>71.480999999999995</v>
      </c>
      <c r="X2524" s="14">
        <v>72.221999999999994</v>
      </c>
      <c r="Y2524" s="14">
        <v>46.603999999999999</v>
      </c>
      <c r="Z2524" s="14">
        <v>30.088999999999999</v>
      </c>
      <c r="AA2524" s="14">
        <v>16.327000000000002</v>
      </c>
      <c r="AB2524" s="14">
        <v>5.2450000000000001</v>
      </c>
      <c r="AC2524" s="14">
        <v>1.6140000000000001</v>
      </c>
      <c r="AD2524" s="14">
        <v>4.0960000000000001</v>
      </c>
      <c r="AE2524" s="14">
        <v>14.218</v>
      </c>
      <c r="AF2524" s="14">
        <v>37.670999999999999</v>
      </c>
      <c r="AG2524" s="14">
        <v>62.63</v>
      </c>
      <c r="AH2524" s="14">
        <v>91.468999999999994</v>
      </c>
      <c r="AI2524" s="14">
        <v>98.677999999999997</v>
      </c>
      <c r="AJ2524" s="14">
        <v>90.858999999999995</v>
      </c>
      <c r="AK2524" s="14">
        <v>59.87</v>
      </c>
      <c r="AL2524" s="14">
        <v>37.646000000000001</v>
      </c>
      <c r="AM2524" s="14">
        <v>20.844999999999999</v>
      </c>
      <c r="AN2524" s="14">
        <v>6.3760000000000003</v>
      </c>
      <c r="AO2524" s="14">
        <v>1.702</v>
      </c>
      <c r="AP2524" s="14">
        <v>12.84</v>
      </c>
      <c r="AQ2524" s="14">
        <v>38.1</v>
      </c>
      <c r="AR2524" s="14">
        <v>86.427999999999997</v>
      </c>
      <c r="AS2524" s="14">
        <v>95.572000000000003</v>
      </c>
      <c r="AT2524" s="14">
        <v>126.31399999999999</v>
      </c>
      <c r="AU2524" s="14">
        <v>117.261</v>
      </c>
      <c r="AV2524" s="14">
        <v>109.541</v>
      </c>
      <c r="AW2524" s="14">
        <v>85.837000000000003</v>
      </c>
      <c r="AX2524" s="14">
        <v>61.250999999999998</v>
      </c>
      <c r="AY2524" s="14">
        <v>41.16</v>
      </c>
      <c r="AZ2524" s="14">
        <v>18.436</v>
      </c>
      <c r="BA2524" s="14">
        <v>4.1580000000000004</v>
      </c>
      <c r="BB2524" s="14">
        <v>5.1109999999999998</v>
      </c>
      <c r="BC2524" s="14">
        <v>18.945</v>
      </c>
      <c r="BD2524" s="14">
        <v>48.438000000000002</v>
      </c>
      <c r="BE2524" s="14">
        <v>72.228999999999999</v>
      </c>
      <c r="BF2524" s="14">
        <v>111.029</v>
      </c>
      <c r="BG2524" s="14">
        <v>113.14400000000001</v>
      </c>
      <c r="BH2524" s="14">
        <v>105.467</v>
      </c>
      <c r="BI2524" s="14">
        <v>69.906999999999996</v>
      </c>
      <c r="BJ2524" s="14">
        <v>45.228999999999999</v>
      </c>
      <c r="BK2524" s="14">
        <v>24.315999999999999</v>
      </c>
      <c r="BL2524" s="14">
        <v>7.8019999999999996</v>
      </c>
      <c r="BM2524" s="14">
        <v>1.929</v>
      </c>
      <c r="BN2524" s="14">
        <v>6.1369999999999996</v>
      </c>
      <c r="BO2524" s="14">
        <v>21.184999999999999</v>
      </c>
      <c r="BP2524" s="14">
        <v>62.362000000000002</v>
      </c>
      <c r="BQ2524" s="14">
        <v>104.47199999999999</v>
      </c>
      <c r="BR2524" s="14">
        <v>165.40199999999999</v>
      </c>
      <c r="BS2524" s="14">
        <v>173.495</v>
      </c>
      <c r="BT2524" s="14">
        <v>158.149</v>
      </c>
      <c r="BU2524" s="14">
        <v>105.986</v>
      </c>
      <c r="BV2524" s="14">
        <v>61.460999999999999</v>
      </c>
      <c r="BW2524" s="14">
        <v>31.728000000000002</v>
      </c>
      <c r="BX2524" s="14">
        <v>9.8149999999999995</v>
      </c>
      <c r="BY2524" s="121">
        <v>2.7629999999999999</v>
      </c>
      <c r="BZ2524" s="122" t="str">
        <f t="shared" si="235"/>
        <v>Hayes River</v>
      </c>
      <c r="CA2524" s="14">
        <f t="shared" si="236"/>
        <v>61.982999999999997</v>
      </c>
      <c r="CB2524" s="14">
        <f t="shared" si="237"/>
        <v>-152.083</v>
      </c>
      <c r="CC2524" s="14">
        <f t="shared" si="238"/>
        <v>1.1232601283739687</v>
      </c>
      <c r="CD2524" s="14">
        <f t="shared" si="239"/>
        <v>7151.4681440359491</v>
      </c>
      <c r="CE2524" s="102"/>
    </row>
    <row r="2525" spans="1:83" x14ac:dyDescent="0.25">
      <c r="A2525" s="14">
        <f t="shared" si="234"/>
        <v>6716.8295383619352</v>
      </c>
      <c r="B2525" s="14" t="s">
        <v>2809</v>
      </c>
      <c r="C2525" s="14">
        <v>62.033000000000001</v>
      </c>
      <c r="D2525" s="14">
        <v>132.6</v>
      </c>
      <c r="E2525" s="14">
        <v>186</v>
      </c>
      <c r="F2525" s="14">
        <v>-42.677999999999997</v>
      </c>
      <c r="G2525" s="14">
        <v>-37.485999999999997</v>
      </c>
      <c r="H2525" s="14">
        <v>-22.411000000000001</v>
      </c>
      <c r="I2525" s="14">
        <v>-6.359</v>
      </c>
      <c r="J2525" s="14">
        <v>7.1310000000000002</v>
      </c>
      <c r="K2525" s="14">
        <v>15.55</v>
      </c>
      <c r="L2525" s="14">
        <v>18.613</v>
      </c>
      <c r="M2525" s="14">
        <v>14.927</v>
      </c>
      <c r="N2525" s="14">
        <v>5.7480000000000002</v>
      </c>
      <c r="O2525" s="14">
        <v>-8.7309999999999999</v>
      </c>
      <c r="P2525" s="14">
        <v>-30.074000000000002</v>
      </c>
      <c r="Q2525" s="14">
        <v>-41.069000000000003</v>
      </c>
      <c r="R2525" s="14">
        <v>3.7090000000000001</v>
      </c>
      <c r="S2525" s="14">
        <v>11.617000000000001</v>
      </c>
      <c r="T2525" s="14">
        <v>26.416</v>
      </c>
      <c r="U2525" s="14">
        <v>43.396999999999998</v>
      </c>
      <c r="V2525" s="14">
        <v>68.316000000000003</v>
      </c>
      <c r="W2525" s="14">
        <v>74.432000000000002</v>
      </c>
      <c r="X2525" s="14">
        <v>72.16</v>
      </c>
      <c r="Y2525" s="14">
        <v>53.621000000000002</v>
      </c>
      <c r="Z2525" s="14">
        <v>34.667999999999999</v>
      </c>
      <c r="AA2525" s="14">
        <v>17.042999999999999</v>
      </c>
      <c r="AB2525" s="14">
        <v>5.3890000000000002</v>
      </c>
      <c r="AC2525" s="14">
        <v>1.9370000000000001</v>
      </c>
      <c r="AD2525" s="14">
        <v>4.1289999999999996</v>
      </c>
      <c r="AE2525" s="14">
        <v>17.413</v>
      </c>
      <c r="AF2525" s="14">
        <v>44.298999999999999</v>
      </c>
      <c r="AG2525" s="14">
        <v>65.88</v>
      </c>
      <c r="AH2525" s="14">
        <v>107.328</v>
      </c>
      <c r="AI2525" s="14">
        <v>108.752</v>
      </c>
      <c r="AJ2525" s="14">
        <v>104.91200000000001</v>
      </c>
      <c r="AK2525" s="14">
        <v>76.953999999999994</v>
      </c>
      <c r="AL2525" s="14">
        <v>44.56</v>
      </c>
      <c r="AM2525" s="14">
        <v>19.404</v>
      </c>
      <c r="AN2525" s="14">
        <v>6.0519999999999996</v>
      </c>
      <c r="AO2525" s="14">
        <v>2.008</v>
      </c>
      <c r="AP2525" s="14">
        <v>12.5</v>
      </c>
      <c r="AQ2525" s="14">
        <v>55.555</v>
      </c>
      <c r="AR2525" s="14">
        <v>113.935</v>
      </c>
      <c r="AS2525" s="14">
        <v>130.90100000000001</v>
      </c>
      <c r="AT2525" s="14">
        <v>142.57900000000001</v>
      </c>
      <c r="AU2525" s="14">
        <v>135.27699999999999</v>
      </c>
      <c r="AV2525" s="14">
        <v>136.60400000000001</v>
      </c>
      <c r="AW2525" s="14">
        <v>127.02</v>
      </c>
      <c r="AX2525" s="14">
        <v>89.927000000000007</v>
      </c>
      <c r="AY2525" s="14">
        <v>39.96</v>
      </c>
      <c r="AZ2525" s="14">
        <v>15.907</v>
      </c>
      <c r="BA2525" s="14">
        <v>5.3209999999999997</v>
      </c>
      <c r="BB2525" s="14">
        <v>5.274</v>
      </c>
      <c r="BC2525" s="14">
        <v>23.347000000000001</v>
      </c>
      <c r="BD2525" s="14">
        <v>63.164999999999999</v>
      </c>
      <c r="BE2525" s="14">
        <v>97.796999999999997</v>
      </c>
      <c r="BF2525" s="14">
        <v>127.755</v>
      </c>
      <c r="BG2525" s="14">
        <v>132.17599999999999</v>
      </c>
      <c r="BH2525" s="14">
        <v>127.306</v>
      </c>
      <c r="BI2525" s="14">
        <v>101.849</v>
      </c>
      <c r="BJ2525" s="14">
        <v>62.756999999999998</v>
      </c>
      <c r="BK2525" s="14">
        <v>25.326000000000001</v>
      </c>
      <c r="BL2525" s="14">
        <v>7.4329999999999998</v>
      </c>
      <c r="BM2525" s="14">
        <v>2.544</v>
      </c>
      <c r="BN2525" s="14">
        <v>6.673</v>
      </c>
      <c r="BO2525" s="14">
        <v>26.257000000000001</v>
      </c>
      <c r="BP2525" s="14">
        <v>74.725999999999999</v>
      </c>
      <c r="BQ2525" s="14">
        <v>126.83</v>
      </c>
      <c r="BR2525" s="14">
        <v>186.93899999999999</v>
      </c>
      <c r="BS2525" s="14">
        <v>198.20400000000001</v>
      </c>
      <c r="BT2525" s="14">
        <v>189.61199999999999</v>
      </c>
      <c r="BU2525" s="14">
        <v>143.09100000000001</v>
      </c>
      <c r="BV2525" s="14">
        <v>80.337999999999994</v>
      </c>
      <c r="BW2525" s="14">
        <v>32.804000000000002</v>
      </c>
      <c r="BX2525" s="14">
        <v>9.7509999999999994</v>
      </c>
      <c r="BY2525" s="121">
        <v>3.3050000000000002</v>
      </c>
      <c r="BZ2525" s="122" t="str">
        <f t="shared" si="235"/>
        <v>Churapcha</v>
      </c>
      <c r="CA2525" s="14">
        <f t="shared" si="236"/>
        <v>62.033000000000001</v>
      </c>
      <c r="CB2525" s="14">
        <f t="shared" si="237"/>
        <v>132.6</v>
      </c>
      <c r="CC2525" s="14">
        <f t="shared" si="238"/>
        <v>1.0549927172392597</v>
      </c>
      <c r="CD2525" s="14">
        <f t="shared" si="239"/>
        <v>6716.8295383619352</v>
      </c>
      <c r="CE2525" s="102"/>
    </row>
    <row r="2526" spans="1:83" x14ac:dyDescent="0.25">
      <c r="A2526" s="14">
        <f t="shared" si="234"/>
        <v>4014.9237449219409</v>
      </c>
      <c r="B2526" s="14" t="s">
        <v>2810</v>
      </c>
      <c r="C2526" s="14">
        <v>62.05</v>
      </c>
      <c r="D2526" s="14">
        <v>66.400000000000006</v>
      </c>
      <c r="E2526" s="14">
        <v>25</v>
      </c>
      <c r="F2526" s="14">
        <v>-18.693999999999999</v>
      </c>
      <c r="G2526" s="14">
        <v>-17.766999999999999</v>
      </c>
      <c r="H2526" s="14">
        <v>-8.0180000000000007</v>
      </c>
      <c r="I2526" s="14">
        <v>-2.3380000000000001</v>
      </c>
      <c r="J2526" s="14">
        <v>3.8380000000000001</v>
      </c>
      <c r="K2526" s="14">
        <v>12.067</v>
      </c>
      <c r="L2526" s="14">
        <v>16.123999999999999</v>
      </c>
      <c r="M2526" s="14">
        <v>12</v>
      </c>
      <c r="N2526" s="14">
        <v>7.8920000000000003</v>
      </c>
      <c r="O2526" s="14">
        <v>-3.254</v>
      </c>
      <c r="P2526" s="14">
        <v>-8.7650000000000006</v>
      </c>
      <c r="Q2526" s="14">
        <v>-12.353</v>
      </c>
      <c r="R2526" s="14">
        <v>3.367</v>
      </c>
      <c r="S2526" s="14">
        <v>10.317</v>
      </c>
      <c r="T2526" s="14">
        <v>26.151</v>
      </c>
      <c r="U2526" s="14">
        <v>42.713000000000001</v>
      </c>
      <c r="V2526" s="14">
        <v>66.777000000000001</v>
      </c>
      <c r="W2526" s="14">
        <v>74.852999999999994</v>
      </c>
      <c r="X2526" s="14">
        <v>69.412000000000006</v>
      </c>
      <c r="Y2526" s="14">
        <v>51.417000000000002</v>
      </c>
      <c r="Z2526" s="14">
        <v>32.987000000000002</v>
      </c>
      <c r="AA2526" s="14">
        <v>15.449</v>
      </c>
      <c r="AB2526" s="14">
        <v>4.6289999999999996</v>
      </c>
      <c r="AC2526" s="14">
        <v>1.5549999999999999</v>
      </c>
      <c r="AD2526" s="14">
        <v>3.7810000000000001</v>
      </c>
      <c r="AE2526" s="14">
        <v>13.112</v>
      </c>
      <c r="AF2526" s="14">
        <v>37.323999999999998</v>
      </c>
      <c r="AG2526" s="14">
        <v>65.798000000000002</v>
      </c>
      <c r="AH2526" s="14">
        <v>97.918000000000006</v>
      </c>
      <c r="AI2526" s="14">
        <v>106.083</v>
      </c>
      <c r="AJ2526" s="14">
        <v>101.304</v>
      </c>
      <c r="AK2526" s="14">
        <v>72.028999999999996</v>
      </c>
      <c r="AL2526" s="14">
        <v>41.491999999999997</v>
      </c>
      <c r="AM2526" s="14">
        <v>18.187999999999999</v>
      </c>
      <c r="AN2526" s="14">
        <v>4.8890000000000002</v>
      </c>
      <c r="AO2526" s="14">
        <v>1.631</v>
      </c>
      <c r="AP2526" s="14">
        <v>10.712</v>
      </c>
      <c r="AQ2526" s="14">
        <v>39.286999999999999</v>
      </c>
      <c r="AR2526" s="14">
        <v>82.444000000000003</v>
      </c>
      <c r="AS2526" s="14">
        <v>110.688</v>
      </c>
      <c r="AT2526" s="14">
        <v>127.983</v>
      </c>
      <c r="AU2526" s="14">
        <v>126.114</v>
      </c>
      <c r="AV2526" s="14">
        <v>128.25299999999999</v>
      </c>
      <c r="AW2526" s="14">
        <v>106.696</v>
      </c>
      <c r="AX2526" s="14">
        <v>75.873000000000005</v>
      </c>
      <c r="AY2526" s="14">
        <v>41.216000000000001</v>
      </c>
      <c r="AZ2526" s="14">
        <v>9.1950000000000003</v>
      </c>
      <c r="BA2526" s="14">
        <v>3.778</v>
      </c>
      <c r="BB2526" s="14">
        <v>4.7190000000000003</v>
      </c>
      <c r="BC2526" s="14">
        <v>18.32</v>
      </c>
      <c r="BD2526" s="14">
        <v>50.652999999999999</v>
      </c>
      <c r="BE2526" s="14">
        <v>79.62</v>
      </c>
      <c r="BF2526" s="14">
        <v>119.295</v>
      </c>
      <c r="BG2526" s="14">
        <v>122.414</v>
      </c>
      <c r="BH2526" s="14">
        <v>121.753</v>
      </c>
      <c r="BI2526" s="14">
        <v>87.433999999999997</v>
      </c>
      <c r="BJ2526" s="14">
        <v>54.548999999999999</v>
      </c>
      <c r="BK2526" s="14">
        <v>23.265999999999998</v>
      </c>
      <c r="BL2526" s="14">
        <v>5.415</v>
      </c>
      <c r="BM2526" s="14">
        <v>1.7989999999999999</v>
      </c>
      <c r="BN2526" s="14">
        <v>6.0350000000000001</v>
      </c>
      <c r="BO2526" s="14">
        <v>21.606000000000002</v>
      </c>
      <c r="BP2526" s="14">
        <v>62.292999999999999</v>
      </c>
      <c r="BQ2526" s="14">
        <v>112.27200000000001</v>
      </c>
      <c r="BR2526" s="14">
        <v>170.79900000000001</v>
      </c>
      <c r="BS2526" s="14">
        <v>185.785</v>
      </c>
      <c r="BT2526" s="14">
        <v>179.548</v>
      </c>
      <c r="BU2526" s="14">
        <v>127.518</v>
      </c>
      <c r="BV2526" s="14">
        <v>71.164000000000001</v>
      </c>
      <c r="BW2526" s="14">
        <v>30.158999999999999</v>
      </c>
      <c r="BX2526" s="14">
        <v>8.0129999999999999</v>
      </c>
      <c r="BY2526" s="121">
        <v>2.6640000000000001</v>
      </c>
      <c r="BZ2526" s="122" t="str">
        <f t="shared" si="235"/>
        <v>Sosnovy Cape</v>
      </c>
      <c r="CA2526" s="14">
        <f t="shared" si="236"/>
        <v>62.05</v>
      </c>
      <c r="CB2526" s="14">
        <f t="shared" si="237"/>
        <v>66.400000000000006</v>
      </c>
      <c r="CC2526" s="14">
        <f t="shared" si="238"/>
        <v>0.63061229810465103</v>
      </c>
      <c r="CD2526" s="14">
        <f t="shared" si="239"/>
        <v>4014.9237449219409</v>
      </c>
      <c r="CE2526" s="102"/>
    </row>
    <row r="2527" spans="1:83" x14ac:dyDescent="0.25">
      <c r="A2527" s="14">
        <f t="shared" si="234"/>
        <v>7376.3454646264909</v>
      </c>
      <c r="B2527" s="14" t="s">
        <v>2811</v>
      </c>
      <c r="C2527" s="14">
        <v>62.058999999999997</v>
      </c>
      <c r="D2527" s="14">
        <v>175.28200000000001</v>
      </c>
      <c r="E2527" s="14">
        <v>13.2</v>
      </c>
      <c r="F2527" s="14">
        <v>-13.673</v>
      </c>
      <c r="G2527" s="14">
        <v>-14.852</v>
      </c>
      <c r="H2527" s="14">
        <v>-13.209</v>
      </c>
      <c r="I2527" s="14">
        <v>-8.8819999999999997</v>
      </c>
      <c r="J2527" s="14">
        <v>0.23499999999999999</v>
      </c>
      <c r="K2527" s="14">
        <v>4.47</v>
      </c>
      <c r="L2527" s="14">
        <v>8.2579999999999991</v>
      </c>
      <c r="M2527" s="14">
        <v>9.4369999999999994</v>
      </c>
      <c r="N2527" s="14">
        <v>5.8220000000000001</v>
      </c>
      <c r="O2527" s="14">
        <v>-1.641</v>
      </c>
      <c r="P2527" s="14">
        <v>-11.276999999999999</v>
      </c>
      <c r="Q2527" s="14">
        <v>-15.025</v>
      </c>
      <c r="R2527" s="14">
        <v>3.5779999999999998</v>
      </c>
      <c r="S2527" s="14">
        <v>10.250999999999999</v>
      </c>
      <c r="T2527" s="14">
        <v>27.388000000000002</v>
      </c>
      <c r="U2527" s="14">
        <v>45.188000000000002</v>
      </c>
      <c r="V2527" s="14">
        <v>67.650999999999996</v>
      </c>
      <c r="W2527" s="14">
        <v>67.355000000000004</v>
      </c>
      <c r="X2527" s="14">
        <v>59.628999999999998</v>
      </c>
      <c r="Y2527" s="14">
        <v>46.235999999999997</v>
      </c>
      <c r="Z2527" s="14">
        <v>30.251000000000001</v>
      </c>
      <c r="AA2527" s="14">
        <v>17.321000000000002</v>
      </c>
      <c r="AB2527" s="14">
        <v>5.7039999999999997</v>
      </c>
      <c r="AC2527" s="14">
        <v>1.778</v>
      </c>
      <c r="AD2527" s="14">
        <v>4.2779999999999996</v>
      </c>
      <c r="AE2527" s="14">
        <v>15.159000000000001</v>
      </c>
      <c r="AF2527" s="14">
        <v>44.155999999999999</v>
      </c>
      <c r="AG2527" s="14">
        <v>72.22</v>
      </c>
      <c r="AH2527" s="14">
        <v>87.141000000000005</v>
      </c>
      <c r="AI2527" s="14">
        <v>78.356999999999999</v>
      </c>
      <c r="AJ2527" s="14">
        <v>71.665999999999997</v>
      </c>
      <c r="AK2527" s="14">
        <v>56.475999999999999</v>
      </c>
      <c r="AL2527" s="14">
        <v>41.433</v>
      </c>
      <c r="AM2527" s="14">
        <v>22.803000000000001</v>
      </c>
      <c r="AN2527" s="14">
        <v>6.5860000000000003</v>
      </c>
      <c r="AO2527" s="14">
        <v>1.8560000000000001</v>
      </c>
      <c r="AP2527" s="14">
        <v>13.545</v>
      </c>
      <c r="AQ2527" s="14">
        <v>46.591999999999999</v>
      </c>
      <c r="AR2527" s="14">
        <v>100.068</v>
      </c>
      <c r="AS2527" s="14">
        <v>115.881</v>
      </c>
      <c r="AT2527" s="14">
        <v>105.934</v>
      </c>
      <c r="AU2527" s="14">
        <v>91.501999999999995</v>
      </c>
      <c r="AV2527" s="14">
        <v>88.064999999999998</v>
      </c>
      <c r="AW2527" s="14">
        <v>74.891999999999996</v>
      </c>
      <c r="AX2527" s="14">
        <v>74.777000000000001</v>
      </c>
      <c r="AY2527" s="14">
        <v>56.097000000000001</v>
      </c>
      <c r="AZ2527" s="14">
        <v>19.86</v>
      </c>
      <c r="BA2527" s="14">
        <v>4.258</v>
      </c>
      <c r="BB2527" s="14">
        <v>5.6</v>
      </c>
      <c r="BC2527" s="14">
        <v>20.108000000000001</v>
      </c>
      <c r="BD2527" s="14">
        <v>55.66</v>
      </c>
      <c r="BE2527" s="14">
        <v>86.581000000000003</v>
      </c>
      <c r="BF2527" s="14">
        <v>99.766999999999996</v>
      </c>
      <c r="BG2527" s="14">
        <v>91.966999999999999</v>
      </c>
      <c r="BH2527" s="14">
        <v>86.954999999999998</v>
      </c>
      <c r="BI2527" s="14">
        <v>65.28</v>
      </c>
      <c r="BJ2527" s="14">
        <v>49.215000000000003</v>
      </c>
      <c r="BK2527" s="14">
        <v>28.678000000000001</v>
      </c>
      <c r="BL2527" s="14">
        <v>8.5190000000000001</v>
      </c>
      <c r="BM2527" s="14">
        <v>2.2090000000000001</v>
      </c>
      <c r="BN2527" s="14">
        <v>6.5570000000000004</v>
      </c>
      <c r="BO2527" s="14">
        <v>23.03</v>
      </c>
      <c r="BP2527" s="14">
        <v>70.099000000000004</v>
      </c>
      <c r="BQ2527" s="14">
        <v>118.575</v>
      </c>
      <c r="BR2527" s="14">
        <v>148.25899999999999</v>
      </c>
      <c r="BS2527" s="14">
        <v>138.678</v>
      </c>
      <c r="BT2527" s="14">
        <v>128.959</v>
      </c>
      <c r="BU2527" s="14">
        <v>97.15</v>
      </c>
      <c r="BV2527" s="14">
        <v>67.988</v>
      </c>
      <c r="BW2527" s="14">
        <v>36.57</v>
      </c>
      <c r="BX2527" s="14">
        <v>10.67</v>
      </c>
      <c r="BY2527" s="121">
        <v>3.0209999999999999</v>
      </c>
      <c r="BZ2527" s="122" t="str">
        <f t="shared" si="235"/>
        <v>Khatyrka</v>
      </c>
      <c r="CA2527" s="14">
        <f t="shared" si="236"/>
        <v>62.058999999999997</v>
      </c>
      <c r="CB2527" s="14">
        <f t="shared" si="237"/>
        <v>175.28200000000001</v>
      </c>
      <c r="CC2527" s="14">
        <f t="shared" si="238"/>
        <v>1.1585809496245787</v>
      </c>
      <c r="CD2527" s="14">
        <f t="shared" si="239"/>
        <v>7376.3454646264909</v>
      </c>
      <c r="CE2527" s="102"/>
    </row>
    <row r="2528" spans="1:83" x14ac:dyDescent="0.25">
      <c r="A2528" s="14">
        <f t="shared" si="234"/>
        <v>7295.8683442552456</v>
      </c>
      <c r="B2528" s="14" t="s">
        <v>2812</v>
      </c>
      <c r="C2528" s="14">
        <v>62.061999999999998</v>
      </c>
      <c r="D2528" s="14">
        <v>-163.30000000000001</v>
      </c>
      <c r="E2528" s="14">
        <v>95</v>
      </c>
      <c r="F2528" s="14">
        <v>-12.978999999999999</v>
      </c>
      <c r="G2528" s="14">
        <v>-11.930999999999999</v>
      </c>
      <c r="H2528" s="14">
        <v>-8.6379999999999999</v>
      </c>
      <c r="I2528" s="14">
        <v>-4.4850000000000003</v>
      </c>
      <c r="J2528" s="14">
        <v>5.3959999999999999</v>
      </c>
      <c r="K2528" s="14">
        <v>9.9920000000000009</v>
      </c>
      <c r="L2528" s="14">
        <v>11.808</v>
      </c>
      <c r="M2528" s="14">
        <v>11.202</v>
      </c>
      <c r="N2528" s="14">
        <v>7.3040000000000003</v>
      </c>
      <c r="O2528" s="14">
        <v>-0.51100000000000001</v>
      </c>
      <c r="P2528" s="14">
        <v>-6.7270000000000003</v>
      </c>
      <c r="Q2528" s="14">
        <v>-11.176</v>
      </c>
      <c r="R2528" s="14">
        <v>3.2789999999999999</v>
      </c>
      <c r="S2528" s="14">
        <v>9.2829999999999995</v>
      </c>
      <c r="T2528" s="14">
        <v>23.46</v>
      </c>
      <c r="U2528" s="14">
        <v>37.020000000000003</v>
      </c>
      <c r="V2528" s="14">
        <v>55.704000000000001</v>
      </c>
      <c r="W2528" s="14">
        <v>72.481999999999999</v>
      </c>
      <c r="X2528" s="14">
        <v>53.951000000000001</v>
      </c>
      <c r="Y2528" s="14">
        <v>45.216999999999999</v>
      </c>
      <c r="Z2528" s="14">
        <v>28.805</v>
      </c>
      <c r="AA2528" s="14">
        <v>15.5</v>
      </c>
      <c r="AB2528" s="14">
        <v>4.8659999999999997</v>
      </c>
      <c r="AC2528" s="14">
        <v>1.7170000000000001</v>
      </c>
      <c r="AD2528" s="14">
        <v>4.2320000000000002</v>
      </c>
      <c r="AE2528" s="14">
        <v>13.241</v>
      </c>
      <c r="AF2528" s="14">
        <v>42.887</v>
      </c>
      <c r="AG2528" s="14">
        <v>63.606999999999999</v>
      </c>
      <c r="AH2528" s="14">
        <v>79.471999999999994</v>
      </c>
      <c r="AI2528" s="14">
        <v>105.242</v>
      </c>
      <c r="AJ2528" s="14">
        <v>69.278000000000006</v>
      </c>
      <c r="AK2528" s="14">
        <v>65.561000000000007</v>
      </c>
      <c r="AL2528" s="14">
        <v>43.482999999999997</v>
      </c>
      <c r="AM2528" s="14">
        <v>28.128</v>
      </c>
      <c r="AN2528" s="14">
        <v>5.718</v>
      </c>
      <c r="AO2528" s="14">
        <v>1.8460000000000001</v>
      </c>
      <c r="AP2528" s="14">
        <v>16.204999999999998</v>
      </c>
      <c r="AQ2528" s="14">
        <v>41.808999999999997</v>
      </c>
      <c r="AR2528" s="14">
        <v>101.61199999999999</v>
      </c>
      <c r="AS2528" s="14">
        <v>104.1</v>
      </c>
      <c r="AT2528" s="14">
        <v>100.73</v>
      </c>
      <c r="AU2528" s="14">
        <v>109.63800000000001</v>
      </c>
      <c r="AV2528" s="14">
        <v>89.625</v>
      </c>
      <c r="AW2528" s="14">
        <v>69.561000000000007</v>
      </c>
      <c r="AX2528" s="14">
        <v>57</v>
      </c>
      <c r="AY2528" s="14">
        <v>47.054000000000002</v>
      </c>
      <c r="AZ2528" s="14">
        <v>17.196999999999999</v>
      </c>
      <c r="BA2528" s="14">
        <v>5.1740000000000004</v>
      </c>
      <c r="BB2528" s="14">
        <v>5.6079999999999997</v>
      </c>
      <c r="BC2528" s="14">
        <v>17.013999999999999</v>
      </c>
      <c r="BD2528" s="14">
        <v>52.962000000000003</v>
      </c>
      <c r="BE2528" s="14">
        <v>74.619</v>
      </c>
      <c r="BF2528" s="14">
        <v>89.638000000000005</v>
      </c>
      <c r="BG2528" s="14">
        <v>96.927999999999997</v>
      </c>
      <c r="BH2528" s="14">
        <v>81.290999999999997</v>
      </c>
      <c r="BI2528" s="14">
        <v>55.322000000000003</v>
      </c>
      <c r="BJ2528" s="14">
        <v>35.789000000000001</v>
      </c>
      <c r="BK2528" s="14">
        <v>18.43</v>
      </c>
      <c r="BL2528" s="14">
        <v>7.4539999999999997</v>
      </c>
      <c r="BM2528" s="14">
        <v>2.3149999999999999</v>
      </c>
      <c r="BN2528" s="14">
        <v>6.3479999999999999</v>
      </c>
      <c r="BO2528" s="14">
        <v>20.704999999999998</v>
      </c>
      <c r="BP2528" s="14">
        <v>66.635999999999996</v>
      </c>
      <c r="BQ2528" s="14">
        <v>106.44799999999999</v>
      </c>
      <c r="BR2528" s="14">
        <v>138.82499999999999</v>
      </c>
      <c r="BS2528" s="14">
        <v>164.49100000000001</v>
      </c>
      <c r="BT2528" s="14">
        <v>128.251</v>
      </c>
      <c r="BU2528" s="14">
        <v>92.167000000000002</v>
      </c>
      <c r="BV2528" s="14">
        <v>59.438000000000002</v>
      </c>
      <c r="BW2528" s="14">
        <v>32.356000000000002</v>
      </c>
      <c r="BX2528" s="14">
        <v>8.9610000000000003</v>
      </c>
      <c r="BY2528" s="121">
        <v>2.9359999999999999</v>
      </c>
      <c r="BZ2528" s="122" t="str">
        <f t="shared" si="235"/>
        <v>St Marys AP</v>
      </c>
      <c r="CA2528" s="14">
        <f t="shared" si="236"/>
        <v>62.061999999999998</v>
      </c>
      <c r="CB2528" s="14">
        <f t="shared" si="237"/>
        <v>-163.30000000000001</v>
      </c>
      <c r="CC2528" s="14">
        <f t="shared" si="238"/>
        <v>1.1459406443419831</v>
      </c>
      <c r="CD2528" s="14">
        <f t="shared" si="239"/>
        <v>7295.8683442552456</v>
      </c>
      <c r="CE2528" s="102"/>
    </row>
    <row r="2529" spans="1:83" x14ac:dyDescent="0.25">
      <c r="A2529" s="14">
        <f t="shared" si="234"/>
        <v>1251.1078177585496</v>
      </c>
      <c r="B2529" s="14" t="s">
        <v>2813</v>
      </c>
      <c r="C2529" s="14">
        <v>62.066000000000003</v>
      </c>
      <c r="D2529" s="14">
        <v>-7.2850000000000001</v>
      </c>
      <c r="E2529" s="14">
        <v>88</v>
      </c>
      <c r="F2529" s="14">
        <v>3.8650000000000002</v>
      </c>
      <c r="G2529" s="14">
        <v>3.69</v>
      </c>
      <c r="H2529" s="14">
        <v>3.8559999999999999</v>
      </c>
      <c r="I2529" s="14">
        <v>4.766</v>
      </c>
      <c r="J2529" s="14">
        <v>7.03</v>
      </c>
      <c r="K2529" s="14">
        <v>9.077</v>
      </c>
      <c r="L2529" s="14">
        <v>10.994999999999999</v>
      </c>
      <c r="M2529" s="14">
        <v>10.792</v>
      </c>
      <c r="N2529" s="14">
        <v>10.237</v>
      </c>
      <c r="O2529" s="14">
        <v>7.5830000000000002</v>
      </c>
      <c r="P2529" s="14">
        <v>4.5759999999999996</v>
      </c>
      <c r="Q2529" s="14">
        <v>3.794</v>
      </c>
      <c r="R2529" s="14">
        <v>2.786</v>
      </c>
      <c r="S2529" s="14">
        <v>8.6820000000000004</v>
      </c>
      <c r="T2529" s="14">
        <v>25.367999999999999</v>
      </c>
      <c r="U2529" s="14">
        <v>43.21</v>
      </c>
      <c r="V2529" s="14">
        <v>63.31</v>
      </c>
      <c r="W2529" s="14">
        <v>67.591999999999999</v>
      </c>
      <c r="X2529" s="14">
        <v>66.403000000000006</v>
      </c>
      <c r="Y2529" s="14">
        <v>48.048000000000002</v>
      </c>
      <c r="Z2529" s="14">
        <v>30.082999999999998</v>
      </c>
      <c r="AA2529" s="14">
        <v>14.542999999999999</v>
      </c>
      <c r="AB2529" s="14">
        <v>4.2930000000000001</v>
      </c>
      <c r="AC2529" s="14">
        <v>1.363</v>
      </c>
      <c r="AD2529" s="14">
        <v>2.923</v>
      </c>
      <c r="AE2529" s="14">
        <v>9.8130000000000006</v>
      </c>
      <c r="AF2529" s="14">
        <v>31.951000000000001</v>
      </c>
      <c r="AG2529" s="14">
        <v>54.176000000000002</v>
      </c>
      <c r="AH2529" s="14">
        <v>77.403000000000006</v>
      </c>
      <c r="AI2529" s="14">
        <v>82.97</v>
      </c>
      <c r="AJ2529" s="14">
        <v>75.947999999999993</v>
      </c>
      <c r="AK2529" s="14">
        <v>55.731000000000002</v>
      </c>
      <c r="AL2529" s="14">
        <v>35.19</v>
      </c>
      <c r="AM2529" s="14">
        <v>15.882</v>
      </c>
      <c r="AN2529" s="14">
        <v>4.798</v>
      </c>
      <c r="AO2529" s="14">
        <v>1.395</v>
      </c>
      <c r="AP2529" s="14">
        <v>5.9560000000000004</v>
      </c>
      <c r="AQ2529" s="14">
        <v>22.030999999999999</v>
      </c>
      <c r="AR2529" s="14">
        <v>49.706000000000003</v>
      </c>
      <c r="AS2529" s="14">
        <v>66.704999999999998</v>
      </c>
      <c r="AT2529" s="14">
        <v>98.337999999999994</v>
      </c>
      <c r="AU2529" s="14">
        <v>86.795000000000002</v>
      </c>
      <c r="AV2529" s="14">
        <v>86.686000000000007</v>
      </c>
      <c r="AW2529" s="14">
        <v>71.126000000000005</v>
      </c>
      <c r="AX2529" s="14">
        <v>53.762999999999998</v>
      </c>
      <c r="AY2529" s="14">
        <v>26.591000000000001</v>
      </c>
      <c r="AZ2529" s="14">
        <v>9.4610000000000003</v>
      </c>
      <c r="BA2529" s="14">
        <v>2.2549999999999999</v>
      </c>
      <c r="BB2529" s="14">
        <v>3.42</v>
      </c>
      <c r="BC2529" s="14">
        <v>12.069000000000001</v>
      </c>
      <c r="BD2529" s="14">
        <v>33.997</v>
      </c>
      <c r="BE2529" s="14">
        <v>58.279000000000003</v>
      </c>
      <c r="BF2529" s="14">
        <v>90.347999999999999</v>
      </c>
      <c r="BG2529" s="14">
        <v>80.314999999999998</v>
      </c>
      <c r="BH2529" s="14">
        <v>84.206999999999994</v>
      </c>
      <c r="BI2529" s="14">
        <v>62.481000000000002</v>
      </c>
      <c r="BJ2529" s="14">
        <v>40.968000000000004</v>
      </c>
      <c r="BK2529" s="14">
        <v>17.835000000000001</v>
      </c>
      <c r="BL2529" s="14">
        <v>5.2469999999999999</v>
      </c>
      <c r="BM2529" s="14">
        <v>1.522</v>
      </c>
      <c r="BN2529" s="14">
        <v>4.8179999999999996</v>
      </c>
      <c r="BO2529" s="14">
        <v>16.305</v>
      </c>
      <c r="BP2529" s="14">
        <v>49.92</v>
      </c>
      <c r="BQ2529" s="14">
        <v>86.478999999999999</v>
      </c>
      <c r="BR2529" s="14">
        <v>136.536</v>
      </c>
      <c r="BS2529" s="14">
        <v>134.15</v>
      </c>
      <c r="BT2529" s="14">
        <v>130.12700000000001</v>
      </c>
      <c r="BU2529" s="14">
        <v>95.036000000000001</v>
      </c>
      <c r="BV2529" s="14">
        <v>59.307000000000002</v>
      </c>
      <c r="BW2529" s="14">
        <v>26.282</v>
      </c>
      <c r="BX2529" s="14">
        <v>7.5640000000000001</v>
      </c>
      <c r="BY2529" s="121">
        <v>2.29</v>
      </c>
      <c r="BZ2529" s="122" t="str">
        <f t="shared" si="235"/>
        <v>Vagar AP</v>
      </c>
      <c r="CA2529" s="14">
        <f t="shared" si="236"/>
        <v>62.066000000000003</v>
      </c>
      <c r="CB2529" s="14">
        <f t="shared" si="237"/>
        <v>-7.2850000000000001</v>
      </c>
      <c r="CC2529" s="14">
        <f t="shared" si="238"/>
        <v>0.19650783582908452</v>
      </c>
      <c r="CD2529" s="14">
        <f t="shared" si="239"/>
        <v>1251.1078177585496</v>
      </c>
      <c r="CE2529" s="102"/>
    </row>
    <row r="2530" spans="1:83" x14ac:dyDescent="0.25">
      <c r="A2530" s="14">
        <f t="shared" si="234"/>
        <v>6631.7254868611544</v>
      </c>
      <c r="B2530" s="14" t="s">
        <v>2814</v>
      </c>
      <c r="C2530" s="14">
        <v>62.093000000000004</v>
      </c>
      <c r="D2530" s="14">
        <v>129.77099999999999</v>
      </c>
      <c r="E2530" s="14">
        <v>99.1</v>
      </c>
      <c r="F2530" s="14">
        <v>-36.012</v>
      </c>
      <c r="G2530" s="14">
        <v>-35.737000000000002</v>
      </c>
      <c r="H2530" s="14">
        <v>-21.405999999999999</v>
      </c>
      <c r="I2530" s="14">
        <v>-6.2809999999999997</v>
      </c>
      <c r="J2530" s="14">
        <v>7.98</v>
      </c>
      <c r="K2530" s="14">
        <v>16.015000000000001</v>
      </c>
      <c r="L2530" s="14">
        <v>18.173999999999999</v>
      </c>
      <c r="M2530" s="14">
        <v>13.51</v>
      </c>
      <c r="N2530" s="14">
        <v>5.4779999999999998</v>
      </c>
      <c r="O2530" s="14">
        <v>-8.4550000000000001</v>
      </c>
      <c r="P2530" s="14">
        <v>-26.378</v>
      </c>
      <c r="Q2530" s="14">
        <v>-35.402000000000001</v>
      </c>
      <c r="R2530" s="14">
        <v>3.0640000000000001</v>
      </c>
      <c r="S2530" s="14">
        <v>10.239000000000001</v>
      </c>
      <c r="T2530" s="14">
        <v>25.11</v>
      </c>
      <c r="U2530" s="14">
        <v>38.488</v>
      </c>
      <c r="V2530" s="14">
        <v>59.802999999999997</v>
      </c>
      <c r="W2530" s="14">
        <v>66.335999999999999</v>
      </c>
      <c r="X2530" s="14">
        <v>59.515999999999998</v>
      </c>
      <c r="Y2530" s="14">
        <v>48.725000000000001</v>
      </c>
      <c r="Z2530" s="14">
        <v>30.54</v>
      </c>
      <c r="AA2530" s="14">
        <v>14.304</v>
      </c>
      <c r="AB2530" s="14">
        <v>4.3620000000000001</v>
      </c>
      <c r="AC2530" s="14">
        <v>1.514</v>
      </c>
      <c r="AD2530" s="14">
        <v>3.5259999999999998</v>
      </c>
      <c r="AE2530" s="14">
        <v>13.404</v>
      </c>
      <c r="AF2530" s="14">
        <v>44.884</v>
      </c>
      <c r="AG2530" s="14">
        <v>68.180999999999997</v>
      </c>
      <c r="AH2530" s="14">
        <v>99.37</v>
      </c>
      <c r="AI2530" s="14">
        <v>101.70099999999999</v>
      </c>
      <c r="AJ2530" s="14">
        <v>84.870999999999995</v>
      </c>
      <c r="AK2530" s="14">
        <v>64.977999999999994</v>
      </c>
      <c r="AL2530" s="14">
        <v>39.707000000000001</v>
      </c>
      <c r="AM2530" s="14">
        <v>16.588000000000001</v>
      </c>
      <c r="AN2530" s="14">
        <v>4.6929999999999996</v>
      </c>
      <c r="AO2530" s="14">
        <v>1.5569999999999999</v>
      </c>
      <c r="AP2530" s="14">
        <v>10.826000000000001</v>
      </c>
      <c r="AQ2530" s="14">
        <v>44.183999999999997</v>
      </c>
      <c r="AR2530" s="14">
        <v>112.84099999999999</v>
      </c>
      <c r="AS2530" s="14">
        <v>127.515</v>
      </c>
      <c r="AT2530" s="14">
        <v>129.16800000000001</v>
      </c>
      <c r="AU2530" s="14">
        <v>120.431</v>
      </c>
      <c r="AV2530" s="14">
        <v>113.58799999999999</v>
      </c>
      <c r="AW2530" s="14">
        <v>98.212999999999994</v>
      </c>
      <c r="AX2530" s="14">
        <v>77.448999999999998</v>
      </c>
      <c r="AY2530" s="14">
        <v>37.457999999999998</v>
      </c>
      <c r="AZ2530" s="14">
        <v>11.461</v>
      </c>
      <c r="BA2530" s="14">
        <v>2.9089999999999998</v>
      </c>
      <c r="BB2530" s="14">
        <v>4.5339999999999998</v>
      </c>
      <c r="BC2530" s="14">
        <v>20.603999999999999</v>
      </c>
      <c r="BD2530" s="14">
        <v>61.469000000000001</v>
      </c>
      <c r="BE2530" s="14">
        <v>89.81</v>
      </c>
      <c r="BF2530" s="14">
        <v>102.456</v>
      </c>
      <c r="BG2530" s="14">
        <v>105.371</v>
      </c>
      <c r="BH2530" s="14">
        <v>101.80800000000001</v>
      </c>
      <c r="BI2530" s="14">
        <v>82.795000000000002</v>
      </c>
      <c r="BJ2530" s="14">
        <v>52.417000000000002</v>
      </c>
      <c r="BK2530" s="14">
        <v>22.948</v>
      </c>
      <c r="BL2530" s="14">
        <v>5.7830000000000004</v>
      </c>
      <c r="BM2530" s="14">
        <v>1.782</v>
      </c>
      <c r="BN2530" s="14">
        <v>5.5279999999999996</v>
      </c>
      <c r="BO2530" s="14">
        <v>22.262</v>
      </c>
      <c r="BP2530" s="14">
        <v>73.765000000000001</v>
      </c>
      <c r="BQ2530" s="14">
        <v>121.95099999999999</v>
      </c>
      <c r="BR2530" s="14">
        <v>165.90799999999999</v>
      </c>
      <c r="BS2530" s="14">
        <v>175.43</v>
      </c>
      <c r="BT2530" s="14">
        <v>157.65600000000001</v>
      </c>
      <c r="BU2530" s="14">
        <v>118.506</v>
      </c>
      <c r="BV2530" s="14">
        <v>70.006</v>
      </c>
      <c r="BW2530" s="14">
        <v>28.434999999999999</v>
      </c>
      <c r="BX2530" s="14">
        <v>7.7809999999999997</v>
      </c>
      <c r="BY2530" s="121">
        <v>2.5499999999999998</v>
      </c>
      <c r="BZ2530" s="122" t="str">
        <f t="shared" si="235"/>
        <v>Yakutsk AP</v>
      </c>
      <c r="CA2530" s="14">
        <f t="shared" si="236"/>
        <v>62.093000000000004</v>
      </c>
      <c r="CB2530" s="14">
        <f t="shared" si="237"/>
        <v>129.77099999999999</v>
      </c>
      <c r="CC2530" s="14">
        <f t="shared" si="238"/>
        <v>1.0416256734534834</v>
      </c>
      <c r="CD2530" s="14">
        <f t="shared" si="239"/>
        <v>6631.7254868611544</v>
      </c>
      <c r="CE2530" s="102"/>
    </row>
    <row r="2531" spans="1:83" x14ac:dyDescent="0.25">
      <c r="A2531" s="14">
        <f t="shared" si="234"/>
        <v>1226.4353611178656</v>
      </c>
      <c r="B2531" s="14" t="s">
        <v>2815</v>
      </c>
      <c r="C2531" s="14">
        <v>62.1</v>
      </c>
      <c r="D2531" s="14">
        <v>5.5830000000000002</v>
      </c>
      <c r="E2531" s="14">
        <v>41</v>
      </c>
      <c r="F2531" s="14">
        <v>2.544</v>
      </c>
      <c r="G2531" s="14">
        <v>1.643</v>
      </c>
      <c r="H2531" s="14">
        <v>3.298</v>
      </c>
      <c r="I2531" s="14">
        <v>5.5229999999999997</v>
      </c>
      <c r="J2531" s="14">
        <v>9.5690000000000008</v>
      </c>
      <c r="K2531" s="14">
        <v>11.852</v>
      </c>
      <c r="L2531" s="14">
        <v>14.356</v>
      </c>
      <c r="M2531" s="14">
        <v>13.756</v>
      </c>
      <c r="N2531" s="14">
        <v>11.151999999999999</v>
      </c>
      <c r="O2531" s="14">
        <v>7.6550000000000002</v>
      </c>
      <c r="P2531" s="14">
        <v>5.5010000000000003</v>
      </c>
      <c r="Q2531" s="14">
        <v>2.4580000000000002</v>
      </c>
      <c r="R2531" s="14">
        <v>3.258</v>
      </c>
      <c r="S2531" s="14">
        <v>9.423</v>
      </c>
      <c r="T2531" s="14">
        <v>26.456</v>
      </c>
      <c r="U2531" s="14">
        <v>46.603999999999999</v>
      </c>
      <c r="V2531" s="14">
        <v>65.581000000000003</v>
      </c>
      <c r="W2531" s="14">
        <v>72.650000000000006</v>
      </c>
      <c r="X2531" s="14">
        <v>70.344999999999999</v>
      </c>
      <c r="Y2531" s="14">
        <v>52.106000000000002</v>
      </c>
      <c r="Z2531" s="14">
        <v>33.17</v>
      </c>
      <c r="AA2531" s="14">
        <v>17.317</v>
      </c>
      <c r="AB2531" s="14">
        <v>4.9770000000000003</v>
      </c>
      <c r="AC2531" s="14">
        <v>1.4370000000000001</v>
      </c>
      <c r="AD2531" s="14">
        <v>3.7770000000000001</v>
      </c>
      <c r="AE2531" s="14">
        <v>11.821</v>
      </c>
      <c r="AF2531" s="14">
        <v>36.695999999999998</v>
      </c>
      <c r="AG2531" s="14">
        <v>64.596000000000004</v>
      </c>
      <c r="AH2531" s="14">
        <v>89.606999999999999</v>
      </c>
      <c r="AI2531" s="14">
        <v>84.350999999999999</v>
      </c>
      <c r="AJ2531" s="14">
        <v>80.475999999999999</v>
      </c>
      <c r="AK2531" s="14">
        <v>63.286000000000001</v>
      </c>
      <c r="AL2531" s="14">
        <v>38.753999999999998</v>
      </c>
      <c r="AM2531" s="14">
        <v>20.25</v>
      </c>
      <c r="AN2531" s="14">
        <v>5.5449999999999999</v>
      </c>
      <c r="AO2531" s="14">
        <v>1.4710000000000001</v>
      </c>
      <c r="AP2531" s="14">
        <v>9.9580000000000002</v>
      </c>
      <c r="AQ2531" s="14">
        <v>31.010999999999999</v>
      </c>
      <c r="AR2531" s="14">
        <v>70.010999999999996</v>
      </c>
      <c r="AS2531" s="14">
        <v>106.30200000000001</v>
      </c>
      <c r="AT2531" s="14">
        <v>115.949</v>
      </c>
      <c r="AU2531" s="14">
        <v>101.416</v>
      </c>
      <c r="AV2531" s="14">
        <v>96.39</v>
      </c>
      <c r="AW2531" s="14">
        <v>87.963999999999999</v>
      </c>
      <c r="AX2531" s="14">
        <v>55.735999999999997</v>
      </c>
      <c r="AY2531" s="14">
        <v>39.576000000000001</v>
      </c>
      <c r="AZ2531" s="14">
        <v>11.6</v>
      </c>
      <c r="BA2531" s="14">
        <v>2.5539999999999998</v>
      </c>
      <c r="BB2531" s="14">
        <v>4.2889999999999997</v>
      </c>
      <c r="BC2531" s="14">
        <v>14.71</v>
      </c>
      <c r="BD2531" s="14">
        <v>41.930999999999997</v>
      </c>
      <c r="BE2531" s="14">
        <v>84.081999999999994</v>
      </c>
      <c r="BF2531" s="14">
        <v>107.181</v>
      </c>
      <c r="BG2531" s="14">
        <v>102.542</v>
      </c>
      <c r="BH2531" s="14">
        <v>95.677000000000007</v>
      </c>
      <c r="BI2531" s="14">
        <v>77.149000000000001</v>
      </c>
      <c r="BJ2531" s="14">
        <v>43.023000000000003</v>
      </c>
      <c r="BK2531" s="14">
        <v>23.555</v>
      </c>
      <c r="BL2531" s="14">
        <v>6.1319999999999997</v>
      </c>
      <c r="BM2531" s="14">
        <v>1.5589999999999999</v>
      </c>
      <c r="BN2531" s="14">
        <v>5.8849999999999998</v>
      </c>
      <c r="BO2531" s="14">
        <v>18.649999999999999</v>
      </c>
      <c r="BP2531" s="14">
        <v>56.603000000000002</v>
      </c>
      <c r="BQ2531" s="14">
        <v>113.934</v>
      </c>
      <c r="BR2531" s="14">
        <v>155.596</v>
      </c>
      <c r="BS2531" s="14">
        <v>152.36699999999999</v>
      </c>
      <c r="BT2531" s="14">
        <v>142.505</v>
      </c>
      <c r="BU2531" s="14">
        <v>110.09399999999999</v>
      </c>
      <c r="BV2531" s="14">
        <v>63.088000000000001</v>
      </c>
      <c r="BW2531" s="14">
        <v>32.518999999999998</v>
      </c>
      <c r="BX2531" s="14">
        <v>8.83</v>
      </c>
      <c r="BY2531" s="121">
        <v>2.4289999999999998</v>
      </c>
      <c r="BZ2531" s="122" t="str">
        <f t="shared" si="235"/>
        <v>Fiskabygd</v>
      </c>
      <c r="CA2531" s="14">
        <f t="shared" si="236"/>
        <v>62.1</v>
      </c>
      <c r="CB2531" s="14">
        <f t="shared" si="237"/>
        <v>5.5830000000000002</v>
      </c>
      <c r="CC2531" s="14">
        <f t="shared" si="238"/>
        <v>0.19263260542109789</v>
      </c>
      <c r="CD2531" s="14">
        <f t="shared" si="239"/>
        <v>1226.4353611178656</v>
      </c>
      <c r="CE2531" s="102"/>
    </row>
    <row r="2532" spans="1:83" x14ac:dyDescent="0.25">
      <c r="A2532" s="14">
        <f t="shared" si="234"/>
        <v>2265.371966760491</v>
      </c>
      <c r="B2532" s="14" t="s">
        <v>2816</v>
      </c>
      <c r="C2532" s="14">
        <v>62.1</v>
      </c>
      <c r="D2532" s="14">
        <v>32.383000000000003</v>
      </c>
      <c r="E2532" s="14">
        <v>156</v>
      </c>
      <c r="F2532" s="14">
        <v>-8.44</v>
      </c>
      <c r="G2532" s="14">
        <v>-4.6349999999999998</v>
      </c>
      <c r="H2532" s="14">
        <v>-0.81100000000000005</v>
      </c>
      <c r="I2532" s="14">
        <v>2.2469999999999999</v>
      </c>
      <c r="J2532" s="14">
        <v>11.974</v>
      </c>
      <c r="K2532" s="14">
        <v>13.217000000000001</v>
      </c>
      <c r="L2532" s="14">
        <v>16.443999999999999</v>
      </c>
      <c r="M2532" s="14">
        <v>15.423</v>
      </c>
      <c r="N2532" s="14">
        <v>10.058</v>
      </c>
      <c r="O2532" s="14">
        <v>3.0710000000000002</v>
      </c>
      <c r="P2532" s="14">
        <v>4.1000000000000002E-2</v>
      </c>
      <c r="Q2532" s="14">
        <v>-2.8290000000000002</v>
      </c>
      <c r="R2532" s="14">
        <v>2.5739999999999998</v>
      </c>
      <c r="S2532" s="14">
        <v>8.5470000000000006</v>
      </c>
      <c r="T2532" s="14">
        <v>26.637</v>
      </c>
      <c r="U2532" s="14">
        <v>43.819000000000003</v>
      </c>
      <c r="V2532" s="14">
        <v>62.895000000000003</v>
      </c>
      <c r="W2532" s="14">
        <v>74.879000000000005</v>
      </c>
      <c r="X2532" s="14">
        <v>72.088999999999999</v>
      </c>
      <c r="Y2532" s="14">
        <v>53.354999999999997</v>
      </c>
      <c r="Z2532" s="14">
        <v>30.509</v>
      </c>
      <c r="AA2532" s="14">
        <v>15.702999999999999</v>
      </c>
      <c r="AB2532" s="14">
        <v>3.1160000000000001</v>
      </c>
      <c r="AC2532" s="14">
        <v>1.046</v>
      </c>
      <c r="AD2532" s="14">
        <v>2.6070000000000002</v>
      </c>
      <c r="AE2532" s="14">
        <v>9.0589999999999993</v>
      </c>
      <c r="AF2532" s="14">
        <v>39.773000000000003</v>
      </c>
      <c r="AG2532" s="14">
        <v>69.679000000000002</v>
      </c>
      <c r="AH2532" s="14">
        <v>99.975999999999999</v>
      </c>
      <c r="AI2532" s="14">
        <v>106.651</v>
      </c>
      <c r="AJ2532" s="14">
        <v>96.753</v>
      </c>
      <c r="AK2532" s="14">
        <v>70.331000000000003</v>
      </c>
      <c r="AL2532" s="14">
        <v>35.234999999999999</v>
      </c>
      <c r="AM2532" s="14">
        <v>17.79</v>
      </c>
      <c r="AN2532" s="14">
        <v>3.2189999999999999</v>
      </c>
      <c r="AO2532" s="14">
        <v>1.048</v>
      </c>
      <c r="AP2532" s="14">
        <v>3.827</v>
      </c>
      <c r="AQ2532" s="14">
        <v>15.465</v>
      </c>
      <c r="AR2532" s="14">
        <v>90.477999999999994</v>
      </c>
      <c r="AS2532" s="14">
        <v>121.834</v>
      </c>
      <c r="AT2532" s="14">
        <v>137.01300000000001</v>
      </c>
      <c r="AU2532" s="14">
        <v>129.917</v>
      </c>
      <c r="AV2532" s="14">
        <v>123.527</v>
      </c>
      <c r="AW2532" s="14">
        <v>107.61199999999999</v>
      </c>
      <c r="AX2532" s="14">
        <v>62.631999999999998</v>
      </c>
      <c r="AY2532" s="14">
        <v>34.543999999999997</v>
      </c>
      <c r="AZ2532" s="14">
        <v>4.9349999999999996</v>
      </c>
      <c r="BA2532" s="14">
        <v>1.137</v>
      </c>
      <c r="BB2532" s="14">
        <v>2.8519999999999999</v>
      </c>
      <c r="BC2532" s="14">
        <v>10.272</v>
      </c>
      <c r="BD2532" s="14">
        <v>52.997</v>
      </c>
      <c r="BE2532" s="14">
        <v>86.331000000000003</v>
      </c>
      <c r="BF2532" s="14">
        <v>122.958</v>
      </c>
      <c r="BG2532" s="14">
        <v>127.28700000000001</v>
      </c>
      <c r="BH2532" s="14">
        <v>118.473</v>
      </c>
      <c r="BI2532" s="14">
        <v>87.819000000000003</v>
      </c>
      <c r="BJ2532" s="14">
        <v>47.677</v>
      </c>
      <c r="BK2532" s="14">
        <v>21.887</v>
      </c>
      <c r="BL2532" s="14">
        <v>3.5259999999999998</v>
      </c>
      <c r="BM2532" s="14">
        <v>1.06</v>
      </c>
      <c r="BN2532" s="14">
        <v>4.3369999999999997</v>
      </c>
      <c r="BO2532" s="14">
        <v>15.141</v>
      </c>
      <c r="BP2532" s="14">
        <v>67.117000000000004</v>
      </c>
      <c r="BQ2532" s="14">
        <v>120.747</v>
      </c>
      <c r="BR2532" s="14">
        <v>179.197</v>
      </c>
      <c r="BS2532" s="14">
        <v>191.28299999999999</v>
      </c>
      <c r="BT2532" s="14">
        <v>175.11</v>
      </c>
      <c r="BU2532" s="14">
        <v>126.435</v>
      </c>
      <c r="BV2532" s="14">
        <v>62.832999999999998</v>
      </c>
      <c r="BW2532" s="14">
        <v>29.747</v>
      </c>
      <c r="BX2532" s="14">
        <v>5.359</v>
      </c>
      <c r="BY2532" s="121">
        <v>1.744</v>
      </c>
      <c r="BZ2532" s="122" t="str">
        <f t="shared" si="235"/>
        <v>Suoyarvi</v>
      </c>
      <c r="CA2532" s="14">
        <f t="shared" si="236"/>
        <v>62.1</v>
      </c>
      <c r="CB2532" s="14">
        <f t="shared" si="237"/>
        <v>32.383000000000003</v>
      </c>
      <c r="CC2532" s="14">
        <f t="shared" si="238"/>
        <v>0.35581533119465536</v>
      </c>
      <c r="CD2532" s="14">
        <f t="shared" si="239"/>
        <v>2265.371966760491</v>
      </c>
      <c r="CE2532" s="102"/>
    </row>
    <row r="2533" spans="1:83" x14ac:dyDescent="0.25">
      <c r="A2533" s="14">
        <f t="shared" si="234"/>
        <v>2802.414303004794</v>
      </c>
      <c r="B2533" s="14" t="s">
        <v>2817</v>
      </c>
      <c r="C2533" s="14">
        <v>62.1</v>
      </c>
      <c r="D2533" s="14">
        <v>42.9</v>
      </c>
      <c r="E2533" s="14">
        <v>45</v>
      </c>
      <c r="F2533" s="14">
        <v>-13.066000000000001</v>
      </c>
      <c r="G2533" s="14">
        <v>-10.305999999999999</v>
      </c>
      <c r="H2533" s="14">
        <v>-4.8179999999999996</v>
      </c>
      <c r="I2533" s="14">
        <v>2.899</v>
      </c>
      <c r="J2533" s="14">
        <v>9.1280000000000001</v>
      </c>
      <c r="K2533" s="14">
        <v>14.882999999999999</v>
      </c>
      <c r="L2533" s="14">
        <v>18.718</v>
      </c>
      <c r="M2533" s="14">
        <v>15.021000000000001</v>
      </c>
      <c r="N2533" s="14">
        <v>8.3610000000000007</v>
      </c>
      <c r="O2533" s="14">
        <v>2.3730000000000002</v>
      </c>
      <c r="P2533" s="14">
        <v>-3.29</v>
      </c>
      <c r="Q2533" s="14">
        <v>-8.6210000000000004</v>
      </c>
      <c r="R2533" s="14">
        <v>3.08</v>
      </c>
      <c r="S2533" s="14">
        <v>9.56</v>
      </c>
      <c r="T2533" s="14">
        <v>26.122</v>
      </c>
      <c r="U2533" s="14">
        <v>43.39</v>
      </c>
      <c r="V2533" s="14">
        <v>66.340999999999994</v>
      </c>
      <c r="W2533" s="14">
        <v>74.063000000000002</v>
      </c>
      <c r="X2533" s="14">
        <v>70.091999999999999</v>
      </c>
      <c r="Y2533" s="14">
        <v>54.515000000000001</v>
      </c>
      <c r="Z2533" s="14">
        <v>32.518999999999998</v>
      </c>
      <c r="AA2533" s="14">
        <v>14.21</v>
      </c>
      <c r="AB2533" s="14">
        <v>4.3049999999999997</v>
      </c>
      <c r="AC2533" s="14">
        <v>1.37</v>
      </c>
      <c r="AD2533" s="14">
        <v>3.2240000000000002</v>
      </c>
      <c r="AE2533" s="14">
        <v>11.425000000000001</v>
      </c>
      <c r="AF2533" s="14">
        <v>35.716999999999999</v>
      </c>
      <c r="AG2533" s="14">
        <v>66.903999999999996</v>
      </c>
      <c r="AH2533" s="14">
        <v>100.83</v>
      </c>
      <c r="AI2533" s="14">
        <v>104.834</v>
      </c>
      <c r="AJ2533" s="14">
        <v>95.16</v>
      </c>
      <c r="AK2533" s="14">
        <v>71.33</v>
      </c>
      <c r="AL2533" s="14">
        <v>39.1</v>
      </c>
      <c r="AM2533" s="14">
        <v>15.087999999999999</v>
      </c>
      <c r="AN2533" s="14">
        <v>4.5490000000000004</v>
      </c>
      <c r="AO2533" s="14">
        <v>1.377</v>
      </c>
      <c r="AP2533" s="14">
        <v>5.8369999999999997</v>
      </c>
      <c r="AQ2533" s="14">
        <v>27.294</v>
      </c>
      <c r="AR2533" s="14">
        <v>76.02</v>
      </c>
      <c r="AS2533" s="14">
        <v>115.494</v>
      </c>
      <c r="AT2533" s="14">
        <v>132.13200000000001</v>
      </c>
      <c r="AU2533" s="14">
        <v>131.97399999999999</v>
      </c>
      <c r="AV2533" s="14">
        <v>127.797</v>
      </c>
      <c r="AW2533" s="14">
        <v>115.483</v>
      </c>
      <c r="AX2533" s="14">
        <v>71.501999999999995</v>
      </c>
      <c r="AY2533" s="14">
        <v>28.452999999999999</v>
      </c>
      <c r="AZ2533" s="14">
        <v>8.6069999999999993</v>
      </c>
      <c r="BA2533" s="14">
        <v>1.954</v>
      </c>
      <c r="BB2533" s="14">
        <v>3.6</v>
      </c>
      <c r="BC2533" s="14">
        <v>14.586</v>
      </c>
      <c r="BD2533" s="14">
        <v>46.920999999999999</v>
      </c>
      <c r="BE2533" s="14">
        <v>86.156000000000006</v>
      </c>
      <c r="BF2533" s="14">
        <v>117.70099999999999</v>
      </c>
      <c r="BG2533" s="14">
        <v>131.828</v>
      </c>
      <c r="BH2533" s="14">
        <v>125.129</v>
      </c>
      <c r="BI2533" s="14">
        <v>100.123</v>
      </c>
      <c r="BJ2533" s="14">
        <v>54.372999999999998</v>
      </c>
      <c r="BK2533" s="14">
        <v>20.071999999999999</v>
      </c>
      <c r="BL2533" s="14">
        <v>5.2110000000000003</v>
      </c>
      <c r="BM2533" s="14">
        <v>1.45</v>
      </c>
      <c r="BN2533" s="14">
        <v>5.2610000000000001</v>
      </c>
      <c r="BO2533" s="14">
        <v>18.463999999999999</v>
      </c>
      <c r="BP2533" s="14">
        <v>60.758000000000003</v>
      </c>
      <c r="BQ2533" s="14">
        <v>117.33499999999999</v>
      </c>
      <c r="BR2533" s="14">
        <v>175.517</v>
      </c>
      <c r="BS2533" s="14">
        <v>194.11600000000001</v>
      </c>
      <c r="BT2533" s="14">
        <v>178.572</v>
      </c>
      <c r="BU2533" s="14">
        <v>133.87799999999999</v>
      </c>
      <c r="BV2533" s="14">
        <v>69.974000000000004</v>
      </c>
      <c r="BW2533" s="14">
        <v>26.091000000000001</v>
      </c>
      <c r="BX2533" s="14">
        <v>7.4509999999999996</v>
      </c>
      <c r="BY2533" s="121">
        <v>2.2959999999999998</v>
      </c>
      <c r="BZ2533" s="122" t="str">
        <f t="shared" si="235"/>
        <v>Shenkursk AP</v>
      </c>
      <c r="CA2533" s="14">
        <f t="shared" si="236"/>
        <v>62.1</v>
      </c>
      <c r="CB2533" s="14">
        <f t="shared" si="237"/>
        <v>42.9</v>
      </c>
      <c r="CC2533" s="14">
        <f t="shared" si="238"/>
        <v>0.44016699597206327</v>
      </c>
      <c r="CD2533" s="14">
        <f t="shared" si="239"/>
        <v>2802.414303004794</v>
      </c>
      <c r="CE2533" s="102"/>
    </row>
    <row r="2534" spans="1:83" x14ac:dyDescent="0.25">
      <c r="A2534" s="14">
        <f t="shared" si="234"/>
        <v>5903.6652530724632</v>
      </c>
      <c r="B2534" s="14" t="s">
        <v>2818</v>
      </c>
      <c r="C2534" s="14">
        <v>62.1</v>
      </c>
      <c r="D2534" s="14">
        <v>108.233</v>
      </c>
      <c r="E2534" s="14">
        <v>272</v>
      </c>
      <c r="F2534" s="14">
        <v>-30.044</v>
      </c>
      <c r="G2534" s="14">
        <v>-26.690999999999999</v>
      </c>
      <c r="H2534" s="14">
        <v>-18.417000000000002</v>
      </c>
      <c r="I2534" s="14">
        <v>-6.25</v>
      </c>
      <c r="J2534" s="14">
        <v>5.0170000000000003</v>
      </c>
      <c r="K2534" s="14">
        <v>12.795999999999999</v>
      </c>
      <c r="L2534" s="14">
        <v>15.992000000000001</v>
      </c>
      <c r="M2534" s="14">
        <v>11.68</v>
      </c>
      <c r="N2534" s="14">
        <v>5.976</v>
      </c>
      <c r="O2534" s="14">
        <v>-4.0789999999999997</v>
      </c>
      <c r="P2534" s="14">
        <v>-22.434999999999999</v>
      </c>
      <c r="Q2534" s="14">
        <v>-28.048999999999999</v>
      </c>
      <c r="R2534" s="14">
        <v>3.3740000000000001</v>
      </c>
      <c r="S2534" s="14">
        <v>10.76</v>
      </c>
      <c r="T2534" s="14">
        <v>26.957000000000001</v>
      </c>
      <c r="U2534" s="14">
        <v>42.576000000000001</v>
      </c>
      <c r="V2534" s="14">
        <v>65.989999999999995</v>
      </c>
      <c r="W2534" s="14">
        <v>74.519000000000005</v>
      </c>
      <c r="X2534" s="14">
        <v>70.876999999999995</v>
      </c>
      <c r="Y2534" s="14">
        <v>53.834000000000003</v>
      </c>
      <c r="Z2534" s="14">
        <v>34.634999999999998</v>
      </c>
      <c r="AA2534" s="14">
        <v>16.754000000000001</v>
      </c>
      <c r="AB2534" s="14">
        <v>5.492</v>
      </c>
      <c r="AC2534" s="14">
        <v>1.734</v>
      </c>
      <c r="AD2534" s="14">
        <v>3.774</v>
      </c>
      <c r="AE2534" s="14">
        <v>14.571</v>
      </c>
      <c r="AF2534" s="14">
        <v>42.866</v>
      </c>
      <c r="AG2534" s="14">
        <v>73.653000000000006</v>
      </c>
      <c r="AH2534" s="14">
        <v>99.59</v>
      </c>
      <c r="AI2534" s="14">
        <v>111.188</v>
      </c>
      <c r="AJ2534" s="14">
        <v>105.678</v>
      </c>
      <c r="AK2534" s="14">
        <v>73.602999999999994</v>
      </c>
      <c r="AL2534" s="14">
        <v>46.987000000000002</v>
      </c>
      <c r="AM2534" s="14">
        <v>19.702999999999999</v>
      </c>
      <c r="AN2534" s="14">
        <v>6.3209999999999997</v>
      </c>
      <c r="AO2534" s="14">
        <v>1.82</v>
      </c>
      <c r="AP2534" s="14">
        <v>9.9580000000000002</v>
      </c>
      <c r="AQ2534" s="14">
        <v>45.634999999999998</v>
      </c>
      <c r="AR2534" s="14">
        <v>101.866</v>
      </c>
      <c r="AS2534" s="14">
        <v>125.73399999999999</v>
      </c>
      <c r="AT2534" s="14">
        <v>129.98500000000001</v>
      </c>
      <c r="AU2534" s="14">
        <v>131.77199999999999</v>
      </c>
      <c r="AV2534" s="14">
        <v>136.46100000000001</v>
      </c>
      <c r="AW2534" s="14">
        <v>112.32</v>
      </c>
      <c r="AX2534" s="14">
        <v>95.283000000000001</v>
      </c>
      <c r="AY2534" s="14">
        <v>45.290999999999997</v>
      </c>
      <c r="AZ2534" s="14">
        <v>14.627000000000001</v>
      </c>
      <c r="BA2534" s="14">
        <v>4.1479999999999997</v>
      </c>
      <c r="BB2534" s="14">
        <v>4.6139999999999999</v>
      </c>
      <c r="BC2534" s="14">
        <v>19.852</v>
      </c>
      <c r="BD2534" s="14">
        <v>54.639000000000003</v>
      </c>
      <c r="BE2534" s="14">
        <v>89.022000000000006</v>
      </c>
      <c r="BF2534" s="14">
        <v>118.875</v>
      </c>
      <c r="BG2534" s="14">
        <v>124.892</v>
      </c>
      <c r="BH2534" s="14">
        <v>127.569</v>
      </c>
      <c r="BI2534" s="14">
        <v>96.215000000000003</v>
      </c>
      <c r="BJ2534" s="14">
        <v>63.444000000000003</v>
      </c>
      <c r="BK2534" s="14">
        <v>26.971</v>
      </c>
      <c r="BL2534" s="14">
        <v>7.2750000000000004</v>
      </c>
      <c r="BM2534" s="14">
        <v>2.0339999999999998</v>
      </c>
      <c r="BN2534" s="14">
        <v>6.024</v>
      </c>
      <c r="BO2534" s="14">
        <v>23.018999999999998</v>
      </c>
      <c r="BP2534" s="14">
        <v>69.671999999999997</v>
      </c>
      <c r="BQ2534" s="14">
        <v>122.572</v>
      </c>
      <c r="BR2534" s="14">
        <v>173.589</v>
      </c>
      <c r="BS2534" s="14">
        <v>193.22200000000001</v>
      </c>
      <c r="BT2534" s="14">
        <v>189.71799999999999</v>
      </c>
      <c r="BU2534" s="14">
        <v>132.34100000000001</v>
      </c>
      <c r="BV2534" s="14">
        <v>82.225999999999999</v>
      </c>
      <c r="BW2534" s="14">
        <v>33.64</v>
      </c>
      <c r="BX2534" s="14">
        <v>9.8450000000000006</v>
      </c>
      <c r="BY2534" s="121">
        <v>2.9590000000000001</v>
      </c>
      <c r="BZ2534" s="122" t="str">
        <f t="shared" si="235"/>
        <v>Hamakar</v>
      </c>
      <c r="CA2534" s="14">
        <f t="shared" si="236"/>
        <v>62.1</v>
      </c>
      <c r="CB2534" s="14">
        <f t="shared" si="237"/>
        <v>108.233</v>
      </c>
      <c r="CC2534" s="14">
        <f t="shared" si="238"/>
        <v>0.92727138770427242</v>
      </c>
      <c r="CD2534" s="14">
        <f t="shared" si="239"/>
        <v>5903.6652530724632</v>
      </c>
      <c r="CE2534" s="102"/>
    </row>
    <row r="2535" spans="1:83" x14ac:dyDescent="0.25">
      <c r="A2535" s="14">
        <f t="shared" si="234"/>
        <v>7118.4997980163407</v>
      </c>
      <c r="B2535" s="14" t="s">
        <v>2819</v>
      </c>
      <c r="C2535" s="14">
        <v>62.1</v>
      </c>
      <c r="D2535" s="14">
        <v>150.68299999999999</v>
      </c>
      <c r="E2535" s="14">
        <v>348.8</v>
      </c>
      <c r="F2535" s="14">
        <v>-33.753999999999998</v>
      </c>
      <c r="G2535" s="14">
        <v>-30.6</v>
      </c>
      <c r="H2535" s="14">
        <v>-21.984000000000002</v>
      </c>
      <c r="I2535" s="14">
        <v>-8.4629999999999992</v>
      </c>
      <c r="J2535" s="14">
        <v>3.8039999999999998</v>
      </c>
      <c r="K2535" s="14">
        <v>13.282999999999999</v>
      </c>
      <c r="L2535" s="14">
        <v>15.518000000000001</v>
      </c>
      <c r="M2535" s="14">
        <v>12.942</v>
      </c>
      <c r="N2535" s="14">
        <v>3.52</v>
      </c>
      <c r="O2535" s="14">
        <v>-9.5259999999999998</v>
      </c>
      <c r="P2535" s="14">
        <v>-22.085999999999999</v>
      </c>
      <c r="Q2535" s="14">
        <v>-31.335999999999999</v>
      </c>
      <c r="R2535" s="14">
        <v>3.36</v>
      </c>
      <c r="S2535" s="14">
        <v>11.048</v>
      </c>
      <c r="T2535" s="14">
        <v>26.353000000000002</v>
      </c>
      <c r="U2535" s="14">
        <v>44.997999999999998</v>
      </c>
      <c r="V2535" s="14">
        <v>65.924000000000007</v>
      </c>
      <c r="W2535" s="14">
        <v>73.527000000000001</v>
      </c>
      <c r="X2535" s="14">
        <v>70.853999999999999</v>
      </c>
      <c r="Y2535" s="14">
        <v>53.142000000000003</v>
      </c>
      <c r="Z2535" s="14">
        <v>33.226999999999997</v>
      </c>
      <c r="AA2535" s="14">
        <v>16.582000000000001</v>
      </c>
      <c r="AB2535" s="14">
        <v>5.37</v>
      </c>
      <c r="AC2535" s="14">
        <v>1.744</v>
      </c>
      <c r="AD2535" s="14">
        <v>3.661</v>
      </c>
      <c r="AE2535" s="14">
        <v>15.314</v>
      </c>
      <c r="AF2535" s="14">
        <v>39.042000000000002</v>
      </c>
      <c r="AG2535" s="14">
        <v>73.424999999999997</v>
      </c>
      <c r="AH2535" s="14">
        <v>102.937</v>
      </c>
      <c r="AI2535" s="14">
        <v>109.33199999999999</v>
      </c>
      <c r="AJ2535" s="14">
        <v>102.08499999999999</v>
      </c>
      <c r="AK2535" s="14">
        <v>71.317999999999998</v>
      </c>
      <c r="AL2535" s="14">
        <v>44.814</v>
      </c>
      <c r="AM2535" s="14">
        <v>21.010999999999999</v>
      </c>
      <c r="AN2535" s="14">
        <v>6.0759999999999996</v>
      </c>
      <c r="AO2535" s="14">
        <v>1.867</v>
      </c>
      <c r="AP2535" s="14">
        <v>8.94</v>
      </c>
      <c r="AQ2535" s="14">
        <v>48.286999999999999</v>
      </c>
      <c r="AR2535" s="14">
        <v>103.22199999999999</v>
      </c>
      <c r="AS2535" s="14">
        <v>132.66200000000001</v>
      </c>
      <c r="AT2535" s="14">
        <v>141.71600000000001</v>
      </c>
      <c r="AU2535" s="14">
        <v>133.55799999999999</v>
      </c>
      <c r="AV2535" s="14">
        <v>130.50800000000001</v>
      </c>
      <c r="AW2535" s="14">
        <v>110.733</v>
      </c>
      <c r="AX2535" s="14">
        <v>91.436999999999998</v>
      </c>
      <c r="AY2535" s="14">
        <v>51.825000000000003</v>
      </c>
      <c r="AZ2535" s="14">
        <v>16.494</v>
      </c>
      <c r="BA2535" s="14">
        <v>5.0780000000000003</v>
      </c>
      <c r="BB2535" s="14">
        <v>4.3099999999999996</v>
      </c>
      <c r="BC2535" s="14">
        <v>22.071999999999999</v>
      </c>
      <c r="BD2535" s="14">
        <v>58.024000000000001</v>
      </c>
      <c r="BE2535" s="14">
        <v>96.873999999999995</v>
      </c>
      <c r="BF2535" s="14">
        <v>124.89</v>
      </c>
      <c r="BG2535" s="14">
        <v>126.767</v>
      </c>
      <c r="BH2535" s="14">
        <v>121.038</v>
      </c>
      <c r="BI2535" s="14">
        <v>92.984999999999999</v>
      </c>
      <c r="BJ2535" s="14">
        <v>60.237000000000002</v>
      </c>
      <c r="BK2535" s="14">
        <v>27.292000000000002</v>
      </c>
      <c r="BL2535" s="14">
        <v>7.5880000000000001</v>
      </c>
      <c r="BM2535" s="14">
        <v>2.0339999999999998</v>
      </c>
      <c r="BN2535" s="14">
        <v>5.9219999999999997</v>
      </c>
      <c r="BO2535" s="14">
        <v>24.349</v>
      </c>
      <c r="BP2535" s="14">
        <v>70.064999999999998</v>
      </c>
      <c r="BQ2535" s="14">
        <v>129.85400000000001</v>
      </c>
      <c r="BR2535" s="14">
        <v>183.28700000000001</v>
      </c>
      <c r="BS2535" s="14">
        <v>195.57400000000001</v>
      </c>
      <c r="BT2535" s="14">
        <v>181.62899999999999</v>
      </c>
      <c r="BU2535" s="14">
        <v>130.29599999999999</v>
      </c>
      <c r="BV2535" s="14">
        <v>79.893000000000001</v>
      </c>
      <c r="BW2535" s="14">
        <v>34.573999999999998</v>
      </c>
      <c r="BX2535" s="14">
        <v>9.7569999999999997</v>
      </c>
      <c r="BY2535" s="121">
        <v>3.0049999999999999</v>
      </c>
      <c r="BZ2535" s="122" t="str">
        <f t="shared" si="235"/>
        <v>Bohapcha</v>
      </c>
      <c r="CA2535" s="14">
        <f t="shared" si="236"/>
        <v>62.1</v>
      </c>
      <c r="CB2535" s="14">
        <f t="shared" si="237"/>
        <v>150.68299999999999</v>
      </c>
      <c r="CC2535" s="14">
        <f t="shared" si="238"/>
        <v>1.1180818869504721</v>
      </c>
      <c r="CD2535" s="14">
        <f t="shared" si="239"/>
        <v>7118.4997980163407</v>
      </c>
      <c r="CE2535" s="102"/>
    </row>
    <row r="2536" spans="1:83" x14ac:dyDescent="0.25">
      <c r="A2536" s="14">
        <f t="shared" si="234"/>
        <v>6798.91109494594</v>
      </c>
      <c r="B2536" s="14" t="s">
        <v>2820</v>
      </c>
      <c r="C2536" s="14">
        <v>62.115000000000002</v>
      </c>
      <c r="D2536" s="14">
        <v>-136.19200000000001</v>
      </c>
      <c r="E2536" s="14">
        <v>542.9</v>
      </c>
      <c r="F2536" s="14">
        <v>-22.55</v>
      </c>
      <c r="G2536" s="14">
        <v>-16.286000000000001</v>
      </c>
      <c r="H2536" s="14">
        <v>-10.194000000000001</v>
      </c>
      <c r="I2536" s="14">
        <v>0.70799999999999996</v>
      </c>
      <c r="J2536" s="14">
        <v>9.4190000000000005</v>
      </c>
      <c r="K2536" s="14">
        <v>13.631</v>
      </c>
      <c r="L2536" s="14">
        <v>15.9</v>
      </c>
      <c r="M2536" s="14">
        <v>12.349</v>
      </c>
      <c r="N2536" s="14">
        <v>6.1660000000000004</v>
      </c>
      <c r="O2536" s="14">
        <v>-1.7909999999999999</v>
      </c>
      <c r="P2536" s="14">
        <v>-12.725</v>
      </c>
      <c r="Q2536" s="14">
        <v>-17.896999999999998</v>
      </c>
      <c r="R2536" s="14">
        <v>4.0890000000000004</v>
      </c>
      <c r="S2536" s="14">
        <v>10.659000000000001</v>
      </c>
      <c r="T2536" s="14">
        <v>23.459</v>
      </c>
      <c r="U2536" s="14">
        <v>43.258000000000003</v>
      </c>
      <c r="V2536" s="14">
        <v>66.915999999999997</v>
      </c>
      <c r="W2536" s="14">
        <v>79.031999999999996</v>
      </c>
      <c r="X2536" s="14">
        <v>73.894000000000005</v>
      </c>
      <c r="Y2536" s="14">
        <v>53.328000000000003</v>
      </c>
      <c r="Z2536" s="14">
        <v>31.096</v>
      </c>
      <c r="AA2536" s="14">
        <v>17.774000000000001</v>
      </c>
      <c r="AB2536" s="14">
        <v>6.6139999999999999</v>
      </c>
      <c r="AC2536" s="14">
        <v>2.2669999999999999</v>
      </c>
      <c r="AD2536" s="14">
        <v>5.5110000000000001</v>
      </c>
      <c r="AE2536" s="14">
        <v>19.646000000000001</v>
      </c>
      <c r="AF2536" s="14">
        <v>52.631999999999998</v>
      </c>
      <c r="AG2536" s="14">
        <v>92.959000000000003</v>
      </c>
      <c r="AH2536" s="14">
        <v>129.23699999999999</v>
      </c>
      <c r="AI2536" s="14">
        <v>140.202</v>
      </c>
      <c r="AJ2536" s="14">
        <v>132.684</v>
      </c>
      <c r="AK2536" s="14">
        <v>105.071</v>
      </c>
      <c r="AL2536" s="14">
        <v>62.064</v>
      </c>
      <c r="AM2536" s="14">
        <v>30.297000000000001</v>
      </c>
      <c r="AN2536" s="14">
        <v>8.9600000000000009</v>
      </c>
      <c r="AO2536" s="14">
        <v>2.5350000000000001</v>
      </c>
      <c r="AP2536" s="14">
        <v>23.228000000000002</v>
      </c>
      <c r="AQ2536" s="14">
        <v>78.180000000000007</v>
      </c>
      <c r="AR2536" s="14">
        <v>146.87100000000001</v>
      </c>
      <c r="AS2536" s="14">
        <v>165.49299999999999</v>
      </c>
      <c r="AT2536" s="14">
        <v>171.94399999999999</v>
      </c>
      <c r="AU2536" s="14">
        <v>164.821</v>
      </c>
      <c r="AV2536" s="14">
        <v>168.768</v>
      </c>
      <c r="AW2536" s="14">
        <v>169.89599999999999</v>
      </c>
      <c r="AX2536" s="14">
        <v>148.21299999999999</v>
      </c>
      <c r="AY2536" s="14">
        <v>98.929000000000002</v>
      </c>
      <c r="AZ2536" s="14">
        <v>36.054000000000002</v>
      </c>
      <c r="BA2536" s="14">
        <v>9.3409999999999993</v>
      </c>
      <c r="BB2536" s="14">
        <v>7.7350000000000003</v>
      </c>
      <c r="BC2536" s="14">
        <v>28.698</v>
      </c>
      <c r="BD2536" s="14">
        <v>71.596999999999994</v>
      </c>
      <c r="BE2536" s="14">
        <v>115.273</v>
      </c>
      <c r="BF2536" s="14">
        <v>152.08799999999999</v>
      </c>
      <c r="BG2536" s="14">
        <v>160.15700000000001</v>
      </c>
      <c r="BH2536" s="14">
        <v>156.49100000000001</v>
      </c>
      <c r="BI2536" s="14">
        <v>127.748</v>
      </c>
      <c r="BJ2536" s="14">
        <v>81.08</v>
      </c>
      <c r="BK2536" s="14">
        <v>41.506</v>
      </c>
      <c r="BL2536" s="14">
        <v>12.462999999999999</v>
      </c>
      <c r="BM2536" s="14">
        <v>3.3780000000000001</v>
      </c>
      <c r="BN2536" s="14">
        <v>8.06</v>
      </c>
      <c r="BO2536" s="14">
        <v>29.669</v>
      </c>
      <c r="BP2536" s="14">
        <v>85.344999999999999</v>
      </c>
      <c r="BQ2536" s="14">
        <v>153.453</v>
      </c>
      <c r="BR2536" s="14">
        <v>220.571</v>
      </c>
      <c r="BS2536" s="14">
        <v>241.91200000000001</v>
      </c>
      <c r="BT2536" s="14">
        <v>230.87799999999999</v>
      </c>
      <c r="BU2536" s="14">
        <v>178.09100000000001</v>
      </c>
      <c r="BV2536" s="14">
        <v>104.06699999999999</v>
      </c>
      <c r="BW2536" s="14">
        <v>47.226999999999997</v>
      </c>
      <c r="BX2536" s="14">
        <v>13.37</v>
      </c>
      <c r="BY2536" s="121">
        <v>3.9409999999999998</v>
      </c>
      <c r="BZ2536" s="122" t="str">
        <f t="shared" si="235"/>
        <v>Carmacks CS</v>
      </c>
      <c r="CA2536" s="14">
        <f t="shared" si="236"/>
        <v>62.115000000000002</v>
      </c>
      <c r="CB2536" s="14">
        <f t="shared" si="237"/>
        <v>-136.19200000000001</v>
      </c>
      <c r="CC2536" s="14">
        <f t="shared" si="238"/>
        <v>1.067885026612486</v>
      </c>
      <c r="CD2536" s="14">
        <f t="shared" si="239"/>
        <v>6798.91109494594</v>
      </c>
      <c r="CE2536" s="102"/>
    </row>
    <row r="2537" spans="1:83" x14ac:dyDescent="0.25">
      <c r="A2537" s="14">
        <f t="shared" si="234"/>
        <v>7095.8566471799422</v>
      </c>
      <c r="B2537" s="14" t="s">
        <v>2821</v>
      </c>
      <c r="C2537" s="14">
        <v>62.116999999999997</v>
      </c>
      <c r="D2537" s="14">
        <v>149.517</v>
      </c>
      <c r="E2537" s="14">
        <v>1133</v>
      </c>
      <c r="F2537" s="14">
        <v>-31.484999999999999</v>
      </c>
      <c r="G2537" s="14">
        <v>-30.992999999999999</v>
      </c>
      <c r="H2537" s="14">
        <v>-21.373000000000001</v>
      </c>
      <c r="I2537" s="14">
        <v>-14.663</v>
      </c>
      <c r="J2537" s="14">
        <v>-0.77400000000000002</v>
      </c>
      <c r="K2537" s="14">
        <v>9.343</v>
      </c>
      <c r="L2537" s="14">
        <v>13.208</v>
      </c>
      <c r="M2537" s="14">
        <v>8.891</v>
      </c>
      <c r="N2537" s="14">
        <v>2.984</v>
      </c>
      <c r="O2537" s="14">
        <v>-10.536</v>
      </c>
      <c r="P2537" s="14">
        <v>-26.459</v>
      </c>
      <c r="Q2537" s="14">
        <v>-27.991</v>
      </c>
      <c r="R2537" s="14">
        <v>3.6379999999999999</v>
      </c>
      <c r="S2537" s="14">
        <v>10.528</v>
      </c>
      <c r="T2537" s="14">
        <v>27.044</v>
      </c>
      <c r="U2537" s="14">
        <v>47.820999999999998</v>
      </c>
      <c r="V2537" s="14">
        <v>65.665999999999997</v>
      </c>
      <c r="W2537" s="14">
        <v>74.432000000000002</v>
      </c>
      <c r="X2537" s="14">
        <v>69.572999999999993</v>
      </c>
      <c r="Y2537" s="14">
        <v>53.722000000000001</v>
      </c>
      <c r="Z2537" s="14">
        <v>36.070999999999998</v>
      </c>
      <c r="AA2537" s="14">
        <v>17.504000000000001</v>
      </c>
      <c r="AB2537" s="14">
        <v>5.5019999999999998</v>
      </c>
      <c r="AC2537" s="14">
        <v>1.869</v>
      </c>
      <c r="AD2537" s="14">
        <v>4.28</v>
      </c>
      <c r="AE2537" s="14">
        <v>15.742000000000001</v>
      </c>
      <c r="AF2537" s="14">
        <v>44.392000000000003</v>
      </c>
      <c r="AG2537" s="14">
        <v>80.427999999999997</v>
      </c>
      <c r="AH2537" s="14">
        <v>92.850999999999999</v>
      </c>
      <c r="AI2537" s="14">
        <v>99.795000000000002</v>
      </c>
      <c r="AJ2537" s="14">
        <v>98.947000000000003</v>
      </c>
      <c r="AK2537" s="14">
        <v>72.698999999999998</v>
      </c>
      <c r="AL2537" s="14">
        <v>50.334000000000003</v>
      </c>
      <c r="AM2537" s="14">
        <v>22.379000000000001</v>
      </c>
      <c r="AN2537" s="14">
        <v>6.3049999999999997</v>
      </c>
      <c r="AO2537" s="14">
        <v>2.0070000000000001</v>
      </c>
      <c r="AP2537" s="14">
        <v>13.975</v>
      </c>
      <c r="AQ2537" s="14">
        <v>48.725999999999999</v>
      </c>
      <c r="AR2537" s="14">
        <v>112.62</v>
      </c>
      <c r="AS2537" s="14">
        <v>119.116</v>
      </c>
      <c r="AT2537" s="14">
        <v>127.3</v>
      </c>
      <c r="AU2537" s="14">
        <v>126.943</v>
      </c>
      <c r="AV2537" s="14">
        <v>132.31399999999999</v>
      </c>
      <c r="AW2537" s="14">
        <v>110.73</v>
      </c>
      <c r="AX2537" s="14">
        <v>83.257999999999996</v>
      </c>
      <c r="AY2537" s="14">
        <v>50.079000000000001</v>
      </c>
      <c r="AZ2537" s="14">
        <v>21.073</v>
      </c>
      <c r="BA2537" s="14">
        <v>5.0289999999999999</v>
      </c>
      <c r="BB2537" s="14">
        <v>5.4050000000000002</v>
      </c>
      <c r="BC2537" s="14">
        <v>21.259</v>
      </c>
      <c r="BD2537" s="14">
        <v>61.195</v>
      </c>
      <c r="BE2537" s="14">
        <v>80.828999999999994</v>
      </c>
      <c r="BF2537" s="14">
        <v>112.90300000000001</v>
      </c>
      <c r="BG2537" s="14">
        <v>122.634</v>
      </c>
      <c r="BH2537" s="14">
        <v>124.651</v>
      </c>
      <c r="BI2537" s="14">
        <v>92.460999999999999</v>
      </c>
      <c r="BJ2537" s="14">
        <v>54.015999999999998</v>
      </c>
      <c r="BK2537" s="14">
        <v>27.396000000000001</v>
      </c>
      <c r="BL2537" s="14">
        <v>8.9339999999999993</v>
      </c>
      <c r="BM2537" s="14">
        <v>2.4340000000000002</v>
      </c>
      <c r="BN2537" s="14">
        <v>6.6440000000000001</v>
      </c>
      <c r="BO2537" s="14">
        <v>23.407</v>
      </c>
      <c r="BP2537" s="14">
        <v>74.671000000000006</v>
      </c>
      <c r="BQ2537" s="14">
        <v>122.148</v>
      </c>
      <c r="BR2537" s="14">
        <v>167.45</v>
      </c>
      <c r="BS2537" s="14">
        <v>185.21199999999999</v>
      </c>
      <c r="BT2537" s="14">
        <v>182.79400000000001</v>
      </c>
      <c r="BU2537" s="14">
        <v>129.85900000000001</v>
      </c>
      <c r="BV2537" s="14">
        <v>77.866</v>
      </c>
      <c r="BW2537" s="14">
        <v>35.220999999999997</v>
      </c>
      <c r="BX2537" s="14">
        <v>10.381</v>
      </c>
      <c r="BY2537" s="121">
        <v>3.1869999999999998</v>
      </c>
      <c r="BZ2537" s="122" t="str">
        <f t="shared" si="235"/>
        <v>Jack London Lake</v>
      </c>
      <c r="CA2537" s="14">
        <f t="shared" si="236"/>
        <v>62.116999999999997</v>
      </c>
      <c r="CB2537" s="14">
        <f t="shared" si="237"/>
        <v>149.517</v>
      </c>
      <c r="CC2537" s="14">
        <f t="shared" si="238"/>
        <v>1.114525393653848</v>
      </c>
      <c r="CD2537" s="14">
        <f t="shared" si="239"/>
        <v>7095.8566471799422</v>
      </c>
      <c r="CE2537" s="102"/>
    </row>
    <row r="2538" spans="1:83" x14ac:dyDescent="0.25">
      <c r="A2538" s="14">
        <f t="shared" si="234"/>
        <v>1327.5404127611598</v>
      </c>
      <c r="B2538" s="14" t="s">
        <v>2822</v>
      </c>
      <c r="C2538" s="14">
        <v>62.128</v>
      </c>
      <c r="D2538" s="14">
        <v>9.9949999999999992</v>
      </c>
      <c r="E2538" s="14">
        <v>694</v>
      </c>
      <c r="F2538" s="14">
        <v>-11.198</v>
      </c>
      <c r="G2538" s="14">
        <v>-7.3449999999999998</v>
      </c>
      <c r="H2538" s="14">
        <v>-4.03</v>
      </c>
      <c r="I2538" s="14">
        <v>0.41</v>
      </c>
      <c r="J2538" s="14">
        <v>6.1120000000000001</v>
      </c>
      <c r="K2538" s="14">
        <v>9.7089999999999996</v>
      </c>
      <c r="L2538" s="14">
        <v>11.760999999999999</v>
      </c>
      <c r="M2538" s="14">
        <v>10.795999999999999</v>
      </c>
      <c r="N2538" s="14">
        <v>6.8310000000000004</v>
      </c>
      <c r="O2538" s="14">
        <v>1.5</v>
      </c>
      <c r="P2538" s="14">
        <v>-4.7510000000000003</v>
      </c>
      <c r="Q2538" s="14">
        <v>-7.6779999999999999</v>
      </c>
      <c r="R2538" s="14">
        <v>3.6160000000000001</v>
      </c>
      <c r="S2538" s="14">
        <v>11.295999999999999</v>
      </c>
      <c r="T2538" s="14">
        <v>26.998000000000001</v>
      </c>
      <c r="U2538" s="14">
        <v>43.761000000000003</v>
      </c>
      <c r="V2538" s="14">
        <v>64.564999999999998</v>
      </c>
      <c r="W2538" s="14">
        <v>73.524000000000001</v>
      </c>
      <c r="X2538" s="14">
        <v>71.269000000000005</v>
      </c>
      <c r="Y2538" s="14">
        <v>52.567</v>
      </c>
      <c r="Z2538" s="14">
        <v>35.095999999999997</v>
      </c>
      <c r="AA2538" s="14">
        <v>18.271999999999998</v>
      </c>
      <c r="AB2538" s="14">
        <v>4.9130000000000003</v>
      </c>
      <c r="AC2538" s="14">
        <v>1.78</v>
      </c>
      <c r="AD2538" s="14">
        <v>3.911</v>
      </c>
      <c r="AE2538" s="14">
        <v>14.714</v>
      </c>
      <c r="AF2538" s="14">
        <v>45.468000000000004</v>
      </c>
      <c r="AG2538" s="14">
        <v>73.132999999999996</v>
      </c>
      <c r="AH2538" s="14">
        <v>104.03100000000001</v>
      </c>
      <c r="AI2538" s="14">
        <v>110.79300000000001</v>
      </c>
      <c r="AJ2538" s="14">
        <v>101.244</v>
      </c>
      <c r="AK2538" s="14">
        <v>72.936000000000007</v>
      </c>
      <c r="AL2538" s="14">
        <v>46.494</v>
      </c>
      <c r="AM2538" s="14">
        <v>21.46</v>
      </c>
      <c r="AN2538" s="14">
        <v>5.2050000000000001</v>
      </c>
      <c r="AO2538" s="14">
        <v>1.827</v>
      </c>
      <c r="AP2538" s="14">
        <v>9.9469999999999992</v>
      </c>
      <c r="AQ2538" s="14">
        <v>50.039000000000001</v>
      </c>
      <c r="AR2538" s="14">
        <v>124.188</v>
      </c>
      <c r="AS2538" s="14">
        <v>145.04400000000001</v>
      </c>
      <c r="AT2538" s="14">
        <v>154.75299999999999</v>
      </c>
      <c r="AU2538" s="14">
        <v>147.68700000000001</v>
      </c>
      <c r="AV2538" s="14">
        <v>149.34899999999999</v>
      </c>
      <c r="AW2538" s="14">
        <v>132.38200000000001</v>
      </c>
      <c r="AX2538" s="14">
        <v>105.483</v>
      </c>
      <c r="AY2538" s="14">
        <v>54.243000000000002</v>
      </c>
      <c r="AZ2538" s="14">
        <v>12.507</v>
      </c>
      <c r="BA2538" s="14">
        <v>3.49</v>
      </c>
      <c r="BB2538" s="14">
        <v>4.8540000000000001</v>
      </c>
      <c r="BC2538" s="14">
        <v>22.988</v>
      </c>
      <c r="BD2538" s="14">
        <v>66.522000000000006</v>
      </c>
      <c r="BE2538" s="14">
        <v>102.486</v>
      </c>
      <c r="BF2538" s="14">
        <v>136.553</v>
      </c>
      <c r="BG2538" s="14">
        <v>140.97800000000001</v>
      </c>
      <c r="BH2538" s="14">
        <v>140.02500000000001</v>
      </c>
      <c r="BI2538" s="14">
        <v>106.1</v>
      </c>
      <c r="BJ2538" s="14">
        <v>69.076999999999998</v>
      </c>
      <c r="BK2538" s="14">
        <v>30.687999999999999</v>
      </c>
      <c r="BL2538" s="14">
        <v>6.4880000000000004</v>
      </c>
      <c r="BM2538" s="14">
        <v>2.1819999999999999</v>
      </c>
      <c r="BN2538" s="14">
        <v>6.3929999999999998</v>
      </c>
      <c r="BO2538" s="14">
        <v>24.742999999999999</v>
      </c>
      <c r="BP2538" s="14">
        <v>79.06</v>
      </c>
      <c r="BQ2538" s="14">
        <v>137.518</v>
      </c>
      <c r="BR2538" s="14">
        <v>195.95099999999999</v>
      </c>
      <c r="BS2538" s="14">
        <v>211.88399999999999</v>
      </c>
      <c r="BT2538" s="14">
        <v>201.60499999999999</v>
      </c>
      <c r="BU2538" s="14">
        <v>144.661</v>
      </c>
      <c r="BV2538" s="14">
        <v>87.186000000000007</v>
      </c>
      <c r="BW2538" s="14">
        <v>36.924999999999997</v>
      </c>
      <c r="BX2538" s="14">
        <v>8.6850000000000005</v>
      </c>
      <c r="BY2538" s="121">
        <v>2.9929999999999999</v>
      </c>
      <c r="BZ2538" s="122" t="str">
        <f t="shared" si="235"/>
        <v>Folldal Fredheim</v>
      </c>
      <c r="CA2538" s="14">
        <f t="shared" si="236"/>
        <v>62.128</v>
      </c>
      <c r="CB2538" s="14">
        <f t="shared" si="237"/>
        <v>9.9949999999999992</v>
      </c>
      <c r="CC2538" s="14">
        <f t="shared" si="238"/>
        <v>0.2085128793733512</v>
      </c>
      <c r="CD2538" s="14">
        <f t="shared" si="239"/>
        <v>1327.5404127611598</v>
      </c>
      <c r="CE2538" s="102"/>
    </row>
    <row r="2539" spans="1:83" x14ac:dyDescent="0.25">
      <c r="A2539" s="14">
        <f t="shared" si="234"/>
        <v>7009.585176407878</v>
      </c>
      <c r="B2539" s="14" t="s">
        <v>2823</v>
      </c>
      <c r="C2539" s="14">
        <v>62.15</v>
      </c>
      <c r="D2539" s="14">
        <v>-145.44999999999999</v>
      </c>
      <c r="E2539" s="14">
        <v>481</v>
      </c>
      <c r="F2539" s="14">
        <v>-20.042000000000002</v>
      </c>
      <c r="G2539" s="14">
        <v>-14.548</v>
      </c>
      <c r="H2539" s="14">
        <v>-8.5429999999999993</v>
      </c>
      <c r="I2539" s="14">
        <v>0.45</v>
      </c>
      <c r="J2539" s="14">
        <v>8.4770000000000003</v>
      </c>
      <c r="K2539" s="14">
        <v>12.478</v>
      </c>
      <c r="L2539" s="14">
        <v>13.914999999999999</v>
      </c>
      <c r="M2539" s="14">
        <v>12.75</v>
      </c>
      <c r="N2539" s="14">
        <v>6.6029999999999998</v>
      </c>
      <c r="O2539" s="14">
        <v>-1.913</v>
      </c>
      <c r="P2539" s="14">
        <v>-11.545</v>
      </c>
      <c r="Q2539" s="14">
        <v>-18.37</v>
      </c>
      <c r="R2539" s="14">
        <v>3.0720000000000001</v>
      </c>
      <c r="S2539" s="14">
        <v>8.8550000000000004</v>
      </c>
      <c r="T2539" s="14">
        <v>25.082000000000001</v>
      </c>
      <c r="U2539" s="14">
        <v>45.241999999999997</v>
      </c>
      <c r="V2539" s="14">
        <v>62.192999999999998</v>
      </c>
      <c r="W2539" s="14">
        <v>72.234999999999999</v>
      </c>
      <c r="X2539" s="14">
        <v>65.186999999999998</v>
      </c>
      <c r="Y2539" s="14">
        <v>49.072000000000003</v>
      </c>
      <c r="Z2539" s="14">
        <v>28.689</v>
      </c>
      <c r="AA2539" s="14">
        <v>12.867000000000001</v>
      </c>
      <c r="AB2539" s="14">
        <v>4.6399999999999997</v>
      </c>
      <c r="AC2539" s="14">
        <v>1.464</v>
      </c>
      <c r="AD2539" s="14">
        <v>3.681</v>
      </c>
      <c r="AE2539" s="14">
        <v>11.358000000000001</v>
      </c>
      <c r="AF2539" s="14">
        <v>39.154000000000003</v>
      </c>
      <c r="AG2539" s="14">
        <v>78.667000000000002</v>
      </c>
      <c r="AH2539" s="14">
        <v>88.212999999999994</v>
      </c>
      <c r="AI2539" s="14">
        <v>102.169</v>
      </c>
      <c r="AJ2539" s="14">
        <v>87.745000000000005</v>
      </c>
      <c r="AK2539" s="14">
        <v>66.941999999999993</v>
      </c>
      <c r="AL2539" s="14">
        <v>37.536000000000001</v>
      </c>
      <c r="AM2539" s="14">
        <v>14.718999999999999</v>
      </c>
      <c r="AN2539" s="14">
        <v>5.2220000000000004</v>
      </c>
      <c r="AO2539" s="14">
        <v>1.5349999999999999</v>
      </c>
      <c r="AP2539" s="14">
        <v>11.792999999999999</v>
      </c>
      <c r="AQ2539" s="14">
        <v>30.196999999999999</v>
      </c>
      <c r="AR2539" s="14">
        <v>85.412999999999997</v>
      </c>
      <c r="AS2539" s="14">
        <v>91.906999999999996</v>
      </c>
      <c r="AT2539" s="14">
        <v>96.340999999999994</v>
      </c>
      <c r="AU2539" s="14">
        <v>99.319000000000003</v>
      </c>
      <c r="AV2539" s="14">
        <v>97.027000000000001</v>
      </c>
      <c r="AW2539" s="14">
        <v>90.412999999999997</v>
      </c>
      <c r="AX2539" s="14">
        <v>60.896999999999998</v>
      </c>
      <c r="AY2539" s="14">
        <v>30.381</v>
      </c>
      <c r="AZ2539" s="14">
        <v>14.709</v>
      </c>
      <c r="BA2539" s="14">
        <v>2.3959999999999999</v>
      </c>
      <c r="BB2539" s="14">
        <v>4.782</v>
      </c>
      <c r="BC2539" s="14">
        <v>15.340999999999999</v>
      </c>
      <c r="BD2539" s="14">
        <v>48.487000000000002</v>
      </c>
      <c r="BE2539" s="14">
        <v>73.641000000000005</v>
      </c>
      <c r="BF2539" s="14">
        <v>80.343999999999994</v>
      </c>
      <c r="BG2539" s="14">
        <v>97.816000000000003</v>
      </c>
      <c r="BH2539" s="14">
        <v>90.347999999999999</v>
      </c>
      <c r="BI2539" s="14">
        <v>72.12</v>
      </c>
      <c r="BJ2539" s="14">
        <v>42.426000000000002</v>
      </c>
      <c r="BK2539" s="14">
        <v>18.236000000000001</v>
      </c>
      <c r="BL2539" s="14">
        <v>6.9470000000000001</v>
      </c>
      <c r="BM2539" s="14">
        <v>1.556</v>
      </c>
      <c r="BN2539" s="14">
        <v>5.6740000000000004</v>
      </c>
      <c r="BO2539" s="14">
        <v>18.18</v>
      </c>
      <c r="BP2539" s="14">
        <v>64.123000000000005</v>
      </c>
      <c r="BQ2539" s="14">
        <v>105.342</v>
      </c>
      <c r="BR2539" s="14">
        <v>136.46299999999999</v>
      </c>
      <c r="BS2539" s="14">
        <v>153.624</v>
      </c>
      <c r="BT2539" s="14">
        <v>142.62100000000001</v>
      </c>
      <c r="BU2539" s="14">
        <v>110.792</v>
      </c>
      <c r="BV2539" s="14">
        <v>60.677999999999997</v>
      </c>
      <c r="BW2539" s="14">
        <v>24.585000000000001</v>
      </c>
      <c r="BX2539" s="14">
        <v>8.4250000000000007</v>
      </c>
      <c r="BY2539" s="121">
        <v>2.4620000000000002</v>
      </c>
      <c r="BZ2539" s="122" t="str">
        <f t="shared" si="235"/>
        <v>Gulkana AP</v>
      </c>
      <c r="CA2539" s="14">
        <f t="shared" si="236"/>
        <v>62.15</v>
      </c>
      <c r="CB2539" s="14">
        <f t="shared" si="237"/>
        <v>-145.44999999999999</v>
      </c>
      <c r="CC2539" s="14">
        <f t="shared" si="238"/>
        <v>1.1009749867468053</v>
      </c>
      <c r="CD2539" s="14">
        <f t="shared" si="239"/>
        <v>7009.585176407878</v>
      </c>
      <c r="CE2539" s="102"/>
    </row>
    <row r="2540" spans="1:83" x14ac:dyDescent="0.25">
      <c r="A2540" s="14">
        <f t="shared" si="234"/>
        <v>6242.3014142620223</v>
      </c>
      <c r="B2540" s="14" t="s">
        <v>2824</v>
      </c>
      <c r="C2540" s="14">
        <v>62.155000000000001</v>
      </c>
      <c r="D2540" s="14">
        <v>117.643</v>
      </c>
      <c r="E2540" s="14">
        <v>133</v>
      </c>
      <c r="F2540" s="14">
        <v>-31.795000000000002</v>
      </c>
      <c r="G2540" s="14">
        <v>-26.454999999999998</v>
      </c>
      <c r="H2540" s="14">
        <v>-17.286000000000001</v>
      </c>
      <c r="I2540" s="14">
        <v>-3.8359999999999999</v>
      </c>
      <c r="J2540" s="14">
        <v>6.6120000000000001</v>
      </c>
      <c r="K2540" s="14">
        <v>13.942</v>
      </c>
      <c r="L2540" s="14">
        <v>17.922000000000001</v>
      </c>
      <c r="M2540" s="14">
        <v>13.996</v>
      </c>
      <c r="N2540" s="14">
        <v>5.9219999999999997</v>
      </c>
      <c r="O2540" s="14">
        <v>-6.1470000000000002</v>
      </c>
      <c r="P2540" s="14">
        <v>-22.587</v>
      </c>
      <c r="Q2540" s="14">
        <v>-32.204000000000001</v>
      </c>
      <c r="R2540" s="14">
        <v>3.3580000000000001</v>
      </c>
      <c r="S2540" s="14">
        <v>10.568</v>
      </c>
      <c r="T2540" s="14">
        <v>25.797000000000001</v>
      </c>
      <c r="U2540" s="14">
        <v>44.011000000000003</v>
      </c>
      <c r="V2540" s="14">
        <v>67.122</v>
      </c>
      <c r="W2540" s="14">
        <v>74.813000000000002</v>
      </c>
      <c r="X2540" s="14">
        <v>68.864999999999995</v>
      </c>
      <c r="Y2540" s="14">
        <v>54.298999999999999</v>
      </c>
      <c r="Z2540" s="14">
        <v>33.127000000000002</v>
      </c>
      <c r="AA2540" s="14">
        <v>17.166</v>
      </c>
      <c r="AB2540" s="14">
        <v>5.1760000000000002</v>
      </c>
      <c r="AC2540" s="14">
        <v>1.649</v>
      </c>
      <c r="AD2540" s="14">
        <v>3.78</v>
      </c>
      <c r="AE2540" s="14">
        <v>14.262</v>
      </c>
      <c r="AF2540" s="14">
        <v>44.401000000000003</v>
      </c>
      <c r="AG2540" s="14">
        <v>75.802000000000007</v>
      </c>
      <c r="AH2540" s="14">
        <v>101.161</v>
      </c>
      <c r="AI2540" s="14">
        <v>111.44799999999999</v>
      </c>
      <c r="AJ2540" s="14">
        <v>101.425</v>
      </c>
      <c r="AK2540" s="14">
        <v>75.117000000000004</v>
      </c>
      <c r="AL2540" s="14">
        <v>45.906999999999996</v>
      </c>
      <c r="AM2540" s="14">
        <v>20.952000000000002</v>
      </c>
      <c r="AN2540" s="14">
        <v>5.6920000000000002</v>
      </c>
      <c r="AO2540" s="14">
        <v>1.7110000000000001</v>
      </c>
      <c r="AP2540" s="14">
        <v>9.0969999999999995</v>
      </c>
      <c r="AQ2540" s="14">
        <v>46.843000000000004</v>
      </c>
      <c r="AR2540" s="14">
        <v>107.929</v>
      </c>
      <c r="AS2540" s="14">
        <v>130.37799999999999</v>
      </c>
      <c r="AT2540" s="14">
        <v>136.529</v>
      </c>
      <c r="AU2540" s="14">
        <v>136.04499999999999</v>
      </c>
      <c r="AV2540" s="14">
        <v>132.23699999999999</v>
      </c>
      <c r="AW2540" s="14">
        <v>120.05500000000001</v>
      </c>
      <c r="AX2540" s="14">
        <v>93.944999999999993</v>
      </c>
      <c r="AY2540" s="14">
        <v>49.713000000000001</v>
      </c>
      <c r="AZ2540" s="14">
        <v>13.906000000000001</v>
      </c>
      <c r="BA2540" s="14">
        <v>3.58</v>
      </c>
      <c r="BB2540" s="14">
        <v>4.548</v>
      </c>
      <c r="BC2540" s="14">
        <v>20.565999999999999</v>
      </c>
      <c r="BD2540" s="14">
        <v>58.566000000000003</v>
      </c>
      <c r="BE2540" s="14">
        <v>92.058999999999997</v>
      </c>
      <c r="BF2540" s="14">
        <v>123.29600000000001</v>
      </c>
      <c r="BG2540" s="14">
        <v>129.67599999999999</v>
      </c>
      <c r="BH2540" s="14">
        <v>125.871</v>
      </c>
      <c r="BI2540" s="14">
        <v>101.31100000000001</v>
      </c>
      <c r="BJ2540" s="14">
        <v>60.570999999999998</v>
      </c>
      <c r="BK2540" s="14">
        <v>27.97</v>
      </c>
      <c r="BL2540" s="14">
        <v>6.9039999999999999</v>
      </c>
      <c r="BM2540" s="14">
        <v>1.917</v>
      </c>
      <c r="BN2540" s="14">
        <v>5.8719999999999999</v>
      </c>
      <c r="BO2540" s="14">
        <v>22.914999999999999</v>
      </c>
      <c r="BP2540" s="14">
        <v>70.953999999999994</v>
      </c>
      <c r="BQ2540" s="14">
        <v>127.268</v>
      </c>
      <c r="BR2540" s="14">
        <v>178.429</v>
      </c>
      <c r="BS2540" s="14">
        <v>198.12799999999999</v>
      </c>
      <c r="BT2540" s="14">
        <v>184.18</v>
      </c>
      <c r="BU2540" s="14">
        <v>138.18</v>
      </c>
      <c r="BV2540" s="14">
        <v>79.938000000000002</v>
      </c>
      <c r="BW2540" s="14">
        <v>34.866999999999997</v>
      </c>
      <c r="BX2540" s="14">
        <v>9.31</v>
      </c>
      <c r="BY2540" s="121">
        <v>2.794</v>
      </c>
      <c r="BZ2540" s="122" t="str">
        <f t="shared" si="235"/>
        <v>Suntar</v>
      </c>
      <c r="CA2540" s="14">
        <f t="shared" si="236"/>
        <v>62.155000000000001</v>
      </c>
      <c r="CB2540" s="14">
        <f t="shared" si="237"/>
        <v>117.643</v>
      </c>
      <c r="CC2540" s="14">
        <f t="shared" si="238"/>
        <v>0.98045997642882299</v>
      </c>
      <c r="CD2540" s="14">
        <f t="shared" si="239"/>
        <v>6242.3014142620223</v>
      </c>
      <c r="CE2540" s="102"/>
    </row>
    <row r="2541" spans="1:83" x14ac:dyDescent="0.25">
      <c r="A2541" s="14">
        <f t="shared" si="234"/>
        <v>4549.5045634321468</v>
      </c>
      <c r="B2541" s="14" t="s">
        <v>2825</v>
      </c>
      <c r="C2541" s="14">
        <v>62.158000000000001</v>
      </c>
      <c r="D2541" s="14">
        <v>77.313000000000002</v>
      </c>
      <c r="E2541" s="14">
        <v>78</v>
      </c>
      <c r="F2541" s="14">
        <v>-22.414000000000001</v>
      </c>
      <c r="G2541" s="14">
        <v>-18.978000000000002</v>
      </c>
      <c r="H2541" s="14">
        <v>-9.1029999999999998</v>
      </c>
      <c r="I2541" s="14">
        <v>1.847</v>
      </c>
      <c r="J2541" s="14">
        <v>2.78</v>
      </c>
      <c r="K2541" s="14">
        <v>15.521000000000001</v>
      </c>
      <c r="L2541" s="14">
        <v>19.074999999999999</v>
      </c>
      <c r="M2541" s="14">
        <v>13.481</v>
      </c>
      <c r="N2541" s="14">
        <v>6.35</v>
      </c>
      <c r="O2541" s="14">
        <v>-3.3410000000000002</v>
      </c>
      <c r="P2541" s="14">
        <v>-14.182</v>
      </c>
      <c r="Q2541" s="14">
        <v>-16.120999999999999</v>
      </c>
      <c r="R2541" s="14">
        <v>3.5049999999999999</v>
      </c>
      <c r="S2541" s="14">
        <v>10.507</v>
      </c>
      <c r="T2541" s="14">
        <v>26.92</v>
      </c>
      <c r="U2541" s="14">
        <v>42.817</v>
      </c>
      <c r="V2541" s="14">
        <v>65.787000000000006</v>
      </c>
      <c r="W2541" s="14">
        <v>72.417000000000002</v>
      </c>
      <c r="X2541" s="14">
        <v>72.484999999999999</v>
      </c>
      <c r="Y2541" s="14">
        <v>56.593000000000004</v>
      </c>
      <c r="Z2541" s="14">
        <v>32.917000000000002</v>
      </c>
      <c r="AA2541" s="14">
        <v>14.384</v>
      </c>
      <c r="AB2541" s="14">
        <v>4.4619999999999997</v>
      </c>
      <c r="AC2541" s="14">
        <v>1.345</v>
      </c>
      <c r="AD2541" s="14">
        <v>4.0460000000000003</v>
      </c>
      <c r="AE2541" s="14">
        <v>13.481999999999999</v>
      </c>
      <c r="AF2541" s="14">
        <v>39.399000000000001</v>
      </c>
      <c r="AG2541" s="14">
        <v>65.09</v>
      </c>
      <c r="AH2541" s="14">
        <v>96.108999999999995</v>
      </c>
      <c r="AI2541" s="14">
        <v>103.711</v>
      </c>
      <c r="AJ2541" s="14">
        <v>98.24</v>
      </c>
      <c r="AK2541" s="14">
        <v>69.263000000000005</v>
      </c>
      <c r="AL2541" s="14">
        <v>41.29</v>
      </c>
      <c r="AM2541" s="14">
        <v>16.268000000000001</v>
      </c>
      <c r="AN2541" s="14">
        <v>4.6180000000000003</v>
      </c>
      <c r="AO2541" s="14">
        <v>1.381</v>
      </c>
      <c r="AP2541" s="14">
        <v>13.064</v>
      </c>
      <c r="AQ2541" s="14">
        <v>35.366999999999997</v>
      </c>
      <c r="AR2541" s="14">
        <v>87.414000000000001</v>
      </c>
      <c r="AS2541" s="14">
        <v>109.705</v>
      </c>
      <c r="AT2541" s="14">
        <v>124.11</v>
      </c>
      <c r="AU2541" s="14">
        <v>137.32900000000001</v>
      </c>
      <c r="AV2541" s="14">
        <v>129.99100000000001</v>
      </c>
      <c r="AW2541" s="14">
        <v>110.217</v>
      </c>
      <c r="AX2541" s="14">
        <v>83.302000000000007</v>
      </c>
      <c r="AY2541" s="14">
        <v>30.518999999999998</v>
      </c>
      <c r="AZ2541" s="14">
        <v>8.2370000000000001</v>
      </c>
      <c r="BA2541" s="14">
        <v>2.1389999999999998</v>
      </c>
      <c r="BB2541" s="14">
        <v>5.1890000000000001</v>
      </c>
      <c r="BC2541" s="14">
        <v>17.350000000000001</v>
      </c>
      <c r="BD2541" s="14">
        <v>52.488999999999997</v>
      </c>
      <c r="BE2541" s="14">
        <v>83.944999999999993</v>
      </c>
      <c r="BF2541" s="14">
        <v>112.76600000000001</v>
      </c>
      <c r="BG2541" s="14">
        <v>135.90100000000001</v>
      </c>
      <c r="BH2541" s="14">
        <v>138.19800000000001</v>
      </c>
      <c r="BI2541" s="14">
        <v>102.408</v>
      </c>
      <c r="BJ2541" s="14">
        <v>59.93</v>
      </c>
      <c r="BK2541" s="14">
        <v>19.41</v>
      </c>
      <c r="BL2541" s="14">
        <v>5.0759999999999996</v>
      </c>
      <c r="BM2541" s="14">
        <v>1.4470000000000001</v>
      </c>
      <c r="BN2541" s="14">
        <v>6.4039999999999999</v>
      </c>
      <c r="BO2541" s="14">
        <v>21.137</v>
      </c>
      <c r="BP2541" s="14">
        <v>64.504000000000005</v>
      </c>
      <c r="BQ2541" s="14">
        <v>112.589</v>
      </c>
      <c r="BR2541" s="14">
        <v>165.733</v>
      </c>
      <c r="BS2541" s="14">
        <v>199.755</v>
      </c>
      <c r="BT2541" s="14">
        <v>185.94499999999999</v>
      </c>
      <c r="BU2541" s="14">
        <v>131.60599999999999</v>
      </c>
      <c r="BV2541" s="14">
        <v>74.709000000000003</v>
      </c>
      <c r="BW2541" s="14">
        <v>26.798999999999999</v>
      </c>
      <c r="BX2541" s="14">
        <v>7.673</v>
      </c>
      <c r="BY2541" s="121">
        <v>2.2570000000000001</v>
      </c>
      <c r="BZ2541" s="122" t="str">
        <f t="shared" si="235"/>
        <v>Raduzhny AP</v>
      </c>
      <c r="CA2541" s="14">
        <f t="shared" si="236"/>
        <v>62.158000000000001</v>
      </c>
      <c r="CB2541" s="14">
        <f t="shared" si="237"/>
        <v>77.313000000000002</v>
      </c>
      <c r="CC2541" s="14">
        <f t="shared" si="238"/>
        <v>0.71457733951042268</v>
      </c>
      <c r="CD2541" s="14">
        <f t="shared" si="239"/>
        <v>4549.5045634321468</v>
      </c>
      <c r="CE2541" s="102"/>
    </row>
    <row r="2542" spans="1:83" x14ac:dyDescent="0.25">
      <c r="A2542" s="14">
        <f t="shared" si="234"/>
        <v>3125.2520877618385</v>
      </c>
      <c r="B2542" s="14" t="s">
        <v>2826</v>
      </c>
      <c r="C2542" s="14">
        <v>62.167000000000002</v>
      </c>
      <c r="D2542" s="14">
        <v>49.116999999999997</v>
      </c>
      <c r="E2542" s="14">
        <v>92</v>
      </c>
      <c r="F2542" s="14">
        <v>-14.438000000000001</v>
      </c>
      <c r="G2542" s="14">
        <v>-10.815</v>
      </c>
      <c r="H2542" s="14">
        <v>-4.4829999999999997</v>
      </c>
      <c r="I2542" s="14">
        <v>1.351</v>
      </c>
      <c r="J2542" s="14">
        <v>7.8979999999999997</v>
      </c>
      <c r="K2542" s="14">
        <v>14.266999999999999</v>
      </c>
      <c r="L2542" s="14">
        <v>16.972999999999999</v>
      </c>
      <c r="M2542" s="14">
        <v>14.053000000000001</v>
      </c>
      <c r="N2542" s="14">
        <v>7.7149999999999999</v>
      </c>
      <c r="O2542" s="14">
        <v>0.93</v>
      </c>
      <c r="P2542" s="14">
        <v>-7.7809999999999997</v>
      </c>
      <c r="Q2542" s="14">
        <v>-10.058</v>
      </c>
      <c r="R2542" s="14">
        <v>2.9279999999999999</v>
      </c>
      <c r="S2542" s="14">
        <v>9.4870000000000001</v>
      </c>
      <c r="T2542" s="14">
        <v>26.154</v>
      </c>
      <c r="U2542" s="14">
        <v>44.725000000000001</v>
      </c>
      <c r="V2542" s="14">
        <v>64.623000000000005</v>
      </c>
      <c r="W2542" s="14">
        <v>74.191000000000003</v>
      </c>
      <c r="X2542" s="14">
        <v>70.305000000000007</v>
      </c>
      <c r="Y2542" s="14">
        <v>49.442</v>
      </c>
      <c r="Z2542" s="14">
        <v>31.37</v>
      </c>
      <c r="AA2542" s="14">
        <v>14.131</v>
      </c>
      <c r="AB2542" s="14">
        <v>3.93</v>
      </c>
      <c r="AC2542" s="14">
        <v>1.2729999999999999</v>
      </c>
      <c r="AD2542" s="14">
        <v>3.0750000000000002</v>
      </c>
      <c r="AE2542" s="14">
        <v>11.003</v>
      </c>
      <c r="AF2542" s="14">
        <v>35.658000000000001</v>
      </c>
      <c r="AG2542" s="14">
        <v>60.777000000000001</v>
      </c>
      <c r="AH2542" s="14">
        <v>94.897000000000006</v>
      </c>
      <c r="AI2542" s="14">
        <v>104.27</v>
      </c>
      <c r="AJ2542" s="14">
        <v>91.450999999999993</v>
      </c>
      <c r="AK2542" s="14">
        <v>62.070999999999998</v>
      </c>
      <c r="AL2542" s="14">
        <v>37.479999999999997</v>
      </c>
      <c r="AM2542" s="14">
        <v>15.298999999999999</v>
      </c>
      <c r="AN2542" s="14">
        <v>4.07</v>
      </c>
      <c r="AO2542" s="14">
        <v>1.2789999999999999</v>
      </c>
      <c r="AP2542" s="14">
        <v>5.4820000000000002</v>
      </c>
      <c r="AQ2542" s="14">
        <v>25.012</v>
      </c>
      <c r="AR2542" s="14">
        <v>79.62</v>
      </c>
      <c r="AS2542" s="14">
        <v>99.822999999999993</v>
      </c>
      <c r="AT2542" s="14">
        <v>127.637</v>
      </c>
      <c r="AU2542" s="14">
        <v>131.58799999999999</v>
      </c>
      <c r="AV2542" s="14">
        <v>123.18300000000001</v>
      </c>
      <c r="AW2542" s="14">
        <v>96.608999999999995</v>
      </c>
      <c r="AX2542" s="14">
        <v>68.728999999999999</v>
      </c>
      <c r="AY2542" s="14">
        <v>28.385999999999999</v>
      </c>
      <c r="AZ2542" s="14">
        <v>6.3609999999999998</v>
      </c>
      <c r="BA2542" s="14">
        <v>1.706</v>
      </c>
      <c r="BB2542" s="14">
        <v>3.29</v>
      </c>
      <c r="BC2542" s="14">
        <v>14.2</v>
      </c>
      <c r="BD2542" s="14">
        <v>47.722999999999999</v>
      </c>
      <c r="BE2542" s="14">
        <v>79.540999999999997</v>
      </c>
      <c r="BF2542" s="14">
        <v>117.955</v>
      </c>
      <c r="BG2542" s="14">
        <v>125.809</v>
      </c>
      <c r="BH2542" s="14">
        <v>124.422</v>
      </c>
      <c r="BI2542" s="14">
        <v>88.247</v>
      </c>
      <c r="BJ2542" s="14">
        <v>51.258000000000003</v>
      </c>
      <c r="BK2542" s="14">
        <v>19.041</v>
      </c>
      <c r="BL2542" s="14">
        <v>4.423</v>
      </c>
      <c r="BM2542" s="14">
        <v>1.343</v>
      </c>
      <c r="BN2542" s="14">
        <v>5.016</v>
      </c>
      <c r="BO2542" s="14">
        <v>18.05</v>
      </c>
      <c r="BP2542" s="14">
        <v>59.57</v>
      </c>
      <c r="BQ2542" s="14">
        <v>109.075</v>
      </c>
      <c r="BR2542" s="14">
        <v>171.08</v>
      </c>
      <c r="BS2542" s="14">
        <v>190.84</v>
      </c>
      <c r="BT2542" s="14">
        <v>173.55500000000001</v>
      </c>
      <c r="BU2542" s="14">
        <v>118.498</v>
      </c>
      <c r="BV2542" s="14">
        <v>67.114999999999995</v>
      </c>
      <c r="BW2542" s="14">
        <v>25.651</v>
      </c>
      <c r="BX2542" s="14">
        <v>6.6870000000000003</v>
      </c>
      <c r="BY2542" s="121">
        <v>2.129</v>
      </c>
      <c r="BZ2542" s="122" t="str">
        <f t="shared" si="235"/>
        <v>Yarensk</v>
      </c>
      <c r="CA2542" s="14">
        <f t="shared" si="236"/>
        <v>62.167000000000002</v>
      </c>
      <c r="CB2542" s="14">
        <f t="shared" si="237"/>
        <v>49.116999999999997</v>
      </c>
      <c r="CC2542" s="14">
        <f t="shared" si="238"/>
        <v>0.49087418004203442</v>
      </c>
      <c r="CD2542" s="14">
        <f t="shared" si="239"/>
        <v>3125.2520877618385</v>
      </c>
      <c r="CE2542" s="102"/>
    </row>
    <row r="2543" spans="1:83" x14ac:dyDescent="0.25">
      <c r="A2543" s="14">
        <f t="shared" si="234"/>
        <v>4459.4684329930033</v>
      </c>
      <c r="B2543" s="14" t="s">
        <v>2827</v>
      </c>
      <c r="C2543" s="14">
        <v>62.179000000000002</v>
      </c>
      <c r="D2543" s="14">
        <v>-75.667000000000002</v>
      </c>
      <c r="E2543" s="14">
        <v>232</v>
      </c>
      <c r="F2543" s="14">
        <v>-24.114000000000001</v>
      </c>
      <c r="G2543" s="14">
        <v>-23.268000000000001</v>
      </c>
      <c r="H2543" s="14">
        <v>-20.643999999999998</v>
      </c>
      <c r="I2543" s="14">
        <v>-13.321999999999999</v>
      </c>
      <c r="J2543" s="14">
        <v>-3.7890000000000001</v>
      </c>
      <c r="K2543" s="14">
        <v>3.7669999999999999</v>
      </c>
      <c r="L2543" s="14">
        <v>7.8289999999999997</v>
      </c>
      <c r="M2543" s="14">
        <v>7.734</v>
      </c>
      <c r="N2543" s="14">
        <v>1.306</v>
      </c>
      <c r="O2543" s="14">
        <v>-2.173</v>
      </c>
      <c r="P2543" s="14">
        <v>-10.188000000000001</v>
      </c>
      <c r="Q2543" s="14">
        <v>-16.978999999999999</v>
      </c>
      <c r="R2543" s="14">
        <v>2.9239999999999999</v>
      </c>
      <c r="S2543" s="14">
        <v>9.26</v>
      </c>
      <c r="T2543" s="14">
        <v>24.221</v>
      </c>
      <c r="U2543" s="14">
        <v>39.436999999999998</v>
      </c>
      <c r="V2543" s="14">
        <v>54.848999999999997</v>
      </c>
      <c r="W2543" s="14">
        <v>63.271000000000001</v>
      </c>
      <c r="X2543" s="14">
        <v>59.174999999999997</v>
      </c>
      <c r="Y2543" s="14">
        <v>43.79</v>
      </c>
      <c r="Z2543" s="14">
        <v>26.571999999999999</v>
      </c>
      <c r="AA2543" s="14">
        <v>11.74</v>
      </c>
      <c r="AB2543" s="14">
        <v>3.4369999999999998</v>
      </c>
      <c r="AC2543" s="14">
        <v>1.306</v>
      </c>
      <c r="AD2543" s="14">
        <v>3.2789999999999999</v>
      </c>
      <c r="AE2543" s="14">
        <v>12.545999999999999</v>
      </c>
      <c r="AF2543" s="14">
        <v>38.213999999999999</v>
      </c>
      <c r="AG2543" s="14">
        <v>52.04</v>
      </c>
      <c r="AH2543" s="14">
        <v>64.010000000000005</v>
      </c>
      <c r="AI2543" s="14">
        <v>80.942999999999998</v>
      </c>
      <c r="AJ2543" s="14">
        <v>75.754000000000005</v>
      </c>
      <c r="AK2543" s="14">
        <v>59.042999999999999</v>
      </c>
      <c r="AL2543" s="14">
        <v>29.542000000000002</v>
      </c>
      <c r="AM2543" s="14">
        <v>12.345000000000001</v>
      </c>
      <c r="AN2543" s="14">
        <v>3.5529999999999999</v>
      </c>
      <c r="AO2543" s="14">
        <v>1.3340000000000001</v>
      </c>
      <c r="AP2543" s="14">
        <v>7.1</v>
      </c>
      <c r="AQ2543" s="14">
        <v>39.44</v>
      </c>
      <c r="AR2543" s="14">
        <v>76.212000000000003</v>
      </c>
      <c r="AS2543" s="14">
        <v>82.326999999999998</v>
      </c>
      <c r="AT2543" s="14">
        <v>68.658000000000001</v>
      </c>
      <c r="AU2543" s="14">
        <v>83.412999999999997</v>
      </c>
      <c r="AV2543" s="14">
        <v>86.66</v>
      </c>
      <c r="AW2543" s="14">
        <v>75.584000000000003</v>
      </c>
      <c r="AX2543" s="14">
        <v>37.002000000000002</v>
      </c>
      <c r="AY2543" s="14">
        <v>16.701000000000001</v>
      </c>
      <c r="AZ2543" s="14">
        <v>5.7140000000000004</v>
      </c>
      <c r="BA2543" s="14">
        <v>2.4729999999999999</v>
      </c>
      <c r="BB2543" s="14">
        <v>3.536</v>
      </c>
      <c r="BC2543" s="14">
        <v>17.201000000000001</v>
      </c>
      <c r="BD2543" s="14">
        <v>43.472000000000001</v>
      </c>
      <c r="BE2543" s="14">
        <v>60.786000000000001</v>
      </c>
      <c r="BF2543" s="14">
        <v>67.325000000000003</v>
      </c>
      <c r="BG2543" s="14">
        <v>81.137</v>
      </c>
      <c r="BH2543" s="14">
        <v>80.096999999999994</v>
      </c>
      <c r="BI2543" s="14">
        <v>63.418999999999997</v>
      </c>
      <c r="BJ2543" s="14">
        <v>29.067</v>
      </c>
      <c r="BK2543" s="14">
        <v>13.084</v>
      </c>
      <c r="BL2543" s="14">
        <v>3.802</v>
      </c>
      <c r="BM2543" s="14">
        <v>1.522</v>
      </c>
      <c r="BN2543" s="14">
        <v>5.12</v>
      </c>
      <c r="BO2543" s="14">
        <v>20.625</v>
      </c>
      <c r="BP2543" s="14">
        <v>57.537999999999997</v>
      </c>
      <c r="BQ2543" s="14">
        <v>91.406000000000006</v>
      </c>
      <c r="BR2543" s="14">
        <v>104.765</v>
      </c>
      <c r="BS2543" s="14">
        <v>130.155</v>
      </c>
      <c r="BT2543" s="14">
        <v>127.675</v>
      </c>
      <c r="BU2543" s="14">
        <v>95.183999999999997</v>
      </c>
      <c r="BV2543" s="14">
        <v>47.837000000000003</v>
      </c>
      <c r="BW2543" s="14">
        <v>20.478999999999999</v>
      </c>
      <c r="BX2543" s="14">
        <v>5.8730000000000002</v>
      </c>
      <c r="BY2543" s="121">
        <v>2.198</v>
      </c>
      <c r="BZ2543" s="122" t="str">
        <f t="shared" si="235"/>
        <v>Salluit AP</v>
      </c>
      <c r="CA2543" s="14">
        <f t="shared" si="236"/>
        <v>62.179000000000002</v>
      </c>
      <c r="CB2543" s="14">
        <f t="shared" si="237"/>
        <v>-75.667000000000002</v>
      </c>
      <c r="CC2543" s="14">
        <f t="shared" si="238"/>
        <v>0.70043562855003616</v>
      </c>
      <c r="CD2543" s="14">
        <f t="shared" si="239"/>
        <v>4459.4684329930033</v>
      </c>
      <c r="CE2543" s="102"/>
    </row>
    <row r="2544" spans="1:83" x14ac:dyDescent="0.25">
      <c r="A2544" s="14">
        <f t="shared" si="234"/>
        <v>1811.9991109180278</v>
      </c>
      <c r="B2544" s="14" t="s">
        <v>2828</v>
      </c>
      <c r="C2544" s="14">
        <v>62.183</v>
      </c>
      <c r="D2544" s="14">
        <v>22.8</v>
      </c>
      <c r="E2544" s="14">
        <v>161</v>
      </c>
      <c r="F2544" s="14">
        <v>-5.3730000000000002</v>
      </c>
      <c r="G2544" s="14">
        <v>-2.964</v>
      </c>
      <c r="H2544" s="14">
        <v>0.01</v>
      </c>
      <c r="I2544" s="14">
        <v>2.9</v>
      </c>
      <c r="J2544" s="14">
        <v>10.728</v>
      </c>
      <c r="K2544" s="14">
        <v>13.696</v>
      </c>
      <c r="L2544" s="14">
        <v>18.36</v>
      </c>
      <c r="M2544" s="14">
        <v>14.419</v>
      </c>
      <c r="N2544" s="14">
        <v>9.6669999999999998</v>
      </c>
      <c r="O2544" s="14">
        <v>4.2910000000000004</v>
      </c>
      <c r="P2544" s="14">
        <v>0.32</v>
      </c>
      <c r="Q2544" s="14">
        <v>-2.2650000000000001</v>
      </c>
      <c r="R2544" s="14">
        <v>2.048</v>
      </c>
      <c r="S2544" s="14">
        <v>8.5340000000000007</v>
      </c>
      <c r="T2544" s="14">
        <v>22.693000000000001</v>
      </c>
      <c r="U2544" s="14">
        <v>39.731000000000002</v>
      </c>
      <c r="V2544" s="14">
        <v>59.843000000000004</v>
      </c>
      <c r="W2544" s="14">
        <v>69.239999999999995</v>
      </c>
      <c r="X2544" s="14">
        <v>66.400999999999996</v>
      </c>
      <c r="Y2544" s="14">
        <v>51.704999999999998</v>
      </c>
      <c r="Z2544" s="14">
        <v>31.158999999999999</v>
      </c>
      <c r="AA2544" s="14">
        <v>13.538</v>
      </c>
      <c r="AB2544" s="14">
        <v>2.92</v>
      </c>
      <c r="AC2544" s="14">
        <v>0.95899999999999996</v>
      </c>
      <c r="AD2544" s="14">
        <v>2.0499999999999998</v>
      </c>
      <c r="AE2544" s="14">
        <v>9.74</v>
      </c>
      <c r="AF2544" s="14">
        <v>32.628</v>
      </c>
      <c r="AG2544" s="14">
        <v>54.615000000000002</v>
      </c>
      <c r="AH2544" s="14">
        <v>86.983000000000004</v>
      </c>
      <c r="AI2544" s="14">
        <v>96.628</v>
      </c>
      <c r="AJ2544" s="14">
        <v>88.929000000000002</v>
      </c>
      <c r="AK2544" s="14">
        <v>65.322000000000003</v>
      </c>
      <c r="AL2544" s="14">
        <v>34.204000000000001</v>
      </c>
      <c r="AM2544" s="14">
        <v>13.991</v>
      </c>
      <c r="AN2544" s="14">
        <v>2.9350000000000001</v>
      </c>
      <c r="AO2544" s="14">
        <v>0.95899999999999996</v>
      </c>
      <c r="AP2544" s="14">
        <v>2.1659999999999999</v>
      </c>
      <c r="AQ2544" s="14">
        <v>24.05</v>
      </c>
      <c r="AR2544" s="14">
        <v>78.769000000000005</v>
      </c>
      <c r="AS2544" s="14">
        <v>110.129</v>
      </c>
      <c r="AT2544" s="14">
        <v>138.63800000000001</v>
      </c>
      <c r="AU2544" s="14">
        <v>134.01599999999999</v>
      </c>
      <c r="AV2544" s="14">
        <v>137.06200000000001</v>
      </c>
      <c r="AW2544" s="14">
        <v>120.914</v>
      </c>
      <c r="AX2544" s="14">
        <v>77.843999999999994</v>
      </c>
      <c r="AY2544" s="14">
        <v>29.648</v>
      </c>
      <c r="AZ2544" s="14">
        <v>3.548</v>
      </c>
      <c r="BA2544" s="14">
        <v>0.95899999999999996</v>
      </c>
      <c r="BB2544" s="14">
        <v>2.0640000000000001</v>
      </c>
      <c r="BC2544" s="14">
        <v>14.084</v>
      </c>
      <c r="BD2544" s="14">
        <v>46.453000000000003</v>
      </c>
      <c r="BE2544" s="14">
        <v>86.272999999999996</v>
      </c>
      <c r="BF2544" s="14">
        <v>125.32</v>
      </c>
      <c r="BG2544" s="14">
        <v>132.18</v>
      </c>
      <c r="BH2544" s="14">
        <v>131.91</v>
      </c>
      <c r="BI2544" s="14">
        <v>104.13200000000001</v>
      </c>
      <c r="BJ2544" s="14">
        <v>62.031999999999996</v>
      </c>
      <c r="BK2544" s="14">
        <v>21.27</v>
      </c>
      <c r="BL2544" s="14">
        <v>3.085</v>
      </c>
      <c r="BM2544" s="14">
        <v>0.95899999999999996</v>
      </c>
      <c r="BN2544" s="14">
        <v>3.4169999999999998</v>
      </c>
      <c r="BO2544" s="14">
        <v>16.73</v>
      </c>
      <c r="BP2544" s="14">
        <v>57.762</v>
      </c>
      <c r="BQ2544" s="14">
        <v>109.36799999999999</v>
      </c>
      <c r="BR2544" s="14">
        <v>174.89500000000001</v>
      </c>
      <c r="BS2544" s="14">
        <v>192.27199999999999</v>
      </c>
      <c r="BT2544" s="14">
        <v>185.19</v>
      </c>
      <c r="BU2544" s="14">
        <v>136.227</v>
      </c>
      <c r="BV2544" s="14">
        <v>69.861999999999995</v>
      </c>
      <c r="BW2544" s="14">
        <v>25.452000000000002</v>
      </c>
      <c r="BX2544" s="14">
        <v>4.9059999999999997</v>
      </c>
      <c r="BY2544" s="121">
        <v>1.5980000000000001</v>
      </c>
      <c r="BZ2544" s="122" t="str">
        <f t="shared" si="235"/>
        <v>Karvia Alkkia</v>
      </c>
      <c r="CA2544" s="14">
        <f t="shared" si="236"/>
        <v>62.183</v>
      </c>
      <c r="CB2544" s="14">
        <f t="shared" si="237"/>
        <v>22.8</v>
      </c>
      <c r="CC2544" s="14">
        <f t="shared" si="238"/>
        <v>0.28460538632765942</v>
      </c>
      <c r="CD2544" s="14">
        <f t="shared" si="239"/>
        <v>1811.9991109180278</v>
      </c>
      <c r="CE2544" s="102"/>
    </row>
    <row r="2545" spans="1:83" x14ac:dyDescent="0.25">
      <c r="A2545" s="14">
        <f t="shared" si="234"/>
        <v>4413.6967454811384</v>
      </c>
      <c r="B2545" s="14" t="s">
        <v>2829</v>
      </c>
      <c r="C2545" s="14">
        <v>62.19</v>
      </c>
      <c r="D2545" s="14">
        <v>74.534000000000006</v>
      </c>
      <c r="E2545" s="14">
        <v>67.099999999999994</v>
      </c>
      <c r="F2545" s="14">
        <v>-21.446999999999999</v>
      </c>
      <c r="G2545" s="14">
        <v>-19.565999999999999</v>
      </c>
      <c r="H2545" s="14">
        <v>-8.8149999999999995</v>
      </c>
      <c r="I2545" s="14">
        <v>-3.4159999999999999</v>
      </c>
      <c r="J2545" s="14">
        <v>3.3639999999999999</v>
      </c>
      <c r="K2545" s="14">
        <v>15.311</v>
      </c>
      <c r="L2545" s="14">
        <v>18.175999999999998</v>
      </c>
      <c r="M2545" s="14">
        <v>14.618</v>
      </c>
      <c r="N2545" s="14">
        <v>6.5350000000000001</v>
      </c>
      <c r="O2545" s="14">
        <v>-0.97799999999999998</v>
      </c>
      <c r="P2545" s="14">
        <v>-14.365</v>
      </c>
      <c r="Q2545" s="14">
        <v>-16.678000000000001</v>
      </c>
      <c r="R2545" s="14">
        <v>2.7290000000000001</v>
      </c>
      <c r="S2545" s="14">
        <v>8.4260000000000002</v>
      </c>
      <c r="T2545" s="14">
        <v>27.01</v>
      </c>
      <c r="U2545" s="14">
        <v>36.356999999999999</v>
      </c>
      <c r="V2545" s="14">
        <v>63.892000000000003</v>
      </c>
      <c r="W2545" s="14">
        <v>70.900999999999996</v>
      </c>
      <c r="X2545" s="14">
        <v>70.495999999999995</v>
      </c>
      <c r="Y2545" s="14">
        <v>54.420999999999999</v>
      </c>
      <c r="Z2545" s="14">
        <v>31.29</v>
      </c>
      <c r="AA2545" s="14">
        <v>14.832000000000001</v>
      </c>
      <c r="AB2545" s="14">
        <v>4.1020000000000003</v>
      </c>
      <c r="AC2545" s="14">
        <v>1.1819999999999999</v>
      </c>
      <c r="AD2545" s="14">
        <v>2.9119999999999999</v>
      </c>
      <c r="AE2545" s="14">
        <v>10.634</v>
      </c>
      <c r="AF2545" s="14">
        <v>34.676000000000002</v>
      </c>
      <c r="AG2545" s="14">
        <v>56.454999999999998</v>
      </c>
      <c r="AH2545" s="14">
        <v>87.23</v>
      </c>
      <c r="AI2545" s="14">
        <v>94.909000000000006</v>
      </c>
      <c r="AJ2545" s="14">
        <v>93.706999999999994</v>
      </c>
      <c r="AK2545" s="14">
        <v>67.391000000000005</v>
      </c>
      <c r="AL2545" s="14">
        <v>38.238999999999997</v>
      </c>
      <c r="AM2545" s="14">
        <v>16.498999999999999</v>
      </c>
      <c r="AN2545" s="14">
        <v>4.3419999999999996</v>
      </c>
      <c r="AO2545" s="14">
        <v>1.1830000000000001</v>
      </c>
      <c r="AP2545" s="14">
        <v>5.8070000000000004</v>
      </c>
      <c r="AQ2545" s="14">
        <v>28.553999999999998</v>
      </c>
      <c r="AR2545" s="14">
        <v>65.234999999999999</v>
      </c>
      <c r="AS2545" s="14">
        <v>91.811999999999998</v>
      </c>
      <c r="AT2545" s="14">
        <v>115.702</v>
      </c>
      <c r="AU2545" s="14">
        <v>117.36199999999999</v>
      </c>
      <c r="AV2545" s="14">
        <v>122.03100000000001</v>
      </c>
      <c r="AW2545" s="14">
        <v>100.318</v>
      </c>
      <c r="AX2545" s="14">
        <v>68.521000000000001</v>
      </c>
      <c r="AY2545" s="14">
        <v>29.983000000000001</v>
      </c>
      <c r="AZ2545" s="14">
        <v>9.0139999999999993</v>
      </c>
      <c r="BA2545" s="14">
        <v>1.56</v>
      </c>
      <c r="BB2545" s="14">
        <v>3.28</v>
      </c>
      <c r="BC2545" s="14">
        <v>13.651</v>
      </c>
      <c r="BD2545" s="14">
        <v>43.341999999999999</v>
      </c>
      <c r="BE2545" s="14">
        <v>63.281999999999996</v>
      </c>
      <c r="BF2545" s="14">
        <v>107.756</v>
      </c>
      <c r="BG2545" s="14">
        <v>117.062</v>
      </c>
      <c r="BH2545" s="14">
        <v>118.679</v>
      </c>
      <c r="BI2545" s="14">
        <v>89.710999999999999</v>
      </c>
      <c r="BJ2545" s="14">
        <v>51.85</v>
      </c>
      <c r="BK2545" s="14">
        <v>19.978000000000002</v>
      </c>
      <c r="BL2545" s="14">
        <v>5.15</v>
      </c>
      <c r="BM2545" s="14">
        <v>1.1890000000000001</v>
      </c>
      <c r="BN2545" s="14">
        <v>4.6749999999999998</v>
      </c>
      <c r="BO2545" s="14">
        <v>17.111999999999998</v>
      </c>
      <c r="BP2545" s="14">
        <v>56.904000000000003</v>
      </c>
      <c r="BQ2545" s="14">
        <v>94.052000000000007</v>
      </c>
      <c r="BR2545" s="14">
        <v>156.596</v>
      </c>
      <c r="BS2545" s="14">
        <v>173.166</v>
      </c>
      <c r="BT2545" s="14">
        <v>172.36699999999999</v>
      </c>
      <c r="BU2545" s="14">
        <v>122.191</v>
      </c>
      <c r="BV2545" s="14">
        <v>67.959999999999994</v>
      </c>
      <c r="BW2545" s="14">
        <v>27.367999999999999</v>
      </c>
      <c r="BX2545" s="14">
        <v>7.2229999999999999</v>
      </c>
      <c r="BY2545" s="121">
        <v>1.9810000000000001</v>
      </c>
      <c r="BZ2545" s="122" t="str">
        <f t="shared" si="235"/>
        <v>Kogalym AP</v>
      </c>
      <c r="CA2545" s="14">
        <f t="shared" si="236"/>
        <v>62.19</v>
      </c>
      <c r="CB2545" s="14">
        <f t="shared" si="237"/>
        <v>74.534000000000006</v>
      </c>
      <c r="CC2545" s="14">
        <f t="shared" si="238"/>
        <v>0.69324640382653002</v>
      </c>
      <c r="CD2545" s="14">
        <f t="shared" si="239"/>
        <v>4413.6967454811384</v>
      </c>
      <c r="CE2545" s="102"/>
    </row>
    <row r="2546" spans="1:83" x14ac:dyDescent="0.25">
      <c r="A2546" s="14">
        <f t="shared" si="234"/>
        <v>1741.4371595616392</v>
      </c>
      <c r="B2546" s="14" t="s">
        <v>2830</v>
      </c>
      <c r="C2546" s="14">
        <v>62.204000000000001</v>
      </c>
      <c r="D2546" s="14">
        <v>21.17</v>
      </c>
      <c r="E2546" s="14">
        <v>21.7</v>
      </c>
      <c r="F2546" s="14">
        <v>-2.7280000000000002</v>
      </c>
      <c r="G2546" s="14">
        <v>-2.2679999999999998</v>
      </c>
      <c r="H2546" s="14">
        <v>-0.80400000000000005</v>
      </c>
      <c r="I2546" s="14">
        <v>2.2879999999999998</v>
      </c>
      <c r="J2546" s="14">
        <v>7.3620000000000001</v>
      </c>
      <c r="K2546" s="14">
        <v>12.736000000000001</v>
      </c>
      <c r="L2546" s="14">
        <v>14.877000000000001</v>
      </c>
      <c r="M2546" s="14">
        <v>16.305</v>
      </c>
      <c r="N2546" s="14">
        <v>13.097</v>
      </c>
      <c r="O2546" s="14">
        <v>6.4039999999999999</v>
      </c>
      <c r="P2546" s="14">
        <v>3.5310000000000001</v>
      </c>
      <c r="Q2546" s="14">
        <v>1.7849999999999999</v>
      </c>
      <c r="R2546" s="14">
        <v>2.5139999999999998</v>
      </c>
      <c r="S2546" s="14">
        <v>8.907</v>
      </c>
      <c r="T2546" s="14">
        <v>27.004000000000001</v>
      </c>
      <c r="U2546" s="14">
        <v>41.29</v>
      </c>
      <c r="V2546" s="14">
        <v>60.917999999999999</v>
      </c>
      <c r="W2546" s="14">
        <v>73.244</v>
      </c>
      <c r="X2546" s="14">
        <v>67.188999999999993</v>
      </c>
      <c r="Y2546" s="14">
        <v>57.01</v>
      </c>
      <c r="Z2546" s="14">
        <v>33.417999999999999</v>
      </c>
      <c r="AA2546" s="14">
        <v>16.584</v>
      </c>
      <c r="AB2546" s="14">
        <v>3.8250000000000002</v>
      </c>
      <c r="AC2546" s="14">
        <v>1.379</v>
      </c>
      <c r="AD2546" s="14">
        <v>2.5920000000000001</v>
      </c>
      <c r="AE2546" s="14">
        <v>9.9280000000000008</v>
      </c>
      <c r="AF2546" s="14">
        <v>35.938000000000002</v>
      </c>
      <c r="AG2546" s="14">
        <v>52.774000000000001</v>
      </c>
      <c r="AH2546" s="14">
        <v>80.807000000000002</v>
      </c>
      <c r="AI2546" s="14">
        <v>88.293000000000006</v>
      </c>
      <c r="AJ2546" s="14">
        <v>79.894999999999996</v>
      </c>
      <c r="AK2546" s="14">
        <v>71.634</v>
      </c>
      <c r="AL2546" s="14">
        <v>38.665999999999997</v>
      </c>
      <c r="AM2546" s="14">
        <v>18.559999999999999</v>
      </c>
      <c r="AN2546" s="14">
        <v>3.948</v>
      </c>
      <c r="AO2546" s="14">
        <v>1.391</v>
      </c>
      <c r="AP2546" s="14">
        <v>4.1509999999999998</v>
      </c>
      <c r="AQ2546" s="14">
        <v>19.294</v>
      </c>
      <c r="AR2546" s="14">
        <v>64.807000000000002</v>
      </c>
      <c r="AS2546" s="14">
        <v>76.375</v>
      </c>
      <c r="AT2546" s="14">
        <v>101.35</v>
      </c>
      <c r="AU2546" s="14">
        <v>103.321</v>
      </c>
      <c r="AV2546" s="14">
        <v>94.619</v>
      </c>
      <c r="AW2546" s="14">
        <v>98.408000000000001</v>
      </c>
      <c r="AX2546" s="14">
        <v>63.320999999999998</v>
      </c>
      <c r="AY2546" s="14">
        <v>36.524000000000001</v>
      </c>
      <c r="AZ2546" s="14">
        <v>6.2450000000000001</v>
      </c>
      <c r="BA2546" s="14">
        <v>1.7909999999999999</v>
      </c>
      <c r="BB2546" s="14">
        <v>2.762</v>
      </c>
      <c r="BC2546" s="14">
        <v>11.763999999999999</v>
      </c>
      <c r="BD2546" s="14">
        <v>39.628</v>
      </c>
      <c r="BE2546" s="14">
        <v>60.935000000000002</v>
      </c>
      <c r="BF2546" s="14">
        <v>91.26</v>
      </c>
      <c r="BG2546" s="14">
        <v>107.053</v>
      </c>
      <c r="BH2546" s="14">
        <v>92.183000000000007</v>
      </c>
      <c r="BI2546" s="14">
        <v>84.978999999999999</v>
      </c>
      <c r="BJ2546" s="14">
        <v>49.191000000000003</v>
      </c>
      <c r="BK2546" s="14">
        <v>22.684000000000001</v>
      </c>
      <c r="BL2546" s="14">
        <v>4.3019999999999996</v>
      </c>
      <c r="BM2546" s="14">
        <v>1.4470000000000001</v>
      </c>
      <c r="BN2546" s="14">
        <v>4.2679999999999998</v>
      </c>
      <c r="BO2546" s="14">
        <v>16.216000000000001</v>
      </c>
      <c r="BP2546" s="14">
        <v>55.966999999999999</v>
      </c>
      <c r="BQ2546" s="14">
        <v>87.38</v>
      </c>
      <c r="BR2546" s="14">
        <v>138.86000000000001</v>
      </c>
      <c r="BS2546" s="14">
        <v>156.31800000000001</v>
      </c>
      <c r="BT2546" s="14">
        <v>139.654</v>
      </c>
      <c r="BU2546" s="14">
        <v>122.809</v>
      </c>
      <c r="BV2546" s="14">
        <v>66.486000000000004</v>
      </c>
      <c r="BW2546" s="14">
        <v>30.768000000000001</v>
      </c>
      <c r="BX2546" s="14">
        <v>6.5410000000000004</v>
      </c>
      <c r="BY2546" s="121">
        <v>2.3050000000000002</v>
      </c>
      <c r="BZ2546" s="122" t="str">
        <f t="shared" si="235"/>
        <v>Kristiinankaupunki Lighthouse</v>
      </c>
      <c r="CA2546" s="14">
        <f t="shared" si="236"/>
        <v>62.204000000000001</v>
      </c>
      <c r="CB2546" s="14">
        <f t="shared" si="237"/>
        <v>21.17</v>
      </c>
      <c r="CC2546" s="14">
        <f t="shared" si="238"/>
        <v>0.27352242756415096</v>
      </c>
      <c r="CD2546" s="14">
        <f t="shared" si="239"/>
        <v>1741.4371595616392</v>
      </c>
      <c r="CE2546" s="102"/>
    </row>
    <row r="2547" spans="1:83" x14ac:dyDescent="0.25">
      <c r="A2547" s="14">
        <f t="shared" si="234"/>
        <v>1599.9705967157258</v>
      </c>
      <c r="B2547" s="14" t="s">
        <v>2831</v>
      </c>
      <c r="C2547" s="14">
        <v>62.220999999999997</v>
      </c>
      <c r="D2547" s="14">
        <v>17.742999999999999</v>
      </c>
      <c r="E2547" s="14">
        <v>17.7</v>
      </c>
      <c r="F2547" s="14">
        <v>-3.181</v>
      </c>
      <c r="G2547" s="14">
        <v>-2.0939999999999999</v>
      </c>
      <c r="H2547" s="14">
        <v>-0.34300000000000003</v>
      </c>
      <c r="I2547" s="14">
        <v>3.1059999999999999</v>
      </c>
      <c r="J2547" s="14">
        <v>7.2969999999999997</v>
      </c>
      <c r="K2547" s="14">
        <v>12.417999999999999</v>
      </c>
      <c r="L2547" s="14">
        <v>15.643000000000001</v>
      </c>
      <c r="M2547" s="14">
        <v>15.526</v>
      </c>
      <c r="N2547" s="14">
        <v>11.481999999999999</v>
      </c>
      <c r="O2547" s="14">
        <v>6.17</v>
      </c>
      <c r="P2547" s="14">
        <v>2.194</v>
      </c>
      <c r="Q2547" s="14">
        <v>0.247</v>
      </c>
      <c r="R2547" s="14">
        <v>2.5259999999999998</v>
      </c>
      <c r="S2547" s="14">
        <v>10.537000000000001</v>
      </c>
      <c r="T2547" s="14">
        <v>24.408999999999999</v>
      </c>
      <c r="U2547" s="14">
        <v>44.73</v>
      </c>
      <c r="V2547" s="14">
        <v>62.723999999999997</v>
      </c>
      <c r="W2547" s="14">
        <v>75.506</v>
      </c>
      <c r="X2547" s="14">
        <v>70.881</v>
      </c>
      <c r="Y2547" s="14">
        <v>52.935000000000002</v>
      </c>
      <c r="Z2547" s="14">
        <v>32.033000000000001</v>
      </c>
      <c r="AA2547" s="14">
        <v>15.11</v>
      </c>
      <c r="AB2547" s="14">
        <v>4.0259999999999998</v>
      </c>
      <c r="AC2547" s="14">
        <v>1.47</v>
      </c>
      <c r="AD2547" s="14">
        <v>2.5739999999999998</v>
      </c>
      <c r="AE2547" s="14">
        <v>12.564</v>
      </c>
      <c r="AF2547" s="14">
        <v>32.22</v>
      </c>
      <c r="AG2547" s="14">
        <v>63.576999999999998</v>
      </c>
      <c r="AH2547" s="14">
        <v>85.703000000000003</v>
      </c>
      <c r="AI2547" s="14">
        <v>94.924000000000007</v>
      </c>
      <c r="AJ2547" s="14">
        <v>88.927999999999997</v>
      </c>
      <c r="AK2547" s="14">
        <v>70.138000000000005</v>
      </c>
      <c r="AL2547" s="14">
        <v>38.860999999999997</v>
      </c>
      <c r="AM2547" s="14">
        <v>18.417999999999999</v>
      </c>
      <c r="AN2547" s="14">
        <v>4.5830000000000002</v>
      </c>
      <c r="AO2547" s="14">
        <v>1.4950000000000001</v>
      </c>
      <c r="AP2547" s="14">
        <v>3.93</v>
      </c>
      <c r="AQ2547" s="14">
        <v>31.395</v>
      </c>
      <c r="AR2547" s="14">
        <v>63.817999999999998</v>
      </c>
      <c r="AS2547" s="14">
        <v>96.043000000000006</v>
      </c>
      <c r="AT2547" s="14">
        <v>108.249</v>
      </c>
      <c r="AU2547" s="14">
        <v>116.69199999999999</v>
      </c>
      <c r="AV2547" s="14">
        <v>110.33199999999999</v>
      </c>
      <c r="AW2547" s="14">
        <v>106.991</v>
      </c>
      <c r="AX2547" s="14">
        <v>66.896000000000001</v>
      </c>
      <c r="AY2547" s="14">
        <v>41.143999999999998</v>
      </c>
      <c r="AZ2547" s="14">
        <v>12.872</v>
      </c>
      <c r="BA2547" s="14">
        <v>2.46</v>
      </c>
      <c r="BB2547" s="14">
        <v>2.7749999999999999</v>
      </c>
      <c r="BC2547" s="14">
        <v>16.626000000000001</v>
      </c>
      <c r="BD2547" s="14">
        <v>40.482999999999997</v>
      </c>
      <c r="BE2547" s="14">
        <v>76.073999999999998</v>
      </c>
      <c r="BF2547" s="14">
        <v>98.536000000000001</v>
      </c>
      <c r="BG2547" s="14">
        <v>116.142</v>
      </c>
      <c r="BH2547" s="14">
        <v>106.253</v>
      </c>
      <c r="BI2547" s="14">
        <v>89.153000000000006</v>
      </c>
      <c r="BJ2547" s="14">
        <v>49.029000000000003</v>
      </c>
      <c r="BK2547" s="14">
        <v>22.672000000000001</v>
      </c>
      <c r="BL2547" s="14">
        <v>5.9589999999999996</v>
      </c>
      <c r="BM2547" s="14">
        <v>1.589</v>
      </c>
      <c r="BN2547" s="14">
        <v>4.2770000000000001</v>
      </c>
      <c r="BO2547" s="14">
        <v>20.637</v>
      </c>
      <c r="BP2547" s="14">
        <v>54.518000000000001</v>
      </c>
      <c r="BQ2547" s="14">
        <v>106.14</v>
      </c>
      <c r="BR2547" s="14">
        <v>147.48699999999999</v>
      </c>
      <c r="BS2547" s="14">
        <v>172.441</v>
      </c>
      <c r="BT2547" s="14">
        <v>158.02500000000001</v>
      </c>
      <c r="BU2547" s="14">
        <v>125.1</v>
      </c>
      <c r="BV2547" s="14">
        <v>67.191000000000003</v>
      </c>
      <c r="BW2547" s="14">
        <v>29.786000000000001</v>
      </c>
      <c r="BX2547" s="14">
        <v>7.4020000000000001</v>
      </c>
      <c r="BY2547" s="121">
        <v>2.4710000000000001</v>
      </c>
      <c r="BZ2547" s="122" t="str">
        <f t="shared" si="235"/>
        <v>Bramon Lighthouse</v>
      </c>
      <c r="CA2547" s="14">
        <f t="shared" si="236"/>
        <v>62.220999999999997</v>
      </c>
      <c r="CB2547" s="14">
        <f t="shared" si="237"/>
        <v>17.742999999999999</v>
      </c>
      <c r="CC2547" s="14">
        <f t="shared" si="238"/>
        <v>0.25130268941493689</v>
      </c>
      <c r="CD2547" s="14">
        <f t="shared" si="239"/>
        <v>1599.9705967157258</v>
      </c>
      <c r="CE2547" s="102"/>
    </row>
    <row r="2548" spans="1:83" x14ac:dyDescent="0.25">
      <c r="A2548" s="14">
        <f t="shared" si="234"/>
        <v>6712.8562819328463</v>
      </c>
      <c r="B2548" s="14" t="s">
        <v>2832</v>
      </c>
      <c r="C2548" s="14">
        <v>62.232999999999997</v>
      </c>
      <c r="D2548" s="14">
        <v>-133.35</v>
      </c>
      <c r="E2548" s="14">
        <v>717</v>
      </c>
      <c r="F2548" s="14">
        <v>-21.683</v>
      </c>
      <c r="G2548" s="14">
        <v>-15.319000000000001</v>
      </c>
      <c r="H2548" s="14">
        <v>-9.907</v>
      </c>
      <c r="I2548" s="14">
        <v>0.76400000000000001</v>
      </c>
      <c r="J2548" s="14">
        <v>8.5129999999999999</v>
      </c>
      <c r="K2548" s="14">
        <v>13.679</v>
      </c>
      <c r="L2548" s="14">
        <v>14.968999999999999</v>
      </c>
      <c r="M2548" s="14">
        <v>12.433999999999999</v>
      </c>
      <c r="N2548" s="14">
        <v>6.931</v>
      </c>
      <c r="O2548" s="14">
        <v>-1.1739999999999999</v>
      </c>
      <c r="P2548" s="14">
        <v>-14.292</v>
      </c>
      <c r="Q2548" s="14">
        <v>-17.646999999999998</v>
      </c>
      <c r="R2548" s="14">
        <v>3.3439999999999999</v>
      </c>
      <c r="S2548" s="14">
        <v>11.337</v>
      </c>
      <c r="T2548" s="14">
        <v>26.373999999999999</v>
      </c>
      <c r="U2548" s="14">
        <v>41.302</v>
      </c>
      <c r="V2548" s="14">
        <v>62.603999999999999</v>
      </c>
      <c r="W2548" s="14">
        <v>71.769000000000005</v>
      </c>
      <c r="X2548" s="14">
        <v>68.637</v>
      </c>
      <c r="Y2548" s="14">
        <v>53.243000000000002</v>
      </c>
      <c r="Z2548" s="14">
        <v>34.603999999999999</v>
      </c>
      <c r="AA2548" s="14">
        <v>18.544</v>
      </c>
      <c r="AB2548" s="14">
        <v>5.1109999999999998</v>
      </c>
      <c r="AC2548" s="14">
        <v>1.6930000000000001</v>
      </c>
      <c r="AD2548" s="14">
        <v>3.9649999999999999</v>
      </c>
      <c r="AE2548" s="14">
        <v>14.044</v>
      </c>
      <c r="AF2548" s="14">
        <v>46.206000000000003</v>
      </c>
      <c r="AG2548" s="14">
        <v>81.266000000000005</v>
      </c>
      <c r="AH2548" s="14">
        <v>108.398</v>
      </c>
      <c r="AI2548" s="14">
        <v>116.79600000000001</v>
      </c>
      <c r="AJ2548" s="14">
        <v>105.059</v>
      </c>
      <c r="AK2548" s="14">
        <v>79.576999999999998</v>
      </c>
      <c r="AL2548" s="14">
        <v>48.64</v>
      </c>
      <c r="AM2548" s="14">
        <v>23.088000000000001</v>
      </c>
      <c r="AN2548" s="14">
        <v>5.3120000000000003</v>
      </c>
      <c r="AO2548" s="14">
        <v>1.7150000000000001</v>
      </c>
      <c r="AP2548" s="14">
        <v>11.657999999999999</v>
      </c>
      <c r="AQ2548" s="14">
        <v>44.843000000000004</v>
      </c>
      <c r="AR2548" s="14">
        <v>123.703</v>
      </c>
      <c r="AS2548" s="14">
        <v>156.851</v>
      </c>
      <c r="AT2548" s="14">
        <v>158.44499999999999</v>
      </c>
      <c r="AU2548" s="14">
        <v>150.892</v>
      </c>
      <c r="AV2548" s="14">
        <v>147.19900000000001</v>
      </c>
      <c r="AW2548" s="14">
        <v>141.208</v>
      </c>
      <c r="AX2548" s="14">
        <v>107.105</v>
      </c>
      <c r="AY2548" s="14">
        <v>58.148000000000003</v>
      </c>
      <c r="AZ2548" s="14">
        <v>9.8699999999999992</v>
      </c>
      <c r="BA2548" s="14">
        <v>2.5499999999999998</v>
      </c>
      <c r="BB2548" s="14">
        <v>4.7210000000000001</v>
      </c>
      <c r="BC2548" s="14">
        <v>21.292999999999999</v>
      </c>
      <c r="BD2548" s="14">
        <v>64.454999999999998</v>
      </c>
      <c r="BE2548" s="14">
        <v>106.36199999999999</v>
      </c>
      <c r="BF2548" s="14">
        <v>137.05199999999999</v>
      </c>
      <c r="BG2548" s="14">
        <v>145.434</v>
      </c>
      <c r="BH2548" s="14">
        <v>134.46799999999999</v>
      </c>
      <c r="BI2548" s="14">
        <v>111.676</v>
      </c>
      <c r="BJ2548" s="14">
        <v>70.903000000000006</v>
      </c>
      <c r="BK2548" s="14">
        <v>31.907</v>
      </c>
      <c r="BL2548" s="14">
        <v>5.9770000000000003</v>
      </c>
      <c r="BM2548" s="14">
        <v>1.823</v>
      </c>
      <c r="BN2548" s="14">
        <v>6.0979999999999999</v>
      </c>
      <c r="BO2548" s="14">
        <v>23.986999999999998</v>
      </c>
      <c r="BP2548" s="14">
        <v>78.843000000000004</v>
      </c>
      <c r="BQ2548" s="14">
        <v>144.53</v>
      </c>
      <c r="BR2548" s="14">
        <v>200.78100000000001</v>
      </c>
      <c r="BS2548" s="14">
        <v>218.023</v>
      </c>
      <c r="BT2548" s="14">
        <v>199.78899999999999</v>
      </c>
      <c r="BU2548" s="14">
        <v>152.88</v>
      </c>
      <c r="BV2548" s="14">
        <v>87.784999999999997</v>
      </c>
      <c r="BW2548" s="14">
        <v>38.287999999999997</v>
      </c>
      <c r="BX2548" s="14">
        <v>8.7479999999999993</v>
      </c>
      <c r="BY2548" s="121">
        <v>2.8370000000000002</v>
      </c>
      <c r="BZ2548" s="122" t="str">
        <f t="shared" si="235"/>
        <v>Faro</v>
      </c>
      <c r="CA2548" s="14">
        <f t="shared" si="236"/>
        <v>62.232999999999997</v>
      </c>
      <c r="CB2548" s="14">
        <f t="shared" si="237"/>
        <v>-133.35</v>
      </c>
      <c r="CC2548" s="14">
        <f t="shared" si="238"/>
        <v>1.0543686495042557</v>
      </c>
      <c r="CD2548" s="14">
        <f t="shared" si="239"/>
        <v>6712.8562819328463</v>
      </c>
      <c r="CE2548" s="102"/>
    </row>
    <row r="2549" spans="1:83" x14ac:dyDescent="0.25">
      <c r="A2549" s="14">
        <f t="shared" si="234"/>
        <v>2913.0073699535542</v>
      </c>
      <c r="B2549" s="14" t="s">
        <v>2833</v>
      </c>
      <c r="C2549" s="14">
        <v>62.232999999999997</v>
      </c>
      <c r="D2549" s="14">
        <v>45.017000000000003</v>
      </c>
      <c r="E2549" s="14">
        <v>58</v>
      </c>
      <c r="F2549" s="14">
        <v>-14.505000000000001</v>
      </c>
      <c r="G2549" s="14">
        <v>-12.375</v>
      </c>
      <c r="H2549" s="14">
        <v>-4.3860000000000001</v>
      </c>
      <c r="I2549" s="14">
        <v>1.131</v>
      </c>
      <c r="J2549" s="14">
        <v>8.9909999999999997</v>
      </c>
      <c r="K2549" s="14">
        <v>14.183</v>
      </c>
      <c r="L2549" s="14">
        <v>17.145</v>
      </c>
      <c r="M2549" s="14">
        <v>13.454000000000001</v>
      </c>
      <c r="N2549" s="14">
        <v>8.0269999999999992</v>
      </c>
      <c r="O2549" s="14">
        <v>1.48</v>
      </c>
      <c r="P2549" s="14">
        <v>-5.51</v>
      </c>
      <c r="Q2549" s="14">
        <v>-10.545999999999999</v>
      </c>
      <c r="R2549" s="14">
        <v>2.8969999999999998</v>
      </c>
      <c r="S2549" s="14">
        <v>10.153</v>
      </c>
      <c r="T2549" s="14">
        <v>25.768999999999998</v>
      </c>
      <c r="U2549" s="14">
        <v>44.822000000000003</v>
      </c>
      <c r="V2549" s="14">
        <v>63.67</v>
      </c>
      <c r="W2549" s="14">
        <v>72.688000000000002</v>
      </c>
      <c r="X2549" s="14">
        <v>69.638000000000005</v>
      </c>
      <c r="Y2549" s="14">
        <v>51.911999999999999</v>
      </c>
      <c r="Z2549" s="14">
        <v>31.966000000000001</v>
      </c>
      <c r="AA2549" s="14">
        <v>13.711</v>
      </c>
      <c r="AB2549" s="14">
        <v>4.1719999999999997</v>
      </c>
      <c r="AC2549" s="14">
        <v>1.2809999999999999</v>
      </c>
      <c r="AD2549" s="14">
        <v>3.157</v>
      </c>
      <c r="AE2549" s="14">
        <v>11.95</v>
      </c>
      <c r="AF2549" s="14">
        <v>35.005000000000003</v>
      </c>
      <c r="AG2549" s="14">
        <v>64.096999999999994</v>
      </c>
      <c r="AH2549" s="14">
        <v>86.664000000000001</v>
      </c>
      <c r="AI2549" s="14">
        <v>101.169</v>
      </c>
      <c r="AJ2549" s="14">
        <v>94.894999999999996</v>
      </c>
      <c r="AK2549" s="14">
        <v>73.293999999999997</v>
      </c>
      <c r="AL2549" s="14">
        <v>36.347999999999999</v>
      </c>
      <c r="AM2549" s="14">
        <v>14.321999999999999</v>
      </c>
      <c r="AN2549" s="14">
        <v>4.4260000000000002</v>
      </c>
      <c r="AO2549" s="14">
        <v>1.2869999999999999</v>
      </c>
      <c r="AP2549" s="14">
        <v>7.0279999999999996</v>
      </c>
      <c r="AQ2549" s="14">
        <v>30.300999999999998</v>
      </c>
      <c r="AR2549" s="14">
        <v>81.989000000000004</v>
      </c>
      <c r="AS2549" s="14">
        <v>107.602</v>
      </c>
      <c r="AT2549" s="14">
        <v>127.331</v>
      </c>
      <c r="AU2549" s="14">
        <v>130.27099999999999</v>
      </c>
      <c r="AV2549" s="14">
        <v>127.431</v>
      </c>
      <c r="AW2549" s="14">
        <v>109.261</v>
      </c>
      <c r="AX2549" s="14">
        <v>66.397000000000006</v>
      </c>
      <c r="AY2549" s="14">
        <v>23.045000000000002</v>
      </c>
      <c r="AZ2549" s="14">
        <v>7.3529999999999998</v>
      </c>
      <c r="BA2549" s="14">
        <v>2.1920000000000002</v>
      </c>
      <c r="BB2549" s="14">
        <v>3.5779999999999998</v>
      </c>
      <c r="BC2549" s="14">
        <v>16.128</v>
      </c>
      <c r="BD2549" s="14">
        <v>51.883000000000003</v>
      </c>
      <c r="BE2549" s="14">
        <v>85.179000000000002</v>
      </c>
      <c r="BF2549" s="14">
        <v>121.369</v>
      </c>
      <c r="BG2549" s="14">
        <v>129.24799999999999</v>
      </c>
      <c r="BH2549" s="14">
        <v>123.44499999999999</v>
      </c>
      <c r="BI2549" s="14">
        <v>88.881</v>
      </c>
      <c r="BJ2549" s="14">
        <v>51.472999999999999</v>
      </c>
      <c r="BK2549" s="14">
        <v>17.088000000000001</v>
      </c>
      <c r="BL2549" s="14">
        <v>4.6550000000000002</v>
      </c>
      <c r="BM2549" s="14">
        <v>1.385</v>
      </c>
      <c r="BN2549" s="14">
        <v>5.0629999999999997</v>
      </c>
      <c r="BO2549" s="14">
        <v>19.504999999999999</v>
      </c>
      <c r="BP2549" s="14">
        <v>62.863999999999997</v>
      </c>
      <c r="BQ2549" s="14">
        <v>113.187</v>
      </c>
      <c r="BR2549" s="14">
        <v>167.87700000000001</v>
      </c>
      <c r="BS2549" s="14">
        <v>190.15700000000001</v>
      </c>
      <c r="BT2549" s="14">
        <v>177.43899999999999</v>
      </c>
      <c r="BU2549" s="14">
        <v>128.98099999999999</v>
      </c>
      <c r="BV2549" s="14">
        <v>66.638000000000005</v>
      </c>
      <c r="BW2549" s="14">
        <v>24.207000000000001</v>
      </c>
      <c r="BX2549" s="14">
        <v>7.2110000000000003</v>
      </c>
      <c r="BY2549" s="121">
        <v>2.1560000000000001</v>
      </c>
      <c r="BZ2549" s="122" t="str">
        <f t="shared" si="235"/>
        <v>Verhnyaya Toyma</v>
      </c>
      <c r="CA2549" s="14">
        <f t="shared" si="236"/>
        <v>62.232999999999997</v>
      </c>
      <c r="CB2549" s="14">
        <f t="shared" si="237"/>
        <v>45.017000000000003</v>
      </c>
      <c r="CC2549" s="14">
        <f t="shared" si="238"/>
        <v>0.45753752466297748</v>
      </c>
      <c r="CD2549" s="14">
        <f t="shared" si="239"/>
        <v>2913.0073699535542</v>
      </c>
      <c r="CE2549" s="102"/>
    </row>
    <row r="2550" spans="1:83" x14ac:dyDescent="0.25">
      <c r="A2550" s="14">
        <f t="shared" si="234"/>
        <v>3299.2934343151178</v>
      </c>
      <c r="B2550" s="14" t="s">
        <v>2834</v>
      </c>
      <c r="C2550" s="14">
        <v>62.232999999999997</v>
      </c>
      <c r="D2550" s="14">
        <v>52.482999999999997</v>
      </c>
      <c r="E2550" s="14">
        <v>120</v>
      </c>
      <c r="F2550" s="14">
        <v>-17.474</v>
      </c>
      <c r="G2550" s="14">
        <v>-11.798999999999999</v>
      </c>
      <c r="H2550" s="14">
        <v>-5.968</v>
      </c>
      <c r="I2550" s="14">
        <v>1.2869999999999999</v>
      </c>
      <c r="J2550" s="14">
        <v>7.5129999999999999</v>
      </c>
      <c r="K2550" s="14">
        <v>13.753</v>
      </c>
      <c r="L2550" s="14">
        <v>18.486999999999998</v>
      </c>
      <c r="M2550" s="14">
        <v>15.234</v>
      </c>
      <c r="N2550" s="14">
        <v>8.234</v>
      </c>
      <c r="O2550" s="14">
        <v>1.379</v>
      </c>
      <c r="P2550" s="14">
        <v>-6.0640000000000001</v>
      </c>
      <c r="Q2550" s="14">
        <v>-10.458</v>
      </c>
      <c r="R2550" s="14">
        <v>2.75</v>
      </c>
      <c r="S2550" s="14">
        <v>9.2479999999999993</v>
      </c>
      <c r="T2550" s="14">
        <v>24.776</v>
      </c>
      <c r="U2550" s="14">
        <v>43.22</v>
      </c>
      <c r="V2550" s="14">
        <v>63.981000000000002</v>
      </c>
      <c r="W2550" s="14">
        <v>72.41</v>
      </c>
      <c r="X2550" s="14">
        <v>70.438000000000002</v>
      </c>
      <c r="Y2550" s="14">
        <v>52.088999999999999</v>
      </c>
      <c r="Z2550" s="14">
        <v>31.186</v>
      </c>
      <c r="AA2550" s="14">
        <v>13.196999999999999</v>
      </c>
      <c r="AB2550" s="14">
        <v>3.6190000000000002</v>
      </c>
      <c r="AC2550" s="14">
        <v>1.22</v>
      </c>
      <c r="AD2550" s="14">
        <v>2.9350000000000001</v>
      </c>
      <c r="AE2550" s="14">
        <v>10.598000000000001</v>
      </c>
      <c r="AF2550" s="14">
        <v>36.988999999999997</v>
      </c>
      <c r="AG2550" s="14">
        <v>62.466000000000001</v>
      </c>
      <c r="AH2550" s="14">
        <v>92.432000000000002</v>
      </c>
      <c r="AI2550" s="14">
        <v>94.436999999999998</v>
      </c>
      <c r="AJ2550" s="14">
        <v>96.168000000000006</v>
      </c>
      <c r="AK2550" s="14">
        <v>66.180000000000007</v>
      </c>
      <c r="AL2550" s="14">
        <v>35.978999999999999</v>
      </c>
      <c r="AM2550" s="14">
        <v>13.734999999999999</v>
      </c>
      <c r="AN2550" s="14">
        <v>3.7040000000000002</v>
      </c>
      <c r="AO2550" s="14">
        <v>1.226</v>
      </c>
      <c r="AP2550" s="14">
        <v>5.8230000000000004</v>
      </c>
      <c r="AQ2550" s="14">
        <v>25.18</v>
      </c>
      <c r="AR2550" s="14">
        <v>86.71</v>
      </c>
      <c r="AS2550" s="14">
        <v>104.32299999999999</v>
      </c>
      <c r="AT2550" s="14">
        <v>125.06399999999999</v>
      </c>
      <c r="AU2550" s="14">
        <v>114.313</v>
      </c>
      <c r="AV2550" s="14">
        <v>120.95</v>
      </c>
      <c r="AW2550" s="14">
        <v>103.375</v>
      </c>
      <c r="AX2550" s="14">
        <v>66.867999999999995</v>
      </c>
      <c r="AY2550" s="14">
        <v>22.981000000000002</v>
      </c>
      <c r="AZ2550" s="14">
        <v>5.1989999999999998</v>
      </c>
      <c r="BA2550" s="14">
        <v>1.452</v>
      </c>
      <c r="BB2550" s="14">
        <v>3.274</v>
      </c>
      <c r="BC2550" s="14">
        <v>13.598000000000001</v>
      </c>
      <c r="BD2550" s="14">
        <v>51.368000000000002</v>
      </c>
      <c r="BE2550" s="14">
        <v>80.677999999999997</v>
      </c>
      <c r="BF2550" s="14">
        <v>116.035</v>
      </c>
      <c r="BG2550" s="14">
        <v>115.02800000000001</v>
      </c>
      <c r="BH2550" s="14">
        <v>115.599</v>
      </c>
      <c r="BI2550" s="14">
        <v>90.814999999999998</v>
      </c>
      <c r="BJ2550" s="14">
        <v>49.942999999999998</v>
      </c>
      <c r="BK2550" s="14">
        <v>16.928999999999998</v>
      </c>
      <c r="BL2550" s="14">
        <v>3.8540000000000001</v>
      </c>
      <c r="BM2550" s="14">
        <v>1.2490000000000001</v>
      </c>
      <c r="BN2550" s="14">
        <v>4.7130000000000001</v>
      </c>
      <c r="BO2550" s="14">
        <v>17.555</v>
      </c>
      <c r="BP2550" s="14">
        <v>63.741</v>
      </c>
      <c r="BQ2550" s="14">
        <v>109.238</v>
      </c>
      <c r="BR2550" s="14">
        <v>166.51</v>
      </c>
      <c r="BS2550" s="14">
        <v>169.33500000000001</v>
      </c>
      <c r="BT2550" s="14">
        <v>171.02600000000001</v>
      </c>
      <c r="BU2550" s="14">
        <v>122.804</v>
      </c>
      <c r="BV2550" s="14">
        <v>65.611999999999995</v>
      </c>
      <c r="BW2550" s="14">
        <v>23.416</v>
      </c>
      <c r="BX2550" s="14">
        <v>6.1159999999999997</v>
      </c>
      <c r="BY2550" s="121">
        <v>2.0390000000000001</v>
      </c>
      <c r="BZ2550" s="122" t="str">
        <f t="shared" si="235"/>
        <v>Lun</v>
      </c>
      <c r="CA2550" s="14">
        <f t="shared" si="236"/>
        <v>62.232999999999997</v>
      </c>
      <c r="CB2550" s="14">
        <f t="shared" si="237"/>
        <v>52.482999999999997</v>
      </c>
      <c r="CC2550" s="14">
        <f t="shared" si="238"/>
        <v>0.51821034393655574</v>
      </c>
      <c r="CD2550" s="14">
        <f t="shared" si="239"/>
        <v>3299.2934343151178</v>
      </c>
      <c r="CE2550" s="102"/>
    </row>
    <row r="2551" spans="1:83" x14ac:dyDescent="0.25">
      <c r="A2551" s="14">
        <f t="shared" si="234"/>
        <v>5240.7849559683236</v>
      </c>
      <c r="B2551" s="14" t="s">
        <v>2835</v>
      </c>
      <c r="C2551" s="14">
        <v>62.241999999999997</v>
      </c>
      <c r="D2551" s="14">
        <v>-92.597999999999999</v>
      </c>
      <c r="E2551" s="14">
        <v>10</v>
      </c>
      <c r="F2551" s="14">
        <v>-25.521000000000001</v>
      </c>
      <c r="G2551" s="14">
        <v>-28.22</v>
      </c>
      <c r="H2551" s="14">
        <v>-22.713000000000001</v>
      </c>
      <c r="I2551" s="14">
        <v>-12.553000000000001</v>
      </c>
      <c r="J2551" s="14">
        <v>-4.375</v>
      </c>
      <c r="K2551" s="14">
        <v>3.4750000000000001</v>
      </c>
      <c r="L2551" s="14">
        <v>9.7430000000000003</v>
      </c>
      <c r="M2551" s="14">
        <v>9.593</v>
      </c>
      <c r="N2551" s="14">
        <v>4.5380000000000003</v>
      </c>
      <c r="O2551" s="14">
        <v>-0.81</v>
      </c>
      <c r="P2551" s="14">
        <v>-12.163</v>
      </c>
      <c r="Q2551" s="14">
        <v>-19.193999999999999</v>
      </c>
      <c r="R2551" s="14">
        <v>2.996</v>
      </c>
      <c r="S2551" s="14">
        <v>9.14</v>
      </c>
      <c r="T2551" s="14">
        <v>23.318000000000001</v>
      </c>
      <c r="U2551" s="14">
        <v>36.101999999999997</v>
      </c>
      <c r="V2551" s="14">
        <v>56.453000000000003</v>
      </c>
      <c r="W2551" s="14">
        <v>68.058999999999997</v>
      </c>
      <c r="X2551" s="14">
        <v>61.942999999999998</v>
      </c>
      <c r="Y2551" s="14">
        <v>47.847999999999999</v>
      </c>
      <c r="Z2551" s="14">
        <v>27.041</v>
      </c>
      <c r="AA2551" s="14">
        <v>12.513</v>
      </c>
      <c r="AB2551" s="14">
        <v>3.9660000000000002</v>
      </c>
      <c r="AC2551" s="14">
        <v>1.3260000000000001</v>
      </c>
      <c r="AD2551" s="14">
        <v>3.3690000000000002</v>
      </c>
      <c r="AE2551" s="14">
        <v>13.558</v>
      </c>
      <c r="AF2551" s="14">
        <v>39.046999999999997</v>
      </c>
      <c r="AG2551" s="14">
        <v>56.734000000000002</v>
      </c>
      <c r="AH2551" s="14">
        <v>69.497</v>
      </c>
      <c r="AI2551" s="14">
        <v>84.085999999999999</v>
      </c>
      <c r="AJ2551" s="14">
        <v>85.5</v>
      </c>
      <c r="AK2551" s="14">
        <v>62.393999999999998</v>
      </c>
      <c r="AL2551" s="14">
        <v>31.791</v>
      </c>
      <c r="AM2551" s="14">
        <v>13.831</v>
      </c>
      <c r="AN2551" s="14">
        <v>4.4390000000000001</v>
      </c>
      <c r="AO2551" s="14">
        <v>1.36</v>
      </c>
      <c r="AP2551" s="14">
        <v>11.131</v>
      </c>
      <c r="AQ2551" s="14">
        <v>40.454999999999998</v>
      </c>
      <c r="AR2551" s="14">
        <v>92.102000000000004</v>
      </c>
      <c r="AS2551" s="14">
        <v>95.712999999999994</v>
      </c>
      <c r="AT2551" s="14">
        <v>80.587000000000003</v>
      </c>
      <c r="AU2551" s="14">
        <v>97.28</v>
      </c>
      <c r="AV2551" s="14">
        <v>107.99</v>
      </c>
      <c r="AW2551" s="14">
        <v>79.153000000000006</v>
      </c>
      <c r="AX2551" s="14">
        <v>49.432000000000002</v>
      </c>
      <c r="AY2551" s="14">
        <v>22.433</v>
      </c>
      <c r="AZ2551" s="14">
        <v>10.097</v>
      </c>
      <c r="BA2551" s="14">
        <v>2.8620000000000001</v>
      </c>
      <c r="BB2551" s="14">
        <v>4.7389999999999999</v>
      </c>
      <c r="BC2551" s="14">
        <v>16.774999999999999</v>
      </c>
      <c r="BD2551" s="14">
        <v>48.484999999999999</v>
      </c>
      <c r="BE2551" s="14">
        <v>64.548000000000002</v>
      </c>
      <c r="BF2551" s="14">
        <v>79.728999999999999</v>
      </c>
      <c r="BG2551" s="14">
        <v>96.105000000000004</v>
      </c>
      <c r="BH2551" s="14">
        <v>96.463999999999999</v>
      </c>
      <c r="BI2551" s="14">
        <v>69.081000000000003</v>
      </c>
      <c r="BJ2551" s="14">
        <v>37.825000000000003</v>
      </c>
      <c r="BK2551" s="14">
        <v>15.247999999999999</v>
      </c>
      <c r="BL2551" s="14">
        <v>5.0599999999999996</v>
      </c>
      <c r="BM2551" s="14">
        <v>1.5309999999999999</v>
      </c>
      <c r="BN2551" s="14">
        <v>5.38</v>
      </c>
      <c r="BO2551" s="14">
        <v>20.266999999999999</v>
      </c>
      <c r="BP2551" s="14">
        <v>62.927</v>
      </c>
      <c r="BQ2551" s="14">
        <v>96.45</v>
      </c>
      <c r="BR2551" s="14">
        <v>116.953</v>
      </c>
      <c r="BS2551" s="14">
        <v>148.18199999999999</v>
      </c>
      <c r="BT2551" s="14">
        <v>150.63399999999999</v>
      </c>
      <c r="BU2551" s="14">
        <v>102.011</v>
      </c>
      <c r="BV2551" s="14">
        <v>54.552</v>
      </c>
      <c r="BW2551" s="14">
        <v>22.846</v>
      </c>
      <c r="BX2551" s="14">
        <v>7.0220000000000002</v>
      </c>
      <c r="BY2551" s="121">
        <v>2.242</v>
      </c>
      <c r="BZ2551" s="122" t="str">
        <f t="shared" si="235"/>
        <v>Whale Cove AP</v>
      </c>
      <c r="CA2551" s="14">
        <f t="shared" si="236"/>
        <v>62.241999999999997</v>
      </c>
      <c r="CB2551" s="14">
        <f t="shared" si="237"/>
        <v>-92.597999999999999</v>
      </c>
      <c r="CC2551" s="14">
        <f t="shared" si="238"/>
        <v>0.82315472345782303</v>
      </c>
      <c r="CD2551" s="14">
        <f t="shared" si="239"/>
        <v>5240.7849559683236</v>
      </c>
      <c r="CE2551" s="102"/>
    </row>
    <row r="2552" spans="1:83" x14ac:dyDescent="0.25">
      <c r="A2552" s="14">
        <f t="shared" si="234"/>
        <v>6182.536422911624</v>
      </c>
      <c r="B2552" s="14" t="s">
        <v>2836</v>
      </c>
      <c r="C2552" s="14">
        <v>62.259</v>
      </c>
      <c r="D2552" s="14">
        <v>116.16800000000001</v>
      </c>
      <c r="E2552" s="14">
        <v>139.1</v>
      </c>
      <c r="F2552" s="14">
        <v>-31.393999999999998</v>
      </c>
      <c r="G2552" s="14">
        <v>-28.302</v>
      </c>
      <c r="H2552" s="14">
        <v>-14.784000000000001</v>
      </c>
      <c r="I2552" s="14">
        <v>-3.68</v>
      </c>
      <c r="J2552" s="14">
        <v>6.7720000000000002</v>
      </c>
      <c r="K2552" s="14">
        <v>17.702000000000002</v>
      </c>
      <c r="L2552" s="14">
        <v>16.558</v>
      </c>
      <c r="M2552" s="14">
        <v>14.225</v>
      </c>
      <c r="N2552" s="14">
        <v>4.3550000000000004</v>
      </c>
      <c r="O2552" s="14">
        <v>-5.2140000000000004</v>
      </c>
      <c r="P2552" s="14">
        <v>-22.408999999999999</v>
      </c>
      <c r="Q2552" s="14">
        <v>-29.358000000000001</v>
      </c>
      <c r="R2552" s="14">
        <v>3.21</v>
      </c>
      <c r="S2552" s="14">
        <v>10.413</v>
      </c>
      <c r="T2552" s="14">
        <v>26.600999999999999</v>
      </c>
      <c r="U2552" s="14">
        <v>43.567</v>
      </c>
      <c r="V2552" s="14">
        <v>65.983000000000004</v>
      </c>
      <c r="W2552" s="14">
        <v>72.268000000000001</v>
      </c>
      <c r="X2552" s="14">
        <v>69.805000000000007</v>
      </c>
      <c r="Y2552" s="14">
        <v>52.76</v>
      </c>
      <c r="Z2552" s="14">
        <v>32.921999999999997</v>
      </c>
      <c r="AA2552" s="14">
        <v>15.945</v>
      </c>
      <c r="AB2552" s="14">
        <v>5.0380000000000003</v>
      </c>
      <c r="AC2552" s="14">
        <v>1.5189999999999999</v>
      </c>
      <c r="AD2552" s="14">
        <v>3.4780000000000002</v>
      </c>
      <c r="AE2552" s="14">
        <v>14.262</v>
      </c>
      <c r="AF2552" s="14">
        <v>40.780999999999999</v>
      </c>
      <c r="AG2552" s="14">
        <v>73.528999999999996</v>
      </c>
      <c r="AH2552" s="14">
        <v>98.715000000000003</v>
      </c>
      <c r="AI2552" s="14">
        <v>108.85</v>
      </c>
      <c r="AJ2552" s="14">
        <v>98.284999999999997</v>
      </c>
      <c r="AK2552" s="14">
        <v>72.346999999999994</v>
      </c>
      <c r="AL2552" s="14">
        <v>44.834000000000003</v>
      </c>
      <c r="AM2552" s="14">
        <v>19.420999999999999</v>
      </c>
      <c r="AN2552" s="14">
        <v>5.6589999999999998</v>
      </c>
      <c r="AO2552" s="14">
        <v>1.575</v>
      </c>
      <c r="AP2552" s="14">
        <v>8.4459999999999997</v>
      </c>
      <c r="AQ2552" s="14">
        <v>45.9</v>
      </c>
      <c r="AR2552" s="14">
        <v>92.510999999999996</v>
      </c>
      <c r="AS2552" s="14">
        <v>125.929</v>
      </c>
      <c r="AT2552" s="14">
        <v>134.506</v>
      </c>
      <c r="AU2552" s="14">
        <v>137.31100000000001</v>
      </c>
      <c r="AV2552" s="14">
        <v>128.584</v>
      </c>
      <c r="AW2552" s="14">
        <v>117.417</v>
      </c>
      <c r="AX2552" s="14">
        <v>87.466999999999999</v>
      </c>
      <c r="AY2552" s="14">
        <v>48.424999999999997</v>
      </c>
      <c r="AZ2552" s="14">
        <v>14.718999999999999</v>
      </c>
      <c r="BA2552" s="14">
        <v>2.823</v>
      </c>
      <c r="BB2552" s="14">
        <v>4.1559999999999997</v>
      </c>
      <c r="BC2552" s="14">
        <v>20.273</v>
      </c>
      <c r="BD2552" s="14">
        <v>52.466000000000001</v>
      </c>
      <c r="BE2552" s="14">
        <v>89.527000000000001</v>
      </c>
      <c r="BF2552" s="14">
        <v>123.173</v>
      </c>
      <c r="BG2552" s="14">
        <v>133.959</v>
      </c>
      <c r="BH2552" s="14">
        <v>119.31699999999999</v>
      </c>
      <c r="BI2552" s="14">
        <v>97.477000000000004</v>
      </c>
      <c r="BJ2552" s="14">
        <v>58.485999999999997</v>
      </c>
      <c r="BK2552" s="14">
        <v>26.576000000000001</v>
      </c>
      <c r="BL2552" s="14">
        <v>7.13</v>
      </c>
      <c r="BM2552" s="14">
        <v>1.7350000000000001</v>
      </c>
      <c r="BN2552" s="14">
        <v>5.5919999999999996</v>
      </c>
      <c r="BO2552" s="14">
        <v>22.747</v>
      </c>
      <c r="BP2552" s="14">
        <v>65.796000000000006</v>
      </c>
      <c r="BQ2552" s="14">
        <v>123.015</v>
      </c>
      <c r="BR2552" s="14">
        <v>175.88399999999999</v>
      </c>
      <c r="BS2552" s="14">
        <v>199.39</v>
      </c>
      <c r="BT2552" s="14">
        <v>177.59899999999999</v>
      </c>
      <c r="BU2552" s="14">
        <v>134.62</v>
      </c>
      <c r="BV2552" s="14">
        <v>77.602999999999994</v>
      </c>
      <c r="BW2552" s="14">
        <v>32.832999999999998</v>
      </c>
      <c r="BX2552" s="14">
        <v>9.17</v>
      </c>
      <c r="BY2552" s="121">
        <v>2.56</v>
      </c>
      <c r="BZ2552" s="122" t="str">
        <f t="shared" si="235"/>
        <v>Krestyakh</v>
      </c>
      <c r="CA2552" s="14">
        <f t="shared" si="236"/>
        <v>62.259</v>
      </c>
      <c r="CB2552" s="14">
        <f t="shared" si="237"/>
        <v>116.16800000000001</v>
      </c>
      <c r="CC2552" s="14">
        <f t="shared" si="238"/>
        <v>0.97107286450936303</v>
      </c>
      <c r="CD2552" s="14">
        <f t="shared" si="239"/>
        <v>6182.536422911624</v>
      </c>
      <c r="CE2552" s="102"/>
    </row>
    <row r="2553" spans="1:83" x14ac:dyDescent="0.25">
      <c r="A2553" s="14">
        <f t="shared" si="234"/>
        <v>6536.332738277888</v>
      </c>
      <c r="B2553" s="14" t="s">
        <v>2837</v>
      </c>
      <c r="C2553" s="14">
        <v>62.267000000000003</v>
      </c>
      <c r="D2553" s="14">
        <v>127.06699999999999</v>
      </c>
      <c r="E2553" s="14">
        <v>231.4</v>
      </c>
      <c r="F2553" s="14">
        <v>-36.292000000000002</v>
      </c>
      <c r="G2553" s="14">
        <v>-33.584000000000003</v>
      </c>
      <c r="H2553" s="14">
        <v>-15.476000000000001</v>
      </c>
      <c r="I2553" s="14">
        <v>-5.18</v>
      </c>
      <c r="J2553" s="14">
        <v>7.9969999999999999</v>
      </c>
      <c r="K2553" s="14">
        <v>15.346</v>
      </c>
      <c r="L2553" s="14">
        <v>17.126999999999999</v>
      </c>
      <c r="M2553" s="14">
        <v>13.877000000000001</v>
      </c>
      <c r="N2553" s="14">
        <v>4.5549999999999997</v>
      </c>
      <c r="O2553" s="14">
        <v>-6.3760000000000003</v>
      </c>
      <c r="P2553" s="14">
        <v>-25.42</v>
      </c>
      <c r="Q2553" s="14">
        <v>-32.621000000000002</v>
      </c>
      <c r="R2553" s="14">
        <v>3.544</v>
      </c>
      <c r="S2553" s="14">
        <v>10.88</v>
      </c>
      <c r="T2553" s="14">
        <v>26.32</v>
      </c>
      <c r="U2553" s="14">
        <v>44.752000000000002</v>
      </c>
      <c r="V2553" s="14">
        <v>67.747</v>
      </c>
      <c r="W2553" s="14">
        <v>73.932000000000002</v>
      </c>
      <c r="X2553" s="14">
        <v>70.198999999999998</v>
      </c>
      <c r="Y2553" s="14">
        <v>54.686999999999998</v>
      </c>
      <c r="Z2553" s="14">
        <v>33.323999999999998</v>
      </c>
      <c r="AA2553" s="14">
        <v>16.896000000000001</v>
      </c>
      <c r="AB2553" s="14">
        <v>5.5380000000000003</v>
      </c>
      <c r="AC2553" s="14">
        <v>1.831</v>
      </c>
      <c r="AD2553" s="14">
        <v>4.12</v>
      </c>
      <c r="AE2553" s="14">
        <v>16.327999999999999</v>
      </c>
      <c r="AF2553" s="14">
        <v>46.959000000000003</v>
      </c>
      <c r="AG2553" s="14">
        <v>78.335999999999999</v>
      </c>
      <c r="AH2553" s="14">
        <v>108.974</v>
      </c>
      <c r="AI2553" s="14">
        <v>112.84099999999999</v>
      </c>
      <c r="AJ2553" s="14">
        <v>117.836</v>
      </c>
      <c r="AK2553" s="14">
        <v>79.022000000000006</v>
      </c>
      <c r="AL2553" s="14">
        <v>47.686</v>
      </c>
      <c r="AM2553" s="14">
        <v>21.53</v>
      </c>
      <c r="AN2553" s="14">
        <v>6.2240000000000002</v>
      </c>
      <c r="AO2553" s="14">
        <v>1.94</v>
      </c>
      <c r="AP2553" s="14">
        <v>13.071</v>
      </c>
      <c r="AQ2553" s="14">
        <v>55.938000000000002</v>
      </c>
      <c r="AR2553" s="14">
        <v>117.922</v>
      </c>
      <c r="AS2553" s="14">
        <v>133.637</v>
      </c>
      <c r="AT2553" s="14">
        <v>140.58600000000001</v>
      </c>
      <c r="AU2553" s="14">
        <v>139.19</v>
      </c>
      <c r="AV2553" s="14">
        <v>132.297</v>
      </c>
      <c r="AW2553" s="14">
        <v>120.78100000000001</v>
      </c>
      <c r="AX2553" s="14">
        <v>96.072999999999993</v>
      </c>
      <c r="AY2553" s="14">
        <v>54.421999999999997</v>
      </c>
      <c r="AZ2553" s="14">
        <v>16.706</v>
      </c>
      <c r="BA2553" s="14">
        <v>4.7910000000000004</v>
      </c>
      <c r="BB2553" s="14">
        <v>5.2130000000000001</v>
      </c>
      <c r="BC2553" s="14">
        <v>22.440999999999999</v>
      </c>
      <c r="BD2553" s="14">
        <v>65.635999999999996</v>
      </c>
      <c r="BE2553" s="14">
        <v>95.093000000000004</v>
      </c>
      <c r="BF2553" s="14">
        <v>124.157</v>
      </c>
      <c r="BG2553" s="14">
        <v>130.483</v>
      </c>
      <c r="BH2553" s="14">
        <v>96.393000000000001</v>
      </c>
      <c r="BI2553" s="14">
        <v>97.921000000000006</v>
      </c>
      <c r="BJ2553" s="14">
        <v>62.128999999999998</v>
      </c>
      <c r="BK2553" s="14">
        <v>29.175000000000001</v>
      </c>
      <c r="BL2553" s="14">
        <v>7.6379999999999999</v>
      </c>
      <c r="BM2553" s="14">
        <v>2.391</v>
      </c>
      <c r="BN2553" s="14">
        <v>6.444</v>
      </c>
      <c r="BO2553" s="14">
        <v>25.045000000000002</v>
      </c>
      <c r="BP2553" s="14">
        <v>75.582999999999998</v>
      </c>
      <c r="BQ2553" s="14">
        <v>129.101</v>
      </c>
      <c r="BR2553" s="14">
        <v>183.642</v>
      </c>
      <c r="BS2553" s="14">
        <v>200.721</v>
      </c>
      <c r="BT2553" s="14">
        <v>181.393</v>
      </c>
      <c r="BU2553" s="14">
        <v>138.22999999999999</v>
      </c>
      <c r="BV2553" s="14">
        <v>81.046000000000006</v>
      </c>
      <c r="BW2553" s="14">
        <v>35.408000000000001</v>
      </c>
      <c r="BX2553" s="14">
        <v>10.009</v>
      </c>
      <c r="BY2553" s="121">
        <v>3.109</v>
      </c>
      <c r="BZ2553" s="122" t="str">
        <f t="shared" si="235"/>
        <v>Berdigestyakh</v>
      </c>
      <c r="CA2553" s="14">
        <f t="shared" si="236"/>
        <v>62.267000000000003</v>
      </c>
      <c r="CB2553" s="14">
        <f t="shared" si="237"/>
        <v>127.06699999999999</v>
      </c>
      <c r="CC2553" s="14">
        <f t="shared" si="238"/>
        <v>1.0266426141904781</v>
      </c>
      <c r="CD2553" s="14">
        <f t="shared" si="239"/>
        <v>6536.332738277888</v>
      </c>
      <c r="CE2553" s="102"/>
    </row>
    <row r="2554" spans="1:83" x14ac:dyDescent="0.25">
      <c r="A2554" s="14">
        <f t="shared" si="234"/>
        <v>6306.313543936737</v>
      </c>
      <c r="B2554" s="14" t="s">
        <v>2838</v>
      </c>
      <c r="C2554" s="14">
        <v>62.283000000000001</v>
      </c>
      <c r="D2554" s="14">
        <v>119.85</v>
      </c>
      <c r="E2554" s="14">
        <v>308.2</v>
      </c>
      <c r="F2554" s="14">
        <v>-33.372</v>
      </c>
      <c r="G2554" s="14">
        <v>-31.297000000000001</v>
      </c>
      <c r="H2554" s="14">
        <v>-16.559000000000001</v>
      </c>
      <c r="I2554" s="14">
        <v>-6.4180000000000001</v>
      </c>
      <c r="J2554" s="14">
        <v>5.6040000000000001</v>
      </c>
      <c r="K2554" s="14">
        <v>13.271000000000001</v>
      </c>
      <c r="L2554" s="14">
        <v>15.906000000000001</v>
      </c>
      <c r="M2554" s="14">
        <v>12.317</v>
      </c>
      <c r="N2554" s="14">
        <v>4.5629999999999997</v>
      </c>
      <c r="O2554" s="14">
        <v>-7.4989999999999997</v>
      </c>
      <c r="P2554" s="14">
        <v>-23.254999999999999</v>
      </c>
      <c r="Q2554" s="14">
        <v>-29.004999999999999</v>
      </c>
      <c r="R2554" s="14">
        <v>3.3050000000000002</v>
      </c>
      <c r="S2554" s="14">
        <v>10.54</v>
      </c>
      <c r="T2554" s="14">
        <v>25.867000000000001</v>
      </c>
      <c r="U2554" s="14">
        <v>45.771000000000001</v>
      </c>
      <c r="V2554" s="14">
        <v>68.864999999999995</v>
      </c>
      <c r="W2554" s="14">
        <v>75.188000000000002</v>
      </c>
      <c r="X2554" s="14">
        <v>68.466999999999999</v>
      </c>
      <c r="Y2554" s="14">
        <v>53.343000000000004</v>
      </c>
      <c r="Z2554" s="14">
        <v>32.238</v>
      </c>
      <c r="AA2554" s="14">
        <v>16.334</v>
      </c>
      <c r="AB2554" s="14">
        <v>5.407</v>
      </c>
      <c r="AC2554" s="14">
        <v>1.59</v>
      </c>
      <c r="AD2554" s="14">
        <v>3.6139999999999999</v>
      </c>
      <c r="AE2554" s="14">
        <v>14.529</v>
      </c>
      <c r="AF2554" s="14">
        <v>44.442999999999998</v>
      </c>
      <c r="AG2554" s="14">
        <v>74.290999999999997</v>
      </c>
      <c r="AH2554" s="14">
        <v>105.292</v>
      </c>
      <c r="AI2554" s="14">
        <v>112.631</v>
      </c>
      <c r="AJ2554" s="14">
        <v>96.278999999999996</v>
      </c>
      <c r="AK2554" s="14">
        <v>76.468000000000004</v>
      </c>
      <c r="AL2554" s="14">
        <v>45.05</v>
      </c>
      <c r="AM2554" s="14">
        <v>21.800999999999998</v>
      </c>
      <c r="AN2554" s="14">
        <v>5.9580000000000002</v>
      </c>
      <c r="AO2554" s="14">
        <v>1.627</v>
      </c>
      <c r="AP2554" s="14">
        <v>9.3780000000000001</v>
      </c>
      <c r="AQ2554" s="14">
        <v>45.673000000000002</v>
      </c>
      <c r="AR2554" s="14">
        <v>118.18</v>
      </c>
      <c r="AS2554" s="14">
        <v>129.86199999999999</v>
      </c>
      <c r="AT2554" s="14">
        <v>136.227</v>
      </c>
      <c r="AU2554" s="14">
        <v>130.078</v>
      </c>
      <c r="AV2554" s="14">
        <v>126.54900000000001</v>
      </c>
      <c r="AW2554" s="14">
        <v>120.09399999999999</v>
      </c>
      <c r="AX2554" s="14">
        <v>90.337000000000003</v>
      </c>
      <c r="AY2554" s="14">
        <v>49.417000000000002</v>
      </c>
      <c r="AZ2554" s="14">
        <v>13.651999999999999</v>
      </c>
      <c r="BA2554" s="14">
        <v>3.5640000000000001</v>
      </c>
      <c r="BB2554" s="14">
        <v>4.4189999999999996</v>
      </c>
      <c r="BC2554" s="14">
        <v>19.318000000000001</v>
      </c>
      <c r="BD2554" s="14">
        <v>62.536000000000001</v>
      </c>
      <c r="BE2554" s="14">
        <v>93.111000000000004</v>
      </c>
      <c r="BF2554" s="14">
        <v>122.32899999999999</v>
      </c>
      <c r="BG2554" s="14">
        <v>129.595</v>
      </c>
      <c r="BH2554" s="14">
        <v>118.779</v>
      </c>
      <c r="BI2554" s="14">
        <v>96.896000000000001</v>
      </c>
      <c r="BJ2554" s="14">
        <v>55.857999999999997</v>
      </c>
      <c r="BK2554" s="14">
        <v>25.488</v>
      </c>
      <c r="BL2554" s="14">
        <v>6.8760000000000003</v>
      </c>
      <c r="BM2554" s="14">
        <v>1.9259999999999999</v>
      </c>
      <c r="BN2554" s="14">
        <v>5.8239999999999998</v>
      </c>
      <c r="BO2554" s="14">
        <v>22.657</v>
      </c>
      <c r="BP2554" s="14">
        <v>74.798000000000002</v>
      </c>
      <c r="BQ2554" s="14">
        <v>127.60899999999999</v>
      </c>
      <c r="BR2554" s="14">
        <v>178.51300000000001</v>
      </c>
      <c r="BS2554" s="14">
        <v>193.14599999999999</v>
      </c>
      <c r="BT2554" s="14">
        <v>174.98599999999999</v>
      </c>
      <c r="BU2554" s="14">
        <v>136.32499999999999</v>
      </c>
      <c r="BV2554" s="14">
        <v>77.171999999999997</v>
      </c>
      <c r="BW2554" s="14">
        <v>33.832999999999998</v>
      </c>
      <c r="BX2554" s="14">
        <v>9.5719999999999992</v>
      </c>
      <c r="BY2554" s="121">
        <v>2.6920000000000002</v>
      </c>
      <c r="BZ2554" s="122" t="str">
        <f t="shared" si="235"/>
        <v>Chaingda</v>
      </c>
      <c r="CA2554" s="14">
        <f t="shared" si="236"/>
        <v>62.283000000000001</v>
      </c>
      <c r="CB2554" s="14">
        <f t="shared" si="237"/>
        <v>119.85</v>
      </c>
      <c r="CC2554" s="14">
        <f t="shared" si="238"/>
        <v>0.99051417390936047</v>
      </c>
      <c r="CD2554" s="14">
        <f t="shared" si="239"/>
        <v>6306.313543936737</v>
      </c>
      <c r="CE2554" s="102"/>
    </row>
    <row r="2555" spans="1:83" x14ac:dyDescent="0.25">
      <c r="A2555" s="14">
        <f t="shared" si="234"/>
        <v>5224.1958935152115</v>
      </c>
      <c r="B2555" s="14" t="s">
        <v>2839</v>
      </c>
      <c r="C2555" s="14">
        <v>62.313000000000002</v>
      </c>
      <c r="D2555" s="14">
        <v>92.114999999999995</v>
      </c>
      <c r="E2555" s="14">
        <v>62</v>
      </c>
      <c r="F2555" s="14">
        <v>-27.449000000000002</v>
      </c>
      <c r="G2555" s="14">
        <v>-23.706</v>
      </c>
      <c r="H2555" s="14">
        <v>-14.007999999999999</v>
      </c>
      <c r="I2555" s="14">
        <v>-4.2229999999999999</v>
      </c>
      <c r="J2555" s="14">
        <v>3.2490000000000001</v>
      </c>
      <c r="K2555" s="14">
        <v>13.364000000000001</v>
      </c>
      <c r="L2555" s="14">
        <v>16.367999999999999</v>
      </c>
      <c r="M2555" s="14">
        <v>12.606999999999999</v>
      </c>
      <c r="N2555" s="14">
        <v>6.0190000000000001</v>
      </c>
      <c r="O2555" s="14">
        <v>-3.238</v>
      </c>
      <c r="P2555" s="14">
        <v>-17.843</v>
      </c>
      <c r="Q2555" s="14">
        <v>-23.616</v>
      </c>
      <c r="R2555" s="14">
        <v>3.2040000000000002</v>
      </c>
      <c r="S2555" s="14">
        <v>10.217000000000001</v>
      </c>
      <c r="T2555" s="14">
        <v>26.504000000000001</v>
      </c>
      <c r="U2555" s="14">
        <v>45.277000000000001</v>
      </c>
      <c r="V2555" s="14">
        <v>66.052999999999997</v>
      </c>
      <c r="W2555" s="14">
        <v>72.5</v>
      </c>
      <c r="X2555" s="14">
        <v>70.277000000000001</v>
      </c>
      <c r="Y2555" s="14">
        <v>56.87</v>
      </c>
      <c r="Z2555" s="14">
        <v>32.738</v>
      </c>
      <c r="AA2555" s="14">
        <v>14.9</v>
      </c>
      <c r="AB2555" s="14">
        <v>4.9379999999999997</v>
      </c>
      <c r="AC2555" s="14">
        <v>1.5149999999999999</v>
      </c>
      <c r="AD2555" s="14">
        <v>3.8210000000000002</v>
      </c>
      <c r="AE2555" s="14">
        <v>14.282999999999999</v>
      </c>
      <c r="AF2555" s="14">
        <v>39.423000000000002</v>
      </c>
      <c r="AG2555" s="14">
        <v>75.542000000000002</v>
      </c>
      <c r="AH2555" s="14">
        <v>99.093000000000004</v>
      </c>
      <c r="AI2555" s="14">
        <v>102.791</v>
      </c>
      <c r="AJ2555" s="14">
        <v>100.625</v>
      </c>
      <c r="AK2555" s="14">
        <v>69.914000000000001</v>
      </c>
      <c r="AL2555" s="14">
        <v>40.503999999999998</v>
      </c>
      <c r="AM2555" s="14">
        <v>17.396000000000001</v>
      </c>
      <c r="AN2555" s="14">
        <v>5.4589999999999996</v>
      </c>
      <c r="AO2555" s="14">
        <v>1.5509999999999999</v>
      </c>
      <c r="AP2555" s="14">
        <v>12.237</v>
      </c>
      <c r="AQ2555" s="14">
        <v>42.877000000000002</v>
      </c>
      <c r="AR2555" s="14">
        <v>87.221999999999994</v>
      </c>
      <c r="AS2555" s="14">
        <v>126.687</v>
      </c>
      <c r="AT2555" s="14">
        <v>132.32499999999999</v>
      </c>
      <c r="AU2555" s="14">
        <v>130.50700000000001</v>
      </c>
      <c r="AV2555" s="14">
        <v>137.27000000000001</v>
      </c>
      <c r="AW2555" s="14">
        <v>106.589</v>
      </c>
      <c r="AX2555" s="14">
        <v>73.733000000000004</v>
      </c>
      <c r="AY2555" s="14">
        <v>35.939</v>
      </c>
      <c r="AZ2555" s="14">
        <v>12.763</v>
      </c>
      <c r="BA2555" s="14">
        <v>2.4940000000000002</v>
      </c>
      <c r="BB2555" s="14">
        <v>4.8280000000000003</v>
      </c>
      <c r="BC2555" s="14">
        <v>18.992000000000001</v>
      </c>
      <c r="BD2555" s="14">
        <v>50.906999999999996</v>
      </c>
      <c r="BE2555" s="14">
        <v>92.29</v>
      </c>
      <c r="BF2555" s="14">
        <v>122.43600000000001</v>
      </c>
      <c r="BG2555" s="14">
        <v>127.67700000000001</v>
      </c>
      <c r="BH2555" s="14">
        <v>128.34</v>
      </c>
      <c r="BI2555" s="14">
        <v>93.186999999999998</v>
      </c>
      <c r="BJ2555" s="14">
        <v>53.241</v>
      </c>
      <c r="BK2555" s="14">
        <v>21.39</v>
      </c>
      <c r="BL2555" s="14">
        <v>6.5</v>
      </c>
      <c r="BM2555" s="14">
        <v>1.6559999999999999</v>
      </c>
      <c r="BN2555" s="14">
        <v>5.8739999999999997</v>
      </c>
      <c r="BO2555" s="14">
        <v>22.032</v>
      </c>
      <c r="BP2555" s="14">
        <v>63.146000000000001</v>
      </c>
      <c r="BQ2555" s="14">
        <v>127.197</v>
      </c>
      <c r="BR2555" s="14">
        <v>174.035</v>
      </c>
      <c r="BS2555" s="14">
        <v>190.03</v>
      </c>
      <c r="BT2555" s="14">
        <v>187.524</v>
      </c>
      <c r="BU2555" s="14">
        <v>128.375</v>
      </c>
      <c r="BV2555" s="14">
        <v>70.028999999999996</v>
      </c>
      <c r="BW2555" s="14">
        <v>28.419</v>
      </c>
      <c r="BX2555" s="14">
        <v>8.73</v>
      </c>
      <c r="BY2555" s="121">
        <v>2.5470000000000002</v>
      </c>
      <c r="BZ2555" s="122" t="str">
        <f t="shared" si="235"/>
        <v>Kuzmovka</v>
      </c>
      <c r="CA2555" s="14">
        <f t="shared" si="236"/>
        <v>62.313000000000002</v>
      </c>
      <c r="CB2555" s="14">
        <f t="shared" si="237"/>
        <v>92.114999999999995</v>
      </c>
      <c r="CC2555" s="14">
        <f t="shared" si="238"/>
        <v>0.82054912806882219</v>
      </c>
      <c r="CD2555" s="14">
        <f t="shared" si="239"/>
        <v>5224.1958935152115</v>
      </c>
      <c r="CE2555" s="102"/>
    </row>
    <row r="2556" spans="1:83" x14ac:dyDescent="0.25">
      <c r="A2556" s="14">
        <f t="shared" si="234"/>
        <v>1258.6592257335619</v>
      </c>
      <c r="B2556" s="14" t="s">
        <v>2840</v>
      </c>
      <c r="C2556" s="14">
        <v>62.319000000000003</v>
      </c>
      <c r="D2556" s="14">
        <v>-6.3209999999999997</v>
      </c>
      <c r="E2556" s="14">
        <v>56</v>
      </c>
      <c r="F2556" s="14">
        <v>4.8849999999999998</v>
      </c>
      <c r="G2556" s="14">
        <v>4.2009999999999996</v>
      </c>
      <c r="H2556" s="14">
        <v>4.8650000000000002</v>
      </c>
      <c r="I2556" s="14">
        <v>6.5979999999999999</v>
      </c>
      <c r="J2556" s="14">
        <v>6.9450000000000003</v>
      </c>
      <c r="K2556" s="14">
        <v>9.2219999999999995</v>
      </c>
      <c r="L2556" s="14">
        <v>10.66</v>
      </c>
      <c r="M2556" s="14">
        <v>11.97</v>
      </c>
      <c r="N2556" s="14">
        <v>10.497999999999999</v>
      </c>
      <c r="O2556" s="14">
        <v>7.9420000000000002</v>
      </c>
      <c r="P2556" s="14">
        <v>6.625</v>
      </c>
      <c r="Q2556" s="14">
        <v>5.5629999999999997</v>
      </c>
      <c r="R2556" s="14">
        <v>3.0880000000000001</v>
      </c>
      <c r="S2556" s="14">
        <v>10.585000000000001</v>
      </c>
      <c r="T2556" s="14">
        <v>26.678999999999998</v>
      </c>
      <c r="U2556" s="14">
        <v>46.494</v>
      </c>
      <c r="V2556" s="14">
        <v>65.941000000000003</v>
      </c>
      <c r="W2556" s="14">
        <v>73.230999999999995</v>
      </c>
      <c r="X2556" s="14">
        <v>72.8</v>
      </c>
      <c r="Y2556" s="14">
        <v>53.298000000000002</v>
      </c>
      <c r="Z2556" s="14">
        <v>31.981000000000002</v>
      </c>
      <c r="AA2556" s="14">
        <v>17.768999999999998</v>
      </c>
      <c r="AB2556" s="14">
        <v>4.774</v>
      </c>
      <c r="AC2556" s="14">
        <v>1.657</v>
      </c>
      <c r="AD2556" s="14">
        <v>3.2970000000000002</v>
      </c>
      <c r="AE2556" s="14">
        <v>14.308</v>
      </c>
      <c r="AF2556" s="14">
        <v>40.35</v>
      </c>
      <c r="AG2556" s="14">
        <v>60.19</v>
      </c>
      <c r="AH2556" s="14">
        <v>85.17</v>
      </c>
      <c r="AI2556" s="14">
        <v>89.039000000000001</v>
      </c>
      <c r="AJ2556" s="14">
        <v>87.245999999999995</v>
      </c>
      <c r="AK2556" s="14">
        <v>65.513000000000005</v>
      </c>
      <c r="AL2556" s="14">
        <v>40.688000000000002</v>
      </c>
      <c r="AM2556" s="14">
        <v>19.661999999999999</v>
      </c>
      <c r="AN2556" s="14">
        <v>5.1390000000000002</v>
      </c>
      <c r="AO2556" s="14">
        <v>1.768</v>
      </c>
      <c r="AP2556" s="14">
        <v>7.8</v>
      </c>
      <c r="AQ2556" s="14">
        <v>42.015000000000001</v>
      </c>
      <c r="AR2556" s="14">
        <v>83.287000000000006</v>
      </c>
      <c r="AS2556" s="14">
        <v>88.352000000000004</v>
      </c>
      <c r="AT2556" s="14">
        <v>108.651</v>
      </c>
      <c r="AU2556" s="14">
        <v>100.057</v>
      </c>
      <c r="AV2556" s="14">
        <v>102.102</v>
      </c>
      <c r="AW2556" s="14">
        <v>91.161000000000001</v>
      </c>
      <c r="AX2556" s="14">
        <v>72.156000000000006</v>
      </c>
      <c r="AY2556" s="14">
        <v>37.912999999999997</v>
      </c>
      <c r="AZ2556" s="14">
        <v>10.941000000000001</v>
      </c>
      <c r="BA2556" s="14">
        <v>3.9289999999999998</v>
      </c>
      <c r="BB2556" s="14">
        <v>3.86</v>
      </c>
      <c r="BC2556" s="14">
        <v>17.774000000000001</v>
      </c>
      <c r="BD2556" s="14">
        <v>47.4</v>
      </c>
      <c r="BE2556" s="14">
        <v>69.861000000000004</v>
      </c>
      <c r="BF2556" s="14">
        <v>98.762</v>
      </c>
      <c r="BG2556" s="14">
        <v>99.683999999999997</v>
      </c>
      <c r="BH2556" s="14">
        <v>95.741</v>
      </c>
      <c r="BI2556" s="14">
        <v>77.584000000000003</v>
      </c>
      <c r="BJ2556" s="14">
        <v>52.085000000000001</v>
      </c>
      <c r="BK2556" s="14">
        <v>23.771999999999998</v>
      </c>
      <c r="BL2556" s="14">
        <v>5.8849999999999998</v>
      </c>
      <c r="BM2556" s="14">
        <v>1.9910000000000001</v>
      </c>
      <c r="BN2556" s="14">
        <v>5.3730000000000002</v>
      </c>
      <c r="BO2556" s="14">
        <v>22.686</v>
      </c>
      <c r="BP2556" s="14">
        <v>63.024999999999999</v>
      </c>
      <c r="BQ2556" s="14">
        <v>101.259</v>
      </c>
      <c r="BR2556" s="14">
        <v>147.52500000000001</v>
      </c>
      <c r="BS2556" s="14">
        <v>151.41900000000001</v>
      </c>
      <c r="BT2556" s="14">
        <v>148.863</v>
      </c>
      <c r="BU2556" s="14">
        <v>112.82599999999999</v>
      </c>
      <c r="BV2556" s="14">
        <v>68.634</v>
      </c>
      <c r="BW2556" s="14">
        <v>32.433999999999997</v>
      </c>
      <c r="BX2556" s="14">
        <v>8.3989999999999991</v>
      </c>
      <c r="BY2556" s="121">
        <v>2.8119999999999998</v>
      </c>
      <c r="BZ2556" s="122" t="str">
        <f t="shared" si="235"/>
        <v>Kirkja</v>
      </c>
      <c r="CA2556" s="14">
        <f t="shared" si="236"/>
        <v>62.319000000000003</v>
      </c>
      <c r="CB2556" s="14">
        <f t="shared" si="237"/>
        <v>-6.3209999999999997</v>
      </c>
      <c r="CC2556" s="14">
        <f t="shared" si="238"/>
        <v>0.19769391333381206</v>
      </c>
      <c r="CD2556" s="14">
        <f t="shared" si="239"/>
        <v>1258.6592257335619</v>
      </c>
      <c r="CE2556" s="102"/>
    </row>
    <row r="2557" spans="1:83" x14ac:dyDescent="0.25">
      <c r="A2557" s="14">
        <f t="shared" si="234"/>
        <v>6931.9676657853279</v>
      </c>
      <c r="B2557" s="14" t="s">
        <v>2841</v>
      </c>
      <c r="C2557" s="14">
        <v>62.402000000000001</v>
      </c>
      <c r="D2557" s="14">
        <v>-142.995</v>
      </c>
      <c r="E2557" s="14">
        <v>878</v>
      </c>
      <c r="F2557" s="14">
        <v>-18.757000000000001</v>
      </c>
      <c r="G2557" s="14">
        <v>-13.455</v>
      </c>
      <c r="H2557" s="14">
        <v>-12.055</v>
      </c>
      <c r="I2557" s="14">
        <v>-0.47599999999999998</v>
      </c>
      <c r="J2557" s="14">
        <v>5.7729999999999997</v>
      </c>
      <c r="K2557" s="14">
        <v>11.409000000000001</v>
      </c>
      <c r="L2557" s="14">
        <v>13.064</v>
      </c>
      <c r="M2557" s="14">
        <v>9.6379999999999999</v>
      </c>
      <c r="N2557" s="14">
        <v>4.5860000000000003</v>
      </c>
      <c r="O2557" s="14">
        <v>-4.383</v>
      </c>
      <c r="P2557" s="14">
        <v>-13.954000000000001</v>
      </c>
      <c r="Q2557" s="14">
        <v>-16.974</v>
      </c>
      <c r="R2557" s="14">
        <v>2.9180000000000001</v>
      </c>
      <c r="S2557" s="14">
        <v>9.7810000000000006</v>
      </c>
      <c r="T2557" s="14">
        <v>28.437000000000001</v>
      </c>
      <c r="U2557" s="14">
        <v>46.792000000000002</v>
      </c>
      <c r="V2557" s="14">
        <v>67.466999999999999</v>
      </c>
      <c r="W2557" s="14">
        <v>75.552000000000007</v>
      </c>
      <c r="X2557" s="14">
        <v>68.465999999999994</v>
      </c>
      <c r="Y2557" s="14">
        <v>53.003</v>
      </c>
      <c r="Z2557" s="14">
        <v>32.917999999999999</v>
      </c>
      <c r="AA2557" s="14">
        <v>16.385000000000002</v>
      </c>
      <c r="AB2557" s="14">
        <v>4.4009999999999998</v>
      </c>
      <c r="AC2557" s="14">
        <v>1.569</v>
      </c>
      <c r="AD2557" s="14">
        <v>3.121</v>
      </c>
      <c r="AE2557" s="14">
        <v>12.129</v>
      </c>
      <c r="AF2557" s="14">
        <v>42.237000000000002</v>
      </c>
      <c r="AG2557" s="14">
        <v>66.334000000000003</v>
      </c>
      <c r="AH2557" s="14">
        <v>91.863</v>
      </c>
      <c r="AI2557" s="14">
        <v>100.59</v>
      </c>
      <c r="AJ2557" s="14">
        <v>89.83</v>
      </c>
      <c r="AK2557" s="14">
        <v>68.23</v>
      </c>
      <c r="AL2557" s="14">
        <v>45.408999999999999</v>
      </c>
      <c r="AM2557" s="14">
        <v>18.928999999999998</v>
      </c>
      <c r="AN2557" s="14">
        <v>4.6849999999999996</v>
      </c>
      <c r="AO2557" s="14">
        <v>1.6</v>
      </c>
      <c r="AP2557" s="14">
        <v>6.6719999999999997</v>
      </c>
      <c r="AQ2557" s="14">
        <v>30.236000000000001</v>
      </c>
      <c r="AR2557" s="14">
        <v>70.111999999999995</v>
      </c>
      <c r="AS2557" s="14">
        <v>105.18300000000001</v>
      </c>
      <c r="AT2557" s="14">
        <v>126.36499999999999</v>
      </c>
      <c r="AU2557" s="14">
        <v>119.81399999999999</v>
      </c>
      <c r="AV2557" s="14">
        <v>112.98699999999999</v>
      </c>
      <c r="AW2557" s="14">
        <v>97.161000000000001</v>
      </c>
      <c r="AX2557" s="14">
        <v>81.045000000000002</v>
      </c>
      <c r="AY2557" s="14">
        <v>38.116999999999997</v>
      </c>
      <c r="AZ2557" s="14">
        <v>8.3109999999999999</v>
      </c>
      <c r="BA2557" s="14">
        <v>2.5299999999999998</v>
      </c>
      <c r="BB2557" s="14">
        <v>3.5569999999999999</v>
      </c>
      <c r="BC2557" s="14">
        <v>14.962</v>
      </c>
      <c r="BD2557" s="14">
        <v>43.643000000000001</v>
      </c>
      <c r="BE2557" s="14">
        <v>78.36</v>
      </c>
      <c r="BF2557" s="14">
        <v>116.187</v>
      </c>
      <c r="BG2557" s="14">
        <v>120.261</v>
      </c>
      <c r="BH2557" s="14">
        <v>110.526</v>
      </c>
      <c r="BI2557" s="14">
        <v>83.088999999999999</v>
      </c>
      <c r="BJ2557" s="14">
        <v>55.12</v>
      </c>
      <c r="BK2557" s="14">
        <v>22.140999999999998</v>
      </c>
      <c r="BL2557" s="14">
        <v>5.1619999999999999</v>
      </c>
      <c r="BM2557" s="14">
        <v>1.7350000000000001</v>
      </c>
      <c r="BN2557" s="14">
        <v>5.077</v>
      </c>
      <c r="BO2557" s="14">
        <v>19.329999999999998</v>
      </c>
      <c r="BP2557" s="14">
        <v>60.023000000000003</v>
      </c>
      <c r="BQ2557" s="14">
        <v>112.363</v>
      </c>
      <c r="BR2557" s="14">
        <v>167.71</v>
      </c>
      <c r="BS2557" s="14">
        <v>177.41200000000001</v>
      </c>
      <c r="BT2557" s="14">
        <v>160.84</v>
      </c>
      <c r="BU2557" s="14">
        <v>118.93600000000001</v>
      </c>
      <c r="BV2557" s="14">
        <v>73.498999999999995</v>
      </c>
      <c r="BW2557" s="14">
        <v>30.734999999999999</v>
      </c>
      <c r="BX2557" s="14">
        <v>7.5640000000000001</v>
      </c>
      <c r="BY2557" s="121">
        <v>2.6349999999999998</v>
      </c>
      <c r="BZ2557" s="122" t="str">
        <f t="shared" si="235"/>
        <v>Devils Mountain Lodge AP</v>
      </c>
      <c r="CA2557" s="14">
        <f t="shared" si="236"/>
        <v>62.402000000000001</v>
      </c>
      <c r="CB2557" s="14">
        <f t="shared" si="237"/>
        <v>-142.995</v>
      </c>
      <c r="CC2557" s="14">
        <f t="shared" si="238"/>
        <v>1.0887838319811001</v>
      </c>
      <c r="CD2557" s="14">
        <f t="shared" si="239"/>
        <v>6931.9676657853279</v>
      </c>
      <c r="CE2557" s="102"/>
    </row>
    <row r="2558" spans="1:83" x14ac:dyDescent="0.25">
      <c r="A2558" s="14">
        <f t="shared" si="234"/>
        <v>5965.0474991414212</v>
      </c>
      <c r="B2558" s="14" t="s">
        <v>2842</v>
      </c>
      <c r="C2558" s="14">
        <v>62.415999999999997</v>
      </c>
      <c r="D2558" s="14">
        <v>-110.69</v>
      </c>
      <c r="E2558" s="14">
        <v>178.9</v>
      </c>
      <c r="F2558" s="14">
        <v>-24.905000000000001</v>
      </c>
      <c r="G2558" s="14">
        <v>-22.861000000000001</v>
      </c>
      <c r="H2558" s="14">
        <v>-17.747</v>
      </c>
      <c r="I2558" s="14">
        <v>-6.9029999999999996</v>
      </c>
      <c r="J2558" s="14">
        <v>4.0309999999999997</v>
      </c>
      <c r="K2558" s="14">
        <v>11.727</v>
      </c>
      <c r="L2558" s="14">
        <v>16.105</v>
      </c>
      <c r="M2558" s="14">
        <v>13.496</v>
      </c>
      <c r="N2558" s="14">
        <v>7.8710000000000004</v>
      </c>
      <c r="O2558" s="14">
        <v>0.96199999999999997</v>
      </c>
      <c r="P2558" s="14">
        <v>-10.762</v>
      </c>
      <c r="Q2558" s="14">
        <v>-20.702000000000002</v>
      </c>
      <c r="R2558" s="14">
        <v>3.6339999999999999</v>
      </c>
      <c r="S2558" s="14">
        <v>11.239000000000001</v>
      </c>
      <c r="T2558" s="14">
        <v>27.321000000000002</v>
      </c>
      <c r="U2558" s="14">
        <v>46.42</v>
      </c>
      <c r="V2558" s="14">
        <v>67.531999999999996</v>
      </c>
      <c r="W2558" s="14">
        <v>72.905000000000001</v>
      </c>
      <c r="X2558" s="14">
        <v>71.462000000000003</v>
      </c>
      <c r="Y2558" s="14">
        <v>53.624000000000002</v>
      </c>
      <c r="Z2558" s="14">
        <v>35.759</v>
      </c>
      <c r="AA2558" s="14">
        <v>17.783999999999999</v>
      </c>
      <c r="AB2558" s="14">
        <v>5.1849999999999996</v>
      </c>
      <c r="AC2558" s="14">
        <v>1.708</v>
      </c>
      <c r="AD2558" s="14">
        <v>4.1440000000000001</v>
      </c>
      <c r="AE2558" s="14">
        <v>15.122</v>
      </c>
      <c r="AF2558" s="14">
        <v>47.502000000000002</v>
      </c>
      <c r="AG2558" s="14">
        <v>79.238</v>
      </c>
      <c r="AH2558" s="14">
        <v>104.709</v>
      </c>
      <c r="AI2558" s="14">
        <v>116.22799999999999</v>
      </c>
      <c r="AJ2558" s="14">
        <v>114.062</v>
      </c>
      <c r="AK2558" s="14">
        <v>83.299000000000007</v>
      </c>
      <c r="AL2558" s="14">
        <v>49.601999999999997</v>
      </c>
      <c r="AM2558" s="14">
        <v>21.103000000000002</v>
      </c>
      <c r="AN2558" s="14">
        <v>5.4</v>
      </c>
      <c r="AO2558" s="14">
        <v>1.8</v>
      </c>
      <c r="AP2558" s="14">
        <v>13.709</v>
      </c>
      <c r="AQ2558" s="14">
        <v>50.152999999999999</v>
      </c>
      <c r="AR2558" s="14">
        <v>117.238</v>
      </c>
      <c r="AS2558" s="14">
        <v>139.755</v>
      </c>
      <c r="AT2558" s="14">
        <v>147.887</v>
      </c>
      <c r="AU2558" s="14">
        <v>149.661</v>
      </c>
      <c r="AV2558" s="14">
        <v>152.452</v>
      </c>
      <c r="AW2558" s="14">
        <v>138.143</v>
      </c>
      <c r="AX2558" s="14">
        <v>104.509</v>
      </c>
      <c r="AY2558" s="14">
        <v>52.219000000000001</v>
      </c>
      <c r="AZ2558" s="14">
        <v>10.414</v>
      </c>
      <c r="BA2558" s="14">
        <v>3.903</v>
      </c>
      <c r="BB2558" s="14">
        <v>5.5170000000000003</v>
      </c>
      <c r="BC2558" s="14">
        <v>21.747</v>
      </c>
      <c r="BD2558" s="14">
        <v>62.378999999999998</v>
      </c>
      <c r="BE2558" s="14">
        <v>100.613</v>
      </c>
      <c r="BF2558" s="14">
        <v>133.846</v>
      </c>
      <c r="BG2558" s="14">
        <v>145.101</v>
      </c>
      <c r="BH2558" s="14">
        <v>142.67699999999999</v>
      </c>
      <c r="BI2558" s="14">
        <v>110.209</v>
      </c>
      <c r="BJ2558" s="14">
        <v>70.466999999999999</v>
      </c>
      <c r="BK2558" s="14">
        <v>29.768999999999998</v>
      </c>
      <c r="BL2558" s="14">
        <v>6.1840000000000002</v>
      </c>
      <c r="BM2558" s="14">
        <v>1.996</v>
      </c>
      <c r="BN2558" s="14">
        <v>6.6529999999999996</v>
      </c>
      <c r="BO2558" s="14">
        <v>24.346</v>
      </c>
      <c r="BP2558" s="14">
        <v>77.120999999999995</v>
      </c>
      <c r="BQ2558" s="14">
        <v>136.97800000000001</v>
      </c>
      <c r="BR2558" s="14">
        <v>191.73099999999999</v>
      </c>
      <c r="BS2558" s="14">
        <v>215.71</v>
      </c>
      <c r="BT2558" s="14">
        <v>206.56299999999999</v>
      </c>
      <c r="BU2558" s="14">
        <v>151.893</v>
      </c>
      <c r="BV2558" s="14">
        <v>87.676000000000002</v>
      </c>
      <c r="BW2558" s="14">
        <v>35.865000000000002</v>
      </c>
      <c r="BX2558" s="14">
        <v>8.9309999999999992</v>
      </c>
      <c r="BY2558" s="121">
        <v>2.8929999999999998</v>
      </c>
      <c r="BZ2558" s="122" t="str">
        <f t="shared" si="235"/>
        <v>Lutselke AP</v>
      </c>
      <c r="CA2558" s="14">
        <f t="shared" si="236"/>
        <v>62.415999999999997</v>
      </c>
      <c r="CB2558" s="14">
        <f t="shared" si="237"/>
        <v>-110.69</v>
      </c>
      <c r="CC2558" s="14">
        <f t="shared" si="238"/>
        <v>0.93691251707947643</v>
      </c>
      <c r="CD2558" s="14">
        <f t="shared" si="239"/>
        <v>5965.0474991414212</v>
      </c>
      <c r="CE2558" s="102"/>
    </row>
    <row r="2559" spans="1:83" x14ac:dyDescent="0.25">
      <c r="A2559" s="14">
        <f t="shared" si="234"/>
        <v>6882.8235339869216</v>
      </c>
      <c r="B2559" s="14" t="s">
        <v>2843</v>
      </c>
      <c r="C2559" s="14">
        <v>62.417000000000002</v>
      </c>
      <c r="D2559" s="14">
        <v>-140.86699999999999</v>
      </c>
      <c r="E2559" s="14">
        <v>649</v>
      </c>
      <c r="F2559" s="14">
        <v>-24.664999999999999</v>
      </c>
      <c r="G2559" s="14">
        <v>-21.462</v>
      </c>
      <c r="H2559" s="14">
        <v>-15.619</v>
      </c>
      <c r="I2559" s="14">
        <v>-3.4409999999999998</v>
      </c>
      <c r="J2559" s="14">
        <v>7.9509999999999996</v>
      </c>
      <c r="K2559" s="14">
        <v>12.821</v>
      </c>
      <c r="L2559" s="14">
        <v>13.552</v>
      </c>
      <c r="M2559" s="14">
        <v>9.6660000000000004</v>
      </c>
      <c r="N2559" s="14">
        <v>3.2530000000000001</v>
      </c>
      <c r="O2559" s="14">
        <v>-5.1609999999999996</v>
      </c>
      <c r="P2559" s="14">
        <v>-18.791</v>
      </c>
      <c r="Q2559" s="14">
        <v>-22.055</v>
      </c>
      <c r="R2559" s="14">
        <v>2.698</v>
      </c>
      <c r="S2559" s="14">
        <v>8.782</v>
      </c>
      <c r="T2559" s="14">
        <v>24.995999999999999</v>
      </c>
      <c r="U2559" s="14">
        <v>41.686999999999998</v>
      </c>
      <c r="V2559" s="14">
        <v>63.618000000000002</v>
      </c>
      <c r="W2559" s="14">
        <v>71.757000000000005</v>
      </c>
      <c r="X2559" s="14">
        <v>67.861999999999995</v>
      </c>
      <c r="Y2559" s="14">
        <v>50.606999999999999</v>
      </c>
      <c r="Z2559" s="14">
        <v>30.718</v>
      </c>
      <c r="AA2559" s="14">
        <v>14.797000000000001</v>
      </c>
      <c r="AB2559" s="14">
        <v>3.53</v>
      </c>
      <c r="AC2559" s="14">
        <v>1.294</v>
      </c>
      <c r="AD2559" s="14">
        <v>3.0790000000000002</v>
      </c>
      <c r="AE2559" s="14">
        <v>10.987</v>
      </c>
      <c r="AF2559" s="14">
        <v>33.351999999999997</v>
      </c>
      <c r="AG2559" s="14">
        <v>60.807000000000002</v>
      </c>
      <c r="AH2559" s="14">
        <v>83.608000000000004</v>
      </c>
      <c r="AI2559" s="14">
        <v>85.454999999999998</v>
      </c>
      <c r="AJ2559" s="14">
        <v>81.994</v>
      </c>
      <c r="AK2559" s="14">
        <v>63.293999999999997</v>
      </c>
      <c r="AL2559" s="14">
        <v>36.494</v>
      </c>
      <c r="AM2559" s="14">
        <v>17.135999999999999</v>
      </c>
      <c r="AN2559" s="14">
        <v>3.7170000000000001</v>
      </c>
      <c r="AO2559" s="14">
        <v>1.35</v>
      </c>
      <c r="AP2559" s="14">
        <v>8.3829999999999991</v>
      </c>
      <c r="AQ2559" s="14">
        <v>30.361999999999998</v>
      </c>
      <c r="AR2559" s="14">
        <v>72.027000000000001</v>
      </c>
      <c r="AS2559" s="14">
        <v>107.905</v>
      </c>
      <c r="AT2559" s="14">
        <v>117.64100000000001</v>
      </c>
      <c r="AU2559" s="14">
        <v>111.399</v>
      </c>
      <c r="AV2559" s="14">
        <v>108.46899999999999</v>
      </c>
      <c r="AW2559" s="14">
        <v>99.56</v>
      </c>
      <c r="AX2559" s="14">
        <v>71.688000000000002</v>
      </c>
      <c r="AY2559" s="14">
        <v>38.058999999999997</v>
      </c>
      <c r="AZ2559" s="14">
        <v>7.0119999999999996</v>
      </c>
      <c r="BA2559" s="14">
        <v>2.5640000000000001</v>
      </c>
      <c r="BB2559" s="14">
        <v>3.5870000000000002</v>
      </c>
      <c r="BC2559" s="14">
        <v>15.334</v>
      </c>
      <c r="BD2559" s="14">
        <v>50.959000000000003</v>
      </c>
      <c r="BE2559" s="14">
        <v>93.370999999999995</v>
      </c>
      <c r="BF2559" s="14">
        <v>127.02500000000001</v>
      </c>
      <c r="BG2559" s="14">
        <v>134.22900000000001</v>
      </c>
      <c r="BH2559" s="14">
        <v>125.611</v>
      </c>
      <c r="BI2559" s="14">
        <v>94.947000000000003</v>
      </c>
      <c r="BJ2559" s="14">
        <v>61.06</v>
      </c>
      <c r="BK2559" s="14">
        <v>23.143999999999998</v>
      </c>
      <c r="BL2559" s="14">
        <v>4.01</v>
      </c>
      <c r="BM2559" s="14">
        <v>1.4339999999999999</v>
      </c>
      <c r="BN2559" s="14">
        <v>4.8239999999999998</v>
      </c>
      <c r="BO2559" s="14">
        <v>17.824999999999999</v>
      </c>
      <c r="BP2559" s="14">
        <v>57.975000000000001</v>
      </c>
      <c r="BQ2559" s="14">
        <v>112.40600000000001</v>
      </c>
      <c r="BR2559" s="14">
        <v>159.15199999999999</v>
      </c>
      <c r="BS2559" s="14">
        <v>169.25399999999999</v>
      </c>
      <c r="BT2559" s="14">
        <v>158.24299999999999</v>
      </c>
      <c r="BU2559" s="14">
        <v>120.38200000000001</v>
      </c>
      <c r="BV2559" s="14">
        <v>67.186999999999998</v>
      </c>
      <c r="BW2559" s="14">
        <v>28.777999999999999</v>
      </c>
      <c r="BX2559" s="14">
        <v>6.101</v>
      </c>
      <c r="BY2559" s="121">
        <v>2.19</v>
      </c>
      <c r="BZ2559" s="122" t="str">
        <f t="shared" si="235"/>
        <v>Beaver Creek AP</v>
      </c>
      <c r="CA2559" s="14">
        <f t="shared" si="236"/>
        <v>62.417000000000002</v>
      </c>
      <c r="CB2559" s="14">
        <f t="shared" si="237"/>
        <v>-140.86699999999999</v>
      </c>
      <c r="CC2559" s="14">
        <f t="shared" si="238"/>
        <v>1.0810649073238265</v>
      </c>
      <c r="CD2559" s="14">
        <f t="shared" si="239"/>
        <v>6882.8235339869216</v>
      </c>
      <c r="CE2559" s="102"/>
    </row>
    <row r="2560" spans="1:83" x14ac:dyDescent="0.25">
      <c r="A2560" s="14">
        <f t="shared" si="234"/>
        <v>4558.4574298253838</v>
      </c>
      <c r="B2560" s="14" t="s">
        <v>2844</v>
      </c>
      <c r="C2560" s="14">
        <v>62.417000000000002</v>
      </c>
      <c r="D2560" s="14">
        <v>-77.924999999999997</v>
      </c>
      <c r="E2560" s="14">
        <v>38.4</v>
      </c>
      <c r="F2560" s="14">
        <v>-22.434999999999999</v>
      </c>
      <c r="G2560" s="14">
        <v>-23.484999999999999</v>
      </c>
      <c r="H2560" s="14">
        <v>-21.035</v>
      </c>
      <c r="I2560" s="14">
        <v>-11.897</v>
      </c>
      <c r="J2560" s="14">
        <v>-1.992</v>
      </c>
      <c r="K2560" s="14">
        <v>2.6989999999999998</v>
      </c>
      <c r="L2560" s="14">
        <v>7.101</v>
      </c>
      <c r="M2560" s="14">
        <v>9.0060000000000002</v>
      </c>
      <c r="N2560" s="14">
        <v>3.754</v>
      </c>
      <c r="O2560" s="14">
        <v>-0.29699999999999999</v>
      </c>
      <c r="P2560" s="14">
        <v>-6.7619999999999996</v>
      </c>
      <c r="Q2560" s="14">
        <v>-13.076000000000001</v>
      </c>
      <c r="R2560" s="14">
        <v>2.7930000000000001</v>
      </c>
      <c r="S2560" s="14">
        <v>8.8339999999999996</v>
      </c>
      <c r="T2560" s="14">
        <v>23.466000000000001</v>
      </c>
      <c r="U2560" s="14">
        <v>40.79</v>
      </c>
      <c r="V2560" s="14">
        <v>55.816000000000003</v>
      </c>
      <c r="W2560" s="14">
        <v>65.349999999999994</v>
      </c>
      <c r="X2560" s="14">
        <v>64.816999999999993</v>
      </c>
      <c r="Y2560" s="14">
        <v>47.856999999999999</v>
      </c>
      <c r="Z2560" s="14">
        <v>25.861999999999998</v>
      </c>
      <c r="AA2560" s="14">
        <v>14.331</v>
      </c>
      <c r="AB2560" s="14">
        <v>3.5659999999999998</v>
      </c>
      <c r="AC2560" s="14">
        <v>1.097</v>
      </c>
      <c r="AD2560" s="14">
        <v>3.238</v>
      </c>
      <c r="AE2560" s="14">
        <v>11.741</v>
      </c>
      <c r="AF2560" s="14">
        <v>36.521999999999998</v>
      </c>
      <c r="AG2560" s="14">
        <v>55.898000000000003</v>
      </c>
      <c r="AH2560" s="14">
        <v>67.081000000000003</v>
      </c>
      <c r="AI2560" s="14">
        <v>75.754000000000005</v>
      </c>
      <c r="AJ2560" s="14">
        <v>86.488</v>
      </c>
      <c r="AK2560" s="14">
        <v>60.197000000000003</v>
      </c>
      <c r="AL2560" s="14">
        <v>28.416</v>
      </c>
      <c r="AM2560" s="14">
        <v>16.13</v>
      </c>
      <c r="AN2560" s="14">
        <v>3.8170000000000002</v>
      </c>
      <c r="AO2560" s="14">
        <v>1.117</v>
      </c>
      <c r="AP2560" s="14">
        <v>9.0109999999999992</v>
      </c>
      <c r="AQ2560" s="14">
        <v>33.116999999999997</v>
      </c>
      <c r="AR2560" s="14">
        <v>79.28</v>
      </c>
      <c r="AS2560" s="14">
        <v>73.930999999999997</v>
      </c>
      <c r="AT2560" s="14">
        <v>62.36</v>
      </c>
      <c r="AU2560" s="14">
        <v>90.009</v>
      </c>
      <c r="AV2560" s="14">
        <v>107.852</v>
      </c>
      <c r="AW2560" s="14">
        <v>74.096000000000004</v>
      </c>
      <c r="AX2560" s="14">
        <v>36.323</v>
      </c>
      <c r="AY2560" s="14">
        <v>24.405000000000001</v>
      </c>
      <c r="AZ2560" s="14">
        <v>6.6239999999999997</v>
      </c>
      <c r="BA2560" s="14">
        <v>1.704</v>
      </c>
      <c r="BB2560" s="14">
        <v>3.9220000000000002</v>
      </c>
      <c r="BC2560" s="14">
        <v>15.19</v>
      </c>
      <c r="BD2560" s="14">
        <v>42.959000000000003</v>
      </c>
      <c r="BE2560" s="14">
        <v>60.545999999999999</v>
      </c>
      <c r="BF2560" s="14">
        <v>67.302000000000007</v>
      </c>
      <c r="BG2560" s="14">
        <v>91.974000000000004</v>
      </c>
      <c r="BH2560" s="14">
        <v>101.048</v>
      </c>
      <c r="BI2560" s="14">
        <v>67.302999999999997</v>
      </c>
      <c r="BJ2560" s="14">
        <v>31.506</v>
      </c>
      <c r="BK2560" s="14">
        <v>16.943000000000001</v>
      </c>
      <c r="BL2560" s="14">
        <v>4.0670000000000002</v>
      </c>
      <c r="BM2560" s="14">
        <v>1.159</v>
      </c>
      <c r="BN2560" s="14">
        <v>5.0220000000000002</v>
      </c>
      <c r="BO2560" s="14">
        <v>18.670000000000002</v>
      </c>
      <c r="BP2560" s="14">
        <v>57.985999999999997</v>
      </c>
      <c r="BQ2560" s="14">
        <v>88.754999999999995</v>
      </c>
      <c r="BR2560" s="14">
        <v>100.212</v>
      </c>
      <c r="BS2560" s="14">
        <v>137.858</v>
      </c>
      <c r="BT2560" s="14">
        <v>153.63800000000001</v>
      </c>
      <c r="BU2560" s="14">
        <v>99.113</v>
      </c>
      <c r="BV2560" s="14">
        <v>47.134</v>
      </c>
      <c r="BW2560" s="14">
        <v>25.622</v>
      </c>
      <c r="BX2560" s="14">
        <v>6.1769999999999996</v>
      </c>
      <c r="BY2560" s="121">
        <v>1.8420000000000001</v>
      </c>
      <c r="BZ2560" s="122" t="str">
        <f t="shared" si="235"/>
        <v>Ivujivik AP</v>
      </c>
      <c r="CA2560" s="14">
        <f t="shared" si="236"/>
        <v>62.417000000000002</v>
      </c>
      <c r="CB2560" s="14">
        <f t="shared" si="237"/>
        <v>-77.924999999999997</v>
      </c>
      <c r="CC2560" s="14">
        <f t="shared" si="238"/>
        <v>0.71598353997886355</v>
      </c>
      <c r="CD2560" s="14">
        <f t="shared" si="239"/>
        <v>4558.4574298253838</v>
      </c>
      <c r="CE2560" s="102"/>
    </row>
    <row r="2561" spans="1:83" x14ac:dyDescent="0.25">
      <c r="A2561" s="14">
        <f t="shared" si="234"/>
        <v>7342.9630818450978</v>
      </c>
      <c r="B2561" s="14" t="s">
        <v>2845</v>
      </c>
      <c r="C2561" s="14">
        <v>62.417000000000002</v>
      </c>
      <c r="D2561" s="14">
        <v>179.13300000000001</v>
      </c>
      <c r="E2561" s="14">
        <v>7</v>
      </c>
      <c r="F2561" s="14">
        <v>-8.5690000000000008</v>
      </c>
      <c r="G2561" s="14">
        <v>-14.347</v>
      </c>
      <c r="H2561" s="14">
        <v>-16.27</v>
      </c>
      <c r="I2561" s="14">
        <v>-8.3279999999999994</v>
      </c>
      <c r="J2561" s="14">
        <v>-1.4530000000000001</v>
      </c>
      <c r="K2561" s="14">
        <v>3.1840000000000002</v>
      </c>
      <c r="L2561" s="14">
        <v>7.4660000000000002</v>
      </c>
      <c r="M2561" s="14">
        <v>8.4139999999999997</v>
      </c>
      <c r="N2561" s="14">
        <v>5.7530000000000001</v>
      </c>
      <c r="O2561" s="14">
        <v>-1.1200000000000001</v>
      </c>
      <c r="P2561" s="14">
        <v>-6.5890000000000004</v>
      </c>
      <c r="Q2561" s="14">
        <v>-13.196999999999999</v>
      </c>
      <c r="R2561" s="14">
        <v>2.7669999999999999</v>
      </c>
      <c r="S2561" s="14">
        <v>10.054</v>
      </c>
      <c r="T2561" s="14">
        <v>26.780999999999999</v>
      </c>
      <c r="U2561" s="14">
        <v>44.579000000000001</v>
      </c>
      <c r="V2561" s="14">
        <v>70.010000000000005</v>
      </c>
      <c r="W2561" s="14">
        <v>74.971999999999994</v>
      </c>
      <c r="X2561" s="14">
        <v>67.503</v>
      </c>
      <c r="Y2561" s="14">
        <v>52.316000000000003</v>
      </c>
      <c r="Z2561" s="14">
        <v>31.902999999999999</v>
      </c>
      <c r="AA2561" s="14">
        <v>16.823</v>
      </c>
      <c r="AB2561" s="14">
        <v>4.6319999999999997</v>
      </c>
      <c r="AC2561" s="14">
        <v>1.5920000000000001</v>
      </c>
      <c r="AD2561" s="14">
        <v>3.0550000000000002</v>
      </c>
      <c r="AE2561" s="14">
        <v>15.14</v>
      </c>
      <c r="AF2561" s="14">
        <v>39.82</v>
      </c>
      <c r="AG2561" s="14">
        <v>66.903000000000006</v>
      </c>
      <c r="AH2561" s="14">
        <v>83.563000000000002</v>
      </c>
      <c r="AI2561" s="14">
        <v>90.444000000000003</v>
      </c>
      <c r="AJ2561" s="14">
        <v>80.218000000000004</v>
      </c>
      <c r="AK2561" s="14">
        <v>63.829000000000001</v>
      </c>
      <c r="AL2561" s="14">
        <v>37.906999999999996</v>
      </c>
      <c r="AM2561" s="14">
        <v>21.742000000000001</v>
      </c>
      <c r="AN2561" s="14">
        <v>4.8570000000000002</v>
      </c>
      <c r="AO2561" s="14">
        <v>1.661</v>
      </c>
      <c r="AP2561" s="14">
        <v>7.5049999999999999</v>
      </c>
      <c r="AQ2561" s="14">
        <v>48.091000000000001</v>
      </c>
      <c r="AR2561" s="14">
        <v>87.667000000000002</v>
      </c>
      <c r="AS2561" s="14">
        <v>102.851</v>
      </c>
      <c r="AT2561" s="14">
        <v>106.419</v>
      </c>
      <c r="AU2561" s="14">
        <v>109.191</v>
      </c>
      <c r="AV2561" s="14">
        <v>98.966999999999999</v>
      </c>
      <c r="AW2561" s="14">
        <v>84.093000000000004</v>
      </c>
      <c r="AX2561" s="14">
        <v>60.201999999999998</v>
      </c>
      <c r="AY2561" s="14">
        <v>48.860999999999997</v>
      </c>
      <c r="AZ2561" s="14">
        <v>9.0169999999999995</v>
      </c>
      <c r="BA2561" s="14">
        <v>3.5449999999999999</v>
      </c>
      <c r="BB2561" s="14">
        <v>3.532</v>
      </c>
      <c r="BC2561" s="14">
        <v>20.138999999999999</v>
      </c>
      <c r="BD2561" s="14">
        <v>50.185000000000002</v>
      </c>
      <c r="BE2561" s="14">
        <v>76.198999999999998</v>
      </c>
      <c r="BF2561" s="14">
        <v>100.708</v>
      </c>
      <c r="BG2561" s="14">
        <v>103.18899999999999</v>
      </c>
      <c r="BH2561" s="14">
        <v>90.725999999999999</v>
      </c>
      <c r="BI2561" s="14">
        <v>72.001000000000005</v>
      </c>
      <c r="BJ2561" s="14">
        <v>43.49</v>
      </c>
      <c r="BK2561" s="14">
        <v>26.516999999999999</v>
      </c>
      <c r="BL2561" s="14">
        <v>5.4359999999999999</v>
      </c>
      <c r="BM2561" s="14">
        <v>1.819</v>
      </c>
      <c r="BN2561" s="14">
        <v>4.8380000000000001</v>
      </c>
      <c r="BO2561" s="14">
        <v>22.803000000000001</v>
      </c>
      <c r="BP2561" s="14">
        <v>63.747</v>
      </c>
      <c r="BQ2561" s="14">
        <v>108.023</v>
      </c>
      <c r="BR2561" s="14">
        <v>148.83699999999999</v>
      </c>
      <c r="BS2561" s="14">
        <v>161.07599999999999</v>
      </c>
      <c r="BT2561" s="14">
        <v>142.56700000000001</v>
      </c>
      <c r="BU2561" s="14">
        <v>107.883</v>
      </c>
      <c r="BV2561" s="14">
        <v>62.433999999999997</v>
      </c>
      <c r="BW2561" s="14">
        <v>34.091999999999999</v>
      </c>
      <c r="BX2561" s="14">
        <v>8.0280000000000005</v>
      </c>
      <c r="BY2561" s="121">
        <v>2.6960000000000002</v>
      </c>
      <c r="BZ2561" s="122" t="str">
        <f t="shared" si="235"/>
        <v>Buhta Gavriila</v>
      </c>
      <c r="CA2561" s="14">
        <f t="shared" si="236"/>
        <v>62.417000000000002</v>
      </c>
      <c r="CB2561" s="14">
        <f t="shared" si="237"/>
        <v>179.13300000000001</v>
      </c>
      <c r="CC2561" s="14">
        <f t="shared" si="238"/>
        <v>1.1533376766611485</v>
      </c>
      <c r="CD2561" s="14">
        <f t="shared" si="239"/>
        <v>7342.9630818450978</v>
      </c>
      <c r="CE2561" s="102"/>
    </row>
    <row r="2562" spans="1:83" x14ac:dyDescent="0.25">
      <c r="A2562" s="14">
        <f t="shared" si="234"/>
        <v>3726.1252546175788</v>
      </c>
      <c r="B2562" s="14" t="s">
        <v>2846</v>
      </c>
      <c r="C2562" s="14">
        <v>62.433</v>
      </c>
      <c r="D2562" s="14">
        <v>60.866999999999997</v>
      </c>
      <c r="E2562" s="14">
        <v>51</v>
      </c>
      <c r="F2562" s="14">
        <v>-18.715</v>
      </c>
      <c r="G2562" s="14">
        <v>-16.497</v>
      </c>
      <c r="H2562" s="14">
        <v>-7.484</v>
      </c>
      <c r="I2562" s="14">
        <v>-6.6000000000000003E-2</v>
      </c>
      <c r="J2562" s="14">
        <v>7.1619999999999999</v>
      </c>
      <c r="K2562" s="14">
        <v>14.218</v>
      </c>
      <c r="L2562" s="14">
        <v>17.084</v>
      </c>
      <c r="M2562" s="14">
        <v>13.057</v>
      </c>
      <c r="N2562" s="14">
        <v>7.71</v>
      </c>
      <c r="O2562" s="14">
        <v>0.28999999999999998</v>
      </c>
      <c r="P2562" s="14">
        <v>-9.1460000000000008</v>
      </c>
      <c r="Q2562" s="14">
        <v>-15.93</v>
      </c>
      <c r="R2562" s="14">
        <v>3.097</v>
      </c>
      <c r="S2562" s="14">
        <v>9.7609999999999992</v>
      </c>
      <c r="T2562" s="14">
        <v>26.931000000000001</v>
      </c>
      <c r="U2562" s="14">
        <v>45.533999999999999</v>
      </c>
      <c r="V2562" s="14">
        <v>63.542999999999999</v>
      </c>
      <c r="W2562" s="14">
        <v>73.09</v>
      </c>
      <c r="X2562" s="14">
        <v>70.337000000000003</v>
      </c>
      <c r="Y2562" s="14">
        <v>53.45</v>
      </c>
      <c r="Z2562" s="14">
        <v>31.678999999999998</v>
      </c>
      <c r="AA2562" s="14">
        <v>15.456</v>
      </c>
      <c r="AB2562" s="14">
        <v>4.6210000000000004</v>
      </c>
      <c r="AC2562" s="14">
        <v>1.415</v>
      </c>
      <c r="AD2562" s="14">
        <v>3.4910000000000001</v>
      </c>
      <c r="AE2562" s="14">
        <v>13.686999999999999</v>
      </c>
      <c r="AF2562" s="14">
        <v>42.576999999999998</v>
      </c>
      <c r="AG2562" s="14">
        <v>71.234999999999999</v>
      </c>
      <c r="AH2562" s="14">
        <v>99.582999999999998</v>
      </c>
      <c r="AI2562" s="14">
        <v>109.49299999999999</v>
      </c>
      <c r="AJ2562" s="14">
        <v>99.688000000000002</v>
      </c>
      <c r="AK2562" s="14">
        <v>73.728999999999999</v>
      </c>
      <c r="AL2562" s="14">
        <v>39.506</v>
      </c>
      <c r="AM2562" s="14">
        <v>19.242999999999999</v>
      </c>
      <c r="AN2562" s="14">
        <v>5.14</v>
      </c>
      <c r="AO2562" s="14">
        <v>1.42</v>
      </c>
      <c r="AP2562" s="14">
        <v>9.3330000000000002</v>
      </c>
      <c r="AQ2562" s="14">
        <v>41.378</v>
      </c>
      <c r="AR2562" s="14">
        <v>101.569</v>
      </c>
      <c r="AS2562" s="14">
        <v>119.42</v>
      </c>
      <c r="AT2562" s="14">
        <v>131.48699999999999</v>
      </c>
      <c r="AU2562" s="14">
        <v>132.03700000000001</v>
      </c>
      <c r="AV2562" s="14">
        <v>133.81299999999999</v>
      </c>
      <c r="AW2562" s="14">
        <v>112.176</v>
      </c>
      <c r="AX2562" s="14">
        <v>71.823999999999998</v>
      </c>
      <c r="AY2562" s="14">
        <v>46.584000000000003</v>
      </c>
      <c r="AZ2562" s="14">
        <v>10.875999999999999</v>
      </c>
      <c r="BA2562" s="14">
        <v>2.0870000000000002</v>
      </c>
      <c r="BB2562" s="14">
        <v>4.2439999999999998</v>
      </c>
      <c r="BC2562" s="14">
        <v>18.207000000000001</v>
      </c>
      <c r="BD2562" s="14">
        <v>53.396000000000001</v>
      </c>
      <c r="BE2562" s="14">
        <v>88.631</v>
      </c>
      <c r="BF2562" s="14">
        <v>117.779</v>
      </c>
      <c r="BG2562" s="14">
        <v>124.33499999999999</v>
      </c>
      <c r="BH2562" s="14">
        <v>125.691</v>
      </c>
      <c r="BI2562" s="14">
        <v>92.546999999999997</v>
      </c>
      <c r="BJ2562" s="14">
        <v>51.003</v>
      </c>
      <c r="BK2562" s="14">
        <v>24.754000000000001</v>
      </c>
      <c r="BL2562" s="14">
        <v>5.8639999999999999</v>
      </c>
      <c r="BM2562" s="14">
        <v>1.54</v>
      </c>
      <c r="BN2562" s="14">
        <v>5.5090000000000003</v>
      </c>
      <c r="BO2562" s="14">
        <v>21.289000000000001</v>
      </c>
      <c r="BP2562" s="14">
        <v>69.731999999999999</v>
      </c>
      <c r="BQ2562" s="14">
        <v>120.87</v>
      </c>
      <c r="BR2562" s="14">
        <v>172.24199999999999</v>
      </c>
      <c r="BS2562" s="14">
        <v>192.11799999999999</v>
      </c>
      <c r="BT2562" s="14">
        <v>183.98500000000001</v>
      </c>
      <c r="BU2562" s="14">
        <v>131.542</v>
      </c>
      <c r="BV2562" s="14">
        <v>68.575000000000003</v>
      </c>
      <c r="BW2562" s="14">
        <v>31.407</v>
      </c>
      <c r="BX2562" s="14">
        <v>8.1489999999999991</v>
      </c>
      <c r="BY2562" s="121">
        <v>2.37</v>
      </c>
      <c r="BZ2562" s="122" t="str">
        <f t="shared" si="235"/>
        <v>Nyaksimvol</v>
      </c>
      <c r="CA2562" s="14">
        <f t="shared" si="236"/>
        <v>62.433</v>
      </c>
      <c r="CB2562" s="14">
        <f t="shared" si="237"/>
        <v>60.866999999999997</v>
      </c>
      <c r="CC2562" s="14">
        <f t="shared" si="238"/>
        <v>0.58525156618780405</v>
      </c>
      <c r="CD2562" s="14">
        <f t="shared" si="239"/>
        <v>3726.1252546175788</v>
      </c>
      <c r="CE2562" s="102"/>
    </row>
    <row r="2563" spans="1:83" x14ac:dyDescent="0.25">
      <c r="A2563" s="14">
        <f t="shared" si="234"/>
        <v>6097.9547184009689</v>
      </c>
      <c r="B2563" s="14" t="s">
        <v>2847</v>
      </c>
      <c r="C2563" s="14">
        <v>62.463000000000001</v>
      </c>
      <c r="D2563" s="14">
        <v>-114.44</v>
      </c>
      <c r="E2563" s="14">
        <v>205.7</v>
      </c>
      <c r="F2563" s="14">
        <v>-24.908999999999999</v>
      </c>
      <c r="G2563" s="14">
        <v>-21.58</v>
      </c>
      <c r="H2563" s="14">
        <v>-17.478000000000002</v>
      </c>
      <c r="I2563" s="14">
        <v>-6.1340000000000003</v>
      </c>
      <c r="J2563" s="14">
        <v>5.2610000000000001</v>
      </c>
      <c r="K2563" s="14">
        <v>13.92</v>
      </c>
      <c r="L2563" s="14">
        <v>16.736999999999998</v>
      </c>
      <c r="M2563" s="14">
        <v>14.288</v>
      </c>
      <c r="N2563" s="14">
        <v>7.5880000000000001</v>
      </c>
      <c r="O2563" s="14">
        <v>-1.149</v>
      </c>
      <c r="P2563" s="14">
        <v>-13.092000000000001</v>
      </c>
      <c r="Q2563" s="14">
        <v>-22.117999999999999</v>
      </c>
      <c r="R2563" s="14">
        <v>2.891</v>
      </c>
      <c r="S2563" s="14">
        <v>8.9719999999999995</v>
      </c>
      <c r="T2563" s="14">
        <v>23.364000000000001</v>
      </c>
      <c r="U2563" s="14">
        <v>40.351999999999997</v>
      </c>
      <c r="V2563" s="14">
        <v>60.087000000000003</v>
      </c>
      <c r="W2563" s="14">
        <v>72.341999999999999</v>
      </c>
      <c r="X2563" s="14">
        <v>67.194000000000003</v>
      </c>
      <c r="Y2563" s="14">
        <v>48.607999999999997</v>
      </c>
      <c r="Z2563" s="14">
        <v>29.497</v>
      </c>
      <c r="AA2563" s="14">
        <v>12.907</v>
      </c>
      <c r="AB2563" s="14">
        <v>3.7410000000000001</v>
      </c>
      <c r="AC2563" s="14">
        <v>1.39</v>
      </c>
      <c r="AD2563" s="14">
        <v>3.411</v>
      </c>
      <c r="AE2563" s="14">
        <v>12.798</v>
      </c>
      <c r="AF2563" s="14">
        <v>39.261000000000003</v>
      </c>
      <c r="AG2563" s="14">
        <v>63.433</v>
      </c>
      <c r="AH2563" s="14">
        <v>85.745999999999995</v>
      </c>
      <c r="AI2563" s="14">
        <v>99.048000000000002</v>
      </c>
      <c r="AJ2563" s="14">
        <v>96.679000000000002</v>
      </c>
      <c r="AK2563" s="14">
        <v>67.210999999999999</v>
      </c>
      <c r="AL2563" s="14">
        <v>37.988999999999997</v>
      </c>
      <c r="AM2563" s="14">
        <v>14.816000000000001</v>
      </c>
      <c r="AN2563" s="14">
        <v>4.1070000000000002</v>
      </c>
      <c r="AO2563" s="14">
        <v>1.5129999999999999</v>
      </c>
      <c r="AP2563" s="14">
        <v>12.164</v>
      </c>
      <c r="AQ2563" s="14">
        <v>40.652000000000001</v>
      </c>
      <c r="AR2563" s="14">
        <v>92.650999999999996</v>
      </c>
      <c r="AS2563" s="14">
        <v>110.703</v>
      </c>
      <c r="AT2563" s="14">
        <v>111.19</v>
      </c>
      <c r="AU2563" s="14">
        <v>113.215</v>
      </c>
      <c r="AV2563" s="14">
        <v>110.661</v>
      </c>
      <c r="AW2563" s="14">
        <v>97.432000000000002</v>
      </c>
      <c r="AX2563" s="14">
        <v>56.948</v>
      </c>
      <c r="AY2563" s="14">
        <v>23.053999999999998</v>
      </c>
      <c r="AZ2563" s="14">
        <v>10.287000000000001</v>
      </c>
      <c r="BA2563" s="14">
        <v>3.7850000000000001</v>
      </c>
      <c r="BB2563" s="14">
        <v>4.7270000000000003</v>
      </c>
      <c r="BC2563" s="14">
        <v>17.946999999999999</v>
      </c>
      <c r="BD2563" s="14">
        <v>48.534999999999997</v>
      </c>
      <c r="BE2563" s="14">
        <v>80.510999999999996</v>
      </c>
      <c r="BF2563" s="14">
        <v>99.248999999999995</v>
      </c>
      <c r="BG2563" s="14">
        <v>112.878</v>
      </c>
      <c r="BH2563" s="14">
        <v>104.247</v>
      </c>
      <c r="BI2563" s="14">
        <v>76.965999999999994</v>
      </c>
      <c r="BJ2563" s="14">
        <v>41.209000000000003</v>
      </c>
      <c r="BK2563" s="14">
        <v>16.315999999999999</v>
      </c>
      <c r="BL2563" s="14">
        <v>4.9240000000000004</v>
      </c>
      <c r="BM2563" s="14">
        <v>1.6919999999999999</v>
      </c>
      <c r="BN2563" s="14">
        <v>5.3780000000000001</v>
      </c>
      <c r="BO2563" s="14">
        <v>20.186</v>
      </c>
      <c r="BP2563" s="14">
        <v>62.558999999999997</v>
      </c>
      <c r="BQ2563" s="14">
        <v>112.017</v>
      </c>
      <c r="BR2563" s="14">
        <v>149.37299999999999</v>
      </c>
      <c r="BS2563" s="14">
        <v>169.261</v>
      </c>
      <c r="BT2563" s="14">
        <v>159.39699999999999</v>
      </c>
      <c r="BU2563" s="14">
        <v>114.316</v>
      </c>
      <c r="BV2563" s="14">
        <v>59.746000000000002</v>
      </c>
      <c r="BW2563" s="14">
        <v>23.571999999999999</v>
      </c>
      <c r="BX2563" s="14">
        <v>6.7089999999999996</v>
      </c>
      <c r="BY2563" s="121">
        <v>2.3769999999999998</v>
      </c>
      <c r="BZ2563" s="122" t="str">
        <f t="shared" si="235"/>
        <v>Yellowknife AP</v>
      </c>
      <c r="CA2563" s="14">
        <f t="shared" si="236"/>
        <v>62.463000000000001</v>
      </c>
      <c r="CB2563" s="14">
        <f t="shared" si="237"/>
        <v>-114.44</v>
      </c>
      <c r="CC2563" s="14">
        <f t="shared" si="238"/>
        <v>0.9577878642334462</v>
      </c>
      <c r="CD2563" s="14">
        <f t="shared" si="239"/>
        <v>6097.9547184009689</v>
      </c>
      <c r="CE2563" s="102"/>
    </row>
    <row r="2564" spans="1:83" x14ac:dyDescent="0.25">
      <c r="A2564" s="14">
        <f t="shared" si="234"/>
        <v>5078.2462926587186</v>
      </c>
      <c r="B2564" s="14" t="s">
        <v>2848</v>
      </c>
      <c r="C2564" s="14">
        <v>62.466999999999999</v>
      </c>
      <c r="D2564" s="14">
        <v>89.016999999999996</v>
      </c>
      <c r="E2564" s="14">
        <v>57.1</v>
      </c>
      <c r="F2564" s="14">
        <v>-24.202000000000002</v>
      </c>
      <c r="G2564" s="14">
        <v>-21.806999999999999</v>
      </c>
      <c r="H2564" s="14">
        <v>-12.263999999999999</v>
      </c>
      <c r="I2564" s="14">
        <v>-3.0859999999999999</v>
      </c>
      <c r="J2564" s="14">
        <v>2.1890000000000001</v>
      </c>
      <c r="K2564" s="14">
        <v>13.801</v>
      </c>
      <c r="L2564" s="14">
        <v>18.521000000000001</v>
      </c>
      <c r="M2564" s="14">
        <v>14.2</v>
      </c>
      <c r="N2564" s="14">
        <v>7.3879999999999999</v>
      </c>
      <c r="O2564" s="14">
        <v>-2.6059999999999999</v>
      </c>
      <c r="P2564" s="14">
        <v>-14.750999999999999</v>
      </c>
      <c r="Q2564" s="14">
        <v>-21.186</v>
      </c>
      <c r="R2564" s="14">
        <v>2.984</v>
      </c>
      <c r="S2564" s="14">
        <v>9.9589999999999996</v>
      </c>
      <c r="T2564" s="14">
        <v>25.997</v>
      </c>
      <c r="U2564" s="14">
        <v>44.140999999999998</v>
      </c>
      <c r="V2564" s="14">
        <v>65.015000000000001</v>
      </c>
      <c r="W2564" s="14">
        <v>74.841999999999999</v>
      </c>
      <c r="X2564" s="14">
        <v>73.653999999999996</v>
      </c>
      <c r="Y2564" s="14">
        <v>53.106000000000002</v>
      </c>
      <c r="Z2564" s="14">
        <v>31.396000000000001</v>
      </c>
      <c r="AA2564" s="14">
        <v>15.041</v>
      </c>
      <c r="AB2564" s="14">
        <v>4.7850000000000001</v>
      </c>
      <c r="AC2564" s="14">
        <v>1.4730000000000001</v>
      </c>
      <c r="AD2564" s="14">
        <v>3.2709999999999999</v>
      </c>
      <c r="AE2564" s="14">
        <v>14.036</v>
      </c>
      <c r="AF2564" s="14">
        <v>42.531999999999996</v>
      </c>
      <c r="AG2564" s="14">
        <v>72.674999999999997</v>
      </c>
      <c r="AH2564" s="14">
        <v>102.68300000000001</v>
      </c>
      <c r="AI2564" s="14">
        <v>106.20699999999999</v>
      </c>
      <c r="AJ2564" s="14">
        <v>108.968</v>
      </c>
      <c r="AK2564" s="14">
        <v>68.233999999999995</v>
      </c>
      <c r="AL2564" s="14">
        <v>40.277000000000001</v>
      </c>
      <c r="AM2564" s="14">
        <v>17.678999999999998</v>
      </c>
      <c r="AN2564" s="14">
        <v>5.2119999999999997</v>
      </c>
      <c r="AO2564" s="14">
        <v>1.552</v>
      </c>
      <c r="AP2564" s="14">
        <v>7.3220000000000001</v>
      </c>
      <c r="AQ2564" s="14">
        <v>40.840000000000003</v>
      </c>
      <c r="AR2564" s="14">
        <v>94.793000000000006</v>
      </c>
      <c r="AS2564" s="14">
        <v>122.136</v>
      </c>
      <c r="AT2564" s="14">
        <v>131.49100000000001</v>
      </c>
      <c r="AU2564" s="14">
        <v>127.992</v>
      </c>
      <c r="AV2564" s="14">
        <v>139.80099999999999</v>
      </c>
      <c r="AW2564" s="14">
        <v>104.194</v>
      </c>
      <c r="AX2564" s="14">
        <v>75.745000000000005</v>
      </c>
      <c r="AY2564" s="14">
        <v>38.058</v>
      </c>
      <c r="AZ2564" s="14">
        <v>11.452</v>
      </c>
      <c r="BA2564" s="14">
        <v>2.9849999999999999</v>
      </c>
      <c r="BB2564" s="14">
        <v>3.6509999999999998</v>
      </c>
      <c r="BC2564" s="14">
        <v>17.635999999999999</v>
      </c>
      <c r="BD2564" s="14">
        <v>53.069000000000003</v>
      </c>
      <c r="BE2564" s="14">
        <v>90.456000000000003</v>
      </c>
      <c r="BF2564" s="14">
        <v>117.25700000000001</v>
      </c>
      <c r="BG2564" s="14">
        <v>131.143</v>
      </c>
      <c r="BH2564" s="14">
        <v>133.20699999999999</v>
      </c>
      <c r="BI2564" s="14">
        <v>90.352999999999994</v>
      </c>
      <c r="BJ2564" s="14">
        <v>52.689</v>
      </c>
      <c r="BK2564" s="14">
        <v>22.077000000000002</v>
      </c>
      <c r="BL2564" s="14">
        <v>6.1909999999999998</v>
      </c>
      <c r="BM2564" s="14">
        <v>1.667</v>
      </c>
      <c r="BN2564" s="14">
        <v>5.18</v>
      </c>
      <c r="BO2564" s="14">
        <v>21.084</v>
      </c>
      <c r="BP2564" s="14">
        <v>65.292000000000002</v>
      </c>
      <c r="BQ2564" s="14">
        <v>121.376</v>
      </c>
      <c r="BR2564" s="14">
        <v>172.95099999999999</v>
      </c>
      <c r="BS2564" s="14">
        <v>189.21600000000001</v>
      </c>
      <c r="BT2564" s="14">
        <v>193.99199999999999</v>
      </c>
      <c r="BU2564" s="14">
        <v>124.991</v>
      </c>
      <c r="BV2564" s="14">
        <v>68.959999999999994</v>
      </c>
      <c r="BW2564" s="14">
        <v>29.047999999999998</v>
      </c>
      <c r="BX2564" s="14">
        <v>8.3789999999999996</v>
      </c>
      <c r="BY2564" s="121">
        <v>2.4929999999999999</v>
      </c>
      <c r="BZ2564" s="122" t="str">
        <f t="shared" si="235"/>
        <v>Bakhta</v>
      </c>
      <c r="CA2564" s="14">
        <f t="shared" si="236"/>
        <v>62.466999999999999</v>
      </c>
      <c r="CB2564" s="14">
        <f t="shared" si="237"/>
        <v>89.016999999999996</v>
      </c>
      <c r="CC2564" s="14">
        <f t="shared" si="238"/>
        <v>0.79762525228662862</v>
      </c>
      <c r="CD2564" s="14">
        <f t="shared" si="239"/>
        <v>5078.2462926587186</v>
      </c>
      <c r="CE2564" s="102"/>
    </row>
    <row r="2565" spans="1:83" x14ac:dyDescent="0.25">
      <c r="A2565" s="14">
        <f t="shared" si="234"/>
        <v>7280.5369865386119</v>
      </c>
      <c r="B2565" s="14" t="s">
        <v>2849</v>
      </c>
      <c r="C2565" s="14">
        <v>62.466999999999999</v>
      </c>
      <c r="D2565" s="14">
        <v>166.21299999999999</v>
      </c>
      <c r="E2565" s="14">
        <v>40</v>
      </c>
      <c r="F2565" s="14">
        <v>-22.640999999999998</v>
      </c>
      <c r="G2565" s="14">
        <v>-20.814</v>
      </c>
      <c r="H2565" s="14">
        <v>-18.09</v>
      </c>
      <c r="I2565" s="14">
        <v>-10.654</v>
      </c>
      <c r="J2565" s="14">
        <v>0.79800000000000004</v>
      </c>
      <c r="K2565" s="14">
        <v>9.5259999999999998</v>
      </c>
      <c r="L2565" s="14">
        <v>13.662000000000001</v>
      </c>
      <c r="M2565" s="14">
        <v>11.385</v>
      </c>
      <c r="N2565" s="14">
        <v>5.4669999999999996</v>
      </c>
      <c r="O2565" s="14">
        <v>-5.4690000000000003</v>
      </c>
      <c r="P2565" s="14">
        <v>-16.082000000000001</v>
      </c>
      <c r="Q2565" s="14">
        <v>-22.225000000000001</v>
      </c>
      <c r="R2565" s="14">
        <v>2.883</v>
      </c>
      <c r="S2565" s="14">
        <v>10.180999999999999</v>
      </c>
      <c r="T2565" s="14">
        <v>27.311</v>
      </c>
      <c r="U2565" s="14">
        <v>47.536000000000001</v>
      </c>
      <c r="V2565" s="14">
        <v>65.063999999999993</v>
      </c>
      <c r="W2565" s="14">
        <v>71</v>
      </c>
      <c r="X2565" s="14">
        <v>73.143000000000001</v>
      </c>
      <c r="Y2565" s="14">
        <v>53.323</v>
      </c>
      <c r="Z2565" s="14">
        <v>30.97</v>
      </c>
      <c r="AA2565" s="14">
        <v>14.882</v>
      </c>
      <c r="AB2565" s="14">
        <v>4.641</v>
      </c>
      <c r="AC2565" s="14">
        <v>1.415</v>
      </c>
      <c r="AD2565" s="14">
        <v>3.3159999999999998</v>
      </c>
      <c r="AE2565" s="14">
        <v>12.638</v>
      </c>
      <c r="AF2565" s="14">
        <v>40.268000000000001</v>
      </c>
      <c r="AG2565" s="14">
        <v>62.58</v>
      </c>
      <c r="AH2565" s="14">
        <v>88.239000000000004</v>
      </c>
      <c r="AI2565" s="14">
        <v>94.921999999999997</v>
      </c>
      <c r="AJ2565" s="14">
        <v>98.55</v>
      </c>
      <c r="AK2565" s="14">
        <v>72.073999999999998</v>
      </c>
      <c r="AL2565" s="14">
        <v>40.366999999999997</v>
      </c>
      <c r="AM2565" s="14">
        <v>16.917999999999999</v>
      </c>
      <c r="AN2565" s="14">
        <v>5.04</v>
      </c>
      <c r="AO2565" s="14">
        <v>1.4530000000000001</v>
      </c>
      <c r="AP2565" s="14">
        <v>8.0530000000000008</v>
      </c>
      <c r="AQ2565" s="14">
        <v>35.835999999999999</v>
      </c>
      <c r="AR2565" s="14">
        <v>93.367000000000004</v>
      </c>
      <c r="AS2565" s="14">
        <v>97.56</v>
      </c>
      <c r="AT2565" s="14">
        <v>118.697</v>
      </c>
      <c r="AU2565" s="14">
        <v>120.17</v>
      </c>
      <c r="AV2565" s="14">
        <v>127.011</v>
      </c>
      <c r="AW2565" s="14">
        <v>108.48399999999999</v>
      </c>
      <c r="AX2565" s="14">
        <v>77.274000000000001</v>
      </c>
      <c r="AY2565" s="14">
        <v>37.832000000000001</v>
      </c>
      <c r="AZ2565" s="14">
        <v>11.477</v>
      </c>
      <c r="BA2565" s="14">
        <v>2.169</v>
      </c>
      <c r="BB2565" s="14">
        <v>3.871</v>
      </c>
      <c r="BC2565" s="14">
        <v>17.071999999999999</v>
      </c>
      <c r="BD2565" s="14">
        <v>53.613</v>
      </c>
      <c r="BE2565" s="14">
        <v>75.590999999999994</v>
      </c>
      <c r="BF2565" s="14">
        <v>105.764</v>
      </c>
      <c r="BG2565" s="14">
        <v>117.238</v>
      </c>
      <c r="BH2565" s="14">
        <v>120.343</v>
      </c>
      <c r="BI2565" s="14">
        <v>91.185000000000002</v>
      </c>
      <c r="BJ2565" s="14">
        <v>52.295999999999999</v>
      </c>
      <c r="BK2565" s="14">
        <v>23.600999999999999</v>
      </c>
      <c r="BL2565" s="14">
        <v>5.8689999999999998</v>
      </c>
      <c r="BM2565" s="14">
        <v>1.516</v>
      </c>
      <c r="BN2565" s="14">
        <v>5.1050000000000004</v>
      </c>
      <c r="BO2565" s="14">
        <v>20.39</v>
      </c>
      <c r="BP2565" s="14">
        <v>66.766000000000005</v>
      </c>
      <c r="BQ2565" s="14">
        <v>106.82599999999999</v>
      </c>
      <c r="BR2565" s="14">
        <v>156.48500000000001</v>
      </c>
      <c r="BS2565" s="14">
        <v>175.55600000000001</v>
      </c>
      <c r="BT2565" s="14">
        <v>178.018</v>
      </c>
      <c r="BU2565" s="14">
        <v>128.14699999999999</v>
      </c>
      <c r="BV2565" s="14">
        <v>69.436000000000007</v>
      </c>
      <c r="BW2565" s="14">
        <v>28.974</v>
      </c>
      <c r="BX2565" s="14">
        <v>8.1940000000000008</v>
      </c>
      <c r="BY2565" s="121">
        <v>2.3730000000000002</v>
      </c>
      <c r="BZ2565" s="122" t="str">
        <f t="shared" si="235"/>
        <v>Kamenskoye</v>
      </c>
      <c r="CA2565" s="14">
        <f t="shared" si="236"/>
        <v>62.466999999999999</v>
      </c>
      <c r="CB2565" s="14">
        <f t="shared" si="237"/>
        <v>166.21299999999999</v>
      </c>
      <c r="CC2565" s="14">
        <f t="shared" si="238"/>
        <v>1.143532592947488</v>
      </c>
      <c r="CD2565" s="14">
        <f t="shared" si="239"/>
        <v>7280.5369865386119</v>
      </c>
      <c r="CE2565" s="102"/>
    </row>
    <row r="2566" spans="1:83" x14ac:dyDescent="0.25">
      <c r="A2566" s="14">
        <f t="shared" si="234"/>
        <v>4953.9753967245806</v>
      </c>
      <c r="B2566" s="14" t="s">
        <v>2850</v>
      </c>
      <c r="C2566" s="14">
        <v>62.482999999999997</v>
      </c>
      <c r="D2566" s="14">
        <v>86.278000000000006</v>
      </c>
      <c r="E2566" s="14">
        <v>60.4</v>
      </c>
      <c r="F2566" s="14">
        <v>-25.492999999999999</v>
      </c>
      <c r="G2566" s="14">
        <v>-23.093</v>
      </c>
      <c r="H2566" s="14">
        <v>-11.590999999999999</v>
      </c>
      <c r="I2566" s="14">
        <v>-4.383</v>
      </c>
      <c r="J2566" s="14">
        <v>2.1840000000000002</v>
      </c>
      <c r="K2566" s="14">
        <v>11.672000000000001</v>
      </c>
      <c r="L2566" s="14">
        <v>18.184000000000001</v>
      </c>
      <c r="M2566" s="14">
        <v>13.3</v>
      </c>
      <c r="N2566" s="14">
        <v>6.359</v>
      </c>
      <c r="O2566" s="14">
        <v>-3.7269999999999999</v>
      </c>
      <c r="P2566" s="14">
        <v>-16.873000000000001</v>
      </c>
      <c r="Q2566" s="14">
        <v>-21.468</v>
      </c>
      <c r="R2566" s="14">
        <v>3.24</v>
      </c>
      <c r="S2566" s="14">
        <v>10.473000000000001</v>
      </c>
      <c r="T2566" s="14">
        <v>25.631</v>
      </c>
      <c r="U2566" s="14">
        <v>42.7</v>
      </c>
      <c r="V2566" s="14">
        <v>64.257000000000005</v>
      </c>
      <c r="W2566" s="14">
        <v>77.188000000000002</v>
      </c>
      <c r="X2566" s="14">
        <v>70.168999999999997</v>
      </c>
      <c r="Y2566" s="14">
        <v>54.892000000000003</v>
      </c>
      <c r="Z2566" s="14">
        <v>32.030999999999999</v>
      </c>
      <c r="AA2566" s="14">
        <v>16.097000000000001</v>
      </c>
      <c r="AB2566" s="14">
        <v>5.1120000000000001</v>
      </c>
      <c r="AC2566" s="14">
        <v>1.458</v>
      </c>
      <c r="AD2566" s="14">
        <v>3.6880000000000002</v>
      </c>
      <c r="AE2566" s="14">
        <v>15.279</v>
      </c>
      <c r="AF2566" s="14">
        <v>40.578000000000003</v>
      </c>
      <c r="AG2566" s="14">
        <v>71.697999999999993</v>
      </c>
      <c r="AH2566" s="14">
        <v>102.438</v>
      </c>
      <c r="AI2566" s="14">
        <v>110.58199999999999</v>
      </c>
      <c r="AJ2566" s="14">
        <v>106.41200000000001</v>
      </c>
      <c r="AK2566" s="14">
        <v>73.665999999999997</v>
      </c>
      <c r="AL2566" s="14">
        <v>42.253999999999998</v>
      </c>
      <c r="AM2566" s="14">
        <v>19.725000000000001</v>
      </c>
      <c r="AN2566" s="14">
        <v>5.3689999999999998</v>
      </c>
      <c r="AO2566" s="14">
        <v>1.508</v>
      </c>
      <c r="AP2566" s="14">
        <v>10.871</v>
      </c>
      <c r="AQ2566" s="14">
        <v>47.176000000000002</v>
      </c>
      <c r="AR2566" s="14">
        <v>104.526</v>
      </c>
      <c r="AS2566" s="14">
        <v>125.55800000000001</v>
      </c>
      <c r="AT2566" s="14">
        <v>134.33799999999999</v>
      </c>
      <c r="AU2566" s="14">
        <v>131.48699999999999</v>
      </c>
      <c r="AV2566" s="14">
        <v>136.25800000000001</v>
      </c>
      <c r="AW2566" s="14">
        <v>118.017</v>
      </c>
      <c r="AX2566" s="14">
        <v>72.637</v>
      </c>
      <c r="AY2566" s="14">
        <v>43.896000000000001</v>
      </c>
      <c r="AZ2566" s="14">
        <v>10.920999999999999</v>
      </c>
      <c r="BA2566" s="14">
        <v>2.66</v>
      </c>
      <c r="BB2566" s="14">
        <v>4.7469999999999999</v>
      </c>
      <c r="BC2566" s="14">
        <v>20.225000000000001</v>
      </c>
      <c r="BD2566" s="14">
        <v>58.487000000000002</v>
      </c>
      <c r="BE2566" s="14">
        <v>89.17</v>
      </c>
      <c r="BF2566" s="14">
        <v>121.563</v>
      </c>
      <c r="BG2566" s="14">
        <v>133.81299999999999</v>
      </c>
      <c r="BH2566" s="14">
        <v>126.655</v>
      </c>
      <c r="BI2566" s="14">
        <v>99.611000000000004</v>
      </c>
      <c r="BJ2566" s="14">
        <v>50.951999999999998</v>
      </c>
      <c r="BK2566" s="14">
        <v>24.541</v>
      </c>
      <c r="BL2566" s="14">
        <v>6.19</v>
      </c>
      <c r="BM2566" s="14">
        <v>1.6140000000000001</v>
      </c>
      <c r="BN2566" s="14">
        <v>5.8460000000000001</v>
      </c>
      <c r="BO2566" s="14">
        <v>22.896999999999998</v>
      </c>
      <c r="BP2566" s="14">
        <v>69.209000000000003</v>
      </c>
      <c r="BQ2566" s="14">
        <v>123.746</v>
      </c>
      <c r="BR2566" s="14">
        <v>175.399</v>
      </c>
      <c r="BS2566" s="14">
        <v>193.864</v>
      </c>
      <c r="BT2566" s="14">
        <v>188.339</v>
      </c>
      <c r="BU2566" s="14">
        <v>135.428</v>
      </c>
      <c r="BV2566" s="14">
        <v>69.527000000000001</v>
      </c>
      <c r="BW2566" s="14">
        <v>32.036000000000001</v>
      </c>
      <c r="BX2566" s="14">
        <v>8.8710000000000004</v>
      </c>
      <c r="BY2566" s="121">
        <v>2.4540000000000002</v>
      </c>
      <c r="BZ2566" s="122" t="str">
        <f t="shared" si="235"/>
        <v>Kellog</v>
      </c>
      <c r="CA2566" s="14">
        <f t="shared" si="236"/>
        <v>62.482999999999997</v>
      </c>
      <c r="CB2566" s="14">
        <f t="shared" si="237"/>
        <v>86.278000000000006</v>
      </c>
      <c r="CC2566" s="14">
        <f t="shared" si="238"/>
        <v>0.77810638710975732</v>
      </c>
      <c r="CD2566" s="14">
        <f t="shared" si="239"/>
        <v>4953.9753967245806</v>
      </c>
      <c r="CE2566" s="102"/>
    </row>
    <row r="2567" spans="1:83" x14ac:dyDescent="0.25">
      <c r="A2567" s="14">
        <f t="shared" si="234"/>
        <v>7124.495484868462</v>
      </c>
      <c r="B2567" s="14" t="s">
        <v>2851</v>
      </c>
      <c r="C2567" s="14">
        <v>62.517000000000003</v>
      </c>
      <c r="D2567" s="14">
        <v>-153.88300000000001</v>
      </c>
      <c r="E2567" s="14">
        <v>458</v>
      </c>
      <c r="F2567" s="14">
        <v>-19.509</v>
      </c>
      <c r="G2567" s="14">
        <v>-17.521999999999998</v>
      </c>
      <c r="H2567" s="14">
        <v>-14.75</v>
      </c>
      <c r="I2567" s="14">
        <v>-2.9630000000000001</v>
      </c>
      <c r="J2567" s="14">
        <v>6.593</v>
      </c>
      <c r="K2567" s="14">
        <v>10.053000000000001</v>
      </c>
      <c r="L2567" s="14">
        <v>13.092000000000001</v>
      </c>
      <c r="M2567" s="14">
        <v>11.176</v>
      </c>
      <c r="N2567" s="14">
        <v>5.3810000000000002</v>
      </c>
      <c r="O2567" s="14">
        <v>-4.6020000000000003</v>
      </c>
      <c r="P2567" s="14">
        <v>-12.616</v>
      </c>
      <c r="Q2567" s="14">
        <v>-18.991</v>
      </c>
      <c r="R2567" s="14">
        <v>2.8340000000000001</v>
      </c>
      <c r="S2567" s="14">
        <v>8.173</v>
      </c>
      <c r="T2567" s="14">
        <v>22.597000000000001</v>
      </c>
      <c r="U2567" s="14">
        <v>45.524999999999999</v>
      </c>
      <c r="V2567" s="14">
        <v>56.183</v>
      </c>
      <c r="W2567" s="14">
        <v>62.048999999999999</v>
      </c>
      <c r="X2567" s="14">
        <v>59.651000000000003</v>
      </c>
      <c r="Y2567" s="14">
        <v>42.475000000000001</v>
      </c>
      <c r="Z2567" s="14">
        <v>28.488</v>
      </c>
      <c r="AA2567" s="14">
        <v>12.509</v>
      </c>
      <c r="AB2567" s="14">
        <v>3.8069999999999999</v>
      </c>
      <c r="AC2567" s="14">
        <v>1.341</v>
      </c>
      <c r="AD2567" s="14">
        <v>3.113</v>
      </c>
      <c r="AE2567" s="14">
        <v>10.999000000000001</v>
      </c>
      <c r="AF2567" s="14">
        <v>38.279000000000003</v>
      </c>
      <c r="AG2567" s="14">
        <v>66.046000000000006</v>
      </c>
      <c r="AH2567" s="14">
        <v>77.334999999999994</v>
      </c>
      <c r="AI2567" s="14">
        <v>84.29</v>
      </c>
      <c r="AJ2567" s="14">
        <v>75.912999999999997</v>
      </c>
      <c r="AK2567" s="14">
        <v>55.655999999999999</v>
      </c>
      <c r="AL2567" s="14">
        <v>36.075000000000003</v>
      </c>
      <c r="AM2567" s="14">
        <v>14.962</v>
      </c>
      <c r="AN2567" s="14">
        <v>4.2119999999999997</v>
      </c>
      <c r="AO2567" s="14">
        <v>1.423</v>
      </c>
      <c r="AP2567" s="14">
        <v>8.702</v>
      </c>
      <c r="AQ2567" s="14">
        <v>30.007000000000001</v>
      </c>
      <c r="AR2567" s="14">
        <v>89.825999999999993</v>
      </c>
      <c r="AS2567" s="14">
        <v>105.364</v>
      </c>
      <c r="AT2567" s="14">
        <v>89.09</v>
      </c>
      <c r="AU2567" s="14">
        <v>85.703000000000003</v>
      </c>
      <c r="AV2567" s="14">
        <v>80.064999999999998</v>
      </c>
      <c r="AW2567" s="14">
        <v>61.652000000000001</v>
      </c>
      <c r="AX2567" s="14">
        <v>59.688000000000002</v>
      </c>
      <c r="AY2567" s="14">
        <v>28.907</v>
      </c>
      <c r="AZ2567" s="14">
        <v>10.025</v>
      </c>
      <c r="BA2567" s="14">
        <v>2.9950000000000001</v>
      </c>
      <c r="BB2567" s="14">
        <v>3.9319999999999999</v>
      </c>
      <c r="BC2567" s="14">
        <v>13.99</v>
      </c>
      <c r="BD2567" s="14">
        <v>47.265999999999998</v>
      </c>
      <c r="BE2567" s="14">
        <v>77.798000000000002</v>
      </c>
      <c r="BF2567" s="14">
        <v>82.334000000000003</v>
      </c>
      <c r="BG2567" s="14">
        <v>79.444999999999993</v>
      </c>
      <c r="BH2567" s="14">
        <v>73.694999999999993</v>
      </c>
      <c r="BI2567" s="14">
        <v>51.917999999999999</v>
      </c>
      <c r="BJ2567" s="14">
        <v>41.05</v>
      </c>
      <c r="BK2567" s="14">
        <v>16.594999999999999</v>
      </c>
      <c r="BL2567" s="14">
        <v>4.9089999999999998</v>
      </c>
      <c r="BM2567" s="14">
        <v>1.5629999999999999</v>
      </c>
      <c r="BN2567" s="14">
        <v>5</v>
      </c>
      <c r="BO2567" s="14">
        <v>17.157</v>
      </c>
      <c r="BP2567" s="14">
        <v>61.783000000000001</v>
      </c>
      <c r="BQ2567" s="14">
        <v>111.113</v>
      </c>
      <c r="BR2567" s="14">
        <v>126.136</v>
      </c>
      <c r="BS2567" s="14">
        <v>132.08600000000001</v>
      </c>
      <c r="BT2567" s="14">
        <v>120.79600000000001</v>
      </c>
      <c r="BU2567" s="14">
        <v>85.533000000000001</v>
      </c>
      <c r="BV2567" s="14">
        <v>58.88</v>
      </c>
      <c r="BW2567" s="14">
        <v>23.533999999999999</v>
      </c>
      <c r="BX2567" s="14">
        <v>6.8109999999999999</v>
      </c>
      <c r="BY2567" s="121">
        <v>2.27</v>
      </c>
      <c r="BZ2567" s="122" t="str">
        <f t="shared" si="235"/>
        <v>Farewell AP</v>
      </c>
      <c r="CA2567" s="14">
        <f t="shared" si="236"/>
        <v>62.517000000000003</v>
      </c>
      <c r="CB2567" s="14">
        <f t="shared" si="237"/>
        <v>-153.88300000000001</v>
      </c>
      <c r="CC2567" s="14">
        <f t="shared" si="238"/>
        <v>1.1190236119008685</v>
      </c>
      <c r="CD2567" s="14">
        <f t="shared" si="239"/>
        <v>7124.495484868462</v>
      </c>
      <c r="CE2567" s="102"/>
    </row>
    <row r="2568" spans="1:83" x14ac:dyDescent="0.25">
      <c r="A2568" s="14">
        <f t="shared" si="234"/>
        <v>7156.3888381620363</v>
      </c>
      <c r="B2568" s="14" t="s">
        <v>2852</v>
      </c>
      <c r="C2568" s="14">
        <v>62.517000000000003</v>
      </c>
      <c r="D2568" s="14">
        <v>155.80000000000001</v>
      </c>
      <c r="E2568" s="14">
        <v>499.8</v>
      </c>
      <c r="F2568" s="14">
        <v>-32.292000000000002</v>
      </c>
      <c r="G2568" s="14">
        <v>-30.882999999999999</v>
      </c>
      <c r="H2568" s="14">
        <v>-21.251999999999999</v>
      </c>
      <c r="I2568" s="14">
        <v>-10.464</v>
      </c>
      <c r="J2568" s="14">
        <v>2.3679999999999999</v>
      </c>
      <c r="K2568" s="14">
        <v>11.071</v>
      </c>
      <c r="L2568" s="14">
        <v>14.347</v>
      </c>
      <c r="M2568" s="14">
        <v>12.096</v>
      </c>
      <c r="N2568" s="14">
        <v>4.1150000000000002</v>
      </c>
      <c r="O2568" s="14">
        <v>-7.8780000000000001</v>
      </c>
      <c r="P2568" s="14">
        <v>-24.472999999999999</v>
      </c>
      <c r="Q2568" s="14">
        <v>-31.777999999999999</v>
      </c>
      <c r="R2568" s="14">
        <v>3.198</v>
      </c>
      <c r="S2568" s="14">
        <v>10.459</v>
      </c>
      <c r="T2568" s="14">
        <v>25.189</v>
      </c>
      <c r="U2568" s="14">
        <v>43.902000000000001</v>
      </c>
      <c r="V2568" s="14">
        <v>67.421000000000006</v>
      </c>
      <c r="W2568" s="14">
        <v>75.043999999999997</v>
      </c>
      <c r="X2568" s="14">
        <v>69.215999999999994</v>
      </c>
      <c r="Y2568" s="14">
        <v>52.63</v>
      </c>
      <c r="Z2568" s="14">
        <v>33.709000000000003</v>
      </c>
      <c r="AA2568" s="14">
        <v>17.331</v>
      </c>
      <c r="AB2568" s="14">
        <v>5.0060000000000002</v>
      </c>
      <c r="AC2568" s="14">
        <v>1.6080000000000001</v>
      </c>
      <c r="AD2568" s="14">
        <v>3.589</v>
      </c>
      <c r="AE2568" s="14">
        <v>14.66</v>
      </c>
      <c r="AF2568" s="14">
        <v>44.994999999999997</v>
      </c>
      <c r="AG2568" s="14">
        <v>76.341999999999999</v>
      </c>
      <c r="AH2568" s="14">
        <v>103.166</v>
      </c>
      <c r="AI2568" s="14">
        <v>110.71299999999999</v>
      </c>
      <c r="AJ2568" s="14">
        <v>101.26</v>
      </c>
      <c r="AK2568" s="14">
        <v>73.355000000000004</v>
      </c>
      <c r="AL2568" s="14">
        <v>44.447000000000003</v>
      </c>
      <c r="AM2568" s="14">
        <v>23.460999999999999</v>
      </c>
      <c r="AN2568" s="14">
        <v>5.5640000000000001</v>
      </c>
      <c r="AO2568" s="14">
        <v>1.698</v>
      </c>
      <c r="AP2568" s="14">
        <v>10.137</v>
      </c>
      <c r="AQ2568" s="14">
        <v>46.222999999999999</v>
      </c>
      <c r="AR2568" s="14">
        <v>117.04600000000001</v>
      </c>
      <c r="AS2568" s="14">
        <v>139.96299999999999</v>
      </c>
      <c r="AT2568" s="14">
        <v>140.12200000000001</v>
      </c>
      <c r="AU2568" s="14">
        <v>136.97499999999999</v>
      </c>
      <c r="AV2568" s="14">
        <v>133.404</v>
      </c>
      <c r="AW2568" s="14">
        <v>115.26</v>
      </c>
      <c r="AX2568" s="14">
        <v>87.536000000000001</v>
      </c>
      <c r="AY2568" s="14">
        <v>53.405999999999999</v>
      </c>
      <c r="AZ2568" s="14">
        <v>11.295999999999999</v>
      </c>
      <c r="BA2568" s="14">
        <v>3.4750000000000001</v>
      </c>
      <c r="BB2568" s="14">
        <v>4.4160000000000004</v>
      </c>
      <c r="BC2568" s="14">
        <v>19.506</v>
      </c>
      <c r="BD2568" s="14">
        <v>59.783000000000001</v>
      </c>
      <c r="BE2568" s="14">
        <v>100.32</v>
      </c>
      <c r="BF2568" s="14">
        <v>123.498</v>
      </c>
      <c r="BG2568" s="14">
        <v>130.131</v>
      </c>
      <c r="BH2568" s="14">
        <v>125.10899999999999</v>
      </c>
      <c r="BI2568" s="14">
        <v>95.311000000000007</v>
      </c>
      <c r="BJ2568" s="14">
        <v>59.618000000000002</v>
      </c>
      <c r="BK2568" s="14">
        <v>26.626999999999999</v>
      </c>
      <c r="BL2568" s="14">
        <v>6.0030000000000001</v>
      </c>
      <c r="BM2568" s="14">
        <v>1.802</v>
      </c>
      <c r="BN2568" s="14">
        <v>5.6779999999999999</v>
      </c>
      <c r="BO2568" s="14">
        <v>22.504999999999999</v>
      </c>
      <c r="BP2568" s="14">
        <v>73.498999999999995</v>
      </c>
      <c r="BQ2568" s="14">
        <v>132.85900000000001</v>
      </c>
      <c r="BR2568" s="14">
        <v>180.82900000000001</v>
      </c>
      <c r="BS2568" s="14">
        <v>197.90899999999999</v>
      </c>
      <c r="BT2568" s="14">
        <v>185.44499999999999</v>
      </c>
      <c r="BU2568" s="14">
        <v>134.70500000000001</v>
      </c>
      <c r="BV2568" s="14">
        <v>77.656999999999996</v>
      </c>
      <c r="BW2568" s="14">
        <v>35.598999999999997</v>
      </c>
      <c r="BX2568" s="14">
        <v>8.7319999999999993</v>
      </c>
      <c r="BY2568" s="121">
        <v>2.7229999999999999</v>
      </c>
      <c r="BZ2568" s="122" t="str">
        <f t="shared" si="235"/>
        <v>Omsukchan</v>
      </c>
      <c r="CA2568" s="14">
        <f t="shared" si="236"/>
        <v>62.517000000000003</v>
      </c>
      <c r="CB2568" s="14">
        <f t="shared" si="237"/>
        <v>155.80000000000001</v>
      </c>
      <c r="CC2568" s="14">
        <f t="shared" si="238"/>
        <v>1.1240330073695028</v>
      </c>
      <c r="CD2568" s="14">
        <f t="shared" si="239"/>
        <v>7156.3888381620363</v>
      </c>
      <c r="CE2568" s="102"/>
    </row>
    <row r="2569" spans="1:83" x14ac:dyDescent="0.25">
      <c r="A2569" s="14">
        <f t="shared" ref="A2569:A2632" si="240">CD2569</f>
        <v>5983.9457437712081</v>
      </c>
      <c r="B2569" s="14" t="s">
        <v>2853</v>
      </c>
      <c r="C2569" s="14">
        <v>62.530999999999999</v>
      </c>
      <c r="D2569" s="14">
        <v>111.24</v>
      </c>
      <c r="E2569" s="14">
        <v>259.7</v>
      </c>
      <c r="F2569" s="14">
        <v>-26.734999999999999</v>
      </c>
      <c r="G2569" s="14">
        <v>-23.85</v>
      </c>
      <c r="H2569" s="14">
        <v>-11.669</v>
      </c>
      <c r="I2569" s="14">
        <v>-3.395</v>
      </c>
      <c r="J2569" s="14">
        <v>4.95</v>
      </c>
      <c r="K2569" s="14">
        <v>16.376000000000001</v>
      </c>
      <c r="L2569" s="14">
        <v>17.353000000000002</v>
      </c>
      <c r="M2569" s="14">
        <v>15.055</v>
      </c>
      <c r="N2569" s="14">
        <v>6.1159999999999997</v>
      </c>
      <c r="O2569" s="14">
        <v>-3.556</v>
      </c>
      <c r="P2569" s="14">
        <v>-20.768999999999998</v>
      </c>
      <c r="Q2569" s="14">
        <v>-28.260999999999999</v>
      </c>
      <c r="R2569" s="14">
        <v>3.1720000000000002</v>
      </c>
      <c r="S2569" s="14">
        <v>10.242000000000001</v>
      </c>
      <c r="T2569" s="14">
        <v>25.306000000000001</v>
      </c>
      <c r="U2569" s="14">
        <v>43.777000000000001</v>
      </c>
      <c r="V2569" s="14">
        <v>66.168000000000006</v>
      </c>
      <c r="W2569" s="14">
        <v>72.718999999999994</v>
      </c>
      <c r="X2569" s="14">
        <v>72.222999999999999</v>
      </c>
      <c r="Y2569" s="14">
        <v>54.28</v>
      </c>
      <c r="Z2569" s="14">
        <v>34.295000000000002</v>
      </c>
      <c r="AA2569" s="14">
        <v>15.321999999999999</v>
      </c>
      <c r="AB2569" s="14">
        <v>5.0599999999999996</v>
      </c>
      <c r="AC2569" s="14">
        <v>1.516</v>
      </c>
      <c r="AD2569" s="14">
        <v>3.69</v>
      </c>
      <c r="AE2569" s="14">
        <v>14.679</v>
      </c>
      <c r="AF2569" s="14">
        <v>42.290999999999997</v>
      </c>
      <c r="AG2569" s="14">
        <v>78.284999999999997</v>
      </c>
      <c r="AH2569" s="14">
        <v>100.494</v>
      </c>
      <c r="AI2569" s="14">
        <v>113.404</v>
      </c>
      <c r="AJ2569" s="14">
        <v>108.48099999999999</v>
      </c>
      <c r="AK2569" s="14">
        <v>79.504000000000005</v>
      </c>
      <c r="AL2569" s="14">
        <v>47.77</v>
      </c>
      <c r="AM2569" s="14">
        <v>18.617000000000001</v>
      </c>
      <c r="AN2569" s="14">
        <v>5.6520000000000001</v>
      </c>
      <c r="AO2569" s="14">
        <v>1.625</v>
      </c>
      <c r="AP2569" s="14">
        <v>11.048</v>
      </c>
      <c r="AQ2569" s="14">
        <v>47.383000000000003</v>
      </c>
      <c r="AR2569" s="14">
        <v>101.42100000000001</v>
      </c>
      <c r="AS2569" s="14">
        <v>132.20400000000001</v>
      </c>
      <c r="AT2569" s="14">
        <v>131.16999999999999</v>
      </c>
      <c r="AU2569" s="14">
        <v>137.05699999999999</v>
      </c>
      <c r="AV2569" s="14">
        <v>135.989</v>
      </c>
      <c r="AW2569" s="14">
        <v>124.111</v>
      </c>
      <c r="AX2569" s="14">
        <v>90.926000000000002</v>
      </c>
      <c r="AY2569" s="14">
        <v>39.216000000000001</v>
      </c>
      <c r="AZ2569" s="14">
        <v>14.676</v>
      </c>
      <c r="BA2569" s="14">
        <v>3.8250000000000002</v>
      </c>
      <c r="BB2569" s="14">
        <v>4.5</v>
      </c>
      <c r="BC2569" s="14">
        <v>19.776</v>
      </c>
      <c r="BD2569" s="14">
        <v>53.561999999999998</v>
      </c>
      <c r="BE2569" s="14">
        <v>95.373999999999995</v>
      </c>
      <c r="BF2569" s="14">
        <v>118.223</v>
      </c>
      <c r="BG2569" s="14">
        <v>129.143</v>
      </c>
      <c r="BH2569" s="14">
        <v>124.93</v>
      </c>
      <c r="BI2569" s="14">
        <v>101.479</v>
      </c>
      <c r="BJ2569" s="14">
        <v>59.426000000000002</v>
      </c>
      <c r="BK2569" s="14">
        <v>22.099</v>
      </c>
      <c r="BL2569" s="14">
        <v>6.7240000000000002</v>
      </c>
      <c r="BM2569" s="14">
        <v>1.903</v>
      </c>
      <c r="BN2569" s="14">
        <v>5.68</v>
      </c>
      <c r="BO2569" s="14">
        <v>22.901</v>
      </c>
      <c r="BP2569" s="14">
        <v>67.975999999999999</v>
      </c>
      <c r="BQ2569" s="14">
        <v>128.06700000000001</v>
      </c>
      <c r="BR2569" s="14">
        <v>172.542</v>
      </c>
      <c r="BS2569" s="14">
        <v>198.45400000000001</v>
      </c>
      <c r="BT2569" s="14">
        <v>187.773</v>
      </c>
      <c r="BU2569" s="14">
        <v>141.57400000000001</v>
      </c>
      <c r="BV2569" s="14">
        <v>79.61</v>
      </c>
      <c r="BW2569" s="14">
        <v>29.9</v>
      </c>
      <c r="BX2569" s="14">
        <v>9.0549999999999997</v>
      </c>
      <c r="BY2569" s="121">
        <v>2.5750000000000002</v>
      </c>
      <c r="BZ2569" s="122" t="str">
        <f t="shared" ref="BZ2569:BZ2632" si="241">B2569</f>
        <v>Tuoj Haya</v>
      </c>
      <c r="CA2569" s="14">
        <f t="shared" ref="CA2569:CA2632" si="242">C2569</f>
        <v>62.530999999999999</v>
      </c>
      <c r="CB2569" s="14">
        <f t="shared" ref="CB2569:CB2632" si="243">D2569</f>
        <v>111.24</v>
      </c>
      <c r="CC2569" s="14">
        <f t="shared" ref="CC2569:CC2632" si="244">2 * ASIN( SQRT( SIN((RADIANS(CA2569) - $CB$4) / 2) ^ 2 + COS(RADIANS(CA2569)) * COS($CB$4) * (SIN((RADIANS(CB2569) - $CB$5) / 2)) ^ 2 ))</f>
        <v>0.93988080894086146</v>
      </c>
      <c r="CD2569" s="14">
        <f t="shared" ref="CD2569:CD2632" si="245">DEGREES(CC2569) * 60 * 1.852</f>
        <v>5983.9457437712081</v>
      </c>
      <c r="CE2569" s="102"/>
    </row>
    <row r="2570" spans="1:83" x14ac:dyDescent="0.25">
      <c r="A2570" s="14">
        <f t="shared" si="240"/>
        <v>3484.5734693337181</v>
      </c>
      <c r="B2570" s="14" t="s">
        <v>2854</v>
      </c>
      <c r="C2570" s="14">
        <v>62.7</v>
      </c>
      <c r="D2570" s="14">
        <v>56.183</v>
      </c>
      <c r="E2570" s="14">
        <v>139</v>
      </c>
      <c r="F2570" s="14">
        <v>-18.045999999999999</v>
      </c>
      <c r="G2570" s="14">
        <v>-15.579000000000001</v>
      </c>
      <c r="H2570" s="14">
        <v>-7.1260000000000003</v>
      </c>
      <c r="I2570" s="14">
        <v>-1.0999999999999999E-2</v>
      </c>
      <c r="J2570" s="14">
        <v>5.8239999999999998</v>
      </c>
      <c r="K2570" s="14">
        <v>13.03</v>
      </c>
      <c r="L2570" s="14">
        <v>17.288</v>
      </c>
      <c r="M2570" s="14">
        <v>12.66</v>
      </c>
      <c r="N2570" s="14">
        <v>6.5579999999999998</v>
      </c>
      <c r="O2570" s="14">
        <v>-0.191</v>
      </c>
      <c r="P2570" s="14">
        <v>-7.8819999999999997</v>
      </c>
      <c r="Q2570" s="14">
        <v>-13.71</v>
      </c>
      <c r="R2570" s="14">
        <v>2.5590000000000002</v>
      </c>
      <c r="S2570" s="14">
        <v>9.5120000000000005</v>
      </c>
      <c r="T2570" s="14">
        <v>25.167000000000002</v>
      </c>
      <c r="U2570" s="14">
        <v>42.603999999999999</v>
      </c>
      <c r="V2570" s="14">
        <v>64.677999999999997</v>
      </c>
      <c r="W2570" s="14">
        <v>75.248000000000005</v>
      </c>
      <c r="X2570" s="14">
        <v>69.759</v>
      </c>
      <c r="Y2570" s="14">
        <v>51.344000000000001</v>
      </c>
      <c r="Z2570" s="14">
        <v>30.562999999999999</v>
      </c>
      <c r="AA2570" s="14">
        <v>13.396000000000001</v>
      </c>
      <c r="AB2570" s="14">
        <v>3.8220000000000001</v>
      </c>
      <c r="AC2570" s="14">
        <v>1.198</v>
      </c>
      <c r="AD2570" s="14">
        <v>2.7370000000000001</v>
      </c>
      <c r="AE2570" s="14">
        <v>11.183999999999999</v>
      </c>
      <c r="AF2570" s="14">
        <v>32.576000000000001</v>
      </c>
      <c r="AG2570" s="14">
        <v>64.153999999999996</v>
      </c>
      <c r="AH2570" s="14">
        <v>93.921999999999997</v>
      </c>
      <c r="AI2570" s="14">
        <v>98.858999999999995</v>
      </c>
      <c r="AJ2570" s="14">
        <v>89.210999999999999</v>
      </c>
      <c r="AK2570" s="14">
        <v>61.594999999999999</v>
      </c>
      <c r="AL2570" s="14">
        <v>32.969000000000001</v>
      </c>
      <c r="AM2570" s="14">
        <v>15.061</v>
      </c>
      <c r="AN2570" s="14">
        <v>3.9470000000000001</v>
      </c>
      <c r="AO2570" s="14">
        <v>1.2010000000000001</v>
      </c>
      <c r="AP2570" s="14">
        <v>5.9989999999999997</v>
      </c>
      <c r="AQ2570" s="14">
        <v>24.968</v>
      </c>
      <c r="AR2570" s="14">
        <v>67.929000000000002</v>
      </c>
      <c r="AS2570" s="14">
        <v>107.404</v>
      </c>
      <c r="AT2570" s="14">
        <v>122.27</v>
      </c>
      <c r="AU2570" s="14">
        <v>119.803</v>
      </c>
      <c r="AV2570" s="14">
        <v>116.595</v>
      </c>
      <c r="AW2570" s="14">
        <v>91.727000000000004</v>
      </c>
      <c r="AX2570" s="14">
        <v>54.162999999999997</v>
      </c>
      <c r="AY2570" s="14">
        <v>27.323</v>
      </c>
      <c r="AZ2570" s="14">
        <v>6.8390000000000004</v>
      </c>
      <c r="BA2570" s="14">
        <v>1.5660000000000001</v>
      </c>
      <c r="BB2570" s="14">
        <v>3.2519999999999998</v>
      </c>
      <c r="BC2570" s="14">
        <v>14.355</v>
      </c>
      <c r="BD2570" s="14">
        <v>46.243000000000002</v>
      </c>
      <c r="BE2570" s="14">
        <v>81.552999999999997</v>
      </c>
      <c r="BF2570" s="14">
        <v>111.35899999999999</v>
      </c>
      <c r="BG2570" s="14">
        <v>121.337</v>
      </c>
      <c r="BH2570" s="14">
        <v>115.354</v>
      </c>
      <c r="BI2570" s="14">
        <v>84.260999999999996</v>
      </c>
      <c r="BJ2570" s="14">
        <v>46.762</v>
      </c>
      <c r="BK2570" s="14">
        <v>18.370999999999999</v>
      </c>
      <c r="BL2570" s="14">
        <v>4.3849999999999998</v>
      </c>
      <c r="BM2570" s="14">
        <v>1.2909999999999999</v>
      </c>
      <c r="BN2570" s="14">
        <v>4.423</v>
      </c>
      <c r="BO2570" s="14">
        <v>18.138000000000002</v>
      </c>
      <c r="BP2570" s="14">
        <v>54.835999999999999</v>
      </c>
      <c r="BQ2570" s="14">
        <v>109.41500000000001</v>
      </c>
      <c r="BR2570" s="14">
        <v>162.386</v>
      </c>
      <c r="BS2570" s="14">
        <v>176.42699999999999</v>
      </c>
      <c r="BT2570" s="14">
        <v>165.233</v>
      </c>
      <c r="BU2570" s="14">
        <v>112.283</v>
      </c>
      <c r="BV2570" s="14">
        <v>58.914999999999999</v>
      </c>
      <c r="BW2570" s="14">
        <v>24.713000000000001</v>
      </c>
      <c r="BX2570" s="14">
        <v>6.57</v>
      </c>
      <c r="BY2570" s="121">
        <v>1.9990000000000001</v>
      </c>
      <c r="BZ2570" s="122" t="str">
        <f t="shared" si="241"/>
        <v>Troitsko Pechorsk</v>
      </c>
      <c r="CA2570" s="14">
        <f t="shared" si="242"/>
        <v>62.7</v>
      </c>
      <c r="CB2570" s="14">
        <f t="shared" si="243"/>
        <v>56.183</v>
      </c>
      <c r="CC2570" s="14">
        <f t="shared" si="244"/>
        <v>0.54731173566878177</v>
      </c>
      <c r="CD2570" s="14">
        <f t="shared" si="245"/>
        <v>3484.5734693337181</v>
      </c>
      <c r="CE2570" s="102"/>
    </row>
    <row r="2571" spans="1:83" x14ac:dyDescent="0.25">
      <c r="A2571" s="14">
        <f t="shared" si="240"/>
        <v>6922.1624149517784</v>
      </c>
      <c r="B2571" s="14" t="s">
        <v>2855</v>
      </c>
      <c r="C2571" s="14">
        <v>62.709000000000003</v>
      </c>
      <c r="D2571" s="14">
        <v>-143.98099999999999</v>
      </c>
      <c r="E2571" s="14">
        <v>730</v>
      </c>
      <c r="F2571" s="14">
        <v>-16.454000000000001</v>
      </c>
      <c r="G2571" s="14">
        <v>-14.329000000000001</v>
      </c>
      <c r="H2571" s="14">
        <v>-9.2940000000000005</v>
      </c>
      <c r="I2571" s="14">
        <v>-0.41599999999999998</v>
      </c>
      <c r="J2571" s="14">
        <v>5.4640000000000004</v>
      </c>
      <c r="K2571" s="14">
        <v>9.8770000000000007</v>
      </c>
      <c r="L2571" s="14">
        <v>12.02</v>
      </c>
      <c r="M2571" s="14">
        <v>10.114000000000001</v>
      </c>
      <c r="N2571" s="14">
        <v>4.141</v>
      </c>
      <c r="O2571" s="14">
        <v>-5.1340000000000003</v>
      </c>
      <c r="P2571" s="14">
        <v>-15.787000000000001</v>
      </c>
      <c r="Q2571" s="14">
        <v>-14.872</v>
      </c>
      <c r="R2571" s="14">
        <v>2.722</v>
      </c>
      <c r="S2571" s="14">
        <v>10.125999999999999</v>
      </c>
      <c r="T2571" s="14">
        <v>25.225000000000001</v>
      </c>
      <c r="U2571" s="14">
        <v>45.311</v>
      </c>
      <c r="V2571" s="14">
        <v>62.048999999999999</v>
      </c>
      <c r="W2571" s="14">
        <v>69.328000000000003</v>
      </c>
      <c r="X2571" s="14">
        <v>64.545000000000002</v>
      </c>
      <c r="Y2571" s="14">
        <v>49.536999999999999</v>
      </c>
      <c r="Z2571" s="14">
        <v>30.658999999999999</v>
      </c>
      <c r="AA2571" s="14">
        <v>13.944000000000001</v>
      </c>
      <c r="AB2571" s="14">
        <v>4.5069999999999997</v>
      </c>
      <c r="AC2571" s="14">
        <v>1.155</v>
      </c>
      <c r="AD2571" s="14">
        <v>3.0379999999999998</v>
      </c>
      <c r="AE2571" s="14">
        <v>15.422000000000001</v>
      </c>
      <c r="AF2571" s="14">
        <v>43.305999999999997</v>
      </c>
      <c r="AG2571" s="14">
        <v>69.429000000000002</v>
      </c>
      <c r="AH2571" s="14">
        <v>86.343000000000004</v>
      </c>
      <c r="AI2571" s="14">
        <v>88.799000000000007</v>
      </c>
      <c r="AJ2571" s="14">
        <v>78.852999999999994</v>
      </c>
      <c r="AK2571" s="14">
        <v>69.534999999999997</v>
      </c>
      <c r="AL2571" s="14">
        <v>42.023000000000003</v>
      </c>
      <c r="AM2571" s="14">
        <v>17.207000000000001</v>
      </c>
      <c r="AN2571" s="14">
        <v>5.165</v>
      </c>
      <c r="AO2571" s="14">
        <v>1.202</v>
      </c>
      <c r="AP2571" s="14">
        <v>7.7450000000000001</v>
      </c>
      <c r="AQ2571" s="14">
        <v>44.149000000000001</v>
      </c>
      <c r="AR2571" s="14">
        <v>100.99299999999999</v>
      </c>
      <c r="AS2571" s="14">
        <v>105.456</v>
      </c>
      <c r="AT2571" s="14">
        <v>90.677999999999997</v>
      </c>
      <c r="AU2571" s="14">
        <v>93.070999999999998</v>
      </c>
      <c r="AV2571" s="14">
        <v>88.805999999999997</v>
      </c>
      <c r="AW2571" s="14">
        <v>92.962999999999994</v>
      </c>
      <c r="AX2571" s="14">
        <v>62.284999999999997</v>
      </c>
      <c r="AY2571" s="14">
        <v>37.866</v>
      </c>
      <c r="AZ2571" s="14">
        <v>12.646000000000001</v>
      </c>
      <c r="BA2571" s="14">
        <v>2.1560000000000001</v>
      </c>
      <c r="BB2571" s="14">
        <v>3.4209999999999998</v>
      </c>
      <c r="BC2571" s="14">
        <v>18.858000000000001</v>
      </c>
      <c r="BD2571" s="14">
        <v>53.284999999999997</v>
      </c>
      <c r="BE2571" s="14">
        <v>79.703999999999994</v>
      </c>
      <c r="BF2571" s="14">
        <v>76.965999999999994</v>
      </c>
      <c r="BG2571" s="14">
        <v>90.698999999999998</v>
      </c>
      <c r="BH2571" s="14">
        <v>83.924999999999997</v>
      </c>
      <c r="BI2571" s="14">
        <v>75.320999999999998</v>
      </c>
      <c r="BJ2571" s="14">
        <v>42.779000000000003</v>
      </c>
      <c r="BK2571" s="14">
        <v>21.277000000000001</v>
      </c>
      <c r="BL2571" s="14">
        <v>6.1369999999999996</v>
      </c>
      <c r="BM2571" s="14">
        <v>1.266</v>
      </c>
      <c r="BN2571" s="14">
        <v>4.7919999999999998</v>
      </c>
      <c r="BO2571" s="14">
        <v>21.718</v>
      </c>
      <c r="BP2571" s="14">
        <v>68.209000000000003</v>
      </c>
      <c r="BQ2571" s="14">
        <v>111.304</v>
      </c>
      <c r="BR2571" s="14">
        <v>129.821</v>
      </c>
      <c r="BS2571" s="14">
        <v>142.43600000000001</v>
      </c>
      <c r="BT2571" s="14">
        <v>130.595</v>
      </c>
      <c r="BU2571" s="14">
        <v>111.905</v>
      </c>
      <c r="BV2571" s="14">
        <v>63.445</v>
      </c>
      <c r="BW2571" s="14">
        <v>27.582000000000001</v>
      </c>
      <c r="BX2571" s="14">
        <v>8.1150000000000002</v>
      </c>
      <c r="BY2571" s="121">
        <v>1.95</v>
      </c>
      <c r="BZ2571" s="122" t="str">
        <f t="shared" si="241"/>
        <v>Slana</v>
      </c>
      <c r="CA2571" s="14">
        <f t="shared" si="242"/>
        <v>62.709000000000003</v>
      </c>
      <c r="CB2571" s="14">
        <f t="shared" si="243"/>
        <v>-143.98099999999999</v>
      </c>
      <c r="CC2571" s="14">
        <f t="shared" si="244"/>
        <v>1.0872437499883953</v>
      </c>
      <c r="CD2571" s="14">
        <f t="shared" si="245"/>
        <v>6922.1624149517784</v>
      </c>
      <c r="CE2571" s="102"/>
    </row>
    <row r="2572" spans="1:83" x14ac:dyDescent="0.25">
      <c r="A2572" s="14">
        <f t="shared" si="240"/>
        <v>5885.7527022037611</v>
      </c>
      <c r="B2572" s="14" t="s">
        <v>2856</v>
      </c>
      <c r="C2572" s="14">
        <v>62.710999999999999</v>
      </c>
      <c r="D2572" s="14">
        <v>-109.16800000000001</v>
      </c>
      <c r="E2572" s="14">
        <v>167.6</v>
      </c>
      <c r="F2572" s="14">
        <v>-25.943999999999999</v>
      </c>
      <c r="G2572" s="14">
        <v>-24.547999999999998</v>
      </c>
      <c r="H2572" s="14">
        <v>-19.498999999999999</v>
      </c>
      <c r="I2572" s="14">
        <v>-6.7880000000000003</v>
      </c>
      <c r="J2572" s="14">
        <v>2.5190000000000001</v>
      </c>
      <c r="K2572" s="14">
        <v>11.06</v>
      </c>
      <c r="L2572" s="14">
        <v>14.643000000000001</v>
      </c>
      <c r="M2572" s="14">
        <v>13.77</v>
      </c>
      <c r="N2572" s="14">
        <v>8.2449999999999992</v>
      </c>
      <c r="O2572" s="14">
        <v>-0.52300000000000002</v>
      </c>
      <c r="P2572" s="14">
        <v>-11.467000000000001</v>
      </c>
      <c r="Q2572" s="14">
        <v>-21.064</v>
      </c>
      <c r="R2572" s="14">
        <v>3.3759999999999999</v>
      </c>
      <c r="S2572" s="14">
        <v>10.5</v>
      </c>
      <c r="T2572" s="14">
        <v>25.992000000000001</v>
      </c>
      <c r="U2572" s="14">
        <v>43.701000000000001</v>
      </c>
      <c r="V2572" s="14">
        <v>64.790999999999997</v>
      </c>
      <c r="W2572" s="14">
        <v>78.542000000000002</v>
      </c>
      <c r="X2572" s="14">
        <v>71.481999999999999</v>
      </c>
      <c r="Y2572" s="14">
        <v>53.048000000000002</v>
      </c>
      <c r="Z2572" s="14">
        <v>35.271999999999998</v>
      </c>
      <c r="AA2572" s="14">
        <v>16.798999999999999</v>
      </c>
      <c r="AB2572" s="14">
        <v>4.9219999999999997</v>
      </c>
      <c r="AC2572" s="14">
        <v>1.5820000000000001</v>
      </c>
      <c r="AD2572" s="14">
        <v>3.847</v>
      </c>
      <c r="AE2572" s="14">
        <v>16.111999999999998</v>
      </c>
      <c r="AF2572" s="14">
        <v>46.637999999999998</v>
      </c>
      <c r="AG2572" s="14">
        <v>73.043999999999997</v>
      </c>
      <c r="AH2572" s="14">
        <v>101.605</v>
      </c>
      <c r="AI2572" s="14">
        <v>112.622</v>
      </c>
      <c r="AJ2572" s="14">
        <v>100.831</v>
      </c>
      <c r="AK2572" s="14">
        <v>74.86</v>
      </c>
      <c r="AL2572" s="14">
        <v>45.963000000000001</v>
      </c>
      <c r="AM2572" s="14">
        <v>19.257999999999999</v>
      </c>
      <c r="AN2572" s="14">
        <v>5.17</v>
      </c>
      <c r="AO2572" s="14">
        <v>1.623</v>
      </c>
      <c r="AP2572" s="14">
        <v>12.54</v>
      </c>
      <c r="AQ2572" s="14">
        <v>59.274000000000001</v>
      </c>
      <c r="AR2572" s="14">
        <v>129.28800000000001</v>
      </c>
      <c r="AS2572" s="14">
        <v>143.25299999999999</v>
      </c>
      <c r="AT2572" s="14">
        <v>148.99100000000001</v>
      </c>
      <c r="AU2572" s="14">
        <v>143.14099999999999</v>
      </c>
      <c r="AV2572" s="14">
        <v>143.69999999999999</v>
      </c>
      <c r="AW2572" s="14">
        <v>122.54300000000001</v>
      </c>
      <c r="AX2572" s="14">
        <v>94.608999999999995</v>
      </c>
      <c r="AY2572" s="14">
        <v>42.441000000000003</v>
      </c>
      <c r="AZ2572" s="14">
        <v>9.7959999999999994</v>
      </c>
      <c r="BA2572" s="14">
        <v>3.5870000000000002</v>
      </c>
      <c r="BB2572" s="14">
        <v>5.07</v>
      </c>
      <c r="BC2572" s="14">
        <v>23.321000000000002</v>
      </c>
      <c r="BD2572" s="14">
        <v>66.325000000000003</v>
      </c>
      <c r="BE2572" s="14">
        <v>102.095</v>
      </c>
      <c r="BF2572" s="14">
        <v>130.947</v>
      </c>
      <c r="BG2572" s="14">
        <v>143.262</v>
      </c>
      <c r="BH2572" s="14">
        <v>136.14500000000001</v>
      </c>
      <c r="BI2572" s="14">
        <v>99.834000000000003</v>
      </c>
      <c r="BJ2572" s="14">
        <v>64.241</v>
      </c>
      <c r="BK2572" s="14">
        <v>25.055</v>
      </c>
      <c r="BL2572" s="14">
        <v>5.6890000000000001</v>
      </c>
      <c r="BM2572" s="14">
        <v>1.877</v>
      </c>
      <c r="BN2572" s="14">
        <v>6.1429999999999998</v>
      </c>
      <c r="BO2572" s="14">
        <v>25.356000000000002</v>
      </c>
      <c r="BP2572" s="14">
        <v>78.525999999999996</v>
      </c>
      <c r="BQ2572" s="14">
        <v>135.59399999999999</v>
      </c>
      <c r="BR2572" s="14">
        <v>188.47900000000001</v>
      </c>
      <c r="BS2572" s="14">
        <v>206.791</v>
      </c>
      <c r="BT2572" s="14">
        <v>193.37200000000001</v>
      </c>
      <c r="BU2572" s="14">
        <v>139.12100000000001</v>
      </c>
      <c r="BV2572" s="14">
        <v>81.650999999999996</v>
      </c>
      <c r="BW2572" s="14">
        <v>32.345999999999997</v>
      </c>
      <c r="BX2572" s="14">
        <v>8.4629999999999992</v>
      </c>
      <c r="BY2572" s="121">
        <v>2.6709999999999998</v>
      </c>
      <c r="BZ2572" s="122" t="str">
        <f t="shared" si="241"/>
        <v>Fort Reliance</v>
      </c>
      <c r="CA2572" s="14">
        <f t="shared" si="242"/>
        <v>62.710999999999999</v>
      </c>
      <c r="CB2572" s="14">
        <f t="shared" si="243"/>
        <v>-109.16800000000001</v>
      </c>
      <c r="CC2572" s="14">
        <f t="shared" si="244"/>
        <v>0.92445791587121073</v>
      </c>
      <c r="CD2572" s="14">
        <f t="shared" si="245"/>
        <v>5885.7527022037611</v>
      </c>
      <c r="CE2572" s="102"/>
    </row>
    <row r="2573" spans="1:83" x14ac:dyDescent="0.25">
      <c r="A2573" s="14">
        <f t="shared" si="240"/>
        <v>5579.1201305630948</v>
      </c>
      <c r="B2573" s="14" t="s">
        <v>2857</v>
      </c>
      <c r="C2573" s="14">
        <v>62.712000000000003</v>
      </c>
      <c r="D2573" s="14">
        <v>101.116</v>
      </c>
      <c r="E2573" s="14">
        <v>230.4</v>
      </c>
      <c r="F2573" s="14">
        <v>-34.162999999999997</v>
      </c>
      <c r="G2573" s="14">
        <v>-26.818999999999999</v>
      </c>
      <c r="H2573" s="14">
        <v>-17.43</v>
      </c>
      <c r="I2573" s="14">
        <v>-6.3620000000000001</v>
      </c>
      <c r="J2573" s="14">
        <v>3.6789999999999998</v>
      </c>
      <c r="K2573" s="14">
        <v>13.042999999999999</v>
      </c>
      <c r="L2573" s="14">
        <v>15.624000000000001</v>
      </c>
      <c r="M2573" s="14">
        <v>12.058</v>
      </c>
      <c r="N2573" s="14">
        <v>4.0570000000000004</v>
      </c>
      <c r="O2573" s="14">
        <v>-5.5369999999999999</v>
      </c>
      <c r="P2573" s="14">
        <v>-22.486999999999998</v>
      </c>
      <c r="Q2573" s="14">
        <v>-29.515000000000001</v>
      </c>
      <c r="R2573" s="14">
        <v>3.08</v>
      </c>
      <c r="S2573" s="14">
        <v>10.215999999999999</v>
      </c>
      <c r="T2573" s="14">
        <v>26.376000000000001</v>
      </c>
      <c r="U2573" s="14">
        <v>44.039000000000001</v>
      </c>
      <c r="V2573" s="14">
        <v>65.251000000000005</v>
      </c>
      <c r="W2573" s="14">
        <v>73.447000000000003</v>
      </c>
      <c r="X2573" s="14">
        <v>69.902000000000001</v>
      </c>
      <c r="Y2573" s="14">
        <v>53.918999999999997</v>
      </c>
      <c r="Z2573" s="14">
        <v>31.634</v>
      </c>
      <c r="AA2573" s="14">
        <v>16.62</v>
      </c>
      <c r="AB2573" s="14">
        <v>4.8010000000000002</v>
      </c>
      <c r="AC2573" s="14">
        <v>1.323</v>
      </c>
      <c r="AD2573" s="14">
        <v>3.3170000000000002</v>
      </c>
      <c r="AE2573" s="14">
        <v>14.606</v>
      </c>
      <c r="AF2573" s="14">
        <v>41.283999999999999</v>
      </c>
      <c r="AG2573" s="14">
        <v>74.757999999999996</v>
      </c>
      <c r="AH2573" s="14">
        <v>101.428</v>
      </c>
      <c r="AI2573" s="14">
        <v>109.392</v>
      </c>
      <c r="AJ2573" s="14">
        <v>112.673</v>
      </c>
      <c r="AK2573" s="14">
        <v>64.554000000000002</v>
      </c>
      <c r="AL2573" s="14">
        <v>41.494</v>
      </c>
      <c r="AM2573" s="14">
        <v>19.457999999999998</v>
      </c>
      <c r="AN2573" s="14">
        <v>5.3609999999999998</v>
      </c>
      <c r="AO2573" s="14">
        <v>1.3560000000000001</v>
      </c>
      <c r="AP2573" s="14">
        <v>8.5510000000000002</v>
      </c>
      <c r="AQ2573" s="14">
        <v>41.835000000000001</v>
      </c>
      <c r="AR2573" s="14">
        <v>100.297</v>
      </c>
      <c r="AS2573" s="14">
        <v>131.76499999999999</v>
      </c>
      <c r="AT2573" s="14">
        <v>134.017</v>
      </c>
      <c r="AU2573" s="14">
        <v>137.684</v>
      </c>
      <c r="AV2573" s="14">
        <v>135.73599999999999</v>
      </c>
      <c r="AW2573" s="14">
        <v>105.292</v>
      </c>
      <c r="AX2573" s="14">
        <v>84.066999999999993</v>
      </c>
      <c r="AY2573" s="14">
        <v>44.634999999999998</v>
      </c>
      <c r="AZ2573" s="14">
        <v>13.635999999999999</v>
      </c>
      <c r="BA2573" s="14">
        <v>2.1880000000000002</v>
      </c>
      <c r="BB2573" s="14">
        <v>4.1360000000000001</v>
      </c>
      <c r="BC2573" s="14">
        <v>17.861999999999998</v>
      </c>
      <c r="BD2573" s="14">
        <v>56.478000000000002</v>
      </c>
      <c r="BE2573" s="14">
        <v>94.881</v>
      </c>
      <c r="BF2573" s="14">
        <v>120.288</v>
      </c>
      <c r="BG2573" s="14">
        <v>130.42400000000001</v>
      </c>
      <c r="BH2573" s="14">
        <v>106.723</v>
      </c>
      <c r="BI2573" s="14">
        <v>98.039000000000001</v>
      </c>
      <c r="BJ2573" s="14">
        <v>57.96</v>
      </c>
      <c r="BK2573" s="14">
        <v>25.981999999999999</v>
      </c>
      <c r="BL2573" s="14">
        <v>6.4279999999999999</v>
      </c>
      <c r="BM2573" s="14">
        <v>1.45</v>
      </c>
      <c r="BN2573" s="14">
        <v>5.38</v>
      </c>
      <c r="BO2573" s="14">
        <v>21.556999999999999</v>
      </c>
      <c r="BP2573" s="14">
        <v>67.63</v>
      </c>
      <c r="BQ2573" s="14">
        <v>128.06</v>
      </c>
      <c r="BR2573" s="14">
        <v>174.99700000000001</v>
      </c>
      <c r="BS2573" s="14">
        <v>197.62100000000001</v>
      </c>
      <c r="BT2573" s="14">
        <v>184.53200000000001</v>
      </c>
      <c r="BU2573" s="14">
        <v>125.048</v>
      </c>
      <c r="BV2573" s="14">
        <v>74.483000000000004</v>
      </c>
      <c r="BW2573" s="14">
        <v>32.396000000000001</v>
      </c>
      <c r="BX2573" s="14">
        <v>8.66</v>
      </c>
      <c r="BY2573" s="121">
        <v>2.2189999999999999</v>
      </c>
      <c r="BZ2573" s="122" t="str">
        <f t="shared" si="241"/>
        <v>Kerbo</v>
      </c>
      <c r="CA2573" s="14">
        <f t="shared" si="242"/>
        <v>62.712000000000003</v>
      </c>
      <c r="CB2573" s="14">
        <f t="shared" si="243"/>
        <v>101.116</v>
      </c>
      <c r="CC2573" s="14">
        <f t="shared" si="244"/>
        <v>0.8762960371006292</v>
      </c>
      <c r="CD2573" s="14">
        <f t="shared" si="245"/>
        <v>5579.1201305630948</v>
      </c>
      <c r="CE2573" s="102"/>
    </row>
    <row r="2574" spans="1:83" x14ac:dyDescent="0.25">
      <c r="A2574" s="14">
        <f t="shared" si="240"/>
        <v>6755.7950256491222</v>
      </c>
      <c r="B2574" s="14" t="s">
        <v>2858</v>
      </c>
      <c r="C2574" s="14">
        <v>62.783000000000001</v>
      </c>
      <c r="D2574" s="14">
        <v>136.85</v>
      </c>
      <c r="E2574" s="14">
        <v>288.60000000000002</v>
      </c>
      <c r="F2574" s="14">
        <v>-41.075000000000003</v>
      </c>
      <c r="G2574" s="14">
        <v>-38.100999999999999</v>
      </c>
      <c r="H2574" s="14">
        <v>-23.582999999999998</v>
      </c>
      <c r="I2574" s="14">
        <v>-5.3689999999999998</v>
      </c>
      <c r="J2574" s="14">
        <v>6.39</v>
      </c>
      <c r="K2574" s="14">
        <v>14.278</v>
      </c>
      <c r="L2574" s="14">
        <v>16.984000000000002</v>
      </c>
      <c r="M2574" s="14">
        <v>13.795999999999999</v>
      </c>
      <c r="N2574" s="14">
        <v>5.01</v>
      </c>
      <c r="O2574" s="14">
        <v>-9.6820000000000004</v>
      </c>
      <c r="P2574" s="14">
        <v>-29.125</v>
      </c>
      <c r="Q2574" s="14">
        <v>-38.573999999999998</v>
      </c>
      <c r="R2574" s="14">
        <v>3.1190000000000002</v>
      </c>
      <c r="S2574" s="14">
        <v>9.9290000000000003</v>
      </c>
      <c r="T2574" s="14">
        <v>25.762</v>
      </c>
      <c r="U2574" s="14">
        <v>43.360999999999997</v>
      </c>
      <c r="V2574" s="14">
        <v>65.096000000000004</v>
      </c>
      <c r="W2574" s="14">
        <v>72.575999999999993</v>
      </c>
      <c r="X2574" s="14">
        <v>67.247</v>
      </c>
      <c r="Y2574" s="14">
        <v>53.475999999999999</v>
      </c>
      <c r="Z2574" s="14">
        <v>31.43</v>
      </c>
      <c r="AA2574" s="14">
        <v>15.188000000000001</v>
      </c>
      <c r="AB2574" s="14">
        <v>4.7469999999999999</v>
      </c>
      <c r="AC2574" s="14">
        <v>1.5169999999999999</v>
      </c>
      <c r="AD2574" s="14">
        <v>3.556</v>
      </c>
      <c r="AE2574" s="14">
        <v>13.728999999999999</v>
      </c>
      <c r="AF2574" s="14">
        <v>42.947000000000003</v>
      </c>
      <c r="AG2574" s="14">
        <v>71.325000000000003</v>
      </c>
      <c r="AH2574" s="14">
        <v>100.242</v>
      </c>
      <c r="AI2574" s="14">
        <v>98.54</v>
      </c>
      <c r="AJ2574" s="14">
        <v>90.36</v>
      </c>
      <c r="AK2574" s="14">
        <v>69.573999999999998</v>
      </c>
      <c r="AL2574" s="14">
        <v>40.701000000000001</v>
      </c>
      <c r="AM2574" s="14">
        <v>17.718</v>
      </c>
      <c r="AN2574" s="14">
        <v>5.2610000000000001</v>
      </c>
      <c r="AO2574" s="14">
        <v>1.552</v>
      </c>
      <c r="AP2574" s="14">
        <v>11.606</v>
      </c>
      <c r="AQ2574" s="14">
        <v>45.664999999999999</v>
      </c>
      <c r="AR2574" s="14">
        <v>111.547</v>
      </c>
      <c r="AS2574" s="14">
        <v>132.863</v>
      </c>
      <c r="AT2574" s="14">
        <v>139.99799999999999</v>
      </c>
      <c r="AU2574" s="14">
        <v>126.601</v>
      </c>
      <c r="AV2574" s="14">
        <v>123.29900000000001</v>
      </c>
      <c r="AW2574" s="14">
        <v>112.761</v>
      </c>
      <c r="AX2574" s="14">
        <v>79.849999999999994</v>
      </c>
      <c r="AY2574" s="14">
        <v>43.152000000000001</v>
      </c>
      <c r="AZ2574" s="14">
        <v>12.451000000000001</v>
      </c>
      <c r="BA2574" s="14">
        <v>2.944</v>
      </c>
      <c r="BB2574" s="14">
        <v>4.6920000000000002</v>
      </c>
      <c r="BC2574" s="14">
        <v>19.268000000000001</v>
      </c>
      <c r="BD2574" s="14">
        <v>58.62</v>
      </c>
      <c r="BE2574" s="14">
        <v>94.144000000000005</v>
      </c>
      <c r="BF2574" s="14">
        <v>123.827</v>
      </c>
      <c r="BG2574" s="14">
        <v>125.274</v>
      </c>
      <c r="BH2574" s="14">
        <v>119.998</v>
      </c>
      <c r="BI2574" s="14">
        <v>98.713999999999999</v>
      </c>
      <c r="BJ2574" s="14">
        <v>57.646999999999998</v>
      </c>
      <c r="BK2574" s="14">
        <v>24.971</v>
      </c>
      <c r="BL2574" s="14">
        <v>6.3710000000000004</v>
      </c>
      <c r="BM2574" s="14">
        <v>1.6819999999999999</v>
      </c>
      <c r="BN2574" s="14">
        <v>5.6539999999999999</v>
      </c>
      <c r="BO2574" s="14">
        <v>21.885999999999999</v>
      </c>
      <c r="BP2574" s="14">
        <v>70.903999999999996</v>
      </c>
      <c r="BQ2574" s="14">
        <v>125.297</v>
      </c>
      <c r="BR2574" s="14">
        <v>178.92</v>
      </c>
      <c r="BS2574" s="14">
        <v>183.941</v>
      </c>
      <c r="BT2574" s="14">
        <v>171.61600000000001</v>
      </c>
      <c r="BU2574" s="14">
        <v>130.4</v>
      </c>
      <c r="BV2574" s="14">
        <v>72.400000000000006</v>
      </c>
      <c r="BW2574" s="14">
        <v>30.245999999999999</v>
      </c>
      <c r="BX2574" s="14">
        <v>8.407</v>
      </c>
      <c r="BY2574" s="121">
        <v>2.5590000000000002</v>
      </c>
      <c r="BZ2574" s="122" t="str">
        <f t="shared" si="241"/>
        <v>Teply Klyuch</v>
      </c>
      <c r="CA2574" s="14">
        <f t="shared" si="242"/>
        <v>62.783000000000001</v>
      </c>
      <c r="CB2574" s="14">
        <f t="shared" si="243"/>
        <v>136.85</v>
      </c>
      <c r="CC2574" s="14">
        <f t="shared" si="244"/>
        <v>1.0611129120539231</v>
      </c>
      <c r="CD2574" s="14">
        <f t="shared" si="245"/>
        <v>6755.7950256491222</v>
      </c>
      <c r="CE2574" s="102"/>
    </row>
    <row r="2575" spans="1:83" x14ac:dyDescent="0.25">
      <c r="A2575" s="14">
        <f t="shared" si="240"/>
        <v>5990.0822511675015</v>
      </c>
      <c r="B2575" s="14" t="s">
        <v>2859</v>
      </c>
      <c r="C2575" s="14">
        <v>63.033000000000001</v>
      </c>
      <c r="D2575" s="14">
        <v>112.483</v>
      </c>
      <c r="E2575" s="14">
        <v>422</v>
      </c>
      <c r="F2575" s="14">
        <v>-30.518999999999998</v>
      </c>
      <c r="G2575" s="14">
        <v>-27.779</v>
      </c>
      <c r="H2575" s="14">
        <v>-16.87</v>
      </c>
      <c r="I2575" s="14">
        <v>-6.3609999999999998</v>
      </c>
      <c r="J2575" s="14">
        <v>4.0369999999999999</v>
      </c>
      <c r="K2575" s="14">
        <v>13.536</v>
      </c>
      <c r="L2575" s="14">
        <v>17.884</v>
      </c>
      <c r="M2575" s="14">
        <v>13.695</v>
      </c>
      <c r="N2575" s="14">
        <v>4.7569999999999997</v>
      </c>
      <c r="O2575" s="14">
        <v>-6.3310000000000004</v>
      </c>
      <c r="P2575" s="14">
        <v>-21.164000000000001</v>
      </c>
      <c r="Q2575" s="14">
        <v>-28.954000000000001</v>
      </c>
      <c r="R2575" s="14">
        <v>2.823</v>
      </c>
      <c r="S2575" s="14">
        <v>9.8350000000000009</v>
      </c>
      <c r="T2575" s="14">
        <v>25.268999999999998</v>
      </c>
      <c r="U2575" s="14">
        <v>41.947000000000003</v>
      </c>
      <c r="V2575" s="14">
        <v>64.254000000000005</v>
      </c>
      <c r="W2575" s="14">
        <v>74.644999999999996</v>
      </c>
      <c r="X2575" s="14">
        <v>69.022000000000006</v>
      </c>
      <c r="Y2575" s="14">
        <v>52.07</v>
      </c>
      <c r="Z2575" s="14">
        <v>32.771000000000001</v>
      </c>
      <c r="AA2575" s="14">
        <v>14.298999999999999</v>
      </c>
      <c r="AB2575" s="14">
        <v>4.0010000000000003</v>
      </c>
      <c r="AC2575" s="14">
        <v>1.2250000000000001</v>
      </c>
      <c r="AD2575" s="14">
        <v>3.2749999999999999</v>
      </c>
      <c r="AE2575" s="14">
        <v>12.936</v>
      </c>
      <c r="AF2575" s="14">
        <v>39.054000000000002</v>
      </c>
      <c r="AG2575" s="14">
        <v>74.045000000000002</v>
      </c>
      <c r="AH2575" s="14">
        <v>102.85</v>
      </c>
      <c r="AI2575" s="14">
        <v>108.58799999999999</v>
      </c>
      <c r="AJ2575" s="14">
        <v>104.407</v>
      </c>
      <c r="AK2575" s="14">
        <v>80.986999999999995</v>
      </c>
      <c r="AL2575" s="14">
        <v>48.02</v>
      </c>
      <c r="AM2575" s="14">
        <v>17.234999999999999</v>
      </c>
      <c r="AN2575" s="14">
        <v>4.2279999999999998</v>
      </c>
      <c r="AO2575" s="14">
        <v>1.2629999999999999</v>
      </c>
      <c r="AP2575" s="14">
        <v>10.42</v>
      </c>
      <c r="AQ2575" s="14">
        <v>35.005000000000003</v>
      </c>
      <c r="AR2575" s="14">
        <v>95.516000000000005</v>
      </c>
      <c r="AS2575" s="14">
        <v>123.128</v>
      </c>
      <c r="AT2575" s="14">
        <v>133.55500000000001</v>
      </c>
      <c r="AU2575" s="14">
        <v>130.35300000000001</v>
      </c>
      <c r="AV2575" s="14">
        <v>129.25</v>
      </c>
      <c r="AW2575" s="14">
        <v>118.94499999999999</v>
      </c>
      <c r="AX2575" s="14">
        <v>90.994</v>
      </c>
      <c r="AY2575" s="14">
        <v>38.210999999999999</v>
      </c>
      <c r="AZ2575" s="14">
        <v>8.5679999999999996</v>
      </c>
      <c r="BA2575" s="14">
        <v>2.6360000000000001</v>
      </c>
      <c r="BB2575" s="14">
        <v>4.0460000000000003</v>
      </c>
      <c r="BC2575" s="14">
        <v>16.387</v>
      </c>
      <c r="BD2575" s="14">
        <v>54.76</v>
      </c>
      <c r="BE2575" s="14">
        <v>90.253</v>
      </c>
      <c r="BF2575" s="14">
        <v>115.583</v>
      </c>
      <c r="BG2575" s="14">
        <v>128.214</v>
      </c>
      <c r="BH2575" s="14">
        <v>124.071</v>
      </c>
      <c r="BI2575" s="14">
        <v>92.832999999999998</v>
      </c>
      <c r="BJ2575" s="14">
        <v>58.826999999999998</v>
      </c>
      <c r="BK2575" s="14">
        <v>22.183</v>
      </c>
      <c r="BL2575" s="14">
        <v>4.8259999999999996</v>
      </c>
      <c r="BM2575" s="14">
        <v>1.47</v>
      </c>
      <c r="BN2575" s="14">
        <v>5.1050000000000004</v>
      </c>
      <c r="BO2575" s="14">
        <v>19.619</v>
      </c>
      <c r="BP2575" s="14">
        <v>64.62</v>
      </c>
      <c r="BQ2575" s="14">
        <v>119.767</v>
      </c>
      <c r="BR2575" s="14">
        <v>171.59200000000001</v>
      </c>
      <c r="BS2575" s="14">
        <v>189.49100000000001</v>
      </c>
      <c r="BT2575" s="14">
        <v>179.524</v>
      </c>
      <c r="BU2575" s="14">
        <v>135.01499999999999</v>
      </c>
      <c r="BV2575" s="14">
        <v>77.546000000000006</v>
      </c>
      <c r="BW2575" s="14">
        <v>28.300999999999998</v>
      </c>
      <c r="BX2575" s="14">
        <v>6.9340000000000002</v>
      </c>
      <c r="BY2575" s="121">
        <v>2.0640000000000001</v>
      </c>
      <c r="BZ2575" s="122" t="str">
        <f t="shared" si="241"/>
        <v>Chernyshevsky</v>
      </c>
      <c r="CA2575" s="14">
        <f t="shared" si="242"/>
        <v>63.033000000000001</v>
      </c>
      <c r="CB2575" s="14">
        <f t="shared" si="243"/>
        <v>112.483</v>
      </c>
      <c r="CC2575" s="14">
        <f t="shared" si="244"/>
        <v>0.94084465216114876</v>
      </c>
      <c r="CD2575" s="14">
        <f t="shared" si="245"/>
        <v>5990.0822511675015</v>
      </c>
      <c r="CE2575" s="102"/>
    </row>
    <row r="2576" spans="1:83" x14ac:dyDescent="0.25">
      <c r="A2576" s="14">
        <f t="shared" si="240"/>
        <v>4994.5992348905665</v>
      </c>
      <c r="B2576" s="14" t="s">
        <v>2860</v>
      </c>
      <c r="C2576" s="14">
        <v>63.155999999999999</v>
      </c>
      <c r="D2576" s="14">
        <v>87.968000000000004</v>
      </c>
      <c r="E2576" s="14">
        <v>46</v>
      </c>
      <c r="F2576" s="14">
        <v>-23.167999999999999</v>
      </c>
      <c r="G2576" s="14">
        <v>-20.457000000000001</v>
      </c>
      <c r="H2576" s="14">
        <v>-10.763</v>
      </c>
      <c r="I2576" s="14">
        <v>-3.2240000000000002</v>
      </c>
      <c r="J2576" s="14">
        <v>2.9329999999999998</v>
      </c>
      <c r="K2576" s="14">
        <v>13.824999999999999</v>
      </c>
      <c r="L2576" s="14">
        <v>17.611000000000001</v>
      </c>
      <c r="M2576" s="14">
        <v>13.092000000000001</v>
      </c>
      <c r="N2576" s="14">
        <v>7.1619999999999999</v>
      </c>
      <c r="O2576" s="14">
        <v>-2.6509999999999998</v>
      </c>
      <c r="P2576" s="14">
        <v>-14.651999999999999</v>
      </c>
      <c r="Q2576" s="14">
        <v>-22.106999999999999</v>
      </c>
      <c r="R2576" s="14">
        <v>2.4769999999999999</v>
      </c>
      <c r="S2576" s="14">
        <v>9.2349999999999994</v>
      </c>
      <c r="T2576" s="14">
        <v>25.850999999999999</v>
      </c>
      <c r="U2576" s="14">
        <v>40.911000000000001</v>
      </c>
      <c r="V2576" s="14">
        <v>64.870999999999995</v>
      </c>
      <c r="W2576" s="14">
        <v>73.100999999999999</v>
      </c>
      <c r="X2576" s="14">
        <v>71.852000000000004</v>
      </c>
      <c r="Y2576" s="14">
        <v>53.067</v>
      </c>
      <c r="Z2576" s="14">
        <v>30.516999999999999</v>
      </c>
      <c r="AA2576" s="14">
        <v>14.026999999999999</v>
      </c>
      <c r="AB2576" s="14">
        <v>3.9409999999999998</v>
      </c>
      <c r="AC2576" s="14">
        <v>1.0920000000000001</v>
      </c>
      <c r="AD2576" s="14">
        <v>2.7429999999999999</v>
      </c>
      <c r="AE2576" s="14">
        <v>11.516999999999999</v>
      </c>
      <c r="AF2576" s="14">
        <v>38.880000000000003</v>
      </c>
      <c r="AG2576" s="14">
        <v>68.06</v>
      </c>
      <c r="AH2576" s="14">
        <v>95.506</v>
      </c>
      <c r="AI2576" s="14">
        <v>104.554</v>
      </c>
      <c r="AJ2576" s="14">
        <v>100.003</v>
      </c>
      <c r="AK2576" s="14">
        <v>68.813999999999993</v>
      </c>
      <c r="AL2576" s="14">
        <v>39.069000000000003</v>
      </c>
      <c r="AM2576" s="14">
        <v>16.754000000000001</v>
      </c>
      <c r="AN2576" s="14">
        <v>4.056</v>
      </c>
      <c r="AO2576" s="14">
        <v>1.1040000000000001</v>
      </c>
      <c r="AP2576" s="14">
        <v>7.0739999999999998</v>
      </c>
      <c r="AQ2576" s="14">
        <v>29.564</v>
      </c>
      <c r="AR2576" s="14">
        <v>86.42</v>
      </c>
      <c r="AS2576" s="14">
        <v>116.623</v>
      </c>
      <c r="AT2576" s="14">
        <v>123.348</v>
      </c>
      <c r="AU2576" s="14">
        <v>128.822</v>
      </c>
      <c r="AV2576" s="14">
        <v>128.91499999999999</v>
      </c>
      <c r="AW2576" s="14">
        <v>103.697</v>
      </c>
      <c r="AX2576" s="14">
        <v>72.197000000000003</v>
      </c>
      <c r="AY2576" s="14">
        <v>34.203000000000003</v>
      </c>
      <c r="AZ2576" s="14">
        <v>7.1340000000000003</v>
      </c>
      <c r="BA2576" s="14">
        <v>1.72</v>
      </c>
      <c r="BB2576" s="14">
        <v>3.274</v>
      </c>
      <c r="BC2576" s="14">
        <v>14.750999999999999</v>
      </c>
      <c r="BD2576" s="14">
        <v>51.57</v>
      </c>
      <c r="BE2576" s="14">
        <v>84.369</v>
      </c>
      <c r="BF2576" s="14">
        <v>113.306</v>
      </c>
      <c r="BG2576" s="14">
        <v>128.72</v>
      </c>
      <c r="BH2576" s="14">
        <v>122.803</v>
      </c>
      <c r="BI2576" s="14">
        <v>88.146000000000001</v>
      </c>
      <c r="BJ2576" s="14">
        <v>50.981000000000002</v>
      </c>
      <c r="BK2576" s="14">
        <v>20.265000000000001</v>
      </c>
      <c r="BL2576" s="14">
        <v>4.5209999999999999</v>
      </c>
      <c r="BM2576" s="14">
        <v>1.149</v>
      </c>
      <c r="BN2576" s="14">
        <v>4.3719999999999999</v>
      </c>
      <c r="BO2576" s="14">
        <v>18.370999999999999</v>
      </c>
      <c r="BP2576" s="14">
        <v>61.853999999999999</v>
      </c>
      <c r="BQ2576" s="14">
        <v>112.55800000000001</v>
      </c>
      <c r="BR2576" s="14">
        <v>163.077</v>
      </c>
      <c r="BS2576" s="14">
        <v>187.10900000000001</v>
      </c>
      <c r="BT2576" s="14">
        <v>176.82499999999999</v>
      </c>
      <c r="BU2576" s="14">
        <v>122.229</v>
      </c>
      <c r="BV2576" s="14">
        <v>66.13</v>
      </c>
      <c r="BW2576" s="14">
        <v>26.635000000000002</v>
      </c>
      <c r="BX2576" s="14">
        <v>6.7350000000000003</v>
      </c>
      <c r="BY2576" s="121">
        <v>1.8320000000000001</v>
      </c>
      <c r="BZ2576" s="122" t="str">
        <f t="shared" si="241"/>
        <v>Verkhneimbatsk AP</v>
      </c>
      <c r="CA2576" s="14">
        <f t="shared" si="242"/>
        <v>63.155999999999999</v>
      </c>
      <c r="CB2576" s="14">
        <f t="shared" si="243"/>
        <v>87.968000000000004</v>
      </c>
      <c r="CC2576" s="14">
        <f t="shared" si="244"/>
        <v>0.78448705423353149</v>
      </c>
      <c r="CD2576" s="14">
        <f t="shared" si="245"/>
        <v>4994.5992348905665</v>
      </c>
      <c r="CE2576" s="102"/>
    </row>
    <row r="2577" spans="1:83" x14ac:dyDescent="0.25">
      <c r="A2577" s="14">
        <f t="shared" si="240"/>
        <v>1719.0194539539316</v>
      </c>
      <c r="B2577" s="14" t="s">
        <v>2861</v>
      </c>
      <c r="C2577" s="14">
        <v>63.189</v>
      </c>
      <c r="D2577" s="14">
        <v>19.021000000000001</v>
      </c>
      <c r="E2577" s="14">
        <v>11.4</v>
      </c>
      <c r="F2577" s="14">
        <v>-3.0049999999999999</v>
      </c>
      <c r="G2577" s="14">
        <v>-3.8639999999999999</v>
      </c>
      <c r="H2577" s="14">
        <v>-0.746</v>
      </c>
      <c r="I2577" s="14">
        <v>2.637</v>
      </c>
      <c r="J2577" s="14">
        <v>6.9989999999999997</v>
      </c>
      <c r="K2577" s="14">
        <v>11.701000000000001</v>
      </c>
      <c r="L2577" s="14">
        <v>16.408000000000001</v>
      </c>
      <c r="M2577" s="14">
        <v>15.992000000000001</v>
      </c>
      <c r="N2577" s="14">
        <v>11.78</v>
      </c>
      <c r="O2577" s="14">
        <v>6.0359999999999996</v>
      </c>
      <c r="P2577" s="14">
        <v>1.516</v>
      </c>
      <c r="Q2577" s="14">
        <v>-1.5780000000000001</v>
      </c>
      <c r="R2577" s="14">
        <v>2.3290000000000002</v>
      </c>
      <c r="S2577" s="14">
        <v>8.4809999999999999</v>
      </c>
      <c r="T2577" s="14">
        <v>26.055</v>
      </c>
      <c r="U2577" s="14">
        <v>46.478999999999999</v>
      </c>
      <c r="V2577" s="14">
        <v>65.334000000000003</v>
      </c>
      <c r="W2577" s="14">
        <v>72.906000000000006</v>
      </c>
      <c r="X2577" s="14">
        <v>70.61</v>
      </c>
      <c r="Y2577" s="14">
        <v>54.213999999999999</v>
      </c>
      <c r="Z2577" s="14">
        <v>32.567999999999998</v>
      </c>
      <c r="AA2577" s="14">
        <v>14.804</v>
      </c>
      <c r="AB2577" s="14">
        <v>3.415</v>
      </c>
      <c r="AC2577" s="14">
        <v>1.038</v>
      </c>
      <c r="AD2577" s="14">
        <v>2.5169999999999999</v>
      </c>
      <c r="AE2577" s="14">
        <v>10.207000000000001</v>
      </c>
      <c r="AF2577" s="14">
        <v>35.189</v>
      </c>
      <c r="AG2577" s="14">
        <v>67.629000000000005</v>
      </c>
      <c r="AH2577" s="14">
        <v>92.462000000000003</v>
      </c>
      <c r="AI2577" s="14">
        <v>98.587999999999994</v>
      </c>
      <c r="AJ2577" s="14">
        <v>90.167000000000002</v>
      </c>
      <c r="AK2577" s="14">
        <v>74.792000000000002</v>
      </c>
      <c r="AL2577" s="14">
        <v>41.274999999999999</v>
      </c>
      <c r="AM2577" s="14">
        <v>16.411999999999999</v>
      </c>
      <c r="AN2577" s="14">
        <v>3.956</v>
      </c>
      <c r="AO2577" s="14">
        <v>1.06</v>
      </c>
      <c r="AP2577" s="14">
        <v>5.6159999999999997</v>
      </c>
      <c r="AQ2577" s="14">
        <v>25.827000000000002</v>
      </c>
      <c r="AR2577" s="14">
        <v>76.921999999999997</v>
      </c>
      <c r="AS2577" s="14">
        <v>99.257999999999996</v>
      </c>
      <c r="AT2577" s="14">
        <v>117.042</v>
      </c>
      <c r="AU2577" s="14">
        <v>114.658</v>
      </c>
      <c r="AV2577" s="14">
        <v>109.709</v>
      </c>
      <c r="AW2577" s="14">
        <v>109.333</v>
      </c>
      <c r="AX2577" s="14">
        <v>69.424999999999997</v>
      </c>
      <c r="AY2577" s="14">
        <v>29.946999999999999</v>
      </c>
      <c r="AZ2577" s="14">
        <v>10.7</v>
      </c>
      <c r="BA2577" s="14">
        <v>1.425</v>
      </c>
      <c r="BB2577" s="14">
        <v>2.988</v>
      </c>
      <c r="BC2577" s="14">
        <v>13.316000000000001</v>
      </c>
      <c r="BD2577" s="14">
        <v>46.826999999999998</v>
      </c>
      <c r="BE2577" s="14">
        <v>75.085999999999999</v>
      </c>
      <c r="BF2577" s="14">
        <v>105.066</v>
      </c>
      <c r="BG2577" s="14">
        <v>109.276</v>
      </c>
      <c r="BH2577" s="14">
        <v>100.96299999999999</v>
      </c>
      <c r="BI2577" s="14">
        <v>87.343999999999994</v>
      </c>
      <c r="BJ2577" s="14">
        <v>49.598999999999997</v>
      </c>
      <c r="BK2577" s="14">
        <v>19.390999999999998</v>
      </c>
      <c r="BL2577" s="14">
        <v>4.8419999999999996</v>
      </c>
      <c r="BM2577" s="14">
        <v>1.085</v>
      </c>
      <c r="BN2577" s="14">
        <v>4.0529999999999999</v>
      </c>
      <c r="BO2577" s="14">
        <v>16.52</v>
      </c>
      <c r="BP2577" s="14">
        <v>58.143000000000001</v>
      </c>
      <c r="BQ2577" s="14">
        <v>108.768</v>
      </c>
      <c r="BR2577" s="14">
        <v>154.99</v>
      </c>
      <c r="BS2577" s="14">
        <v>168.02600000000001</v>
      </c>
      <c r="BT2577" s="14">
        <v>155.20500000000001</v>
      </c>
      <c r="BU2577" s="14">
        <v>127.447</v>
      </c>
      <c r="BV2577" s="14">
        <v>66.694999999999993</v>
      </c>
      <c r="BW2577" s="14">
        <v>27.120999999999999</v>
      </c>
      <c r="BX2577" s="14">
        <v>6.19</v>
      </c>
      <c r="BY2577" s="121">
        <v>1.74</v>
      </c>
      <c r="BZ2577" s="122" t="str">
        <f t="shared" si="241"/>
        <v>Skagsudde Lighthouse</v>
      </c>
      <c r="CA2577" s="14">
        <f t="shared" si="242"/>
        <v>63.189</v>
      </c>
      <c r="CB2577" s="14">
        <f t="shared" si="243"/>
        <v>19.021000000000001</v>
      </c>
      <c r="CC2577" s="14">
        <f t="shared" si="244"/>
        <v>0.27000134428843736</v>
      </c>
      <c r="CD2577" s="14">
        <f t="shared" si="245"/>
        <v>1719.0194539539316</v>
      </c>
      <c r="CE2577" s="102"/>
    </row>
    <row r="2578" spans="1:83" x14ac:dyDescent="0.25">
      <c r="A2578" s="14">
        <f t="shared" si="240"/>
        <v>3890.7457395536621</v>
      </c>
      <c r="B2578" s="14" t="s">
        <v>2862</v>
      </c>
      <c r="C2578" s="14">
        <v>63.2</v>
      </c>
      <c r="D2578" s="14">
        <v>64.483000000000004</v>
      </c>
      <c r="E2578" s="14">
        <v>28</v>
      </c>
      <c r="F2578" s="14">
        <v>-18.149000000000001</v>
      </c>
      <c r="G2578" s="14">
        <v>-19.146999999999998</v>
      </c>
      <c r="H2578" s="14">
        <v>-8.8520000000000003</v>
      </c>
      <c r="I2578" s="14">
        <v>-3.931</v>
      </c>
      <c r="J2578" s="14">
        <v>4.532</v>
      </c>
      <c r="K2578" s="14">
        <v>12.709</v>
      </c>
      <c r="L2578" s="14">
        <v>16.015000000000001</v>
      </c>
      <c r="M2578" s="14">
        <v>13.856</v>
      </c>
      <c r="N2578" s="14">
        <v>7.343</v>
      </c>
      <c r="O2578" s="14">
        <v>-2.3159999999999998</v>
      </c>
      <c r="P2578" s="14">
        <v>-11.83</v>
      </c>
      <c r="Q2578" s="14">
        <v>-18.427</v>
      </c>
      <c r="R2578" s="14">
        <v>2.6739999999999999</v>
      </c>
      <c r="S2578" s="14">
        <v>9.5229999999999997</v>
      </c>
      <c r="T2578" s="14">
        <v>26.196999999999999</v>
      </c>
      <c r="U2578" s="14">
        <v>44.718000000000004</v>
      </c>
      <c r="V2578" s="14">
        <v>65.914000000000001</v>
      </c>
      <c r="W2578" s="14">
        <v>75.001999999999995</v>
      </c>
      <c r="X2578" s="14">
        <v>70.650999999999996</v>
      </c>
      <c r="Y2578" s="14">
        <v>51.96</v>
      </c>
      <c r="Z2578" s="14">
        <v>32.494999999999997</v>
      </c>
      <c r="AA2578" s="14">
        <v>15.131</v>
      </c>
      <c r="AB2578" s="14">
        <v>4.1669999999999998</v>
      </c>
      <c r="AC2578" s="14">
        <v>1.1140000000000001</v>
      </c>
      <c r="AD2578" s="14">
        <v>2.9089999999999998</v>
      </c>
      <c r="AE2578" s="14">
        <v>12.821</v>
      </c>
      <c r="AF2578" s="14">
        <v>40.237000000000002</v>
      </c>
      <c r="AG2578" s="14">
        <v>70.167000000000002</v>
      </c>
      <c r="AH2578" s="14">
        <v>100.702</v>
      </c>
      <c r="AI2578" s="14">
        <v>106.69799999999999</v>
      </c>
      <c r="AJ2578" s="14">
        <v>98.613</v>
      </c>
      <c r="AK2578" s="14">
        <v>68.710999999999999</v>
      </c>
      <c r="AL2578" s="14">
        <v>44.683</v>
      </c>
      <c r="AM2578" s="14">
        <v>17.713000000000001</v>
      </c>
      <c r="AN2578" s="14">
        <v>4.4459999999999997</v>
      </c>
      <c r="AO2578" s="14">
        <v>1.117</v>
      </c>
      <c r="AP2578" s="14">
        <v>6.8280000000000003</v>
      </c>
      <c r="AQ2578" s="14">
        <v>38.698999999999998</v>
      </c>
      <c r="AR2578" s="14">
        <v>94.855000000000004</v>
      </c>
      <c r="AS2578" s="14">
        <v>119.178</v>
      </c>
      <c r="AT2578" s="14">
        <v>132.93299999999999</v>
      </c>
      <c r="AU2578" s="14">
        <v>135.14400000000001</v>
      </c>
      <c r="AV2578" s="14">
        <v>124.518</v>
      </c>
      <c r="AW2578" s="14">
        <v>107.066</v>
      </c>
      <c r="AX2578" s="14">
        <v>82.947999999999993</v>
      </c>
      <c r="AY2578" s="14">
        <v>40.270000000000003</v>
      </c>
      <c r="AZ2578" s="14">
        <v>9.1590000000000007</v>
      </c>
      <c r="BA2578" s="14">
        <v>1.506</v>
      </c>
      <c r="BB2578" s="14">
        <v>3.395</v>
      </c>
      <c r="BC2578" s="14">
        <v>16.760999999999999</v>
      </c>
      <c r="BD2578" s="14">
        <v>53.463999999999999</v>
      </c>
      <c r="BE2578" s="14">
        <v>89.268000000000001</v>
      </c>
      <c r="BF2578" s="14">
        <v>113.907</v>
      </c>
      <c r="BG2578" s="14">
        <v>136.64599999999999</v>
      </c>
      <c r="BH2578" s="14">
        <v>118.863</v>
      </c>
      <c r="BI2578" s="14">
        <v>90.808000000000007</v>
      </c>
      <c r="BJ2578" s="14">
        <v>54.32</v>
      </c>
      <c r="BK2578" s="14">
        <v>24.024000000000001</v>
      </c>
      <c r="BL2578" s="14">
        <v>5.1740000000000004</v>
      </c>
      <c r="BM2578" s="14">
        <v>1.169</v>
      </c>
      <c r="BN2578" s="14">
        <v>4.6559999999999997</v>
      </c>
      <c r="BO2578" s="14">
        <v>20.102</v>
      </c>
      <c r="BP2578" s="14">
        <v>65.692999999999998</v>
      </c>
      <c r="BQ2578" s="14">
        <v>118.021</v>
      </c>
      <c r="BR2578" s="14">
        <v>171.58500000000001</v>
      </c>
      <c r="BS2578" s="14">
        <v>195.36099999999999</v>
      </c>
      <c r="BT2578" s="14">
        <v>174.17</v>
      </c>
      <c r="BU2578" s="14">
        <v>126.626</v>
      </c>
      <c r="BV2578" s="14">
        <v>74.233999999999995</v>
      </c>
      <c r="BW2578" s="14">
        <v>29.827000000000002</v>
      </c>
      <c r="BX2578" s="14">
        <v>7.2350000000000003</v>
      </c>
      <c r="BY2578" s="121">
        <v>1.863</v>
      </c>
      <c r="BZ2578" s="122" t="str">
        <f t="shared" si="241"/>
        <v>Igrim</v>
      </c>
      <c r="CA2578" s="14">
        <f t="shared" si="242"/>
        <v>63.2</v>
      </c>
      <c r="CB2578" s="14">
        <f t="shared" si="243"/>
        <v>64.483000000000004</v>
      </c>
      <c r="CC2578" s="14">
        <f t="shared" si="244"/>
        <v>0.61110802297654043</v>
      </c>
      <c r="CD2578" s="14">
        <f t="shared" si="245"/>
        <v>3890.7457395536621</v>
      </c>
      <c r="CE2578" s="102"/>
    </row>
    <row r="2579" spans="1:83" x14ac:dyDescent="0.25">
      <c r="A2579" s="14">
        <f t="shared" si="240"/>
        <v>7212.7682025317181</v>
      </c>
      <c r="B2579" s="14" t="s">
        <v>2863</v>
      </c>
      <c r="C2579" s="14">
        <v>63.201000000000001</v>
      </c>
      <c r="D2579" s="14">
        <v>167.87100000000001</v>
      </c>
      <c r="E2579" s="14">
        <v>44</v>
      </c>
      <c r="F2579" s="14">
        <v>-22.556999999999999</v>
      </c>
      <c r="G2579" s="14">
        <v>-20.998000000000001</v>
      </c>
      <c r="H2579" s="14">
        <v>-19.013000000000002</v>
      </c>
      <c r="I2579" s="14">
        <v>-11.175000000000001</v>
      </c>
      <c r="J2579" s="14">
        <v>0.61299999999999999</v>
      </c>
      <c r="K2579" s="14">
        <v>11.930999999999999</v>
      </c>
      <c r="L2579" s="14">
        <v>14.224</v>
      </c>
      <c r="M2579" s="14">
        <v>13.18</v>
      </c>
      <c r="N2579" s="14">
        <v>4.923</v>
      </c>
      <c r="O2579" s="14">
        <v>-8.0739999999999998</v>
      </c>
      <c r="P2579" s="14">
        <v>-14.34</v>
      </c>
      <c r="Q2579" s="14">
        <v>-23.312000000000001</v>
      </c>
      <c r="R2579" s="14">
        <v>2.8719999999999999</v>
      </c>
      <c r="S2579" s="14">
        <v>9.7349999999999994</v>
      </c>
      <c r="T2579" s="14">
        <v>26.608000000000001</v>
      </c>
      <c r="U2579" s="14">
        <v>46.576000000000001</v>
      </c>
      <c r="V2579" s="14">
        <v>67.116</v>
      </c>
      <c r="W2579" s="14">
        <v>78.149000000000001</v>
      </c>
      <c r="X2579" s="14">
        <v>71.269000000000005</v>
      </c>
      <c r="Y2579" s="14">
        <v>51.348999999999997</v>
      </c>
      <c r="Z2579" s="14">
        <v>32.061</v>
      </c>
      <c r="AA2579" s="14">
        <v>14.935</v>
      </c>
      <c r="AB2579" s="14">
        <v>4.4909999999999997</v>
      </c>
      <c r="AC2579" s="14">
        <v>1.1819999999999999</v>
      </c>
      <c r="AD2579" s="14">
        <v>3.3460000000000001</v>
      </c>
      <c r="AE2579" s="14">
        <v>13.465999999999999</v>
      </c>
      <c r="AF2579" s="14">
        <v>41.984999999999999</v>
      </c>
      <c r="AG2579" s="14">
        <v>71.415000000000006</v>
      </c>
      <c r="AH2579" s="14">
        <v>92.542000000000002</v>
      </c>
      <c r="AI2579" s="14">
        <v>108.98</v>
      </c>
      <c r="AJ2579" s="14">
        <v>107.18899999999999</v>
      </c>
      <c r="AK2579" s="14">
        <v>67.884</v>
      </c>
      <c r="AL2579" s="14">
        <v>42.453000000000003</v>
      </c>
      <c r="AM2579" s="14">
        <v>17.55</v>
      </c>
      <c r="AN2579" s="14">
        <v>4.7610000000000001</v>
      </c>
      <c r="AO2579" s="14">
        <v>1.1830000000000001</v>
      </c>
      <c r="AP2579" s="14">
        <v>10.305999999999999</v>
      </c>
      <c r="AQ2579" s="14">
        <v>41.417000000000002</v>
      </c>
      <c r="AR2579" s="14">
        <v>95.849000000000004</v>
      </c>
      <c r="AS2579" s="14">
        <v>122.66</v>
      </c>
      <c r="AT2579" s="14">
        <v>131.923</v>
      </c>
      <c r="AU2579" s="14">
        <v>126.14400000000001</v>
      </c>
      <c r="AV2579" s="14">
        <v>109.58799999999999</v>
      </c>
      <c r="AW2579" s="14">
        <v>106.124</v>
      </c>
      <c r="AX2579" s="14">
        <v>84.096999999999994</v>
      </c>
      <c r="AY2579" s="14">
        <v>39.256</v>
      </c>
      <c r="AZ2579" s="14">
        <v>9.2739999999999991</v>
      </c>
      <c r="BA2579" s="14">
        <v>1.97</v>
      </c>
      <c r="BB2579" s="14">
        <v>4.1980000000000004</v>
      </c>
      <c r="BC2579" s="14">
        <v>17.314</v>
      </c>
      <c r="BD2579" s="14">
        <v>53.06</v>
      </c>
      <c r="BE2579" s="14">
        <v>88.051000000000002</v>
      </c>
      <c r="BF2579" s="14">
        <v>118.82599999999999</v>
      </c>
      <c r="BG2579" s="14">
        <v>122.38200000000001</v>
      </c>
      <c r="BH2579" s="14">
        <v>89.287000000000006</v>
      </c>
      <c r="BI2579" s="14">
        <v>87.587000000000003</v>
      </c>
      <c r="BJ2579" s="14">
        <v>53.228999999999999</v>
      </c>
      <c r="BK2579" s="14">
        <v>21.414999999999999</v>
      </c>
      <c r="BL2579" s="14">
        <v>5.367</v>
      </c>
      <c r="BM2579" s="14">
        <v>1.29</v>
      </c>
      <c r="BN2579" s="14">
        <v>5.1509999999999998</v>
      </c>
      <c r="BO2579" s="14">
        <v>20.696000000000002</v>
      </c>
      <c r="BP2579" s="14">
        <v>66.162000000000006</v>
      </c>
      <c r="BQ2579" s="14">
        <v>121.86499999999999</v>
      </c>
      <c r="BR2579" s="14">
        <v>169.65</v>
      </c>
      <c r="BS2579" s="14">
        <v>184.095</v>
      </c>
      <c r="BT2579" s="14">
        <v>156.91300000000001</v>
      </c>
      <c r="BU2579" s="14">
        <v>121.601</v>
      </c>
      <c r="BV2579" s="14">
        <v>71.957999999999998</v>
      </c>
      <c r="BW2579" s="14">
        <v>28.68</v>
      </c>
      <c r="BX2579" s="14">
        <v>7.7149999999999999</v>
      </c>
      <c r="BY2579" s="121">
        <v>1.98</v>
      </c>
      <c r="BZ2579" s="122" t="str">
        <f t="shared" si="241"/>
        <v>Slautnoye</v>
      </c>
      <c r="CA2579" s="14">
        <f t="shared" si="242"/>
        <v>63.201000000000001</v>
      </c>
      <c r="CB2579" s="14">
        <f t="shared" si="243"/>
        <v>167.87100000000001</v>
      </c>
      <c r="CC2579" s="14">
        <f t="shared" si="244"/>
        <v>1.1328883487880819</v>
      </c>
      <c r="CD2579" s="14">
        <f t="shared" si="245"/>
        <v>7212.7682025317181</v>
      </c>
      <c r="CE2579" s="102"/>
    </row>
    <row r="2580" spans="1:83" x14ac:dyDescent="0.25">
      <c r="A2580" s="14">
        <f t="shared" si="240"/>
        <v>6779.0361839953848</v>
      </c>
      <c r="B2580" s="14" t="s">
        <v>2864</v>
      </c>
      <c r="C2580" s="14">
        <v>63.216999999999999</v>
      </c>
      <c r="D2580" s="14">
        <v>139.6</v>
      </c>
      <c r="E2580" s="14">
        <v>1287.9000000000001</v>
      </c>
      <c r="F2580" s="14">
        <v>-33.008000000000003</v>
      </c>
      <c r="G2580" s="14">
        <v>-31.347999999999999</v>
      </c>
      <c r="H2580" s="14">
        <v>-24.216000000000001</v>
      </c>
      <c r="I2580" s="14">
        <v>-12.907999999999999</v>
      </c>
      <c r="J2580" s="14">
        <v>-0.27200000000000002</v>
      </c>
      <c r="K2580" s="14">
        <v>8.49</v>
      </c>
      <c r="L2580" s="14">
        <v>11.859</v>
      </c>
      <c r="M2580" s="14">
        <v>8.907</v>
      </c>
      <c r="N2580" s="14">
        <v>-8.2000000000000003E-2</v>
      </c>
      <c r="O2580" s="14">
        <v>-14.516999999999999</v>
      </c>
      <c r="P2580" s="14">
        <v>-28.283000000000001</v>
      </c>
      <c r="Q2580" s="14">
        <v>-32.616999999999997</v>
      </c>
      <c r="R2580" s="14">
        <v>2.7839999999999998</v>
      </c>
      <c r="S2580" s="14">
        <v>9.9130000000000003</v>
      </c>
      <c r="T2580" s="14">
        <v>27.632000000000001</v>
      </c>
      <c r="U2580" s="14">
        <v>42.975999999999999</v>
      </c>
      <c r="V2580" s="14">
        <v>66.620999999999995</v>
      </c>
      <c r="W2580" s="14">
        <v>75.102999999999994</v>
      </c>
      <c r="X2580" s="14">
        <v>71.933999999999997</v>
      </c>
      <c r="Y2580" s="14">
        <v>53.968000000000004</v>
      </c>
      <c r="Z2580" s="14">
        <v>33.558999999999997</v>
      </c>
      <c r="AA2580" s="14">
        <v>16.074999999999999</v>
      </c>
      <c r="AB2580" s="14">
        <v>4.7080000000000002</v>
      </c>
      <c r="AC2580" s="14">
        <v>1.286</v>
      </c>
      <c r="AD2580" s="14">
        <v>2.9830000000000001</v>
      </c>
      <c r="AE2580" s="14">
        <v>13.266</v>
      </c>
      <c r="AF2580" s="14">
        <v>41.874000000000002</v>
      </c>
      <c r="AG2580" s="14">
        <v>76.22</v>
      </c>
      <c r="AH2580" s="14">
        <v>100.03400000000001</v>
      </c>
      <c r="AI2580" s="14">
        <v>101.53</v>
      </c>
      <c r="AJ2580" s="14">
        <v>100.65</v>
      </c>
      <c r="AK2580" s="14">
        <v>77.971000000000004</v>
      </c>
      <c r="AL2580" s="14">
        <v>42.308</v>
      </c>
      <c r="AM2580" s="14">
        <v>21.234999999999999</v>
      </c>
      <c r="AN2580" s="14">
        <v>5.226</v>
      </c>
      <c r="AO2580" s="14">
        <v>1.286</v>
      </c>
      <c r="AP2580" s="14">
        <v>7.9960000000000004</v>
      </c>
      <c r="AQ2580" s="14">
        <v>35.109000000000002</v>
      </c>
      <c r="AR2580" s="14">
        <v>103.02</v>
      </c>
      <c r="AS2580" s="14">
        <v>137.62</v>
      </c>
      <c r="AT2580" s="14">
        <v>137.63900000000001</v>
      </c>
      <c r="AU2580" s="14">
        <v>128.96600000000001</v>
      </c>
      <c r="AV2580" s="14">
        <v>127.322</v>
      </c>
      <c r="AW2580" s="14">
        <v>119.73399999999999</v>
      </c>
      <c r="AX2580" s="14">
        <v>82.837999999999994</v>
      </c>
      <c r="AY2580" s="14">
        <v>54.152999999999999</v>
      </c>
      <c r="AZ2580" s="14">
        <v>12.231</v>
      </c>
      <c r="BA2580" s="14">
        <v>2.1760000000000002</v>
      </c>
      <c r="BB2580" s="14">
        <v>3.6989999999999998</v>
      </c>
      <c r="BC2580" s="14">
        <v>15.715</v>
      </c>
      <c r="BD2580" s="14">
        <v>59.073</v>
      </c>
      <c r="BE2580" s="14">
        <v>95.850999999999999</v>
      </c>
      <c r="BF2580" s="14">
        <v>120.53</v>
      </c>
      <c r="BG2580" s="14">
        <v>124.364</v>
      </c>
      <c r="BH2580" s="14">
        <v>116.51</v>
      </c>
      <c r="BI2580" s="14">
        <v>94.731999999999999</v>
      </c>
      <c r="BJ2580" s="14">
        <v>58.133000000000003</v>
      </c>
      <c r="BK2580" s="14">
        <v>27.802</v>
      </c>
      <c r="BL2580" s="14">
        <v>6.2880000000000003</v>
      </c>
      <c r="BM2580" s="14">
        <v>1.569</v>
      </c>
      <c r="BN2580" s="14">
        <v>4.8840000000000003</v>
      </c>
      <c r="BO2580" s="14">
        <v>20.109000000000002</v>
      </c>
      <c r="BP2580" s="14">
        <v>68.793000000000006</v>
      </c>
      <c r="BQ2580" s="14">
        <v>128.70699999999999</v>
      </c>
      <c r="BR2580" s="14">
        <v>177.261</v>
      </c>
      <c r="BS2580" s="14">
        <v>185.53</v>
      </c>
      <c r="BT2580" s="14">
        <v>176.23</v>
      </c>
      <c r="BU2580" s="14">
        <v>134.69300000000001</v>
      </c>
      <c r="BV2580" s="14">
        <v>74.510999999999996</v>
      </c>
      <c r="BW2580" s="14">
        <v>33.808999999999997</v>
      </c>
      <c r="BX2580" s="14">
        <v>8.3019999999999996</v>
      </c>
      <c r="BY2580" s="121">
        <v>2.1480000000000001</v>
      </c>
      <c r="BZ2580" s="122" t="str">
        <f t="shared" si="241"/>
        <v>Vostochnaya</v>
      </c>
      <c r="CA2580" s="14">
        <f t="shared" si="242"/>
        <v>63.216999999999999</v>
      </c>
      <c r="CB2580" s="14">
        <f t="shared" si="243"/>
        <v>139.6</v>
      </c>
      <c r="CC2580" s="14">
        <f t="shared" si="244"/>
        <v>1.0647633326363535</v>
      </c>
      <c r="CD2580" s="14">
        <f t="shared" si="245"/>
        <v>6779.0361839953848</v>
      </c>
      <c r="CE2580" s="102"/>
    </row>
    <row r="2581" spans="1:83" x14ac:dyDescent="0.25">
      <c r="A2581" s="14">
        <f t="shared" si="240"/>
        <v>6527.281906647645</v>
      </c>
      <c r="B2581" s="14" t="s">
        <v>2865</v>
      </c>
      <c r="C2581" s="14">
        <v>63.244</v>
      </c>
      <c r="D2581" s="14">
        <v>-130.03700000000001</v>
      </c>
      <c r="E2581" s="14">
        <v>1379</v>
      </c>
      <c r="F2581" s="14">
        <v>-16.25</v>
      </c>
      <c r="G2581" s="14">
        <v>-16.885000000000002</v>
      </c>
      <c r="H2581" s="14">
        <v>-19.082999999999998</v>
      </c>
      <c r="I2581" s="14">
        <v>-6.9889999999999999</v>
      </c>
      <c r="J2581" s="14">
        <v>2.7829999999999999</v>
      </c>
      <c r="K2581" s="14">
        <v>9.0760000000000005</v>
      </c>
      <c r="L2581" s="14">
        <v>10.492000000000001</v>
      </c>
      <c r="M2581" s="14">
        <v>8.5229999999999997</v>
      </c>
      <c r="N2581" s="14">
        <v>2.7639999999999998</v>
      </c>
      <c r="O2581" s="14">
        <v>-5.1180000000000003</v>
      </c>
      <c r="P2581" s="14">
        <v>-16.739000000000001</v>
      </c>
      <c r="Q2581" s="14">
        <v>-19.077999999999999</v>
      </c>
      <c r="R2581" s="14">
        <v>2.3090000000000002</v>
      </c>
      <c r="S2581" s="14">
        <v>10.022</v>
      </c>
      <c r="T2581" s="14">
        <v>27.247</v>
      </c>
      <c r="U2581" s="14">
        <v>45.872</v>
      </c>
      <c r="V2581" s="14">
        <v>66.165999999999997</v>
      </c>
      <c r="W2581" s="14">
        <v>72.298000000000002</v>
      </c>
      <c r="X2581" s="14">
        <v>70.174000000000007</v>
      </c>
      <c r="Y2581" s="14">
        <v>52.616999999999997</v>
      </c>
      <c r="Z2581" s="14">
        <v>34.692999999999998</v>
      </c>
      <c r="AA2581" s="14">
        <v>16.542000000000002</v>
      </c>
      <c r="AB2581" s="14">
        <v>4.3090000000000002</v>
      </c>
      <c r="AC2581" s="14">
        <v>1.073</v>
      </c>
      <c r="AD2581" s="14">
        <v>2.3460000000000001</v>
      </c>
      <c r="AE2581" s="14">
        <v>12.676</v>
      </c>
      <c r="AF2581" s="14">
        <v>42.884999999999998</v>
      </c>
      <c r="AG2581" s="14">
        <v>70.989999999999995</v>
      </c>
      <c r="AH2581" s="14">
        <v>107.89</v>
      </c>
      <c r="AI2581" s="14">
        <v>116.619</v>
      </c>
      <c r="AJ2581" s="14">
        <v>107.97799999999999</v>
      </c>
      <c r="AK2581" s="14">
        <v>77.658000000000001</v>
      </c>
      <c r="AL2581" s="14">
        <v>45.503999999999998</v>
      </c>
      <c r="AM2581" s="14">
        <v>19.204000000000001</v>
      </c>
      <c r="AN2581" s="14">
        <v>4.4720000000000004</v>
      </c>
      <c r="AO2581" s="14">
        <v>1.0780000000000001</v>
      </c>
      <c r="AP2581" s="14">
        <v>3.15</v>
      </c>
      <c r="AQ2581" s="14">
        <v>34.567999999999998</v>
      </c>
      <c r="AR2581" s="14">
        <v>104.352</v>
      </c>
      <c r="AS2581" s="14">
        <v>129.51</v>
      </c>
      <c r="AT2581" s="14">
        <v>155.43700000000001</v>
      </c>
      <c r="AU2581" s="14">
        <v>148.87899999999999</v>
      </c>
      <c r="AV2581" s="14">
        <v>147.57499999999999</v>
      </c>
      <c r="AW2581" s="14">
        <v>131.27699999999999</v>
      </c>
      <c r="AX2581" s="14">
        <v>89.325000000000003</v>
      </c>
      <c r="AY2581" s="14">
        <v>41.835000000000001</v>
      </c>
      <c r="AZ2581" s="14">
        <v>8.3879999999999999</v>
      </c>
      <c r="BA2581" s="14">
        <v>1.4119999999999999</v>
      </c>
      <c r="BB2581" s="14">
        <v>2.4319999999999999</v>
      </c>
      <c r="BC2581" s="14">
        <v>16.838999999999999</v>
      </c>
      <c r="BD2581" s="14">
        <v>56.597999999999999</v>
      </c>
      <c r="BE2581" s="14">
        <v>91.028999999999996</v>
      </c>
      <c r="BF2581" s="14">
        <v>132.358</v>
      </c>
      <c r="BG2581" s="14">
        <v>136.21799999999999</v>
      </c>
      <c r="BH2581" s="14">
        <v>134.29499999999999</v>
      </c>
      <c r="BI2581" s="14">
        <v>100.661</v>
      </c>
      <c r="BJ2581" s="14">
        <v>59.889000000000003</v>
      </c>
      <c r="BK2581" s="14">
        <v>24.1</v>
      </c>
      <c r="BL2581" s="14">
        <v>5.1180000000000003</v>
      </c>
      <c r="BM2581" s="14">
        <v>1.1379999999999999</v>
      </c>
      <c r="BN2581" s="14">
        <v>3.88</v>
      </c>
      <c r="BO2581" s="14">
        <v>20.454999999999998</v>
      </c>
      <c r="BP2581" s="14">
        <v>70.986999999999995</v>
      </c>
      <c r="BQ2581" s="14">
        <v>126.47199999999999</v>
      </c>
      <c r="BR2581" s="14">
        <v>195.02699999999999</v>
      </c>
      <c r="BS2581" s="14">
        <v>210.18600000000001</v>
      </c>
      <c r="BT2581" s="14">
        <v>197.179</v>
      </c>
      <c r="BU2581" s="14">
        <v>141.62100000000001</v>
      </c>
      <c r="BV2581" s="14">
        <v>78.212000000000003</v>
      </c>
      <c r="BW2581" s="14">
        <v>31.931999999999999</v>
      </c>
      <c r="BX2581" s="14">
        <v>7.3680000000000003</v>
      </c>
      <c r="BY2581" s="121">
        <v>1.794</v>
      </c>
      <c r="BZ2581" s="122" t="str">
        <f t="shared" si="241"/>
        <v>Macmillan Pass</v>
      </c>
      <c r="CA2581" s="14">
        <f t="shared" si="242"/>
        <v>63.244</v>
      </c>
      <c r="CB2581" s="14">
        <f t="shared" si="243"/>
        <v>-130.03700000000001</v>
      </c>
      <c r="CC2581" s="14">
        <f t="shared" si="244"/>
        <v>1.025221026609562</v>
      </c>
      <c r="CD2581" s="14">
        <f t="shared" si="245"/>
        <v>6527.281906647645</v>
      </c>
      <c r="CE2581" s="102"/>
    </row>
    <row r="2582" spans="1:83" x14ac:dyDescent="0.25">
      <c r="A2582" s="14">
        <f t="shared" si="240"/>
        <v>7206.1852544477688</v>
      </c>
      <c r="B2582" s="14" t="s">
        <v>2866</v>
      </c>
      <c r="C2582" s="14">
        <v>63.317</v>
      </c>
      <c r="D2582" s="14">
        <v>-168.96700000000001</v>
      </c>
      <c r="E2582" s="14">
        <v>9.1</v>
      </c>
      <c r="F2582" s="14">
        <v>-10.864000000000001</v>
      </c>
      <c r="G2582" s="14">
        <v>-14.349</v>
      </c>
      <c r="H2582" s="14">
        <v>-11.859</v>
      </c>
      <c r="I2582" s="14">
        <v>-8.6440000000000001</v>
      </c>
      <c r="J2582" s="14">
        <v>0.72699999999999998</v>
      </c>
      <c r="K2582" s="14">
        <v>4.657</v>
      </c>
      <c r="L2582" s="14">
        <v>8.8680000000000003</v>
      </c>
      <c r="M2582" s="14">
        <v>8.3209999999999997</v>
      </c>
      <c r="N2582" s="14">
        <v>5.4560000000000004</v>
      </c>
      <c r="O2582" s="14">
        <v>0.35899999999999999</v>
      </c>
      <c r="P2582" s="14">
        <v>-4.4969999999999999</v>
      </c>
      <c r="Q2582" s="14">
        <v>-13.885999999999999</v>
      </c>
      <c r="R2582" s="14">
        <v>2.0779999999999998</v>
      </c>
      <c r="S2582" s="14">
        <v>8.2289999999999992</v>
      </c>
      <c r="T2582" s="14">
        <v>18.335999999999999</v>
      </c>
      <c r="U2582" s="14">
        <v>34.109000000000002</v>
      </c>
      <c r="V2582" s="14">
        <v>50.360999999999997</v>
      </c>
      <c r="W2582" s="14">
        <v>56.963000000000001</v>
      </c>
      <c r="X2582" s="14">
        <v>53.786999999999999</v>
      </c>
      <c r="Y2582" s="14">
        <v>37.843000000000004</v>
      </c>
      <c r="Z2582" s="14">
        <v>21.815000000000001</v>
      </c>
      <c r="AA2582" s="14">
        <v>10.042</v>
      </c>
      <c r="AB2582" s="14">
        <v>2.6869999999999998</v>
      </c>
      <c r="AC2582" s="14">
        <v>0.80700000000000005</v>
      </c>
      <c r="AD2582" s="14">
        <v>2.3929999999999998</v>
      </c>
      <c r="AE2582" s="14">
        <v>11.381</v>
      </c>
      <c r="AF2582" s="14">
        <v>25.841999999999999</v>
      </c>
      <c r="AG2582" s="14">
        <v>44.146999999999998</v>
      </c>
      <c r="AH2582" s="14">
        <v>61.633000000000003</v>
      </c>
      <c r="AI2582" s="14">
        <v>77.765000000000001</v>
      </c>
      <c r="AJ2582" s="14">
        <v>62.908999999999999</v>
      </c>
      <c r="AK2582" s="14">
        <v>42.13</v>
      </c>
      <c r="AL2582" s="14">
        <v>24.289000000000001</v>
      </c>
      <c r="AM2582" s="14">
        <v>10.997999999999999</v>
      </c>
      <c r="AN2582" s="14">
        <v>2.9180000000000001</v>
      </c>
      <c r="AO2582" s="14">
        <v>0.82799999999999996</v>
      </c>
      <c r="AP2582" s="14">
        <v>7.0209999999999999</v>
      </c>
      <c r="AQ2582" s="14">
        <v>33.488</v>
      </c>
      <c r="AR2582" s="14">
        <v>50.606999999999999</v>
      </c>
      <c r="AS2582" s="14">
        <v>63.927999999999997</v>
      </c>
      <c r="AT2582" s="14">
        <v>75.997</v>
      </c>
      <c r="AU2582" s="14">
        <v>90.266999999999996</v>
      </c>
      <c r="AV2582" s="14">
        <v>71.554000000000002</v>
      </c>
      <c r="AW2582" s="14">
        <v>51.052</v>
      </c>
      <c r="AX2582" s="14">
        <v>33.064999999999998</v>
      </c>
      <c r="AY2582" s="14">
        <v>15.896000000000001</v>
      </c>
      <c r="AZ2582" s="14">
        <v>5.6260000000000003</v>
      </c>
      <c r="BA2582" s="14">
        <v>1.649</v>
      </c>
      <c r="BB2582" s="14">
        <v>2.9790000000000001</v>
      </c>
      <c r="BC2582" s="14">
        <v>15.305</v>
      </c>
      <c r="BD2582" s="14">
        <v>30.274000000000001</v>
      </c>
      <c r="BE2582" s="14">
        <v>54.543999999999997</v>
      </c>
      <c r="BF2582" s="14">
        <v>71.399000000000001</v>
      </c>
      <c r="BG2582" s="14">
        <v>83.209000000000003</v>
      </c>
      <c r="BH2582" s="14">
        <v>71.213999999999999</v>
      </c>
      <c r="BI2582" s="14">
        <v>46.234000000000002</v>
      </c>
      <c r="BJ2582" s="14">
        <v>27.096</v>
      </c>
      <c r="BK2582" s="14">
        <v>11.295</v>
      </c>
      <c r="BL2582" s="14">
        <v>3.113</v>
      </c>
      <c r="BM2582" s="14">
        <v>0.88500000000000001</v>
      </c>
      <c r="BN2582" s="14">
        <v>3.7090000000000001</v>
      </c>
      <c r="BO2582" s="14">
        <v>17.606000000000002</v>
      </c>
      <c r="BP2582" s="14">
        <v>41.737000000000002</v>
      </c>
      <c r="BQ2582" s="14">
        <v>74.542000000000002</v>
      </c>
      <c r="BR2582" s="14">
        <v>105.904</v>
      </c>
      <c r="BS2582" s="14">
        <v>133.77500000000001</v>
      </c>
      <c r="BT2582" s="14">
        <v>107.715</v>
      </c>
      <c r="BU2582" s="14">
        <v>71.888000000000005</v>
      </c>
      <c r="BV2582" s="14">
        <v>40.47</v>
      </c>
      <c r="BW2582" s="14">
        <v>17.542000000000002</v>
      </c>
      <c r="BX2582" s="14">
        <v>4.6929999999999996</v>
      </c>
      <c r="BY2582" s="121">
        <v>1.361</v>
      </c>
      <c r="BZ2582" s="122" t="str">
        <f t="shared" si="241"/>
        <v>North East Cape AP</v>
      </c>
      <c r="CA2582" s="14">
        <f t="shared" si="242"/>
        <v>63.317</v>
      </c>
      <c r="CB2582" s="14">
        <f t="shared" si="243"/>
        <v>-168.96700000000001</v>
      </c>
      <c r="CC2582" s="14">
        <f t="shared" si="244"/>
        <v>1.1318543844382549</v>
      </c>
      <c r="CD2582" s="14">
        <f t="shared" si="245"/>
        <v>7206.1852544477688</v>
      </c>
      <c r="CE2582" s="102"/>
    </row>
    <row r="2583" spans="1:83" x14ac:dyDescent="0.25">
      <c r="A2583" s="14">
        <f t="shared" si="240"/>
        <v>6815.4243605124784</v>
      </c>
      <c r="B2583" s="14" t="s">
        <v>2867</v>
      </c>
      <c r="C2583" s="14">
        <v>63.332999999999998</v>
      </c>
      <c r="D2583" s="14">
        <v>141.733</v>
      </c>
      <c r="E2583" s="14">
        <v>776.9</v>
      </c>
      <c r="F2583" s="14">
        <v>-43.234000000000002</v>
      </c>
      <c r="G2583" s="14">
        <v>-39.723999999999997</v>
      </c>
      <c r="H2583" s="14">
        <v>-28.547000000000001</v>
      </c>
      <c r="I2583" s="14">
        <v>-9.5839999999999996</v>
      </c>
      <c r="J2583" s="14">
        <v>3.9750000000000001</v>
      </c>
      <c r="K2583" s="14">
        <v>12.585000000000001</v>
      </c>
      <c r="L2583" s="14">
        <v>14.95</v>
      </c>
      <c r="M2583" s="14">
        <v>11.477</v>
      </c>
      <c r="N2583" s="14">
        <v>2.7280000000000002</v>
      </c>
      <c r="O2583" s="14">
        <v>-12.941000000000001</v>
      </c>
      <c r="P2583" s="14">
        <v>-33.200000000000003</v>
      </c>
      <c r="Q2583" s="14">
        <v>-41.71</v>
      </c>
      <c r="R2583" s="14">
        <v>2.5049999999999999</v>
      </c>
      <c r="S2583" s="14">
        <v>10.069000000000001</v>
      </c>
      <c r="T2583" s="14">
        <v>26.408999999999999</v>
      </c>
      <c r="U2583" s="14">
        <v>42.585999999999999</v>
      </c>
      <c r="V2583" s="14">
        <v>65.472999999999999</v>
      </c>
      <c r="W2583" s="14">
        <v>73.308000000000007</v>
      </c>
      <c r="X2583" s="14">
        <v>69.031000000000006</v>
      </c>
      <c r="Y2583" s="14">
        <v>50.792000000000002</v>
      </c>
      <c r="Z2583" s="14">
        <v>32.576000000000001</v>
      </c>
      <c r="AA2583" s="14">
        <v>14.941000000000001</v>
      </c>
      <c r="AB2583" s="14">
        <v>4.1319999999999997</v>
      </c>
      <c r="AC2583" s="14">
        <v>1.143</v>
      </c>
      <c r="AD2583" s="14">
        <v>2.6280000000000001</v>
      </c>
      <c r="AE2583" s="14">
        <v>13.615</v>
      </c>
      <c r="AF2583" s="14">
        <v>42.65</v>
      </c>
      <c r="AG2583" s="14">
        <v>70.575000000000003</v>
      </c>
      <c r="AH2583" s="14">
        <v>99.031999999999996</v>
      </c>
      <c r="AI2583" s="14">
        <v>103.179</v>
      </c>
      <c r="AJ2583" s="14">
        <v>94.552999999999997</v>
      </c>
      <c r="AK2583" s="14">
        <v>68.096000000000004</v>
      </c>
      <c r="AL2583" s="14">
        <v>40.54</v>
      </c>
      <c r="AM2583" s="14">
        <v>17.033000000000001</v>
      </c>
      <c r="AN2583" s="14">
        <v>4.3019999999999996</v>
      </c>
      <c r="AO2583" s="14">
        <v>1.143</v>
      </c>
      <c r="AP2583" s="14">
        <v>6.1680000000000001</v>
      </c>
      <c r="AQ2583" s="14">
        <v>41.125</v>
      </c>
      <c r="AR2583" s="14">
        <v>110.28</v>
      </c>
      <c r="AS2583" s="14">
        <v>132.83199999999999</v>
      </c>
      <c r="AT2583" s="14">
        <v>135.96899999999999</v>
      </c>
      <c r="AU2583" s="14">
        <v>127.315</v>
      </c>
      <c r="AV2583" s="14">
        <v>120.291</v>
      </c>
      <c r="AW2583" s="14">
        <v>109.486</v>
      </c>
      <c r="AX2583" s="14">
        <v>81.838999999999999</v>
      </c>
      <c r="AY2583" s="14">
        <v>39.917999999999999</v>
      </c>
      <c r="AZ2583" s="14">
        <v>8.218</v>
      </c>
      <c r="BA2583" s="14">
        <v>1.927</v>
      </c>
      <c r="BB2583" s="14">
        <v>2.9340000000000002</v>
      </c>
      <c r="BC2583" s="14">
        <v>18.274999999999999</v>
      </c>
      <c r="BD2583" s="14">
        <v>60.329000000000001</v>
      </c>
      <c r="BE2583" s="14">
        <v>96.662000000000006</v>
      </c>
      <c r="BF2583" s="14">
        <v>121.011</v>
      </c>
      <c r="BG2583" s="14">
        <v>123.295</v>
      </c>
      <c r="BH2583" s="14">
        <v>112.642</v>
      </c>
      <c r="BI2583" s="14">
        <v>90.837999999999994</v>
      </c>
      <c r="BJ2583" s="14">
        <v>58.264000000000003</v>
      </c>
      <c r="BK2583" s="14">
        <v>24.875</v>
      </c>
      <c r="BL2583" s="14">
        <v>4.9160000000000004</v>
      </c>
      <c r="BM2583" s="14">
        <v>1.244</v>
      </c>
      <c r="BN2583" s="14">
        <v>4.3579999999999997</v>
      </c>
      <c r="BO2583" s="14">
        <v>21.013000000000002</v>
      </c>
      <c r="BP2583" s="14">
        <v>70.436999999999998</v>
      </c>
      <c r="BQ2583" s="14">
        <v>125.185</v>
      </c>
      <c r="BR2583" s="14">
        <v>173.822</v>
      </c>
      <c r="BS2583" s="14">
        <v>183.34800000000001</v>
      </c>
      <c r="BT2583" s="14">
        <v>167.363</v>
      </c>
      <c r="BU2583" s="14">
        <v>123.857</v>
      </c>
      <c r="BV2583" s="14">
        <v>72.915999999999997</v>
      </c>
      <c r="BW2583" s="14">
        <v>29.31</v>
      </c>
      <c r="BX2583" s="14">
        <v>7.1449999999999996</v>
      </c>
      <c r="BY2583" s="121">
        <v>1.919</v>
      </c>
      <c r="BZ2583" s="122" t="str">
        <f t="shared" si="241"/>
        <v>Agayakan</v>
      </c>
      <c r="CA2583" s="14">
        <f t="shared" si="242"/>
        <v>63.332999999999998</v>
      </c>
      <c r="CB2583" s="14">
        <f t="shared" si="243"/>
        <v>141.733</v>
      </c>
      <c r="CC2583" s="14">
        <f t="shared" si="244"/>
        <v>1.0704787168068011</v>
      </c>
      <c r="CD2583" s="14">
        <f t="shared" si="245"/>
        <v>6815.4243605124784</v>
      </c>
      <c r="CE2583" s="102"/>
    </row>
    <row r="2584" spans="1:83" x14ac:dyDescent="0.25">
      <c r="A2584" s="14">
        <f t="shared" si="240"/>
        <v>5096.1642288930134</v>
      </c>
      <c r="B2584" s="14" t="s">
        <v>2868</v>
      </c>
      <c r="C2584" s="14">
        <v>63.35</v>
      </c>
      <c r="D2584" s="14">
        <v>-90.730999999999995</v>
      </c>
      <c r="E2584" s="14">
        <v>11</v>
      </c>
      <c r="F2584" s="14">
        <v>-27.716000000000001</v>
      </c>
      <c r="G2584" s="14">
        <v>-29.137</v>
      </c>
      <c r="H2584" s="14">
        <v>-24.401</v>
      </c>
      <c r="I2584" s="14">
        <v>-16.146000000000001</v>
      </c>
      <c r="J2584" s="14">
        <v>-4.4740000000000002</v>
      </c>
      <c r="K2584" s="14">
        <v>4.7990000000000004</v>
      </c>
      <c r="L2584" s="14">
        <v>10.052</v>
      </c>
      <c r="M2584" s="14">
        <v>9.24</v>
      </c>
      <c r="N2584" s="14">
        <v>2.98</v>
      </c>
      <c r="O2584" s="14">
        <v>-2.7749999999999999</v>
      </c>
      <c r="P2584" s="14">
        <v>-12.557</v>
      </c>
      <c r="Q2584" s="14">
        <v>-24.428999999999998</v>
      </c>
      <c r="R2584" s="14">
        <v>2.464</v>
      </c>
      <c r="S2584" s="14">
        <v>8.4380000000000006</v>
      </c>
      <c r="T2584" s="14">
        <v>21.329000000000001</v>
      </c>
      <c r="U2584" s="14">
        <v>36.337000000000003</v>
      </c>
      <c r="V2584" s="14">
        <v>54.41</v>
      </c>
      <c r="W2584" s="14">
        <v>65.936000000000007</v>
      </c>
      <c r="X2584" s="14">
        <v>64.254999999999995</v>
      </c>
      <c r="Y2584" s="14">
        <v>45.960999999999999</v>
      </c>
      <c r="Z2584" s="14">
        <v>25.954999999999998</v>
      </c>
      <c r="AA2584" s="14">
        <v>9.9250000000000007</v>
      </c>
      <c r="AB2584" s="14">
        <v>3.1779999999999999</v>
      </c>
      <c r="AC2584" s="14">
        <v>1.052</v>
      </c>
      <c r="AD2584" s="14">
        <v>2.8690000000000002</v>
      </c>
      <c r="AE2584" s="14">
        <v>12.128</v>
      </c>
      <c r="AF2584" s="14">
        <v>34.085000000000001</v>
      </c>
      <c r="AG2584" s="14">
        <v>56.567999999999998</v>
      </c>
      <c r="AH2584" s="14">
        <v>68.567999999999998</v>
      </c>
      <c r="AI2584" s="14">
        <v>86.5</v>
      </c>
      <c r="AJ2584" s="14">
        <v>92.6</v>
      </c>
      <c r="AK2584" s="14">
        <v>61.024999999999999</v>
      </c>
      <c r="AL2584" s="14">
        <v>31.63</v>
      </c>
      <c r="AM2584" s="14">
        <v>10.904999999999999</v>
      </c>
      <c r="AN2584" s="14">
        <v>3.476</v>
      </c>
      <c r="AO2584" s="14">
        <v>1.069</v>
      </c>
      <c r="AP2584" s="14">
        <v>8.7370000000000001</v>
      </c>
      <c r="AQ2584" s="14">
        <v>38.561999999999998</v>
      </c>
      <c r="AR2584" s="14">
        <v>85.022999999999996</v>
      </c>
      <c r="AS2584" s="14">
        <v>92.164000000000001</v>
      </c>
      <c r="AT2584" s="14">
        <v>83.724999999999994</v>
      </c>
      <c r="AU2584" s="14">
        <v>93.078000000000003</v>
      </c>
      <c r="AV2584" s="14">
        <v>107.57</v>
      </c>
      <c r="AW2584" s="14">
        <v>88.301000000000002</v>
      </c>
      <c r="AX2584" s="14">
        <v>48.588999999999999</v>
      </c>
      <c r="AY2584" s="14">
        <v>19.838000000000001</v>
      </c>
      <c r="AZ2584" s="14">
        <v>7.3730000000000002</v>
      </c>
      <c r="BA2584" s="14">
        <v>2.1680000000000001</v>
      </c>
      <c r="BB2584" s="14">
        <v>3.4220000000000002</v>
      </c>
      <c r="BC2584" s="14">
        <v>16.445</v>
      </c>
      <c r="BD2584" s="14">
        <v>47.35</v>
      </c>
      <c r="BE2584" s="14">
        <v>61.487000000000002</v>
      </c>
      <c r="BF2584" s="14">
        <v>79.525000000000006</v>
      </c>
      <c r="BG2584" s="14">
        <v>97.15</v>
      </c>
      <c r="BH2584" s="14">
        <v>100.431</v>
      </c>
      <c r="BI2584" s="14">
        <v>74.662000000000006</v>
      </c>
      <c r="BJ2584" s="14">
        <v>36.039000000000001</v>
      </c>
      <c r="BK2584" s="14">
        <v>12.935</v>
      </c>
      <c r="BL2584" s="14">
        <v>3.9710000000000001</v>
      </c>
      <c r="BM2584" s="14">
        <v>1.1279999999999999</v>
      </c>
      <c r="BN2584" s="14">
        <v>4.3959999999999999</v>
      </c>
      <c r="BO2584" s="14">
        <v>18.689</v>
      </c>
      <c r="BP2584" s="14">
        <v>57.978000000000002</v>
      </c>
      <c r="BQ2584" s="14">
        <v>95.230999999999995</v>
      </c>
      <c r="BR2584" s="14">
        <v>117.96299999999999</v>
      </c>
      <c r="BS2584" s="14">
        <v>143.26900000000001</v>
      </c>
      <c r="BT2584" s="14">
        <v>151.977</v>
      </c>
      <c r="BU2584" s="14">
        <v>106.499</v>
      </c>
      <c r="BV2584" s="14">
        <v>52.274000000000001</v>
      </c>
      <c r="BW2584" s="14">
        <v>18.125</v>
      </c>
      <c r="BX2584" s="14">
        <v>5.5</v>
      </c>
      <c r="BY2584" s="121">
        <v>1.776</v>
      </c>
      <c r="BZ2584" s="122" t="str">
        <f t="shared" si="241"/>
        <v>Chesterfield Inlet AP</v>
      </c>
      <c r="CA2584" s="14">
        <f t="shared" si="242"/>
        <v>63.35</v>
      </c>
      <c r="CB2584" s="14">
        <f t="shared" si="243"/>
        <v>-90.730999999999995</v>
      </c>
      <c r="CC2584" s="14">
        <f t="shared" si="244"/>
        <v>0.80043956998327048</v>
      </c>
      <c r="CD2584" s="14">
        <f t="shared" si="245"/>
        <v>5096.1642288930134</v>
      </c>
      <c r="CE2584" s="102"/>
    </row>
    <row r="2585" spans="1:83" x14ac:dyDescent="0.25">
      <c r="A2585" s="14">
        <f t="shared" si="240"/>
        <v>1776.3912890136821</v>
      </c>
      <c r="B2585" s="14" t="s">
        <v>2869</v>
      </c>
      <c r="C2585" s="14">
        <v>63.423999999999999</v>
      </c>
      <c r="D2585" s="14">
        <v>-20.279</v>
      </c>
      <c r="E2585" s="14">
        <v>99.4</v>
      </c>
      <c r="F2585" s="14">
        <v>1.9119999999999999</v>
      </c>
      <c r="G2585" s="14">
        <v>2.1640000000000001</v>
      </c>
      <c r="H2585" s="14">
        <v>2.0489999999999999</v>
      </c>
      <c r="I2585" s="14">
        <v>3.7959999999999998</v>
      </c>
      <c r="J2585" s="14">
        <v>5.8940000000000001</v>
      </c>
      <c r="K2585" s="14">
        <v>8.9179999999999993</v>
      </c>
      <c r="L2585" s="14">
        <v>10.5</v>
      </c>
      <c r="M2585" s="14">
        <v>10.361000000000001</v>
      </c>
      <c r="N2585" s="14">
        <v>8.3130000000000006</v>
      </c>
      <c r="O2585" s="14">
        <v>5.1139999999999999</v>
      </c>
      <c r="P2585" s="14">
        <v>3.6259999999999999</v>
      </c>
      <c r="Q2585" s="14">
        <v>2.4129999999999998</v>
      </c>
      <c r="R2585" s="14">
        <v>2.0289999999999999</v>
      </c>
      <c r="S2585" s="14">
        <v>8.2940000000000005</v>
      </c>
      <c r="T2585" s="14">
        <v>22.753</v>
      </c>
      <c r="U2585" s="14">
        <v>42.127000000000002</v>
      </c>
      <c r="V2585" s="14">
        <v>58.308</v>
      </c>
      <c r="W2585" s="14">
        <v>68.097999999999999</v>
      </c>
      <c r="X2585" s="14">
        <v>61.426000000000002</v>
      </c>
      <c r="Y2585" s="14">
        <v>47.939</v>
      </c>
      <c r="Z2585" s="14">
        <v>28.797999999999998</v>
      </c>
      <c r="AA2585" s="14">
        <v>14.583</v>
      </c>
      <c r="AB2585" s="14">
        <v>3.5710000000000002</v>
      </c>
      <c r="AC2585" s="14">
        <v>0.875</v>
      </c>
      <c r="AD2585" s="14">
        <v>2.1480000000000001</v>
      </c>
      <c r="AE2585" s="14">
        <v>9.5969999999999995</v>
      </c>
      <c r="AF2585" s="14">
        <v>29.82</v>
      </c>
      <c r="AG2585" s="14">
        <v>58.796999999999997</v>
      </c>
      <c r="AH2585" s="14">
        <v>79.888999999999996</v>
      </c>
      <c r="AI2585" s="14">
        <v>77.534000000000006</v>
      </c>
      <c r="AJ2585" s="14">
        <v>72.900999999999996</v>
      </c>
      <c r="AK2585" s="14">
        <v>62.813000000000002</v>
      </c>
      <c r="AL2585" s="14">
        <v>34.890999999999998</v>
      </c>
      <c r="AM2585" s="14">
        <v>16.97</v>
      </c>
      <c r="AN2585" s="14">
        <v>3.8090000000000002</v>
      </c>
      <c r="AO2585" s="14">
        <v>0.88100000000000001</v>
      </c>
      <c r="AP2585" s="14">
        <v>4.2960000000000003</v>
      </c>
      <c r="AQ2585" s="14">
        <v>23.102</v>
      </c>
      <c r="AR2585" s="14">
        <v>52.61</v>
      </c>
      <c r="AS2585" s="14">
        <v>88.817999999999998</v>
      </c>
      <c r="AT2585" s="14">
        <v>101.319</v>
      </c>
      <c r="AU2585" s="14">
        <v>87.631</v>
      </c>
      <c r="AV2585" s="14">
        <v>83.26</v>
      </c>
      <c r="AW2585" s="14">
        <v>83.298000000000002</v>
      </c>
      <c r="AX2585" s="14">
        <v>55.052</v>
      </c>
      <c r="AY2585" s="14">
        <v>34.323</v>
      </c>
      <c r="AZ2585" s="14">
        <v>7.2690000000000001</v>
      </c>
      <c r="BA2585" s="14">
        <v>1.3740000000000001</v>
      </c>
      <c r="BB2585" s="14">
        <v>2.4209999999999998</v>
      </c>
      <c r="BC2585" s="14">
        <v>12.196</v>
      </c>
      <c r="BD2585" s="14">
        <v>33.033000000000001</v>
      </c>
      <c r="BE2585" s="14">
        <v>66.337999999999994</v>
      </c>
      <c r="BF2585" s="14">
        <v>82.977999999999994</v>
      </c>
      <c r="BG2585" s="14">
        <v>86.989000000000004</v>
      </c>
      <c r="BH2585" s="14">
        <v>80.009</v>
      </c>
      <c r="BI2585" s="14">
        <v>69.527000000000001</v>
      </c>
      <c r="BJ2585" s="14">
        <v>39.908000000000001</v>
      </c>
      <c r="BK2585" s="14">
        <v>20.565000000000001</v>
      </c>
      <c r="BL2585" s="14">
        <v>4.1829999999999998</v>
      </c>
      <c r="BM2585" s="14">
        <v>0.95199999999999996</v>
      </c>
      <c r="BN2585" s="14">
        <v>3.504</v>
      </c>
      <c r="BO2585" s="14">
        <v>15.654</v>
      </c>
      <c r="BP2585" s="14">
        <v>46.863999999999997</v>
      </c>
      <c r="BQ2585" s="14">
        <v>96.757000000000005</v>
      </c>
      <c r="BR2585" s="14">
        <v>135.04599999999999</v>
      </c>
      <c r="BS2585" s="14">
        <v>133.023</v>
      </c>
      <c r="BT2585" s="14">
        <v>123.137</v>
      </c>
      <c r="BU2585" s="14">
        <v>103.91</v>
      </c>
      <c r="BV2585" s="14">
        <v>57.488</v>
      </c>
      <c r="BW2585" s="14">
        <v>27.451000000000001</v>
      </c>
      <c r="BX2585" s="14">
        <v>6.1360000000000001</v>
      </c>
      <c r="BY2585" s="121">
        <v>1.464</v>
      </c>
      <c r="BZ2585" s="122" t="str">
        <f t="shared" si="241"/>
        <v>Vestmannaeyjar AP</v>
      </c>
      <c r="CA2585" s="14">
        <f t="shared" si="242"/>
        <v>63.423999999999999</v>
      </c>
      <c r="CB2585" s="14">
        <f t="shared" si="243"/>
        <v>-20.279</v>
      </c>
      <c r="CC2585" s="14">
        <f t="shared" si="244"/>
        <v>0.27901257016770092</v>
      </c>
      <c r="CD2585" s="14">
        <f t="shared" si="245"/>
        <v>1776.3912890136821</v>
      </c>
      <c r="CE2585" s="102"/>
    </row>
    <row r="2586" spans="1:83" x14ac:dyDescent="0.25">
      <c r="A2586" s="14">
        <f t="shared" si="240"/>
        <v>5632.2129267718083</v>
      </c>
      <c r="B2586" s="14" t="s">
        <v>2870</v>
      </c>
      <c r="C2586" s="14">
        <v>63.582999999999998</v>
      </c>
      <c r="D2586" s="14">
        <v>103.967</v>
      </c>
      <c r="E2586" s="14">
        <v>211</v>
      </c>
      <c r="F2586" s="14">
        <v>-34.412999999999997</v>
      </c>
      <c r="G2586" s="14">
        <v>-31.202999999999999</v>
      </c>
      <c r="H2586" s="14">
        <v>-17.681000000000001</v>
      </c>
      <c r="I2586" s="14">
        <v>-5.4320000000000004</v>
      </c>
      <c r="J2586" s="14">
        <v>3.778</v>
      </c>
      <c r="K2586" s="14">
        <v>13.583</v>
      </c>
      <c r="L2586" s="14">
        <v>16.904</v>
      </c>
      <c r="M2586" s="14">
        <v>11.798</v>
      </c>
      <c r="N2586" s="14">
        <v>3.8690000000000002</v>
      </c>
      <c r="O2586" s="14">
        <v>-5.423</v>
      </c>
      <c r="P2586" s="14">
        <v>-24.696999999999999</v>
      </c>
      <c r="Q2586" s="14">
        <v>-30.48</v>
      </c>
      <c r="R2586" s="14">
        <v>2.347</v>
      </c>
      <c r="S2586" s="14">
        <v>9.1389999999999993</v>
      </c>
      <c r="T2586" s="14">
        <v>24.954000000000001</v>
      </c>
      <c r="U2586" s="14">
        <v>42.323999999999998</v>
      </c>
      <c r="V2586" s="14">
        <v>67.456000000000003</v>
      </c>
      <c r="W2586" s="14">
        <v>75.156999999999996</v>
      </c>
      <c r="X2586" s="14">
        <v>69.855999999999995</v>
      </c>
      <c r="Y2586" s="14">
        <v>51.066000000000003</v>
      </c>
      <c r="Z2586" s="14">
        <v>30.254999999999999</v>
      </c>
      <c r="AA2586" s="14">
        <v>14.526</v>
      </c>
      <c r="AB2586" s="14">
        <v>4.0640000000000001</v>
      </c>
      <c r="AC2586" s="14">
        <v>1.04</v>
      </c>
      <c r="AD2586" s="14">
        <v>2.4809999999999999</v>
      </c>
      <c r="AE2586" s="14">
        <v>13.275</v>
      </c>
      <c r="AF2586" s="14">
        <v>37.356000000000002</v>
      </c>
      <c r="AG2586" s="14">
        <v>69.138999999999996</v>
      </c>
      <c r="AH2586" s="14">
        <v>103.68899999999999</v>
      </c>
      <c r="AI2586" s="14">
        <v>111.89400000000001</v>
      </c>
      <c r="AJ2586" s="14">
        <v>102.239</v>
      </c>
      <c r="AK2586" s="14">
        <v>68.305000000000007</v>
      </c>
      <c r="AL2586" s="14">
        <v>39.9</v>
      </c>
      <c r="AM2586" s="14">
        <v>17.236999999999998</v>
      </c>
      <c r="AN2586" s="14">
        <v>4.4459999999999997</v>
      </c>
      <c r="AO2586" s="14">
        <v>1.046</v>
      </c>
      <c r="AP2586" s="14">
        <v>6.27</v>
      </c>
      <c r="AQ2586" s="14">
        <v>45.561</v>
      </c>
      <c r="AR2586" s="14">
        <v>91.977000000000004</v>
      </c>
      <c r="AS2586" s="14">
        <v>125.31</v>
      </c>
      <c r="AT2586" s="14">
        <v>132.23099999999999</v>
      </c>
      <c r="AU2586" s="14">
        <v>129.53200000000001</v>
      </c>
      <c r="AV2586" s="14">
        <v>132.28100000000001</v>
      </c>
      <c r="AW2586" s="14">
        <v>108.532</v>
      </c>
      <c r="AX2586" s="14">
        <v>75.707999999999998</v>
      </c>
      <c r="AY2586" s="14">
        <v>41.55</v>
      </c>
      <c r="AZ2586" s="14">
        <v>11.576000000000001</v>
      </c>
      <c r="BA2586" s="14">
        <v>1.5960000000000001</v>
      </c>
      <c r="BB2586" s="14">
        <v>3.2210000000000001</v>
      </c>
      <c r="BC2586" s="14">
        <v>18.875</v>
      </c>
      <c r="BD2586" s="14">
        <v>52.886000000000003</v>
      </c>
      <c r="BE2586" s="14">
        <v>87.259</v>
      </c>
      <c r="BF2586" s="14">
        <v>111.708</v>
      </c>
      <c r="BG2586" s="14">
        <v>123.63500000000001</v>
      </c>
      <c r="BH2586" s="14">
        <v>120.851</v>
      </c>
      <c r="BI2586" s="14">
        <v>90.671999999999997</v>
      </c>
      <c r="BJ2586" s="14">
        <v>50.863</v>
      </c>
      <c r="BK2586" s="14">
        <v>22.972000000000001</v>
      </c>
      <c r="BL2586" s="14">
        <v>5.42</v>
      </c>
      <c r="BM2586" s="14">
        <v>1.1160000000000001</v>
      </c>
      <c r="BN2586" s="14">
        <v>4.056</v>
      </c>
      <c r="BO2586" s="14">
        <v>20.303000000000001</v>
      </c>
      <c r="BP2586" s="14">
        <v>61.822000000000003</v>
      </c>
      <c r="BQ2586" s="14">
        <v>118.751</v>
      </c>
      <c r="BR2586" s="14">
        <v>169.37</v>
      </c>
      <c r="BS2586" s="14">
        <v>187.625</v>
      </c>
      <c r="BT2586" s="14">
        <v>179.57900000000001</v>
      </c>
      <c r="BU2586" s="14">
        <v>124.32299999999999</v>
      </c>
      <c r="BV2586" s="14">
        <v>68.47</v>
      </c>
      <c r="BW2586" s="14">
        <v>28.68</v>
      </c>
      <c r="BX2586" s="14">
        <v>7.2439999999999998</v>
      </c>
      <c r="BY2586" s="121">
        <v>1.7410000000000001</v>
      </c>
      <c r="BZ2586" s="122" t="str">
        <f t="shared" si="241"/>
        <v>Kislokan</v>
      </c>
      <c r="CA2586" s="14">
        <f t="shared" si="242"/>
        <v>63.582999999999998</v>
      </c>
      <c r="CB2586" s="14">
        <f t="shared" si="243"/>
        <v>103.967</v>
      </c>
      <c r="CC2586" s="14">
        <f t="shared" si="244"/>
        <v>0.88463516689663713</v>
      </c>
      <c r="CD2586" s="14">
        <f t="shared" si="245"/>
        <v>5632.2129267718083</v>
      </c>
      <c r="CE2586" s="102"/>
    </row>
    <row r="2587" spans="1:83" x14ac:dyDescent="0.25">
      <c r="A2587" s="14">
        <f t="shared" si="240"/>
        <v>5668.1198626867081</v>
      </c>
      <c r="B2587" s="14" t="s">
        <v>2871</v>
      </c>
      <c r="C2587" s="14">
        <v>63.6</v>
      </c>
      <c r="D2587" s="14">
        <v>-105.133</v>
      </c>
      <c r="E2587" s="14">
        <v>317.39999999999998</v>
      </c>
      <c r="F2587" s="14">
        <v>-29.189</v>
      </c>
      <c r="G2587" s="14">
        <v>-27.684999999999999</v>
      </c>
      <c r="H2587" s="14">
        <v>-24.859000000000002</v>
      </c>
      <c r="I2587" s="14">
        <v>-15.231</v>
      </c>
      <c r="J2587" s="14">
        <v>-3.7429999999999999</v>
      </c>
      <c r="K2587" s="14">
        <v>8.7550000000000008</v>
      </c>
      <c r="L2587" s="14">
        <v>13.653</v>
      </c>
      <c r="M2587" s="14">
        <v>10.933999999999999</v>
      </c>
      <c r="N2587" s="14">
        <v>4.7389999999999999</v>
      </c>
      <c r="O2587" s="14">
        <v>-7.431</v>
      </c>
      <c r="P2587" s="14">
        <v>-18.024999999999999</v>
      </c>
      <c r="Q2587" s="14">
        <v>-25.282</v>
      </c>
      <c r="R2587" s="14">
        <v>2.6859999999999999</v>
      </c>
      <c r="S2587" s="14">
        <v>9.9179999999999993</v>
      </c>
      <c r="T2587" s="14">
        <v>27.908000000000001</v>
      </c>
      <c r="U2587" s="14">
        <v>50.860999999999997</v>
      </c>
      <c r="V2587" s="14">
        <v>72.257000000000005</v>
      </c>
      <c r="W2587" s="14">
        <v>73.037999999999997</v>
      </c>
      <c r="X2587" s="14">
        <v>70.302999999999997</v>
      </c>
      <c r="Y2587" s="14">
        <v>50.423000000000002</v>
      </c>
      <c r="Z2587" s="14">
        <v>33.015999999999998</v>
      </c>
      <c r="AA2587" s="14">
        <v>14.935</v>
      </c>
      <c r="AB2587" s="14">
        <v>4.1769999999999996</v>
      </c>
      <c r="AC2587" s="14">
        <v>1.052</v>
      </c>
      <c r="AD2587" s="14">
        <v>2.968</v>
      </c>
      <c r="AE2587" s="14">
        <v>13.754</v>
      </c>
      <c r="AF2587" s="14">
        <v>39.463999999999999</v>
      </c>
      <c r="AG2587" s="14">
        <v>67.924999999999997</v>
      </c>
      <c r="AH2587" s="14">
        <v>88.222999999999999</v>
      </c>
      <c r="AI2587" s="14">
        <v>102.235</v>
      </c>
      <c r="AJ2587" s="14">
        <v>104.05800000000001</v>
      </c>
      <c r="AK2587" s="14">
        <v>73.438000000000002</v>
      </c>
      <c r="AL2587" s="14">
        <v>40.793999999999997</v>
      </c>
      <c r="AM2587" s="14">
        <v>17.472000000000001</v>
      </c>
      <c r="AN2587" s="14">
        <v>4.2569999999999997</v>
      </c>
      <c r="AO2587" s="14">
        <v>1.052</v>
      </c>
      <c r="AP2587" s="14">
        <v>7.7069999999999999</v>
      </c>
      <c r="AQ2587" s="14">
        <v>42.216999999999999</v>
      </c>
      <c r="AR2587" s="14">
        <v>82.5</v>
      </c>
      <c r="AS2587" s="14">
        <v>105.62</v>
      </c>
      <c r="AT2587" s="14">
        <v>120.41500000000001</v>
      </c>
      <c r="AU2587" s="14">
        <v>143.72999999999999</v>
      </c>
      <c r="AV2587" s="14">
        <v>149.94200000000001</v>
      </c>
      <c r="AW2587" s="14">
        <v>127.221</v>
      </c>
      <c r="AX2587" s="14">
        <v>90.617000000000004</v>
      </c>
      <c r="AY2587" s="14">
        <v>33.780999999999999</v>
      </c>
      <c r="AZ2587" s="14">
        <v>6.36</v>
      </c>
      <c r="BA2587" s="14">
        <v>1.466</v>
      </c>
      <c r="BB2587" s="14">
        <v>3.552</v>
      </c>
      <c r="BC2587" s="14">
        <v>18.003</v>
      </c>
      <c r="BD2587" s="14">
        <v>46.277999999999999</v>
      </c>
      <c r="BE2587" s="14">
        <v>80.808999999999997</v>
      </c>
      <c r="BF2587" s="14">
        <v>111.901</v>
      </c>
      <c r="BG2587" s="14">
        <v>140.39699999999999</v>
      </c>
      <c r="BH2587" s="14">
        <v>141.56100000000001</v>
      </c>
      <c r="BI2587" s="14">
        <v>100.169</v>
      </c>
      <c r="BJ2587" s="14">
        <v>63.88</v>
      </c>
      <c r="BK2587" s="14">
        <v>20.32</v>
      </c>
      <c r="BL2587" s="14">
        <v>4.524</v>
      </c>
      <c r="BM2587" s="14">
        <v>1.1100000000000001</v>
      </c>
      <c r="BN2587" s="14">
        <v>4.7240000000000002</v>
      </c>
      <c r="BO2587" s="14">
        <v>21.114999999999998</v>
      </c>
      <c r="BP2587" s="14">
        <v>61.223999999999997</v>
      </c>
      <c r="BQ2587" s="14">
        <v>113.56</v>
      </c>
      <c r="BR2587" s="14">
        <v>161.74199999999999</v>
      </c>
      <c r="BS2587" s="14">
        <v>201.995</v>
      </c>
      <c r="BT2587" s="14">
        <v>198.66</v>
      </c>
      <c r="BU2587" s="14">
        <v>136.80099999999999</v>
      </c>
      <c r="BV2587" s="14">
        <v>77.209000000000003</v>
      </c>
      <c r="BW2587" s="14">
        <v>28.085000000000001</v>
      </c>
      <c r="BX2587" s="14">
        <v>7.0380000000000003</v>
      </c>
      <c r="BY2587" s="121">
        <v>1.758</v>
      </c>
      <c r="BZ2587" s="122" t="str">
        <f t="shared" si="241"/>
        <v>Hanbury River</v>
      </c>
      <c r="CA2587" s="14">
        <f t="shared" si="242"/>
        <v>63.6</v>
      </c>
      <c r="CB2587" s="14">
        <f t="shared" si="243"/>
        <v>-105.133</v>
      </c>
      <c r="CC2587" s="14">
        <f t="shared" si="244"/>
        <v>0.8902749640170261</v>
      </c>
      <c r="CD2587" s="14">
        <f t="shared" si="245"/>
        <v>5668.1198626867081</v>
      </c>
      <c r="CE2587" s="102"/>
    </row>
    <row r="2588" spans="1:83" x14ac:dyDescent="0.25">
      <c r="A2588" s="14">
        <f t="shared" si="240"/>
        <v>3765.2839255072222</v>
      </c>
      <c r="B2588" s="14" t="s">
        <v>2872</v>
      </c>
      <c r="C2588" s="14">
        <v>63.65</v>
      </c>
      <c r="D2588" s="14">
        <v>62.1</v>
      </c>
      <c r="E2588" s="14">
        <v>28</v>
      </c>
      <c r="F2588" s="14">
        <v>-19.602</v>
      </c>
      <c r="G2588" s="14">
        <v>-18.789000000000001</v>
      </c>
      <c r="H2588" s="14">
        <v>-8.234</v>
      </c>
      <c r="I2588" s="14">
        <v>-1.0780000000000001</v>
      </c>
      <c r="J2588" s="14">
        <v>6.0679999999999996</v>
      </c>
      <c r="K2588" s="14">
        <v>12.853</v>
      </c>
      <c r="L2588" s="14">
        <v>16.913</v>
      </c>
      <c r="M2588" s="14">
        <v>12.228</v>
      </c>
      <c r="N2588" s="14">
        <v>7.1130000000000004</v>
      </c>
      <c r="O2588" s="14">
        <v>-1.0249999999999999</v>
      </c>
      <c r="P2588" s="14">
        <v>-11.757</v>
      </c>
      <c r="Q2588" s="14">
        <v>-17.765000000000001</v>
      </c>
      <c r="R2588" s="14">
        <v>2.254</v>
      </c>
      <c r="S2588" s="14">
        <v>8.8719999999999999</v>
      </c>
      <c r="T2588" s="14">
        <v>24.263999999999999</v>
      </c>
      <c r="U2588" s="14">
        <v>42.149000000000001</v>
      </c>
      <c r="V2588" s="14">
        <v>60.878999999999998</v>
      </c>
      <c r="W2588" s="14">
        <v>74.902000000000001</v>
      </c>
      <c r="X2588" s="14">
        <v>72.406999999999996</v>
      </c>
      <c r="Y2588" s="14">
        <v>52.198</v>
      </c>
      <c r="Z2588" s="14">
        <v>32.948</v>
      </c>
      <c r="AA2588" s="14">
        <v>12.577</v>
      </c>
      <c r="AB2588" s="14">
        <v>3.4769999999999999</v>
      </c>
      <c r="AC2588" s="14">
        <v>0.91100000000000003</v>
      </c>
      <c r="AD2588" s="14">
        <v>2.4449999999999998</v>
      </c>
      <c r="AE2588" s="14">
        <v>11.478999999999999</v>
      </c>
      <c r="AF2588" s="14">
        <v>36.938000000000002</v>
      </c>
      <c r="AG2588" s="14">
        <v>66.486000000000004</v>
      </c>
      <c r="AH2588" s="14">
        <v>90.679000000000002</v>
      </c>
      <c r="AI2588" s="14">
        <v>104.985</v>
      </c>
      <c r="AJ2588" s="14">
        <v>104.378</v>
      </c>
      <c r="AK2588" s="14">
        <v>71.581999999999994</v>
      </c>
      <c r="AL2588" s="14">
        <v>41.866999999999997</v>
      </c>
      <c r="AM2588" s="14">
        <v>14.19</v>
      </c>
      <c r="AN2588" s="14">
        <v>3.7959999999999998</v>
      </c>
      <c r="AO2588" s="14">
        <v>0.91400000000000003</v>
      </c>
      <c r="AP2588" s="14">
        <v>6.157</v>
      </c>
      <c r="AQ2588" s="14">
        <v>34.213999999999999</v>
      </c>
      <c r="AR2588" s="14">
        <v>88.016999999999996</v>
      </c>
      <c r="AS2588" s="14">
        <v>118.854</v>
      </c>
      <c r="AT2588" s="14">
        <v>123.852</v>
      </c>
      <c r="AU2588" s="14">
        <v>127.878</v>
      </c>
      <c r="AV2588" s="14">
        <v>130.69200000000001</v>
      </c>
      <c r="AW2588" s="14">
        <v>109.768</v>
      </c>
      <c r="AX2588" s="14">
        <v>78.727999999999994</v>
      </c>
      <c r="AY2588" s="14">
        <v>29.164999999999999</v>
      </c>
      <c r="AZ2588" s="14">
        <v>7.4989999999999997</v>
      </c>
      <c r="BA2588" s="14">
        <v>1.415</v>
      </c>
      <c r="BB2588" s="14">
        <v>2.9780000000000002</v>
      </c>
      <c r="BC2588" s="14">
        <v>15.763999999999999</v>
      </c>
      <c r="BD2588" s="14">
        <v>48.707999999999998</v>
      </c>
      <c r="BE2588" s="14">
        <v>86.122</v>
      </c>
      <c r="BF2588" s="14">
        <v>113.45099999999999</v>
      </c>
      <c r="BG2588" s="14">
        <v>124.911</v>
      </c>
      <c r="BH2588" s="14">
        <v>121.914</v>
      </c>
      <c r="BI2588" s="14">
        <v>92.509</v>
      </c>
      <c r="BJ2588" s="14">
        <v>53.893999999999998</v>
      </c>
      <c r="BK2588" s="14">
        <v>18.077000000000002</v>
      </c>
      <c r="BL2588" s="14">
        <v>4.2850000000000001</v>
      </c>
      <c r="BM2588" s="14">
        <v>0.99099999999999999</v>
      </c>
      <c r="BN2588" s="14">
        <v>3.9489999999999998</v>
      </c>
      <c r="BO2588" s="14">
        <v>18.268000000000001</v>
      </c>
      <c r="BP2588" s="14">
        <v>60.563000000000002</v>
      </c>
      <c r="BQ2588" s="14">
        <v>114.99299999999999</v>
      </c>
      <c r="BR2588" s="14">
        <v>159.977</v>
      </c>
      <c r="BS2588" s="14">
        <v>184.60599999999999</v>
      </c>
      <c r="BT2588" s="14">
        <v>180.02500000000001</v>
      </c>
      <c r="BU2588" s="14">
        <v>126.515</v>
      </c>
      <c r="BV2588" s="14">
        <v>71.346000000000004</v>
      </c>
      <c r="BW2588" s="14">
        <v>23.731999999999999</v>
      </c>
      <c r="BX2588" s="14">
        <v>6.0890000000000004</v>
      </c>
      <c r="BY2588" s="121">
        <v>1.5249999999999999</v>
      </c>
      <c r="BZ2588" s="122" t="str">
        <f t="shared" si="241"/>
        <v>Sosva AP</v>
      </c>
      <c r="CA2588" s="14">
        <f t="shared" si="242"/>
        <v>63.65</v>
      </c>
      <c r="CB2588" s="14">
        <f t="shared" si="243"/>
        <v>62.1</v>
      </c>
      <c r="CC2588" s="14">
        <f t="shared" si="244"/>
        <v>0.59140210378435853</v>
      </c>
      <c r="CD2588" s="14">
        <f t="shared" si="245"/>
        <v>3765.2839255072222</v>
      </c>
      <c r="CE2588" s="102"/>
    </row>
    <row r="2589" spans="1:83" x14ac:dyDescent="0.25">
      <c r="A2589" s="14">
        <f t="shared" si="240"/>
        <v>4126.597679356164</v>
      </c>
      <c r="B2589" s="14" t="s">
        <v>2873</v>
      </c>
      <c r="C2589" s="14">
        <v>63.667000000000002</v>
      </c>
      <c r="D2589" s="14">
        <v>69.599999999999994</v>
      </c>
      <c r="E2589" s="14">
        <v>85.8</v>
      </c>
      <c r="F2589" s="14">
        <v>-23.488</v>
      </c>
      <c r="G2589" s="14">
        <v>-19.145</v>
      </c>
      <c r="H2589" s="14">
        <v>-9.0329999999999995</v>
      </c>
      <c r="I2589" s="14">
        <v>-3.6890000000000001</v>
      </c>
      <c r="J2589" s="14">
        <v>2.9380000000000002</v>
      </c>
      <c r="K2589" s="14">
        <v>12.414</v>
      </c>
      <c r="L2589" s="14">
        <v>16.379000000000001</v>
      </c>
      <c r="M2589" s="14">
        <v>12.074999999999999</v>
      </c>
      <c r="N2589" s="14">
        <v>6.4969999999999999</v>
      </c>
      <c r="O2589" s="14">
        <v>-1.6359999999999999</v>
      </c>
      <c r="P2589" s="14">
        <v>-12.547000000000001</v>
      </c>
      <c r="Q2589" s="14">
        <v>-15.452</v>
      </c>
      <c r="R2589" s="14">
        <v>2.2200000000000002</v>
      </c>
      <c r="S2589" s="14">
        <v>8.7240000000000002</v>
      </c>
      <c r="T2589" s="14">
        <v>25.686</v>
      </c>
      <c r="U2589" s="14">
        <v>42.579000000000001</v>
      </c>
      <c r="V2589" s="14">
        <v>65.742999999999995</v>
      </c>
      <c r="W2589" s="14">
        <v>74.453999999999994</v>
      </c>
      <c r="X2589" s="14">
        <v>73.665999999999997</v>
      </c>
      <c r="Y2589" s="14">
        <v>51.496000000000002</v>
      </c>
      <c r="Z2589" s="14">
        <v>31.535</v>
      </c>
      <c r="AA2589" s="14">
        <v>12.542999999999999</v>
      </c>
      <c r="AB2589" s="14">
        <v>3.7639999999999998</v>
      </c>
      <c r="AC2589" s="14">
        <v>0.90300000000000002</v>
      </c>
      <c r="AD2589" s="14">
        <v>2.4529999999999998</v>
      </c>
      <c r="AE2589" s="14">
        <v>10.991</v>
      </c>
      <c r="AF2589" s="14">
        <v>37.591999999999999</v>
      </c>
      <c r="AG2589" s="14">
        <v>71.772000000000006</v>
      </c>
      <c r="AH2589" s="14">
        <v>96.941999999999993</v>
      </c>
      <c r="AI2589" s="14">
        <v>103.449</v>
      </c>
      <c r="AJ2589" s="14">
        <v>104.467</v>
      </c>
      <c r="AK2589" s="14">
        <v>66.213999999999999</v>
      </c>
      <c r="AL2589" s="14">
        <v>37.186999999999998</v>
      </c>
      <c r="AM2589" s="14">
        <v>13.643000000000001</v>
      </c>
      <c r="AN2589" s="14">
        <v>3.9319999999999999</v>
      </c>
      <c r="AO2589" s="14">
        <v>0.90400000000000003</v>
      </c>
      <c r="AP2589" s="14">
        <v>5.742</v>
      </c>
      <c r="AQ2589" s="14">
        <v>30.474</v>
      </c>
      <c r="AR2589" s="14">
        <v>89.471000000000004</v>
      </c>
      <c r="AS2589" s="14">
        <v>117.88200000000001</v>
      </c>
      <c r="AT2589" s="14">
        <v>132.291</v>
      </c>
      <c r="AU2589" s="14">
        <v>131.54900000000001</v>
      </c>
      <c r="AV2589" s="14">
        <v>140.21600000000001</v>
      </c>
      <c r="AW2589" s="14">
        <v>102.706</v>
      </c>
      <c r="AX2589" s="14">
        <v>69.73</v>
      </c>
      <c r="AY2589" s="14">
        <v>24.908000000000001</v>
      </c>
      <c r="AZ2589" s="14">
        <v>7.1820000000000004</v>
      </c>
      <c r="BA2589" s="14">
        <v>1.1719999999999999</v>
      </c>
      <c r="BB2589" s="14">
        <v>2.8109999999999999</v>
      </c>
      <c r="BC2589" s="14">
        <v>13.951000000000001</v>
      </c>
      <c r="BD2589" s="14">
        <v>53.578000000000003</v>
      </c>
      <c r="BE2589" s="14">
        <v>83.099000000000004</v>
      </c>
      <c r="BF2589" s="14">
        <v>114.75700000000001</v>
      </c>
      <c r="BG2589" s="14">
        <v>130.655</v>
      </c>
      <c r="BH2589" s="14">
        <v>134.37200000000001</v>
      </c>
      <c r="BI2589" s="14">
        <v>90.899000000000001</v>
      </c>
      <c r="BJ2589" s="14">
        <v>53.058</v>
      </c>
      <c r="BK2589" s="14">
        <v>16.890999999999998</v>
      </c>
      <c r="BL2589" s="14">
        <v>4.492</v>
      </c>
      <c r="BM2589" s="14">
        <v>0.94599999999999995</v>
      </c>
      <c r="BN2589" s="14">
        <v>3.8639999999999999</v>
      </c>
      <c r="BO2589" s="14">
        <v>17.265999999999998</v>
      </c>
      <c r="BP2589" s="14">
        <v>62.436999999999998</v>
      </c>
      <c r="BQ2589" s="14">
        <v>117.26900000000001</v>
      </c>
      <c r="BR2589" s="14">
        <v>168.75700000000001</v>
      </c>
      <c r="BS2589" s="14">
        <v>188.251</v>
      </c>
      <c r="BT2589" s="14">
        <v>189.721</v>
      </c>
      <c r="BU2589" s="14">
        <v>120.77500000000001</v>
      </c>
      <c r="BV2589" s="14">
        <v>66.03</v>
      </c>
      <c r="BW2589" s="14">
        <v>22.602</v>
      </c>
      <c r="BX2589" s="14">
        <v>6.4169999999999998</v>
      </c>
      <c r="BY2589" s="121">
        <v>1.508</v>
      </c>
      <c r="BZ2589" s="122" t="str">
        <f t="shared" si="241"/>
        <v>Yuilsk</v>
      </c>
      <c r="CA2589" s="14">
        <f t="shared" si="242"/>
        <v>63.667000000000002</v>
      </c>
      <c r="CB2589" s="14">
        <f t="shared" si="243"/>
        <v>69.599999999999994</v>
      </c>
      <c r="CC2589" s="14">
        <f t="shared" si="244"/>
        <v>0.64815259548166215</v>
      </c>
      <c r="CD2589" s="14">
        <f t="shared" si="245"/>
        <v>4126.597679356164</v>
      </c>
      <c r="CE2589" s="102"/>
    </row>
    <row r="2590" spans="1:83" x14ac:dyDescent="0.25">
      <c r="A2590" s="14">
        <f t="shared" si="240"/>
        <v>3986.4932133242155</v>
      </c>
      <c r="B2590" s="14" t="s">
        <v>2874</v>
      </c>
      <c r="C2590" s="14">
        <v>63.716999999999999</v>
      </c>
      <c r="D2590" s="14">
        <v>66.7</v>
      </c>
      <c r="E2590" s="14">
        <v>61</v>
      </c>
      <c r="F2590" s="14">
        <v>-19.699000000000002</v>
      </c>
      <c r="G2590" s="14">
        <v>-21.209</v>
      </c>
      <c r="H2590" s="14">
        <v>-9.2089999999999996</v>
      </c>
      <c r="I2590" s="14">
        <v>-4.1520000000000001</v>
      </c>
      <c r="J2590" s="14">
        <v>3.4249999999999998</v>
      </c>
      <c r="K2590" s="14">
        <v>10.792999999999999</v>
      </c>
      <c r="L2590" s="14">
        <v>16.173999999999999</v>
      </c>
      <c r="M2590" s="14">
        <v>12.903</v>
      </c>
      <c r="N2590" s="14">
        <v>6.577</v>
      </c>
      <c r="O2590" s="14">
        <v>-1.337</v>
      </c>
      <c r="P2590" s="14">
        <v>-12.097</v>
      </c>
      <c r="Q2590" s="14">
        <v>-18.204000000000001</v>
      </c>
      <c r="R2590" s="14">
        <v>2.2629999999999999</v>
      </c>
      <c r="S2590" s="14">
        <v>9.0890000000000004</v>
      </c>
      <c r="T2590" s="14">
        <v>25.602</v>
      </c>
      <c r="U2590" s="14">
        <v>44.732999999999997</v>
      </c>
      <c r="V2590" s="14">
        <v>65.078000000000003</v>
      </c>
      <c r="W2590" s="14">
        <v>74.510999999999996</v>
      </c>
      <c r="X2590" s="14">
        <v>71.162999999999997</v>
      </c>
      <c r="Y2590" s="14">
        <v>53.082999999999998</v>
      </c>
      <c r="Z2590" s="14">
        <v>32.51</v>
      </c>
      <c r="AA2590" s="14">
        <v>14.102</v>
      </c>
      <c r="AB2590" s="14">
        <v>3.754</v>
      </c>
      <c r="AC2590" s="14">
        <v>0.84</v>
      </c>
      <c r="AD2590" s="14">
        <v>2.4180000000000001</v>
      </c>
      <c r="AE2590" s="14">
        <v>11.423999999999999</v>
      </c>
      <c r="AF2590" s="14">
        <v>38.110999999999997</v>
      </c>
      <c r="AG2590" s="14">
        <v>70.691999999999993</v>
      </c>
      <c r="AH2590" s="14">
        <v>98.126999999999995</v>
      </c>
      <c r="AI2590" s="14">
        <v>105.634</v>
      </c>
      <c r="AJ2590" s="14">
        <v>97.963999999999999</v>
      </c>
      <c r="AK2590" s="14">
        <v>72.67</v>
      </c>
      <c r="AL2590" s="14">
        <v>41.286000000000001</v>
      </c>
      <c r="AM2590" s="14">
        <v>17.425999999999998</v>
      </c>
      <c r="AN2590" s="14">
        <v>3.9860000000000002</v>
      </c>
      <c r="AO2590" s="14">
        <v>0.84099999999999997</v>
      </c>
      <c r="AP2590" s="14">
        <v>5.1440000000000001</v>
      </c>
      <c r="AQ2590" s="14">
        <v>34.427</v>
      </c>
      <c r="AR2590" s="14">
        <v>90.984999999999999</v>
      </c>
      <c r="AS2590" s="14">
        <v>117.244</v>
      </c>
      <c r="AT2590" s="14">
        <v>132.976</v>
      </c>
      <c r="AU2590" s="14">
        <v>131.47300000000001</v>
      </c>
      <c r="AV2590" s="14">
        <v>126.79300000000001</v>
      </c>
      <c r="AW2590" s="14">
        <v>114.40900000000001</v>
      </c>
      <c r="AX2590" s="14">
        <v>78.429000000000002</v>
      </c>
      <c r="AY2590" s="14">
        <v>39.762999999999998</v>
      </c>
      <c r="AZ2590" s="14">
        <v>7.968</v>
      </c>
      <c r="BA2590" s="14">
        <v>0.98399999999999999</v>
      </c>
      <c r="BB2590" s="14">
        <v>2.8010000000000002</v>
      </c>
      <c r="BC2590" s="14">
        <v>16.349</v>
      </c>
      <c r="BD2590" s="14">
        <v>51.725999999999999</v>
      </c>
      <c r="BE2590" s="14">
        <v>86.918999999999997</v>
      </c>
      <c r="BF2590" s="14">
        <v>119.673</v>
      </c>
      <c r="BG2590" s="14">
        <v>133.286</v>
      </c>
      <c r="BH2590" s="14">
        <v>118.47499999999999</v>
      </c>
      <c r="BI2590" s="14">
        <v>92.933999999999997</v>
      </c>
      <c r="BJ2590" s="14">
        <v>53.381</v>
      </c>
      <c r="BK2590" s="14">
        <v>21.702000000000002</v>
      </c>
      <c r="BL2590" s="14">
        <v>4.5170000000000003</v>
      </c>
      <c r="BM2590" s="14">
        <v>0.86299999999999999</v>
      </c>
      <c r="BN2590" s="14">
        <v>3.8889999999999998</v>
      </c>
      <c r="BO2590" s="14">
        <v>18.611000000000001</v>
      </c>
      <c r="BP2590" s="14">
        <v>62.8</v>
      </c>
      <c r="BQ2590" s="14">
        <v>117.12</v>
      </c>
      <c r="BR2590" s="14">
        <v>170.411</v>
      </c>
      <c r="BS2590" s="14">
        <v>190.13900000000001</v>
      </c>
      <c r="BT2590" s="14">
        <v>173.59</v>
      </c>
      <c r="BU2590" s="14">
        <v>128.88300000000001</v>
      </c>
      <c r="BV2590" s="14">
        <v>70.542000000000002</v>
      </c>
      <c r="BW2590" s="14">
        <v>28.029</v>
      </c>
      <c r="BX2590" s="14">
        <v>6.4850000000000003</v>
      </c>
      <c r="BY2590" s="121">
        <v>1.4019999999999999</v>
      </c>
      <c r="BZ2590" s="122" t="str">
        <f t="shared" si="241"/>
        <v>Beloyarsky</v>
      </c>
      <c r="CA2590" s="14">
        <f t="shared" si="242"/>
        <v>63.716999999999999</v>
      </c>
      <c r="CB2590" s="14">
        <f t="shared" si="243"/>
        <v>66.7</v>
      </c>
      <c r="CC2590" s="14">
        <f t="shared" si="244"/>
        <v>0.62614679788441541</v>
      </c>
      <c r="CD2590" s="14">
        <f t="shared" si="245"/>
        <v>3986.4932133242155</v>
      </c>
      <c r="CE2590" s="102"/>
    </row>
    <row r="2591" spans="1:83" x14ac:dyDescent="0.25">
      <c r="A2591" s="14">
        <f t="shared" si="240"/>
        <v>4064.6936808075488</v>
      </c>
      <c r="B2591" s="14" t="s">
        <v>2875</v>
      </c>
      <c r="C2591" s="14">
        <v>63.75</v>
      </c>
      <c r="D2591" s="14">
        <v>-68.55</v>
      </c>
      <c r="E2591" s="14">
        <v>33.5</v>
      </c>
      <c r="F2591" s="14">
        <v>-26.141999999999999</v>
      </c>
      <c r="G2591" s="14">
        <v>-25.175999999999998</v>
      </c>
      <c r="H2591" s="14">
        <v>-22.725000000000001</v>
      </c>
      <c r="I2591" s="14">
        <v>-13.226000000000001</v>
      </c>
      <c r="J2591" s="14">
        <v>-2.8690000000000002</v>
      </c>
      <c r="K2591" s="14">
        <v>3.4409999999999998</v>
      </c>
      <c r="L2591" s="14">
        <v>8.4640000000000004</v>
      </c>
      <c r="M2591" s="14">
        <v>7.1890000000000001</v>
      </c>
      <c r="N2591" s="14">
        <v>2.573</v>
      </c>
      <c r="O2591" s="14">
        <v>-2.4969999999999999</v>
      </c>
      <c r="P2591" s="14">
        <v>-11.132999999999999</v>
      </c>
      <c r="Q2591" s="14">
        <v>-20.167000000000002</v>
      </c>
      <c r="R2591" s="14">
        <v>2.1389999999999998</v>
      </c>
      <c r="S2591" s="14">
        <v>7.9660000000000002</v>
      </c>
      <c r="T2591" s="14">
        <v>21.242000000000001</v>
      </c>
      <c r="U2591" s="14">
        <v>37.340000000000003</v>
      </c>
      <c r="V2591" s="14">
        <v>57.084000000000003</v>
      </c>
      <c r="W2591" s="14">
        <v>61.067</v>
      </c>
      <c r="X2591" s="14">
        <v>57.991999999999997</v>
      </c>
      <c r="Y2591" s="14">
        <v>46.149000000000001</v>
      </c>
      <c r="Z2591" s="14">
        <v>25.481999999999999</v>
      </c>
      <c r="AA2591" s="14">
        <v>12.43</v>
      </c>
      <c r="AB2591" s="14">
        <v>2.8069999999999999</v>
      </c>
      <c r="AC2591" s="14">
        <v>0.80900000000000005</v>
      </c>
      <c r="AD2591" s="14">
        <v>2.4369999999999998</v>
      </c>
      <c r="AE2591" s="14">
        <v>11.054</v>
      </c>
      <c r="AF2591" s="14">
        <v>33.804000000000002</v>
      </c>
      <c r="AG2591" s="14">
        <v>55.73</v>
      </c>
      <c r="AH2591" s="14">
        <v>70.650999999999996</v>
      </c>
      <c r="AI2591" s="14">
        <v>74.793000000000006</v>
      </c>
      <c r="AJ2591" s="14">
        <v>81.013000000000005</v>
      </c>
      <c r="AK2591" s="14">
        <v>58.231999999999999</v>
      </c>
      <c r="AL2591" s="14">
        <v>30.722999999999999</v>
      </c>
      <c r="AM2591" s="14">
        <v>14.502000000000001</v>
      </c>
      <c r="AN2591" s="14">
        <v>2.9790000000000001</v>
      </c>
      <c r="AO2591" s="14">
        <v>0.81599999999999995</v>
      </c>
      <c r="AP2591" s="14">
        <v>7.9009999999999998</v>
      </c>
      <c r="AQ2591" s="14">
        <v>34.475999999999999</v>
      </c>
      <c r="AR2591" s="14">
        <v>75.158000000000001</v>
      </c>
      <c r="AS2591" s="14">
        <v>97.64</v>
      </c>
      <c r="AT2591" s="14">
        <v>91.088999999999999</v>
      </c>
      <c r="AU2591" s="14">
        <v>90.894000000000005</v>
      </c>
      <c r="AV2591" s="14">
        <v>97.183999999999997</v>
      </c>
      <c r="AW2591" s="14">
        <v>73.963999999999999</v>
      </c>
      <c r="AX2591" s="14">
        <v>42.826999999999998</v>
      </c>
      <c r="AY2591" s="14">
        <v>27.902000000000001</v>
      </c>
      <c r="AZ2591" s="14">
        <v>5.2290000000000001</v>
      </c>
      <c r="BA2591" s="14">
        <v>1.242</v>
      </c>
      <c r="BB2591" s="14">
        <v>3.1669999999999998</v>
      </c>
      <c r="BC2591" s="14">
        <v>15.705</v>
      </c>
      <c r="BD2591" s="14">
        <v>41.981000000000002</v>
      </c>
      <c r="BE2591" s="14">
        <v>76.891999999999996</v>
      </c>
      <c r="BF2591" s="14">
        <v>86.861000000000004</v>
      </c>
      <c r="BG2591" s="14">
        <v>89.32</v>
      </c>
      <c r="BH2591" s="14">
        <v>84.915999999999997</v>
      </c>
      <c r="BI2591" s="14">
        <v>63.938000000000002</v>
      </c>
      <c r="BJ2591" s="14">
        <v>32.029000000000003</v>
      </c>
      <c r="BK2591" s="14">
        <v>16.324000000000002</v>
      </c>
      <c r="BL2591" s="14">
        <v>3.1840000000000002</v>
      </c>
      <c r="BM2591" s="14">
        <v>0.872</v>
      </c>
      <c r="BN2591" s="14">
        <v>3.8490000000000002</v>
      </c>
      <c r="BO2591" s="14">
        <v>17.231000000000002</v>
      </c>
      <c r="BP2591" s="14">
        <v>52.203000000000003</v>
      </c>
      <c r="BQ2591" s="14">
        <v>97.706999999999994</v>
      </c>
      <c r="BR2591" s="14">
        <v>124.869</v>
      </c>
      <c r="BS2591" s="14">
        <v>134.93100000000001</v>
      </c>
      <c r="BT2591" s="14">
        <v>135.12299999999999</v>
      </c>
      <c r="BU2591" s="14">
        <v>95.207999999999998</v>
      </c>
      <c r="BV2591" s="14">
        <v>49.377000000000002</v>
      </c>
      <c r="BW2591" s="14">
        <v>23.109000000000002</v>
      </c>
      <c r="BX2591" s="14">
        <v>4.7779999999999996</v>
      </c>
      <c r="BY2591" s="121">
        <v>1.355</v>
      </c>
      <c r="BZ2591" s="122" t="str">
        <f t="shared" si="241"/>
        <v>Iqaluit AP</v>
      </c>
      <c r="CA2591" s="14">
        <f t="shared" si="242"/>
        <v>63.75</v>
      </c>
      <c r="CB2591" s="14">
        <f t="shared" si="243"/>
        <v>-68.55</v>
      </c>
      <c r="CC2591" s="14">
        <f t="shared" si="244"/>
        <v>0.63842951597461461</v>
      </c>
      <c r="CD2591" s="14">
        <f t="shared" si="245"/>
        <v>4064.6936808075488</v>
      </c>
      <c r="CE2591" s="102"/>
    </row>
    <row r="2592" spans="1:83" x14ac:dyDescent="0.25">
      <c r="A2592" s="14">
        <f t="shared" si="240"/>
        <v>6235.5584292847616</v>
      </c>
      <c r="B2592" s="14" t="s">
        <v>2876</v>
      </c>
      <c r="C2592" s="14">
        <v>63.783000000000001</v>
      </c>
      <c r="D2592" s="14">
        <v>121.617</v>
      </c>
      <c r="E2592" s="14">
        <v>111</v>
      </c>
      <c r="F2592" s="14">
        <v>-35.680999999999997</v>
      </c>
      <c r="G2592" s="14">
        <v>-29.321000000000002</v>
      </c>
      <c r="H2592" s="14">
        <v>-18.986999999999998</v>
      </c>
      <c r="I2592" s="14">
        <v>-4.665</v>
      </c>
      <c r="J2592" s="14">
        <v>5.9909999999999997</v>
      </c>
      <c r="K2592" s="14">
        <v>15.625999999999999</v>
      </c>
      <c r="L2592" s="14">
        <v>18.170000000000002</v>
      </c>
      <c r="M2592" s="14">
        <v>14.481999999999999</v>
      </c>
      <c r="N2592" s="14">
        <v>5.6509999999999998</v>
      </c>
      <c r="O2592" s="14">
        <v>-7.6210000000000004</v>
      </c>
      <c r="P2592" s="14">
        <v>-26.431000000000001</v>
      </c>
      <c r="Q2592" s="14">
        <v>-33.037999999999997</v>
      </c>
      <c r="R2592" s="14">
        <v>2.4620000000000002</v>
      </c>
      <c r="S2592" s="14">
        <v>9.234</v>
      </c>
      <c r="T2592" s="14">
        <v>24.413</v>
      </c>
      <c r="U2592" s="14">
        <v>43.551000000000002</v>
      </c>
      <c r="V2592" s="14">
        <v>66.855999999999995</v>
      </c>
      <c r="W2592" s="14">
        <v>76.168000000000006</v>
      </c>
      <c r="X2592" s="14">
        <v>70.929000000000002</v>
      </c>
      <c r="Y2592" s="14">
        <v>53.509</v>
      </c>
      <c r="Z2592" s="14">
        <v>32.648000000000003</v>
      </c>
      <c r="AA2592" s="14">
        <v>15.218</v>
      </c>
      <c r="AB2592" s="14">
        <v>4.0199999999999996</v>
      </c>
      <c r="AC2592" s="14">
        <v>1.008</v>
      </c>
      <c r="AD2592" s="14">
        <v>2.7669999999999999</v>
      </c>
      <c r="AE2592" s="14">
        <v>12.922000000000001</v>
      </c>
      <c r="AF2592" s="14">
        <v>42.725999999999999</v>
      </c>
      <c r="AG2592" s="14">
        <v>76.704999999999998</v>
      </c>
      <c r="AH2592" s="14">
        <v>101.83499999999999</v>
      </c>
      <c r="AI2592" s="14">
        <v>118.953</v>
      </c>
      <c r="AJ2592" s="14">
        <v>107.438</v>
      </c>
      <c r="AK2592" s="14">
        <v>77.837000000000003</v>
      </c>
      <c r="AL2592" s="14">
        <v>46.027000000000001</v>
      </c>
      <c r="AM2592" s="14">
        <v>17.931000000000001</v>
      </c>
      <c r="AN2592" s="14">
        <v>4.4820000000000002</v>
      </c>
      <c r="AO2592" s="14">
        <v>1.018</v>
      </c>
      <c r="AP2592" s="14">
        <v>7.9710000000000001</v>
      </c>
      <c r="AQ2592" s="14">
        <v>42.151000000000003</v>
      </c>
      <c r="AR2592" s="14">
        <v>108.18300000000001</v>
      </c>
      <c r="AS2592" s="14">
        <v>135.03200000000001</v>
      </c>
      <c r="AT2592" s="14">
        <v>138.13300000000001</v>
      </c>
      <c r="AU2592" s="14">
        <v>141.43199999999999</v>
      </c>
      <c r="AV2592" s="14">
        <v>138.505</v>
      </c>
      <c r="AW2592" s="14">
        <v>121.931</v>
      </c>
      <c r="AX2592" s="14">
        <v>93.067999999999998</v>
      </c>
      <c r="AY2592" s="14">
        <v>42.811999999999998</v>
      </c>
      <c r="AZ2592" s="14">
        <v>10.8</v>
      </c>
      <c r="BA2592" s="14">
        <v>1.6040000000000001</v>
      </c>
      <c r="BB2592" s="14">
        <v>3.415</v>
      </c>
      <c r="BC2592" s="14">
        <v>17.318000000000001</v>
      </c>
      <c r="BD2592" s="14">
        <v>55.863999999999997</v>
      </c>
      <c r="BE2592" s="14">
        <v>92.643000000000001</v>
      </c>
      <c r="BF2592" s="14">
        <v>122.047</v>
      </c>
      <c r="BG2592" s="14">
        <v>132.983</v>
      </c>
      <c r="BH2592" s="14">
        <v>128.19399999999999</v>
      </c>
      <c r="BI2592" s="14">
        <v>97.084000000000003</v>
      </c>
      <c r="BJ2592" s="14">
        <v>60.207999999999998</v>
      </c>
      <c r="BK2592" s="14">
        <v>24.074999999999999</v>
      </c>
      <c r="BL2592" s="14">
        <v>5.2759999999999998</v>
      </c>
      <c r="BM2592" s="14">
        <v>1.0960000000000001</v>
      </c>
      <c r="BN2592" s="14">
        <v>4.3179999999999996</v>
      </c>
      <c r="BO2592" s="14">
        <v>19.736999999999998</v>
      </c>
      <c r="BP2592" s="14">
        <v>67.600999999999999</v>
      </c>
      <c r="BQ2592" s="14">
        <v>126.43300000000001</v>
      </c>
      <c r="BR2592" s="14">
        <v>175.96299999999999</v>
      </c>
      <c r="BS2592" s="14">
        <v>201.60499999999999</v>
      </c>
      <c r="BT2592" s="14">
        <v>187.142</v>
      </c>
      <c r="BU2592" s="14">
        <v>135.4</v>
      </c>
      <c r="BV2592" s="14">
        <v>77.343000000000004</v>
      </c>
      <c r="BW2592" s="14">
        <v>29.811</v>
      </c>
      <c r="BX2592" s="14">
        <v>7.0759999999999996</v>
      </c>
      <c r="BY2592" s="121">
        <v>1.6839999999999999</v>
      </c>
      <c r="BZ2592" s="122" t="str">
        <f t="shared" si="241"/>
        <v>Vilyuysk</v>
      </c>
      <c r="CA2592" s="14">
        <f t="shared" si="242"/>
        <v>63.783000000000001</v>
      </c>
      <c r="CB2592" s="14">
        <f t="shared" si="243"/>
        <v>121.617</v>
      </c>
      <c r="CC2592" s="14">
        <f t="shared" si="244"/>
        <v>0.97940087555350153</v>
      </c>
      <c r="CD2592" s="14">
        <f t="shared" si="245"/>
        <v>6235.5584292847616</v>
      </c>
      <c r="CE2592" s="102"/>
    </row>
    <row r="2593" spans="1:83" x14ac:dyDescent="0.25">
      <c r="A2593" s="14">
        <f t="shared" si="240"/>
        <v>6845.0342704126824</v>
      </c>
      <c r="B2593" s="14" t="s">
        <v>2877</v>
      </c>
      <c r="C2593" s="14">
        <v>63.832999999999998</v>
      </c>
      <c r="D2593" s="14">
        <v>145.6</v>
      </c>
      <c r="E2593" s="14">
        <v>800.9</v>
      </c>
      <c r="F2593" s="14">
        <v>-43.268000000000001</v>
      </c>
      <c r="G2593" s="14">
        <v>-38.518999999999998</v>
      </c>
      <c r="H2593" s="14">
        <v>-32.424999999999997</v>
      </c>
      <c r="I2593" s="14">
        <v>-14.176</v>
      </c>
      <c r="J2593" s="14">
        <v>1.853</v>
      </c>
      <c r="K2593" s="14">
        <v>10.637</v>
      </c>
      <c r="L2593" s="14">
        <v>14.635</v>
      </c>
      <c r="M2593" s="14">
        <v>10.019</v>
      </c>
      <c r="N2593" s="14">
        <v>0.62</v>
      </c>
      <c r="O2593" s="14">
        <v>-14.135999999999999</v>
      </c>
      <c r="P2593" s="14">
        <v>-34.957000000000001</v>
      </c>
      <c r="Q2593" s="14">
        <v>-41.03</v>
      </c>
      <c r="R2593" s="14">
        <v>2.3180000000000001</v>
      </c>
      <c r="S2593" s="14">
        <v>9.0169999999999995</v>
      </c>
      <c r="T2593" s="14">
        <v>26.956</v>
      </c>
      <c r="U2593" s="14">
        <v>44.325000000000003</v>
      </c>
      <c r="V2593" s="14">
        <v>65.453000000000003</v>
      </c>
      <c r="W2593" s="14">
        <v>73.671000000000006</v>
      </c>
      <c r="X2593" s="14">
        <v>68.873000000000005</v>
      </c>
      <c r="Y2593" s="14">
        <v>53.447000000000003</v>
      </c>
      <c r="Z2593" s="14">
        <v>32.423999999999999</v>
      </c>
      <c r="AA2593" s="14">
        <v>14.388999999999999</v>
      </c>
      <c r="AB2593" s="14">
        <v>4.069</v>
      </c>
      <c r="AC2593" s="14">
        <v>0.95</v>
      </c>
      <c r="AD2593" s="14">
        <v>2.57</v>
      </c>
      <c r="AE2593" s="14">
        <v>12.452999999999999</v>
      </c>
      <c r="AF2593" s="14">
        <v>40.585999999999999</v>
      </c>
      <c r="AG2593" s="14">
        <v>62.317</v>
      </c>
      <c r="AH2593" s="14">
        <v>94.409000000000006</v>
      </c>
      <c r="AI2593" s="14">
        <v>103.559</v>
      </c>
      <c r="AJ2593" s="14">
        <v>88.96</v>
      </c>
      <c r="AK2593" s="14">
        <v>67.994</v>
      </c>
      <c r="AL2593" s="14">
        <v>40.729999999999997</v>
      </c>
      <c r="AM2593" s="14">
        <v>17.524000000000001</v>
      </c>
      <c r="AN2593" s="14">
        <v>4.4569999999999999</v>
      </c>
      <c r="AO2593" s="14">
        <v>0.95799999999999996</v>
      </c>
      <c r="AP2593" s="14">
        <v>7.202</v>
      </c>
      <c r="AQ2593" s="14">
        <v>43.954999999999998</v>
      </c>
      <c r="AR2593" s="14">
        <v>98.629000000000005</v>
      </c>
      <c r="AS2593" s="14">
        <v>123.59399999999999</v>
      </c>
      <c r="AT2593" s="14">
        <v>138.04599999999999</v>
      </c>
      <c r="AU2593" s="14">
        <v>132.91999999999999</v>
      </c>
      <c r="AV2593" s="14">
        <v>114.98099999999999</v>
      </c>
      <c r="AW2593" s="14">
        <v>112.762</v>
      </c>
      <c r="AX2593" s="14">
        <v>81.841999999999999</v>
      </c>
      <c r="AY2593" s="14">
        <v>44.04</v>
      </c>
      <c r="AZ2593" s="14">
        <v>11.381</v>
      </c>
      <c r="BA2593" s="14">
        <v>1.9690000000000001</v>
      </c>
      <c r="BB2593" s="14">
        <v>3.1549999999999998</v>
      </c>
      <c r="BC2593" s="14">
        <v>18.702000000000002</v>
      </c>
      <c r="BD2593" s="14">
        <v>56.79</v>
      </c>
      <c r="BE2593" s="14">
        <v>95.204999999999998</v>
      </c>
      <c r="BF2593" s="14">
        <v>121.66800000000001</v>
      </c>
      <c r="BG2593" s="14">
        <v>125.85</v>
      </c>
      <c r="BH2593" s="14">
        <v>111.116</v>
      </c>
      <c r="BI2593" s="14">
        <v>95.98</v>
      </c>
      <c r="BJ2593" s="14">
        <v>57.759</v>
      </c>
      <c r="BK2593" s="14">
        <v>23.663</v>
      </c>
      <c r="BL2593" s="14">
        <v>5.4580000000000002</v>
      </c>
      <c r="BM2593" s="14">
        <v>1.1140000000000001</v>
      </c>
      <c r="BN2593" s="14">
        <v>4.0510000000000002</v>
      </c>
      <c r="BO2593" s="14">
        <v>19.939</v>
      </c>
      <c r="BP2593" s="14">
        <v>65.611000000000004</v>
      </c>
      <c r="BQ2593" s="14">
        <v>118.26</v>
      </c>
      <c r="BR2593" s="14">
        <v>173.054</v>
      </c>
      <c r="BS2593" s="14">
        <v>187.678</v>
      </c>
      <c r="BT2593" s="14">
        <v>160.99600000000001</v>
      </c>
      <c r="BU2593" s="14">
        <v>126.995</v>
      </c>
      <c r="BV2593" s="14">
        <v>72.326999999999998</v>
      </c>
      <c r="BW2593" s="14">
        <v>28.922999999999998</v>
      </c>
      <c r="BX2593" s="14">
        <v>7.2359999999999998</v>
      </c>
      <c r="BY2593" s="121">
        <v>1.5980000000000001</v>
      </c>
      <c r="BZ2593" s="122" t="str">
        <f t="shared" si="241"/>
        <v>Delyankir</v>
      </c>
      <c r="CA2593" s="14">
        <f t="shared" si="242"/>
        <v>63.832999999999998</v>
      </c>
      <c r="CB2593" s="14">
        <f t="shared" si="243"/>
        <v>145.6</v>
      </c>
      <c r="CC2593" s="14">
        <f t="shared" si="244"/>
        <v>1.0751294585182611</v>
      </c>
      <c r="CD2593" s="14">
        <f t="shared" si="245"/>
        <v>6845.0342704126824</v>
      </c>
      <c r="CE2593" s="102"/>
    </row>
    <row r="2594" spans="1:83" x14ac:dyDescent="0.25">
      <c r="A2594" s="14">
        <f t="shared" si="240"/>
        <v>5325.9539561469101</v>
      </c>
      <c r="B2594" s="14" t="s">
        <v>2878</v>
      </c>
      <c r="C2594" s="14">
        <v>63.834000000000003</v>
      </c>
      <c r="D2594" s="14">
        <v>96.671000000000006</v>
      </c>
      <c r="E2594" s="14">
        <v>649</v>
      </c>
      <c r="F2594" s="14">
        <v>-31.068999999999999</v>
      </c>
      <c r="G2594" s="14">
        <v>-29.931000000000001</v>
      </c>
      <c r="H2594" s="14">
        <v>-15.413</v>
      </c>
      <c r="I2594" s="14">
        <v>-6.0810000000000004</v>
      </c>
      <c r="J2594" s="14">
        <v>1.9359999999999999</v>
      </c>
      <c r="K2594" s="14">
        <v>12.285</v>
      </c>
      <c r="L2594" s="14">
        <v>16.690999999999999</v>
      </c>
      <c r="M2594" s="14">
        <v>12.516999999999999</v>
      </c>
      <c r="N2594" s="14">
        <v>5.8860000000000001</v>
      </c>
      <c r="O2594" s="14">
        <v>-5.0019999999999998</v>
      </c>
      <c r="P2594" s="14">
        <v>-21.853999999999999</v>
      </c>
      <c r="Q2594" s="14">
        <v>-27.091000000000001</v>
      </c>
      <c r="R2594" s="14">
        <v>2.343</v>
      </c>
      <c r="S2594" s="14">
        <v>9.1780000000000008</v>
      </c>
      <c r="T2594" s="14">
        <v>25.84</v>
      </c>
      <c r="U2594" s="14">
        <v>41.451999999999998</v>
      </c>
      <c r="V2594" s="14">
        <v>64.805999999999997</v>
      </c>
      <c r="W2594" s="14">
        <v>74.096999999999994</v>
      </c>
      <c r="X2594" s="14">
        <v>69.287000000000006</v>
      </c>
      <c r="Y2594" s="14">
        <v>52.389000000000003</v>
      </c>
      <c r="Z2594" s="14">
        <v>32.176000000000002</v>
      </c>
      <c r="AA2594" s="14">
        <v>14.364000000000001</v>
      </c>
      <c r="AB2594" s="14">
        <v>3.9140000000000001</v>
      </c>
      <c r="AC2594" s="14">
        <v>0.876</v>
      </c>
      <c r="AD2594" s="14">
        <v>2.5459999999999998</v>
      </c>
      <c r="AE2594" s="14">
        <v>12.023999999999999</v>
      </c>
      <c r="AF2594" s="14">
        <v>41.104999999999997</v>
      </c>
      <c r="AG2594" s="14">
        <v>69.498999999999995</v>
      </c>
      <c r="AH2594" s="14">
        <v>100.682</v>
      </c>
      <c r="AI2594" s="14">
        <v>111.41200000000001</v>
      </c>
      <c r="AJ2594" s="14">
        <v>101.113</v>
      </c>
      <c r="AK2594" s="14">
        <v>67.983999999999995</v>
      </c>
      <c r="AL2594" s="14">
        <v>41.999000000000002</v>
      </c>
      <c r="AM2594" s="14">
        <v>19.335000000000001</v>
      </c>
      <c r="AN2594" s="14">
        <v>4.359</v>
      </c>
      <c r="AO2594" s="14">
        <v>0.878</v>
      </c>
      <c r="AP2594" s="14">
        <v>6.7140000000000004</v>
      </c>
      <c r="AQ2594" s="14">
        <v>36.280999999999999</v>
      </c>
      <c r="AR2594" s="14">
        <v>94.673000000000002</v>
      </c>
      <c r="AS2594" s="14">
        <v>124.54300000000001</v>
      </c>
      <c r="AT2594" s="14">
        <v>137.52099999999999</v>
      </c>
      <c r="AU2594" s="14">
        <v>132.858</v>
      </c>
      <c r="AV2594" s="14">
        <v>135.577</v>
      </c>
      <c r="AW2594" s="14">
        <v>109.729</v>
      </c>
      <c r="AX2594" s="14">
        <v>80.837999999999994</v>
      </c>
      <c r="AY2594" s="14">
        <v>45.438000000000002</v>
      </c>
      <c r="AZ2594" s="14">
        <v>10.281000000000001</v>
      </c>
      <c r="BA2594" s="14">
        <v>1.1180000000000001</v>
      </c>
      <c r="BB2594" s="14">
        <v>3.0129999999999999</v>
      </c>
      <c r="BC2594" s="14">
        <v>15.866</v>
      </c>
      <c r="BD2594" s="14">
        <v>54.231999999999999</v>
      </c>
      <c r="BE2594" s="14">
        <v>91.406000000000006</v>
      </c>
      <c r="BF2594" s="14">
        <v>119.19799999999999</v>
      </c>
      <c r="BG2594" s="14">
        <v>122.73099999999999</v>
      </c>
      <c r="BH2594" s="14">
        <v>125.532</v>
      </c>
      <c r="BI2594" s="14">
        <v>94.548000000000002</v>
      </c>
      <c r="BJ2594" s="14">
        <v>56.698999999999998</v>
      </c>
      <c r="BK2594" s="14">
        <v>21.318000000000001</v>
      </c>
      <c r="BL2594" s="14">
        <v>5.05</v>
      </c>
      <c r="BM2594" s="14">
        <v>0.90300000000000002</v>
      </c>
      <c r="BN2594" s="14">
        <v>4.09</v>
      </c>
      <c r="BO2594" s="14">
        <v>18.573</v>
      </c>
      <c r="BP2594" s="14">
        <v>63.523000000000003</v>
      </c>
      <c r="BQ2594" s="14">
        <v>119.432</v>
      </c>
      <c r="BR2594" s="14">
        <v>173.14400000000001</v>
      </c>
      <c r="BS2594" s="14">
        <v>189.66399999999999</v>
      </c>
      <c r="BT2594" s="14">
        <v>183.09899999999999</v>
      </c>
      <c r="BU2594" s="14">
        <v>126.21299999999999</v>
      </c>
      <c r="BV2594" s="14">
        <v>71.948999999999998</v>
      </c>
      <c r="BW2594" s="14">
        <v>29.16</v>
      </c>
      <c r="BX2594" s="14">
        <v>6.923</v>
      </c>
      <c r="BY2594" s="121">
        <v>1.464</v>
      </c>
      <c r="BZ2594" s="122" t="str">
        <f t="shared" si="241"/>
        <v>Uchami</v>
      </c>
      <c r="CA2594" s="14">
        <f t="shared" si="242"/>
        <v>63.834000000000003</v>
      </c>
      <c r="CB2594" s="14">
        <f t="shared" si="243"/>
        <v>96.671000000000006</v>
      </c>
      <c r="CC2594" s="14">
        <f t="shared" si="244"/>
        <v>0.836531968541948</v>
      </c>
      <c r="CD2594" s="14">
        <f t="shared" si="245"/>
        <v>5325.9539561469101</v>
      </c>
      <c r="CE2594" s="102"/>
    </row>
    <row r="2595" spans="1:83" x14ac:dyDescent="0.25">
      <c r="A2595" s="14">
        <f t="shared" si="240"/>
        <v>1460.3548814501833</v>
      </c>
      <c r="B2595" s="14" t="s">
        <v>2879</v>
      </c>
      <c r="C2595" s="14">
        <v>63.847000000000001</v>
      </c>
      <c r="D2595" s="14">
        <v>8.4670000000000005</v>
      </c>
      <c r="E2595" s="14">
        <v>5.9</v>
      </c>
      <c r="F2595" s="14">
        <v>2.968</v>
      </c>
      <c r="G2595" s="14">
        <v>2.1709999999999998</v>
      </c>
      <c r="H2595" s="14">
        <v>2.8719999999999999</v>
      </c>
      <c r="I2595" s="14">
        <v>5.024</v>
      </c>
      <c r="J2595" s="14">
        <v>7.8259999999999996</v>
      </c>
      <c r="K2595" s="14">
        <v>10.59</v>
      </c>
      <c r="L2595" s="14">
        <v>12.01</v>
      </c>
      <c r="M2595" s="14">
        <v>13.054</v>
      </c>
      <c r="N2595" s="14">
        <v>11.047000000000001</v>
      </c>
      <c r="O2595" s="14">
        <v>8.5500000000000007</v>
      </c>
      <c r="P2595" s="14">
        <v>5.125</v>
      </c>
      <c r="Q2595" s="14">
        <v>2.8149999999999999</v>
      </c>
      <c r="R2595" s="14">
        <v>2.024</v>
      </c>
      <c r="S2595" s="14">
        <v>8.2279999999999998</v>
      </c>
      <c r="T2595" s="14">
        <v>24.375</v>
      </c>
      <c r="U2595" s="14">
        <v>43.962000000000003</v>
      </c>
      <c r="V2595" s="14">
        <v>70.465000000000003</v>
      </c>
      <c r="W2595" s="14">
        <v>71.287000000000006</v>
      </c>
      <c r="X2595" s="14">
        <v>67.346999999999994</v>
      </c>
      <c r="Y2595" s="14">
        <v>54.594999999999999</v>
      </c>
      <c r="Z2595" s="14">
        <v>32.353999999999999</v>
      </c>
      <c r="AA2595" s="14">
        <v>14.635</v>
      </c>
      <c r="AB2595" s="14">
        <v>3.4750000000000001</v>
      </c>
      <c r="AC2595" s="14">
        <v>0.78500000000000003</v>
      </c>
      <c r="AD2595" s="14">
        <v>2.0960000000000001</v>
      </c>
      <c r="AE2595" s="14">
        <v>10.750999999999999</v>
      </c>
      <c r="AF2595" s="14">
        <v>32.433</v>
      </c>
      <c r="AG2595" s="14">
        <v>60.359000000000002</v>
      </c>
      <c r="AH2595" s="14">
        <v>92.600999999999999</v>
      </c>
      <c r="AI2595" s="14">
        <v>86.763999999999996</v>
      </c>
      <c r="AJ2595" s="14">
        <v>73.728999999999999</v>
      </c>
      <c r="AK2595" s="14">
        <v>64.200999999999993</v>
      </c>
      <c r="AL2595" s="14">
        <v>39.448999999999998</v>
      </c>
      <c r="AM2595" s="14">
        <v>17.268999999999998</v>
      </c>
      <c r="AN2595" s="14">
        <v>3.6539999999999999</v>
      </c>
      <c r="AO2595" s="14">
        <v>0.78800000000000003</v>
      </c>
      <c r="AP2595" s="14">
        <v>3.5750000000000002</v>
      </c>
      <c r="AQ2595" s="14">
        <v>30.963999999999999</v>
      </c>
      <c r="AR2595" s="14">
        <v>67.634</v>
      </c>
      <c r="AS2595" s="14">
        <v>100.999</v>
      </c>
      <c r="AT2595" s="14">
        <v>122.15900000000001</v>
      </c>
      <c r="AU2595" s="14">
        <v>105.13500000000001</v>
      </c>
      <c r="AV2595" s="14">
        <v>92.588999999999999</v>
      </c>
      <c r="AW2595" s="14">
        <v>93.584000000000003</v>
      </c>
      <c r="AX2595" s="14">
        <v>67.52</v>
      </c>
      <c r="AY2595" s="14">
        <v>38.942</v>
      </c>
      <c r="AZ2595" s="14">
        <v>6.6909999999999998</v>
      </c>
      <c r="BA2595" s="14">
        <v>0.92</v>
      </c>
      <c r="BB2595" s="14">
        <v>2.234</v>
      </c>
      <c r="BC2595" s="14">
        <v>13.54</v>
      </c>
      <c r="BD2595" s="14">
        <v>42.683999999999997</v>
      </c>
      <c r="BE2595" s="14">
        <v>77.576999999999998</v>
      </c>
      <c r="BF2595" s="14">
        <v>114.43</v>
      </c>
      <c r="BG2595" s="14">
        <v>105.408</v>
      </c>
      <c r="BH2595" s="14">
        <v>93.694000000000003</v>
      </c>
      <c r="BI2595" s="14">
        <v>81.986000000000004</v>
      </c>
      <c r="BJ2595" s="14">
        <v>48.110999999999997</v>
      </c>
      <c r="BK2595" s="14">
        <v>21.803999999999998</v>
      </c>
      <c r="BL2595" s="14">
        <v>4.0839999999999996</v>
      </c>
      <c r="BM2595" s="14">
        <v>0.8</v>
      </c>
      <c r="BN2595" s="14">
        <v>3.4319999999999999</v>
      </c>
      <c r="BO2595" s="14">
        <v>16.765999999999998</v>
      </c>
      <c r="BP2595" s="14">
        <v>53.837000000000003</v>
      </c>
      <c r="BQ2595" s="14">
        <v>103.608</v>
      </c>
      <c r="BR2595" s="14">
        <v>162.60499999999999</v>
      </c>
      <c r="BS2595" s="14">
        <v>154.75299999999999</v>
      </c>
      <c r="BT2595" s="14">
        <v>134.976</v>
      </c>
      <c r="BU2595" s="14">
        <v>115.21</v>
      </c>
      <c r="BV2595" s="14">
        <v>65.432000000000002</v>
      </c>
      <c r="BW2595" s="14">
        <v>28.393999999999998</v>
      </c>
      <c r="BX2595" s="14">
        <v>5.9770000000000003</v>
      </c>
      <c r="BY2595" s="121">
        <v>1.3109999999999999</v>
      </c>
      <c r="BZ2595" s="122" t="str">
        <f t="shared" si="241"/>
        <v>Sula</v>
      </c>
      <c r="CA2595" s="14">
        <f t="shared" si="242"/>
        <v>63.847000000000001</v>
      </c>
      <c r="CB2595" s="14">
        <f t="shared" si="243"/>
        <v>8.4670000000000005</v>
      </c>
      <c r="CC2595" s="14">
        <f t="shared" si="244"/>
        <v>0.22937365846721705</v>
      </c>
      <c r="CD2595" s="14">
        <f t="shared" si="245"/>
        <v>1460.3548814501833</v>
      </c>
      <c r="CE2595" s="102"/>
    </row>
    <row r="2596" spans="1:83" x14ac:dyDescent="0.25">
      <c r="A2596" s="14">
        <f t="shared" si="240"/>
        <v>7071.2659688751946</v>
      </c>
      <c r="B2596" s="14" t="s">
        <v>2880</v>
      </c>
      <c r="C2596" s="14">
        <v>63.883000000000003</v>
      </c>
      <c r="D2596" s="14">
        <v>-160.80000000000001</v>
      </c>
      <c r="E2596" s="14">
        <v>6</v>
      </c>
      <c r="F2596" s="14">
        <v>-14.26</v>
      </c>
      <c r="G2596" s="14">
        <v>-12.506</v>
      </c>
      <c r="H2596" s="14">
        <v>-11.661</v>
      </c>
      <c r="I2596" s="14">
        <v>-5.0039999999999996</v>
      </c>
      <c r="J2596" s="14">
        <v>5.1840000000000002</v>
      </c>
      <c r="K2596" s="14">
        <v>9.3629999999999995</v>
      </c>
      <c r="L2596" s="14">
        <v>12.696</v>
      </c>
      <c r="M2596" s="14">
        <v>12.326000000000001</v>
      </c>
      <c r="N2596" s="14">
        <v>7.0350000000000001</v>
      </c>
      <c r="O2596" s="14">
        <v>-1.506</v>
      </c>
      <c r="P2596" s="14">
        <v>-8.766</v>
      </c>
      <c r="Q2596" s="14">
        <v>-13.611000000000001</v>
      </c>
      <c r="R2596" s="14">
        <v>2.2429999999999999</v>
      </c>
      <c r="S2596" s="14">
        <v>8.4039999999999999</v>
      </c>
      <c r="T2596" s="14">
        <v>22.382999999999999</v>
      </c>
      <c r="U2596" s="14">
        <v>39.973999999999997</v>
      </c>
      <c r="V2596" s="14">
        <v>54.518000000000001</v>
      </c>
      <c r="W2596" s="14">
        <v>71.075999999999993</v>
      </c>
      <c r="X2596" s="14">
        <v>58.973999999999997</v>
      </c>
      <c r="Y2596" s="14">
        <v>48.11</v>
      </c>
      <c r="Z2596" s="14">
        <v>27.189</v>
      </c>
      <c r="AA2596" s="14">
        <v>12.691000000000001</v>
      </c>
      <c r="AB2596" s="14">
        <v>3.8050000000000002</v>
      </c>
      <c r="AC2596" s="14">
        <v>0.89200000000000002</v>
      </c>
      <c r="AD2596" s="14">
        <v>2.6859999999999999</v>
      </c>
      <c r="AE2596" s="14">
        <v>11.24</v>
      </c>
      <c r="AF2596" s="14">
        <v>35.954999999999998</v>
      </c>
      <c r="AG2596" s="14">
        <v>73.881</v>
      </c>
      <c r="AH2596" s="14">
        <v>79.995999999999995</v>
      </c>
      <c r="AI2596" s="14">
        <v>89.096999999999994</v>
      </c>
      <c r="AJ2596" s="14">
        <v>74.263000000000005</v>
      </c>
      <c r="AK2596" s="14">
        <v>62.999000000000002</v>
      </c>
      <c r="AL2596" s="14">
        <v>34.808999999999997</v>
      </c>
      <c r="AM2596" s="14">
        <v>16.96</v>
      </c>
      <c r="AN2596" s="14">
        <v>4.476</v>
      </c>
      <c r="AO2596" s="14">
        <v>0.92700000000000005</v>
      </c>
      <c r="AP2596" s="14">
        <v>9.7490000000000006</v>
      </c>
      <c r="AQ2596" s="14">
        <v>39.703000000000003</v>
      </c>
      <c r="AR2596" s="14">
        <v>83.891000000000005</v>
      </c>
      <c r="AS2596" s="14">
        <v>74.613</v>
      </c>
      <c r="AT2596" s="14">
        <v>102.107</v>
      </c>
      <c r="AU2596" s="14">
        <v>101.232</v>
      </c>
      <c r="AV2596" s="14">
        <v>97.905000000000001</v>
      </c>
      <c r="AW2596" s="14">
        <v>74.659000000000006</v>
      </c>
      <c r="AX2596" s="14">
        <v>58.851999999999997</v>
      </c>
      <c r="AY2596" s="14">
        <v>38.951000000000001</v>
      </c>
      <c r="AZ2596" s="14">
        <v>13.638999999999999</v>
      </c>
      <c r="BA2596" s="14">
        <v>1.7330000000000001</v>
      </c>
      <c r="BB2596" s="14">
        <v>3.58</v>
      </c>
      <c r="BC2596" s="14">
        <v>16.364000000000001</v>
      </c>
      <c r="BD2596" s="14">
        <v>48.957000000000001</v>
      </c>
      <c r="BE2596" s="14">
        <v>49.795000000000002</v>
      </c>
      <c r="BF2596" s="14">
        <v>92.557000000000002</v>
      </c>
      <c r="BG2596" s="14">
        <v>99.295000000000002</v>
      </c>
      <c r="BH2596" s="14">
        <v>93.766000000000005</v>
      </c>
      <c r="BI2596" s="14">
        <v>60.753</v>
      </c>
      <c r="BJ2596" s="14">
        <v>40.786999999999999</v>
      </c>
      <c r="BK2596" s="14">
        <v>20.047999999999998</v>
      </c>
      <c r="BL2596" s="14">
        <v>5.415</v>
      </c>
      <c r="BM2596" s="14">
        <v>1.004</v>
      </c>
      <c r="BN2596" s="14">
        <v>4.1120000000000001</v>
      </c>
      <c r="BO2596" s="14">
        <v>18.186</v>
      </c>
      <c r="BP2596" s="14">
        <v>57.378</v>
      </c>
      <c r="BQ2596" s="14">
        <v>87.477000000000004</v>
      </c>
      <c r="BR2596" s="14">
        <v>135.547</v>
      </c>
      <c r="BS2596" s="14">
        <v>150.43100000000001</v>
      </c>
      <c r="BT2596" s="14">
        <v>136.98099999999999</v>
      </c>
      <c r="BU2596" s="14">
        <v>96.355000000000004</v>
      </c>
      <c r="BV2596" s="14">
        <v>56.284999999999997</v>
      </c>
      <c r="BW2596" s="14">
        <v>25.922000000000001</v>
      </c>
      <c r="BX2596" s="14">
        <v>7.0019999999999998</v>
      </c>
      <c r="BY2596" s="121">
        <v>1.5</v>
      </c>
      <c r="BZ2596" s="122" t="str">
        <f t="shared" si="241"/>
        <v>Unalakleet AP</v>
      </c>
      <c r="CA2596" s="14">
        <f t="shared" si="242"/>
        <v>63.883000000000003</v>
      </c>
      <c r="CB2596" s="14">
        <f t="shared" si="243"/>
        <v>-160.80000000000001</v>
      </c>
      <c r="CC2596" s="14">
        <f t="shared" si="244"/>
        <v>1.1106630079292568</v>
      </c>
      <c r="CD2596" s="14">
        <f t="shared" si="245"/>
        <v>7071.2659688751946</v>
      </c>
      <c r="CE2596" s="102"/>
    </row>
    <row r="2597" spans="1:83" x14ac:dyDescent="0.25">
      <c r="A2597" s="14">
        <f t="shared" si="240"/>
        <v>6319.2658113178459</v>
      </c>
      <c r="B2597" s="14" t="s">
        <v>2881</v>
      </c>
      <c r="C2597" s="14">
        <v>63.948999999999998</v>
      </c>
      <c r="D2597" s="14">
        <v>124.831</v>
      </c>
      <c r="E2597" s="14">
        <v>76.5</v>
      </c>
      <c r="F2597" s="14">
        <v>-37.982999999999997</v>
      </c>
      <c r="G2597" s="14">
        <v>-31.286000000000001</v>
      </c>
      <c r="H2597" s="14">
        <v>-20.148</v>
      </c>
      <c r="I2597" s="14">
        <v>-5.6390000000000002</v>
      </c>
      <c r="J2597" s="14">
        <v>5.0970000000000004</v>
      </c>
      <c r="K2597" s="14">
        <v>13.715</v>
      </c>
      <c r="L2597" s="14">
        <v>17.032</v>
      </c>
      <c r="M2597" s="14">
        <v>14.212</v>
      </c>
      <c r="N2597" s="14">
        <v>4.6189999999999998</v>
      </c>
      <c r="O2597" s="14">
        <v>-7.37</v>
      </c>
      <c r="P2597" s="14">
        <v>-27.856999999999999</v>
      </c>
      <c r="Q2597" s="14">
        <v>-35.32</v>
      </c>
      <c r="R2597" s="14">
        <v>2.1589999999999998</v>
      </c>
      <c r="S2597" s="14">
        <v>9.4629999999999992</v>
      </c>
      <c r="T2597" s="14">
        <v>25.968</v>
      </c>
      <c r="U2597" s="14">
        <v>41.552999999999997</v>
      </c>
      <c r="V2597" s="14">
        <v>65.653000000000006</v>
      </c>
      <c r="W2597" s="14">
        <v>77.001000000000005</v>
      </c>
      <c r="X2597" s="14">
        <v>72.13</v>
      </c>
      <c r="Y2597" s="14">
        <v>51.551000000000002</v>
      </c>
      <c r="Z2597" s="14">
        <v>31.26</v>
      </c>
      <c r="AA2597" s="14">
        <v>13.276999999999999</v>
      </c>
      <c r="AB2597" s="14">
        <v>3.4060000000000001</v>
      </c>
      <c r="AC2597" s="14">
        <v>0.72599999999999998</v>
      </c>
      <c r="AD2597" s="14">
        <v>2.339</v>
      </c>
      <c r="AE2597" s="14">
        <v>11.977</v>
      </c>
      <c r="AF2597" s="14">
        <v>40.92</v>
      </c>
      <c r="AG2597" s="14">
        <v>71.718999999999994</v>
      </c>
      <c r="AH2597" s="14">
        <v>100.989</v>
      </c>
      <c r="AI2597" s="14">
        <v>110.82899999999999</v>
      </c>
      <c r="AJ2597" s="14">
        <v>101.464</v>
      </c>
      <c r="AK2597" s="14">
        <v>74.421999999999997</v>
      </c>
      <c r="AL2597" s="14">
        <v>40.505000000000003</v>
      </c>
      <c r="AM2597" s="14">
        <v>14.926</v>
      </c>
      <c r="AN2597" s="14">
        <v>3.601</v>
      </c>
      <c r="AO2597" s="14">
        <v>0.72599999999999998</v>
      </c>
      <c r="AP2597" s="14">
        <v>5.016</v>
      </c>
      <c r="AQ2597" s="14">
        <v>31.969000000000001</v>
      </c>
      <c r="AR2597" s="14">
        <v>91.447999999999993</v>
      </c>
      <c r="AS2597" s="14">
        <v>132.68199999999999</v>
      </c>
      <c r="AT2597" s="14">
        <v>138.386</v>
      </c>
      <c r="AU2597" s="14">
        <v>136.17699999999999</v>
      </c>
      <c r="AV2597" s="14">
        <v>130.006</v>
      </c>
      <c r="AW2597" s="14">
        <v>119.03</v>
      </c>
      <c r="AX2597" s="14">
        <v>78.194999999999993</v>
      </c>
      <c r="AY2597" s="14">
        <v>30.154</v>
      </c>
      <c r="AZ2597" s="14">
        <v>6.5720000000000001</v>
      </c>
      <c r="BA2597" s="14">
        <v>0.72599999999999998</v>
      </c>
      <c r="BB2597" s="14">
        <v>2.7269999999999999</v>
      </c>
      <c r="BC2597" s="14">
        <v>14.58</v>
      </c>
      <c r="BD2597" s="14">
        <v>46.569000000000003</v>
      </c>
      <c r="BE2597" s="14">
        <v>93.025999999999996</v>
      </c>
      <c r="BF2597" s="14">
        <v>122.658</v>
      </c>
      <c r="BG2597" s="14">
        <v>131.715</v>
      </c>
      <c r="BH2597" s="14">
        <v>122.58199999999999</v>
      </c>
      <c r="BI2597" s="14">
        <v>97.962000000000003</v>
      </c>
      <c r="BJ2597" s="14">
        <v>53.917999999999999</v>
      </c>
      <c r="BK2597" s="14">
        <v>19.010999999999999</v>
      </c>
      <c r="BL2597" s="14">
        <v>3.9239999999999999</v>
      </c>
      <c r="BM2597" s="14">
        <v>0.72599999999999998</v>
      </c>
      <c r="BN2597" s="14">
        <v>3.7040000000000002</v>
      </c>
      <c r="BO2597" s="14">
        <v>18.405000000000001</v>
      </c>
      <c r="BP2597" s="14">
        <v>63.008000000000003</v>
      </c>
      <c r="BQ2597" s="14">
        <v>122.09</v>
      </c>
      <c r="BR2597" s="14">
        <v>175.02500000000001</v>
      </c>
      <c r="BS2597" s="14">
        <v>193.99299999999999</v>
      </c>
      <c r="BT2597" s="14">
        <v>177.44800000000001</v>
      </c>
      <c r="BU2597" s="14">
        <v>132.48500000000001</v>
      </c>
      <c r="BV2597" s="14">
        <v>69.489999999999995</v>
      </c>
      <c r="BW2597" s="14">
        <v>24.904</v>
      </c>
      <c r="BX2597" s="14">
        <v>5.851</v>
      </c>
      <c r="BY2597" s="121">
        <v>1.21</v>
      </c>
      <c r="BZ2597" s="122" t="str">
        <f t="shared" si="241"/>
        <v>Khatyryk Khomo</v>
      </c>
      <c r="CA2597" s="14">
        <f t="shared" si="242"/>
        <v>63.948999999999998</v>
      </c>
      <c r="CB2597" s="14">
        <f t="shared" si="243"/>
        <v>124.831</v>
      </c>
      <c r="CC2597" s="14">
        <f t="shared" si="244"/>
        <v>0.99254854856197938</v>
      </c>
      <c r="CD2597" s="14">
        <f t="shared" si="245"/>
        <v>6319.2658113178459</v>
      </c>
      <c r="CE2597" s="102"/>
    </row>
    <row r="2598" spans="1:83" x14ac:dyDescent="0.25">
      <c r="A2598" s="14">
        <f t="shared" si="240"/>
        <v>6826.7144456703563</v>
      </c>
      <c r="B2598" s="14" t="s">
        <v>2882</v>
      </c>
      <c r="C2598" s="14">
        <v>64</v>
      </c>
      <c r="D2598" s="14">
        <v>-145.733</v>
      </c>
      <c r="E2598" s="14">
        <v>389.2</v>
      </c>
      <c r="F2598" s="14">
        <v>-17.657</v>
      </c>
      <c r="G2598" s="14">
        <v>-13.382</v>
      </c>
      <c r="H2598" s="14">
        <v>-10.114000000000001</v>
      </c>
      <c r="I2598" s="14">
        <v>0.94899999999999995</v>
      </c>
      <c r="J2598" s="14">
        <v>9.1649999999999991</v>
      </c>
      <c r="K2598" s="14">
        <v>14.161</v>
      </c>
      <c r="L2598" s="14">
        <v>15.467000000000001</v>
      </c>
      <c r="M2598" s="14">
        <v>13.603999999999999</v>
      </c>
      <c r="N2598" s="14">
        <v>7.1580000000000004</v>
      </c>
      <c r="O2598" s="14">
        <v>-3.2370000000000001</v>
      </c>
      <c r="P2598" s="14">
        <v>-13.051</v>
      </c>
      <c r="Q2598" s="14">
        <v>-18.507000000000001</v>
      </c>
      <c r="R2598" s="14">
        <v>1.8859999999999999</v>
      </c>
      <c r="S2598" s="14">
        <v>7.6820000000000004</v>
      </c>
      <c r="T2598" s="14">
        <v>22.148</v>
      </c>
      <c r="U2598" s="14">
        <v>38.957999999999998</v>
      </c>
      <c r="V2598" s="14">
        <v>61.475999999999999</v>
      </c>
      <c r="W2598" s="14">
        <v>66.858000000000004</v>
      </c>
      <c r="X2598" s="14">
        <v>71.253</v>
      </c>
      <c r="Y2598" s="14">
        <v>49.029000000000003</v>
      </c>
      <c r="Z2598" s="14">
        <v>28.414999999999999</v>
      </c>
      <c r="AA2598" s="14">
        <v>11.023</v>
      </c>
      <c r="AB2598" s="14">
        <v>3.8530000000000002</v>
      </c>
      <c r="AC2598" s="14">
        <v>0.74299999999999999</v>
      </c>
      <c r="AD2598" s="14">
        <v>2.1880000000000002</v>
      </c>
      <c r="AE2598" s="14">
        <v>10.598000000000001</v>
      </c>
      <c r="AF2598" s="14">
        <v>34.872999999999998</v>
      </c>
      <c r="AG2598" s="14">
        <v>59.225999999999999</v>
      </c>
      <c r="AH2598" s="14">
        <v>85.138999999999996</v>
      </c>
      <c r="AI2598" s="14">
        <v>88.527000000000001</v>
      </c>
      <c r="AJ2598" s="14">
        <v>91.397999999999996</v>
      </c>
      <c r="AK2598" s="14">
        <v>63.953000000000003</v>
      </c>
      <c r="AL2598" s="14">
        <v>39.076000000000001</v>
      </c>
      <c r="AM2598" s="14">
        <v>12.366</v>
      </c>
      <c r="AN2598" s="14">
        <v>4.444</v>
      </c>
      <c r="AO2598" s="14">
        <v>0.755</v>
      </c>
      <c r="AP2598" s="14">
        <v>6.7439999999999998</v>
      </c>
      <c r="AQ2598" s="14">
        <v>26.661000000000001</v>
      </c>
      <c r="AR2598" s="14">
        <v>84.147000000000006</v>
      </c>
      <c r="AS2598" s="14">
        <v>99.355999999999995</v>
      </c>
      <c r="AT2598" s="14">
        <v>102.794</v>
      </c>
      <c r="AU2598" s="14">
        <v>99.474999999999994</v>
      </c>
      <c r="AV2598" s="14">
        <v>94.588999999999999</v>
      </c>
      <c r="AW2598" s="14">
        <v>78.247</v>
      </c>
      <c r="AX2598" s="14">
        <v>61.031999999999996</v>
      </c>
      <c r="AY2598" s="14">
        <v>22.606000000000002</v>
      </c>
      <c r="AZ2598" s="14">
        <v>11.372</v>
      </c>
      <c r="BA2598" s="14">
        <v>1.284</v>
      </c>
      <c r="BB2598" s="14">
        <v>2.6659999999999999</v>
      </c>
      <c r="BC2598" s="14">
        <v>10.975</v>
      </c>
      <c r="BD2598" s="14">
        <v>44.365000000000002</v>
      </c>
      <c r="BE2598" s="14">
        <v>73.924000000000007</v>
      </c>
      <c r="BF2598" s="14">
        <v>85.775999999999996</v>
      </c>
      <c r="BG2598" s="14">
        <v>97.055000000000007</v>
      </c>
      <c r="BH2598" s="14">
        <v>93.44</v>
      </c>
      <c r="BI2598" s="14">
        <v>69.325000000000003</v>
      </c>
      <c r="BJ2598" s="14">
        <v>43.454000000000001</v>
      </c>
      <c r="BK2598" s="14">
        <v>13.521000000000001</v>
      </c>
      <c r="BL2598" s="14">
        <v>5.5880000000000001</v>
      </c>
      <c r="BM2598" s="14">
        <v>0.80100000000000005</v>
      </c>
      <c r="BN2598" s="14">
        <v>3.3940000000000001</v>
      </c>
      <c r="BO2598" s="14">
        <v>15.141</v>
      </c>
      <c r="BP2598" s="14">
        <v>55.625</v>
      </c>
      <c r="BQ2598" s="14">
        <v>101.65900000000001</v>
      </c>
      <c r="BR2598" s="14">
        <v>138.173</v>
      </c>
      <c r="BS2598" s="14">
        <v>148.501</v>
      </c>
      <c r="BT2598" s="14">
        <v>138.83099999999999</v>
      </c>
      <c r="BU2598" s="14">
        <v>100.649</v>
      </c>
      <c r="BV2598" s="14">
        <v>59.655999999999999</v>
      </c>
      <c r="BW2598" s="14">
        <v>20.004999999999999</v>
      </c>
      <c r="BX2598" s="14">
        <v>6.819</v>
      </c>
      <c r="BY2598" s="121">
        <v>1.2450000000000001</v>
      </c>
      <c r="BZ2598" s="122" t="str">
        <f t="shared" si="241"/>
        <v>Big Delta Ft Greely Allen AAF</v>
      </c>
      <c r="CA2598" s="14">
        <f t="shared" si="242"/>
        <v>64</v>
      </c>
      <c r="CB2598" s="14">
        <f t="shared" si="243"/>
        <v>-145.733</v>
      </c>
      <c r="CC2598" s="14">
        <f t="shared" si="244"/>
        <v>1.0722520173722756</v>
      </c>
      <c r="CD2598" s="14">
        <f t="shared" si="245"/>
        <v>6826.7144456703563</v>
      </c>
      <c r="CE2598" s="102"/>
    </row>
    <row r="2599" spans="1:83" x14ac:dyDescent="0.25">
      <c r="A2599" s="14">
        <f t="shared" si="240"/>
        <v>7038.9656144881092</v>
      </c>
      <c r="B2599" s="14" t="s">
        <v>2883</v>
      </c>
      <c r="C2599" s="14">
        <v>64</v>
      </c>
      <c r="D2599" s="14">
        <v>158.917</v>
      </c>
      <c r="E2599" s="14">
        <v>890</v>
      </c>
      <c r="F2599" s="14">
        <v>-32.000999999999998</v>
      </c>
      <c r="G2599" s="14">
        <v>-30.029</v>
      </c>
      <c r="H2599" s="14">
        <v>-27.704999999999998</v>
      </c>
      <c r="I2599" s="14">
        <v>-15.074</v>
      </c>
      <c r="J2599" s="14">
        <v>-1.4890000000000001</v>
      </c>
      <c r="K2599" s="14">
        <v>9.4879999999999995</v>
      </c>
      <c r="L2599" s="14">
        <v>12.2</v>
      </c>
      <c r="M2599" s="14">
        <v>8.7710000000000008</v>
      </c>
      <c r="N2599" s="14">
        <v>2.0230000000000001</v>
      </c>
      <c r="O2599" s="14">
        <v>-12.387</v>
      </c>
      <c r="P2599" s="14">
        <v>-27.605</v>
      </c>
      <c r="Q2599" s="14">
        <v>-32.128999999999998</v>
      </c>
      <c r="R2599" s="14">
        <v>2.0720000000000001</v>
      </c>
      <c r="S2599" s="14">
        <v>8.5030000000000001</v>
      </c>
      <c r="T2599" s="14">
        <v>26.61</v>
      </c>
      <c r="U2599" s="14">
        <v>45.356000000000002</v>
      </c>
      <c r="V2599" s="14">
        <v>68.834999999999994</v>
      </c>
      <c r="W2599" s="14">
        <v>76.578999999999994</v>
      </c>
      <c r="X2599" s="14">
        <v>72.122</v>
      </c>
      <c r="Y2599" s="14">
        <v>54.204999999999998</v>
      </c>
      <c r="Z2599" s="14">
        <v>33.212000000000003</v>
      </c>
      <c r="AA2599" s="14">
        <v>14.167999999999999</v>
      </c>
      <c r="AB2599" s="14">
        <v>3.673</v>
      </c>
      <c r="AC2599" s="14">
        <v>0.82899999999999996</v>
      </c>
      <c r="AD2599" s="14">
        <v>2.266</v>
      </c>
      <c r="AE2599" s="14">
        <v>10.106999999999999</v>
      </c>
      <c r="AF2599" s="14">
        <v>37.694000000000003</v>
      </c>
      <c r="AG2599" s="14">
        <v>62.895000000000003</v>
      </c>
      <c r="AH2599" s="14">
        <v>95.725999999999999</v>
      </c>
      <c r="AI2599" s="14">
        <v>107.783</v>
      </c>
      <c r="AJ2599" s="14">
        <v>102.565</v>
      </c>
      <c r="AK2599" s="14">
        <v>70.998999999999995</v>
      </c>
      <c r="AL2599" s="14">
        <v>42.11</v>
      </c>
      <c r="AM2599" s="14">
        <v>17.265999999999998</v>
      </c>
      <c r="AN2599" s="14">
        <v>3.9769999999999999</v>
      </c>
      <c r="AO2599" s="14">
        <v>0.83099999999999996</v>
      </c>
      <c r="AP2599" s="14">
        <v>4.6280000000000001</v>
      </c>
      <c r="AQ2599" s="14">
        <v>23.367000000000001</v>
      </c>
      <c r="AR2599" s="14">
        <v>82.738</v>
      </c>
      <c r="AS2599" s="14">
        <v>113.271</v>
      </c>
      <c r="AT2599" s="14">
        <v>132.733</v>
      </c>
      <c r="AU2599" s="14">
        <v>134.13</v>
      </c>
      <c r="AV2599" s="14">
        <v>133.80699999999999</v>
      </c>
      <c r="AW2599" s="14">
        <v>109.745</v>
      </c>
      <c r="AX2599" s="14">
        <v>80.257000000000005</v>
      </c>
      <c r="AY2599" s="14">
        <v>34.923999999999999</v>
      </c>
      <c r="AZ2599" s="14">
        <v>7.9379999999999997</v>
      </c>
      <c r="BA2599" s="14">
        <v>0.99</v>
      </c>
      <c r="BB2599" s="14">
        <v>2.4849999999999999</v>
      </c>
      <c r="BC2599" s="14">
        <v>12.108000000000001</v>
      </c>
      <c r="BD2599" s="14">
        <v>52.658999999999999</v>
      </c>
      <c r="BE2599" s="14">
        <v>88.591999999999999</v>
      </c>
      <c r="BF2599" s="14">
        <v>116.28100000000001</v>
      </c>
      <c r="BG2599" s="14">
        <v>130.43100000000001</v>
      </c>
      <c r="BH2599" s="14">
        <v>124.265</v>
      </c>
      <c r="BI2599" s="14">
        <v>90.971000000000004</v>
      </c>
      <c r="BJ2599" s="14">
        <v>58.143000000000001</v>
      </c>
      <c r="BK2599" s="14">
        <v>19.739999999999998</v>
      </c>
      <c r="BL2599" s="14">
        <v>4.4939999999999998</v>
      </c>
      <c r="BM2599" s="14">
        <v>0.85199999999999998</v>
      </c>
      <c r="BN2599" s="14">
        <v>3.5579999999999998</v>
      </c>
      <c r="BO2599" s="14">
        <v>15.932</v>
      </c>
      <c r="BP2599" s="14">
        <v>60.097000000000001</v>
      </c>
      <c r="BQ2599" s="14">
        <v>113.343</v>
      </c>
      <c r="BR2599" s="14">
        <v>169.03700000000001</v>
      </c>
      <c r="BS2599" s="14">
        <v>190.709</v>
      </c>
      <c r="BT2599" s="14">
        <v>181.01</v>
      </c>
      <c r="BU2599" s="14">
        <v>126.977</v>
      </c>
      <c r="BV2599" s="14">
        <v>72.509</v>
      </c>
      <c r="BW2599" s="14">
        <v>27.085000000000001</v>
      </c>
      <c r="BX2599" s="14">
        <v>6.359</v>
      </c>
      <c r="BY2599" s="121">
        <v>1.385</v>
      </c>
      <c r="BZ2599" s="122" t="str">
        <f t="shared" si="241"/>
        <v>Kedon</v>
      </c>
      <c r="CA2599" s="14">
        <f t="shared" si="242"/>
        <v>64</v>
      </c>
      <c r="CB2599" s="14">
        <f t="shared" si="243"/>
        <v>158.917</v>
      </c>
      <c r="CC2599" s="14">
        <f t="shared" si="244"/>
        <v>1.105589685992471</v>
      </c>
      <c r="CD2599" s="14">
        <f t="shared" si="245"/>
        <v>7038.9656144881092</v>
      </c>
      <c r="CE2599" s="102"/>
    </row>
    <row r="2600" spans="1:83" x14ac:dyDescent="0.25">
      <c r="A2600" s="14">
        <f t="shared" si="240"/>
        <v>6681.7921708666436</v>
      </c>
      <c r="B2600" s="14" t="s">
        <v>2884</v>
      </c>
      <c r="C2600" s="14">
        <v>64.05</v>
      </c>
      <c r="D2600" s="14">
        <v>-139.13300000000001</v>
      </c>
      <c r="E2600" s="14">
        <v>370.1</v>
      </c>
      <c r="F2600" s="14">
        <v>-25.161999999999999</v>
      </c>
      <c r="G2600" s="14">
        <v>-20.678999999999998</v>
      </c>
      <c r="H2600" s="14">
        <v>-13.2</v>
      </c>
      <c r="I2600" s="14">
        <v>-0.29299999999999998</v>
      </c>
      <c r="J2600" s="14">
        <v>9.6509999999999998</v>
      </c>
      <c r="K2600" s="14">
        <v>14.448</v>
      </c>
      <c r="L2600" s="14">
        <v>15.734999999999999</v>
      </c>
      <c r="M2600" s="14">
        <v>11.762</v>
      </c>
      <c r="N2600" s="14">
        <v>5.4580000000000002</v>
      </c>
      <c r="O2600" s="14">
        <v>-4.0439999999999996</v>
      </c>
      <c r="P2600" s="14">
        <v>-14.984999999999999</v>
      </c>
      <c r="Q2600" s="14">
        <v>-23.701000000000001</v>
      </c>
      <c r="R2600" s="14">
        <v>1.7270000000000001</v>
      </c>
      <c r="S2600" s="14">
        <v>7.6589999999999998</v>
      </c>
      <c r="T2600" s="14">
        <v>21.945</v>
      </c>
      <c r="U2600" s="14">
        <v>39.838000000000001</v>
      </c>
      <c r="V2600" s="14">
        <v>62.164000000000001</v>
      </c>
      <c r="W2600" s="14">
        <v>68.468999999999994</v>
      </c>
      <c r="X2600" s="14">
        <v>62.500999999999998</v>
      </c>
      <c r="Y2600" s="14">
        <v>47.536999999999999</v>
      </c>
      <c r="Z2600" s="14">
        <v>28.59</v>
      </c>
      <c r="AA2600" s="14">
        <v>12.28</v>
      </c>
      <c r="AB2600" s="14">
        <v>3.8769999999999998</v>
      </c>
      <c r="AC2600" s="14">
        <v>0.70899999999999996</v>
      </c>
      <c r="AD2600" s="14">
        <v>1.988</v>
      </c>
      <c r="AE2600" s="14">
        <v>10.41</v>
      </c>
      <c r="AF2600" s="14">
        <v>29.885000000000002</v>
      </c>
      <c r="AG2600" s="14">
        <v>68.350999999999999</v>
      </c>
      <c r="AH2600" s="14">
        <v>79.570999999999998</v>
      </c>
      <c r="AI2600" s="14">
        <v>99.465000000000003</v>
      </c>
      <c r="AJ2600" s="14">
        <v>82.897000000000006</v>
      </c>
      <c r="AK2600" s="14">
        <v>61.343000000000004</v>
      </c>
      <c r="AL2600" s="14">
        <v>38.869</v>
      </c>
      <c r="AM2600" s="14">
        <v>13.478</v>
      </c>
      <c r="AN2600" s="14">
        <v>3.9710000000000001</v>
      </c>
      <c r="AO2600" s="14">
        <v>0.71399999999999997</v>
      </c>
      <c r="AP2600" s="14">
        <v>6.0579999999999998</v>
      </c>
      <c r="AQ2600" s="14">
        <v>30.917000000000002</v>
      </c>
      <c r="AR2600" s="14">
        <v>74.89</v>
      </c>
      <c r="AS2600" s="14">
        <v>112.35</v>
      </c>
      <c r="AT2600" s="14">
        <v>111.614</v>
      </c>
      <c r="AU2600" s="14">
        <v>102.157</v>
      </c>
      <c r="AV2600" s="14">
        <v>103.011</v>
      </c>
      <c r="AW2600" s="14">
        <v>85.146000000000001</v>
      </c>
      <c r="AX2600" s="14">
        <v>68.427999999999997</v>
      </c>
      <c r="AY2600" s="14">
        <v>29.715</v>
      </c>
      <c r="AZ2600" s="14">
        <v>7.5149999999999997</v>
      </c>
      <c r="BA2600" s="14">
        <v>1.028</v>
      </c>
      <c r="BB2600" s="14">
        <v>2.4430000000000001</v>
      </c>
      <c r="BC2600" s="14">
        <v>14.387</v>
      </c>
      <c r="BD2600" s="14">
        <v>54.281999999999996</v>
      </c>
      <c r="BE2600" s="14">
        <v>73.622</v>
      </c>
      <c r="BF2600" s="14">
        <v>133</v>
      </c>
      <c r="BG2600" s="14">
        <v>88.941000000000003</v>
      </c>
      <c r="BH2600" s="14">
        <v>86.977999999999994</v>
      </c>
      <c r="BI2600" s="14">
        <v>71.087999999999994</v>
      </c>
      <c r="BJ2600" s="14">
        <v>46.079000000000001</v>
      </c>
      <c r="BK2600" s="14">
        <v>20.395</v>
      </c>
      <c r="BL2600" s="14">
        <v>4.6139999999999999</v>
      </c>
      <c r="BM2600" s="14">
        <v>0.73899999999999999</v>
      </c>
      <c r="BN2600" s="14">
        <v>3.1240000000000001</v>
      </c>
      <c r="BO2600" s="14">
        <v>16.033000000000001</v>
      </c>
      <c r="BP2600" s="14">
        <v>53.466999999999999</v>
      </c>
      <c r="BQ2600" s="14">
        <v>108.762</v>
      </c>
      <c r="BR2600" s="14">
        <v>152.643</v>
      </c>
      <c r="BS2600" s="14">
        <v>152.13</v>
      </c>
      <c r="BT2600" s="14">
        <v>142.816</v>
      </c>
      <c r="BU2600" s="14">
        <v>102.649</v>
      </c>
      <c r="BV2600" s="14">
        <v>63.384999999999998</v>
      </c>
      <c r="BW2600" s="14">
        <v>23.196999999999999</v>
      </c>
      <c r="BX2600" s="14">
        <v>6.6150000000000002</v>
      </c>
      <c r="BY2600" s="121">
        <v>1.1870000000000001</v>
      </c>
      <c r="BZ2600" s="122" t="str">
        <f t="shared" si="241"/>
        <v>Dawson City AP</v>
      </c>
      <c r="CA2600" s="14">
        <f t="shared" si="242"/>
        <v>64.05</v>
      </c>
      <c r="CB2600" s="14">
        <f t="shared" si="243"/>
        <v>-139.13300000000001</v>
      </c>
      <c r="CC2600" s="14">
        <f t="shared" si="244"/>
        <v>1.0494895006803677</v>
      </c>
      <c r="CD2600" s="14">
        <f t="shared" si="245"/>
        <v>6681.7921708666436</v>
      </c>
      <c r="CE2600" s="102"/>
    </row>
    <row r="2601" spans="1:83" x14ac:dyDescent="0.25">
      <c r="A2601" s="14">
        <f t="shared" si="240"/>
        <v>6747.0817212339152</v>
      </c>
      <c r="B2601" s="14" t="s">
        <v>2885</v>
      </c>
      <c r="C2601" s="14">
        <v>64.05</v>
      </c>
      <c r="D2601" s="14">
        <v>141.88300000000001</v>
      </c>
      <c r="E2601" s="14">
        <v>589.70000000000005</v>
      </c>
      <c r="F2601" s="14">
        <v>-42.948</v>
      </c>
      <c r="G2601" s="14">
        <v>-39.567999999999998</v>
      </c>
      <c r="H2601" s="14">
        <v>-28.667999999999999</v>
      </c>
      <c r="I2601" s="14">
        <v>-9.69</v>
      </c>
      <c r="J2601" s="14">
        <v>4.2649999999999997</v>
      </c>
      <c r="K2601" s="14">
        <v>13.999000000000001</v>
      </c>
      <c r="L2601" s="14">
        <v>15.337</v>
      </c>
      <c r="M2601" s="14">
        <v>11.554</v>
      </c>
      <c r="N2601" s="14">
        <v>2.98</v>
      </c>
      <c r="O2601" s="14">
        <v>-12.645</v>
      </c>
      <c r="P2601" s="14">
        <v>-33.301000000000002</v>
      </c>
      <c r="Q2601" s="14">
        <v>-44.896000000000001</v>
      </c>
      <c r="R2601" s="14">
        <v>2.0870000000000002</v>
      </c>
      <c r="S2601" s="14">
        <v>9.0150000000000006</v>
      </c>
      <c r="T2601" s="14">
        <v>24.962</v>
      </c>
      <c r="U2601" s="14">
        <v>42.615000000000002</v>
      </c>
      <c r="V2601" s="14">
        <v>66.290000000000006</v>
      </c>
      <c r="W2601" s="14">
        <v>73.918000000000006</v>
      </c>
      <c r="X2601" s="14">
        <v>68.304000000000002</v>
      </c>
      <c r="Y2601" s="14">
        <v>50.064</v>
      </c>
      <c r="Z2601" s="14">
        <v>31.681999999999999</v>
      </c>
      <c r="AA2601" s="14">
        <v>12.1</v>
      </c>
      <c r="AB2601" s="14">
        <v>3.87</v>
      </c>
      <c r="AC2601" s="14">
        <v>0.89</v>
      </c>
      <c r="AD2601" s="14">
        <v>2.2389999999999999</v>
      </c>
      <c r="AE2601" s="14">
        <v>12.858000000000001</v>
      </c>
      <c r="AF2601" s="14">
        <v>41.314999999999998</v>
      </c>
      <c r="AG2601" s="14">
        <v>67.353999999999999</v>
      </c>
      <c r="AH2601" s="14">
        <v>99.213999999999999</v>
      </c>
      <c r="AI2601" s="14">
        <v>103.137</v>
      </c>
      <c r="AJ2601" s="14">
        <v>90.302999999999997</v>
      </c>
      <c r="AK2601" s="14">
        <v>65.608000000000004</v>
      </c>
      <c r="AL2601" s="14">
        <v>41.161999999999999</v>
      </c>
      <c r="AM2601" s="14">
        <v>12.818</v>
      </c>
      <c r="AN2601" s="14">
        <v>4.1079999999999997</v>
      </c>
      <c r="AO2601" s="14">
        <v>0.89200000000000002</v>
      </c>
      <c r="AP2601" s="14">
        <v>4.9720000000000004</v>
      </c>
      <c r="AQ2601" s="14">
        <v>42.341999999999999</v>
      </c>
      <c r="AR2601" s="14">
        <v>100.58</v>
      </c>
      <c r="AS2601" s="14">
        <v>135.279</v>
      </c>
      <c r="AT2601" s="14">
        <v>133.62200000000001</v>
      </c>
      <c r="AU2601" s="14">
        <v>126.876</v>
      </c>
      <c r="AV2601" s="14">
        <v>116.354</v>
      </c>
      <c r="AW2601" s="14">
        <v>112.66800000000001</v>
      </c>
      <c r="AX2601" s="14">
        <v>84.674999999999997</v>
      </c>
      <c r="AY2601" s="14">
        <v>25.599</v>
      </c>
      <c r="AZ2601" s="14">
        <v>8.2629999999999999</v>
      </c>
      <c r="BA2601" s="14">
        <v>1.155</v>
      </c>
      <c r="BB2601" s="14">
        <v>2.68</v>
      </c>
      <c r="BC2601" s="14">
        <v>17.184000000000001</v>
      </c>
      <c r="BD2601" s="14">
        <v>54.654000000000003</v>
      </c>
      <c r="BE2601" s="14">
        <v>99.57</v>
      </c>
      <c r="BF2601" s="14">
        <v>118.82599999999999</v>
      </c>
      <c r="BG2601" s="14">
        <v>122.515</v>
      </c>
      <c r="BH2601" s="14">
        <v>108.36799999999999</v>
      </c>
      <c r="BI2601" s="14">
        <v>92.629000000000005</v>
      </c>
      <c r="BJ2601" s="14">
        <v>58.673999999999999</v>
      </c>
      <c r="BK2601" s="14">
        <v>18.082999999999998</v>
      </c>
      <c r="BL2601" s="14">
        <v>4.66</v>
      </c>
      <c r="BM2601" s="14">
        <v>0.93100000000000005</v>
      </c>
      <c r="BN2601" s="14">
        <v>3.585</v>
      </c>
      <c r="BO2601" s="14">
        <v>19.567</v>
      </c>
      <c r="BP2601" s="14">
        <v>64.269000000000005</v>
      </c>
      <c r="BQ2601" s="14">
        <v>124.785</v>
      </c>
      <c r="BR2601" s="14">
        <v>170.72300000000001</v>
      </c>
      <c r="BS2601" s="14">
        <v>181.387</v>
      </c>
      <c r="BT2601" s="14">
        <v>160.51900000000001</v>
      </c>
      <c r="BU2601" s="14">
        <v>124.04900000000001</v>
      </c>
      <c r="BV2601" s="14">
        <v>73.067999999999998</v>
      </c>
      <c r="BW2601" s="14">
        <v>22.437000000000001</v>
      </c>
      <c r="BX2601" s="14">
        <v>6.6479999999999997</v>
      </c>
      <c r="BY2601" s="121">
        <v>1.488</v>
      </c>
      <c r="BZ2601" s="122" t="str">
        <f t="shared" si="241"/>
        <v>Yurty</v>
      </c>
      <c r="CA2601" s="14">
        <f t="shared" si="242"/>
        <v>64.05</v>
      </c>
      <c r="CB2601" s="14">
        <f t="shared" si="243"/>
        <v>141.88300000000001</v>
      </c>
      <c r="CC2601" s="14">
        <f t="shared" si="244"/>
        <v>1.0597443388828116</v>
      </c>
      <c r="CD2601" s="14">
        <f t="shared" si="245"/>
        <v>6747.0817212339152</v>
      </c>
      <c r="CE2601" s="102"/>
    </row>
    <row r="2602" spans="1:83" x14ac:dyDescent="0.25">
      <c r="A2602" s="14">
        <f t="shared" si="240"/>
        <v>7052.5803853290681</v>
      </c>
      <c r="B2602" s="14" t="s">
        <v>2886</v>
      </c>
      <c r="C2602" s="14">
        <v>64.099999999999994</v>
      </c>
      <c r="D2602" s="14">
        <v>161.03299999999999</v>
      </c>
      <c r="E2602" s="14">
        <v>450</v>
      </c>
      <c r="F2602" s="14">
        <v>-35.143000000000001</v>
      </c>
      <c r="G2602" s="14">
        <v>-34.051000000000002</v>
      </c>
      <c r="H2602" s="14">
        <v>-29.11</v>
      </c>
      <c r="I2602" s="14">
        <v>-13.972</v>
      </c>
      <c r="J2602" s="14">
        <v>0.46800000000000003</v>
      </c>
      <c r="K2602" s="14">
        <v>10.757</v>
      </c>
      <c r="L2602" s="14">
        <v>13.576000000000001</v>
      </c>
      <c r="M2602" s="14">
        <v>11.919</v>
      </c>
      <c r="N2602" s="14">
        <v>2.4769999999999999</v>
      </c>
      <c r="O2602" s="14">
        <v>-7.5490000000000004</v>
      </c>
      <c r="P2602" s="14">
        <v>-24.79</v>
      </c>
      <c r="Q2602" s="14">
        <v>-33.954999999999998</v>
      </c>
      <c r="R2602" s="14">
        <v>2.1869999999999998</v>
      </c>
      <c r="S2602" s="14">
        <v>9.0440000000000005</v>
      </c>
      <c r="T2602" s="14">
        <v>27.26</v>
      </c>
      <c r="U2602" s="14">
        <v>45.026000000000003</v>
      </c>
      <c r="V2602" s="14">
        <v>69.593000000000004</v>
      </c>
      <c r="W2602" s="14">
        <v>76.861999999999995</v>
      </c>
      <c r="X2602" s="14">
        <v>70.314999999999998</v>
      </c>
      <c r="Y2602" s="14">
        <v>52.343000000000004</v>
      </c>
      <c r="Z2602" s="14">
        <v>31.998000000000001</v>
      </c>
      <c r="AA2602" s="14">
        <v>14.096</v>
      </c>
      <c r="AB2602" s="14">
        <v>3.7349999999999999</v>
      </c>
      <c r="AC2602" s="14">
        <v>0.82699999999999996</v>
      </c>
      <c r="AD2602" s="14">
        <v>2.4700000000000002</v>
      </c>
      <c r="AE2602" s="14">
        <v>12.265000000000001</v>
      </c>
      <c r="AF2602" s="14">
        <v>44.917000000000002</v>
      </c>
      <c r="AG2602" s="14">
        <v>67.349999999999994</v>
      </c>
      <c r="AH2602" s="14">
        <v>111.738</v>
      </c>
      <c r="AI2602" s="14">
        <v>115.24299999999999</v>
      </c>
      <c r="AJ2602" s="14">
        <v>96.02</v>
      </c>
      <c r="AK2602" s="14">
        <v>72.822000000000003</v>
      </c>
      <c r="AL2602" s="14">
        <v>39.064999999999998</v>
      </c>
      <c r="AM2602" s="14">
        <v>17.48</v>
      </c>
      <c r="AN2602" s="14">
        <v>3.956</v>
      </c>
      <c r="AO2602" s="14">
        <v>0.83099999999999996</v>
      </c>
      <c r="AP2602" s="14">
        <v>6.4349999999999996</v>
      </c>
      <c r="AQ2602" s="14">
        <v>36.177999999999997</v>
      </c>
      <c r="AR2602" s="14">
        <v>99.715999999999994</v>
      </c>
      <c r="AS2602" s="14">
        <v>123.271</v>
      </c>
      <c r="AT2602" s="14">
        <v>137.62700000000001</v>
      </c>
      <c r="AU2602" s="14">
        <v>139.67400000000001</v>
      </c>
      <c r="AV2602" s="14">
        <v>125.411</v>
      </c>
      <c r="AW2602" s="14">
        <v>114.23699999999999</v>
      </c>
      <c r="AX2602" s="14">
        <v>76.367000000000004</v>
      </c>
      <c r="AY2602" s="14">
        <v>39.329000000000001</v>
      </c>
      <c r="AZ2602" s="14">
        <v>8.0239999999999991</v>
      </c>
      <c r="BA2602" s="14">
        <v>1.23</v>
      </c>
      <c r="BB2602" s="14">
        <v>2.8140000000000001</v>
      </c>
      <c r="BC2602" s="14">
        <v>15.537000000000001</v>
      </c>
      <c r="BD2602" s="14">
        <v>53.320999999999998</v>
      </c>
      <c r="BE2602" s="14">
        <v>91.62</v>
      </c>
      <c r="BF2602" s="14">
        <v>104.94799999999999</v>
      </c>
      <c r="BG2602" s="14">
        <v>132.69800000000001</v>
      </c>
      <c r="BH2602" s="14">
        <v>121.372</v>
      </c>
      <c r="BI2602" s="14">
        <v>92.349000000000004</v>
      </c>
      <c r="BJ2602" s="14">
        <v>55.238</v>
      </c>
      <c r="BK2602" s="14">
        <v>21.518999999999998</v>
      </c>
      <c r="BL2602" s="14">
        <v>4.4420000000000002</v>
      </c>
      <c r="BM2602" s="14">
        <v>0.876</v>
      </c>
      <c r="BN2602" s="14">
        <v>3.8290000000000002</v>
      </c>
      <c r="BO2602" s="14">
        <v>18.402999999999999</v>
      </c>
      <c r="BP2602" s="14">
        <v>65.927999999999997</v>
      </c>
      <c r="BQ2602" s="14">
        <v>118.642</v>
      </c>
      <c r="BR2602" s="14">
        <v>174.15199999999999</v>
      </c>
      <c r="BS2602" s="14">
        <v>198.31700000000001</v>
      </c>
      <c r="BT2602" s="14">
        <v>172.66800000000001</v>
      </c>
      <c r="BU2602" s="14">
        <v>129.63200000000001</v>
      </c>
      <c r="BV2602" s="14">
        <v>68.738</v>
      </c>
      <c r="BW2602" s="14">
        <v>28.027000000000001</v>
      </c>
      <c r="BX2602" s="14">
        <v>6.4420000000000002</v>
      </c>
      <c r="BY2602" s="121">
        <v>1.3839999999999999</v>
      </c>
      <c r="BZ2602" s="122" t="str">
        <f t="shared" si="241"/>
        <v>Krestik</v>
      </c>
      <c r="CA2602" s="14">
        <f t="shared" si="242"/>
        <v>64.099999999999994</v>
      </c>
      <c r="CB2602" s="14">
        <f t="shared" si="243"/>
        <v>161.03299999999999</v>
      </c>
      <c r="CC2602" s="14">
        <f t="shared" si="244"/>
        <v>1.107728118120614</v>
      </c>
      <c r="CD2602" s="14">
        <f t="shared" si="245"/>
        <v>7052.5803853290681</v>
      </c>
      <c r="CE2602" s="102"/>
    </row>
    <row r="2603" spans="1:83" x14ac:dyDescent="0.25">
      <c r="A2603" s="14">
        <f t="shared" si="240"/>
        <v>1887.6576280485663</v>
      </c>
      <c r="B2603" s="14" t="s">
        <v>2887</v>
      </c>
      <c r="C2603" s="14">
        <v>64.132999999999996</v>
      </c>
      <c r="D2603" s="14">
        <v>-21.9</v>
      </c>
      <c r="E2603" s="14">
        <v>53</v>
      </c>
      <c r="F2603" s="14">
        <v>1.4059999999999999</v>
      </c>
      <c r="G2603" s="14">
        <v>0.98699999999999999</v>
      </c>
      <c r="H2603" s="14">
        <v>2.1949999999999998</v>
      </c>
      <c r="I2603" s="14">
        <v>4.1630000000000003</v>
      </c>
      <c r="J2603" s="14">
        <v>7.3230000000000004</v>
      </c>
      <c r="K2603" s="14">
        <v>10.712999999999999</v>
      </c>
      <c r="L2603" s="14">
        <v>12.217000000000001</v>
      </c>
      <c r="M2603" s="14">
        <v>11.002000000000001</v>
      </c>
      <c r="N2603" s="14">
        <v>8.8010000000000002</v>
      </c>
      <c r="O2603" s="14">
        <v>5.0519999999999996</v>
      </c>
      <c r="P2603" s="14">
        <v>2.2719999999999998</v>
      </c>
      <c r="Q2603" s="14">
        <v>0.76800000000000002</v>
      </c>
      <c r="R2603" s="14">
        <v>2.0019999999999998</v>
      </c>
      <c r="S2603" s="14">
        <v>8.8810000000000002</v>
      </c>
      <c r="T2603" s="14">
        <v>26.777999999999999</v>
      </c>
      <c r="U2603" s="14">
        <v>43.685000000000002</v>
      </c>
      <c r="V2603" s="14">
        <v>65.024000000000001</v>
      </c>
      <c r="W2603" s="14">
        <v>77.56</v>
      </c>
      <c r="X2603" s="14">
        <v>75.337999999999994</v>
      </c>
      <c r="Y2603" s="14">
        <v>53.628</v>
      </c>
      <c r="Z2603" s="14">
        <v>34.747999999999998</v>
      </c>
      <c r="AA2603" s="14">
        <v>15.756</v>
      </c>
      <c r="AB2603" s="14">
        <v>3.89</v>
      </c>
      <c r="AC2603" s="14">
        <v>0.82199999999999995</v>
      </c>
      <c r="AD2603" s="14">
        <v>2.0680000000000001</v>
      </c>
      <c r="AE2603" s="14">
        <v>11.526999999999999</v>
      </c>
      <c r="AF2603" s="14">
        <v>39.9</v>
      </c>
      <c r="AG2603" s="14">
        <v>70.099000000000004</v>
      </c>
      <c r="AH2603" s="14">
        <v>105.852</v>
      </c>
      <c r="AI2603" s="14">
        <v>111.836</v>
      </c>
      <c r="AJ2603" s="14">
        <v>106.807</v>
      </c>
      <c r="AK2603" s="14">
        <v>78.83</v>
      </c>
      <c r="AL2603" s="14">
        <v>49.18</v>
      </c>
      <c r="AM2603" s="14">
        <v>19.5</v>
      </c>
      <c r="AN2603" s="14">
        <v>4.3470000000000004</v>
      </c>
      <c r="AO2603" s="14">
        <v>0.82799999999999996</v>
      </c>
      <c r="AP2603" s="14">
        <v>3.726</v>
      </c>
      <c r="AQ2603" s="14">
        <v>33.28</v>
      </c>
      <c r="AR2603" s="14">
        <v>84.722999999999999</v>
      </c>
      <c r="AS2603" s="14">
        <v>123.726</v>
      </c>
      <c r="AT2603" s="14">
        <v>146.749</v>
      </c>
      <c r="AU2603" s="14">
        <v>140.631</v>
      </c>
      <c r="AV2603" s="14">
        <v>137.25</v>
      </c>
      <c r="AW2603" s="14">
        <v>122.166</v>
      </c>
      <c r="AX2603" s="14">
        <v>94.271000000000001</v>
      </c>
      <c r="AY2603" s="14">
        <v>46.780999999999999</v>
      </c>
      <c r="AZ2603" s="14">
        <v>11.061</v>
      </c>
      <c r="BA2603" s="14">
        <v>1.048</v>
      </c>
      <c r="BB2603" s="14">
        <v>2.2909999999999999</v>
      </c>
      <c r="BC2603" s="14">
        <v>14.428000000000001</v>
      </c>
      <c r="BD2603" s="14">
        <v>47.948999999999998</v>
      </c>
      <c r="BE2603" s="14">
        <v>86.227000000000004</v>
      </c>
      <c r="BF2603" s="14">
        <v>123.509</v>
      </c>
      <c r="BG2603" s="14">
        <v>129.761</v>
      </c>
      <c r="BH2603" s="14">
        <v>123.914</v>
      </c>
      <c r="BI2603" s="14">
        <v>94.796999999999997</v>
      </c>
      <c r="BJ2603" s="14">
        <v>59.523000000000003</v>
      </c>
      <c r="BK2603" s="14">
        <v>24.375</v>
      </c>
      <c r="BL2603" s="14">
        <v>5.2060000000000004</v>
      </c>
      <c r="BM2603" s="14">
        <v>0.85199999999999998</v>
      </c>
      <c r="BN2603" s="14">
        <v>3.407</v>
      </c>
      <c r="BO2603" s="14">
        <v>17.727</v>
      </c>
      <c r="BP2603" s="14">
        <v>61.96</v>
      </c>
      <c r="BQ2603" s="14">
        <v>118.822</v>
      </c>
      <c r="BR2603" s="14">
        <v>183.25200000000001</v>
      </c>
      <c r="BS2603" s="14">
        <v>197.49799999999999</v>
      </c>
      <c r="BT2603" s="14">
        <v>185.80799999999999</v>
      </c>
      <c r="BU2603" s="14">
        <v>136.494</v>
      </c>
      <c r="BV2603" s="14">
        <v>79.600999999999999</v>
      </c>
      <c r="BW2603" s="14">
        <v>31.27</v>
      </c>
      <c r="BX2603" s="14">
        <v>6.9589999999999996</v>
      </c>
      <c r="BY2603" s="121">
        <v>1.3740000000000001</v>
      </c>
      <c r="BZ2603" s="122" t="str">
        <f t="shared" si="241"/>
        <v>Reykjavik</v>
      </c>
      <c r="CA2603" s="14">
        <f t="shared" si="242"/>
        <v>64.132999999999996</v>
      </c>
      <c r="CB2603" s="14">
        <f t="shared" si="243"/>
        <v>-21.9</v>
      </c>
      <c r="CC2603" s="14">
        <f t="shared" si="244"/>
        <v>0.29648884773068701</v>
      </c>
      <c r="CD2603" s="14">
        <f t="shared" si="245"/>
        <v>1887.6576280485663</v>
      </c>
      <c r="CE2603" s="102"/>
    </row>
    <row r="2604" spans="1:83" x14ac:dyDescent="0.25">
      <c r="A2604" s="14">
        <f t="shared" si="240"/>
        <v>6857.6262035784321</v>
      </c>
      <c r="B2604" s="14" t="s">
        <v>2888</v>
      </c>
      <c r="C2604" s="14">
        <v>64.153999999999996</v>
      </c>
      <c r="D2604" s="14">
        <v>148.018</v>
      </c>
      <c r="E2604" s="14">
        <v>841</v>
      </c>
      <c r="F2604" s="14">
        <v>-34.521999999999998</v>
      </c>
      <c r="G2604" s="14">
        <v>-30.4</v>
      </c>
      <c r="H2604" s="14">
        <v>-26.027000000000001</v>
      </c>
      <c r="I2604" s="14">
        <v>-13.614000000000001</v>
      </c>
      <c r="J2604" s="14">
        <v>1.4E-2</v>
      </c>
      <c r="K2604" s="14">
        <v>9.3759999999999994</v>
      </c>
      <c r="L2604" s="14">
        <v>12.753</v>
      </c>
      <c r="M2604" s="14">
        <v>9.4079999999999995</v>
      </c>
      <c r="N2604" s="14">
        <v>1.359</v>
      </c>
      <c r="O2604" s="14">
        <v>-13.448</v>
      </c>
      <c r="P2604" s="14">
        <v>-28.797999999999998</v>
      </c>
      <c r="Q2604" s="14">
        <v>-32.988999999999997</v>
      </c>
      <c r="R2604" s="14">
        <v>2.1230000000000002</v>
      </c>
      <c r="S2604" s="14">
        <v>8.5440000000000005</v>
      </c>
      <c r="T2604" s="14">
        <v>25.297000000000001</v>
      </c>
      <c r="U2604" s="14">
        <v>43.28</v>
      </c>
      <c r="V2604" s="14">
        <v>66.677999999999997</v>
      </c>
      <c r="W2604" s="14">
        <v>75.504000000000005</v>
      </c>
      <c r="X2604" s="14">
        <v>71.509</v>
      </c>
      <c r="Y2604" s="14">
        <v>51.692</v>
      </c>
      <c r="Z2604" s="14">
        <v>33.412999999999997</v>
      </c>
      <c r="AA2604" s="14">
        <v>15.33</v>
      </c>
      <c r="AB2604" s="14">
        <v>3.6259999999999999</v>
      </c>
      <c r="AC2604" s="14">
        <v>0.83899999999999997</v>
      </c>
      <c r="AD2604" s="14">
        <v>2.2330000000000001</v>
      </c>
      <c r="AE2604" s="14">
        <v>11.63</v>
      </c>
      <c r="AF2604" s="14">
        <v>42.018000000000001</v>
      </c>
      <c r="AG2604" s="14">
        <v>72.775999999999996</v>
      </c>
      <c r="AH2604" s="14">
        <v>103.17400000000001</v>
      </c>
      <c r="AI2604" s="14">
        <v>107.001</v>
      </c>
      <c r="AJ2604" s="14">
        <v>106.262</v>
      </c>
      <c r="AK2604" s="14">
        <v>74.052999999999997</v>
      </c>
      <c r="AL2604" s="14">
        <v>47.156999999999996</v>
      </c>
      <c r="AM2604" s="14">
        <v>19.757999999999999</v>
      </c>
      <c r="AN2604" s="14">
        <v>3.84</v>
      </c>
      <c r="AO2604" s="14">
        <v>0.83899999999999997</v>
      </c>
      <c r="AP2604" s="14">
        <v>4.9189999999999996</v>
      </c>
      <c r="AQ2604" s="14">
        <v>35.03</v>
      </c>
      <c r="AR2604" s="14">
        <v>107.393</v>
      </c>
      <c r="AS2604" s="14">
        <v>137.97499999999999</v>
      </c>
      <c r="AT2604" s="14">
        <v>140.851</v>
      </c>
      <c r="AU2604" s="14">
        <v>133.416</v>
      </c>
      <c r="AV2604" s="14">
        <v>136.05500000000001</v>
      </c>
      <c r="AW2604" s="14">
        <v>117.03400000000001</v>
      </c>
      <c r="AX2604" s="14">
        <v>94.043999999999997</v>
      </c>
      <c r="AY2604" s="14">
        <v>46.119</v>
      </c>
      <c r="AZ2604" s="14">
        <v>7.6760000000000002</v>
      </c>
      <c r="BA2604" s="14">
        <v>1.21</v>
      </c>
      <c r="BB2604" s="14">
        <v>2.6480000000000001</v>
      </c>
      <c r="BC2604" s="14">
        <v>15.504</v>
      </c>
      <c r="BD2604" s="14">
        <v>58.411000000000001</v>
      </c>
      <c r="BE2604" s="14">
        <v>97.194999999999993</v>
      </c>
      <c r="BF2604" s="14">
        <v>122.33199999999999</v>
      </c>
      <c r="BG2604" s="14">
        <v>127.651</v>
      </c>
      <c r="BH2604" s="14">
        <v>121.664</v>
      </c>
      <c r="BI2604" s="14">
        <v>94.018000000000001</v>
      </c>
      <c r="BJ2604" s="14">
        <v>58.918999999999997</v>
      </c>
      <c r="BK2604" s="14">
        <v>23.516999999999999</v>
      </c>
      <c r="BL2604" s="14">
        <v>4.2619999999999996</v>
      </c>
      <c r="BM2604" s="14">
        <v>0.89500000000000002</v>
      </c>
      <c r="BN2604" s="14">
        <v>3.6560000000000001</v>
      </c>
      <c r="BO2604" s="14">
        <v>17.8</v>
      </c>
      <c r="BP2604" s="14">
        <v>67.159000000000006</v>
      </c>
      <c r="BQ2604" s="14">
        <v>126.508</v>
      </c>
      <c r="BR2604" s="14">
        <v>177.36600000000001</v>
      </c>
      <c r="BS2604" s="14">
        <v>189.45599999999999</v>
      </c>
      <c r="BT2604" s="14">
        <v>183.71899999999999</v>
      </c>
      <c r="BU2604" s="14">
        <v>130.04499999999999</v>
      </c>
      <c r="BV2604" s="14">
        <v>78.504000000000005</v>
      </c>
      <c r="BW2604" s="14">
        <v>30.681000000000001</v>
      </c>
      <c r="BX2604" s="14">
        <v>6.258</v>
      </c>
      <c r="BY2604" s="121">
        <v>1.4019999999999999</v>
      </c>
      <c r="BZ2604" s="122" t="str">
        <f t="shared" si="241"/>
        <v>Darpir Lake</v>
      </c>
      <c r="CA2604" s="14">
        <f t="shared" si="242"/>
        <v>64.153999999999996</v>
      </c>
      <c r="CB2604" s="14">
        <f t="shared" si="243"/>
        <v>148.018</v>
      </c>
      <c r="CC2604" s="14">
        <f t="shared" si="244"/>
        <v>1.0771072365324208</v>
      </c>
      <c r="CD2604" s="14">
        <f t="shared" si="245"/>
        <v>6857.6262035784321</v>
      </c>
      <c r="CE2604" s="102"/>
    </row>
    <row r="2605" spans="1:83" x14ac:dyDescent="0.25">
      <c r="A2605" s="14">
        <f t="shared" si="240"/>
        <v>3247.4994500045254</v>
      </c>
      <c r="B2605" s="14" t="s">
        <v>2889</v>
      </c>
      <c r="C2605" s="14">
        <v>64.167000000000002</v>
      </c>
      <c r="D2605" s="14">
        <v>-51.75</v>
      </c>
      <c r="E2605" s="14">
        <v>84</v>
      </c>
      <c r="F2605" s="14">
        <v>-6.8730000000000002</v>
      </c>
      <c r="G2605" s="14">
        <v>-8.2680000000000007</v>
      </c>
      <c r="H2605" s="14">
        <v>-7.3230000000000004</v>
      </c>
      <c r="I2605" s="14">
        <v>-3.34</v>
      </c>
      <c r="J2605" s="14">
        <v>0.91800000000000004</v>
      </c>
      <c r="K2605" s="14">
        <v>4.9050000000000002</v>
      </c>
      <c r="L2605" s="14">
        <v>7.048</v>
      </c>
      <c r="M2605" s="14">
        <v>6.7320000000000002</v>
      </c>
      <c r="N2605" s="14">
        <v>3.8780000000000001</v>
      </c>
      <c r="O2605" s="14">
        <v>0.24099999999999999</v>
      </c>
      <c r="P2605" s="14">
        <v>-3.1909999999999998</v>
      </c>
      <c r="Q2605" s="14">
        <v>-5.4320000000000004</v>
      </c>
      <c r="R2605" s="14">
        <v>1.655</v>
      </c>
      <c r="S2605" s="14">
        <v>7.4429999999999996</v>
      </c>
      <c r="T2605" s="14">
        <v>22.803999999999998</v>
      </c>
      <c r="U2605" s="14">
        <v>39.951000000000001</v>
      </c>
      <c r="V2605" s="14">
        <v>58.067999999999998</v>
      </c>
      <c r="W2605" s="14">
        <v>64.078000000000003</v>
      </c>
      <c r="X2605" s="14">
        <v>64.742000000000004</v>
      </c>
      <c r="Y2605" s="14">
        <v>45.731000000000002</v>
      </c>
      <c r="Z2605" s="14">
        <v>30.044</v>
      </c>
      <c r="AA2605" s="14">
        <v>13.929</v>
      </c>
      <c r="AB2605" s="14">
        <v>3.4</v>
      </c>
      <c r="AC2605" s="14">
        <v>0.77200000000000002</v>
      </c>
      <c r="AD2605" s="14">
        <v>1.776</v>
      </c>
      <c r="AE2605" s="14">
        <v>10.137</v>
      </c>
      <c r="AF2605" s="14">
        <v>32.712000000000003</v>
      </c>
      <c r="AG2605" s="14">
        <v>56.698</v>
      </c>
      <c r="AH2605" s="14">
        <v>74.108000000000004</v>
      </c>
      <c r="AI2605" s="14">
        <v>79.545000000000002</v>
      </c>
      <c r="AJ2605" s="14">
        <v>77.489000000000004</v>
      </c>
      <c r="AK2605" s="14">
        <v>52.945</v>
      </c>
      <c r="AL2605" s="14">
        <v>36.935000000000002</v>
      </c>
      <c r="AM2605" s="14">
        <v>17.623000000000001</v>
      </c>
      <c r="AN2605" s="14">
        <v>3.653</v>
      </c>
      <c r="AO2605" s="14">
        <v>0.78400000000000003</v>
      </c>
      <c r="AP2605" s="14">
        <v>3.6150000000000002</v>
      </c>
      <c r="AQ2605" s="14">
        <v>29.318999999999999</v>
      </c>
      <c r="AR2605" s="14">
        <v>69.091999999999999</v>
      </c>
      <c r="AS2605" s="14">
        <v>91.347999999999999</v>
      </c>
      <c r="AT2605" s="14">
        <v>100.054</v>
      </c>
      <c r="AU2605" s="14">
        <v>99.477000000000004</v>
      </c>
      <c r="AV2605" s="14">
        <v>99.736000000000004</v>
      </c>
      <c r="AW2605" s="14">
        <v>71.891000000000005</v>
      </c>
      <c r="AX2605" s="14">
        <v>66.722999999999999</v>
      </c>
      <c r="AY2605" s="14">
        <v>39.720999999999997</v>
      </c>
      <c r="AZ2605" s="14">
        <v>8.1319999999999997</v>
      </c>
      <c r="BA2605" s="14">
        <v>1.044</v>
      </c>
      <c r="BB2605" s="14">
        <v>1.93</v>
      </c>
      <c r="BC2605" s="14">
        <v>12.672000000000001</v>
      </c>
      <c r="BD2605" s="14">
        <v>37.676000000000002</v>
      </c>
      <c r="BE2605" s="14">
        <v>69.2</v>
      </c>
      <c r="BF2605" s="14">
        <v>91.305999999999997</v>
      </c>
      <c r="BG2605" s="14">
        <v>96.843000000000004</v>
      </c>
      <c r="BH2605" s="14">
        <v>97.555999999999997</v>
      </c>
      <c r="BI2605" s="14">
        <v>69.120999999999995</v>
      </c>
      <c r="BJ2605" s="14">
        <v>48.128999999999998</v>
      </c>
      <c r="BK2605" s="14">
        <v>20.989000000000001</v>
      </c>
      <c r="BL2605" s="14">
        <v>4.3520000000000003</v>
      </c>
      <c r="BM2605" s="14">
        <v>0.79200000000000004</v>
      </c>
      <c r="BN2605" s="14">
        <v>2.8370000000000002</v>
      </c>
      <c r="BO2605" s="14">
        <v>15.573</v>
      </c>
      <c r="BP2605" s="14">
        <v>51.811</v>
      </c>
      <c r="BQ2605" s="14">
        <v>95.852999999999994</v>
      </c>
      <c r="BR2605" s="14">
        <v>133.399</v>
      </c>
      <c r="BS2605" s="14">
        <v>144.83000000000001</v>
      </c>
      <c r="BT2605" s="14">
        <v>140.77799999999999</v>
      </c>
      <c r="BU2605" s="14">
        <v>93.293999999999997</v>
      </c>
      <c r="BV2605" s="14">
        <v>62.363999999999997</v>
      </c>
      <c r="BW2605" s="14">
        <v>27.632999999999999</v>
      </c>
      <c r="BX2605" s="14">
        <v>5.9379999999999997</v>
      </c>
      <c r="BY2605" s="121">
        <v>1.2909999999999999</v>
      </c>
      <c r="BZ2605" s="122" t="str">
        <f t="shared" si="241"/>
        <v>Nuuk Godthaab</v>
      </c>
      <c r="CA2605" s="14">
        <f t="shared" si="242"/>
        <v>64.167000000000002</v>
      </c>
      <c r="CB2605" s="14">
        <f t="shared" si="243"/>
        <v>-51.75</v>
      </c>
      <c r="CC2605" s="14">
        <f t="shared" si="244"/>
        <v>0.51007521471637818</v>
      </c>
      <c r="CD2605" s="14">
        <f t="shared" si="245"/>
        <v>3247.4994500045254</v>
      </c>
      <c r="CE2605" s="102"/>
    </row>
    <row r="2606" spans="1:83" x14ac:dyDescent="0.25">
      <c r="A2606" s="14">
        <f t="shared" si="240"/>
        <v>7143.3668357204424</v>
      </c>
      <c r="B2606" s="14" t="s">
        <v>2890</v>
      </c>
      <c r="C2606" s="14">
        <v>64.183000000000007</v>
      </c>
      <c r="D2606" s="14">
        <v>176.417</v>
      </c>
      <c r="E2606" s="14">
        <v>12</v>
      </c>
      <c r="F2606" s="14">
        <v>-26.288</v>
      </c>
      <c r="G2606" s="14">
        <v>-22.122</v>
      </c>
      <c r="H2606" s="14">
        <v>-23.754999999999999</v>
      </c>
      <c r="I2606" s="14">
        <v>-14.919</v>
      </c>
      <c r="J2606" s="14">
        <v>-4.3849999999999998</v>
      </c>
      <c r="K2606" s="14">
        <v>7.5590000000000002</v>
      </c>
      <c r="L2606" s="14">
        <v>13.579000000000001</v>
      </c>
      <c r="M2606" s="14">
        <v>9.5449999999999999</v>
      </c>
      <c r="N2606" s="14">
        <v>5.7789999999999999</v>
      </c>
      <c r="O2606" s="14">
        <v>-5.7619999999999996</v>
      </c>
      <c r="P2606" s="14">
        <v>-16.07</v>
      </c>
      <c r="Q2606" s="14">
        <v>-24.588000000000001</v>
      </c>
      <c r="R2606" s="14">
        <v>2.085</v>
      </c>
      <c r="S2606" s="14">
        <v>8.5269999999999992</v>
      </c>
      <c r="T2606" s="14">
        <v>26.164000000000001</v>
      </c>
      <c r="U2606" s="14">
        <v>44.067999999999998</v>
      </c>
      <c r="V2606" s="14">
        <v>66.486999999999995</v>
      </c>
      <c r="W2606" s="14">
        <v>73.756</v>
      </c>
      <c r="X2606" s="14">
        <v>68.84</v>
      </c>
      <c r="Y2606" s="14">
        <v>46.905999999999999</v>
      </c>
      <c r="Z2606" s="14">
        <v>29.954999999999998</v>
      </c>
      <c r="AA2606" s="14">
        <v>14.048999999999999</v>
      </c>
      <c r="AB2606" s="14">
        <v>3.4340000000000002</v>
      </c>
      <c r="AC2606" s="14">
        <v>0.80800000000000005</v>
      </c>
      <c r="AD2606" s="14">
        <v>2.355</v>
      </c>
      <c r="AE2606" s="14">
        <v>11.54</v>
      </c>
      <c r="AF2606" s="14">
        <v>40.509</v>
      </c>
      <c r="AG2606" s="14">
        <v>58.76</v>
      </c>
      <c r="AH2606" s="14">
        <v>88.74</v>
      </c>
      <c r="AI2606" s="14">
        <v>108.328</v>
      </c>
      <c r="AJ2606" s="14">
        <v>100.754</v>
      </c>
      <c r="AK2606" s="14">
        <v>58.512999999999998</v>
      </c>
      <c r="AL2606" s="14">
        <v>34.927999999999997</v>
      </c>
      <c r="AM2606" s="14">
        <v>17.157</v>
      </c>
      <c r="AN2606" s="14">
        <v>3.6379999999999999</v>
      </c>
      <c r="AO2606" s="14">
        <v>0.81100000000000005</v>
      </c>
      <c r="AP2606" s="14">
        <v>7.3940000000000001</v>
      </c>
      <c r="AQ2606" s="14">
        <v>34.143999999999998</v>
      </c>
      <c r="AR2606" s="14">
        <v>91.028999999999996</v>
      </c>
      <c r="AS2606" s="14">
        <v>98.198999999999998</v>
      </c>
      <c r="AT2606" s="14">
        <v>96.929000000000002</v>
      </c>
      <c r="AU2606" s="14">
        <v>104.077</v>
      </c>
      <c r="AV2606" s="14">
        <v>98.802000000000007</v>
      </c>
      <c r="AW2606" s="14">
        <v>86.039000000000001</v>
      </c>
      <c r="AX2606" s="14">
        <v>66.941999999999993</v>
      </c>
      <c r="AY2606" s="14">
        <v>36.005000000000003</v>
      </c>
      <c r="AZ2606" s="14">
        <v>7.8129999999999997</v>
      </c>
      <c r="BA2606" s="14">
        <v>1.1379999999999999</v>
      </c>
      <c r="BB2606" s="14">
        <v>3.0089999999999999</v>
      </c>
      <c r="BC2606" s="14">
        <v>14.984</v>
      </c>
      <c r="BD2606" s="14">
        <v>49.054000000000002</v>
      </c>
      <c r="BE2606" s="14">
        <v>75.700999999999993</v>
      </c>
      <c r="BF2606" s="14">
        <v>88.198999999999998</v>
      </c>
      <c r="BG2606" s="14">
        <v>91.058999999999997</v>
      </c>
      <c r="BH2606" s="14">
        <v>85.76</v>
      </c>
      <c r="BI2606" s="14">
        <v>72.617000000000004</v>
      </c>
      <c r="BJ2606" s="14">
        <v>48.912999999999997</v>
      </c>
      <c r="BK2606" s="14">
        <v>19.780999999999999</v>
      </c>
      <c r="BL2606" s="14">
        <v>4.2229999999999999</v>
      </c>
      <c r="BM2606" s="14">
        <v>0.84799999999999998</v>
      </c>
      <c r="BN2606" s="14">
        <v>3.73</v>
      </c>
      <c r="BO2606" s="14">
        <v>17.846</v>
      </c>
      <c r="BP2606" s="14">
        <v>61.499000000000002</v>
      </c>
      <c r="BQ2606" s="14">
        <v>101.673</v>
      </c>
      <c r="BR2606" s="14">
        <v>136.02099999999999</v>
      </c>
      <c r="BS2606" s="14">
        <v>156.16499999999999</v>
      </c>
      <c r="BT2606" s="14">
        <v>143.62299999999999</v>
      </c>
      <c r="BU2606" s="14">
        <v>103.093</v>
      </c>
      <c r="BV2606" s="14">
        <v>62.555</v>
      </c>
      <c r="BW2606" s="14">
        <v>26.782</v>
      </c>
      <c r="BX2606" s="14">
        <v>5.9779999999999998</v>
      </c>
      <c r="BY2606" s="121">
        <v>1.3520000000000001</v>
      </c>
      <c r="BZ2606" s="122" t="str">
        <f t="shared" si="241"/>
        <v>Yarangi</v>
      </c>
      <c r="CA2606" s="14">
        <f t="shared" si="242"/>
        <v>64.183000000000007</v>
      </c>
      <c r="CB2606" s="14">
        <f t="shared" si="243"/>
        <v>176.417</v>
      </c>
      <c r="CC2606" s="14">
        <f t="shared" si="244"/>
        <v>1.1219876796354447</v>
      </c>
      <c r="CD2606" s="14">
        <f t="shared" si="245"/>
        <v>7143.3668357204424</v>
      </c>
      <c r="CE2606" s="102"/>
    </row>
    <row r="2607" spans="1:83" x14ac:dyDescent="0.25">
      <c r="A2607" s="14">
        <f t="shared" si="240"/>
        <v>5948.1029441903129</v>
      </c>
      <c r="B2607" s="14" t="s">
        <v>2891</v>
      </c>
      <c r="C2607" s="14">
        <v>64.191999999999993</v>
      </c>
      <c r="D2607" s="14">
        <v>-114.07599999999999</v>
      </c>
      <c r="E2607" s="14">
        <v>377</v>
      </c>
      <c r="F2607" s="14">
        <v>-25.401</v>
      </c>
      <c r="G2607" s="14">
        <v>-24.274000000000001</v>
      </c>
      <c r="H2607" s="14">
        <v>-20.895</v>
      </c>
      <c r="I2607" s="14">
        <v>-12.326000000000001</v>
      </c>
      <c r="J2607" s="14">
        <v>2.6190000000000002</v>
      </c>
      <c r="K2607" s="14">
        <v>12.98</v>
      </c>
      <c r="L2607" s="14">
        <v>15.752000000000001</v>
      </c>
      <c r="M2607" s="14">
        <v>14.083</v>
      </c>
      <c r="N2607" s="14">
        <v>6.1449999999999996</v>
      </c>
      <c r="O2607" s="14">
        <v>-4.7309999999999999</v>
      </c>
      <c r="P2607" s="14">
        <v>-15.898</v>
      </c>
      <c r="Q2607" s="14">
        <v>-22.599</v>
      </c>
      <c r="R2607" s="14">
        <v>2.198</v>
      </c>
      <c r="S2607" s="14">
        <v>9.1959999999999997</v>
      </c>
      <c r="T2607" s="14">
        <v>25.038</v>
      </c>
      <c r="U2607" s="14">
        <v>41.688000000000002</v>
      </c>
      <c r="V2607" s="14">
        <v>65.234999999999999</v>
      </c>
      <c r="W2607" s="14">
        <v>73.498999999999995</v>
      </c>
      <c r="X2607" s="14">
        <v>71.209000000000003</v>
      </c>
      <c r="Y2607" s="14">
        <v>52.8</v>
      </c>
      <c r="Z2607" s="14">
        <v>33.447000000000003</v>
      </c>
      <c r="AA2607" s="14">
        <v>15.124000000000001</v>
      </c>
      <c r="AB2607" s="14">
        <v>3.15</v>
      </c>
      <c r="AC2607" s="14">
        <v>0.78900000000000003</v>
      </c>
      <c r="AD2607" s="14">
        <v>2.4089999999999998</v>
      </c>
      <c r="AE2607" s="14">
        <v>12.891</v>
      </c>
      <c r="AF2607" s="14">
        <v>43.093000000000004</v>
      </c>
      <c r="AG2607" s="14">
        <v>76.757999999999996</v>
      </c>
      <c r="AH2607" s="14">
        <v>107.399</v>
      </c>
      <c r="AI2607" s="14">
        <v>111.003</v>
      </c>
      <c r="AJ2607" s="14">
        <v>114.09399999999999</v>
      </c>
      <c r="AK2607" s="14">
        <v>84.567999999999998</v>
      </c>
      <c r="AL2607" s="14">
        <v>45.954000000000001</v>
      </c>
      <c r="AM2607" s="14">
        <v>18.036000000000001</v>
      </c>
      <c r="AN2607" s="14">
        <v>3.2959999999999998</v>
      </c>
      <c r="AO2607" s="14">
        <v>0.79100000000000004</v>
      </c>
      <c r="AP2607" s="14">
        <v>6.0149999999999997</v>
      </c>
      <c r="AQ2607" s="14">
        <v>41.753999999999998</v>
      </c>
      <c r="AR2607" s="14">
        <v>113.955</v>
      </c>
      <c r="AS2607" s="14">
        <v>143.976</v>
      </c>
      <c r="AT2607" s="14">
        <v>152.44</v>
      </c>
      <c r="AU2607" s="14">
        <v>141.26599999999999</v>
      </c>
      <c r="AV2607" s="14">
        <v>152.46299999999999</v>
      </c>
      <c r="AW2607" s="14">
        <v>140.75299999999999</v>
      </c>
      <c r="AX2607" s="14">
        <v>91.774000000000001</v>
      </c>
      <c r="AY2607" s="14">
        <v>41.776000000000003</v>
      </c>
      <c r="AZ2607" s="14">
        <v>5.585</v>
      </c>
      <c r="BA2607" s="14">
        <v>0.95399999999999996</v>
      </c>
      <c r="BB2607" s="14">
        <v>2.706</v>
      </c>
      <c r="BC2607" s="14">
        <v>17.177</v>
      </c>
      <c r="BD2607" s="14">
        <v>60.49</v>
      </c>
      <c r="BE2607" s="14">
        <v>99.893000000000001</v>
      </c>
      <c r="BF2607" s="14">
        <v>130.566</v>
      </c>
      <c r="BG2607" s="14">
        <v>136.315</v>
      </c>
      <c r="BH2607" s="14">
        <v>138.84700000000001</v>
      </c>
      <c r="BI2607" s="14">
        <v>111.556</v>
      </c>
      <c r="BJ2607" s="14">
        <v>60.826000000000001</v>
      </c>
      <c r="BK2607" s="14">
        <v>23.609000000000002</v>
      </c>
      <c r="BL2607" s="14">
        <v>3.4750000000000001</v>
      </c>
      <c r="BM2607" s="14">
        <v>0.80900000000000005</v>
      </c>
      <c r="BN2607" s="14">
        <v>3.8170000000000002</v>
      </c>
      <c r="BO2607" s="14">
        <v>19.859000000000002</v>
      </c>
      <c r="BP2607" s="14">
        <v>70.064999999999998</v>
      </c>
      <c r="BQ2607" s="14">
        <v>130.518</v>
      </c>
      <c r="BR2607" s="14">
        <v>189.346</v>
      </c>
      <c r="BS2607" s="14">
        <v>199.33</v>
      </c>
      <c r="BT2607" s="14">
        <v>201.19</v>
      </c>
      <c r="BU2607" s="14">
        <v>148.28899999999999</v>
      </c>
      <c r="BV2607" s="14">
        <v>76.936999999999998</v>
      </c>
      <c r="BW2607" s="14">
        <v>29.47</v>
      </c>
      <c r="BX2607" s="14">
        <v>5.3620000000000001</v>
      </c>
      <c r="BY2607" s="121">
        <v>1.3160000000000001</v>
      </c>
      <c r="BZ2607" s="122" t="str">
        <f t="shared" si="241"/>
        <v>Wekweeti AP</v>
      </c>
      <c r="CA2607" s="14">
        <f t="shared" si="242"/>
        <v>64.191999999999993</v>
      </c>
      <c r="CB2607" s="14">
        <f t="shared" si="243"/>
        <v>-114.07599999999999</v>
      </c>
      <c r="CC2607" s="14">
        <f t="shared" si="244"/>
        <v>0.93425108552636316</v>
      </c>
      <c r="CD2607" s="14">
        <f t="shared" si="245"/>
        <v>5948.1029441903129</v>
      </c>
      <c r="CE2607" s="102"/>
    </row>
    <row r="2608" spans="1:83" x14ac:dyDescent="0.25">
      <c r="A2608" s="14">
        <f t="shared" si="240"/>
        <v>4731.1793847801646</v>
      </c>
      <c r="B2608" s="14" t="s">
        <v>2892</v>
      </c>
      <c r="C2608" s="14">
        <v>64.192999999999998</v>
      </c>
      <c r="D2608" s="14">
        <v>-83.358999999999995</v>
      </c>
      <c r="E2608" s="14">
        <v>62.2</v>
      </c>
      <c r="F2608" s="14">
        <v>-28.798999999999999</v>
      </c>
      <c r="G2608" s="14">
        <v>-27.992000000000001</v>
      </c>
      <c r="H2608" s="14">
        <v>-25.591999999999999</v>
      </c>
      <c r="I2608" s="14">
        <v>-15.316000000000001</v>
      </c>
      <c r="J2608" s="14">
        <v>-5.6820000000000004</v>
      </c>
      <c r="K2608" s="14">
        <v>3.85</v>
      </c>
      <c r="L2608" s="14">
        <v>10.242000000000001</v>
      </c>
      <c r="M2608" s="14">
        <v>8.3979999999999997</v>
      </c>
      <c r="N2608" s="14">
        <v>1.831</v>
      </c>
      <c r="O2608" s="14">
        <v>-6.077</v>
      </c>
      <c r="P2608" s="14">
        <v>-14.161</v>
      </c>
      <c r="Q2608" s="14">
        <v>-22.294</v>
      </c>
      <c r="R2608" s="14">
        <v>1.9430000000000001</v>
      </c>
      <c r="S2608" s="14">
        <v>7.95</v>
      </c>
      <c r="T2608" s="14">
        <v>22.093</v>
      </c>
      <c r="U2608" s="14">
        <v>38.156999999999996</v>
      </c>
      <c r="V2608" s="14">
        <v>56.572000000000003</v>
      </c>
      <c r="W2608" s="14">
        <v>66.744</v>
      </c>
      <c r="X2608" s="14">
        <v>63.154000000000003</v>
      </c>
      <c r="Y2608" s="14">
        <v>46.334000000000003</v>
      </c>
      <c r="Z2608" s="14">
        <v>26.37</v>
      </c>
      <c r="AA2608" s="14">
        <v>12.103999999999999</v>
      </c>
      <c r="AB2608" s="14">
        <v>3.0779999999999998</v>
      </c>
      <c r="AC2608" s="14">
        <v>0.77700000000000002</v>
      </c>
      <c r="AD2608" s="14">
        <v>2.3620000000000001</v>
      </c>
      <c r="AE2608" s="14">
        <v>10.554</v>
      </c>
      <c r="AF2608" s="14">
        <v>34.774999999999999</v>
      </c>
      <c r="AG2608" s="14">
        <v>56.527000000000001</v>
      </c>
      <c r="AH2608" s="14">
        <v>80.381</v>
      </c>
      <c r="AI2608" s="14">
        <v>84.01</v>
      </c>
      <c r="AJ2608" s="14">
        <v>88.813999999999993</v>
      </c>
      <c r="AK2608" s="14">
        <v>60.308999999999997</v>
      </c>
      <c r="AL2608" s="14">
        <v>32.197000000000003</v>
      </c>
      <c r="AM2608" s="14">
        <v>14.275</v>
      </c>
      <c r="AN2608" s="14">
        <v>3.4380000000000002</v>
      </c>
      <c r="AO2608" s="14">
        <v>0.78800000000000003</v>
      </c>
      <c r="AP2608" s="14">
        <v>7.8390000000000004</v>
      </c>
      <c r="AQ2608" s="14">
        <v>32.790999999999997</v>
      </c>
      <c r="AR2608" s="14">
        <v>78.028999999999996</v>
      </c>
      <c r="AS2608" s="14">
        <v>89.320999999999998</v>
      </c>
      <c r="AT2608" s="14">
        <v>102.566</v>
      </c>
      <c r="AU2608" s="14">
        <v>95.674000000000007</v>
      </c>
      <c r="AV2608" s="14">
        <v>103.01300000000001</v>
      </c>
      <c r="AW2608" s="14">
        <v>80.653999999999996</v>
      </c>
      <c r="AX2608" s="14">
        <v>52.158999999999999</v>
      </c>
      <c r="AY2608" s="14">
        <v>28.166</v>
      </c>
      <c r="AZ2608" s="14">
        <v>8.1869999999999994</v>
      </c>
      <c r="BA2608" s="14">
        <v>1.3839999999999999</v>
      </c>
      <c r="BB2608" s="14">
        <v>2.9209999999999998</v>
      </c>
      <c r="BC2608" s="14">
        <v>14.393000000000001</v>
      </c>
      <c r="BD2608" s="14">
        <v>43.203000000000003</v>
      </c>
      <c r="BE2608" s="14">
        <v>68.921000000000006</v>
      </c>
      <c r="BF2608" s="14">
        <v>92.593999999999994</v>
      </c>
      <c r="BG2608" s="14">
        <v>94.263000000000005</v>
      </c>
      <c r="BH2608" s="14">
        <v>86.534999999999997</v>
      </c>
      <c r="BI2608" s="14">
        <v>65.599000000000004</v>
      </c>
      <c r="BJ2608" s="14">
        <v>37.814</v>
      </c>
      <c r="BK2608" s="14">
        <v>17.167999999999999</v>
      </c>
      <c r="BL2608" s="14">
        <v>3.879</v>
      </c>
      <c r="BM2608" s="14">
        <v>0.86799999999999999</v>
      </c>
      <c r="BN2608" s="14">
        <v>3.552</v>
      </c>
      <c r="BO2608" s="14">
        <v>16.754000000000001</v>
      </c>
      <c r="BP2608" s="14">
        <v>54.545999999999999</v>
      </c>
      <c r="BQ2608" s="14">
        <v>94.498000000000005</v>
      </c>
      <c r="BR2608" s="14">
        <v>135.76599999999999</v>
      </c>
      <c r="BS2608" s="14">
        <v>143.35300000000001</v>
      </c>
      <c r="BT2608" s="14">
        <v>143.64500000000001</v>
      </c>
      <c r="BU2608" s="14">
        <v>99.045000000000002</v>
      </c>
      <c r="BV2608" s="14">
        <v>53.69</v>
      </c>
      <c r="BW2608" s="14">
        <v>22.675000000000001</v>
      </c>
      <c r="BX2608" s="14">
        <v>5.431</v>
      </c>
      <c r="BY2608" s="121">
        <v>1.304</v>
      </c>
      <c r="BZ2608" s="122" t="str">
        <f t="shared" si="241"/>
        <v>Coral Harbour AP</v>
      </c>
      <c r="CA2608" s="14">
        <f t="shared" si="242"/>
        <v>64.192999999999998</v>
      </c>
      <c r="CB2608" s="14">
        <f t="shared" si="243"/>
        <v>-83.358999999999995</v>
      </c>
      <c r="CC2608" s="14">
        <f t="shared" si="244"/>
        <v>0.74311247090436972</v>
      </c>
      <c r="CD2608" s="14">
        <f t="shared" si="245"/>
        <v>4731.1793847801646</v>
      </c>
      <c r="CE2608" s="102"/>
    </row>
    <row r="2609" spans="1:83" x14ac:dyDescent="0.25">
      <c r="A2609" s="14">
        <f t="shared" si="240"/>
        <v>5185.4848274721826</v>
      </c>
      <c r="B2609" s="14" t="s">
        <v>2893</v>
      </c>
      <c r="C2609" s="14">
        <v>64.207999999999998</v>
      </c>
      <c r="D2609" s="14">
        <v>93.793000000000006</v>
      </c>
      <c r="E2609" s="14">
        <v>105.8</v>
      </c>
      <c r="F2609" s="14">
        <v>-31.824000000000002</v>
      </c>
      <c r="G2609" s="14">
        <v>-26.44</v>
      </c>
      <c r="H2609" s="14">
        <v>-14.106</v>
      </c>
      <c r="I2609" s="14">
        <v>-5.2279999999999998</v>
      </c>
      <c r="J2609" s="14">
        <v>2.2000000000000002</v>
      </c>
      <c r="K2609" s="14">
        <v>12.919</v>
      </c>
      <c r="L2609" s="14">
        <v>15.750999999999999</v>
      </c>
      <c r="M2609" s="14">
        <v>12.29</v>
      </c>
      <c r="N2609" s="14">
        <v>5.141</v>
      </c>
      <c r="O2609" s="14">
        <v>-5.2229999999999999</v>
      </c>
      <c r="P2609" s="14">
        <v>-23.263000000000002</v>
      </c>
      <c r="Q2609" s="14">
        <v>-25.041</v>
      </c>
      <c r="R2609" s="14">
        <v>2.073</v>
      </c>
      <c r="S2609" s="14">
        <v>8.6120000000000001</v>
      </c>
      <c r="T2609" s="14">
        <v>24.324999999999999</v>
      </c>
      <c r="U2609" s="14">
        <v>42.795000000000002</v>
      </c>
      <c r="V2609" s="14">
        <v>65.728999999999999</v>
      </c>
      <c r="W2609" s="14">
        <v>76.284000000000006</v>
      </c>
      <c r="X2609" s="14">
        <v>68.86</v>
      </c>
      <c r="Y2609" s="14">
        <v>53.332000000000001</v>
      </c>
      <c r="Z2609" s="14">
        <v>31.567</v>
      </c>
      <c r="AA2609" s="14">
        <v>14.303000000000001</v>
      </c>
      <c r="AB2609" s="14">
        <v>3.661</v>
      </c>
      <c r="AC2609" s="14">
        <v>0.74299999999999999</v>
      </c>
      <c r="AD2609" s="14">
        <v>2.1960000000000002</v>
      </c>
      <c r="AE2609" s="14">
        <v>11.093</v>
      </c>
      <c r="AF2609" s="14">
        <v>40.744</v>
      </c>
      <c r="AG2609" s="14">
        <v>71.980999999999995</v>
      </c>
      <c r="AH2609" s="14">
        <v>101.706</v>
      </c>
      <c r="AI2609" s="14">
        <v>108.348</v>
      </c>
      <c r="AJ2609" s="14">
        <v>111.697</v>
      </c>
      <c r="AK2609" s="14">
        <v>68.971000000000004</v>
      </c>
      <c r="AL2609" s="14">
        <v>40.252000000000002</v>
      </c>
      <c r="AM2609" s="14">
        <v>16.600999999999999</v>
      </c>
      <c r="AN2609" s="14">
        <v>3.92</v>
      </c>
      <c r="AO2609" s="14">
        <v>0.74299999999999999</v>
      </c>
      <c r="AP2609" s="14">
        <v>4.6719999999999997</v>
      </c>
      <c r="AQ2609" s="14">
        <v>31.513999999999999</v>
      </c>
      <c r="AR2609" s="14">
        <v>83.278000000000006</v>
      </c>
      <c r="AS2609" s="14">
        <v>122.851</v>
      </c>
      <c r="AT2609" s="14">
        <v>138.91900000000001</v>
      </c>
      <c r="AU2609" s="14">
        <v>135.17099999999999</v>
      </c>
      <c r="AV2609" s="14">
        <v>135.47399999999999</v>
      </c>
      <c r="AW2609" s="14">
        <v>109.785</v>
      </c>
      <c r="AX2609" s="14">
        <v>75.685000000000002</v>
      </c>
      <c r="AY2609" s="14">
        <v>36.340000000000003</v>
      </c>
      <c r="AZ2609" s="14">
        <v>7.8220000000000001</v>
      </c>
      <c r="BA2609" s="14">
        <v>0.77700000000000002</v>
      </c>
      <c r="BB2609" s="14">
        <v>2.476</v>
      </c>
      <c r="BC2609" s="14">
        <v>14.817</v>
      </c>
      <c r="BD2609" s="14">
        <v>45.613</v>
      </c>
      <c r="BE2609" s="14">
        <v>88.248999999999995</v>
      </c>
      <c r="BF2609" s="14">
        <v>121.648</v>
      </c>
      <c r="BG2609" s="14">
        <v>135.44300000000001</v>
      </c>
      <c r="BH2609" s="14">
        <v>110.188</v>
      </c>
      <c r="BI2609" s="14">
        <v>92.539000000000001</v>
      </c>
      <c r="BJ2609" s="14">
        <v>52.853999999999999</v>
      </c>
      <c r="BK2609" s="14">
        <v>21.206</v>
      </c>
      <c r="BL2609" s="14">
        <v>4.49</v>
      </c>
      <c r="BM2609" s="14">
        <v>0.746</v>
      </c>
      <c r="BN2609" s="14">
        <v>3.54</v>
      </c>
      <c r="BO2609" s="14">
        <v>17.143999999999998</v>
      </c>
      <c r="BP2609" s="14">
        <v>58.79</v>
      </c>
      <c r="BQ2609" s="14">
        <v>117.447</v>
      </c>
      <c r="BR2609" s="14">
        <v>174.858</v>
      </c>
      <c r="BS2609" s="14">
        <v>193.23699999999999</v>
      </c>
      <c r="BT2609" s="14">
        <v>181.048</v>
      </c>
      <c r="BU2609" s="14">
        <v>125.44199999999999</v>
      </c>
      <c r="BV2609" s="14">
        <v>67.92</v>
      </c>
      <c r="BW2609" s="14">
        <v>27.216999999999999</v>
      </c>
      <c r="BX2609" s="14">
        <v>6.3339999999999996</v>
      </c>
      <c r="BY2609" s="121">
        <v>1.2390000000000001</v>
      </c>
      <c r="BZ2609" s="122" t="str">
        <f t="shared" si="241"/>
        <v>Tutonchany</v>
      </c>
      <c r="CA2609" s="14">
        <f t="shared" si="242"/>
        <v>64.207999999999998</v>
      </c>
      <c r="CB2609" s="14">
        <f t="shared" si="243"/>
        <v>93.793000000000006</v>
      </c>
      <c r="CC2609" s="14">
        <f t="shared" si="244"/>
        <v>0.81446889445284099</v>
      </c>
      <c r="CD2609" s="14">
        <f t="shared" si="245"/>
        <v>5185.4848274721826</v>
      </c>
      <c r="CE2609" s="102"/>
    </row>
    <row r="2610" spans="1:83" x14ac:dyDescent="0.25">
      <c r="A2610" s="14">
        <f t="shared" si="240"/>
        <v>7071.8435970717273</v>
      </c>
      <c r="B2610" s="14" t="s">
        <v>2894</v>
      </c>
      <c r="C2610" s="14">
        <v>64.216999999999999</v>
      </c>
      <c r="D2610" s="14">
        <v>164.233</v>
      </c>
      <c r="E2610" s="14">
        <v>326</v>
      </c>
      <c r="F2610" s="14">
        <v>-26.068000000000001</v>
      </c>
      <c r="G2610" s="14">
        <v>-24.658000000000001</v>
      </c>
      <c r="H2610" s="14">
        <v>-21.547000000000001</v>
      </c>
      <c r="I2610" s="14">
        <v>-13.805</v>
      </c>
      <c r="J2610" s="14">
        <v>-0.112</v>
      </c>
      <c r="K2610" s="14">
        <v>10.837999999999999</v>
      </c>
      <c r="L2610" s="14">
        <v>13.725</v>
      </c>
      <c r="M2610" s="14">
        <v>10.49</v>
      </c>
      <c r="N2610" s="14">
        <v>3.8370000000000002</v>
      </c>
      <c r="O2610" s="14">
        <v>-9.6349999999999998</v>
      </c>
      <c r="P2610" s="14">
        <v>-21.113</v>
      </c>
      <c r="Q2610" s="14">
        <v>-29.184000000000001</v>
      </c>
      <c r="R2610" s="14">
        <v>2.0870000000000002</v>
      </c>
      <c r="S2610" s="14">
        <v>8.9139999999999997</v>
      </c>
      <c r="T2610" s="14">
        <v>26.356999999999999</v>
      </c>
      <c r="U2610" s="14">
        <v>42.747999999999998</v>
      </c>
      <c r="V2610" s="14">
        <v>66.89</v>
      </c>
      <c r="W2610" s="14">
        <v>76.512</v>
      </c>
      <c r="X2610" s="14">
        <v>71.596000000000004</v>
      </c>
      <c r="Y2610" s="14">
        <v>53.16</v>
      </c>
      <c r="Z2610" s="14">
        <v>31.175999999999998</v>
      </c>
      <c r="AA2610" s="14">
        <v>14.662000000000001</v>
      </c>
      <c r="AB2610" s="14">
        <v>3.88</v>
      </c>
      <c r="AC2610" s="14">
        <v>0.8</v>
      </c>
      <c r="AD2610" s="14">
        <v>2.2759999999999998</v>
      </c>
      <c r="AE2610" s="14">
        <v>12.603999999999999</v>
      </c>
      <c r="AF2610" s="14">
        <v>42.125999999999998</v>
      </c>
      <c r="AG2610" s="14">
        <v>72.596000000000004</v>
      </c>
      <c r="AH2610" s="14">
        <v>93.796000000000006</v>
      </c>
      <c r="AI2610" s="14">
        <v>113.876</v>
      </c>
      <c r="AJ2610" s="14">
        <v>100.908</v>
      </c>
      <c r="AK2610" s="14">
        <v>71.025999999999996</v>
      </c>
      <c r="AL2610" s="14">
        <v>41.368000000000002</v>
      </c>
      <c r="AM2610" s="14">
        <v>18.402000000000001</v>
      </c>
      <c r="AN2610" s="14">
        <v>4.1760000000000002</v>
      </c>
      <c r="AO2610" s="14">
        <v>0.8</v>
      </c>
      <c r="AP2610" s="14">
        <v>6.1319999999999997</v>
      </c>
      <c r="AQ2610" s="14">
        <v>40.421999999999997</v>
      </c>
      <c r="AR2610" s="14">
        <v>106.026</v>
      </c>
      <c r="AS2610" s="14">
        <v>135.47200000000001</v>
      </c>
      <c r="AT2610" s="14">
        <v>141.411</v>
      </c>
      <c r="AU2610" s="14">
        <v>139.666</v>
      </c>
      <c r="AV2610" s="14">
        <v>132.399</v>
      </c>
      <c r="AW2610" s="14">
        <v>112.30500000000001</v>
      </c>
      <c r="AX2610" s="14">
        <v>81.718999999999994</v>
      </c>
      <c r="AY2610" s="14">
        <v>45.944000000000003</v>
      </c>
      <c r="AZ2610" s="14">
        <v>9.6059999999999999</v>
      </c>
      <c r="BA2610" s="14">
        <v>0.82899999999999996</v>
      </c>
      <c r="BB2610" s="14">
        <v>2.6970000000000001</v>
      </c>
      <c r="BC2610" s="14">
        <v>16.375</v>
      </c>
      <c r="BD2610" s="14">
        <v>56.104999999999997</v>
      </c>
      <c r="BE2610" s="14">
        <v>93.832999999999998</v>
      </c>
      <c r="BF2610" s="14">
        <v>127.352</v>
      </c>
      <c r="BG2610" s="14">
        <v>128.79599999999999</v>
      </c>
      <c r="BH2610" s="14">
        <v>123.03700000000001</v>
      </c>
      <c r="BI2610" s="14">
        <v>93.028999999999996</v>
      </c>
      <c r="BJ2610" s="14">
        <v>53.814</v>
      </c>
      <c r="BK2610" s="14">
        <v>24.376999999999999</v>
      </c>
      <c r="BL2610" s="14">
        <v>4.7309999999999999</v>
      </c>
      <c r="BM2610" s="14">
        <v>0.80500000000000005</v>
      </c>
      <c r="BN2610" s="14">
        <v>3.6459999999999999</v>
      </c>
      <c r="BO2610" s="14">
        <v>19.259</v>
      </c>
      <c r="BP2610" s="14">
        <v>66.87</v>
      </c>
      <c r="BQ2610" s="14">
        <v>124.601</v>
      </c>
      <c r="BR2610" s="14">
        <v>176.84100000000001</v>
      </c>
      <c r="BS2610" s="14">
        <v>196.83199999999999</v>
      </c>
      <c r="BT2610" s="14">
        <v>179.27799999999999</v>
      </c>
      <c r="BU2610" s="14">
        <v>126.973</v>
      </c>
      <c r="BV2610" s="14">
        <v>71.091999999999999</v>
      </c>
      <c r="BW2610" s="14">
        <v>29.701000000000001</v>
      </c>
      <c r="BX2610" s="14">
        <v>6.7809999999999997</v>
      </c>
      <c r="BY2610" s="121">
        <v>1.3340000000000001</v>
      </c>
      <c r="BZ2610" s="122" t="str">
        <f t="shared" si="241"/>
        <v>Verhnee Penzino</v>
      </c>
      <c r="CA2610" s="14">
        <f t="shared" si="242"/>
        <v>64.216999999999999</v>
      </c>
      <c r="CB2610" s="14">
        <f t="shared" si="243"/>
        <v>164.233</v>
      </c>
      <c r="CC2610" s="14">
        <f t="shared" si="244"/>
        <v>1.110753734296084</v>
      </c>
      <c r="CD2610" s="14">
        <f t="shared" si="245"/>
        <v>7071.8435970717273</v>
      </c>
      <c r="CE2610" s="102"/>
    </row>
    <row r="2611" spans="1:83" x14ac:dyDescent="0.25">
      <c r="A2611" s="14">
        <f t="shared" si="240"/>
        <v>4422.4107738498915</v>
      </c>
      <c r="B2611" s="14" t="s">
        <v>2895</v>
      </c>
      <c r="C2611" s="14">
        <v>64.23</v>
      </c>
      <c r="D2611" s="14">
        <v>-76.525000000000006</v>
      </c>
      <c r="E2611" s="14">
        <v>48.2</v>
      </c>
      <c r="F2611" s="14">
        <v>-22.783999999999999</v>
      </c>
      <c r="G2611" s="14">
        <v>-24.106000000000002</v>
      </c>
      <c r="H2611" s="14">
        <v>-20.643999999999998</v>
      </c>
      <c r="I2611" s="14">
        <v>-13.413</v>
      </c>
      <c r="J2611" s="14">
        <v>-4.1970000000000001</v>
      </c>
      <c r="K2611" s="14">
        <v>2.9289999999999998</v>
      </c>
      <c r="L2611" s="14">
        <v>8.0190000000000001</v>
      </c>
      <c r="M2611" s="14">
        <v>6.3920000000000003</v>
      </c>
      <c r="N2611" s="14">
        <v>2.2879999999999998</v>
      </c>
      <c r="O2611" s="14">
        <v>-2.7349999999999999</v>
      </c>
      <c r="P2611" s="14">
        <v>-9.7889999999999997</v>
      </c>
      <c r="Q2611" s="14">
        <v>-18.963999999999999</v>
      </c>
      <c r="R2611" s="14">
        <v>1.821</v>
      </c>
      <c r="S2611" s="14">
        <v>7.444</v>
      </c>
      <c r="T2611" s="14">
        <v>21.303000000000001</v>
      </c>
      <c r="U2611" s="14">
        <v>37.844000000000001</v>
      </c>
      <c r="V2611" s="14">
        <v>54.896000000000001</v>
      </c>
      <c r="W2611" s="14">
        <v>65.453000000000003</v>
      </c>
      <c r="X2611" s="14">
        <v>62.677</v>
      </c>
      <c r="Y2611" s="14">
        <v>45.942</v>
      </c>
      <c r="Z2611" s="14">
        <v>24.792000000000002</v>
      </c>
      <c r="AA2611" s="14">
        <v>10.335000000000001</v>
      </c>
      <c r="AB2611" s="14">
        <v>2.681</v>
      </c>
      <c r="AC2611" s="14">
        <v>0.63700000000000001</v>
      </c>
      <c r="AD2611" s="14">
        <v>2.028</v>
      </c>
      <c r="AE2611" s="14">
        <v>9.9629999999999992</v>
      </c>
      <c r="AF2611" s="14">
        <v>34.548000000000002</v>
      </c>
      <c r="AG2611" s="14">
        <v>60.281999999999996</v>
      </c>
      <c r="AH2611" s="14">
        <v>67.632000000000005</v>
      </c>
      <c r="AI2611" s="14">
        <v>84.41</v>
      </c>
      <c r="AJ2611" s="14">
        <v>93.138999999999996</v>
      </c>
      <c r="AK2611" s="14">
        <v>62.298999999999999</v>
      </c>
      <c r="AL2611" s="14">
        <v>30.49</v>
      </c>
      <c r="AM2611" s="14">
        <v>10.804</v>
      </c>
      <c r="AN2611" s="14">
        <v>2.758</v>
      </c>
      <c r="AO2611" s="14">
        <v>0.63700000000000001</v>
      </c>
      <c r="AP2611" s="14">
        <v>5.5170000000000003</v>
      </c>
      <c r="AQ2611" s="14">
        <v>28.83</v>
      </c>
      <c r="AR2611" s="14">
        <v>80.376999999999995</v>
      </c>
      <c r="AS2611" s="14">
        <v>96.828000000000003</v>
      </c>
      <c r="AT2611" s="14">
        <v>83.891000000000005</v>
      </c>
      <c r="AU2611" s="14">
        <v>93.448999999999998</v>
      </c>
      <c r="AV2611" s="14">
        <v>107.51</v>
      </c>
      <c r="AW2611" s="14">
        <v>83.290999999999997</v>
      </c>
      <c r="AX2611" s="14">
        <v>45.691000000000003</v>
      </c>
      <c r="AY2611" s="14">
        <v>13.541</v>
      </c>
      <c r="AZ2611" s="14">
        <v>4.3259999999999996</v>
      </c>
      <c r="BA2611" s="14">
        <v>0.77700000000000002</v>
      </c>
      <c r="BB2611" s="14">
        <v>2.391</v>
      </c>
      <c r="BC2611" s="14">
        <v>13.366</v>
      </c>
      <c r="BD2611" s="14">
        <v>43.488</v>
      </c>
      <c r="BE2611" s="14">
        <v>67.760000000000005</v>
      </c>
      <c r="BF2611" s="14">
        <v>73.122</v>
      </c>
      <c r="BG2611" s="14">
        <v>96.885000000000005</v>
      </c>
      <c r="BH2611" s="14">
        <v>90.385999999999996</v>
      </c>
      <c r="BI2611" s="14">
        <v>69.113</v>
      </c>
      <c r="BJ2611" s="14">
        <v>34.853000000000002</v>
      </c>
      <c r="BK2611" s="14">
        <v>10.962</v>
      </c>
      <c r="BL2611" s="14">
        <v>3.0379999999999998</v>
      </c>
      <c r="BM2611" s="14">
        <v>0.65100000000000002</v>
      </c>
      <c r="BN2611" s="14">
        <v>3.1970000000000001</v>
      </c>
      <c r="BO2611" s="14">
        <v>15.141</v>
      </c>
      <c r="BP2611" s="14">
        <v>54.584000000000003</v>
      </c>
      <c r="BQ2611" s="14">
        <v>98.843000000000004</v>
      </c>
      <c r="BR2611" s="14">
        <v>115.43</v>
      </c>
      <c r="BS2611" s="14">
        <v>141.435</v>
      </c>
      <c r="BT2611" s="14">
        <v>148.18799999999999</v>
      </c>
      <c r="BU2611" s="14">
        <v>102.191</v>
      </c>
      <c r="BV2611" s="14">
        <v>49.61</v>
      </c>
      <c r="BW2611" s="14">
        <v>17.635000000000002</v>
      </c>
      <c r="BX2611" s="14">
        <v>4.5339999999999998</v>
      </c>
      <c r="BY2611" s="121">
        <v>1.0640000000000001</v>
      </c>
      <c r="BZ2611" s="122" t="str">
        <f t="shared" si="241"/>
        <v>Cape Dorset AP</v>
      </c>
      <c r="CA2611" s="14">
        <f t="shared" si="242"/>
        <v>64.23</v>
      </c>
      <c r="CB2611" s="14">
        <f t="shared" si="243"/>
        <v>-76.525000000000006</v>
      </c>
      <c r="CC2611" s="14">
        <f t="shared" si="244"/>
        <v>0.69461509070690186</v>
      </c>
      <c r="CD2611" s="14">
        <f t="shared" si="245"/>
        <v>4422.4107738498915</v>
      </c>
      <c r="CE2611" s="102"/>
    </row>
    <row r="2612" spans="1:83" x14ac:dyDescent="0.25">
      <c r="A2612" s="14">
        <f t="shared" si="240"/>
        <v>5440.2807236418575</v>
      </c>
      <c r="B2612" s="14" t="s">
        <v>2896</v>
      </c>
      <c r="C2612" s="14">
        <v>64.269000000000005</v>
      </c>
      <c r="D2612" s="14">
        <v>100.217</v>
      </c>
      <c r="E2612" s="14">
        <v>168</v>
      </c>
      <c r="F2612" s="14">
        <v>-34.973999999999997</v>
      </c>
      <c r="G2612" s="14">
        <v>-30.821000000000002</v>
      </c>
      <c r="H2612" s="14">
        <v>-18.606000000000002</v>
      </c>
      <c r="I2612" s="14">
        <v>-5.47</v>
      </c>
      <c r="J2612" s="14">
        <v>3.383</v>
      </c>
      <c r="K2612" s="14">
        <v>12.978</v>
      </c>
      <c r="L2612" s="14">
        <v>16.155000000000001</v>
      </c>
      <c r="M2612" s="14">
        <v>12.882999999999999</v>
      </c>
      <c r="N2612" s="14">
        <v>5.4580000000000002</v>
      </c>
      <c r="O2612" s="14">
        <v>-6.1820000000000004</v>
      </c>
      <c r="P2612" s="14">
        <v>-23.757000000000001</v>
      </c>
      <c r="Q2612" s="14">
        <v>-31.387</v>
      </c>
      <c r="R2612" s="14">
        <v>2.024</v>
      </c>
      <c r="S2612" s="14">
        <v>8.6649999999999991</v>
      </c>
      <c r="T2612" s="14">
        <v>24.856999999999999</v>
      </c>
      <c r="U2612" s="14">
        <v>43.48</v>
      </c>
      <c r="V2612" s="14">
        <v>68.572999999999993</v>
      </c>
      <c r="W2612" s="14">
        <v>74.474999999999994</v>
      </c>
      <c r="X2612" s="14">
        <v>69.515000000000001</v>
      </c>
      <c r="Y2612" s="14">
        <v>51.003999999999998</v>
      </c>
      <c r="Z2612" s="14">
        <v>30.62</v>
      </c>
      <c r="AA2612" s="14">
        <v>14.768000000000001</v>
      </c>
      <c r="AB2612" s="14">
        <v>3.7149999999999999</v>
      </c>
      <c r="AC2612" s="14">
        <v>0.77800000000000002</v>
      </c>
      <c r="AD2612" s="14">
        <v>2.1819999999999999</v>
      </c>
      <c r="AE2612" s="14">
        <v>12.365</v>
      </c>
      <c r="AF2612" s="14">
        <v>36.509</v>
      </c>
      <c r="AG2612" s="14">
        <v>66.695999999999998</v>
      </c>
      <c r="AH2612" s="14">
        <v>101.381</v>
      </c>
      <c r="AI2612" s="14">
        <v>108.343</v>
      </c>
      <c r="AJ2612" s="14">
        <v>96.971000000000004</v>
      </c>
      <c r="AK2612" s="14">
        <v>65.722999999999999</v>
      </c>
      <c r="AL2612" s="14">
        <v>37.881999999999998</v>
      </c>
      <c r="AM2612" s="14">
        <v>18.045999999999999</v>
      </c>
      <c r="AN2612" s="14">
        <v>3.8769999999999998</v>
      </c>
      <c r="AO2612" s="14">
        <v>0.78100000000000003</v>
      </c>
      <c r="AP2612" s="14">
        <v>5.6230000000000002</v>
      </c>
      <c r="AQ2612" s="14">
        <v>40.366999999999997</v>
      </c>
      <c r="AR2612" s="14">
        <v>93.635999999999996</v>
      </c>
      <c r="AS2612" s="14">
        <v>120.84699999999999</v>
      </c>
      <c r="AT2612" s="14">
        <v>138.34899999999999</v>
      </c>
      <c r="AU2612" s="14">
        <v>135.095</v>
      </c>
      <c r="AV2612" s="14">
        <v>130.018</v>
      </c>
      <c r="AW2612" s="14">
        <v>111.05800000000001</v>
      </c>
      <c r="AX2612" s="14">
        <v>73.840999999999994</v>
      </c>
      <c r="AY2612" s="14">
        <v>41.692999999999998</v>
      </c>
      <c r="AZ2612" s="14">
        <v>7.8280000000000003</v>
      </c>
      <c r="BA2612" s="14">
        <v>1.119</v>
      </c>
      <c r="BB2612" s="14">
        <v>2.5859999999999999</v>
      </c>
      <c r="BC2612" s="14">
        <v>16.745000000000001</v>
      </c>
      <c r="BD2612" s="14">
        <v>53.709000000000003</v>
      </c>
      <c r="BE2612" s="14">
        <v>87.792000000000002</v>
      </c>
      <c r="BF2612" s="14">
        <v>125.956</v>
      </c>
      <c r="BG2612" s="14">
        <v>127.589</v>
      </c>
      <c r="BH2612" s="14">
        <v>120.605</v>
      </c>
      <c r="BI2612" s="14">
        <v>93.2</v>
      </c>
      <c r="BJ2612" s="14">
        <v>52.386000000000003</v>
      </c>
      <c r="BK2612" s="14">
        <v>22.209</v>
      </c>
      <c r="BL2612" s="14">
        <v>4.5570000000000004</v>
      </c>
      <c r="BM2612" s="14">
        <v>0.83199999999999996</v>
      </c>
      <c r="BN2612" s="14">
        <v>3.4929999999999999</v>
      </c>
      <c r="BO2612" s="14">
        <v>18.565999999999999</v>
      </c>
      <c r="BP2612" s="14">
        <v>61.981999999999999</v>
      </c>
      <c r="BQ2612" s="14">
        <v>116.59699999999999</v>
      </c>
      <c r="BR2612" s="14">
        <v>176.89400000000001</v>
      </c>
      <c r="BS2612" s="14">
        <v>190.85400000000001</v>
      </c>
      <c r="BT2612" s="14">
        <v>175.58199999999999</v>
      </c>
      <c r="BU2612" s="14">
        <v>122.864</v>
      </c>
      <c r="BV2612" s="14">
        <v>66.087000000000003</v>
      </c>
      <c r="BW2612" s="14">
        <v>29.055</v>
      </c>
      <c r="BX2612" s="14">
        <v>6.3869999999999996</v>
      </c>
      <c r="BY2612" s="121">
        <v>1.3009999999999999</v>
      </c>
      <c r="BZ2612" s="122" t="str">
        <f t="shared" si="241"/>
        <v>Tura</v>
      </c>
      <c r="CA2612" s="14">
        <f t="shared" si="242"/>
        <v>64.269000000000005</v>
      </c>
      <c r="CB2612" s="14">
        <f t="shared" si="243"/>
        <v>100.217</v>
      </c>
      <c r="CC2612" s="14">
        <f t="shared" si="244"/>
        <v>0.85448893862788078</v>
      </c>
      <c r="CD2612" s="14">
        <f t="shared" si="245"/>
        <v>5440.2807236418575</v>
      </c>
      <c r="CE2612" s="102"/>
    </row>
    <row r="2613" spans="1:83" x14ac:dyDescent="0.25">
      <c r="A2613" s="14">
        <f t="shared" si="240"/>
        <v>3696.679894168205</v>
      </c>
      <c r="B2613" s="14" t="s">
        <v>2897</v>
      </c>
      <c r="C2613" s="14">
        <v>64.283000000000001</v>
      </c>
      <c r="D2613" s="14">
        <v>60.883000000000003</v>
      </c>
      <c r="E2613" s="14">
        <v>29</v>
      </c>
      <c r="F2613" s="14">
        <v>-22.472999999999999</v>
      </c>
      <c r="G2613" s="14">
        <v>-19.149000000000001</v>
      </c>
      <c r="H2613" s="14">
        <v>-10.316000000000001</v>
      </c>
      <c r="I2613" s="14">
        <v>-2.0619999999999998</v>
      </c>
      <c r="J2613" s="14">
        <v>3.9140000000000001</v>
      </c>
      <c r="K2613" s="14">
        <v>12.537000000000001</v>
      </c>
      <c r="L2613" s="14">
        <v>16.736000000000001</v>
      </c>
      <c r="M2613" s="14">
        <v>12.317</v>
      </c>
      <c r="N2613" s="14">
        <v>6.1609999999999996</v>
      </c>
      <c r="O2613" s="14">
        <v>-1.589</v>
      </c>
      <c r="P2613" s="14">
        <v>-12.193</v>
      </c>
      <c r="Q2613" s="14">
        <v>-17.004999999999999</v>
      </c>
      <c r="R2613" s="14">
        <v>1.9970000000000001</v>
      </c>
      <c r="S2613" s="14">
        <v>8.266</v>
      </c>
      <c r="T2613" s="14">
        <v>24.513000000000002</v>
      </c>
      <c r="U2613" s="14">
        <v>42.844999999999999</v>
      </c>
      <c r="V2613" s="14">
        <v>66.653000000000006</v>
      </c>
      <c r="W2613" s="14">
        <v>74.322999999999993</v>
      </c>
      <c r="X2613" s="14">
        <v>69.004999999999995</v>
      </c>
      <c r="Y2613" s="14">
        <v>51.04</v>
      </c>
      <c r="Z2613" s="14">
        <v>30.992999999999999</v>
      </c>
      <c r="AA2613" s="14">
        <v>13.959</v>
      </c>
      <c r="AB2613" s="14">
        <v>3.5190000000000001</v>
      </c>
      <c r="AC2613" s="14">
        <v>0.72599999999999998</v>
      </c>
      <c r="AD2613" s="14">
        <v>2.1080000000000001</v>
      </c>
      <c r="AE2613" s="14">
        <v>10.656000000000001</v>
      </c>
      <c r="AF2613" s="14">
        <v>42.865000000000002</v>
      </c>
      <c r="AG2613" s="14">
        <v>69.275999999999996</v>
      </c>
      <c r="AH2613" s="14">
        <v>99.846999999999994</v>
      </c>
      <c r="AI2613" s="14">
        <v>110.548</v>
      </c>
      <c r="AJ2613" s="14">
        <v>99.888999999999996</v>
      </c>
      <c r="AK2613" s="14">
        <v>69.751000000000005</v>
      </c>
      <c r="AL2613" s="14">
        <v>39.677</v>
      </c>
      <c r="AM2613" s="14">
        <v>16.814</v>
      </c>
      <c r="AN2613" s="14">
        <v>3.8140000000000001</v>
      </c>
      <c r="AO2613" s="14">
        <v>0.72799999999999998</v>
      </c>
      <c r="AP2613" s="14">
        <v>4.8259999999999996</v>
      </c>
      <c r="AQ2613" s="14">
        <v>32.674999999999997</v>
      </c>
      <c r="AR2613" s="14">
        <v>98.73</v>
      </c>
      <c r="AS2613" s="14">
        <v>121.386</v>
      </c>
      <c r="AT2613" s="14">
        <v>134.59800000000001</v>
      </c>
      <c r="AU2613" s="14">
        <v>130.52099999999999</v>
      </c>
      <c r="AV2613" s="14">
        <v>133.91800000000001</v>
      </c>
      <c r="AW2613" s="14">
        <v>110.319</v>
      </c>
      <c r="AX2613" s="14">
        <v>75.634</v>
      </c>
      <c r="AY2613" s="14">
        <v>40.447000000000003</v>
      </c>
      <c r="AZ2613" s="14">
        <v>9.7189999999999994</v>
      </c>
      <c r="BA2613" s="14">
        <v>0.97599999999999998</v>
      </c>
      <c r="BB2613" s="14">
        <v>2.42</v>
      </c>
      <c r="BC2613" s="14">
        <v>14.329000000000001</v>
      </c>
      <c r="BD2613" s="14">
        <v>51.441000000000003</v>
      </c>
      <c r="BE2613" s="14">
        <v>87.516999999999996</v>
      </c>
      <c r="BF2613" s="14">
        <v>120.017</v>
      </c>
      <c r="BG2613" s="14">
        <v>123.048</v>
      </c>
      <c r="BH2613" s="14">
        <v>123.52500000000001</v>
      </c>
      <c r="BI2613" s="14">
        <v>89.887</v>
      </c>
      <c r="BJ2613" s="14">
        <v>51.244</v>
      </c>
      <c r="BK2613" s="14">
        <v>21.992000000000001</v>
      </c>
      <c r="BL2613" s="14">
        <v>4.6950000000000003</v>
      </c>
      <c r="BM2613" s="14">
        <v>0.74299999999999999</v>
      </c>
      <c r="BN2613" s="14">
        <v>3.448</v>
      </c>
      <c r="BO2613" s="14">
        <v>16.783000000000001</v>
      </c>
      <c r="BP2613" s="14">
        <v>63.63</v>
      </c>
      <c r="BQ2613" s="14">
        <v>116.44799999999999</v>
      </c>
      <c r="BR2613" s="14">
        <v>171.84399999999999</v>
      </c>
      <c r="BS2613" s="14">
        <v>186.61199999999999</v>
      </c>
      <c r="BT2613" s="14">
        <v>179.35499999999999</v>
      </c>
      <c r="BU2613" s="14">
        <v>125.158</v>
      </c>
      <c r="BV2613" s="14">
        <v>66.968000000000004</v>
      </c>
      <c r="BW2613" s="14">
        <v>27.896000000000001</v>
      </c>
      <c r="BX2613" s="14">
        <v>6.2409999999999997</v>
      </c>
      <c r="BY2613" s="121">
        <v>1.2150000000000001</v>
      </c>
      <c r="BZ2613" s="122" t="str">
        <f t="shared" si="241"/>
        <v>Saranpaul</v>
      </c>
      <c r="CA2613" s="14">
        <f t="shared" si="242"/>
        <v>64.283000000000001</v>
      </c>
      <c r="CB2613" s="14">
        <f t="shared" si="243"/>
        <v>60.883000000000003</v>
      </c>
      <c r="CC2613" s="14">
        <f t="shared" si="244"/>
        <v>0.58062666977601418</v>
      </c>
      <c r="CD2613" s="14">
        <f t="shared" si="245"/>
        <v>3696.679894168205</v>
      </c>
      <c r="CE2613" s="102"/>
    </row>
    <row r="2614" spans="1:83" x14ac:dyDescent="0.25">
      <c r="A2614" s="14">
        <f t="shared" si="240"/>
        <v>6336.9960016434634</v>
      </c>
      <c r="B2614" s="14" t="s">
        <v>2898</v>
      </c>
      <c r="C2614" s="14">
        <v>64.283000000000001</v>
      </c>
      <c r="D2614" s="14">
        <v>126.45</v>
      </c>
      <c r="E2614" s="14">
        <v>85</v>
      </c>
      <c r="F2614" s="14">
        <v>-38.051000000000002</v>
      </c>
      <c r="G2614" s="14">
        <v>-33.716999999999999</v>
      </c>
      <c r="H2614" s="14">
        <v>-19.116</v>
      </c>
      <c r="I2614" s="14">
        <v>-6.3280000000000003</v>
      </c>
      <c r="J2614" s="14">
        <v>5.8680000000000003</v>
      </c>
      <c r="K2614" s="14">
        <v>15.013</v>
      </c>
      <c r="L2614" s="14">
        <v>17.798999999999999</v>
      </c>
      <c r="M2614" s="14">
        <v>13.83</v>
      </c>
      <c r="N2614" s="14">
        <v>5.4950000000000001</v>
      </c>
      <c r="O2614" s="14">
        <v>-7.718</v>
      </c>
      <c r="P2614" s="14">
        <v>-27.059000000000001</v>
      </c>
      <c r="Q2614" s="14">
        <v>-36.423000000000002</v>
      </c>
      <c r="R2614" s="14">
        <v>2.121</v>
      </c>
      <c r="S2614" s="14">
        <v>9.0660000000000007</v>
      </c>
      <c r="T2614" s="14">
        <v>24.266999999999999</v>
      </c>
      <c r="U2614" s="14">
        <v>41.109000000000002</v>
      </c>
      <c r="V2614" s="14">
        <v>63.734000000000002</v>
      </c>
      <c r="W2614" s="14">
        <v>76.287999999999997</v>
      </c>
      <c r="X2614" s="14">
        <v>70.986999999999995</v>
      </c>
      <c r="Y2614" s="14">
        <v>50.069000000000003</v>
      </c>
      <c r="Z2614" s="14">
        <v>31.523</v>
      </c>
      <c r="AA2614" s="14">
        <v>14.147</v>
      </c>
      <c r="AB2614" s="14">
        <v>3.9649999999999999</v>
      </c>
      <c r="AC2614" s="14">
        <v>0.80700000000000005</v>
      </c>
      <c r="AD2614" s="14">
        <v>2.3330000000000002</v>
      </c>
      <c r="AE2614" s="14">
        <v>12.531000000000001</v>
      </c>
      <c r="AF2614" s="14">
        <v>42.93</v>
      </c>
      <c r="AG2614" s="14">
        <v>72.84</v>
      </c>
      <c r="AH2614" s="14">
        <v>102.005</v>
      </c>
      <c r="AI2614" s="14">
        <v>113.538</v>
      </c>
      <c r="AJ2614" s="14">
        <v>117.48399999999999</v>
      </c>
      <c r="AK2614" s="14">
        <v>69.858999999999995</v>
      </c>
      <c r="AL2614" s="14">
        <v>44.347999999999999</v>
      </c>
      <c r="AM2614" s="14">
        <v>17.600000000000001</v>
      </c>
      <c r="AN2614" s="14">
        <v>4.2480000000000002</v>
      </c>
      <c r="AO2614" s="14">
        <v>0.81200000000000006</v>
      </c>
      <c r="AP2614" s="14">
        <v>6.1619999999999999</v>
      </c>
      <c r="AQ2614" s="14">
        <v>42.656999999999996</v>
      </c>
      <c r="AR2614" s="14">
        <v>103.238</v>
      </c>
      <c r="AS2614" s="14">
        <v>133.19900000000001</v>
      </c>
      <c r="AT2614" s="14">
        <v>143.20500000000001</v>
      </c>
      <c r="AU2614" s="14">
        <v>137.339</v>
      </c>
      <c r="AV2614" s="14">
        <v>141.916</v>
      </c>
      <c r="AW2614" s="14">
        <v>113.94</v>
      </c>
      <c r="AX2614" s="14">
        <v>87.03</v>
      </c>
      <c r="AY2614" s="14">
        <v>36.485999999999997</v>
      </c>
      <c r="AZ2614" s="14">
        <v>9.5109999999999992</v>
      </c>
      <c r="BA2614" s="14">
        <v>1.157</v>
      </c>
      <c r="BB2614" s="14">
        <v>2.7959999999999998</v>
      </c>
      <c r="BC2614" s="14">
        <v>17.608000000000001</v>
      </c>
      <c r="BD2614" s="14">
        <v>51.588000000000001</v>
      </c>
      <c r="BE2614" s="14">
        <v>93.858999999999995</v>
      </c>
      <c r="BF2614" s="14">
        <v>123.167</v>
      </c>
      <c r="BG2614" s="14">
        <v>138.4</v>
      </c>
      <c r="BH2614" s="14">
        <v>113.048</v>
      </c>
      <c r="BI2614" s="14">
        <v>93.525000000000006</v>
      </c>
      <c r="BJ2614" s="14">
        <v>56.838999999999999</v>
      </c>
      <c r="BK2614" s="14">
        <v>19.361999999999998</v>
      </c>
      <c r="BL2614" s="14">
        <v>4.9630000000000001</v>
      </c>
      <c r="BM2614" s="14">
        <v>0.86299999999999999</v>
      </c>
      <c r="BN2614" s="14">
        <v>3.681</v>
      </c>
      <c r="BO2614" s="14">
        <v>19.298999999999999</v>
      </c>
      <c r="BP2614" s="14">
        <v>64.231999999999999</v>
      </c>
      <c r="BQ2614" s="14">
        <v>122.16500000000001</v>
      </c>
      <c r="BR2614" s="14">
        <v>176.99600000000001</v>
      </c>
      <c r="BS2614" s="14">
        <v>196.80099999999999</v>
      </c>
      <c r="BT2614" s="14">
        <v>187.75299999999999</v>
      </c>
      <c r="BU2614" s="14">
        <v>127.30200000000001</v>
      </c>
      <c r="BV2614" s="14">
        <v>73.268000000000001</v>
      </c>
      <c r="BW2614" s="14">
        <v>27.146999999999998</v>
      </c>
      <c r="BX2614" s="14">
        <v>6.8540000000000001</v>
      </c>
      <c r="BY2614" s="121">
        <v>1.35</v>
      </c>
      <c r="BZ2614" s="122" t="str">
        <f t="shared" si="241"/>
        <v>Sogo Haya</v>
      </c>
      <c r="CA2614" s="14">
        <f t="shared" si="242"/>
        <v>64.283000000000001</v>
      </c>
      <c r="CB2614" s="14">
        <f t="shared" si="243"/>
        <v>126.45</v>
      </c>
      <c r="CC2614" s="14">
        <f t="shared" si="244"/>
        <v>0.99533337755934514</v>
      </c>
      <c r="CD2614" s="14">
        <f t="shared" si="245"/>
        <v>6336.9960016434634</v>
      </c>
      <c r="CE2614" s="102"/>
    </row>
    <row r="2615" spans="1:83" x14ac:dyDescent="0.25">
      <c r="A2615" s="14">
        <f t="shared" si="240"/>
        <v>5265.427205371715</v>
      </c>
      <c r="B2615" s="14" t="s">
        <v>2899</v>
      </c>
      <c r="C2615" s="14">
        <v>64.299000000000007</v>
      </c>
      <c r="D2615" s="14">
        <v>-96.078000000000003</v>
      </c>
      <c r="E2615" s="14">
        <v>18.600000000000001</v>
      </c>
      <c r="F2615" s="14">
        <v>-29.579000000000001</v>
      </c>
      <c r="G2615" s="14">
        <v>-31.988</v>
      </c>
      <c r="H2615" s="14">
        <v>-26.867000000000001</v>
      </c>
      <c r="I2615" s="14">
        <v>-17.116</v>
      </c>
      <c r="J2615" s="14">
        <v>-6.048</v>
      </c>
      <c r="K2615" s="14">
        <v>4.266</v>
      </c>
      <c r="L2615" s="14">
        <v>11.577999999999999</v>
      </c>
      <c r="M2615" s="14">
        <v>10.243</v>
      </c>
      <c r="N2615" s="14">
        <v>4.2190000000000003</v>
      </c>
      <c r="O2615" s="14">
        <v>-4.7469999999999999</v>
      </c>
      <c r="P2615" s="14">
        <v>-19.172000000000001</v>
      </c>
      <c r="Q2615" s="14">
        <v>-27.588000000000001</v>
      </c>
      <c r="R2615" s="14">
        <v>1.929</v>
      </c>
      <c r="S2615" s="14">
        <v>8.2370000000000001</v>
      </c>
      <c r="T2615" s="14">
        <v>21.812999999999999</v>
      </c>
      <c r="U2615" s="14">
        <v>38.125999999999998</v>
      </c>
      <c r="V2615" s="14">
        <v>56.133000000000003</v>
      </c>
      <c r="W2615" s="14">
        <v>67.010999999999996</v>
      </c>
      <c r="X2615" s="14">
        <v>65.340999999999994</v>
      </c>
      <c r="Y2615" s="14">
        <v>46.052999999999997</v>
      </c>
      <c r="Z2615" s="14">
        <v>26.364999999999998</v>
      </c>
      <c r="AA2615" s="14">
        <v>11.433</v>
      </c>
      <c r="AB2615" s="14">
        <v>2.9689999999999999</v>
      </c>
      <c r="AC2615" s="14">
        <v>0.77</v>
      </c>
      <c r="AD2615" s="14">
        <v>2.2679999999999998</v>
      </c>
      <c r="AE2615" s="14">
        <v>11.692</v>
      </c>
      <c r="AF2615" s="14">
        <v>35.523000000000003</v>
      </c>
      <c r="AG2615" s="14">
        <v>63.204999999999998</v>
      </c>
      <c r="AH2615" s="14">
        <v>79.347999999999999</v>
      </c>
      <c r="AI2615" s="14">
        <v>85.504999999999995</v>
      </c>
      <c r="AJ2615" s="14">
        <v>88.680999999999997</v>
      </c>
      <c r="AK2615" s="14">
        <v>61.956000000000003</v>
      </c>
      <c r="AL2615" s="14">
        <v>30.890999999999998</v>
      </c>
      <c r="AM2615" s="14">
        <v>12.361000000000001</v>
      </c>
      <c r="AN2615" s="14">
        <v>3.2730000000000001</v>
      </c>
      <c r="AO2615" s="14">
        <v>0.78400000000000003</v>
      </c>
      <c r="AP2615" s="14">
        <v>6.3010000000000002</v>
      </c>
      <c r="AQ2615" s="14">
        <v>37.856000000000002</v>
      </c>
      <c r="AR2615" s="14">
        <v>87.13</v>
      </c>
      <c r="AS2615" s="14">
        <v>98.966999999999999</v>
      </c>
      <c r="AT2615" s="14">
        <v>100.322</v>
      </c>
      <c r="AU2615" s="14">
        <v>98.873999999999995</v>
      </c>
      <c r="AV2615" s="14">
        <v>108.018</v>
      </c>
      <c r="AW2615" s="14">
        <v>78.805999999999997</v>
      </c>
      <c r="AX2615" s="14">
        <v>46.851999999999997</v>
      </c>
      <c r="AY2615" s="14">
        <v>19.826000000000001</v>
      </c>
      <c r="AZ2615" s="14">
        <v>8.0990000000000002</v>
      </c>
      <c r="BA2615" s="14">
        <v>1.383</v>
      </c>
      <c r="BB2615" s="14">
        <v>2.5059999999999998</v>
      </c>
      <c r="BC2615" s="14">
        <v>16.140999999999998</v>
      </c>
      <c r="BD2615" s="14">
        <v>44.871000000000002</v>
      </c>
      <c r="BE2615" s="14">
        <v>71.412999999999997</v>
      </c>
      <c r="BF2615" s="14">
        <v>88.741</v>
      </c>
      <c r="BG2615" s="14">
        <v>97.783000000000001</v>
      </c>
      <c r="BH2615" s="14">
        <v>103.51300000000001</v>
      </c>
      <c r="BI2615" s="14">
        <v>65.442999999999998</v>
      </c>
      <c r="BJ2615" s="14">
        <v>36.622999999999998</v>
      </c>
      <c r="BK2615" s="14">
        <v>14.176</v>
      </c>
      <c r="BL2615" s="14">
        <v>3.9980000000000002</v>
      </c>
      <c r="BM2615" s="14">
        <v>0.84499999999999997</v>
      </c>
      <c r="BN2615" s="14">
        <v>3.4140000000000001</v>
      </c>
      <c r="BO2615" s="14">
        <v>17.696999999999999</v>
      </c>
      <c r="BP2615" s="14">
        <v>56.889000000000003</v>
      </c>
      <c r="BQ2615" s="14">
        <v>100.923</v>
      </c>
      <c r="BR2615" s="14">
        <v>132.71600000000001</v>
      </c>
      <c r="BS2615" s="14">
        <v>147.404</v>
      </c>
      <c r="BT2615" s="14">
        <v>151.501</v>
      </c>
      <c r="BU2615" s="14">
        <v>96.873000000000005</v>
      </c>
      <c r="BV2615" s="14">
        <v>50.923000000000002</v>
      </c>
      <c r="BW2615" s="14">
        <v>20.239999999999998</v>
      </c>
      <c r="BX2615" s="14">
        <v>5.258</v>
      </c>
      <c r="BY2615" s="121">
        <v>1.2909999999999999</v>
      </c>
      <c r="BZ2615" s="122" t="str">
        <f t="shared" si="241"/>
        <v>Baker Lake AP</v>
      </c>
      <c r="CA2615" s="14">
        <f t="shared" si="242"/>
        <v>64.299000000000007</v>
      </c>
      <c r="CB2615" s="14">
        <f t="shared" si="243"/>
        <v>-96.078000000000003</v>
      </c>
      <c r="CC2615" s="14">
        <f t="shared" si="244"/>
        <v>0.82702520930363632</v>
      </c>
      <c r="CD2615" s="14">
        <f t="shared" si="245"/>
        <v>5265.427205371715</v>
      </c>
      <c r="CE2615" s="102"/>
    </row>
    <row r="2616" spans="1:83" x14ac:dyDescent="0.25">
      <c r="A2616" s="14">
        <f t="shared" si="240"/>
        <v>6999.6165675439697</v>
      </c>
      <c r="B2616" s="14" t="s">
        <v>2900</v>
      </c>
      <c r="C2616" s="14">
        <v>64.322000000000003</v>
      </c>
      <c r="D2616" s="14">
        <v>-158.72999999999999</v>
      </c>
      <c r="E2616" s="14">
        <v>54</v>
      </c>
      <c r="F2616" s="14">
        <v>-18.640999999999998</v>
      </c>
      <c r="G2616" s="14">
        <v>-16.451000000000001</v>
      </c>
      <c r="H2616" s="14">
        <v>-12.324</v>
      </c>
      <c r="I2616" s="14">
        <v>-2.3090000000000002</v>
      </c>
      <c r="J2616" s="14">
        <v>8.5719999999999992</v>
      </c>
      <c r="K2616" s="14">
        <v>13.916</v>
      </c>
      <c r="L2616" s="14">
        <v>14.362</v>
      </c>
      <c r="M2616" s="14">
        <v>12.75</v>
      </c>
      <c r="N2616" s="14">
        <v>6.8159999999999998</v>
      </c>
      <c r="O2616" s="14">
        <v>-1.7110000000000001</v>
      </c>
      <c r="P2616" s="14">
        <v>-12.087999999999999</v>
      </c>
      <c r="Q2616" s="14">
        <v>-15.93</v>
      </c>
      <c r="R2616" s="14">
        <v>1.706</v>
      </c>
      <c r="S2616" s="14">
        <v>7.141</v>
      </c>
      <c r="T2616" s="14">
        <v>20.433</v>
      </c>
      <c r="U2616" s="14">
        <v>35.625999999999998</v>
      </c>
      <c r="V2616" s="14">
        <v>57.667999999999999</v>
      </c>
      <c r="W2616" s="14">
        <v>63.9</v>
      </c>
      <c r="X2616" s="14">
        <v>72.213999999999999</v>
      </c>
      <c r="Y2616" s="14">
        <v>41.817999999999998</v>
      </c>
      <c r="Z2616" s="14">
        <v>26.728999999999999</v>
      </c>
      <c r="AA2616" s="14">
        <v>10.798999999999999</v>
      </c>
      <c r="AB2616" s="14">
        <v>2.7450000000000001</v>
      </c>
      <c r="AC2616" s="14">
        <v>0.61</v>
      </c>
      <c r="AD2616" s="14">
        <v>1.9379999999999999</v>
      </c>
      <c r="AE2616" s="14">
        <v>10.345000000000001</v>
      </c>
      <c r="AF2616" s="14">
        <v>35.761000000000003</v>
      </c>
      <c r="AG2616" s="14">
        <v>65.688999999999993</v>
      </c>
      <c r="AH2616" s="14">
        <v>90.188999999999993</v>
      </c>
      <c r="AI2616" s="14">
        <v>103.31399999999999</v>
      </c>
      <c r="AJ2616" s="14">
        <v>121.996</v>
      </c>
      <c r="AK2616" s="14">
        <v>58.768999999999998</v>
      </c>
      <c r="AL2616" s="14">
        <v>46.491999999999997</v>
      </c>
      <c r="AM2616" s="14">
        <v>13.733000000000001</v>
      </c>
      <c r="AN2616" s="14">
        <v>3.2040000000000002</v>
      </c>
      <c r="AO2616" s="14">
        <v>0.61899999999999999</v>
      </c>
      <c r="AP2616" s="14">
        <v>6.13</v>
      </c>
      <c r="AQ2616" s="14">
        <v>34.021999999999998</v>
      </c>
      <c r="AR2616" s="14">
        <v>94.265000000000001</v>
      </c>
      <c r="AS2616" s="14">
        <v>112.375</v>
      </c>
      <c r="AT2616" s="14">
        <v>117.431</v>
      </c>
      <c r="AU2616" s="14">
        <v>111.858</v>
      </c>
      <c r="AV2616" s="14">
        <v>110.645</v>
      </c>
      <c r="AW2616" s="14">
        <v>77.284999999999997</v>
      </c>
      <c r="AX2616" s="14">
        <v>58.301000000000002</v>
      </c>
      <c r="AY2616" s="14">
        <v>30.977</v>
      </c>
      <c r="AZ2616" s="14">
        <v>8.2149999999999999</v>
      </c>
      <c r="BA2616" s="14">
        <v>0.879</v>
      </c>
      <c r="BB2616" s="14">
        <v>2.3879999999999999</v>
      </c>
      <c r="BC2616" s="14">
        <v>13.654</v>
      </c>
      <c r="BD2616" s="14">
        <v>47.851999999999997</v>
      </c>
      <c r="BE2616" s="14">
        <v>75.52</v>
      </c>
      <c r="BF2616" s="14">
        <v>98.296999999999997</v>
      </c>
      <c r="BG2616" s="14">
        <v>96.992000000000004</v>
      </c>
      <c r="BH2616" s="14">
        <v>86.721999999999994</v>
      </c>
      <c r="BI2616" s="14">
        <v>64.153999999999996</v>
      </c>
      <c r="BJ2616" s="14">
        <v>32.366999999999997</v>
      </c>
      <c r="BK2616" s="14">
        <v>16.876999999999999</v>
      </c>
      <c r="BL2616" s="14">
        <v>3.5249999999999999</v>
      </c>
      <c r="BM2616" s="14">
        <v>0.63300000000000001</v>
      </c>
      <c r="BN2616" s="14">
        <v>3.0179999999999998</v>
      </c>
      <c r="BO2616" s="14">
        <v>15.557</v>
      </c>
      <c r="BP2616" s="14">
        <v>56.686</v>
      </c>
      <c r="BQ2616" s="14">
        <v>106.119</v>
      </c>
      <c r="BR2616" s="14">
        <v>149.495</v>
      </c>
      <c r="BS2616" s="14">
        <v>161.20099999999999</v>
      </c>
      <c r="BT2616" s="14">
        <v>156.905</v>
      </c>
      <c r="BU2616" s="14">
        <v>93.366</v>
      </c>
      <c r="BV2616" s="14">
        <v>55.881999999999998</v>
      </c>
      <c r="BW2616" s="14">
        <v>21.492999999999999</v>
      </c>
      <c r="BX2616" s="14">
        <v>4.9329999999999998</v>
      </c>
      <c r="BY2616" s="121">
        <v>1.02</v>
      </c>
      <c r="BZ2616" s="122" t="str">
        <f t="shared" si="241"/>
        <v>Kaltag AP</v>
      </c>
      <c r="CA2616" s="14">
        <f t="shared" si="242"/>
        <v>64.322000000000003</v>
      </c>
      <c r="CB2616" s="14">
        <f t="shared" si="243"/>
        <v>-158.72999999999999</v>
      </c>
      <c r="CC2616" s="14">
        <f t="shared" si="244"/>
        <v>1.09940924658735</v>
      </c>
      <c r="CD2616" s="14">
        <f t="shared" si="245"/>
        <v>6999.6165675439697</v>
      </c>
      <c r="CE2616" s="102"/>
    </row>
    <row r="2617" spans="1:83" x14ac:dyDescent="0.25">
      <c r="A2617" s="14">
        <f t="shared" si="240"/>
        <v>7111.6042243532338</v>
      </c>
      <c r="B2617" s="14" t="s">
        <v>2901</v>
      </c>
      <c r="C2617" s="14">
        <v>64.378</v>
      </c>
      <c r="D2617" s="14">
        <v>-173.24299999999999</v>
      </c>
      <c r="E2617" s="14">
        <v>21.9</v>
      </c>
      <c r="F2617" s="14">
        <v>-13.435</v>
      </c>
      <c r="G2617" s="14">
        <v>-14.898999999999999</v>
      </c>
      <c r="H2617" s="14">
        <v>-12.891999999999999</v>
      </c>
      <c r="I2617" s="14">
        <v>-7.407</v>
      </c>
      <c r="J2617" s="14">
        <v>-7.1999999999999995E-2</v>
      </c>
      <c r="K2617" s="14">
        <v>4.7519999999999998</v>
      </c>
      <c r="L2617" s="14">
        <v>8.4809999999999999</v>
      </c>
      <c r="M2617" s="14">
        <v>8.49</v>
      </c>
      <c r="N2617" s="14">
        <v>4.5049999999999999</v>
      </c>
      <c r="O2617" s="14">
        <v>-0.53100000000000003</v>
      </c>
      <c r="P2617" s="14">
        <v>-6.5679999999999996</v>
      </c>
      <c r="Q2617" s="14">
        <v>-12.391999999999999</v>
      </c>
      <c r="R2617" s="14">
        <v>1.829</v>
      </c>
      <c r="S2617" s="14">
        <v>8.7910000000000004</v>
      </c>
      <c r="T2617" s="14">
        <v>24.332999999999998</v>
      </c>
      <c r="U2617" s="14">
        <v>45.551000000000002</v>
      </c>
      <c r="V2617" s="14">
        <v>66.555999999999997</v>
      </c>
      <c r="W2617" s="14">
        <v>72.626000000000005</v>
      </c>
      <c r="X2617" s="14">
        <v>65.546000000000006</v>
      </c>
      <c r="Y2617" s="14">
        <v>50.481999999999999</v>
      </c>
      <c r="Z2617" s="14">
        <v>31.452999999999999</v>
      </c>
      <c r="AA2617" s="14">
        <v>14.611000000000001</v>
      </c>
      <c r="AB2617" s="14">
        <v>3.3450000000000002</v>
      </c>
      <c r="AC2617" s="14">
        <v>0.74</v>
      </c>
      <c r="AD2617" s="14">
        <v>1.972</v>
      </c>
      <c r="AE2617" s="14">
        <v>11.372</v>
      </c>
      <c r="AF2617" s="14">
        <v>38.179000000000002</v>
      </c>
      <c r="AG2617" s="14">
        <v>65.873000000000005</v>
      </c>
      <c r="AH2617" s="14">
        <v>89.009</v>
      </c>
      <c r="AI2617" s="14">
        <v>91.063000000000002</v>
      </c>
      <c r="AJ2617" s="14">
        <v>83.864999999999995</v>
      </c>
      <c r="AK2617" s="14">
        <v>60.448</v>
      </c>
      <c r="AL2617" s="14">
        <v>40.262</v>
      </c>
      <c r="AM2617" s="14">
        <v>17.274000000000001</v>
      </c>
      <c r="AN2617" s="14">
        <v>3.5249999999999999</v>
      </c>
      <c r="AO2617" s="14">
        <v>0.745</v>
      </c>
      <c r="AP2617" s="14">
        <v>4.4390000000000001</v>
      </c>
      <c r="AQ2617" s="14">
        <v>38.548999999999999</v>
      </c>
      <c r="AR2617" s="14">
        <v>92.93</v>
      </c>
      <c r="AS2617" s="14">
        <v>106.443</v>
      </c>
      <c r="AT2617" s="14">
        <v>108.602</v>
      </c>
      <c r="AU2617" s="14">
        <v>111.331</v>
      </c>
      <c r="AV2617" s="14">
        <v>105.24</v>
      </c>
      <c r="AW2617" s="14">
        <v>87.933000000000007</v>
      </c>
      <c r="AX2617" s="14">
        <v>66.986000000000004</v>
      </c>
      <c r="AY2617" s="14">
        <v>38.47</v>
      </c>
      <c r="AZ2617" s="14">
        <v>7.1520000000000001</v>
      </c>
      <c r="BA2617" s="14">
        <v>1.0109999999999999</v>
      </c>
      <c r="BB2617" s="14">
        <v>2.1989999999999998</v>
      </c>
      <c r="BC2617" s="14">
        <v>17.036999999999999</v>
      </c>
      <c r="BD2617" s="14">
        <v>49.72</v>
      </c>
      <c r="BE2617" s="14">
        <v>79.534999999999997</v>
      </c>
      <c r="BF2617" s="14">
        <v>91.837000000000003</v>
      </c>
      <c r="BG2617" s="14">
        <v>106.438</v>
      </c>
      <c r="BH2617" s="14">
        <v>98.906000000000006</v>
      </c>
      <c r="BI2617" s="14">
        <v>75.257000000000005</v>
      </c>
      <c r="BJ2617" s="14">
        <v>45.19</v>
      </c>
      <c r="BK2617" s="14">
        <v>20.632999999999999</v>
      </c>
      <c r="BL2617" s="14">
        <v>3.8660000000000001</v>
      </c>
      <c r="BM2617" s="14">
        <v>0.77400000000000002</v>
      </c>
      <c r="BN2617" s="14">
        <v>3.153</v>
      </c>
      <c r="BO2617" s="14">
        <v>18.324999999999999</v>
      </c>
      <c r="BP2617" s="14">
        <v>60.704999999999998</v>
      </c>
      <c r="BQ2617" s="14">
        <v>107.791</v>
      </c>
      <c r="BR2617" s="14">
        <v>144.78800000000001</v>
      </c>
      <c r="BS2617" s="14">
        <v>160.785</v>
      </c>
      <c r="BT2617" s="14">
        <v>146.709</v>
      </c>
      <c r="BU2617" s="14">
        <v>106.12</v>
      </c>
      <c r="BV2617" s="14">
        <v>64.513999999999996</v>
      </c>
      <c r="BW2617" s="14">
        <v>27.898</v>
      </c>
      <c r="BX2617" s="14">
        <v>5.7759999999999998</v>
      </c>
      <c r="BY2617" s="121">
        <v>1.2370000000000001</v>
      </c>
      <c r="BZ2617" s="122" t="str">
        <f t="shared" si="241"/>
        <v>Provideniya Bay AP</v>
      </c>
      <c r="CA2617" s="14">
        <f t="shared" si="242"/>
        <v>64.378</v>
      </c>
      <c r="CB2617" s="14">
        <f t="shared" si="243"/>
        <v>-173.24299999999999</v>
      </c>
      <c r="CC2617" s="14">
        <f t="shared" si="244"/>
        <v>1.1169988194177594</v>
      </c>
      <c r="CD2617" s="14">
        <f t="shared" si="245"/>
        <v>7111.6042243532338</v>
      </c>
      <c r="CE2617" s="102"/>
    </row>
    <row r="2618" spans="1:83" x14ac:dyDescent="0.25">
      <c r="A2618" s="14">
        <f t="shared" si="240"/>
        <v>3419.7580751372457</v>
      </c>
      <c r="B2618" s="14" t="s">
        <v>2902</v>
      </c>
      <c r="C2618" s="14">
        <v>64.45</v>
      </c>
      <c r="D2618" s="14">
        <v>55.133000000000003</v>
      </c>
      <c r="E2618" s="14">
        <v>157</v>
      </c>
      <c r="F2618" s="14">
        <v>-15.885</v>
      </c>
      <c r="G2618" s="14">
        <v>-11.37</v>
      </c>
      <c r="H2618" s="14">
        <v>-5.923</v>
      </c>
      <c r="I2618" s="14">
        <v>-3.6720000000000002</v>
      </c>
      <c r="J2618" s="14">
        <v>3.649</v>
      </c>
      <c r="K2618" s="14">
        <v>15.638</v>
      </c>
      <c r="L2618" s="14">
        <v>18.716999999999999</v>
      </c>
      <c r="M2618" s="14">
        <v>12.734999999999999</v>
      </c>
      <c r="N2618" s="14">
        <v>5.87</v>
      </c>
      <c r="O2618" s="14">
        <v>0.65</v>
      </c>
      <c r="P2618" s="14">
        <v>-11.321999999999999</v>
      </c>
      <c r="Q2618" s="14">
        <v>-12.784000000000001</v>
      </c>
      <c r="R2618" s="14">
        <v>1.712</v>
      </c>
      <c r="S2618" s="14">
        <v>7.6269999999999998</v>
      </c>
      <c r="T2618" s="14">
        <v>23.263000000000002</v>
      </c>
      <c r="U2618" s="14">
        <v>43.468000000000004</v>
      </c>
      <c r="V2618" s="14">
        <v>62.417000000000002</v>
      </c>
      <c r="W2618" s="14">
        <v>74.180000000000007</v>
      </c>
      <c r="X2618" s="14">
        <v>70.078999999999994</v>
      </c>
      <c r="Y2618" s="14">
        <v>51.2</v>
      </c>
      <c r="Z2618" s="14">
        <v>26.193999999999999</v>
      </c>
      <c r="AA2618" s="14">
        <v>12.034000000000001</v>
      </c>
      <c r="AB2618" s="14">
        <v>2.8239999999999998</v>
      </c>
      <c r="AC2618" s="14">
        <v>0.53</v>
      </c>
      <c r="AD2618" s="14">
        <v>1.774</v>
      </c>
      <c r="AE2618" s="14">
        <v>8.5169999999999995</v>
      </c>
      <c r="AF2618" s="14">
        <v>29.38</v>
      </c>
      <c r="AG2618" s="14">
        <v>65.59</v>
      </c>
      <c r="AH2618" s="14">
        <v>83.164000000000001</v>
      </c>
      <c r="AI2618" s="14">
        <v>95.927999999999997</v>
      </c>
      <c r="AJ2618" s="14">
        <v>96.57</v>
      </c>
      <c r="AK2618" s="14">
        <v>60.695</v>
      </c>
      <c r="AL2618" s="14">
        <v>29.109000000000002</v>
      </c>
      <c r="AM2618" s="14">
        <v>12.843999999999999</v>
      </c>
      <c r="AN2618" s="14">
        <v>2.8639999999999999</v>
      </c>
      <c r="AO2618" s="14">
        <v>0.53100000000000003</v>
      </c>
      <c r="AP2618" s="14">
        <v>3.069</v>
      </c>
      <c r="AQ2618" s="14">
        <v>18.085999999999999</v>
      </c>
      <c r="AR2618" s="14">
        <v>61.359000000000002</v>
      </c>
      <c r="AS2618" s="14">
        <v>112.896</v>
      </c>
      <c r="AT2618" s="14">
        <v>117.66500000000001</v>
      </c>
      <c r="AU2618" s="14">
        <v>122.798</v>
      </c>
      <c r="AV2618" s="14">
        <v>126.994</v>
      </c>
      <c r="AW2618" s="14">
        <v>96.861000000000004</v>
      </c>
      <c r="AX2618" s="14">
        <v>44.78</v>
      </c>
      <c r="AY2618" s="14">
        <v>20.414000000000001</v>
      </c>
      <c r="AZ2618" s="14">
        <v>4.0590000000000002</v>
      </c>
      <c r="BA2618" s="14">
        <v>0.56699999999999995</v>
      </c>
      <c r="BB2618" s="14">
        <v>1.9950000000000001</v>
      </c>
      <c r="BC2618" s="14">
        <v>10.568</v>
      </c>
      <c r="BD2618" s="14">
        <v>40.512999999999998</v>
      </c>
      <c r="BE2618" s="14">
        <v>88.183000000000007</v>
      </c>
      <c r="BF2618" s="14">
        <v>111.85599999999999</v>
      </c>
      <c r="BG2618" s="14">
        <v>129.05699999999999</v>
      </c>
      <c r="BH2618" s="14">
        <v>123.39100000000001</v>
      </c>
      <c r="BI2618" s="14">
        <v>94.153999999999996</v>
      </c>
      <c r="BJ2618" s="14">
        <v>38.427999999999997</v>
      </c>
      <c r="BK2618" s="14">
        <v>15.106</v>
      </c>
      <c r="BL2618" s="14">
        <v>3.056</v>
      </c>
      <c r="BM2618" s="14">
        <v>0.53</v>
      </c>
      <c r="BN2618" s="14">
        <v>2.903</v>
      </c>
      <c r="BO2618" s="14">
        <v>13.909000000000001</v>
      </c>
      <c r="BP2618" s="14">
        <v>48.841000000000001</v>
      </c>
      <c r="BQ2618" s="14">
        <v>110.992</v>
      </c>
      <c r="BR2618" s="14">
        <v>152.49</v>
      </c>
      <c r="BS2618" s="14">
        <v>176.68899999999999</v>
      </c>
      <c r="BT2618" s="14">
        <v>173.39099999999999</v>
      </c>
      <c r="BU2618" s="14">
        <v>116.023</v>
      </c>
      <c r="BV2618" s="14">
        <v>50.085000000000001</v>
      </c>
      <c r="BW2618" s="14">
        <v>21.193999999999999</v>
      </c>
      <c r="BX2618" s="14">
        <v>4.7530000000000001</v>
      </c>
      <c r="BY2618" s="121">
        <v>0.88400000000000001</v>
      </c>
      <c r="BZ2618" s="122" t="str">
        <f t="shared" si="241"/>
        <v>Irayol</v>
      </c>
      <c r="CA2618" s="14">
        <f t="shared" si="242"/>
        <v>64.45</v>
      </c>
      <c r="CB2618" s="14">
        <f t="shared" si="243"/>
        <v>55.133000000000003</v>
      </c>
      <c r="CC2618" s="14">
        <f t="shared" si="244"/>
        <v>0.53713137178553427</v>
      </c>
      <c r="CD2618" s="14">
        <f t="shared" si="245"/>
        <v>3419.7580751372457</v>
      </c>
      <c r="CE2618" s="102"/>
    </row>
    <row r="2619" spans="1:83" x14ac:dyDescent="0.25">
      <c r="A2619" s="14">
        <f t="shared" si="240"/>
        <v>7048.9210546007535</v>
      </c>
      <c r="B2619" s="14" t="s">
        <v>2903</v>
      </c>
      <c r="C2619" s="14">
        <v>64.507000000000005</v>
      </c>
      <c r="D2619" s="14">
        <v>-165.435</v>
      </c>
      <c r="E2619" s="14">
        <v>11.6</v>
      </c>
      <c r="F2619" s="14">
        <v>-13.359</v>
      </c>
      <c r="G2619" s="14">
        <v>-12.281000000000001</v>
      </c>
      <c r="H2619" s="14">
        <v>-11.023999999999999</v>
      </c>
      <c r="I2619" s="14">
        <v>-5.524</v>
      </c>
      <c r="J2619" s="14">
        <v>2.0249999999999999</v>
      </c>
      <c r="K2619" s="14">
        <v>8.3079999999999998</v>
      </c>
      <c r="L2619" s="14">
        <v>12.04</v>
      </c>
      <c r="M2619" s="14">
        <v>10.351000000000001</v>
      </c>
      <c r="N2619" s="14">
        <v>5.9320000000000004</v>
      </c>
      <c r="O2619" s="14">
        <v>-0.89800000000000002</v>
      </c>
      <c r="P2619" s="14">
        <v>-8.0079999999999991</v>
      </c>
      <c r="Q2619" s="14">
        <v>-12.771000000000001</v>
      </c>
      <c r="R2619" s="14">
        <v>1.7629999999999999</v>
      </c>
      <c r="S2619" s="14">
        <v>7.6779999999999999</v>
      </c>
      <c r="T2619" s="14">
        <v>20.608000000000001</v>
      </c>
      <c r="U2619" s="14">
        <v>36.875</v>
      </c>
      <c r="V2619" s="14">
        <v>58.411000000000001</v>
      </c>
      <c r="W2619" s="14">
        <v>64.783000000000001</v>
      </c>
      <c r="X2619" s="14">
        <v>60.372999999999998</v>
      </c>
      <c r="Y2619" s="14">
        <v>40.182000000000002</v>
      </c>
      <c r="Z2619" s="14">
        <v>26.344000000000001</v>
      </c>
      <c r="AA2619" s="14">
        <v>12.018000000000001</v>
      </c>
      <c r="AB2619" s="14">
        <v>3.109</v>
      </c>
      <c r="AC2619" s="14">
        <v>0.55500000000000005</v>
      </c>
      <c r="AD2619" s="14">
        <v>2.016</v>
      </c>
      <c r="AE2619" s="14">
        <v>9.8960000000000008</v>
      </c>
      <c r="AF2619" s="14">
        <v>33.210999999999999</v>
      </c>
      <c r="AG2619" s="14">
        <v>60.823</v>
      </c>
      <c r="AH2619" s="14">
        <v>82.674000000000007</v>
      </c>
      <c r="AI2619" s="14">
        <v>84.563999999999993</v>
      </c>
      <c r="AJ2619" s="14">
        <v>84.885999999999996</v>
      </c>
      <c r="AK2619" s="14">
        <v>48.304000000000002</v>
      </c>
      <c r="AL2619" s="14">
        <v>48.804000000000002</v>
      </c>
      <c r="AM2619" s="14">
        <v>14.701000000000001</v>
      </c>
      <c r="AN2619" s="14">
        <v>3.5819999999999999</v>
      </c>
      <c r="AO2619" s="14">
        <v>0.55500000000000005</v>
      </c>
      <c r="AP2619" s="14">
        <v>6.2530000000000001</v>
      </c>
      <c r="AQ2619" s="14">
        <v>28.818000000000001</v>
      </c>
      <c r="AR2619" s="14">
        <v>78.509</v>
      </c>
      <c r="AS2619" s="14">
        <v>98.05</v>
      </c>
      <c r="AT2619" s="14">
        <v>103.27800000000001</v>
      </c>
      <c r="AU2619" s="14">
        <v>97.644999999999996</v>
      </c>
      <c r="AV2619" s="14">
        <v>99.501999999999995</v>
      </c>
      <c r="AW2619" s="14">
        <v>66.491</v>
      </c>
      <c r="AX2619" s="14">
        <v>58.642000000000003</v>
      </c>
      <c r="AY2619" s="14">
        <v>31.702000000000002</v>
      </c>
      <c r="AZ2619" s="14">
        <v>10.148999999999999</v>
      </c>
      <c r="BA2619" s="14">
        <v>0.72499999999999998</v>
      </c>
      <c r="BB2619" s="14">
        <v>2.6070000000000002</v>
      </c>
      <c r="BC2619" s="14">
        <v>12.429</v>
      </c>
      <c r="BD2619" s="14">
        <v>41.920999999999999</v>
      </c>
      <c r="BE2619" s="14">
        <v>67.212999999999994</v>
      </c>
      <c r="BF2619" s="14">
        <v>97.960999999999999</v>
      </c>
      <c r="BG2619" s="14">
        <v>96.706999999999994</v>
      </c>
      <c r="BH2619" s="14">
        <v>93.923000000000002</v>
      </c>
      <c r="BI2619" s="14">
        <v>58.158999999999999</v>
      </c>
      <c r="BJ2619" s="14">
        <v>30.489000000000001</v>
      </c>
      <c r="BK2619" s="14">
        <v>17.913</v>
      </c>
      <c r="BL2619" s="14">
        <v>4.6310000000000002</v>
      </c>
      <c r="BM2619" s="14">
        <v>0.56899999999999995</v>
      </c>
      <c r="BN2619" s="14">
        <v>3.1419999999999999</v>
      </c>
      <c r="BO2619" s="14">
        <v>15.202</v>
      </c>
      <c r="BP2619" s="14">
        <v>52.095999999999997</v>
      </c>
      <c r="BQ2619" s="14">
        <v>97.185000000000002</v>
      </c>
      <c r="BR2619" s="14">
        <v>139.57300000000001</v>
      </c>
      <c r="BS2619" s="14">
        <v>144.185</v>
      </c>
      <c r="BT2619" s="14">
        <v>141.07400000000001</v>
      </c>
      <c r="BU2619" s="14">
        <v>84.837000000000003</v>
      </c>
      <c r="BV2619" s="14">
        <v>55.771999999999998</v>
      </c>
      <c r="BW2619" s="14">
        <v>22.998000000000001</v>
      </c>
      <c r="BX2619" s="14">
        <v>5.6289999999999996</v>
      </c>
      <c r="BY2619" s="121">
        <v>0.92800000000000005</v>
      </c>
      <c r="BZ2619" s="122" t="str">
        <f t="shared" si="241"/>
        <v>Nome AP</v>
      </c>
      <c r="CA2619" s="14">
        <f t="shared" si="242"/>
        <v>64.507000000000005</v>
      </c>
      <c r="CB2619" s="14">
        <f t="shared" si="243"/>
        <v>-165.435</v>
      </c>
      <c r="CC2619" s="14">
        <f t="shared" si="244"/>
        <v>1.1071533577747852</v>
      </c>
      <c r="CD2619" s="14">
        <f t="shared" si="245"/>
        <v>7048.9210546007535</v>
      </c>
      <c r="CE2619" s="102"/>
    </row>
    <row r="2620" spans="1:83" x14ac:dyDescent="0.25">
      <c r="A2620" s="14">
        <f t="shared" si="240"/>
        <v>6748.6436011782343</v>
      </c>
      <c r="B2620" s="14" t="s">
        <v>2904</v>
      </c>
      <c r="C2620" s="14">
        <v>64.55</v>
      </c>
      <c r="D2620" s="14">
        <v>144.4</v>
      </c>
      <c r="E2620" s="14">
        <v>870</v>
      </c>
      <c r="F2620" s="14">
        <v>-43.704000000000001</v>
      </c>
      <c r="G2620" s="14">
        <v>-40.436</v>
      </c>
      <c r="H2620" s="14">
        <v>-27.431000000000001</v>
      </c>
      <c r="I2620" s="14">
        <v>-10.097</v>
      </c>
      <c r="J2620" s="14">
        <v>5.6109999999999998</v>
      </c>
      <c r="K2620" s="14">
        <v>13.72</v>
      </c>
      <c r="L2620" s="14">
        <v>15.403</v>
      </c>
      <c r="M2620" s="14">
        <v>12.875</v>
      </c>
      <c r="N2620" s="14">
        <v>4.0640000000000001</v>
      </c>
      <c r="O2620" s="14">
        <v>-12.818</v>
      </c>
      <c r="P2620" s="14">
        <v>-33.581000000000003</v>
      </c>
      <c r="Q2620" s="14">
        <v>-44.356999999999999</v>
      </c>
      <c r="R2620" s="14">
        <v>2.0339999999999998</v>
      </c>
      <c r="S2620" s="14">
        <v>8.9580000000000002</v>
      </c>
      <c r="T2620" s="14">
        <v>24.436</v>
      </c>
      <c r="U2620" s="14">
        <v>42.997999999999998</v>
      </c>
      <c r="V2620" s="14">
        <v>66.617999999999995</v>
      </c>
      <c r="W2620" s="14">
        <v>74.253</v>
      </c>
      <c r="X2620" s="14">
        <v>69.623999999999995</v>
      </c>
      <c r="Y2620" s="14">
        <v>52.88</v>
      </c>
      <c r="Z2620" s="14">
        <v>31.934000000000001</v>
      </c>
      <c r="AA2620" s="14">
        <v>14.074</v>
      </c>
      <c r="AB2620" s="14">
        <v>3.4750000000000001</v>
      </c>
      <c r="AC2620" s="14">
        <v>0.69799999999999995</v>
      </c>
      <c r="AD2620" s="14">
        <v>2.1320000000000001</v>
      </c>
      <c r="AE2620" s="14">
        <v>11.96</v>
      </c>
      <c r="AF2620" s="14">
        <v>39.593000000000004</v>
      </c>
      <c r="AG2620" s="14">
        <v>73.686000000000007</v>
      </c>
      <c r="AH2620" s="14">
        <v>105.285</v>
      </c>
      <c r="AI2620" s="14">
        <v>109.06699999999999</v>
      </c>
      <c r="AJ2620" s="14">
        <v>100.03100000000001</v>
      </c>
      <c r="AK2620" s="14">
        <v>70.421999999999997</v>
      </c>
      <c r="AL2620" s="14">
        <v>42.281999999999996</v>
      </c>
      <c r="AM2620" s="14">
        <v>16.178999999999998</v>
      </c>
      <c r="AN2620" s="14">
        <v>3.6520000000000001</v>
      </c>
      <c r="AO2620" s="14">
        <v>0.7</v>
      </c>
      <c r="AP2620" s="14">
        <v>4.62</v>
      </c>
      <c r="AQ2620" s="14">
        <v>39.241</v>
      </c>
      <c r="AR2620" s="14">
        <v>101.339</v>
      </c>
      <c r="AS2620" s="14">
        <v>135.71299999999999</v>
      </c>
      <c r="AT2620" s="14">
        <v>138.92500000000001</v>
      </c>
      <c r="AU2620" s="14">
        <v>137.53800000000001</v>
      </c>
      <c r="AV2620" s="14">
        <v>131.22999999999999</v>
      </c>
      <c r="AW2620" s="14">
        <v>120.196</v>
      </c>
      <c r="AX2620" s="14">
        <v>86.703000000000003</v>
      </c>
      <c r="AY2620" s="14">
        <v>41.389000000000003</v>
      </c>
      <c r="AZ2620" s="14">
        <v>8.39</v>
      </c>
      <c r="BA2620" s="14">
        <v>0.82799999999999996</v>
      </c>
      <c r="BB2620" s="14">
        <v>2.5179999999999998</v>
      </c>
      <c r="BC2620" s="14">
        <v>16.718</v>
      </c>
      <c r="BD2620" s="14">
        <v>56.021000000000001</v>
      </c>
      <c r="BE2620" s="14">
        <v>97.32</v>
      </c>
      <c r="BF2620" s="14">
        <v>123.292</v>
      </c>
      <c r="BG2620" s="14">
        <v>129.73500000000001</v>
      </c>
      <c r="BH2620" s="14">
        <v>123.01600000000001</v>
      </c>
      <c r="BI2620" s="14">
        <v>100.6</v>
      </c>
      <c r="BJ2620" s="14">
        <v>57.432000000000002</v>
      </c>
      <c r="BK2620" s="14">
        <v>23.35</v>
      </c>
      <c r="BL2620" s="14">
        <v>4.3929999999999998</v>
      </c>
      <c r="BM2620" s="14">
        <v>0.71499999999999997</v>
      </c>
      <c r="BN2620" s="14">
        <v>3.4649999999999999</v>
      </c>
      <c r="BO2620" s="14">
        <v>18.675000000000001</v>
      </c>
      <c r="BP2620" s="14">
        <v>63.393999999999998</v>
      </c>
      <c r="BQ2620" s="14">
        <v>124.544</v>
      </c>
      <c r="BR2620" s="14">
        <v>175.49700000000001</v>
      </c>
      <c r="BS2620" s="14">
        <v>192.63800000000001</v>
      </c>
      <c r="BT2620" s="14">
        <v>176.74</v>
      </c>
      <c r="BU2620" s="14">
        <v>131.624</v>
      </c>
      <c r="BV2620" s="14">
        <v>73.004999999999995</v>
      </c>
      <c r="BW2620" s="14">
        <v>27.666</v>
      </c>
      <c r="BX2620" s="14">
        <v>6.0030000000000001</v>
      </c>
      <c r="BY2620" s="121">
        <v>1.1639999999999999</v>
      </c>
      <c r="BZ2620" s="122" t="str">
        <f t="shared" si="241"/>
        <v>Nera</v>
      </c>
      <c r="CA2620" s="14">
        <f t="shared" si="242"/>
        <v>64.55</v>
      </c>
      <c r="CB2620" s="14">
        <f t="shared" si="243"/>
        <v>144.4</v>
      </c>
      <c r="CC2620" s="14">
        <f t="shared" si="244"/>
        <v>1.0599896587851625</v>
      </c>
      <c r="CD2620" s="14">
        <f t="shared" si="245"/>
        <v>6748.6436011782343</v>
      </c>
      <c r="CE2620" s="102"/>
    </row>
    <row r="2621" spans="1:83" x14ac:dyDescent="0.25">
      <c r="A2621" s="14">
        <f t="shared" si="240"/>
        <v>1749.9932484892643</v>
      </c>
      <c r="B2621" s="14" t="s">
        <v>2905</v>
      </c>
      <c r="C2621" s="14">
        <v>64.578999999999994</v>
      </c>
      <c r="D2621" s="14">
        <v>16.841999999999999</v>
      </c>
      <c r="E2621" s="14">
        <v>349.3</v>
      </c>
      <c r="F2621" s="14">
        <v>-10.061999999999999</v>
      </c>
      <c r="G2621" s="14">
        <v>-9.2780000000000005</v>
      </c>
      <c r="H2621" s="14">
        <v>-5.2990000000000004</v>
      </c>
      <c r="I2621" s="14">
        <v>0.64100000000000001</v>
      </c>
      <c r="J2621" s="14">
        <v>6.59</v>
      </c>
      <c r="K2621" s="14">
        <v>11.246</v>
      </c>
      <c r="L2621" s="14">
        <v>15.420999999999999</v>
      </c>
      <c r="M2621" s="14">
        <v>12.516</v>
      </c>
      <c r="N2621" s="14">
        <v>8.0559999999999992</v>
      </c>
      <c r="O2621" s="14">
        <v>0.91900000000000004</v>
      </c>
      <c r="P2621" s="14">
        <v>-2.6259999999999999</v>
      </c>
      <c r="Q2621" s="14">
        <v>-8.3149999999999995</v>
      </c>
      <c r="R2621" s="14">
        <v>1.5</v>
      </c>
      <c r="S2621" s="14">
        <v>8.2889999999999997</v>
      </c>
      <c r="T2621" s="14">
        <v>24.821000000000002</v>
      </c>
      <c r="U2621" s="14">
        <v>43.808</v>
      </c>
      <c r="V2621" s="14">
        <v>62.972999999999999</v>
      </c>
      <c r="W2621" s="14">
        <v>70.597999999999999</v>
      </c>
      <c r="X2621" s="14">
        <v>71.266999999999996</v>
      </c>
      <c r="Y2621" s="14">
        <v>52.502000000000002</v>
      </c>
      <c r="Z2621" s="14">
        <v>30.033000000000001</v>
      </c>
      <c r="AA2621" s="14">
        <v>12.922000000000001</v>
      </c>
      <c r="AB2621" s="14">
        <v>2.5139999999999998</v>
      </c>
      <c r="AC2621" s="14">
        <v>0.45600000000000002</v>
      </c>
      <c r="AD2621" s="14">
        <v>1.5049999999999999</v>
      </c>
      <c r="AE2621" s="14">
        <v>9.3059999999999992</v>
      </c>
      <c r="AF2621" s="14">
        <v>33.055</v>
      </c>
      <c r="AG2621" s="14">
        <v>61.790999999999997</v>
      </c>
      <c r="AH2621" s="14">
        <v>94.147000000000006</v>
      </c>
      <c r="AI2621" s="14">
        <v>102.68899999999999</v>
      </c>
      <c r="AJ2621" s="14">
        <v>94.784000000000006</v>
      </c>
      <c r="AK2621" s="14">
        <v>63.689</v>
      </c>
      <c r="AL2621" s="14">
        <v>35.277000000000001</v>
      </c>
      <c r="AM2621" s="14">
        <v>14.387</v>
      </c>
      <c r="AN2621" s="14">
        <v>2.5409999999999999</v>
      </c>
      <c r="AO2621" s="14">
        <v>0.45600000000000002</v>
      </c>
      <c r="AP2621" s="14">
        <v>1.7529999999999999</v>
      </c>
      <c r="AQ2621" s="14">
        <v>19.067</v>
      </c>
      <c r="AR2621" s="14">
        <v>80.516999999999996</v>
      </c>
      <c r="AS2621" s="14">
        <v>119.643</v>
      </c>
      <c r="AT2621" s="14">
        <v>146.095</v>
      </c>
      <c r="AU2621" s="14">
        <v>138.97399999999999</v>
      </c>
      <c r="AV2621" s="14">
        <v>141.68899999999999</v>
      </c>
      <c r="AW2621" s="14">
        <v>117.502</v>
      </c>
      <c r="AX2621" s="14">
        <v>72.11</v>
      </c>
      <c r="AY2621" s="14">
        <v>32.970999999999997</v>
      </c>
      <c r="AZ2621" s="14">
        <v>3.29</v>
      </c>
      <c r="BA2621" s="14">
        <v>0.45600000000000002</v>
      </c>
      <c r="BB2621" s="14">
        <v>1.522</v>
      </c>
      <c r="BC2621" s="14">
        <v>10.382999999999999</v>
      </c>
      <c r="BD2621" s="14">
        <v>49.058</v>
      </c>
      <c r="BE2621" s="14">
        <v>92.82</v>
      </c>
      <c r="BF2621" s="14">
        <v>129.434</v>
      </c>
      <c r="BG2621" s="14">
        <v>134.53700000000001</v>
      </c>
      <c r="BH2621" s="14">
        <v>137.62</v>
      </c>
      <c r="BI2621" s="14">
        <v>102.71</v>
      </c>
      <c r="BJ2621" s="14">
        <v>53.406999999999996</v>
      </c>
      <c r="BK2621" s="14">
        <v>20.419</v>
      </c>
      <c r="BL2621" s="14">
        <v>2.6680000000000001</v>
      </c>
      <c r="BM2621" s="14">
        <v>0.45600000000000002</v>
      </c>
      <c r="BN2621" s="14">
        <v>2.5070000000000001</v>
      </c>
      <c r="BO2621" s="14">
        <v>14.871</v>
      </c>
      <c r="BP2621" s="14">
        <v>58.710999999999999</v>
      </c>
      <c r="BQ2621" s="14">
        <v>117.583</v>
      </c>
      <c r="BR2621" s="14">
        <v>179.89599999999999</v>
      </c>
      <c r="BS2621" s="14">
        <v>193.518</v>
      </c>
      <c r="BT2621" s="14">
        <v>186.51300000000001</v>
      </c>
      <c r="BU2621" s="14">
        <v>128.54</v>
      </c>
      <c r="BV2621" s="14">
        <v>65.673000000000002</v>
      </c>
      <c r="BW2621" s="14">
        <v>24.858000000000001</v>
      </c>
      <c r="BX2621" s="14">
        <v>4.2220000000000004</v>
      </c>
      <c r="BY2621" s="121">
        <v>0.76</v>
      </c>
      <c r="BZ2621" s="122" t="str">
        <f t="shared" si="241"/>
        <v>Vilhelmina South Lapland AP</v>
      </c>
      <c r="CA2621" s="14">
        <f t="shared" si="242"/>
        <v>64.578999999999994</v>
      </c>
      <c r="CB2621" s="14">
        <f t="shared" si="243"/>
        <v>16.841999999999999</v>
      </c>
      <c r="CC2621" s="14">
        <f t="shared" si="244"/>
        <v>0.2748663073596917</v>
      </c>
      <c r="CD2621" s="14">
        <f t="shared" si="245"/>
        <v>1749.9932484892643</v>
      </c>
      <c r="CE2621" s="102"/>
    </row>
    <row r="2622" spans="1:83" x14ac:dyDescent="0.25">
      <c r="A2622" s="14">
        <f t="shared" si="240"/>
        <v>5869.7621520286284</v>
      </c>
      <c r="B2622" s="14" t="s">
        <v>2906</v>
      </c>
      <c r="C2622" s="14">
        <v>64.599999999999994</v>
      </c>
      <c r="D2622" s="14">
        <v>112.517</v>
      </c>
      <c r="E2622" s="14">
        <v>251.2</v>
      </c>
      <c r="F2622" s="14">
        <v>-35.893000000000001</v>
      </c>
      <c r="G2622" s="14">
        <v>-30.54</v>
      </c>
      <c r="H2622" s="14">
        <v>-17.780999999999999</v>
      </c>
      <c r="I2622" s="14">
        <v>-7.0140000000000002</v>
      </c>
      <c r="J2622" s="14">
        <v>3.6930000000000001</v>
      </c>
      <c r="K2622" s="14">
        <v>14.682</v>
      </c>
      <c r="L2622" s="14">
        <v>15.16</v>
      </c>
      <c r="M2622" s="14">
        <v>12.968999999999999</v>
      </c>
      <c r="N2622" s="14">
        <v>3.2349999999999999</v>
      </c>
      <c r="O2622" s="14">
        <v>-8.0990000000000002</v>
      </c>
      <c r="P2622" s="14">
        <v>-27.324999999999999</v>
      </c>
      <c r="Q2622" s="14">
        <v>-38.057000000000002</v>
      </c>
      <c r="R2622" s="14">
        <v>1.748</v>
      </c>
      <c r="S2622" s="14">
        <v>8.6110000000000007</v>
      </c>
      <c r="T2622" s="14">
        <v>24.047000000000001</v>
      </c>
      <c r="U2622" s="14">
        <v>43.357999999999997</v>
      </c>
      <c r="V2622" s="14">
        <v>66.37</v>
      </c>
      <c r="W2622" s="14">
        <v>76.715999999999994</v>
      </c>
      <c r="X2622" s="14">
        <v>71.686000000000007</v>
      </c>
      <c r="Y2622" s="14">
        <v>52.018999999999998</v>
      </c>
      <c r="Z2622" s="14">
        <v>31.558</v>
      </c>
      <c r="AA2622" s="14">
        <v>13.686999999999999</v>
      </c>
      <c r="AB2622" s="14">
        <v>2.9340000000000002</v>
      </c>
      <c r="AC2622" s="14">
        <v>0.60899999999999999</v>
      </c>
      <c r="AD2622" s="14">
        <v>1.7929999999999999</v>
      </c>
      <c r="AE2622" s="14">
        <v>11.086</v>
      </c>
      <c r="AF2622" s="14">
        <v>36.76</v>
      </c>
      <c r="AG2622" s="14">
        <v>66.962999999999994</v>
      </c>
      <c r="AH2622" s="14">
        <v>96.341999999999999</v>
      </c>
      <c r="AI2622" s="14">
        <v>109.209</v>
      </c>
      <c r="AJ2622" s="14">
        <v>98.623999999999995</v>
      </c>
      <c r="AK2622" s="14">
        <v>66.831999999999994</v>
      </c>
      <c r="AL2622" s="14">
        <v>39.192999999999998</v>
      </c>
      <c r="AM2622" s="14">
        <v>15.769</v>
      </c>
      <c r="AN2622" s="14">
        <v>2.9830000000000001</v>
      </c>
      <c r="AO2622" s="14">
        <v>0.60899999999999999</v>
      </c>
      <c r="AP2622" s="14">
        <v>2.9990000000000001</v>
      </c>
      <c r="AQ2622" s="14">
        <v>33.540999999999997</v>
      </c>
      <c r="AR2622" s="14">
        <v>95.521000000000001</v>
      </c>
      <c r="AS2622" s="14">
        <v>122.664</v>
      </c>
      <c r="AT2622" s="14">
        <v>131.553</v>
      </c>
      <c r="AU2622" s="14">
        <v>138.76</v>
      </c>
      <c r="AV2622" s="14">
        <v>133.613</v>
      </c>
      <c r="AW2622" s="14">
        <v>105.164</v>
      </c>
      <c r="AX2622" s="14">
        <v>78.292000000000002</v>
      </c>
      <c r="AY2622" s="14">
        <v>38.281999999999996</v>
      </c>
      <c r="AZ2622" s="14">
        <v>4.2279999999999998</v>
      </c>
      <c r="BA2622" s="14">
        <v>0.60899999999999999</v>
      </c>
      <c r="BB2622" s="14">
        <v>1.9730000000000001</v>
      </c>
      <c r="BC2622" s="14">
        <v>15.246</v>
      </c>
      <c r="BD2622" s="14">
        <v>51.518000000000001</v>
      </c>
      <c r="BE2622" s="14">
        <v>89.353999999999999</v>
      </c>
      <c r="BF2622" s="14">
        <v>119.468</v>
      </c>
      <c r="BG2622" s="14">
        <v>132.72900000000001</v>
      </c>
      <c r="BH2622" s="14">
        <v>122.56699999999999</v>
      </c>
      <c r="BI2622" s="14">
        <v>88.444999999999993</v>
      </c>
      <c r="BJ2622" s="14">
        <v>52.731999999999999</v>
      </c>
      <c r="BK2622" s="14">
        <v>21.919</v>
      </c>
      <c r="BL2622" s="14">
        <v>3.1110000000000002</v>
      </c>
      <c r="BM2622" s="14">
        <v>0.60899999999999999</v>
      </c>
      <c r="BN2622" s="14">
        <v>2.9540000000000002</v>
      </c>
      <c r="BO2622" s="14">
        <v>17.396000000000001</v>
      </c>
      <c r="BP2622" s="14">
        <v>61.451000000000001</v>
      </c>
      <c r="BQ2622" s="14">
        <v>116.253</v>
      </c>
      <c r="BR2622" s="14">
        <v>167.43700000000001</v>
      </c>
      <c r="BS2622" s="14">
        <v>194.54</v>
      </c>
      <c r="BT2622" s="14">
        <v>178.19</v>
      </c>
      <c r="BU2622" s="14">
        <v>119.71599999999999</v>
      </c>
      <c r="BV2622" s="14">
        <v>68.918000000000006</v>
      </c>
      <c r="BW2622" s="14">
        <v>26.745000000000001</v>
      </c>
      <c r="BX2622" s="14">
        <v>4.9429999999999996</v>
      </c>
      <c r="BY2622" s="121">
        <v>1.0149999999999999</v>
      </c>
      <c r="BZ2622" s="122" t="str">
        <f t="shared" si="241"/>
        <v>Habardino</v>
      </c>
      <c r="CA2622" s="14">
        <f t="shared" si="242"/>
        <v>64.599999999999994</v>
      </c>
      <c r="CB2622" s="14">
        <f t="shared" si="243"/>
        <v>112.517</v>
      </c>
      <c r="CC2622" s="14">
        <f t="shared" si="244"/>
        <v>0.92194632705046353</v>
      </c>
      <c r="CD2622" s="14">
        <f t="shared" si="245"/>
        <v>5869.7621520286284</v>
      </c>
      <c r="CE2622" s="102"/>
    </row>
    <row r="2623" spans="1:83" x14ac:dyDescent="0.25">
      <c r="A2623" s="14">
        <f t="shared" si="240"/>
        <v>7065.5101271481089</v>
      </c>
      <c r="B2623" s="14" t="s">
        <v>2907</v>
      </c>
      <c r="C2623" s="14">
        <v>64.683000000000007</v>
      </c>
      <c r="D2623" s="14">
        <v>170.417</v>
      </c>
      <c r="E2623" s="14">
        <v>26</v>
      </c>
      <c r="F2623" s="14">
        <v>-23.792000000000002</v>
      </c>
      <c r="G2623" s="14">
        <v>-23.064</v>
      </c>
      <c r="H2623" s="14">
        <v>-21.347000000000001</v>
      </c>
      <c r="I2623" s="14">
        <v>-12.993</v>
      </c>
      <c r="J2623" s="14">
        <v>-0.29699999999999999</v>
      </c>
      <c r="K2623" s="14">
        <v>12.638999999999999</v>
      </c>
      <c r="L2623" s="14">
        <v>14.307</v>
      </c>
      <c r="M2623" s="14">
        <v>10.923999999999999</v>
      </c>
      <c r="N2623" s="14">
        <v>4.5369999999999999</v>
      </c>
      <c r="O2623" s="14">
        <v>-7.226</v>
      </c>
      <c r="P2623" s="14">
        <v>-17.873000000000001</v>
      </c>
      <c r="Q2623" s="14">
        <v>-23.893000000000001</v>
      </c>
      <c r="R2623" s="14">
        <v>1.7090000000000001</v>
      </c>
      <c r="S2623" s="14">
        <v>8.1839999999999993</v>
      </c>
      <c r="T2623" s="14">
        <v>25.204999999999998</v>
      </c>
      <c r="U2623" s="14">
        <v>43.502000000000002</v>
      </c>
      <c r="V2623" s="14">
        <v>65.756</v>
      </c>
      <c r="W2623" s="14">
        <v>76.132999999999996</v>
      </c>
      <c r="X2623" s="14">
        <v>70.283000000000001</v>
      </c>
      <c r="Y2623" s="14">
        <v>53.128999999999998</v>
      </c>
      <c r="Z2623" s="14">
        <v>30.55</v>
      </c>
      <c r="AA2623" s="14">
        <v>13.295</v>
      </c>
      <c r="AB2623" s="14">
        <v>3.0840000000000001</v>
      </c>
      <c r="AC2623" s="14">
        <v>0.57799999999999996</v>
      </c>
      <c r="AD2623" s="14">
        <v>1.8720000000000001</v>
      </c>
      <c r="AE2623" s="14">
        <v>10.439</v>
      </c>
      <c r="AF2623" s="14">
        <v>36.917999999999999</v>
      </c>
      <c r="AG2623" s="14">
        <v>65.756</v>
      </c>
      <c r="AH2623" s="14">
        <v>95.22</v>
      </c>
      <c r="AI2623" s="14">
        <v>107.607</v>
      </c>
      <c r="AJ2623" s="14">
        <v>97.453000000000003</v>
      </c>
      <c r="AK2623" s="14">
        <v>69.423000000000002</v>
      </c>
      <c r="AL2623" s="14">
        <v>40.69</v>
      </c>
      <c r="AM2623" s="14">
        <v>16.507000000000001</v>
      </c>
      <c r="AN2623" s="14">
        <v>3.3370000000000002</v>
      </c>
      <c r="AO2623" s="14">
        <v>0.57799999999999996</v>
      </c>
      <c r="AP2623" s="14">
        <v>3.9209999999999998</v>
      </c>
      <c r="AQ2623" s="14">
        <v>30.257000000000001</v>
      </c>
      <c r="AR2623" s="14">
        <v>87.525000000000006</v>
      </c>
      <c r="AS2623" s="14">
        <v>118.505</v>
      </c>
      <c r="AT2623" s="14">
        <v>133.42699999999999</v>
      </c>
      <c r="AU2623" s="14">
        <v>136.13999999999999</v>
      </c>
      <c r="AV2623" s="14">
        <v>126.682</v>
      </c>
      <c r="AW2623" s="14">
        <v>108.512</v>
      </c>
      <c r="AX2623" s="14">
        <v>79.885000000000005</v>
      </c>
      <c r="AY2623" s="14">
        <v>38.543999999999997</v>
      </c>
      <c r="AZ2623" s="14">
        <v>6.94</v>
      </c>
      <c r="BA2623" s="14">
        <v>0.57799999999999996</v>
      </c>
      <c r="BB2623" s="14">
        <v>2.0150000000000001</v>
      </c>
      <c r="BC2623" s="14">
        <v>13.617000000000001</v>
      </c>
      <c r="BD2623" s="14">
        <v>50.398000000000003</v>
      </c>
      <c r="BE2623" s="14">
        <v>88.206999999999994</v>
      </c>
      <c r="BF2623" s="14">
        <v>120.166</v>
      </c>
      <c r="BG2623" s="14">
        <v>131.64500000000001</v>
      </c>
      <c r="BH2623" s="14">
        <v>118.83</v>
      </c>
      <c r="BI2623" s="14">
        <v>89.247</v>
      </c>
      <c r="BJ2623" s="14">
        <v>51.761000000000003</v>
      </c>
      <c r="BK2623" s="14">
        <v>20.734999999999999</v>
      </c>
      <c r="BL2623" s="14">
        <v>3.84</v>
      </c>
      <c r="BM2623" s="14">
        <v>0.57799999999999996</v>
      </c>
      <c r="BN2623" s="14">
        <v>2.9239999999999999</v>
      </c>
      <c r="BO2623" s="14">
        <v>16.268999999999998</v>
      </c>
      <c r="BP2623" s="14">
        <v>59.543999999999997</v>
      </c>
      <c r="BQ2623" s="14">
        <v>114.42100000000001</v>
      </c>
      <c r="BR2623" s="14">
        <v>168.61799999999999</v>
      </c>
      <c r="BS2623" s="14">
        <v>191.31899999999999</v>
      </c>
      <c r="BT2623" s="14">
        <v>171.172</v>
      </c>
      <c r="BU2623" s="14">
        <v>123.44</v>
      </c>
      <c r="BV2623" s="14">
        <v>68.231999999999999</v>
      </c>
      <c r="BW2623" s="14">
        <v>26.286999999999999</v>
      </c>
      <c r="BX2623" s="14">
        <v>5.3239999999999998</v>
      </c>
      <c r="BY2623" s="121">
        <v>0.96399999999999997</v>
      </c>
      <c r="BZ2623" s="122" t="str">
        <f t="shared" si="241"/>
        <v>Markovo</v>
      </c>
      <c r="CA2623" s="14">
        <f t="shared" si="242"/>
        <v>64.683000000000007</v>
      </c>
      <c r="CB2623" s="14">
        <f t="shared" si="243"/>
        <v>170.417</v>
      </c>
      <c r="CC2623" s="14">
        <f t="shared" si="244"/>
        <v>1.1097589547492592</v>
      </c>
      <c r="CD2623" s="14">
        <f t="shared" si="245"/>
        <v>7065.5101271481089</v>
      </c>
      <c r="CE2623" s="102"/>
    </row>
    <row r="2624" spans="1:83" x14ac:dyDescent="0.25">
      <c r="A2624" s="14">
        <f t="shared" si="240"/>
        <v>7010.9092117891023</v>
      </c>
      <c r="B2624" s="14" t="s">
        <v>2908</v>
      </c>
      <c r="C2624" s="14">
        <v>64.688999999999993</v>
      </c>
      <c r="D2624" s="14">
        <v>-163.41300000000001</v>
      </c>
      <c r="E2624" s="14">
        <v>81.400000000000006</v>
      </c>
      <c r="F2624" s="14">
        <v>-12.561</v>
      </c>
      <c r="G2624" s="14">
        <v>-8.7330000000000005</v>
      </c>
      <c r="H2624" s="14">
        <v>-10.391</v>
      </c>
      <c r="I2624" s="14">
        <v>-1.593</v>
      </c>
      <c r="J2624" s="14">
        <v>4.03</v>
      </c>
      <c r="K2624" s="14">
        <v>11.294</v>
      </c>
      <c r="L2624" s="14">
        <v>13.256</v>
      </c>
      <c r="M2624" s="14">
        <v>10.762</v>
      </c>
      <c r="N2624" s="14">
        <v>7.2539999999999996</v>
      </c>
      <c r="O2624" s="14">
        <v>0.97399999999999998</v>
      </c>
      <c r="P2624" s="14">
        <v>-5.8780000000000001</v>
      </c>
      <c r="Q2624" s="14">
        <v>-11.005000000000001</v>
      </c>
      <c r="R2624" s="14">
        <v>1.917</v>
      </c>
      <c r="S2624" s="14">
        <v>7.5510000000000002</v>
      </c>
      <c r="T2624" s="14">
        <v>23.673999999999999</v>
      </c>
      <c r="U2624" s="14">
        <v>41.188000000000002</v>
      </c>
      <c r="V2624" s="14">
        <v>64.623999999999995</v>
      </c>
      <c r="W2624" s="14">
        <v>71.44</v>
      </c>
      <c r="X2624" s="14">
        <v>63.902000000000001</v>
      </c>
      <c r="Y2624" s="14">
        <v>51.886000000000003</v>
      </c>
      <c r="Z2624" s="14">
        <v>30.280999999999999</v>
      </c>
      <c r="AA2624" s="14">
        <v>12.512</v>
      </c>
      <c r="AB2624" s="14">
        <v>3.234</v>
      </c>
      <c r="AC2624" s="14">
        <v>0.54200000000000004</v>
      </c>
      <c r="AD2624" s="14">
        <v>2.133</v>
      </c>
      <c r="AE2624" s="14">
        <v>9.9390000000000001</v>
      </c>
      <c r="AF2624" s="14">
        <v>43.07</v>
      </c>
      <c r="AG2624" s="14">
        <v>77.671999999999997</v>
      </c>
      <c r="AH2624" s="14">
        <v>103.111</v>
      </c>
      <c r="AI2624" s="14">
        <v>110.11199999999999</v>
      </c>
      <c r="AJ2624" s="14">
        <v>92.614000000000004</v>
      </c>
      <c r="AK2624" s="14">
        <v>73.831999999999994</v>
      </c>
      <c r="AL2624" s="14">
        <v>46.371000000000002</v>
      </c>
      <c r="AM2624" s="14">
        <v>15.64</v>
      </c>
      <c r="AN2624" s="14">
        <v>3.5489999999999999</v>
      </c>
      <c r="AO2624" s="14">
        <v>0.54200000000000004</v>
      </c>
      <c r="AP2624" s="14">
        <v>6.492</v>
      </c>
      <c r="AQ2624" s="14">
        <v>30.800999999999998</v>
      </c>
      <c r="AR2624" s="14">
        <v>112.25</v>
      </c>
      <c r="AS2624" s="14">
        <v>141.31200000000001</v>
      </c>
      <c r="AT2624" s="14">
        <v>142.46199999999999</v>
      </c>
      <c r="AU2624" s="14">
        <v>137.39099999999999</v>
      </c>
      <c r="AV2624" s="14">
        <v>120.429</v>
      </c>
      <c r="AW2624" s="14">
        <v>113.187</v>
      </c>
      <c r="AX2624" s="14">
        <v>91.68</v>
      </c>
      <c r="AY2624" s="14">
        <v>38.465000000000003</v>
      </c>
      <c r="AZ2624" s="14">
        <v>8.8580000000000005</v>
      </c>
      <c r="BA2624" s="14">
        <v>0.54200000000000004</v>
      </c>
      <c r="BB2624" s="14">
        <v>2.661</v>
      </c>
      <c r="BC2624" s="14">
        <v>12.874000000000001</v>
      </c>
      <c r="BD2624" s="14">
        <v>55.337000000000003</v>
      </c>
      <c r="BE2624" s="14">
        <v>92.724999999999994</v>
      </c>
      <c r="BF2624" s="14">
        <v>118.708</v>
      </c>
      <c r="BG2624" s="14">
        <v>127.676</v>
      </c>
      <c r="BH2624" s="14">
        <v>108.846</v>
      </c>
      <c r="BI2624" s="14">
        <v>84.314999999999998</v>
      </c>
      <c r="BJ2624" s="14">
        <v>58.276000000000003</v>
      </c>
      <c r="BK2624" s="14">
        <v>19.405999999999999</v>
      </c>
      <c r="BL2624" s="14">
        <v>4.3259999999999996</v>
      </c>
      <c r="BM2624" s="14">
        <v>0.54200000000000004</v>
      </c>
      <c r="BN2624" s="14">
        <v>3.379</v>
      </c>
      <c r="BO2624" s="14">
        <v>15.195</v>
      </c>
      <c r="BP2624" s="14">
        <v>67.387</v>
      </c>
      <c r="BQ2624" s="14">
        <v>126.89400000000001</v>
      </c>
      <c r="BR2624" s="14">
        <v>178.30699999999999</v>
      </c>
      <c r="BS2624" s="14">
        <v>192.08500000000001</v>
      </c>
      <c r="BT2624" s="14">
        <v>162.84899999999999</v>
      </c>
      <c r="BU2624" s="14">
        <v>125.485</v>
      </c>
      <c r="BV2624" s="14">
        <v>74.605999999999995</v>
      </c>
      <c r="BW2624" s="14">
        <v>24.478000000000002</v>
      </c>
      <c r="BX2624" s="14">
        <v>5.6950000000000003</v>
      </c>
      <c r="BY2624" s="121">
        <v>0.90400000000000003</v>
      </c>
      <c r="BZ2624" s="122" t="str">
        <f t="shared" si="241"/>
        <v>White Mountain AP</v>
      </c>
      <c r="CA2624" s="14">
        <f t="shared" si="242"/>
        <v>64.688999999999993</v>
      </c>
      <c r="CB2624" s="14">
        <f t="shared" si="243"/>
        <v>-163.41300000000001</v>
      </c>
      <c r="CC2624" s="14">
        <f t="shared" si="244"/>
        <v>1.1011829491011544</v>
      </c>
      <c r="CD2624" s="14">
        <f t="shared" si="245"/>
        <v>7010.9092117891023</v>
      </c>
      <c r="CE2624" s="102"/>
    </row>
    <row r="2625" spans="1:83" x14ac:dyDescent="0.25">
      <c r="A2625" s="14">
        <f t="shared" si="240"/>
        <v>6996.2151575326407</v>
      </c>
      <c r="B2625" s="14" t="s">
        <v>2909</v>
      </c>
      <c r="C2625" s="14">
        <v>64.7</v>
      </c>
      <c r="D2625" s="14">
        <v>-162.05000000000001</v>
      </c>
      <c r="E2625" s="14">
        <v>6.1</v>
      </c>
      <c r="F2625" s="14">
        <v>-17.923999999999999</v>
      </c>
      <c r="G2625" s="14">
        <v>-18.132999999999999</v>
      </c>
      <c r="H2625" s="14">
        <v>-15.8</v>
      </c>
      <c r="I2625" s="14">
        <v>-7.7039999999999997</v>
      </c>
      <c r="J2625" s="14">
        <v>1.25</v>
      </c>
      <c r="K2625" s="14">
        <v>9.3610000000000007</v>
      </c>
      <c r="L2625" s="14">
        <v>13.004</v>
      </c>
      <c r="M2625" s="14">
        <v>11.083</v>
      </c>
      <c r="N2625" s="14">
        <v>5.8789999999999996</v>
      </c>
      <c r="O2625" s="14">
        <v>-2.6339999999999999</v>
      </c>
      <c r="P2625" s="14">
        <v>-10.492000000000001</v>
      </c>
      <c r="Q2625" s="14">
        <v>-16.984000000000002</v>
      </c>
      <c r="R2625" s="14">
        <v>1.6519999999999999</v>
      </c>
      <c r="S2625" s="14">
        <v>6.6349999999999998</v>
      </c>
      <c r="T2625" s="14">
        <v>18.291</v>
      </c>
      <c r="U2625" s="14">
        <v>37.246000000000002</v>
      </c>
      <c r="V2625" s="14">
        <v>55.09</v>
      </c>
      <c r="W2625" s="14">
        <v>61.033999999999999</v>
      </c>
      <c r="X2625" s="14">
        <v>60.000999999999998</v>
      </c>
      <c r="Y2625" s="14">
        <v>40.045000000000002</v>
      </c>
      <c r="Z2625" s="14">
        <v>25.187000000000001</v>
      </c>
      <c r="AA2625" s="14">
        <v>11.568</v>
      </c>
      <c r="AB2625" s="14">
        <v>2.444</v>
      </c>
      <c r="AC2625" s="14">
        <v>0.51700000000000002</v>
      </c>
      <c r="AD2625" s="14">
        <v>1.742</v>
      </c>
      <c r="AE2625" s="14">
        <v>9.2720000000000002</v>
      </c>
      <c r="AF2625" s="14">
        <v>28.53</v>
      </c>
      <c r="AG2625" s="14">
        <v>61.975999999999999</v>
      </c>
      <c r="AH2625" s="14">
        <v>75.549000000000007</v>
      </c>
      <c r="AI2625" s="14">
        <v>78.325999999999993</v>
      </c>
      <c r="AJ2625" s="14">
        <v>81.335999999999999</v>
      </c>
      <c r="AK2625" s="14">
        <v>50.4</v>
      </c>
      <c r="AL2625" s="14">
        <v>30.885999999999999</v>
      </c>
      <c r="AM2625" s="14">
        <v>15.345000000000001</v>
      </c>
      <c r="AN2625" s="14">
        <v>2.6629999999999998</v>
      </c>
      <c r="AO2625" s="14">
        <v>0.51700000000000002</v>
      </c>
      <c r="AP2625" s="14">
        <v>4.2750000000000004</v>
      </c>
      <c r="AQ2625" s="14">
        <v>28.507000000000001</v>
      </c>
      <c r="AR2625" s="14">
        <v>65.058000000000007</v>
      </c>
      <c r="AS2625" s="14">
        <v>102.532</v>
      </c>
      <c r="AT2625" s="14">
        <v>101.096</v>
      </c>
      <c r="AU2625" s="14">
        <v>99.858000000000004</v>
      </c>
      <c r="AV2625" s="14">
        <v>97.665999999999997</v>
      </c>
      <c r="AW2625" s="14">
        <v>65.444000000000003</v>
      </c>
      <c r="AX2625" s="14">
        <v>47.936999999999998</v>
      </c>
      <c r="AY2625" s="14">
        <v>35.988999999999997</v>
      </c>
      <c r="AZ2625" s="14">
        <v>5.8319999999999999</v>
      </c>
      <c r="BA2625" s="14">
        <v>0.67200000000000004</v>
      </c>
      <c r="BB2625" s="14">
        <v>2.077</v>
      </c>
      <c r="BC2625" s="14">
        <v>11.808</v>
      </c>
      <c r="BD2625" s="14">
        <v>34.283000000000001</v>
      </c>
      <c r="BE2625" s="14">
        <v>73.13</v>
      </c>
      <c r="BF2625" s="14">
        <v>89.811999999999998</v>
      </c>
      <c r="BG2625" s="14">
        <v>97.265000000000001</v>
      </c>
      <c r="BH2625" s="14">
        <v>89.509</v>
      </c>
      <c r="BI2625" s="14">
        <v>54.125</v>
      </c>
      <c r="BJ2625" s="14">
        <v>34.844000000000001</v>
      </c>
      <c r="BK2625" s="14">
        <v>18.588999999999999</v>
      </c>
      <c r="BL2625" s="14">
        <v>3.05</v>
      </c>
      <c r="BM2625" s="14">
        <v>0.53200000000000003</v>
      </c>
      <c r="BN2625" s="14">
        <v>2.8650000000000002</v>
      </c>
      <c r="BO2625" s="14">
        <v>13.877000000000001</v>
      </c>
      <c r="BP2625" s="14">
        <v>44.914999999999999</v>
      </c>
      <c r="BQ2625" s="14">
        <v>101.2</v>
      </c>
      <c r="BR2625" s="14">
        <v>132.43600000000001</v>
      </c>
      <c r="BS2625" s="14">
        <v>143.47999999999999</v>
      </c>
      <c r="BT2625" s="14">
        <v>136.30000000000001</v>
      </c>
      <c r="BU2625" s="14">
        <v>83.03</v>
      </c>
      <c r="BV2625" s="14">
        <v>49.024000000000001</v>
      </c>
      <c r="BW2625" s="14">
        <v>23.614000000000001</v>
      </c>
      <c r="BX2625" s="14">
        <v>4.2450000000000001</v>
      </c>
      <c r="BY2625" s="121">
        <v>0.86299999999999999</v>
      </c>
      <c r="BZ2625" s="122" t="str">
        <f t="shared" si="241"/>
        <v>Moses Point AP</v>
      </c>
      <c r="CA2625" s="14">
        <f t="shared" si="242"/>
        <v>64.7</v>
      </c>
      <c r="CB2625" s="14">
        <f t="shared" si="243"/>
        <v>-162.05000000000001</v>
      </c>
      <c r="CC2625" s="14">
        <f t="shared" si="244"/>
        <v>1.0988749970921377</v>
      </c>
      <c r="CD2625" s="14">
        <f t="shared" si="245"/>
        <v>6996.2151575326407</v>
      </c>
      <c r="CE2625" s="102"/>
    </row>
    <row r="2626" spans="1:83" x14ac:dyDescent="0.25">
      <c r="A2626" s="14">
        <f t="shared" si="240"/>
        <v>2863.1780108587727</v>
      </c>
      <c r="B2626" s="14" t="s">
        <v>2910</v>
      </c>
      <c r="C2626" s="14">
        <v>64.7</v>
      </c>
      <c r="D2626" s="14">
        <v>43.383000000000003</v>
      </c>
      <c r="E2626" s="14">
        <v>31</v>
      </c>
      <c r="F2626" s="14">
        <v>-12.701000000000001</v>
      </c>
      <c r="G2626" s="14">
        <v>-13.096</v>
      </c>
      <c r="H2626" s="14">
        <v>-6.3380000000000001</v>
      </c>
      <c r="I2626" s="14">
        <v>0.219</v>
      </c>
      <c r="J2626" s="14">
        <v>6.5209999999999999</v>
      </c>
      <c r="K2626" s="14">
        <v>12.164</v>
      </c>
      <c r="L2626" s="14">
        <v>16.018000000000001</v>
      </c>
      <c r="M2626" s="14">
        <v>13.345000000000001</v>
      </c>
      <c r="N2626" s="14">
        <v>7.2210000000000001</v>
      </c>
      <c r="O2626" s="14">
        <v>1.2210000000000001</v>
      </c>
      <c r="P2626" s="14">
        <v>-6.125</v>
      </c>
      <c r="Q2626" s="14">
        <v>-10.906000000000001</v>
      </c>
      <c r="R2626" s="14">
        <v>1.5</v>
      </c>
      <c r="S2626" s="14">
        <v>7.01</v>
      </c>
      <c r="T2626" s="14">
        <v>23.709</v>
      </c>
      <c r="U2626" s="14">
        <v>43.298999999999999</v>
      </c>
      <c r="V2626" s="14">
        <v>63.832999999999998</v>
      </c>
      <c r="W2626" s="14">
        <v>73.233000000000004</v>
      </c>
      <c r="X2626" s="14">
        <v>70.355999999999995</v>
      </c>
      <c r="Y2626" s="14">
        <v>49.366999999999997</v>
      </c>
      <c r="Z2626" s="14">
        <v>27.991</v>
      </c>
      <c r="AA2626" s="14">
        <v>10.597</v>
      </c>
      <c r="AB2626" s="14">
        <v>2.109</v>
      </c>
      <c r="AC2626" s="14">
        <v>0.48</v>
      </c>
      <c r="AD2626" s="14">
        <v>1.554</v>
      </c>
      <c r="AE2626" s="14">
        <v>7.4960000000000004</v>
      </c>
      <c r="AF2626" s="14">
        <v>30.783000000000001</v>
      </c>
      <c r="AG2626" s="14">
        <v>61.570999999999998</v>
      </c>
      <c r="AH2626" s="14">
        <v>90.611000000000004</v>
      </c>
      <c r="AI2626" s="14">
        <v>101.12</v>
      </c>
      <c r="AJ2626" s="14">
        <v>92.616</v>
      </c>
      <c r="AK2626" s="14">
        <v>65.397999999999996</v>
      </c>
      <c r="AL2626" s="14">
        <v>33.633000000000003</v>
      </c>
      <c r="AM2626" s="14">
        <v>11.26</v>
      </c>
      <c r="AN2626" s="14">
        <v>2.11</v>
      </c>
      <c r="AO2626" s="14">
        <v>0.48</v>
      </c>
      <c r="AP2626" s="14">
        <v>3.254</v>
      </c>
      <c r="AQ2626" s="14">
        <v>15.881</v>
      </c>
      <c r="AR2626" s="14">
        <v>69.899000000000001</v>
      </c>
      <c r="AS2626" s="14">
        <v>105.07599999999999</v>
      </c>
      <c r="AT2626" s="14">
        <v>130.196</v>
      </c>
      <c r="AU2626" s="14">
        <v>126.129</v>
      </c>
      <c r="AV2626" s="14">
        <v>120.32</v>
      </c>
      <c r="AW2626" s="14">
        <v>102.46599999999999</v>
      </c>
      <c r="AX2626" s="14">
        <v>61.216999999999999</v>
      </c>
      <c r="AY2626" s="14">
        <v>18.545000000000002</v>
      </c>
      <c r="AZ2626" s="14">
        <v>2.2269999999999999</v>
      </c>
      <c r="BA2626" s="14">
        <v>0.63600000000000001</v>
      </c>
      <c r="BB2626" s="14">
        <v>1.81</v>
      </c>
      <c r="BC2626" s="14">
        <v>9.3879999999999999</v>
      </c>
      <c r="BD2626" s="14">
        <v>44.290999999999997</v>
      </c>
      <c r="BE2626" s="14">
        <v>79.823999999999998</v>
      </c>
      <c r="BF2626" s="14">
        <v>116.95399999999999</v>
      </c>
      <c r="BG2626" s="14">
        <v>119.07599999999999</v>
      </c>
      <c r="BH2626" s="14">
        <v>110.892</v>
      </c>
      <c r="BI2626" s="14">
        <v>88.150999999999996</v>
      </c>
      <c r="BJ2626" s="14">
        <v>45.271000000000001</v>
      </c>
      <c r="BK2626" s="14">
        <v>13.413</v>
      </c>
      <c r="BL2626" s="14">
        <v>2.14</v>
      </c>
      <c r="BM2626" s="14">
        <v>0.50600000000000001</v>
      </c>
      <c r="BN2626" s="14">
        <v>2.5590000000000002</v>
      </c>
      <c r="BO2626" s="14">
        <v>12.643000000000001</v>
      </c>
      <c r="BP2626" s="14">
        <v>53.823</v>
      </c>
      <c r="BQ2626" s="14">
        <v>105.464</v>
      </c>
      <c r="BR2626" s="14">
        <v>164.79599999999999</v>
      </c>
      <c r="BS2626" s="14">
        <v>178.54499999999999</v>
      </c>
      <c r="BT2626" s="14">
        <v>164.374</v>
      </c>
      <c r="BU2626" s="14">
        <v>118.045</v>
      </c>
      <c r="BV2626" s="14">
        <v>58.722999999999999</v>
      </c>
      <c r="BW2626" s="14">
        <v>18.943000000000001</v>
      </c>
      <c r="BX2626" s="14">
        <v>3.5179999999999998</v>
      </c>
      <c r="BY2626" s="121">
        <v>0.80100000000000005</v>
      </c>
      <c r="BZ2626" s="122" t="str">
        <f t="shared" si="241"/>
        <v>Pinega</v>
      </c>
      <c r="CA2626" s="14">
        <f t="shared" si="242"/>
        <v>64.7</v>
      </c>
      <c r="CB2626" s="14">
        <f t="shared" si="243"/>
        <v>43.383000000000003</v>
      </c>
      <c r="CC2626" s="14">
        <f t="shared" si="244"/>
        <v>0.44971097336381877</v>
      </c>
      <c r="CD2626" s="14">
        <f t="shared" si="245"/>
        <v>2863.1780108587727</v>
      </c>
      <c r="CE2626" s="102"/>
    </row>
    <row r="2627" spans="1:83" x14ac:dyDescent="0.25">
      <c r="A2627" s="14">
        <f t="shared" si="240"/>
        <v>6913.661958044413</v>
      </c>
      <c r="B2627" s="14" t="s">
        <v>2911</v>
      </c>
      <c r="C2627" s="14">
        <v>64.727000000000004</v>
      </c>
      <c r="D2627" s="14">
        <v>-155.47</v>
      </c>
      <c r="E2627" s="14">
        <v>199</v>
      </c>
      <c r="F2627" s="14">
        <v>-17.786999999999999</v>
      </c>
      <c r="G2627" s="14">
        <v>-17.602</v>
      </c>
      <c r="H2627" s="14">
        <v>-8.8770000000000007</v>
      </c>
      <c r="I2627" s="14">
        <v>-1.0620000000000001</v>
      </c>
      <c r="J2627" s="14">
        <v>6.6820000000000004</v>
      </c>
      <c r="K2627" s="14">
        <v>13.962</v>
      </c>
      <c r="L2627" s="14">
        <v>15.336</v>
      </c>
      <c r="M2627" s="14">
        <v>13.125</v>
      </c>
      <c r="N2627" s="14">
        <v>6.9489999999999998</v>
      </c>
      <c r="O2627" s="14">
        <v>-1.996</v>
      </c>
      <c r="P2627" s="14">
        <v>-12.952</v>
      </c>
      <c r="Q2627" s="14">
        <v>-16.908000000000001</v>
      </c>
      <c r="R2627" s="14">
        <v>1.7410000000000001</v>
      </c>
      <c r="S2627" s="14">
        <v>6.9039999999999999</v>
      </c>
      <c r="T2627" s="14">
        <v>20.143999999999998</v>
      </c>
      <c r="U2627" s="14">
        <v>36.759</v>
      </c>
      <c r="V2627" s="14">
        <v>59.491</v>
      </c>
      <c r="W2627" s="14">
        <v>70.141000000000005</v>
      </c>
      <c r="X2627" s="14">
        <v>58.709000000000003</v>
      </c>
      <c r="Y2627" s="14">
        <v>44.316000000000003</v>
      </c>
      <c r="Z2627" s="14">
        <v>25.937999999999999</v>
      </c>
      <c r="AA2627" s="14">
        <v>11.090999999999999</v>
      </c>
      <c r="AB2627" s="14">
        <v>2.6909999999999998</v>
      </c>
      <c r="AC2627" s="14">
        <v>0.51</v>
      </c>
      <c r="AD2627" s="14">
        <v>2.0960000000000001</v>
      </c>
      <c r="AE2627" s="14">
        <v>10.260999999999999</v>
      </c>
      <c r="AF2627" s="14">
        <v>34.305999999999997</v>
      </c>
      <c r="AG2627" s="14">
        <v>64.819999999999993</v>
      </c>
      <c r="AH2627" s="14">
        <v>96.192999999999998</v>
      </c>
      <c r="AI2627" s="14">
        <v>93.804000000000002</v>
      </c>
      <c r="AJ2627" s="14">
        <v>76.935000000000002</v>
      </c>
      <c r="AK2627" s="14">
        <v>58.758000000000003</v>
      </c>
      <c r="AL2627" s="14">
        <v>36.17</v>
      </c>
      <c r="AM2627" s="14">
        <v>13.576000000000001</v>
      </c>
      <c r="AN2627" s="14">
        <v>2.9510000000000001</v>
      </c>
      <c r="AO2627" s="14">
        <v>0.51400000000000001</v>
      </c>
      <c r="AP2627" s="14">
        <v>6.8540000000000001</v>
      </c>
      <c r="AQ2627" s="14">
        <v>31.861999999999998</v>
      </c>
      <c r="AR2627" s="14">
        <v>86.926000000000002</v>
      </c>
      <c r="AS2627" s="14">
        <v>114.708</v>
      </c>
      <c r="AT2627" s="14">
        <v>122.261</v>
      </c>
      <c r="AU2627" s="14">
        <v>110.75700000000001</v>
      </c>
      <c r="AV2627" s="14">
        <v>94.602000000000004</v>
      </c>
      <c r="AW2627" s="14">
        <v>78.563999999999993</v>
      </c>
      <c r="AX2627" s="14">
        <v>67.858000000000004</v>
      </c>
      <c r="AY2627" s="14">
        <v>32.441000000000003</v>
      </c>
      <c r="AZ2627" s="14">
        <v>7.6669999999999998</v>
      </c>
      <c r="BA2627" s="14">
        <v>0.69</v>
      </c>
      <c r="BB2627" s="14">
        <v>2.621</v>
      </c>
      <c r="BC2627" s="14">
        <v>13.205</v>
      </c>
      <c r="BD2627" s="14">
        <v>43.518000000000001</v>
      </c>
      <c r="BE2627" s="14">
        <v>79.745000000000005</v>
      </c>
      <c r="BF2627" s="14">
        <v>99.204999999999998</v>
      </c>
      <c r="BG2627" s="14">
        <v>114.855</v>
      </c>
      <c r="BH2627" s="14">
        <v>93.266999999999996</v>
      </c>
      <c r="BI2627" s="14">
        <v>67.516999999999996</v>
      </c>
      <c r="BJ2627" s="14">
        <v>46.927</v>
      </c>
      <c r="BK2627" s="14">
        <v>17.238</v>
      </c>
      <c r="BL2627" s="14">
        <v>3.5779999999999998</v>
      </c>
      <c r="BM2627" s="14">
        <v>0.53</v>
      </c>
      <c r="BN2627" s="14">
        <v>3.13</v>
      </c>
      <c r="BO2627" s="14">
        <v>15.101000000000001</v>
      </c>
      <c r="BP2627" s="14">
        <v>54.043999999999997</v>
      </c>
      <c r="BQ2627" s="14">
        <v>107.136</v>
      </c>
      <c r="BR2627" s="14">
        <v>155.965</v>
      </c>
      <c r="BS2627" s="14">
        <v>162.29400000000001</v>
      </c>
      <c r="BT2627" s="14">
        <v>132.53100000000001</v>
      </c>
      <c r="BU2627" s="14">
        <v>94.998000000000005</v>
      </c>
      <c r="BV2627" s="14">
        <v>59.954999999999998</v>
      </c>
      <c r="BW2627" s="14">
        <v>21.341000000000001</v>
      </c>
      <c r="BX2627" s="14">
        <v>4.7489999999999997</v>
      </c>
      <c r="BY2627" s="121">
        <v>0.85199999999999998</v>
      </c>
      <c r="BZ2627" s="122" t="str">
        <f t="shared" si="241"/>
        <v>Ruby AP</v>
      </c>
      <c r="CA2627" s="14">
        <f t="shared" si="242"/>
        <v>64.727000000000004</v>
      </c>
      <c r="CB2627" s="14">
        <f t="shared" si="243"/>
        <v>-155.47</v>
      </c>
      <c r="CC2627" s="14">
        <f t="shared" si="244"/>
        <v>1.0859086081511256</v>
      </c>
      <c r="CD2627" s="14">
        <f t="shared" si="245"/>
        <v>6913.661958044413</v>
      </c>
      <c r="CE2627" s="102"/>
    </row>
    <row r="2628" spans="1:83" x14ac:dyDescent="0.25">
      <c r="A2628" s="14">
        <f t="shared" si="240"/>
        <v>6932.7886355390656</v>
      </c>
      <c r="B2628" s="14" t="s">
        <v>2912</v>
      </c>
      <c r="C2628" s="14">
        <v>64.733000000000004</v>
      </c>
      <c r="D2628" s="14">
        <v>-156.93299999999999</v>
      </c>
      <c r="E2628" s="14">
        <v>49</v>
      </c>
      <c r="F2628" s="14">
        <v>-23.385000000000002</v>
      </c>
      <c r="G2628" s="14">
        <v>-16.295999999999999</v>
      </c>
      <c r="H2628" s="14">
        <v>-14.634</v>
      </c>
      <c r="I2628" s="14">
        <v>-3.5350000000000001</v>
      </c>
      <c r="J2628" s="14">
        <v>7.5810000000000004</v>
      </c>
      <c r="K2628" s="14">
        <v>14.135999999999999</v>
      </c>
      <c r="L2628" s="14">
        <v>15.888</v>
      </c>
      <c r="M2628" s="14">
        <v>12.250999999999999</v>
      </c>
      <c r="N2628" s="14">
        <v>7.0019999999999998</v>
      </c>
      <c r="O2628" s="14">
        <v>-4.21</v>
      </c>
      <c r="P2628" s="14">
        <v>-15.026</v>
      </c>
      <c r="Q2628" s="14">
        <v>-21.117000000000001</v>
      </c>
      <c r="R2628" s="14">
        <v>1.569</v>
      </c>
      <c r="S2628" s="14">
        <v>6.7869999999999999</v>
      </c>
      <c r="T2628" s="14">
        <v>20.248999999999999</v>
      </c>
      <c r="U2628" s="14">
        <v>36.786999999999999</v>
      </c>
      <c r="V2628" s="14">
        <v>54.62</v>
      </c>
      <c r="W2628" s="14">
        <v>66.825000000000003</v>
      </c>
      <c r="X2628" s="14">
        <v>61.459000000000003</v>
      </c>
      <c r="Y2628" s="14">
        <v>40.996000000000002</v>
      </c>
      <c r="Z2628" s="14">
        <v>25.614000000000001</v>
      </c>
      <c r="AA2628" s="14">
        <v>10.926</v>
      </c>
      <c r="AB2628" s="14">
        <v>2.6419999999999999</v>
      </c>
      <c r="AC2628" s="14">
        <v>0.51200000000000001</v>
      </c>
      <c r="AD2628" s="14">
        <v>1.778</v>
      </c>
      <c r="AE2628" s="14">
        <v>9.6809999999999992</v>
      </c>
      <c r="AF2628" s="14">
        <v>30.483000000000001</v>
      </c>
      <c r="AG2628" s="14">
        <v>51.420999999999999</v>
      </c>
      <c r="AH2628" s="14">
        <v>79.888000000000005</v>
      </c>
      <c r="AI2628" s="14">
        <v>86.212000000000003</v>
      </c>
      <c r="AJ2628" s="14">
        <v>82.671000000000006</v>
      </c>
      <c r="AK2628" s="14">
        <v>48.649000000000001</v>
      </c>
      <c r="AL2628" s="14">
        <v>29.254000000000001</v>
      </c>
      <c r="AM2628" s="14">
        <v>12.433</v>
      </c>
      <c r="AN2628" s="14">
        <v>2.9569999999999999</v>
      </c>
      <c r="AO2628" s="14">
        <v>0.51400000000000001</v>
      </c>
      <c r="AP2628" s="14">
        <v>5.7549999999999999</v>
      </c>
      <c r="AQ2628" s="14">
        <v>30.518000000000001</v>
      </c>
      <c r="AR2628" s="14">
        <v>71.376000000000005</v>
      </c>
      <c r="AS2628" s="14">
        <v>80.210999999999999</v>
      </c>
      <c r="AT2628" s="14">
        <v>100.322</v>
      </c>
      <c r="AU2628" s="14">
        <v>86.751999999999995</v>
      </c>
      <c r="AV2628" s="14">
        <v>91.369</v>
      </c>
      <c r="AW2628" s="14">
        <v>58.920999999999999</v>
      </c>
      <c r="AX2628" s="14">
        <v>42.366999999999997</v>
      </c>
      <c r="AY2628" s="14">
        <v>22.547000000000001</v>
      </c>
      <c r="AZ2628" s="14">
        <v>6.8140000000000001</v>
      </c>
      <c r="BA2628" s="14">
        <v>0.72499999999999998</v>
      </c>
      <c r="BB2628" s="14">
        <v>2.3610000000000002</v>
      </c>
      <c r="BC2628" s="14">
        <v>12.619</v>
      </c>
      <c r="BD2628" s="14">
        <v>42.448</v>
      </c>
      <c r="BE2628" s="14">
        <v>65.914000000000001</v>
      </c>
      <c r="BF2628" s="14">
        <v>82.225999999999999</v>
      </c>
      <c r="BG2628" s="14">
        <v>84.317999999999998</v>
      </c>
      <c r="BH2628" s="14">
        <v>79.688000000000002</v>
      </c>
      <c r="BI2628" s="14">
        <v>48.837000000000003</v>
      </c>
      <c r="BJ2628" s="14">
        <v>32.551000000000002</v>
      </c>
      <c r="BK2628" s="14">
        <v>13.856999999999999</v>
      </c>
      <c r="BL2628" s="14">
        <v>3.3660000000000001</v>
      </c>
      <c r="BM2628" s="14">
        <v>0.54100000000000004</v>
      </c>
      <c r="BN2628" s="14">
        <v>2.7949999999999999</v>
      </c>
      <c r="BO2628" s="14">
        <v>14.489000000000001</v>
      </c>
      <c r="BP2628" s="14">
        <v>49.701000000000001</v>
      </c>
      <c r="BQ2628" s="14">
        <v>87.596999999999994</v>
      </c>
      <c r="BR2628" s="14">
        <v>131.386</v>
      </c>
      <c r="BS2628" s="14">
        <v>133.55000000000001</v>
      </c>
      <c r="BT2628" s="14">
        <v>130.66900000000001</v>
      </c>
      <c r="BU2628" s="14">
        <v>78.911000000000001</v>
      </c>
      <c r="BV2628" s="14">
        <v>47.709000000000003</v>
      </c>
      <c r="BW2628" s="14">
        <v>19.907</v>
      </c>
      <c r="BX2628" s="14">
        <v>4.6769999999999996</v>
      </c>
      <c r="BY2628" s="121">
        <v>0.85599999999999998</v>
      </c>
      <c r="BZ2628" s="122" t="str">
        <f t="shared" si="241"/>
        <v>Galena Pike AP</v>
      </c>
      <c r="CA2628" s="14">
        <f t="shared" si="242"/>
        <v>64.733000000000004</v>
      </c>
      <c r="CB2628" s="14">
        <f t="shared" si="243"/>
        <v>-156.93299999999999</v>
      </c>
      <c r="CC2628" s="14">
        <f t="shared" si="244"/>
        <v>1.0889127792926734</v>
      </c>
      <c r="CD2628" s="14">
        <f t="shared" si="245"/>
        <v>6932.7886355390656</v>
      </c>
      <c r="CE2628" s="102"/>
    </row>
    <row r="2629" spans="1:83" x14ac:dyDescent="0.25">
      <c r="A2629" s="14">
        <f t="shared" si="240"/>
        <v>7084.2280215382334</v>
      </c>
      <c r="B2629" s="14" t="s">
        <v>2913</v>
      </c>
      <c r="C2629" s="14">
        <v>64.734999999999999</v>
      </c>
      <c r="D2629" s="14">
        <v>177.74100000000001</v>
      </c>
      <c r="E2629" s="14">
        <v>59.1</v>
      </c>
      <c r="F2629" s="14">
        <v>-18.904</v>
      </c>
      <c r="G2629" s="14">
        <v>-19.841000000000001</v>
      </c>
      <c r="H2629" s="14">
        <v>-19.785</v>
      </c>
      <c r="I2629" s="14">
        <v>-12.61</v>
      </c>
      <c r="J2629" s="14">
        <v>-1.7989999999999999</v>
      </c>
      <c r="K2629" s="14">
        <v>6.4480000000000004</v>
      </c>
      <c r="L2629" s="14">
        <v>11.557</v>
      </c>
      <c r="M2629" s="14">
        <v>10.051</v>
      </c>
      <c r="N2629" s="14">
        <v>4.5439999999999996</v>
      </c>
      <c r="O2629" s="14">
        <v>-4.0490000000000004</v>
      </c>
      <c r="P2629" s="14">
        <v>-12.627000000000001</v>
      </c>
      <c r="Q2629" s="14">
        <v>-17.727</v>
      </c>
      <c r="R2629" s="14">
        <v>1.4390000000000001</v>
      </c>
      <c r="S2629" s="14">
        <v>7.6139999999999999</v>
      </c>
      <c r="T2629" s="14">
        <v>24.245999999999999</v>
      </c>
      <c r="U2629" s="14">
        <v>46.003</v>
      </c>
      <c r="V2629" s="14">
        <v>67.263000000000005</v>
      </c>
      <c r="W2629" s="14">
        <v>73.105000000000004</v>
      </c>
      <c r="X2629" s="14">
        <v>67.242999999999995</v>
      </c>
      <c r="Y2629" s="14">
        <v>50.029000000000003</v>
      </c>
      <c r="Z2629" s="14">
        <v>30.564</v>
      </c>
      <c r="AA2629" s="14">
        <v>12.689</v>
      </c>
      <c r="AB2629" s="14">
        <v>2.9279999999999999</v>
      </c>
      <c r="AC2629" s="14">
        <v>0.52200000000000002</v>
      </c>
      <c r="AD2629" s="14">
        <v>1.5529999999999999</v>
      </c>
      <c r="AE2629" s="14">
        <v>9.4760000000000009</v>
      </c>
      <c r="AF2629" s="14">
        <v>33.372</v>
      </c>
      <c r="AG2629" s="14">
        <v>60.326000000000001</v>
      </c>
      <c r="AH2629" s="14">
        <v>80.858999999999995</v>
      </c>
      <c r="AI2629" s="14">
        <v>92.341999999999999</v>
      </c>
      <c r="AJ2629" s="14">
        <v>80.841999999999999</v>
      </c>
      <c r="AK2629" s="14">
        <v>62.938000000000002</v>
      </c>
      <c r="AL2629" s="14">
        <v>38.476999999999997</v>
      </c>
      <c r="AM2629" s="14">
        <v>14.372</v>
      </c>
      <c r="AN2629" s="14">
        <v>3.024</v>
      </c>
      <c r="AO2629" s="14">
        <v>0.52200000000000002</v>
      </c>
      <c r="AP2629" s="14">
        <v>4.1230000000000002</v>
      </c>
      <c r="AQ2629" s="14">
        <v>26.442</v>
      </c>
      <c r="AR2629" s="14">
        <v>67.355999999999995</v>
      </c>
      <c r="AS2629" s="14">
        <v>85.686999999999998</v>
      </c>
      <c r="AT2629" s="14">
        <v>101.39100000000001</v>
      </c>
      <c r="AU2629" s="14">
        <v>113.251</v>
      </c>
      <c r="AV2629" s="14">
        <v>101.456</v>
      </c>
      <c r="AW2629" s="14">
        <v>95.138000000000005</v>
      </c>
      <c r="AX2629" s="14">
        <v>71.494</v>
      </c>
      <c r="AY2629" s="14">
        <v>30.716000000000001</v>
      </c>
      <c r="AZ2629" s="14">
        <v>4.9029999999999996</v>
      </c>
      <c r="BA2629" s="14">
        <v>0.55100000000000005</v>
      </c>
      <c r="BB2629" s="14">
        <v>1.8740000000000001</v>
      </c>
      <c r="BC2629" s="14">
        <v>12.324</v>
      </c>
      <c r="BD2629" s="14">
        <v>40.725999999999999</v>
      </c>
      <c r="BE2629" s="14">
        <v>67.897999999999996</v>
      </c>
      <c r="BF2629" s="14">
        <v>97.126000000000005</v>
      </c>
      <c r="BG2629" s="14">
        <v>110.08499999999999</v>
      </c>
      <c r="BH2629" s="14">
        <v>99.218000000000004</v>
      </c>
      <c r="BI2629" s="14">
        <v>82.46</v>
      </c>
      <c r="BJ2629" s="14">
        <v>49.347000000000001</v>
      </c>
      <c r="BK2629" s="14">
        <v>18.134</v>
      </c>
      <c r="BL2629" s="14">
        <v>3.2629999999999999</v>
      </c>
      <c r="BM2629" s="14">
        <v>0.52800000000000002</v>
      </c>
      <c r="BN2629" s="14">
        <v>2.4900000000000002</v>
      </c>
      <c r="BO2629" s="14">
        <v>14.981</v>
      </c>
      <c r="BP2629" s="14">
        <v>52.579000000000001</v>
      </c>
      <c r="BQ2629" s="14">
        <v>96.947999999999993</v>
      </c>
      <c r="BR2629" s="14">
        <v>140.68600000000001</v>
      </c>
      <c r="BS2629" s="14">
        <v>163.19900000000001</v>
      </c>
      <c r="BT2629" s="14">
        <v>143.785</v>
      </c>
      <c r="BU2629" s="14">
        <v>111.057</v>
      </c>
      <c r="BV2629" s="14">
        <v>64.843999999999994</v>
      </c>
      <c r="BW2629" s="14">
        <v>23.998000000000001</v>
      </c>
      <c r="BX2629" s="14">
        <v>4.9649999999999999</v>
      </c>
      <c r="BY2629" s="121">
        <v>0.871</v>
      </c>
      <c r="BZ2629" s="122" t="str">
        <f t="shared" si="241"/>
        <v>Anadyr Ugolnye AP</v>
      </c>
      <c r="CA2629" s="14">
        <f t="shared" si="242"/>
        <v>64.734999999999999</v>
      </c>
      <c r="CB2629" s="14">
        <f t="shared" si="243"/>
        <v>177.74100000000001</v>
      </c>
      <c r="CC2629" s="14">
        <f t="shared" si="244"/>
        <v>1.1126989195274113</v>
      </c>
      <c r="CD2629" s="14">
        <f t="shared" si="245"/>
        <v>7084.2280215382334</v>
      </c>
      <c r="CE2629" s="102"/>
    </row>
    <row r="2630" spans="1:83" x14ac:dyDescent="0.25">
      <c r="A2630" s="14">
        <f t="shared" si="240"/>
        <v>3064.5168342520155</v>
      </c>
      <c r="B2630" s="14" t="s">
        <v>2914</v>
      </c>
      <c r="C2630" s="14">
        <v>64.75</v>
      </c>
      <c r="D2630" s="14">
        <v>47.65</v>
      </c>
      <c r="E2630" s="14">
        <v>64</v>
      </c>
      <c r="F2630" s="14">
        <v>-14.483000000000001</v>
      </c>
      <c r="G2630" s="14">
        <v>-14.749000000000001</v>
      </c>
      <c r="H2630" s="14">
        <v>-7.9039999999999999</v>
      </c>
      <c r="I2630" s="14">
        <v>-0.34599999999999997</v>
      </c>
      <c r="J2630" s="14">
        <v>5.6020000000000003</v>
      </c>
      <c r="K2630" s="14">
        <v>12.971</v>
      </c>
      <c r="L2630" s="14">
        <v>17.126000000000001</v>
      </c>
      <c r="M2630" s="14">
        <v>12.832000000000001</v>
      </c>
      <c r="N2630" s="14">
        <v>6.8410000000000002</v>
      </c>
      <c r="O2630" s="14">
        <v>1.091</v>
      </c>
      <c r="P2630" s="14">
        <v>-6.6059999999999999</v>
      </c>
      <c r="Q2630" s="14">
        <v>-12.692</v>
      </c>
      <c r="R2630" s="14">
        <v>1.4279999999999999</v>
      </c>
      <c r="S2630" s="14">
        <v>7.4589999999999996</v>
      </c>
      <c r="T2630" s="14">
        <v>23</v>
      </c>
      <c r="U2630" s="14">
        <v>42.781999999999996</v>
      </c>
      <c r="V2630" s="14">
        <v>65.984999999999999</v>
      </c>
      <c r="W2630" s="14">
        <v>75.015000000000001</v>
      </c>
      <c r="X2630" s="14">
        <v>71.257999999999996</v>
      </c>
      <c r="Y2630" s="14">
        <v>51.970999999999997</v>
      </c>
      <c r="Z2630" s="14">
        <v>28.361000000000001</v>
      </c>
      <c r="AA2630" s="14">
        <v>11.486000000000001</v>
      </c>
      <c r="AB2630" s="14">
        <v>2.2069999999999999</v>
      </c>
      <c r="AC2630" s="14">
        <v>0.47199999999999998</v>
      </c>
      <c r="AD2630" s="14">
        <v>1.45</v>
      </c>
      <c r="AE2630" s="14">
        <v>8.5169999999999995</v>
      </c>
      <c r="AF2630" s="14">
        <v>30.888000000000002</v>
      </c>
      <c r="AG2630" s="14">
        <v>64.962999999999994</v>
      </c>
      <c r="AH2630" s="14">
        <v>91.78</v>
      </c>
      <c r="AI2630" s="14">
        <v>107.139</v>
      </c>
      <c r="AJ2630" s="14">
        <v>95.218999999999994</v>
      </c>
      <c r="AK2630" s="14">
        <v>68.569999999999993</v>
      </c>
      <c r="AL2630" s="14">
        <v>31.853999999999999</v>
      </c>
      <c r="AM2630" s="14">
        <v>11.975</v>
      </c>
      <c r="AN2630" s="14">
        <v>2.2650000000000001</v>
      </c>
      <c r="AO2630" s="14">
        <v>0.47199999999999998</v>
      </c>
      <c r="AP2630" s="14">
        <v>1.919</v>
      </c>
      <c r="AQ2630" s="14">
        <v>19.792999999999999</v>
      </c>
      <c r="AR2630" s="14">
        <v>73.022000000000006</v>
      </c>
      <c r="AS2630" s="14">
        <v>118.033</v>
      </c>
      <c r="AT2630" s="14">
        <v>122.82899999999999</v>
      </c>
      <c r="AU2630" s="14">
        <v>131.226</v>
      </c>
      <c r="AV2630" s="14">
        <v>133.047</v>
      </c>
      <c r="AW2630" s="14">
        <v>107.51300000000001</v>
      </c>
      <c r="AX2630" s="14">
        <v>54.411000000000001</v>
      </c>
      <c r="AY2630" s="14">
        <v>18.387</v>
      </c>
      <c r="AZ2630" s="14">
        <v>2.9809999999999999</v>
      </c>
      <c r="BA2630" s="14">
        <v>0.504</v>
      </c>
      <c r="BB2630" s="14">
        <v>1.508</v>
      </c>
      <c r="BC2630" s="14">
        <v>10.313000000000001</v>
      </c>
      <c r="BD2630" s="14">
        <v>43.47</v>
      </c>
      <c r="BE2630" s="14">
        <v>90.063999999999993</v>
      </c>
      <c r="BF2630" s="14">
        <v>112.77</v>
      </c>
      <c r="BG2630" s="14">
        <v>123.496</v>
      </c>
      <c r="BH2630" s="14">
        <v>125.85299999999999</v>
      </c>
      <c r="BI2630" s="14">
        <v>91.537999999999997</v>
      </c>
      <c r="BJ2630" s="14">
        <v>42.658000000000001</v>
      </c>
      <c r="BK2630" s="14">
        <v>13.835000000000001</v>
      </c>
      <c r="BL2630" s="14">
        <v>2.42</v>
      </c>
      <c r="BM2630" s="14">
        <v>0.47799999999999998</v>
      </c>
      <c r="BN2630" s="14">
        <v>2.3980000000000001</v>
      </c>
      <c r="BO2630" s="14">
        <v>13.741</v>
      </c>
      <c r="BP2630" s="14">
        <v>52.820999999999998</v>
      </c>
      <c r="BQ2630" s="14">
        <v>113.3</v>
      </c>
      <c r="BR2630" s="14">
        <v>159.89599999999999</v>
      </c>
      <c r="BS2630" s="14">
        <v>185.23599999999999</v>
      </c>
      <c r="BT2630" s="14">
        <v>177.464</v>
      </c>
      <c r="BU2630" s="14">
        <v>123.07299999999999</v>
      </c>
      <c r="BV2630" s="14">
        <v>55.988</v>
      </c>
      <c r="BW2630" s="14">
        <v>19.986000000000001</v>
      </c>
      <c r="BX2630" s="14">
        <v>3.7069999999999999</v>
      </c>
      <c r="BY2630" s="121">
        <v>0.78700000000000003</v>
      </c>
      <c r="BZ2630" s="122" t="str">
        <f t="shared" si="241"/>
        <v>Koynas</v>
      </c>
      <c r="CA2630" s="14">
        <f t="shared" si="242"/>
        <v>64.75</v>
      </c>
      <c r="CB2630" s="14">
        <f t="shared" si="243"/>
        <v>47.65</v>
      </c>
      <c r="CC2630" s="14">
        <f t="shared" si="244"/>
        <v>0.48133467189066786</v>
      </c>
      <c r="CD2630" s="14">
        <f t="shared" si="245"/>
        <v>3064.5168342520155</v>
      </c>
      <c r="CE2630" s="102"/>
    </row>
    <row r="2631" spans="1:83" x14ac:dyDescent="0.25">
      <c r="A2631" s="14">
        <f t="shared" si="240"/>
        <v>6892.6416389829428</v>
      </c>
      <c r="B2631" s="14" t="s">
        <v>2915</v>
      </c>
      <c r="C2631" s="14">
        <v>64.75</v>
      </c>
      <c r="D2631" s="14">
        <v>153.96700000000001</v>
      </c>
      <c r="E2631" s="14">
        <v>98</v>
      </c>
      <c r="F2631" s="14">
        <v>-35.134999999999998</v>
      </c>
      <c r="G2631" s="14">
        <v>-33.896000000000001</v>
      </c>
      <c r="H2631" s="14">
        <v>-25.085999999999999</v>
      </c>
      <c r="I2631" s="14">
        <v>-11.76</v>
      </c>
      <c r="J2631" s="14">
        <v>4.8890000000000002</v>
      </c>
      <c r="K2631" s="14">
        <v>13.787000000000001</v>
      </c>
      <c r="L2631" s="14">
        <v>15.426</v>
      </c>
      <c r="M2631" s="14">
        <v>10.863</v>
      </c>
      <c r="N2631" s="14">
        <v>3.4449999999999998</v>
      </c>
      <c r="O2631" s="14">
        <v>-9.5690000000000008</v>
      </c>
      <c r="P2631" s="14">
        <v>-25.859000000000002</v>
      </c>
      <c r="Q2631" s="14">
        <v>-34.630000000000003</v>
      </c>
      <c r="R2631" s="14">
        <v>1.7709999999999999</v>
      </c>
      <c r="S2631" s="14">
        <v>8.1579999999999995</v>
      </c>
      <c r="T2631" s="14">
        <v>24.742999999999999</v>
      </c>
      <c r="U2631" s="14">
        <v>42.548000000000002</v>
      </c>
      <c r="V2631" s="14">
        <v>65.986999999999995</v>
      </c>
      <c r="W2631" s="14">
        <v>75.887</v>
      </c>
      <c r="X2631" s="14">
        <v>70.153999999999996</v>
      </c>
      <c r="Y2631" s="14">
        <v>51.722999999999999</v>
      </c>
      <c r="Z2631" s="14">
        <v>30.835000000000001</v>
      </c>
      <c r="AA2631" s="14">
        <v>14.166</v>
      </c>
      <c r="AB2631" s="14">
        <v>3.2890000000000001</v>
      </c>
      <c r="AC2631" s="14">
        <v>0.61399999999999999</v>
      </c>
      <c r="AD2631" s="14">
        <v>1.8360000000000001</v>
      </c>
      <c r="AE2631" s="14">
        <v>11.61</v>
      </c>
      <c r="AF2631" s="14">
        <v>39.606999999999999</v>
      </c>
      <c r="AG2631" s="14">
        <v>69.399000000000001</v>
      </c>
      <c r="AH2631" s="14">
        <v>104.155</v>
      </c>
      <c r="AI2631" s="14">
        <v>110.328</v>
      </c>
      <c r="AJ2631" s="14">
        <v>99.149000000000001</v>
      </c>
      <c r="AK2631" s="14">
        <v>73.343999999999994</v>
      </c>
      <c r="AL2631" s="14">
        <v>40.481000000000002</v>
      </c>
      <c r="AM2631" s="14">
        <v>16.675999999999998</v>
      </c>
      <c r="AN2631" s="14">
        <v>3.4470000000000001</v>
      </c>
      <c r="AO2631" s="14">
        <v>0.61399999999999999</v>
      </c>
      <c r="AP2631" s="14">
        <v>3.8460000000000001</v>
      </c>
      <c r="AQ2631" s="14">
        <v>36.322000000000003</v>
      </c>
      <c r="AR2631" s="14">
        <v>100.953</v>
      </c>
      <c r="AS2631" s="14">
        <v>130.767</v>
      </c>
      <c r="AT2631" s="14">
        <v>142.08000000000001</v>
      </c>
      <c r="AU2631" s="14">
        <v>136.77500000000001</v>
      </c>
      <c r="AV2631" s="14">
        <v>129.29</v>
      </c>
      <c r="AW2631" s="14">
        <v>122.459</v>
      </c>
      <c r="AX2631" s="14">
        <v>83.71</v>
      </c>
      <c r="AY2631" s="14">
        <v>42.125999999999998</v>
      </c>
      <c r="AZ2631" s="14">
        <v>5.6390000000000002</v>
      </c>
      <c r="BA2631" s="14">
        <v>0.627</v>
      </c>
      <c r="BB2631" s="14">
        <v>2.1349999999999998</v>
      </c>
      <c r="BC2631" s="14">
        <v>15.111000000000001</v>
      </c>
      <c r="BD2631" s="14">
        <v>53.563000000000002</v>
      </c>
      <c r="BE2631" s="14">
        <v>94.715000000000003</v>
      </c>
      <c r="BF2631" s="14">
        <v>123.072</v>
      </c>
      <c r="BG2631" s="14">
        <v>131.15299999999999</v>
      </c>
      <c r="BH2631" s="14">
        <v>119.179</v>
      </c>
      <c r="BI2631" s="14">
        <v>96.185000000000002</v>
      </c>
      <c r="BJ2631" s="14">
        <v>55.036000000000001</v>
      </c>
      <c r="BK2631" s="14">
        <v>22.870999999999999</v>
      </c>
      <c r="BL2631" s="14">
        <v>3.86</v>
      </c>
      <c r="BM2631" s="14">
        <v>0.61799999999999999</v>
      </c>
      <c r="BN2631" s="14">
        <v>3.0190000000000001</v>
      </c>
      <c r="BO2631" s="14">
        <v>16.986999999999998</v>
      </c>
      <c r="BP2631" s="14">
        <v>63.7</v>
      </c>
      <c r="BQ2631" s="14">
        <v>120.491</v>
      </c>
      <c r="BR2631" s="14">
        <v>177.227</v>
      </c>
      <c r="BS2631" s="14">
        <v>192.631</v>
      </c>
      <c r="BT2631" s="14">
        <v>174.69200000000001</v>
      </c>
      <c r="BU2631" s="14">
        <v>132.27699999999999</v>
      </c>
      <c r="BV2631" s="14">
        <v>69.664000000000001</v>
      </c>
      <c r="BW2631" s="14">
        <v>27.978999999999999</v>
      </c>
      <c r="BX2631" s="14">
        <v>5.5910000000000002</v>
      </c>
      <c r="BY2631" s="121">
        <v>1.022</v>
      </c>
      <c r="BZ2631" s="122" t="str">
        <f t="shared" si="241"/>
        <v>Korkodon</v>
      </c>
      <c r="CA2631" s="14">
        <f t="shared" si="242"/>
        <v>64.75</v>
      </c>
      <c r="CB2631" s="14">
        <f t="shared" si="243"/>
        <v>153.96700000000001</v>
      </c>
      <c r="CC2631" s="14">
        <f t="shared" si="244"/>
        <v>1.0826070082821335</v>
      </c>
      <c r="CD2631" s="14">
        <f t="shared" si="245"/>
        <v>6892.6416389829428</v>
      </c>
      <c r="CE2631" s="102"/>
    </row>
    <row r="2632" spans="1:83" x14ac:dyDescent="0.25">
      <c r="A2632" s="14">
        <f t="shared" si="240"/>
        <v>6654.2155096380402</v>
      </c>
      <c r="B2632" s="14" t="s">
        <v>2916</v>
      </c>
      <c r="C2632" s="14">
        <v>64.783000000000001</v>
      </c>
      <c r="D2632" s="14">
        <v>-141.15</v>
      </c>
      <c r="E2632" s="14">
        <v>268</v>
      </c>
      <c r="F2632" s="14">
        <v>-16.802</v>
      </c>
      <c r="G2632" s="14">
        <v>-12.396000000000001</v>
      </c>
      <c r="H2632" s="14">
        <v>-14.26</v>
      </c>
      <c r="I2632" s="14">
        <v>-0.53600000000000003</v>
      </c>
      <c r="J2632" s="14">
        <v>9.1720000000000006</v>
      </c>
      <c r="K2632" s="14">
        <v>14.96</v>
      </c>
      <c r="L2632" s="14">
        <v>15.388</v>
      </c>
      <c r="M2632" s="14">
        <v>12.096</v>
      </c>
      <c r="N2632" s="14">
        <v>6.7119999999999997</v>
      </c>
      <c r="O2632" s="14">
        <v>-2.2400000000000002</v>
      </c>
      <c r="P2632" s="14">
        <v>-11.571</v>
      </c>
      <c r="Q2632" s="14">
        <v>-15.904</v>
      </c>
      <c r="R2632" s="14">
        <v>2.1040000000000001</v>
      </c>
      <c r="S2632" s="14">
        <v>7.3630000000000004</v>
      </c>
      <c r="T2632" s="14">
        <v>20.748999999999999</v>
      </c>
      <c r="U2632" s="14">
        <v>37.277999999999999</v>
      </c>
      <c r="V2632" s="14">
        <v>60.095999999999997</v>
      </c>
      <c r="W2632" s="14">
        <v>70.757000000000005</v>
      </c>
      <c r="X2632" s="14">
        <v>62.173000000000002</v>
      </c>
      <c r="Y2632" s="14">
        <v>46.62</v>
      </c>
      <c r="Z2632" s="14">
        <v>27.129000000000001</v>
      </c>
      <c r="AA2632" s="14">
        <v>11.335000000000001</v>
      </c>
      <c r="AB2632" s="14">
        <v>2.593</v>
      </c>
      <c r="AC2632" s="14">
        <v>0.52700000000000002</v>
      </c>
      <c r="AD2632" s="14">
        <v>2.327</v>
      </c>
      <c r="AE2632" s="14">
        <v>10.916</v>
      </c>
      <c r="AF2632" s="14">
        <v>35.356999999999999</v>
      </c>
      <c r="AG2632" s="14">
        <v>66.507000000000005</v>
      </c>
      <c r="AH2632" s="14">
        <v>97.382999999999996</v>
      </c>
      <c r="AI2632" s="14">
        <v>104.066</v>
      </c>
      <c r="AJ2632" s="14">
        <v>87.179000000000002</v>
      </c>
      <c r="AK2632" s="14">
        <v>67.471000000000004</v>
      </c>
      <c r="AL2632" s="14">
        <v>39.317999999999998</v>
      </c>
      <c r="AM2632" s="14">
        <v>11.648999999999999</v>
      </c>
      <c r="AN2632" s="14">
        <v>2.8149999999999999</v>
      </c>
      <c r="AO2632" s="14">
        <v>0.53200000000000003</v>
      </c>
      <c r="AP2632" s="14">
        <v>9.32</v>
      </c>
      <c r="AQ2632" s="14">
        <v>36.073999999999998</v>
      </c>
      <c r="AR2632" s="14">
        <v>93.231999999999999</v>
      </c>
      <c r="AS2632" s="14">
        <v>117.116</v>
      </c>
      <c r="AT2632" s="14">
        <v>121.91500000000001</v>
      </c>
      <c r="AU2632" s="14">
        <v>126.40600000000001</v>
      </c>
      <c r="AV2632" s="14">
        <v>104.20399999999999</v>
      </c>
      <c r="AW2632" s="14">
        <v>114.30500000000001</v>
      </c>
      <c r="AX2632" s="14">
        <v>74.843000000000004</v>
      </c>
      <c r="AY2632" s="14">
        <v>28.088000000000001</v>
      </c>
      <c r="AZ2632" s="14">
        <v>6.7880000000000003</v>
      </c>
      <c r="BA2632" s="14">
        <v>0.73699999999999999</v>
      </c>
      <c r="BB2632" s="14">
        <v>4.5380000000000003</v>
      </c>
      <c r="BC2632" s="14">
        <v>13.708</v>
      </c>
      <c r="BD2632" s="14">
        <v>47.395000000000003</v>
      </c>
      <c r="BE2632" s="14">
        <v>79.95</v>
      </c>
      <c r="BF2632" s="14">
        <v>104.07899999999999</v>
      </c>
      <c r="BG2632" s="14">
        <v>124.952</v>
      </c>
      <c r="BH2632" s="14">
        <v>95.51</v>
      </c>
      <c r="BI2632" s="14">
        <v>90.41</v>
      </c>
      <c r="BJ2632" s="14">
        <v>48.854999999999997</v>
      </c>
      <c r="BK2632" s="14">
        <v>24.443999999999999</v>
      </c>
      <c r="BL2632" s="14">
        <v>3.4369999999999998</v>
      </c>
      <c r="BM2632" s="14">
        <v>0.55100000000000005</v>
      </c>
      <c r="BN2632" s="14">
        <v>3.7360000000000002</v>
      </c>
      <c r="BO2632" s="14">
        <v>15.938000000000001</v>
      </c>
      <c r="BP2632" s="14">
        <v>57.151000000000003</v>
      </c>
      <c r="BQ2632" s="14">
        <v>109.72199999999999</v>
      </c>
      <c r="BR2632" s="14">
        <v>157.584</v>
      </c>
      <c r="BS2632" s="14">
        <v>180.143</v>
      </c>
      <c r="BT2632" s="14">
        <v>145.10900000000001</v>
      </c>
      <c r="BU2632" s="14">
        <v>121.867</v>
      </c>
      <c r="BV2632" s="14">
        <v>63.424999999999997</v>
      </c>
      <c r="BW2632" s="14">
        <v>20.826000000000001</v>
      </c>
      <c r="BX2632" s="14">
        <v>4.5019999999999998</v>
      </c>
      <c r="BY2632" s="121">
        <v>0.88100000000000001</v>
      </c>
      <c r="BZ2632" s="122" t="str">
        <f t="shared" si="241"/>
        <v>Eagle AP</v>
      </c>
      <c r="CA2632" s="14">
        <f t="shared" si="242"/>
        <v>64.783000000000001</v>
      </c>
      <c r="CB2632" s="14">
        <f t="shared" si="243"/>
        <v>-141.15</v>
      </c>
      <c r="CC2632" s="14">
        <f t="shared" si="244"/>
        <v>1.0451581153748764</v>
      </c>
      <c r="CD2632" s="14">
        <f t="shared" si="245"/>
        <v>6654.2155096380402</v>
      </c>
      <c r="CE2632" s="102"/>
    </row>
    <row r="2633" spans="1:83" x14ac:dyDescent="0.25">
      <c r="A2633" s="14">
        <f t="shared" ref="A2633:A2696" si="246">CD2633</f>
        <v>2712.604073249664</v>
      </c>
      <c r="B2633" s="14" t="s">
        <v>2917</v>
      </c>
      <c r="C2633" s="14">
        <v>64.783000000000001</v>
      </c>
      <c r="D2633" s="14">
        <v>-40.299999999999997</v>
      </c>
      <c r="E2633" s="14">
        <v>80</v>
      </c>
      <c r="F2633" s="14">
        <v>-5.8289999999999997</v>
      </c>
      <c r="G2633" s="14">
        <v>-5.9269999999999996</v>
      </c>
      <c r="H2633" s="14">
        <v>-6.5190000000000001</v>
      </c>
      <c r="I2633" s="14">
        <v>-3.2519999999999998</v>
      </c>
      <c r="J2633" s="14">
        <v>5.6000000000000001E-2</v>
      </c>
      <c r="K2633" s="14">
        <v>2.9790000000000001</v>
      </c>
      <c r="L2633" s="14">
        <v>5.7290000000000001</v>
      </c>
      <c r="M2633" s="14">
        <v>5.84</v>
      </c>
      <c r="N2633" s="14">
        <v>2.6819999999999999</v>
      </c>
      <c r="O2633" s="14">
        <v>-1.2390000000000001</v>
      </c>
      <c r="P2633" s="14">
        <v>-3.278</v>
      </c>
      <c r="Q2633" s="14">
        <v>-5.1959999999999997</v>
      </c>
      <c r="R2633" s="14">
        <v>1.605</v>
      </c>
      <c r="S2633" s="14">
        <v>7.3109999999999999</v>
      </c>
      <c r="T2633" s="14">
        <v>20.507000000000001</v>
      </c>
      <c r="U2633" s="14">
        <v>36.104999999999997</v>
      </c>
      <c r="V2633" s="14">
        <v>56.360999999999997</v>
      </c>
      <c r="W2633" s="14">
        <v>72.817999999999998</v>
      </c>
      <c r="X2633" s="14">
        <v>68.391000000000005</v>
      </c>
      <c r="Y2633" s="14">
        <v>50.307000000000002</v>
      </c>
      <c r="Z2633" s="14">
        <v>33.359000000000002</v>
      </c>
      <c r="AA2633" s="14">
        <v>14.352</v>
      </c>
      <c r="AB2633" s="14">
        <v>2.891</v>
      </c>
      <c r="AC2633" s="14">
        <v>0.52700000000000002</v>
      </c>
      <c r="AD2633" s="14">
        <v>1.726</v>
      </c>
      <c r="AE2633" s="14">
        <v>9.8030000000000008</v>
      </c>
      <c r="AF2633" s="14">
        <v>29.821000000000002</v>
      </c>
      <c r="AG2633" s="14">
        <v>58.24</v>
      </c>
      <c r="AH2633" s="14">
        <v>78.662000000000006</v>
      </c>
      <c r="AI2633" s="14">
        <v>82.078000000000003</v>
      </c>
      <c r="AJ2633" s="14">
        <v>92.787999999999997</v>
      </c>
      <c r="AK2633" s="14">
        <v>69.522999999999996</v>
      </c>
      <c r="AL2633" s="14">
        <v>49.143999999999998</v>
      </c>
      <c r="AM2633" s="14">
        <v>19.715</v>
      </c>
      <c r="AN2633" s="14">
        <v>3.12</v>
      </c>
      <c r="AO2633" s="14">
        <v>0.52800000000000002</v>
      </c>
      <c r="AP2633" s="14">
        <v>4.1219999999999999</v>
      </c>
      <c r="AQ2633" s="14">
        <v>28.001000000000001</v>
      </c>
      <c r="AR2633" s="14">
        <v>65.516000000000005</v>
      </c>
      <c r="AS2633" s="14">
        <v>91.238</v>
      </c>
      <c r="AT2633" s="14">
        <v>105.19</v>
      </c>
      <c r="AU2633" s="14">
        <v>97.751999999999995</v>
      </c>
      <c r="AV2633" s="14">
        <v>118.90600000000001</v>
      </c>
      <c r="AW2633" s="14">
        <v>103.17700000000001</v>
      </c>
      <c r="AX2633" s="14">
        <v>90.554000000000002</v>
      </c>
      <c r="AY2633" s="14">
        <v>52.220999999999997</v>
      </c>
      <c r="AZ2633" s="14">
        <v>6.9470000000000001</v>
      </c>
      <c r="BA2633" s="14">
        <v>0.74399999999999999</v>
      </c>
      <c r="BB2633" s="14">
        <v>2.0259999999999998</v>
      </c>
      <c r="BC2633" s="14">
        <v>12.516</v>
      </c>
      <c r="BD2633" s="14">
        <v>36.651000000000003</v>
      </c>
      <c r="BE2633" s="14">
        <v>61.844999999999999</v>
      </c>
      <c r="BF2633" s="14">
        <v>88.646000000000001</v>
      </c>
      <c r="BG2633" s="14">
        <v>99.29</v>
      </c>
      <c r="BH2633" s="14">
        <v>111.33799999999999</v>
      </c>
      <c r="BI2633" s="14">
        <v>82.852000000000004</v>
      </c>
      <c r="BJ2633" s="14">
        <v>55.795000000000002</v>
      </c>
      <c r="BK2633" s="14">
        <v>24.716999999999999</v>
      </c>
      <c r="BL2633" s="14">
        <v>3.5819999999999999</v>
      </c>
      <c r="BM2633" s="14">
        <v>0.55500000000000005</v>
      </c>
      <c r="BN2633" s="14">
        <v>2.7730000000000001</v>
      </c>
      <c r="BO2633" s="14">
        <v>14.965</v>
      </c>
      <c r="BP2633" s="14">
        <v>48.209000000000003</v>
      </c>
      <c r="BQ2633" s="14">
        <v>91.984999999999999</v>
      </c>
      <c r="BR2633" s="14">
        <v>136.00399999999999</v>
      </c>
      <c r="BS2633" s="14">
        <v>145.547</v>
      </c>
      <c r="BT2633" s="14">
        <v>161.98699999999999</v>
      </c>
      <c r="BU2633" s="14">
        <v>118.306</v>
      </c>
      <c r="BV2633" s="14">
        <v>76.039000000000001</v>
      </c>
      <c r="BW2633" s="14">
        <v>29.905000000000001</v>
      </c>
      <c r="BX2633" s="14">
        <v>5.0259999999999998</v>
      </c>
      <c r="BY2633" s="121">
        <v>0.88</v>
      </c>
      <c r="BZ2633" s="122" t="str">
        <f t="shared" ref="BZ2633:BZ2696" si="247">B2633</f>
        <v>Ikermiit</v>
      </c>
      <c r="CA2633" s="14">
        <f t="shared" ref="CA2633:CA2696" si="248">C2633</f>
        <v>64.783000000000001</v>
      </c>
      <c r="CB2633" s="14">
        <f t="shared" ref="CB2633:CB2696" si="249">D2633</f>
        <v>-40.299999999999997</v>
      </c>
      <c r="CC2633" s="14">
        <f t="shared" ref="CC2633:CC2696" si="250">2 * ASIN( SQRT( SIN((RADIANS(CA2633) - $CB$4) / 2) ^ 2 + COS(RADIANS(CA2633)) * COS($CB$4) * (SIN((RADIANS(CB2633) - $CB$5) / 2)) ^ 2 ))</f>
        <v>0.42606076656961905</v>
      </c>
      <c r="CD2633" s="14">
        <f t="shared" ref="CD2633:CD2696" si="251">DEGREES(CC2633) * 60 * 1.852</f>
        <v>2712.604073249664</v>
      </c>
      <c r="CE2633" s="102"/>
    </row>
    <row r="2634" spans="1:83" x14ac:dyDescent="0.25">
      <c r="A2634" s="14">
        <f t="shared" si="246"/>
        <v>1599.1952724968128</v>
      </c>
      <c r="B2634" s="14" t="s">
        <v>2918</v>
      </c>
      <c r="C2634" s="14">
        <v>64.799000000000007</v>
      </c>
      <c r="D2634" s="14">
        <v>10.547000000000001</v>
      </c>
      <c r="E2634" s="14">
        <v>33</v>
      </c>
      <c r="F2634" s="14">
        <v>2.0329999999999999</v>
      </c>
      <c r="G2634" s="14">
        <v>1.7909999999999999</v>
      </c>
      <c r="H2634" s="14">
        <v>1.69</v>
      </c>
      <c r="I2634" s="14">
        <v>4.6929999999999996</v>
      </c>
      <c r="J2634" s="14">
        <v>7.008</v>
      </c>
      <c r="K2634" s="14">
        <v>9.5410000000000004</v>
      </c>
      <c r="L2634" s="14">
        <v>13.382</v>
      </c>
      <c r="M2634" s="14">
        <v>12.907</v>
      </c>
      <c r="N2634" s="14">
        <v>11.622999999999999</v>
      </c>
      <c r="O2634" s="14">
        <v>7.3369999999999997</v>
      </c>
      <c r="P2634" s="14">
        <v>4.6369999999999996</v>
      </c>
      <c r="Q2634" s="14">
        <v>3.1219999999999999</v>
      </c>
      <c r="R2634" s="14">
        <v>1.4</v>
      </c>
      <c r="S2634" s="14">
        <v>7.0449999999999999</v>
      </c>
      <c r="T2634" s="14">
        <v>23.248000000000001</v>
      </c>
      <c r="U2634" s="14">
        <v>43.665999999999997</v>
      </c>
      <c r="V2634" s="14">
        <v>68.075000000000003</v>
      </c>
      <c r="W2634" s="14">
        <v>69.881</v>
      </c>
      <c r="X2634" s="14">
        <v>62.427999999999997</v>
      </c>
      <c r="Y2634" s="14">
        <v>51.286000000000001</v>
      </c>
      <c r="Z2634" s="14">
        <v>27.442</v>
      </c>
      <c r="AA2634" s="14">
        <v>12.260999999999999</v>
      </c>
      <c r="AB2634" s="14">
        <v>2.9180000000000001</v>
      </c>
      <c r="AC2634" s="14">
        <v>0.38500000000000001</v>
      </c>
      <c r="AD2634" s="14">
        <v>1.429</v>
      </c>
      <c r="AE2634" s="14">
        <v>7.9059999999999997</v>
      </c>
      <c r="AF2634" s="14">
        <v>29.544</v>
      </c>
      <c r="AG2634" s="14">
        <v>58.207999999999998</v>
      </c>
      <c r="AH2634" s="14">
        <v>90.305999999999997</v>
      </c>
      <c r="AI2634" s="14">
        <v>88.72</v>
      </c>
      <c r="AJ2634" s="14">
        <v>68.228999999999999</v>
      </c>
      <c r="AK2634" s="14">
        <v>60.576000000000001</v>
      </c>
      <c r="AL2634" s="14">
        <v>31.838999999999999</v>
      </c>
      <c r="AM2634" s="14">
        <v>13.797000000000001</v>
      </c>
      <c r="AN2634" s="14">
        <v>2.9740000000000002</v>
      </c>
      <c r="AO2634" s="14">
        <v>0.38500000000000001</v>
      </c>
      <c r="AP2634" s="14">
        <v>1.95</v>
      </c>
      <c r="AQ2634" s="14">
        <v>15.198</v>
      </c>
      <c r="AR2634" s="14">
        <v>55.302</v>
      </c>
      <c r="AS2634" s="14">
        <v>79.882000000000005</v>
      </c>
      <c r="AT2634" s="14">
        <v>124.43600000000001</v>
      </c>
      <c r="AU2634" s="14">
        <v>110.931</v>
      </c>
      <c r="AV2634" s="14">
        <v>77.272000000000006</v>
      </c>
      <c r="AW2634" s="14">
        <v>83.512</v>
      </c>
      <c r="AX2634" s="14">
        <v>41.314999999999998</v>
      </c>
      <c r="AY2634" s="14">
        <v>23.045999999999999</v>
      </c>
      <c r="AZ2634" s="14">
        <v>5.69</v>
      </c>
      <c r="BA2634" s="14">
        <v>0.38500000000000001</v>
      </c>
      <c r="BB2634" s="14">
        <v>1.5209999999999999</v>
      </c>
      <c r="BC2634" s="14">
        <v>8.9109999999999996</v>
      </c>
      <c r="BD2634" s="14">
        <v>35.976999999999997</v>
      </c>
      <c r="BE2634" s="14">
        <v>61.506</v>
      </c>
      <c r="BF2634" s="14">
        <v>113.93</v>
      </c>
      <c r="BG2634" s="14">
        <v>104.246</v>
      </c>
      <c r="BH2634" s="14">
        <v>72.415999999999997</v>
      </c>
      <c r="BI2634" s="14">
        <v>73.453999999999994</v>
      </c>
      <c r="BJ2634" s="14">
        <v>32.505000000000003</v>
      </c>
      <c r="BK2634" s="14">
        <v>14.757</v>
      </c>
      <c r="BL2634" s="14">
        <v>3.3809999999999998</v>
      </c>
      <c r="BM2634" s="14">
        <v>0.38500000000000001</v>
      </c>
      <c r="BN2634" s="14">
        <v>2.3490000000000002</v>
      </c>
      <c r="BO2634" s="14">
        <v>12.635</v>
      </c>
      <c r="BP2634" s="14">
        <v>47.808</v>
      </c>
      <c r="BQ2634" s="14">
        <v>91.363</v>
      </c>
      <c r="BR2634" s="14">
        <v>160.89599999999999</v>
      </c>
      <c r="BS2634" s="14">
        <v>158.16399999999999</v>
      </c>
      <c r="BT2634" s="14">
        <v>115.215</v>
      </c>
      <c r="BU2634" s="14">
        <v>104.488</v>
      </c>
      <c r="BV2634" s="14">
        <v>49.978000000000002</v>
      </c>
      <c r="BW2634" s="14">
        <v>21.94</v>
      </c>
      <c r="BX2634" s="14">
        <v>5.0090000000000003</v>
      </c>
      <c r="BY2634" s="121">
        <v>0.64200000000000002</v>
      </c>
      <c r="BZ2634" s="122" t="str">
        <f t="shared" si="247"/>
        <v>Nordoyan Lighthouse</v>
      </c>
      <c r="CA2634" s="14">
        <f t="shared" si="248"/>
        <v>64.799000000000007</v>
      </c>
      <c r="CB2634" s="14">
        <f t="shared" si="249"/>
        <v>10.547000000000001</v>
      </c>
      <c r="CC2634" s="14">
        <f t="shared" si="250"/>
        <v>0.25118091151365463</v>
      </c>
      <c r="CD2634" s="14">
        <f t="shared" si="251"/>
        <v>1599.1952724968128</v>
      </c>
      <c r="CE2634" s="102"/>
    </row>
    <row r="2635" spans="1:83" x14ac:dyDescent="0.25">
      <c r="A2635" s="14">
        <f t="shared" si="246"/>
        <v>6776.9038657017427</v>
      </c>
      <c r="B2635" s="14" t="s">
        <v>2919</v>
      </c>
      <c r="C2635" s="14">
        <v>64.832999999999998</v>
      </c>
      <c r="D2635" s="14">
        <v>-147.61699999999999</v>
      </c>
      <c r="E2635" s="14">
        <v>140</v>
      </c>
      <c r="F2635" s="14">
        <v>-18.986000000000001</v>
      </c>
      <c r="G2635" s="14">
        <v>-18.369</v>
      </c>
      <c r="H2635" s="14">
        <v>-10.353</v>
      </c>
      <c r="I2635" s="14">
        <v>2.2959999999999998</v>
      </c>
      <c r="J2635" s="14">
        <v>9.4079999999999995</v>
      </c>
      <c r="K2635" s="14">
        <v>15.51</v>
      </c>
      <c r="L2635" s="14">
        <v>17.059999999999999</v>
      </c>
      <c r="M2635" s="14">
        <v>13.718999999999999</v>
      </c>
      <c r="N2635" s="14">
        <v>6.98</v>
      </c>
      <c r="O2635" s="14">
        <v>-2.226</v>
      </c>
      <c r="P2635" s="14">
        <v>-9.8710000000000004</v>
      </c>
      <c r="Q2635" s="14">
        <v>-20.827000000000002</v>
      </c>
      <c r="R2635" s="14">
        <v>1.4490000000000001</v>
      </c>
      <c r="S2635" s="14">
        <v>6.8929999999999998</v>
      </c>
      <c r="T2635" s="14">
        <v>19.739999999999998</v>
      </c>
      <c r="U2635" s="14">
        <v>35.381999999999998</v>
      </c>
      <c r="V2635" s="14">
        <v>55.933999999999997</v>
      </c>
      <c r="W2635" s="14">
        <v>58.375</v>
      </c>
      <c r="X2635" s="14">
        <v>57.109000000000002</v>
      </c>
      <c r="Y2635" s="14">
        <v>41.024000000000001</v>
      </c>
      <c r="Z2635" s="14">
        <v>23.463999999999999</v>
      </c>
      <c r="AA2635" s="14">
        <v>10.446999999999999</v>
      </c>
      <c r="AB2635" s="14">
        <v>2.5219999999999998</v>
      </c>
      <c r="AC2635" s="14">
        <v>0.46800000000000003</v>
      </c>
      <c r="AD2635" s="14">
        <v>1.5329999999999999</v>
      </c>
      <c r="AE2635" s="14">
        <v>8.8130000000000006</v>
      </c>
      <c r="AF2635" s="14">
        <v>31.024000000000001</v>
      </c>
      <c r="AG2635" s="14">
        <v>51.142000000000003</v>
      </c>
      <c r="AH2635" s="14">
        <v>85.748999999999995</v>
      </c>
      <c r="AI2635" s="14">
        <v>74.400999999999996</v>
      </c>
      <c r="AJ2635" s="14">
        <v>75.213999999999999</v>
      </c>
      <c r="AK2635" s="14">
        <v>47.709000000000003</v>
      </c>
      <c r="AL2635" s="14">
        <v>28.963000000000001</v>
      </c>
      <c r="AM2635" s="14">
        <v>11.805999999999999</v>
      </c>
      <c r="AN2635" s="14">
        <v>2.7010000000000001</v>
      </c>
      <c r="AO2635" s="14">
        <v>0.46800000000000003</v>
      </c>
      <c r="AP2635" s="14">
        <v>3.3860000000000001</v>
      </c>
      <c r="AQ2635" s="14">
        <v>23.440999999999999</v>
      </c>
      <c r="AR2635" s="14">
        <v>69.313999999999993</v>
      </c>
      <c r="AS2635" s="14">
        <v>87.370999999999995</v>
      </c>
      <c r="AT2635" s="14">
        <v>94.16</v>
      </c>
      <c r="AU2635" s="14">
        <v>79.483999999999995</v>
      </c>
      <c r="AV2635" s="14">
        <v>87.438000000000002</v>
      </c>
      <c r="AW2635" s="14">
        <v>60.680999999999997</v>
      </c>
      <c r="AX2635" s="14">
        <v>48.44</v>
      </c>
      <c r="AY2635" s="14">
        <v>22.358000000000001</v>
      </c>
      <c r="AZ2635" s="14">
        <v>6.5</v>
      </c>
      <c r="BA2635" s="14">
        <v>0.56299999999999994</v>
      </c>
      <c r="BB2635" s="14">
        <v>1.78</v>
      </c>
      <c r="BC2635" s="14">
        <v>11.378</v>
      </c>
      <c r="BD2635" s="14">
        <v>38.594999999999999</v>
      </c>
      <c r="BE2635" s="14">
        <v>61.877000000000002</v>
      </c>
      <c r="BF2635" s="14">
        <v>71.599000000000004</v>
      </c>
      <c r="BG2635" s="14">
        <v>78.694999999999993</v>
      </c>
      <c r="BH2635" s="14">
        <v>81.569000000000003</v>
      </c>
      <c r="BI2635" s="14">
        <v>55.411999999999999</v>
      </c>
      <c r="BJ2635" s="14">
        <v>34.866</v>
      </c>
      <c r="BK2635" s="14">
        <v>13.401999999999999</v>
      </c>
      <c r="BL2635" s="14">
        <v>3.226</v>
      </c>
      <c r="BM2635" s="14">
        <v>0.47799999999999998</v>
      </c>
      <c r="BN2635" s="14">
        <v>2.4830000000000001</v>
      </c>
      <c r="BO2635" s="14">
        <v>13.68</v>
      </c>
      <c r="BP2635" s="14">
        <v>49.09</v>
      </c>
      <c r="BQ2635" s="14">
        <v>86.480999999999995</v>
      </c>
      <c r="BR2635" s="14">
        <v>127.43600000000001</v>
      </c>
      <c r="BS2635" s="14">
        <v>121.158</v>
      </c>
      <c r="BT2635" s="14">
        <v>125.39700000000001</v>
      </c>
      <c r="BU2635" s="14">
        <v>81.097999999999999</v>
      </c>
      <c r="BV2635" s="14">
        <v>47.734000000000002</v>
      </c>
      <c r="BW2635" s="14">
        <v>19.035</v>
      </c>
      <c r="BX2635" s="14">
        <v>4.3949999999999996</v>
      </c>
      <c r="BY2635" s="121">
        <v>0.78200000000000003</v>
      </c>
      <c r="BZ2635" s="122" t="str">
        <f t="shared" si="247"/>
        <v>Ft Wainwright Ladd AAF</v>
      </c>
      <c r="CA2635" s="14">
        <f t="shared" si="248"/>
        <v>64.832999999999998</v>
      </c>
      <c r="CB2635" s="14">
        <f t="shared" si="249"/>
        <v>-147.61699999999999</v>
      </c>
      <c r="CC2635" s="14">
        <f t="shared" si="250"/>
        <v>1.0644284156553907</v>
      </c>
      <c r="CD2635" s="14">
        <f t="shared" si="251"/>
        <v>6776.9038657017427</v>
      </c>
      <c r="CE2635" s="102"/>
    </row>
    <row r="2636" spans="1:83" x14ac:dyDescent="0.25">
      <c r="A2636" s="14">
        <f t="shared" si="246"/>
        <v>2633.2657907811349</v>
      </c>
      <c r="B2636" s="14" t="s">
        <v>2920</v>
      </c>
      <c r="C2636" s="14">
        <v>64.832999999999998</v>
      </c>
      <c r="D2636" s="14">
        <v>38.335999999999999</v>
      </c>
      <c r="E2636" s="14">
        <v>5</v>
      </c>
      <c r="F2636" s="14">
        <v>-9.625</v>
      </c>
      <c r="G2636" s="14">
        <v>-4.7510000000000003</v>
      </c>
      <c r="H2636" s="14">
        <v>-3.2</v>
      </c>
      <c r="I2636" s="14">
        <v>1.1990000000000001</v>
      </c>
      <c r="J2636" s="14">
        <v>6.5419999999999998</v>
      </c>
      <c r="K2636" s="14">
        <v>10.617000000000001</v>
      </c>
      <c r="L2636" s="14">
        <v>15.108000000000001</v>
      </c>
      <c r="M2636" s="14">
        <v>12.281000000000001</v>
      </c>
      <c r="N2636" s="14">
        <v>9.8849999999999998</v>
      </c>
      <c r="O2636" s="14">
        <v>3.2469999999999999</v>
      </c>
      <c r="P2636" s="14">
        <v>-2.2730000000000001</v>
      </c>
      <c r="Q2636" s="14">
        <v>-3.9769999999999999</v>
      </c>
      <c r="R2636" s="14">
        <v>1.407</v>
      </c>
      <c r="S2636" s="14">
        <v>6.7320000000000002</v>
      </c>
      <c r="T2636" s="14">
        <v>24.707999999999998</v>
      </c>
      <c r="U2636" s="14">
        <v>45.213000000000001</v>
      </c>
      <c r="V2636" s="14">
        <v>67.843000000000004</v>
      </c>
      <c r="W2636" s="14">
        <v>76.796999999999997</v>
      </c>
      <c r="X2636" s="14">
        <v>69.241</v>
      </c>
      <c r="Y2636" s="14">
        <v>50.499000000000002</v>
      </c>
      <c r="Z2636" s="14">
        <v>30.966999999999999</v>
      </c>
      <c r="AA2636" s="14">
        <v>12.282</v>
      </c>
      <c r="AB2636" s="14">
        <v>2.2469999999999999</v>
      </c>
      <c r="AC2636" s="14">
        <v>0.40500000000000003</v>
      </c>
      <c r="AD2636" s="14">
        <v>1.4419999999999999</v>
      </c>
      <c r="AE2636" s="14">
        <v>7.5140000000000002</v>
      </c>
      <c r="AF2636" s="14">
        <v>31.742999999999999</v>
      </c>
      <c r="AG2636" s="14">
        <v>64.433000000000007</v>
      </c>
      <c r="AH2636" s="14">
        <v>90.218999999999994</v>
      </c>
      <c r="AI2636" s="14">
        <v>99.004999999999995</v>
      </c>
      <c r="AJ2636" s="14">
        <v>88.370999999999995</v>
      </c>
      <c r="AK2636" s="14">
        <v>59.622999999999998</v>
      </c>
      <c r="AL2636" s="14">
        <v>37.067</v>
      </c>
      <c r="AM2636" s="14">
        <v>13.603</v>
      </c>
      <c r="AN2636" s="14">
        <v>2.2719999999999998</v>
      </c>
      <c r="AO2636" s="14">
        <v>0.40500000000000003</v>
      </c>
      <c r="AP2636" s="14">
        <v>2.431</v>
      </c>
      <c r="AQ2636" s="14">
        <v>14.034000000000001</v>
      </c>
      <c r="AR2636" s="14">
        <v>62.682000000000002</v>
      </c>
      <c r="AS2636" s="14">
        <v>97.834999999999994</v>
      </c>
      <c r="AT2636" s="14">
        <v>110.61199999999999</v>
      </c>
      <c r="AU2636" s="14">
        <v>113.56699999999999</v>
      </c>
      <c r="AV2636" s="14">
        <v>103.21</v>
      </c>
      <c r="AW2636" s="14">
        <v>88.25</v>
      </c>
      <c r="AX2636" s="14">
        <v>56.692</v>
      </c>
      <c r="AY2636" s="14">
        <v>23.166</v>
      </c>
      <c r="AZ2636" s="14">
        <v>3.1739999999999999</v>
      </c>
      <c r="BA2636" s="14">
        <v>0.40500000000000003</v>
      </c>
      <c r="BB2636" s="14">
        <v>1.55</v>
      </c>
      <c r="BC2636" s="14">
        <v>8.5990000000000002</v>
      </c>
      <c r="BD2636" s="14">
        <v>39.344000000000001</v>
      </c>
      <c r="BE2636" s="14">
        <v>77.236999999999995</v>
      </c>
      <c r="BF2636" s="14">
        <v>103.64100000000001</v>
      </c>
      <c r="BG2636" s="14">
        <v>112.251</v>
      </c>
      <c r="BH2636" s="14">
        <v>97.335999999999999</v>
      </c>
      <c r="BI2636" s="14">
        <v>79.076999999999998</v>
      </c>
      <c r="BJ2636" s="14">
        <v>41.959000000000003</v>
      </c>
      <c r="BK2636" s="14">
        <v>15.25</v>
      </c>
      <c r="BL2636" s="14">
        <v>2.4169999999999998</v>
      </c>
      <c r="BM2636" s="14">
        <v>0.40500000000000003</v>
      </c>
      <c r="BN2636" s="14">
        <v>2.3919999999999999</v>
      </c>
      <c r="BO2636" s="14">
        <v>11.962</v>
      </c>
      <c r="BP2636" s="14">
        <v>51.43</v>
      </c>
      <c r="BQ2636" s="14">
        <v>103.012</v>
      </c>
      <c r="BR2636" s="14">
        <v>149.411</v>
      </c>
      <c r="BS2636" s="14">
        <v>166.084</v>
      </c>
      <c r="BT2636" s="14">
        <v>147.40600000000001</v>
      </c>
      <c r="BU2636" s="14">
        <v>107.19499999999999</v>
      </c>
      <c r="BV2636" s="14">
        <v>59.905999999999999</v>
      </c>
      <c r="BW2636" s="14">
        <v>22.06</v>
      </c>
      <c r="BX2636" s="14">
        <v>3.7959999999999998</v>
      </c>
      <c r="BY2636" s="121">
        <v>0.67500000000000004</v>
      </c>
      <c r="BZ2636" s="122" t="str">
        <f t="shared" si="247"/>
        <v>Unskiy Lighthouse</v>
      </c>
      <c r="CA2636" s="14">
        <f t="shared" si="248"/>
        <v>64.832999999999998</v>
      </c>
      <c r="CB2636" s="14">
        <f t="shared" si="249"/>
        <v>38.335999999999999</v>
      </c>
      <c r="CC2636" s="14">
        <f t="shared" si="250"/>
        <v>0.41359933521654918</v>
      </c>
      <c r="CD2636" s="14">
        <f t="shared" si="251"/>
        <v>2633.2657907811349</v>
      </c>
      <c r="CE2636" s="102"/>
    </row>
    <row r="2637" spans="1:83" x14ac:dyDescent="0.25">
      <c r="A2637" s="14">
        <f t="shared" si="246"/>
        <v>2722.9695687983376</v>
      </c>
      <c r="B2637" s="14" t="s">
        <v>2921</v>
      </c>
      <c r="C2637" s="14">
        <v>64.86</v>
      </c>
      <c r="D2637" s="14">
        <v>40.281999999999996</v>
      </c>
      <c r="E2637" s="14">
        <v>3</v>
      </c>
      <c r="F2637" s="14">
        <v>-10.88</v>
      </c>
      <c r="G2637" s="14">
        <v>-6.4089999999999998</v>
      </c>
      <c r="H2637" s="14">
        <v>-3.96</v>
      </c>
      <c r="I2637" s="14">
        <v>-0.69099999999999995</v>
      </c>
      <c r="J2637" s="14">
        <v>7.8419999999999996</v>
      </c>
      <c r="K2637" s="14">
        <v>11.205</v>
      </c>
      <c r="L2637" s="14">
        <v>16.84</v>
      </c>
      <c r="M2637" s="14">
        <v>14.47</v>
      </c>
      <c r="N2637" s="14">
        <v>9.7680000000000007</v>
      </c>
      <c r="O2637" s="14">
        <v>2.3199999999999998</v>
      </c>
      <c r="P2637" s="14">
        <v>-3.593</v>
      </c>
      <c r="Q2637" s="14">
        <v>-6.7460000000000004</v>
      </c>
      <c r="R2637" s="14">
        <v>1.3939999999999999</v>
      </c>
      <c r="S2637" s="14">
        <v>6.2830000000000004</v>
      </c>
      <c r="T2637" s="14">
        <v>23.053000000000001</v>
      </c>
      <c r="U2637" s="14">
        <v>43.290999999999997</v>
      </c>
      <c r="V2637" s="14">
        <v>64.561999999999998</v>
      </c>
      <c r="W2637" s="14">
        <v>73.42</v>
      </c>
      <c r="X2637" s="14">
        <v>72.638000000000005</v>
      </c>
      <c r="Y2637" s="14">
        <v>53.427999999999997</v>
      </c>
      <c r="Z2637" s="14">
        <v>30.135000000000002</v>
      </c>
      <c r="AA2637" s="14">
        <v>11.558999999999999</v>
      </c>
      <c r="AB2637" s="14">
        <v>2.2240000000000002</v>
      </c>
      <c r="AC2637" s="14">
        <v>0.40600000000000003</v>
      </c>
      <c r="AD2637" s="14">
        <v>1.401</v>
      </c>
      <c r="AE2637" s="14">
        <v>6.7439999999999998</v>
      </c>
      <c r="AF2637" s="14">
        <v>29.213000000000001</v>
      </c>
      <c r="AG2637" s="14">
        <v>57.875</v>
      </c>
      <c r="AH2637" s="14">
        <v>92.462000000000003</v>
      </c>
      <c r="AI2637" s="14">
        <v>99.421000000000006</v>
      </c>
      <c r="AJ2637" s="14">
        <v>90.58</v>
      </c>
      <c r="AK2637" s="14">
        <v>71.766999999999996</v>
      </c>
      <c r="AL2637" s="14">
        <v>35.161000000000001</v>
      </c>
      <c r="AM2637" s="14">
        <v>12.237</v>
      </c>
      <c r="AN2637" s="14">
        <v>2.2490000000000001</v>
      </c>
      <c r="AO2637" s="14">
        <v>0.40600000000000003</v>
      </c>
      <c r="AP2637" s="14">
        <v>2.052</v>
      </c>
      <c r="AQ2637" s="14">
        <v>11.457000000000001</v>
      </c>
      <c r="AR2637" s="14">
        <v>52.860999999999997</v>
      </c>
      <c r="AS2637" s="14">
        <v>92.385000000000005</v>
      </c>
      <c r="AT2637" s="14">
        <v>126.461</v>
      </c>
      <c r="AU2637" s="14">
        <v>130.46899999999999</v>
      </c>
      <c r="AV2637" s="14">
        <v>122.372</v>
      </c>
      <c r="AW2637" s="14">
        <v>109.63500000000001</v>
      </c>
      <c r="AX2637" s="14">
        <v>61.43</v>
      </c>
      <c r="AY2637" s="14">
        <v>18.902999999999999</v>
      </c>
      <c r="AZ2637" s="14">
        <v>2.8359999999999999</v>
      </c>
      <c r="BA2637" s="14">
        <v>0.443</v>
      </c>
      <c r="BB2637" s="14">
        <v>1.4790000000000001</v>
      </c>
      <c r="BC2637" s="14">
        <v>7.5039999999999996</v>
      </c>
      <c r="BD2637" s="14">
        <v>34.186999999999998</v>
      </c>
      <c r="BE2637" s="14">
        <v>71.86</v>
      </c>
      <c r="BF2637" s="14">
        <v>116.693</v>
      </c>
      <c r="BG2637" s="14">
        <v>126.32299999999999</v>
      </c>
      <c r="BH2637" s="14">
        <v>122.658</v>
      </c>
      <c r="BI2637" s="14">
        <v>93.847999999999999</v>
      </c>
      <c r="BJ2637" s="14">
        <v>46.609000000000002</v>
      </c>
      <c r="BK2637" s="14">
        <v>13.51</v>
      </c>
      <c r="BL2637" s="14">
        <v>2.3170000000000002</v>
      </c>
      <c r="BM2637" s="14">
        <v>0.41299999999999998</v>
      </c>
      <c r="BN2637" s="14">
        <v>2.3479999999999999</v>
      </c>
      <c r="BO2637" s="14">
        <v>10.948</v>
      </c>
      <c r="BP2637" s="14">
        <v>46.42</v>
      </c>
      <c r="BQ2637" s="14">
        <v>99.331999999999994</v>
      </c>
      <c r="BR2637" s="14">
        <v>163.86099999999999</v>
      </c>
      <c r="BS2637" s="14">
        <v>183.035</v>
      </c>
      <c r="BT2637" s="14">
        <v>167.28800000000001</v>
      </c>
      <c r="BU2637" s="14">
        <v>125.851</v>
      </c>
      <c r="BV2637" s="14">
        <v>60.383000000000003</v>
      </c>
      <c r="BW2637" s="14">
        <v>20.094999999999999</v>
      </c>
      <c r="BX2637" s="14">
        <v>3.7309999999999999</v>
      </c>
      <c r="BY2637" s="121">
        <v>0.67600000000000005</v>
      </c>
      <c r="BZ2637" s="122" t="str">
        <f t="shared" si="247"/>
        <v>Mudyug</v>
      </c>
      <c r="CA2637" s="14">
        <f t="shared" si="248"/>
        <v>64.86</v>
      </c>
      <c r="CB2637" s="14">
        <f t="shared" si="249"/>
        <v>40.281999999999996</v>
      </c>
      <c r="CC2637" s="14">
        <f t="shared" si="250"/>
        <v>0.42768884455670669</v>
      </c>
      <c r="CD2637" s="14">
        <f t="shared" si="251"/>
        <v>2722.9695687983376</v>
      </c>
      <c r="CE2637" s="102"/>
    </row>
    <row r="2638" spans="1:83" x14ac:dyDescent="0.25">
      <c r="A2638" s="14">
        <f t="shared" si="246"/>
        <v>1856.320103816372</v>
      </c>
      <c r="B2638" s="14" t="s">
        <v>2922</v>
      </c>
      <c r="C2638" s="14">
        <v>64.867000000000004</v>
      </c>
      <c r="D2638" s="14">
        <v>-19.567</v>
      </c>
      <c r="E2638" s="14">
        <v>641</v>
      </c>
      <c r="F2638" s="14">
        <v>-4.9029999999999996</v>
      </c>
      <c r="G2638" s="14">
        <v>-4.8810000000000002</v>
      </c>
      <c r="H2638" s="14">
        <v>-5.3840000000000003</v>
      </c>
      <c r="I2638" s="14">
        <v>-2.7549999999999999</v>
      </c>
      <c r="J2638" s="14">
        <v>1.5680000000000001</v>
      </c>
      <c r="K2638" s="14">
        <v>5.9980000000000002</v>
      </c>
      <c r="L2638" s="14">
        <v>8.2089999999999996</v>
      </c>
      <c r="M2638" s="14">
        <v>6.8120000000000003</v>
      </c>
      <c r="N2638" s="14">
        <v>3.6480000000000001</v>
      </c>
      <c r="O2638" s="14">
        <v>-1.0740000000000001</v>
      </c>
      <c r="P2638" s="14">
        <v>-3.5449999999999999</v>
      </c>
      <c r="Q2638" s="14">
        <v>-4.5519999999999996</v>
      </c>
      <c r="R2638" s="14">
        <v>1.131</v>
      </c>
      <c r="S2638" s="14">
        <v>7.024</v>
      </c>
      <c r="T2638" s="14">
        <v>22.763000000000002</v>
      </c>
      <c r="U2638" s="14">
        <v>44.043999999999997</v>
      </c>
      <c r="V2638" s="14">
        <v>66.796999999999997</v>
      </c>
      <c r="W2638" s="14">
        <v>73.998000000000005</v>
      </c>
      <c r="X2638" s="14">
        <v>71.099999999999994</v>
      </c>
      <c r="Y2638" s="14">
        <v>51.078000000000003</v>
      </c>
      <c r="Z2638" s="14">
        <v>29.486999999999998</v>
      </c>
      <c r="AA2638" s="14">
        <v>12.385</v>
      </c>
      <c r="AB2638" s="14">
        <v>2.5339999999999998</v>
      </c>
      <c r="AC2638" s="14">
        <v>0.43</v>
      </c>
      <c r="AD2638" s="14">
        <v>1.147</v>
      </c>
      <c r="AE2638" s="14">
        <v>7.5730000000000004</v>
      </c>
      <c r="AF2638" s="14">
        <v>27.837</v>
      </c>
      <c r="AG2638" s="14">
        <v>57.906999999999996</v>
      </c>
      <c r="AH2638" s="14">
        <v>82.478999999999999</v>
      </c>
      <c r="AI2638" s="14">
        <v>93.927999999999997</v>
      </c>
      <c r="AJ2638" s="14">
        <v>84.656000000000006</v>
      </c>
      <c r="AK2638" s="14">
        <v>63.706000000000003</v>
      </c>
      <c r="AL2638" s="14">
        <v>34.244</v>
      </c>
      <c r="AM2638" s="14">
        <v>13.932</v>
      </c>
      <c r="AN2638" s="14">
        <v>2.6269999999999998</v>
      </c>
      <c r="AO2638" s="14">
        <v>0.43</v>
      </c>
      <c r="AP2638" s="14">
        <v>1.226</v>
      </c>
      <c r="AQ2638" s="14">
        <v>12.614000000000001</v>
      </c>
      <c r="AR2638" s="14">
        <v>45.442</v>
      </c>
      <c r="AS2638" s="14">
        <v>87.344999999999999</v>
      </c>
      <c r="AT2638" s="14">
        <v>104.747</v>
      </c>
      <c r="AU2638" s="14">
        <v>122.416</v>
      </c>
      <c r="AV2638" s="14">
        <v>114.194</v>
      </c>
      <c r="AW2638" s="14">
        <v>97.843000000000004</v>
      </c>
      <c r="AX2638" s="14">
        <v>56.756</v>
      </c>
      <c r="AY2638" s="14">
        <v>25.353000000000002</v>
      </c>
      <c r="AZ2638" s="14">
        <v>4.07</v>
      </c>
      <c r="BA2638" s="14">
        <v>0.43</v>
      </c>
      <c r="BB2638" s="14">
        <v>1.1359999999999999</v>
      </c>
      <c r="BC2638" s="14">
        <v>8.2420000000000009</v>
      </c>
      <c r="BD2638" s="14">
        <v>31.533000000000001</v>
      </c>
      <c r="BE2638" s="14">
        <v>65.804000000000002</v>
      </c>
      <c r="BF2638" s="14">
        <v>97.293000000000006</v>
      </c>
      <c r="BG2638" s="14">
        <v>118.78</v>
      </c>
      <c r="BH2638" s="14">
        <v>101.20399999999999</v>
      </c>
      <c r="BI2638" s="14">
        <v>81.998000000000005</v>
      </c>
      <c r="BJ2638" s="14">
        <v>40.981000000000002</v>
      </c>
      <c r="BK2638" s="14">
        <v>15.577999999999999</v>
      </c>
      <c r="BL2638" s="14">
        <v>2.8290000000000002</v>
      </c>
      <c r="BM2638" s="14">
        <v>0.43</v>
      </c>
      <c r="BN2638" s="14">
        <v>1.8879999999999999</v>
      </c>
      <c r="BO2638" s="14">
        <v>12.268000000000001</v>
      </c>
      <c r="BP2638" s="14">
        <v>44.478999999999999</v>
      </c>
      <c r="BQ2638" s="14">
        <v>94.8</v>
      </c>
      <c r="BR2638" s="14">
        <v>142.14500000000001</v>
      </c>
      <c r="BS2638" s="14">
        <v>173.13200000000001</v>
      </c>
      <c r="BT2638" s="14">
        <v>154.773</v>
      </c>
      <c r="BU2638" s="14">
        <v>114.69</v>
      </c>
      <c r="BV2638" s="14">
        <v>57.432000000000002</v>
      </c>
      <c r="BW2638" s="14">
        <v>22.398</v>
      </c>
      <c r="BX2638" s="14">
        <v>4.29</v>
      </c>
      <c r="BY2638" s="121">
        <v>0.71599999999999997</v>
      </c>
      <c r="BZ2638" s="122" t="str">
        <f t="shared" si="247"/>
        <v>Hveravellir</v>
      </c>
      <c r="CA2638" s="14">
        <f t="shared" si="248"/>
        <v>64.867000000000004</v>
      </c>
      <c r="CB2638" s="14">
        <f t="shared" si="249"/>
        <v>-19.567</v>
      </c>
      <c r="CC2638" s="14">
        <f t="shared" si="250"/>
        <v>0.29156675470265159</v>
      </c>
      <c r="CD2638" s="14">
        <f t="shared" si="251"/>
        <v>1856.320103816372</v>
      </c>
      <c r="CE2638" s="102"/>
    </row>
    <row r="2639" spans="1:83" x14ac:dyDescent="0.25">
      <c r="A2639" s="14">
        <f t="shared" si="246"/>
        <v>7062.2998987758992</v>
      </c>
      <c r="B2639" s="14" t="s">
        <v>2923</v>
      </c>
      <c r="C2639" s="14">
        <v>64.867000000000004</v>
      </c>
      <c r="D2639" s="14">
        <v>174.417</v>
      </c>
      <c r="E2639" s="14">
        <v>8</v>
      </c>
      <c r="F2639" s="14">
        <v>-19.908999999999999</v>
      </c>
      <c r="G2639" s="14">
        <v>-22.984999999999999</v>
      </c>
      <c r="H2639" s="14">
        <v>-24.488</v>
      </c>
      <c r="I2639" s="14">
        <v>-15.372</v>
      </c>
      <c r="J2639" s="14">
        <v>-1.8879999999999999</v>
      </c>
      <c r="K2639" s="14">
        <v>8.8160000000000007</v>
      </c>
      <c r="L2639" s="14">
        <v>13.036</v>
      </c>
      <c r="M2639" s="14">
        <v>11.803000000000001</v>
      </c>
      <c r="N2639" s="14">
        <v>2.4460000000000002</v>
      </c>
      <c r="O2639" s="14">
        <v>-7.7990000000000004</v>
      </c>
      <c r="P2639" s="14">
        <v>-15.468</v>
      </c>
      <c r="Q2639" s="14">
        <v>-21.513999999999999</v>
      </c>
      <c r="R2639" s="14">
        <v>1.53</v>
      </c>
      <c r="S2639" s="14">
        <v>8.1809999999999992</v>
      </c>
      <c r="T2639" s="14">
        <v>24.763000000000002</v>
      </c>
      <c r="U2639" s="14">
        <v>43.972000000000001</v>
      </c>
      <c r="V2639" s="14">
        <v>65.069000000000003</v>
      </c>
      <c r="W2639" s="14">
        <v>71.186000000000007</v>
      </c>
      <c r="X2639" s="14">
        <v>65.241</v>
      </c>
      <c r="Y2639" s="14">
        <v>46.287999999999997</v>
      </c>
      <c r="Z2639" s="14">
        <v>30.683</v>
      </c>
      <c r="AA2639" s="14">
        <v>12.914999999999999</v>
      </c>
      <c r="AB2639" s="14">
        <v>2.9609999999999999</v>
      </c>
      <c r="AC2639" s="14">
        <v>0.55000000000000004</v>
      </c>
      <c r="AD2639" s="14">
        <v>1.595</v>
      </c>
      <c r="AE2639" s="14">
        <v>10.542999999999999</v>
      </c>
      <c r="AF2639" s="14">
        <v>38.865000000000002</v>
      </c>
      <c r="AG2639" s="14">
        <v>65.823999999999998</v>
      </c>
      <c r="AH2639" s="14">
        <v>74.912999999999997</v>
      </c>
      <c r="AI2639" s="14">
        <v>96.875</v>
      </c>
      <c r="AJ2639" s="14">
        <v>84.191000000000003</v>
      </c>
      <c r="AK2639" s="14">
        <v>61.683999999999997</v>
      </c>
      <c r="AL2639" s="14">
        <v>36.691000000000003</v>
      </c>
      <c r="AM2639" s="14">
        <v>14.988</v>
      </c>
      <c r="AN2639" s="14">
        <v>3.0920000000000001</v>
      </c>
      <c r="AO2639" s="14">
        <v>0.55000000000000004</v>
      </c>
      <c r="AP2639" s="14">
        <v>3.0630000000000002</v>
      </c>
      <c r="AQ2639" s="14">
        <v>27.725999999999999</v>
      </c>
      <c r="AR2639" s="14">
        <v>92.834999999999994</v>
      </c>
      <c r="AS2639" s="14">
        <v>107.57599999999999</v>
      </c>
      <c r="AT2639" s="14">
        <v>92.709000000000003</v>
      </c>
      <c r="AU2639" s="14">
        <v>120.036</v>
      </c>
      <c r="AV2639" s="14">
        <v>115.771</v>
      </c>
      <c r="AW2639" s="14">
        <v>96.45</v>
      </c>
      <c r="AX2639" s="14">
        <v>70.747</v>
      </c>
      <c r="AY2639" s="14">
        <v>32.823999999999998</v>
      </c>
      <c r="AZ2639" s="14">
        <v>6.5330000000000004</v>
      </c>
      <c r="BA2639" s="14">
        <v>0.58399999999999996</v>
      </c>
      <c r="BB2639" s="14">
        <v>1.73</v>
      </c>
      <c r="BC2639" s="14">
        <v>13.006</v>
      </c>
      <c r="BD2639" s="14">
        <v>49.216000000000001</v>
      </c>
      <c r="BE2639" s="14">
        <v>78.834999999999994</v>
      </c>
      <c r="BF2639" s="14">
        <v>88.905000000000001</v>
      </c>
      <c r="BG2639" s="14">
        <v>112.19499999999999</v>
      </c>
      <c r="BH2639" s="14">
        <v>113.203</v>
      </c>
      <c r="BI2639" s="14">
        <v>82.215999999999994</v>
      </c>
      <c r="BJ2639" s="14">
        <v>53.48</v>
      </c>
      <c r="BK2639" s="14">
        <v>19.335999999999999</v>
      </c>
      <c r="BL2639" s="14">
        <v>3.6909999999999998</v>
      </c>
      <c r="BM2639" s="14">
        <v>0.55500000000000005</v>
      </c>
      <c r="BN2639" s="14">
        <v>2.5910000000000002</v>
      </c>
      <c r="BO2639" s="14">
        <v>15.864000000000001</v>
      </c>
      <c r="BP2639" s="14">
        <v>59.646999999999998</v>
      </c>
      <c r="BQ2639" s="14">
        <v>105.886</v>
      </c>
      <c r="BR2639" s="14">
        <v>130.26400000000001</v>
      </c>
      <c r="BS2639" s="14">
        <v>170.24799999999999</v>
      </c>
      <c r="BT2639" s="14">
        <v>157.91300000000001</v>
      </c>
      <c r="BU2639" s="14">
        <v>112.06699999999999</v>
      </c>
      <c r="BV2639" s="14">
        <v>64.837000000000003</v>
      </c>
      <c r="BW2639" s="14">
        <v>24.597000000000001</v>
      </c>
      <c r="BX2639" s="14">
        <v>5.117</v>
      </c>
      <c r="BY2639" s="121">
        <v>0.91500000000000004</v>
      </c>
      <c r="BZ2639" s="122" t="str">
        <f t="shared" si="247"/>
        <v>Tanyurer</v>
      </c>
      <c r="CA2639" s="14">
        <f t="shared" si="248"/>
        <v>64.867000000000004</v>
      </c>
      <c r="CB2639" s="14">
        <f t="shared" si="249"/>
        <v>174.417</v>
      </c>
      <c r="CC2639" s="14">
        <f t="shared" si="250"/>
        <v>1.1092547335934277</v>
      </c>
      <c r="CD2639" s="14">
        <f t="shared" si="251"/>
        <v>7062.2998987758992</v>
      </c>
      <c r="CE2639" s="102"/>
    </row>
    <row r="2640" spans="1:83" x14ac:dyDescent="0.25">
      <c r="A2640" s="14">
        <f t="shared" si="246"/>
        <v>3908.4285343718216</v>
      </c>
      <c r="B2640" s="14" t="s">
        <v>2924</v>
      </c>
      <c r="C2640" s="14">
        <v>64.882999999999996</v>
      </c>
      <c r="D2640" s="14">
        <v>65.582999999999998</v>
      </c>
      <c r="E2640" s="14">
        <v>24</v>
      </c>
      <c r="F2640" s="14">
        <v>-23.215</v>
      </c>
      <c r="G2640" s="14">
        <v>-20.047000000000001</v>
      </c>
      <c r="H2640" s="14">
        <v>-12.807</v>
      </c>
      <c r="I2640" s="14">
        <v>-5.8109999999999999</v>
      </c>
      <c r="J2640" s="14">
        <v>2.2869999999999999</v>
      </c>
      <c r="K2640" s="14">
        <v>9.3119999999999994</v>
      </c>
      <c r="L2640" s="14">
        <v>14.898</v>
      </c>
      <c r="M2640" s="14">
        <v>13.298</v>
      </c>
      <c r="N2640" s="14">
        <v>7.8479999999999999</v>
      </c>
      <c r="O2640" s="14">
        <v>0.158</v>
      </c>
      <c r="P2640" s="14">
        <v>-10.922000000000001</v>
      </c>
      <c r="Q2640" s="14">
        <v>-20.635999999999999</v>
      </c>
      <c r="R2640" s="14">
        <v>1.5549999999999999</v>
      </c>
      <c r="S2640" s="14">
        <v>7.8959999999999999</v>
      </c>
      <c r="T2640" s="14">
        <v>23.141999999999999</v>
      </c>
      <c r="U2640" s="14">
        <v>40.892000000000003</v>
      </c>
      <c r="V2640" s="14">
        <v>65.349000000000004</v>
      </c>
      <c r="W2640" s="14">
        <v>72.427000000000007</v>
      </c>
      <c r="X2640" s="14">
        <v>71.774000000000001</v>
      </c>
      <c r="Y2640" s="14">
        <v>53.4</v>
      </c>
      <c r="Z2640" s="14">
        <v>29.847000000000001</v>
      </c>
      <c r="AA2640" s="14">
        <v>12.894</v>
      </c>
      <c r="AB2640" s="14">
        <v>2.67</v>
      </c>
      <c r="AC2640" s="14">
        <v>0.45900000000000002</v>
      </c>
      <c r="AD2640" s="14">
        <v>1.617</v>
      </c>
      <c r="AE2640" s="14">
        <v>9.8510000000000009</v>
      </c>
      <c r="AF2640" s="14">
        <v>33.128999999999998</v>
      </c>
      <c r="AG2640" s="14">
        <v>65.78</v>
      </c>
      <c r="AH2640" s="14">
        <v>91.866</v>
      </c>
      <c r="AI2640" s="14">
        <v>104.39100000000001</v>
      </c>
      <c r="AJ2640" s="14">
        <v>101.214</v>
      </c>
      <c r="AK2640" s="14">
        <v>72.75</v>
      </c>
      <c r="AL2640" s="14">
        <v>37.978000000000002</v>
      </c>
      <c r="AM2640" s="14">
        <v>14.989000000000001</v>
      </c>
      <c r="AN2640" s="14">
        <v>2.8220000000000001</v>
      </c>
      <c r="AO2640" s="14">
        <v>0.45900000000000002</v>
      </c>
      <c r="AP2640" s="14">
        <v>3.44</v>
      </c>
      <c r="AQ2640" s="14">
        <v>29.3</v>
      </c>
      <c r="AR2640" s="14">
        <v>78.966999999999999</v>
      </c>
      <c r="AS2640" s="14">
        <v>112.19799999999999</v>
      </c>
      <c r="AT2640" s="14">
        <v>125.491</v>
      </c>
      <c r="AU2640" s="14">
        <v>128.52199999999999</v>
      </c>
      <c r="AV2640" s="14">
        <v>128.876</v>
      </c>
      <c r="AW2640" s="14">
        <v>112.09099999999999</v>
      </c>
      <c r="AX2640" s="14">
        <v>71.911000000000001</v>
      </c>
      <c r="AY2640" s="14">
        <v>30.506</v>
      </c>
      <c r="AZ2640" s="14">
        <v>4.7249999999999996</v>
      </c>
      <c r="BA2640" s="14">
        <v>0.45900000000000002</v>
      </c>
      <c r="BB2640" s="14">
        <v>1.853</v>
      </c>
      <c r="BC2640" s="14">
        <v>13.436</v>
      </c>
      <c r="BD2640" s="14">
        <v>44.597000000000001</v>
      </c>
      <c r="BE2640" s="14">
        <v>78.503</v>
      </c>
      <c r="BF2640" s="14">
        <v>120.129</v>
      </c>
      <c r="BG2640" s="14">
        <v>120.29300000000001</v>
      </c>
      <c r="BH2640" s="14">
        <v>121.20699999999999</v>
      </c>
      <c r="BI2640" s="14">
        <v>89.555000000000007</v>
      </c>
      <c r="BJ2640" s="14">
        <v>48.854999999999997</v>
      </c>
      <c r="BK2640" s="14">
        <v>17.721</v>
      </c>
      <c r="BL2640" s="14">
        <v>2.948</v>
      </c>
      <c r="BM2640" s="14">
        <v>0.45900000000000002</v>
      </c>
      <c r="BN2640" s="14">
        <v>2.6560000000000001</v>
      </c>
      <c r="BO2640" s="14">
        <v>15.609</v>
      </c>
      <c r="BP2640" s="14">
        <v>54.048000000000002</v>
      </c>
      <c r="BQ2640" s="14">
        <v>107.672</v>
      </c>
      <c r="BR2640" s="14">
        <v>161.75</v>
      </c>
      <c r="BS2640" s="14">
        <v>181.08500000000001</v>
      </c>
      <c r="BT2640" s="14">
        <v>174.27699999999999</v>
      </c>
      <c r="BU2640" s="14">
        <v>126.24</v>
      </c>
      <c r="BV2640" s="14">
        <v>64.533000000000001</v>
      </c>
      <c r="BW2640" s="14">
        <v>23.991</v>
      </c>
      <c r="BX2640" s="14">
        <v>4.5439999999999996</v>
      </c>
      <c r="BY2640" s="121">
        <v>0.76500000000000001</v>
      </c>
      <c r="BZ2640" s="122" t="str">
        <f t="shared" si="247"/>
        <v>Shizhimgort</v>
      </c>
      <c r="CA2640" s="14">
        <f t="shared" si="248"/>
        <v>64.882999999999996</v>
      </c>
      <c r="CB2640" s="14">
        <f t="shared" si="249"/>
        <v>65.582999999999998</v>
      </c>
      <c r="CC2640" s="14">
        <f t="shared" si="250"/>
        <v>0.61388540770054578</v>
      </c>
      <c r="CD2640" s="14">
        <f t="shared" si="251"/>
        <v>3908.4285343718216</v>
      </c>
      <c r="CE2640" s="102"/>
    </row>
    <row r="2641" spans="1:83" x14ac:dyDescent="0.25">
      <c r="A2641" s="14">
        <f t="shared" si="246"/>
        <v>2016.5504709677605</v>
      </c>
      <c r="B2641" s="14" t="s">
        <v>2925</v>
      </c>
      <c r="C2641" s="14">
        <v>64.900000000000006</v>
      </c>
      <c r="D2641" s="14">
        <v>-23.933</v>
      </c>
      <c r="E2641" s="14">
        <v>7</v>
      </c>
      <c r="F2641" s="14">
        <v>0.34799999999999998</v>
      </c>
      <c r="G2641" s="14">
        <v>0.56799999999999995</v>
      </c>
      <c r="H2641" s="14">
        <v>-4.2000000000000003E-2</v>
      </c>
      <c r="I2641" s="14">
        <v>2.569</v>
      </c>
      <c r="J2641" s="14">
        <v>5.1790000000000003</v>
      </c>
      <c r="K2641" s="14">
        <v>8.9269999999999996</v>
      </c>
      <c r="L2641" s="14">
        <v>10.901</v>
      </c>
      <c r="M2641" s="14">
        <v>9.8109999999999999</v>
      </c>
      <c r="N2641" s="14">
        <v>7.6710000000000003</v>
      </c>
      <c r="O2641" s="14">
        <v>4.431</v>
      </c>
      <c r="P2641" s="14">
        <v>1.895</v>
      </c>
      <c r="Q2641" s="14">
        <v>0.28799999999999998</v>
      </c>
      <c r="R2641" s="14">
        <v>1.53</v>
      </c>
      <c r="S2641" s="14">
        <v>7.5750000000000002</v>
      </c>
      <c r="T2641" s="14">
        <v>24.893000000000001</v>
      </c>
      <c r="U2641" s="14">
        <v>45.017000000000003</v>
      </c>
      <c r="V2641" s="14">
        <v>70.412000000000006</v>
      </c>
      <c r="W2641" s="14">
        <v>76.894999999999996</v>
      </c>
      <c r="X2641" s="14">
        <v>73.504000000000005</v>
      </c>
      <c r="Y2641" s="14">
        <v>56.878999999999998</v>
      </c>
      <c r="Z2641" s="14">
        <v>32.06</v>
      </c>
      <c r="AA2641" s="14">
        <v>13.843</v>
      </c>
      <c r="AB2641" s="14">
        <v>3.0369999999999999</v>
      </c>
      <c r="AC2641" s="14">
        <v>0.53</v>
      </c>
      <c r="AD2641" s="14">
        <v>1.6679999999999999</v>
      </c>
      <c r="AE2641" s="14">
        <v>9.0079999999999991</v>
      </c>
      <c r="AF2641" s="14">
        <v>35.585000000000001</v>
      </c>
      <c r="AG2641" s="14">
        <v>65.192999999999998</v>
      </c>
      <c r="AH2641" s="14">
        <v>96.975999999999999</v>
      </c>
      <c r="AI2641" s="14">
        <v>103.52800000000001</v>
      </c>
      <c r="AJ2641" s="14">
        <v>99.131</v>
      </c>
      <c r="AK2641" s="14">
        <v>72.41</v>
      </c>
      <c r="AL2641" s="14">
        <v>41.749000000000002</v>
      </c>
      <c r="AM2641" s="14">
        <v>16.62</v>
      </c>
      <c r="AN2641" s="14">
        <v>3.226</v>
      </c>
      <c r="AO2641" s="14">
        <v>0.53</v>
      </c>
      <c r="AP2641" s="14">
        <v>3.3940000000000001</v>
      </c>
      <c r="AQ2641" s="14">
        <v>21.707000000000001</v>
      </c>
      <c r="AR2641" s="14">
        <v>71.673000000000002</v>
      </c>
      <c r="AS2641" s="14">
        <v>103.77200000000001</v>
      </c>
      <c r="AT2641" s="14">
        <v>124.122</v>
      </c>
      <c r="AU2641" s="14">
        <v>123.262</v>
      </c>
      <c r="AV2641" s="14">
        <v>124.008</v>
      </c>
      <c r="AW2641" s="14">
        <v>101.28100000000001</v>
      </c>
      <c r="AX2641" s="14">
        <v>72.62</v>
      </c>
      <c r="AY2641" s="14">
        <v>34.497999999999998</v>
      </c>
      <c r="AZ2641" s="14">
        <v>6.569</v>
      </c>
      <c r="BA2641" s="14">
        <v>0.53800000000000003</v>
      </c>
      <c r="BB2641" s="14">
        <v>1.8220000000000001</v>
      </c>
      <c r="BC2641" s="14">
        <v>10.843999999999999</v>
      </c>
      <c r="BD2641" s="14">
        <v>41.878999999999998</v>
      </c>
      <c r="BE2641" s="14">
        <v>77.191000000000003</v>
      </c>
      <c r="BF2641" s="14">
        <v>108.44799999999999</v>
      </c>
      <c r="BG2641" s="14">
        <v>116.16</v>
      </c>
      <c r="BH2641" s="14">
        <v>107.744</v>
      </c>
      <c r="BI2641" s="14">
        <v>81.599999999999994</v>
      </c>
      <c r="BJ2641" s="14">
        <v>46.954000000000001</v>
      </c>
      <c r="BK2641" s="14">
        <v>18.786999999999999</v>
      </c>
      <c r="BL2641" s="14">
        <v>3.6930000000000001</v>
      </c>
      <c r="BM2641" s="14">
        <v>0.53100000000000003</v>
      </c>
      <c r="BN2641" s="14">
        <v>2.6360000000000001</v>
      </c>
      <c r="BO2641" s="14">
        <v>14.284000000000001</v>
      </c>
      <c r="BP2641" s="14">
        <v>54.526000000000003</v>
      </c>
      <c r="BQ2641" s="14">
        <v>107.238</v>
      </c>
      <c r="BR2641" s="14">
        <v>161.68</v>
      </c>
      <c r="BS2641" s="14">
        <v>175.41800000000001</v>
      </c>
      <c r="BT2641" s="14">
        <v>167.435</v>
      </c>
      <c r="BU2641" s="14">
        <v>120.202</v>
      </c>
      <c r="BV2641" s="14">
        <v>66.679000000000002</v>
      </c>
      <c r="BW2641" s="14">
        <v>26.291</v>
      </c>
      <c r="BX2641" s="14">
        <v>5.2270000000000003</v>
      </c>
      <c r="BY2641" s="121">
        <v>0.88300000000000001</v>
      </c>
      <c r="BZ2641" s="122" t="str">
        <f t="shared" si="247"/>
        <v>Gufuskalar</v>
      </c>
      <c r="CA2641" s="14">
        <f t="shared" si="248"/>
        <v>64.900000000000006</v>
      </c>
      <c r="CB2641" s="14">
        <f t="shared" si="249"/>
        <v>-23.933</v>
      </c>
      <c r="CC2641" s="14">
        <f t="shared" si="250"/>
        <v>0.31673366856578244</v>
      </c>
      <c r="CD2641" s="14">
        <f t="shared" si="251"/>
        <v>2016.5504709677605</v>
      </c>
      <c r="CE2641" s="102"/>
    </row>
    <row r="2642" spans="1:83" x14ac:dyDescent="0.25">
      <c r="A2642" s="14">
        <f t="shared" si="246"/>
        <v>2227.75253742211</v>
      </c>
      <c r="B2642" s="14" t="s">
        <v>2926</v>
      </c>
      <c r="C2642" s="14">
        <v>64.900000000000006</v>
      </c>
      <c r="D2642" s="14">
        <v>29.016999999999999</v>
      </c>
      <c r="E2642" s="14">
        <v>224</v>
      </c>
      <c r="F2642" s="14">
        <v>-11.519</v>
      </c>
      <c r="G2642" s="14">
        <v>-12.385999999999999</v>
      </c>
      <c r="H2642" s="14">
        <v>-5.9059999999999997</v>
      </c>
      <c r="I2642" s="14">
        <v>-1.2749999999999999</v>
      </c>
      <c r="J2642" s="14">
        <v>7.1879999999999997</v>
      </c>
      <c r="K2642" s="14">
        <v>12.487</v>
      </c>
      <c r="L2642" s="14">
        <v>14.927</v>
      </c>
      <c r="M2642" s="14">
        <v>12.773999999999999</v>
      </c>
      <c r="N2642" s="14">
        <v>7.4649999999999999</v>
      </c>
      <c r="O2642" s="14">
        <v>1.0660000000000001</v>
      </c>
      <c r="P2642" s="14">
        <v>-5.6859999999999999</v>
      </c>
      <c r="Q2642" s="14">
        <v>-10.151999999999999</v>
      </c>
      <c r="R2642" s="14">
        <v>1.2430000000000001</v>
      </c>
      <c r="S2642" s="14">
        <v>6.9009999999999998</v>
      </c>
      <c r="T2642" s="14">
        <v>21.931000000000001</v>
      </c>
      <c r="U2642" s="14">
        <v>39.881</v>
      </c>
      <c r="V2642" s="14">
        <v>64.662000000000006</v>
      </c>
      <c r="W2642" s="14">
        <v>74.989999999999995</v>
      </c>
      <c r="X2642" s="14">
        <v>72.564999999999998</v>
      </c>
      <c r="Y2642" s="14">
        <v>49.779000000000003</v>
      </c>
      <c r="Z2642" s="14">
        <v>28.94</v>
      </c>
      <c r="AA2642" s="14">
        <v>10.868</v>
      </c>
      <c r="AB2642" s="14">
        <v>2.0470000000000002</v>
      </c>
      <c r="AC2642" s="14">
        <v>0.36899999999999999</v>
      </c>
      <c r="AD2642" s="14">
        <v>1.2809999999999999</v>
      </c>
      <c r="AE2642" s="14">
        <v>7.7930000000000001</v>
      </c>
      <c r="AF2642" s="14">
        <v>27.757000000000001</v>
      </c>
      <c r="AG2642" s="14">
        <v>60.228999999999999</v>
      </c>
      <c r="AH2642" s="14">
        <v>96.388999999999996</v>
      </c>
      <c r="AI2642" s="14">
        <v>103.07</v>
      </c>
      <c r="AJ2642" s="14">
        <v>94.823999999999998</v>
      </c>
      <c r="AK2642" s="14">
        <v>69.41</v>
      </c>
      <c r="AL2642" s="14">
        <v>33.085999999999999</v>
      </c>
      <c r="AM2642" s="14">
        <v>11.79</v>
      </c>
      <c r="AN2642" s="14">
        <v>2.048</v>
      </c>
      <c r="AO2642" s="14">
        <v>0.36899999999999999</v>
      </c>
      <c r="AP2642" s="14">
        <v>2.0939999999999999</v>
      </c>
      <c r="AQ2642" s="14">
        <v>18.632000000000001</v>
      </c>
      <c r="AR2642" s="14">
        <v>57.107999999999997</v>
      </c>
      <c r="AS2642" s="14">
        <v>109.705</v>
      </c>
      <c r="AT2642" s="14">
        <v>135.50299999999999</v>
      </c>
      <c r="AU2642" s="14">
        <v>131.274</v>
      </c>
      <c r="AV2642" s="14">
        <v>124.931</v>
      </c>
      <c r="AW2642" s="14">
        <v>114.742</v>
      </c>
      <c r="AX2642" s="14">
        <v>64.316000000000003</v>
      </c>
      <c r="AY2642" s="14">
        <v>20.542999999999999</v>
      </c>
      <c r="AZ2642" s="14">
        <v>2.38</v>
      </c>
      <c r="BA2642" s="14">
        <v>0.39700000000000002</v>
      </c>
      <c r="BB2642" s="14">
        <v>1.337</v>
      </c>
      <c r="BC2642" s="14">
        <v>9.92</v>
      </c>
      <c r="BD2642" s="14">
        <v>38.933999999999997</v>
      </c>
      <c r="BE2642" s="14">
        <v>81.843999999999994</v>
      </c>
      <c r="BF2642" s="14">
        <v>117.363</v>
      </c>
      <c r="BG2642" s="14">
        <v>127.036</v>
      </c>
      <c r="BH2642" s="14">
        <v>120.357</v>
      </c>
      <c r="BI2642" s="14">
        <v>92.103999999999999</v>
      </c>
      <c r="BJ2642" s="14">
        <v>49.328000000000003</v>
      </c>
      <c r="BK2642" s="14">
        <v>13.87</v>
      </c>
      <c r="BL2642" s="14">
        <v>2.0699999999999998</v>
      </c>
      <c r="BM2642" s="14">
        <v>0.37</v>
      </c>
      <c r="BN2642" s="14">
        <v>2.1080000000000001</v>
      </c>
      <c r="BO2642" s="14">
        <v>12.869</v>
      </c>
      <c r="BP2642" s="14">
        <v>46.564</v>
      </c>
      <c r="BQ2642" s="14">
        <v>106.28</v>
      </c>
      <c r="BR2642" s="14">
        <v>168.82400000000001</v>
      </c>
      <c r="BS2642" s="14">
        <v>184.05600000000001</v>
      </c>
      <c r="BT2642" s="14">
        <v>168.77500000000001</v>
      </c>
      <c r="BU2642" s="14">
        <v>125.04600000000001</v>
      </c>
      <c r="BV2642" s="14">
        <v>59.768000000000001</v>
      </c>
      <c r="BW2642" s="14">
        <v>19.442</v>
      </c>
      <c r="BX2642" s="14">
        <v>3.4249999999999998</v>
      </c>
      <c r="BY2642" s="121">
        <v>0.61599999999999999</v>
      </c>
      <c r="BZ2642" s="122" t="str">
        <f t="shared" si="247"/>
        <v>Suomussalmi</v>
      </c>
      <c r="CA2642" s="14">
        <f t="shared" si="248"/>
        <v>64.900000000000006</v>
      </c>
      <c r="CB2642" s="14">
        <f t="shared" si="249"/>
        <v>29.016999999999999</v>
      </c>
      <c r="CC2642" s="14">
        <f t="shared" si="250"/>
        <v>0.34990655775444568</v>
      </c>
      <c r="CD2642" s="14">
        <f t="shared" si="251"/>
        <v>2227.75253742211</v>
      </c>
      <c r="CE2642" s="102"/>
    </row>
    <row r="2643" spans="1:83" x14ac:dyDescent="0.25">
      <c r="A2643" s="14">
        <f t="shared" si="246"/>
        <v>2978.0324138577594</v>
      </c>
      <c r="B2643" s="14" t="s">
        <v>2927</v>
      </c>
      <c r="C2643" s="14">
        <v>64.900000000000006</v>
      </c>
      <c r="D2643" s="14">
        <v>45.767000000000003</v>
      </c>
      <c r="E2643" s="14">
        <v>71</v>
      </c>
      <c r="F2643" s="14">
        <v>-16.68</v>
      </c>
      <c r="G2643" s="14">
        <v>-9.6120000000000001</v>
      </c>
      <c r="H2643" s="14">
        <v>-5.9219999999999997</v>
      </c>
      <c r="I2643" s="14">
        <v>5.8999999999999997E-2</v>
      </c>
      <c r="J2643" s="14">
        <v>5.7709999999999999</v>
      </c>
      <c r="K2643" s="14">
        <v>11.335000000000001</v>
      </c>
      <c r="L2643" s="14">
        <v>16</v>
      </c>
      <c r="M2643" s="14">
        <v>13.14</v>
      </c>
      <c r="N2643" s="14">
        <v>6.8319999999999999</v>
      </c>
      <c r="O2643" s="14">
        <v>0.51300000000000001</v>
      </c>
      <c r="P2643" s="14">
        <v>-7.3170000000000002</v>
      </c>
      <c r="Q2643" s="14">
        <v>-10.189</v>
      </c>
      <c r="R2643" s="14">
        <v>1.3009999999999999</v>
      </c>
      <c r="S2643" s="14">
        <v>7.2539999999999996</v>
      </c>
      <c r="T2643" s="14">
        <v>23.512</v>
      </c>
      <c r="U2643" s="14">
        <v>41.689</v>
      </c>
      <c r="V2643" s="14">
        <v>61.731000000000002</v>
      </c>
      <c r="W2643" s="14">
        <v>74.823999999999998</v>
      </c>
      <c r="X2643" s="14">
        <v>70.558999999999997</v>
      </c>
      <c r="Y2643" s="14">
        <v>51.655000000000001</v>
      </c>
      <c r="Z2643" s="14">
        <v>27.518999999999998</v>
      </c>
      <c r="AA2643" s="14">
        <v>10.628</v>
      </c>
      <c r="AB2643" s="14">
        <v>2.1419999999999999</v>
      </c>
      <c r="AC2643" s="14">
        <v>0.38500000000000001</v>
      </c>
      <c r="AD2643" s="14">
        <v>1.3080000000000001</v>
      </c>
      <c r="AE2643" s="14">
        <v>8.4949999999999992</v>
      </c>
      <c r="AF2643" s="14">
        <v>30.483000000000001</v>
      </c>
      <c r="AG2643" s="14">
        <v>61.408999999999999</v>
      </c>
      <c r="AH2643" s="14">
        <v>86.620999999999995</v>
      </c>
      <c r="AI2643" s="14">
        <v>102.313</v>
      </c>
      <c r="AJ2643" s="14">
        <v>91.174999999999997</v>
      </c>
      <c r="AK2643" s="14">
        <v>70.453000000000003</v>
      </c>
      <c r="AL2643" s="14">
        <v>31.126000000000001</v>
      </c>
      <c r="AM2643" s="14">
        <v>11.228</v>
      </c>
      <c r="AN2643" s="14">
        <v>2.1560000000000001</v>
      </c>
      <c r="AO2643" s="14">
        <v>0.38500000000000001</v>
      </c>
      <c r="AP2643" s="14">
        <v>1.786</v>
      </c>
      <c r="AQ2643" s="14">
        <v>19.026</v>
      </c>
      <c r="AR2643" s="14">
        <v>69.007000000000005</v>
      </c>
      <c r="AS2643" s="14">
        <v>105.664</v>
      </c>
      <c r="AT2643" s="14">
        <v>122.81699999999999</v>
      </c>
      <c r="AU2643" s="14">
        <v>126.35599999999999</v>
      </c>
      <c r="AV2643" s="14">
        <v>126.745</v>
      </c>
      <c r="AW2643" s="14">
        <v>108.126</v>
      </c>
      <c r="AX2643" s="14">
        <v>55.774999999999999</v>
      </c>
      <c r="AY2643" s="14">
        <v>19.404</v>
      </c>
      <c r="AZ2643" s="14">
        <v>2.73</v>
      </c>
      <c r="BA2643" s="14">
        <v>0.41599999999999998</v>
      </c>
      <c r="BB2643" s="14">
        <v>1.355</v>
      </c>
      <c r="BC2643" s="14">
        <v>10.365</v>
      </c>
      <c r="BD2643" s="14">
        <v>44.841000000000001</v>
      </c>
      <c r="BE2643" s="14">
        <v>79.86</v>
      </c>
      <c r="BF2643" s="14">
        <v>110.85299999999999</v>
      </c>
      <c r="BG2643" s="14">
        <v>123.262</v>
      </c>
      <c r="BH2643" s="14">
        <v>122.399</v>
      </c>
      <c r="BI2643" s="14">
        <v>89.620999999999995</v>
      </c>
      <c r="BJ2643" s="14">
        <v>41.152999999999999</v>
      </c>
      <c r="BK2643" s="14">
        <v>13.821</v>
      </c>
      <c r="BL2643" s="14">
        <v>2.2690000000000001</v>
      </c>
      <c r="BM2643" s="14">
        <v>0.39400000000000002</v>
      </c>
      <c r="BN2643" s="14">
        <v>2.181</v>
      </c>
      <c r="BO2643" s="14">
        <v>13.516999999999999</v>
      </c>
      <c r="BP2643" s="14">
        <v>52.834000000000003</v>
      </c>
      <c r="BQ2643" s="14">
        <v>105.027</v>
      </c>
      <c r="BR2643" s="14">
        <v>156.86500000000001</v>
      </c>
      <c r="BS2643" s="14">
        <v>179.911</v>
      </c>
      <c r="BT2643" s="14">
        <v>170.422</v>
      </c>
      <c r="BU2643" s="14">
        <v>123.637</v>
      </c>
      <c r="BV2643" s="14">
        <v>54.018000000000001</v>
      </c>
      <c r="BW2643" s="14">
        <v>19.12</v>
      </c>
      <c r="BX2643" s="14">
        <v>3.5939999999999999</v>
      </c>
      <c r="BY2643" s="121">
        <v>0.64200000000000002</v>
      </c>
      <c r="BZ2643" s="122" t="str">
        <f t="shared" si="247"/>
        <v>Leshukonskoye</v>
      </c>
      <c r="CA2643" s="14">
        <f t="shared" si="248"/>
        <v>64.900000000000006</v>
      </c>
      <c r="CB2643" s="14">
        <f t="shared" si="249"/>
        <v>45.767000000000003</v>
      </c>
      <c r="CC2643" s="14">
        <f t="shared" si="250"/>
        <v>0.46775081761098186</v>
      </c>
      <c r="CD2643" s="14">
        <f t="shared" si="251"/>
        <v>2978.0324138577594</v>
      </c>
      <c r="CE2643" s="102"/>
    </row>
    <row r="2644" spans="1:83" x14ac:dyDescent="0.25">
      <c r="A2644" s="14">
        <f t="shared" si="246"/>
        <v>6250.3432289985112</v>
      </c>
      <c r="B2644" s="14" t="s">
        <v>2928</v>
      </c>
      <c r="C2644" s="14">
        <v>64.911000000000001</v>
      </c>
      <c r="D2644" s="14">
        <v>-125.572</v>
      </c>
      <c r="E2644" s="14">
        <v>86</v>
      </c>
      <c r="F2644" s="14">
        <v>-27.472000000000001</v>
      </c>
      <c r="G2644" s="14">
        <v>-21.962</v>
      </c>
      <c r="H2644" s="14">
        <v>-17.041</v>
      </c>
      <c r="I2644" s="14">
        <v>-5.9139999999999997</v>
      </c>
      <c r="J2644" s="14">
        <v>6.617</v>
      </c>
      <c r="K2644" s="14">
        <v>14.571</v>
      </c>
      <c r="L2644" s="14">
        <v>16.523</v>
      </c>
      <c r="M2644" s="14">
        <v>12.779</v>
      </c>
      <c r="N2644" s="14">
        <v>6.0529999999999999</v>
      </c>
      <c r="O2644" s="14">
        <v>-0.48699999999999999</v>
      </c>
      <c r="P2644" s="14">
        <v>-17.096</v>
      </c>
      <c r="Q2644" s="14">
        <v>-20.37</v>
      </c>
      <c r="R2644" s="14">
        <v>1.9370000000000001</v>
      </c>
      <c r="S2644" s="14">
        <v>8.2200000000000006</v>
      </c>
      <c r="T2644" s="14">
        <v>21.635999999999999</v>
      </c>
      <c r="U2644" s="14">
        <v>40.929000000000002</v>
      </c>
      <c r="V2644" s="14">
        <v>65.39</v>
      </c>
      <c r="W2644" s="14">
        <v>75.162999999999997</v>
      </c>
      <c r="X2644" s="14">
        <v>70.816000000000003</v>
      </c>
      <c r="Y2644" s="14">
        <v>51.768000000000001</v>
      </c>
      <c r="Z2644" s="14">
        <v>29.366</v>
      </c>
      <c r="AA2644" s="14">
        <v>12.086</v>
      </c>
      <c r="AB2644" s="14">
        <v>3.653</v>
      </c>
      <c r="AC2644" s="14">
        <v>0.63500000000000001</v>
      </c>
      <c r="AD2644" s="14">
        <v>2.2549999999999999</v>
      </c>
      <c r="AE2644" s="14">
        <v>11.946</v>
      </c>
      <c r="AF2644" s="14">
        <v>42.162999999999997</v>
      </c>
      <c r="AG2644" s="14">
        <v>78.649000000000001</v>
      </c>
      <c r="AH2644" s="14">
        <v>92.534000000000006</v>
      </c>
      <c r="AI2644" s="14">
        <v>105.419</v>
      </c>
      <c r="AJ2644" s="14">
        <v>90.355999999999995</v>
      </c>
      <c r="AK2644" s="14">
        <v>70.236000000000004</v>
      </c>
      <c r="AL2644" s="14">
        <v>33.869</v>
      </c>
      <c r="AM2644" s="14">
        <v>13.066000000000001</v>
      </c>
      <c r="AN2644" s="14">
        <v>4.1159999999999997</v>
      </c>
      <c r="AO2644" s="14">
        <v>0.63600000000000001</v>
      </c>
      <c r="AP2644" s="14">
        <v>8.1790000000000003</v>
      </c>
      <c r="AQ2644" s="14">
        <v>53.000999999999998</v>
      </c>
      <c r="AR2644" s="14">
        <v>122.782</v>
      </c>
      <c r="AS2644" s="14">
        <v>144.11000000000001</v>
      </c>
      <c r="AT2644" s="14">
        <v>136.184</v>
      </c>
      <c r="AU2644" s="14">
        <v>139.50399999999999</v>
      </c>
      <c r="AV2644" s="14">
        <v>124.179</v>
      </c>
      <c r="AW2644" s="14">
        <v>117.96</v>
      </c>
      <c r="AX2644" s="14">
        <v>57.171999999999997</v>
      </c>
      <c r="AY2644" s="14">
        <v>24.082999999999998</v>
      </c>
      <c r="AZ2644" s="14">
        <v>12.893000000000001</v>
      </c>
      <c r="BA2644" s="14">
        <v>0.71699999999999997</v>
      </c>
      <c r="BB2644" s="14">
        <v>3.0569999999999999</v>
      </c>
      <c r="BC2644" s="14">
        <v>20.943999999999999</v>
      </c>
      <c r="BD2644" s="14">
        <v>60.662999999999997</v>
      </c>
      <c r="BE2644" s="14">
        <v>98.715999999999994</v>
      </c>
      <c r="BF2644" s="14">
        <v>121.16</v>
      </c>
      <c r="BG2644" s="14">
        <v>136.34</v>
      </c>
      <c r="BH2644" s="14">
        <v>121.98399999999999</v>
      </c>
      <c r="BI2644" s="14">
        <v>93.641999999999996</v>
      </c>
      <c r="BJ2644" s="14">
        <v>43.942</v>
      </c>
      <c r="BK2644" s="14">
        <v>16.161000000000001</v>
      </c>
      <c r="BL2644" s="14">
        <v>5.4569999999999999</v>
      </c>
      <c r="BM2644" s="14">
        <v>0.64900000000000002</v>
      </c>
      <c r="BN2644" s="14">
        <v>3.484</v>
      </c>
      <c r="BO2644" s="14">
        <v>19.838000000000001</v>
      </c>
      <c r="BP2644" s="14">
        <v>68.614000000000004</v>
      </c>
      <c r="BQ2644" s="14">
        <v>127.078</v>
      </c>
      <c r="BR2644" s="14">
        <v>168.85599999999999</v>
      </c>
      <c r="BS2644" s="14">
        <v>193.65799999999999</v>
      </c>
      <c r="BT2644" s="14">
        <v>168.47</v>
      </c>
      <c r="BU2644" s="14">
        <v>128.56200000000001</v>
      </c>
      <c r="BV2644" s="14">
        <v>58.384999999999998</v>
      </c>
      <c r="BW2644" s="14">
        <v>21.567</v>
      </c>
      <c r="BX2644" s="14">
        <v>6.5289999999999999</v>
      </c>
      <c r="BY2644" s="121">
        <v>1.0589999999999999</v>
      </c>
      <c r="BZ2644" s="122" t="str">
        <f t="shared" si="247"/>
        <v>Tulita AP</v>
      </c>
      <c r="CA2644" s="14">
        <f t="shared" si="248"/>
        <v>64.911000000000001</v>
      </c>
      <c r="CB2644" s="14">
        <f t="shared" si="249"/>
        <v>-125.572</v>
      </c>
      <c r="CC2644" s="14">
        <f t="shared" si="250"/>
        <v>0.98172308068536651</v>
      </c>
      <c r="CD2644" s="14">
        <f t="shared" si="251"/>
        <v>6250.3432289985112</v>
      </c>
      <c r="CE2644" s="102"/>
    </row>
    <row r="2645" spans="1:83" x14ac:dyDescent="0.25">
      <c r="A2645" s="14">
        <f t="shared" si="246"/>
        <v>4462.7294299644172</v>
      </c>
      <c r="B2645" s="14" t="s">
        <v>2929</v>
      </c>
      <c r="C2645" s="14">
        <v>64.911000000000001</v>
      </c>
      <c r="D2645" s="14">
        <v>77.771000000000001</v>
      </c>
      <c r="E2645" s="14">
        <v>27</v>
      </c>
      <c r="F2645" s="14">
        <v>-24.713000000000001</v>
      </c>
      <c r="G2645" s="14">
        <v>-21.34</v>
      </c>
      <c r="H2645" s="14">
        <v>-14.055</v>
      </c>
      <c r="I2645" s="14">
        <v>-7.2629999999999999</v>
      </c>
      <c r="J2645" s="14">
        <v>0.65700000000000003</v>
      </c>
      <c r="K2645" s="14">
        <v>11.493</v>
      </c>
      <c r="L2645" s="14">
        <v>16.690000000000001</v>
      </c>
      <c r="M2645" s="14">
        <v>12.843999999999999</v>
      </c>
      <c r="N2645" s="14">
        <v>5.819</v>
      </c>
      <c r="O2645" s="14">
        <v>-3.4020000000000001</v>
      </c>
      <c r="P2645" s="14">
        <v>-14.714</v>
      </c>
      <c r="Q2645" s="14">
        <v>-21.553000000000001</v>
      </c>
      <c r="R2645" s="14">
        <v>1.5680000000000001</v>
      </c>
      <c r="S2645" s="14">
        <v>7.8929999999999998</v>
      </c>
      <c r="T2645" s="14">
        <v>24.271999999999998</v>
      </c>
      <c r="U2645" s="14">
        <v>43.895000000000003</v>
      </c>
      <c r="V2645" s="14">
        <v>64.683999999999997</v>
      </c>
      <c r="W2645" s="14">
        <v>74.590999999999994</v>
      </c>
      <c r="X2645" s="14">
        <v>69.570999999999998</v>
      </c>
      <c r="Y2645" s="14">
        <v>50.03</v>
      </c>
      <c r="Z2645" s="14">
        <v>29.096</v>
      </c>
      <c r="AA2645" s="14">
        <v>11.593</v>
      </c>
      <c r="AB2645" s="14">
        <v>2.6720000000000002</v>
      </c>
      <c r="AC2645" s="14">
        <v>0.438</v>
      </c>
      <c r="AD2645" s="14">
        <v>1.619</v>
      </c>
      <c r="AE2645" s="14">
        <v>9.2210000000000001</v>
      </c>
      <c r="AF2645" s="14">
        <v>35.393999999999998</v>
      </c>
      <c r="AG2645" s="14">
        <v>63.551000000000002</v>
      </c>
      <c r="AH2645" s="14">
        <v>89.649000000000001</v>
      </c>
      <c r="AI2645" s="14">
        <v>104.08499999999999</v>
      </c>
      <c r="AJ2645" s="14">
        <v>97.837999999999994</v>
      </c>
      <c r="AK2645" s="14">
        <v>65.926000000000002</v>
      </c>
      <c r="AL2645" s="14">
        <v>33.293999999999997</v>
      </c>
      <c r="AM2645" s="14">
        <v>13.05</v>
      </c>
      <c r="AN2645" s="14">
        <v>2.7290000000000001</v>
      </c>
      <c r="AO2645" s="14">
        <v>0.438</v>
      </c>
      <c r="AP2645" s="14">
        <v>3.552</v>
      </c>
      <c r="AQ2645" s="14">
        <v>24.88</v>
      </c>
      <c r="AR2645" s="14">
        <v>80.841999999999999</v>
      </c>
      <c r="AS2645" s="14">
        <v>110.636</v>
      </c>
      <c r="AT2645" s="14">
        <v>121.312</v>
      </c>
      <c r="AU2645" s="14">
        <v>124.983</v>
      </c>
      <c r="AV2645" s="14">
        <v>127.651</v>
      </c>
      <c r="AW2645" s="14">
        <v>102.087</v>
      </c>
      <c r="AX2645" s="14">
        <v>59.2</v>
      </c>
      <c r="AY2645" s="14">
        <v>23.943999999999999</v>
      </c>
      <c r="AZ2645" s="14">
        <v>4.2919999999999998</v>
      </c>
      <c r="BA2645" s="14">
        <v>0.50900000000000001</v>
      </c>
      <c r="BB2645" s="14">
        <v>1.865</v>
      </c>
      <c r="BC2645" s="14">
        <v>11.993</v>
      </c>
      <c r="BD2645" s="14">
        <v>46.987000000000002</v>
      </c>
      <c r="BE2645" s="14">
        <v>83.87</v>
      </c>
      <c r="BF2645" s="14">
        <v>108.97499999999999</v>
      </c>
      <c r="BG2645" s="14">
        <v>121.483</v>
      </c>
      <c r="BH2645" s="14">
        <v>122.577</v>
      </c>
      <c r="BI2645" s="14">
        <v>84.918000000000006</v>
      </c>
      <c r="BJ2645" s="14">
        <v>45.665999999999997</v>
      </c>
      <c r="BK2645" s="14">
        <v>15.52</v>
      </c>
      <c r="BL2645" s="14">
        <v>2.9420000000000002</v>
      </c>
      <c r="BM2645" s="14">
        <v>0.44400000000000001</v>
      </c>
      <c r="BN2645" s="14">
        <v>2.698</v>
      </c>
      <c r="BO2645" s="14">
        <v>14.879</v>
      </c>
      <c r="BP2645" s="14">
        <v>55.936</v>
      </c>
      <c r="BQ2645" s="14">
        <v>108.905</v>
      </c>
      <c r="BR2645" s="14">
        <v>155.374</v>
      </c>
      <c r="BS2645" s="14">
        <v>178.363</v>
      </c>
      <c r="BT2645" s="14">
        <v>173.23500000000001</v>
      </c>
      <c r="BU2645" s="14">
        <v>116.271</v>
      </c>
      <c r="BV2645" s="14">
        <v>58.238999999999997</v>
      </c>
      <c r="BW2645" s="14">
        <v>21.236999999999998</v>
      </c>
      <c r="BX2645" s="14">
        <v>4.5170000000000003</v>
      </c>
      <c r="BY2645" s="121">
        <v>0.73099999999999998</v>
      </c>
      <c r="BZ2645" s="122" t="str">
        <f t="shared" si="247"/>
        <v>Tarko Sale</v>
      </c>
      <c r="CA2645" s="14">
        <f t="shared" si="248"/>
        <v>64.911000000000001</v>
      </c>
      <c r="CB2645" s="14">
        <f t="shared" si="249"/>
        <v>77.771000000000001</v>
      </c>
      <c r="CC2645" s="14">
        <f t="shared" si="250"/>
        <v>0.70094782378085629</v>
      </c>
      <c r="CD2645" s="14">
        <f t="shared" si="251"/>
        <v>4462.7294299644172</v>
      </c>
      <c r="CE2645" s="102"/>
    </row>
    <row r="2646" spans="1:83" x14ac:dyDescent="0.25">
      <c r="A2646" s="14">
        <f t="shared" si="246"/>
        <v>1861.2709003962807</v>
      </c>
      <c r="B2646" s="14" t="s">
        <v>2930</v>
      </c>
      <c r="C2646" s="14">
        <v>64.926000000000002</v>
      </c>
      <c r="D2646" s="14">
        <v>19.379000000000001</v>
      </c>
      <c r="E2646" s="14">
        <v>310.5</v>
      </c>
      <c r="F2646" s="14">
        <v>-10.012</v>
      </c>
      <c r="G2646" s="14">
        <v>-8.3450000000000006</v>
      </c>
      <c r="H2646" s="14">
        <v>-4.4489999999999998</v>
      </c>
      <c r="I2646" s="14">
        <v>0.83399999999999996</v>
      </c>
      <c r="J2646" s="14">
        <v>6.4089999999999998</v>
      </c>
      <c r="K2646" s="14">
        <v>11.224</v>
      </c>
      <c r="L2646" s="14">
        <v>15.782999999999999</v>
      </c>
      <c r="M2646" s="14">
        <v>13.007999999999999</v>
      </c>
      <c r="N2646" s="14">
        <v>7.5720000000000001</v>
      </c>
      <c r="O2646" s="14">
        <v>1.9770000000000001</v>
      </c>
      <c r="P2646" s="14">
        <v>-4.242</v>
      </c>
      <c r="Q2646" s="14">
        <v>-7.226</v>
      </c>
      <c r="R2646" s="14">
        <v>1.476</v>
      </c>
      <c r="S2646" s="14">
        <v>7.5990000000000002</v>
      </c>
      <c r="T2646" s="14">
        <v>24.367000000000001</v>
      </c>
      <c r="U2646" s="14">
        <v>40.396999999999998</v>
      </c>
      <c r="V2646" s="14">
        <v>62.902999999999999</v>
      </c>
      <c r="W2646" s="14">
        <v>73.003</v>
      </c>
      <c r="X2646" s="14">
        <v>69.06</v>
      </c>
      <c r="Y2646" s="14">
        <v>50.689</v>
      </c>
      <c r="Z2646" s="14">
        <v>27.82</v>
      </c>
      <c r="AA2646" s="14">
        <v>12.279</v>
      </c>
      <c r="AB2646" s="14">
        <v>2.222</v>
      </c>
      <c r="AC2646" s="14">
        <v>0.315</v>
      </c>
      <c r="AD2646" s="14">
        <v>1.5069999999999999</v>
      </c>
      <c r="AE2646" s="14">
        <v>8.7650000000000006</v>
      </c>
      <c r="AF2646" s="14">
        <v>30.890999999999998</v>
      </c>
      <c r="AG2646" s="14">
        <v>62.631</v>
      </c>
      <c r="AH2646" s="14">
        <v>93.427000000000007</v>
      </c>
      <c r="AI2646" s="14">
        <v>104.613</v>
      </c>
      <c r="AJ2646" s="14">
        <v>96.656999999999996</v>
      </c>
      <c r="AK2646" s="14">
        <v>62.566000000000003</v>
      </c>
      <c r="AL2646" s="14">
        <v>33.021000000000001</v>
      </c>
      <c r="AM2646" s="14">
        <v>13.439</v>
      </c>
      <c r="AN2646" s="14">
        <v>2.2330000000000001</v>
      </c>
      <c r="AO2646" s="14">
        <v>0.315</v>
      </c>
      <c r="AP2646" s="14">
        <v>2.4350000000000001</v>
      </c>
      <c r="AQ2646" s="14">
        <v>21.091000000000001</v>
      </c>
      <c r="AR2646" s="14">
        <v>75.573999999999998</v>
      </c>
      <c r="AS2646" s="14">
        <v>116.61799999999999</v>
      </c>
      <c r="AT2646" s="14">
        <v>144.48400000000001</v>
      </c>
      <c r="AU2646" s="14">
        <v>143.52199999999999</v>
      </c>
      <c r="AV2646" s="14">
        <v>136.80500000000001</v>
      </c>
      <c r="AW2646" s="14">
        <v>112.012</v>
      </c>
      <c r="AX2646" s="14">
        <v>70.265000000000001</v>
      </c>
      <c r="AY2646" s="14">
        <v>28.234000000000002</v>
      </c>
      <c r="AZ2646" s="14">
        <v>2.48</v>
      </c>
      <c r="BA2646" s="14">
        <v>0.315</v>
      </c>
      <c r="BB2646" s="14">
        <v>1.631</v>
      </c>
      <c r="BC2646" s="14">
        <v>11.134</v>
      </c>
      <c r="BD2646" s="14">
        <v>45.932000000000002</v>
      </c>
      <c r="BE2646" s="14">
        <v>85.305000000000007</v>
      </c>
      <c r="BF2646" s="14">
        <v>128.20599999999999</v>
      </c>
      <c r="BG2646" s="14">
        <v>135.357</v>
      </c>
      <c r="BH2646" s="14">
        <v>129.108</v>
      </c>
      <c r="BI2646" s="14">
        <v>94.789000000000001</v>
      </c>
      <c r="BJ2646" s="14">
        <v>51.78</v>
      </c>
      <c r="BK2646" s="14">
        <v>18.010999999999999</v>
      </c>
      <c r="BL2646" s="14">
        <v>2.2719999999999998</v>
      </c>
      <c r="BM2646" s="14">
        <v>0.315</v>
      </c>
      <c r="BN2646" s="14">
        <v>2.4900000000000002</v>
      </c>
      <c r="BO2646" s="14">
        <v>14.414</v>
      </c>
      <c r="BP2646" s="14">
        <v>54.473999999999997</v>
      </c>
      <c r="BQ2646" s="14">
        <v>112.059</v>
      </c>
      <c r="BR2646" s="14">
        <v>177.08099999999999</v>
      </c>
      <c r="BS2646" s="14">
        <v>196.86099999999999</v>
      </c>
      <c r="BT2646" s="14">
        <v>181.977</v>
      </c>
      <c r="BU2646" s="14">
        <v>123.152</v>
      </c>
      <c r="BV2646" s="14">
        <v>62.033999999999999</v>
      </c>
      <c r="BW2646" s="14">
        <v>22.925000000000001</v>
      </c>
      <c r="BX2646" s="14">
        <v>3.7109999999999999</v>
      </c>
      <c r="BY2646" s="121">
        <v>0.52500000000000002</v>
      </c>
      <c r="BZ2646" s="122" t="str">
        <f t="shared" si="247"/>
        <v>Norsjo</v>
      </c>
      <c r="CA2646" s="14">
        <f t="shared" si="248"/>
        <v>64.926000000000002</v>
      </c>
      <c r="CB2646" s="14">
        <f t="shared" si="249"/>
        <v>19.379000000000001</v>
      </c>
      <c r="CC2646" s="14">
        <f t="shared" si="250"/>
        <v>0.29234436180232654</v>
      </c>
      <c r="CD2646" s="14">
        <f t="shared" si="251"/>
        <v>1861.2709003962807</v>
      </c>
      <c r="CE2646" s="102"/>
    </row>
    <row r="2647" spans="1:83" x14ac:dyDescent="0.25">
      <c r="A2647" s="14">
        <f t="shared" si="246"/>
        <v>1741.4810303957622</v>
      </c>
      <c r="B2647" s="14" t="s">
        <v>2931</v>
      </c>
      <c r="C2647" s="14">
        <v>64.933000000000007</v>
      </c>
      <c r="D2647" s="14">
        <v>-15.782999999999999</v>
      </c>
      <c r="E2647" s="14">
        <v>639</v>
      </c>
      <c r="F2647" s="14">
        <v>-4.319</v>
      </c>
      <c r="G2647" s="14">
        <v>-4.2480000000000002</v>
      </c>
      <c r="H2647" s="14">
        <v>-4.032</v>
      </c>
      <c r="I2647" s="14">
        <v>-3.1339999999999999</v>
      </c>
      <c r="J2647" s="14">
        <v>2.1659999999999999</v>
      </c>
      <c r="K2647" s="14">
        <v>6.1630000000000003</v>
      </c>
      <c r="L2647" s="14">
        <v>7.62</v>
      </c>
      <c r="M2647" s="14">
        <v>6.6189999999999998</v>
      </c>
      <c r="N2647" s="14">
        <v>4.3940000000000001</v>
      </c>
      <c r="O2647" s="14">
        <v>-1E-3</v>
      </c>
      <c r="P2647" s="14">
        <v>-2.3519999999999999</v>
      </c>
      <c r="Q2647" s="14">
        <v>-5.4260000000000002</v>
      </c>
      <c r="R2647" s="14">
        <v>1.476</v>
      </c>
      <c r="S2647" s="14">
        <v>7.3780000000000001</v>
      </c>
      <c r="T2647" s="14">
        <v>23.876999999999999</v>
      </c>
      <c r="U2647" s="14">
        <v>45.456000000000003</v>
      </c>
      <c r="V2647" s="14">
        <v>63.008000000000003</v>
      </c>
      <c r="W2647" s="14">
        <v>71.372</v>
      </c>
      <c r="X2647" s="14">
        <v>66.641999999999996</v>
      </c>
      <c r="Y2647" s="14">
        <v>48.555</v>
      </c>
      <c r="Z2647" s="14">
        <v>31.812000000000001</v>
      </c>
      <c r="AA2647" s="14">
        <v>11.955</v>
      </c>
      <c r="AB2647" s="14">
        <v>2.6579999999999999</v>
      </c>
      <c r="AC2647" s="14">
        <v>0.44700000000000001</v>
      </c>
      <c r="AD2647" s="14">
        <v>1.514</v>
      </c>
      <c r="AE2647" s="14">
        <v>8.3350000000000009</v>
      </c>
      <c r="AF2647" s="14">
        <v>29.292000000000002</v>
      </c>
      <c r="AG2647" s="14">
        <v>59.567</v>
      </c>
      <c r="AH2647" s="14">
        <v>78.415999999999997</v>
      </c>
      <c r="AI2647" s="14">
        <v>91.271000000000001</v>
      </c>
      <c r="AJ2647" s="14">
        <v>88.137</v>
      </c>
      <c r="AK2647" s="14">
        <v>65.179000000000002</v>
      </c>
      <c r="AL2647" s="14">
        <v>40.204000000000001</v>
      </c>
      <c r="AM2647" s="14">
        <v>13.287000000000001</v>
      </c>
      <c r="AN2647" s="14">
        <v>2.8029999999999999</v>
      </c>
      <c r="AO2647" s="14">
        <v>0.44700000000000001</v>
      </c>
      <c r="AP2647" s="14">
        <v>2.411</v>
      </c>
      <c r="AQ2647" s="14">
        <v>18.274999999999999</v>
      </c>
      <c r="AR2647" s="14">
        <v>52.847000000000001</v>
      </c>
      <c r="AS2647" s="14">
        <v>93.100999999999999</v>
      </c>
      <c r="AT2647" s="14">
        <v>104.34699999999999</v>
      </c>
      <c r="AU2647" s="14">
        <v>122.611</v>
      </c>
      <c r="AV2647" s="14">
        <v>117.91200000000001</v>
      </c>
      <c r="AW2647" s="14">
        <v>101.413</v>
      </c>
      <c r="AX2647" s="14">
        <v>78.066999999999993</v>
      </c>
      <c r="AY2647" s="14">
        <v>24.074999999999999</v>
      </c>
      <c r="AZ2647" s="14">
        <v>4.8979999999999997</v>
      </c>
      <c r="BA2647" s="14">
        <v>0.501</v>
      </c>
      <c r="BB2647" s="14">
        <v>1.65</v>
      </c>
      <c r="BC2647" s="14">
        <v>9.8680000000000003</v>
      </c>
      <c r="BD2647" s="14">
        <v>34.274999999999999</v>
      </c>
      <c r="BE2647" s="14">
        <v>69.543999999999997</v>
      </c>
      <c r="BF2647" s="14">
        <v>90.688000000000002</v>
      </c>
      <c r="BG2647" s="14">
        <v>115.05</v>
      </c>
      <c r="BH2647" s="14">
        <v>105.075</v>
      </c>
      <c r="BI2647" s="14">
        <v>78.155000000000001</v>
      </c>
      <c r="BJ2647" s="14">
        <v>50.003999999999998</v>
      </c>
      <c r="BK2647" s="14">
        <v>15.095000000000001</v>
      </c>
      <c r="BL2647" s="14">
        <v>3.0270000000000001</v>
      </c>
      <c r="BM2647" s="14">
        <v>0.45500000000000002</v>
      </c>
      <c r="BN2647" s="14">
        <v>2.492</v>
      </c>
      <c r="BO2647" s="14">
        <v>13.465</v>
      </c>
      <c r="BP2647" s="14">
        <v>47.220999999999997</v>
      </c>
      <c r="BQ2647" s="14">
        <v>98.933000000000007</v>
      </c>
      <c r="BR2647" s="14">
        <v>138.49</v>
      </c>
      <c r="BS2647" s="14">
        <v>171.22399999999999</v>
      </c>
      <c r="BT2647" s="14">
        <v>157.96299999999999</v>
      </c>
      <c r="BU2647" s="14">
        <v>114.322</v>
      </c>
      <c r="BV2647" s="14">
        <v>67.855000000000004</v>
      </c>
      <c r="BW2647" s="14">
        <v>21.584</v>
      </c>
      <c r="BX2647" s="14">
        <v>4.5599999999999996</v>
      </c>
      <c r="BY2647" s="121">
        <v>0.746</v>
      </c>
      <c r="BZ2647" s="122" t="str">
        <f t="shared" si="247"/>
        <v>Karahnjukar</v>
      </c>
      <c r="CA2647" s="14">
        <f t="shared" si="248"/>
        <v>64.933000000000007</v>
      </c>
      <c r="CB2647" s="14">
        <f t="shared" si="249"/>
        <v>-15.782999999999999</v>
      </c>
      <c r="CC2647" s="14">
        <f t="shared" si="250"/>
        <v>0.27352931822740728</v>
      </c>
      <c r="CD2647" s="14">
        <f t="shared" si="251"/>
        <v>1741.4810303957622</v>
      </c>
      <c r="CE2647" s="102"/>
    </row>
    <row r="2648" spans="1:83" x14ac:dyDescent="0.25">
      <c r="A2648" s="14">
        <f t="shared" si="246"/>
        <v>5344.8860666545106</v>
      </c>
      <c r="B2648" s="14" t="s">
        <v>2932</v>
      </c>
      <c r="C2648" s="14">
        <v>64.941999999999993</v>
      </c>
      <c r="D2648" s="14">
        <v>98.872</v>
      </c>
      <c r="E2648" s="14">
        <v>203.2</v>
      </c>
      <c r="F2648" s="14">
        <v>-35.581000000000003</v>
      </c>
      <c r="G2648" s="14">
        <v>-38.305</v>
      </c>
      <c r="H2648" s="14">
        <v>-19.899000000000001</v>
      </c>
      <c r="I2648" s="14">
        <v>-9.3800000000000008</v>
      </c>
      <c r="J2648" s="14">
        <v>1.867</v>
      </c>
      <c r="K2648" s="14">
        <v>9.8970000000000002</v>
      </c>
      <c r="L2648" s="14">
        <v>14.994999999999999</v>
      </c>
      <c r="M2648" s="14">
        <v>10.122</v>
      </c>
      <c r="N2648" s="14">
        <v>3.4689999999999999</v>
      </c>
      <c r="O2648" s="14">
        <v>-8.5470000000000006</v>
      </c>
      <c r="P2648" s="14">
        <v>-24.696000000000002</v>
      </c>
      <c r="Q2648" s="14">
        <v>-31.734999999999999</v>
      </c>
      <c r="R2648" s="14">
        <v>1.6779999999999999</v>
      </c>
      <c r="S2648" s="14">
        <v>8.5009999999999994</v>
      </c>
      <c r="T2648" s="14">
        <v>23.919</v>
      </c>
      <c r="U2648" s="14">
        <v>41.656999999999996</v>
      </c>
      <c r="V2648" s="14">
        <v>65.686999999999998</v>
      </c>
      <c r="W2648" s="14">
        <v>73.14</v>
      </c>
      <c r="X2648" s="14">
        <v>71.287000000000006</v>
      </c>
      <c r="Y2648" s="14">
        <v>52.093000000000004</v>
      </c>
      <c r="Z2648" s="14">
        <v>32.631999999999998</v>
      </c>
      <c r="AA2648" s="14">
        <v>13.936999999999999</v>
      </c>
      <c r="AB2648" s="14">
        <v>3.1339999999999999</v>
      </c>
      <c r="AC2648" s="14">
        <v>0.55400000000000005</v>
      </c>
      <c r="AD2648" s="14">
        <v>1.8129999999999999</v>
      </c>
      <c r="AE2648" s="14">
        <v>12.340999999999999</v>
      </c>
      <c r="AF2648" s="14">
        <v>42.121000000000002</v>
      </c>
      <c r="AG2648" s="14">
        <v>74.534999999999997</v>
      </c>
      <c r="AH2648" s="14">
        <v>97.617999999999995</v>
      </c>
      <c r="AI2648" s="14">
        <v>116.71299999999999</v>
      </c>
      <c r="AJ2648" s="14">
        <v>96.855999999999995</v>
      </c>
      <c r="AK2648" s="14">
        <v>65.873000000000005</v>
      </c>
      <c r="AL2648" s="14">
        <v>40.835000000000001</v>
      </c>
      <c r="AM2648" s="14">
        <v>16.547000000000001</v>
      </c>
      <c r="AN2648" s="14">
        <v>3.399</v>
      </c>
      <c r="AO2648" s="14">
        <v>0.55700000000000005</v>
      </c>
      <c r="AP2648" s="14">
        <v>4.6120000000000001</v>
      </c>
      <c r="AQ2648" s="14">
        <v>41.588999999999999</v>
      </c>
      <c r="AR2648" s="14">
        <v>98.662000000000006</v>
      </c>
      <c r="AS2648" s="14">
        <v>123.908</v>
      </c>
      <c r="AT2648" s="14">
        <v>136.798</v>
      </c>
      <c r="AU2648" s="14">
        <v>139.191</v>
      </c>
      <c r="AV2648" s="14">
        <v>136.62700000000001</v>
      </c>
      <c r="AW2648" s="14">
        <v>108.66800000000001</v>
      </c>
      <c r="AX2648" s="14">
        <v>77.882000000000005</v>
      </c>
      <c r="AY2648" s="14">
        <v>41.064</v>
      </c>
      <c r="AZ2648" s="14">
        <v>7.7709999999999999</v>
      </c>
      <c r="BA2648" s="14">
        <v>0.72799999999999998</v>
      </c>
      <c r="BB2648" s="14">
        <v>2.1789999999999998</v>
      </c>
      <c r="BC2648" s="14">
        <v>16.670000000000002</v>
      </c>
      <c r="BD2648" s="14">
        <v>52.768000000000001</v>
      </c>
      <c r="BE2648" s="14">
        <v>88.51</v>
      </c>
      <c r="BF2648" s="14">
        <v>121.583</v>
      </c>
      <c r="BG2648" s="14">
        <v>123.306</v>
      </c>
      <c r="BH2648" s="14">
        <v>129.012</v>
      </c>
      <c r="BI2648" s="14">
        <v>93.302999999999997</v>
      </c>
      <c r="BJ2648" s="14">
        <v>54.128</v>
      </c>
      <c r="BK2648" s="14">
        <v>22.463999999999999</v>
      </c>
      <c r="BL2648" s="14">
        <v>3.8639999999999999</v>
      </c>
      <c r="BM2648" s="14">
        <v>0.57799999999999996</v>
      </c>
      <c r="BN2648" s="14">
        <v>2.9020000000000001</v>
      </c>
      <c r="BO2648" s="14">
        <v>18.225999999999999</v>
      </c>
      <c r="BP2648" s="14">
        <v>61.718000000000004</v>
      </c>
      <c r="BQ2648" s="14">
        <v>115.679</v>
      </c>
      <c r="BR2648" s="14">
        <v>170.83699999999999</v>
      </c>
      <c r="BS2648" s="14">
        <v>193.15299999999999</v>
      </c>
      <c r="BT2648" s="14">
        <v>181.083</v>
      </c>
      <c r="BU2648" s="14">
        <v>122.52500000000001</v>
      </c>
      <c r="BV2648" s="14">
        <v>68.911000000000001</v>
      </c>
      <c r="BW2648" s="14">
        <v>27.268999999999998</v>
      </c>
      <c r="BX2648" s="14">
        <v>5.452</v>
      </c>
      <c r="BY2648" s="121">
        <v>0.92500000000000004</v>
      </c>
      <c r="BZ2648" s="122" t="str">
        <f t="shared" si="247"/>
        <v>Tembenchi</v>
      </c>
      <c r="CA2648" s="14">
        <f t="shared" si="248"/>
        <v>64.941999999999993</v>
      </c>
      <c r="CB2648" s="14">
        <f t="shared" si="249"/>
        <v>98.872</v>
      </c>
      <c r="CC2648" s="14">
        <f t="shared" si="250"/>
        <v>0.83950557961744343</v>
      </c>
      <c r="CD2648" s="14">
        <f t="shared" si="251"/>
        <v>5344.8860666545106</v>
      </c>
      <c r="CE2648" s="102"/>
    </row>
    <row r="2649" spans="1:83" x14ac:dyDescent="0.25">
      <c r="A2649" s="14">
        <f t="shared" si="246"/>
        <v>3804.5595292475095</v>
      </c>
      <c r="B2649" s="14" t="s">
        <v>2933</v>
      </c>
      <c r="C2649" s="14">
        <v>64.957999999999998</v>
      </c>
      <c r="D2649" s="14">
        <v>-63.578000000000003</v>
      </c>
      <c r="E2649" s="14">
        <v>582.6</v>
      </c>
      <c r="F2649" s="14">
        <v>-19.175000000000001</v>
      </c>
      <c r="G2649" s="14">
        <v>-21.687999999999999</v>
      </c>
      <c r="H2649" s="14">
        <v>-21.542999999999999</v>
      </c>
      <c r="I2649" s="14">
        <v>-13.090999999999999</v>
      </c>
      <c r="J2649" s="14">
        <v>-5.8819999999999997</v>
      </c>
      <c r="K2649" s="14">
        <v>0.38800000000000001</v>
      </c>
      <c r="L2649" s="14">
        <v>4.6970000000000001</v>
      </c>
      <c r="M2649" s="14">
        <v>4.0289999999999999</v>
      </c>
      <c r="N2649" s="14">
        <v>-1.4139999999999999</v>
      </c>
      <c r="O2649" s="14">
        <v>-4.7039999999999997</v>
      </c>
      <c r="P2649" s="14">
        <v>-11.135999999999999</v>
      </c>
      <c r="Q2649" s="14">
        <v>-16.893000000000001</v>
      </c>
      <c r="R2649" s="14">
        <v>1.9670000000000001</v>
      </c>
      <c r="S2649" s="14">
        <v>8.6280000000000001</v>
      </c>
      <c r="T2649" s="14">
        <v>22.035</v>
      </c>
      <c r="U2649" s="14">
        <v>38.695999999999998</v>
      </c>
      <c r="V2649" s="14">
        <v>66.069999999999993</v>
      </c>
      <c r="W2649" s="14">
        <v>78.567999999999998</v>
      </c>
      <c r="X2649" s="14">
        <v>73.64</v>
      </c>
      <c r="Y2649" s="14">
        <v>49.844000000000001</v>
      </c>
      <c r="Z2649" s="14">
        <v>30.01</v>
      </c>
      <c r="AA2649" s="14">
        <v>16.338000000000001</v>
      </c>
      <c r="AB2649" s="14">
        <v>4.0629999999999997</v>
      </c>
      <c r="AC2649" s="14">
        <v>0.66300000000000003</v>
      </c>
      <c r="AD2649" s="14">
        <v>2.33</v>
      </c>
      <c r="AE2649" s="14">
        <v>14.255000000000001</v>
      </c>
      <c r="AF2649" s="14">
        <v>47.026000000000003</v>
      </c>
      <c r="AG2649" s="14">
        <v>85.622</v>
      </c>
      <c r="AH2649" s="14">
        <v>128.26900000000001</v>
      </c>
      <c r="AI2649" s="14">
        <v>140.054</v>
      </c>
      <c r="AJ2649" s="14">
        <v>135.13300000000001</v>
      </c>
      <c r="AK2649" s="14">
        <v>99.736000000000004</v>
      </c>
      <c r="AL2649" s="14">
        <v>57.030999999999999</v>
      </c>
      <c r="AM2649" s="14">
        <v>25.25</v>
      </c>
      <c r="AN2649" s="14">
        <v>4.7510000000000003</v>
      </c>
      <c r="AO2649" s="14">
        <v>0.66500000000000004</v>
      </c>
      <c r="AP2649" s="14">
        <v>8.2349999999999994</v>
      </c>
      <c r="AQ2649" s="14">
        <v>55.256999999999998</v>
      </c>
      <c r="AR2649" s="14">
        <v>133.40100000000001</v>
      </c>
      <c r="AS2649" s="14">
        <v>163.41999999999999</v>
      </c>
      <c r="AT2649" s="14">
        <v>176.01900000000001</v>
      </c>
      <c r="AU2649" s="14">
        <v>170.131</v>
      </c>
      <c r="AV2649" s="14">
        <v>175.44499999999999</v>
      </c>
      <c r="AW2649" s="14">
        <v>170.00399999999999</v>
      </c>
      <c r="AX2649" s="14">
        <v>136.999</v>
      </c>
      <c r="AY2649" s="14">
        <v>77.661000000000001</v>
      </c>
      <c r="AZ2649" s="14">
        <v>16.256</v>
      </c>
      <c r="BA2649" s="14">
        <v>0.93500000000000005</v>
      </c>
      <c r="BB2649" s="14">
        <v>3.0089999999999999</v>
      </c>
      <c r="BC2649" s="14">
        <v>20.373000000000001</v>
      </c>
      <c r="BD2649" s="14">
        <v>63.594000000000001</v>
      </c>
      <c r="BE2649" s="14">
        <v>107.134</v>
      </c>
      <c r="BF2649" s="14">
        <v>149.958</v>
      </c>
      <c r="BG2649" s="14">
        <v>160.44</v>
      </c>
      <c r="BH2649" s="14">
        <v>156.35400000000001</v>
      </c>
      <c r="BI2649" s="14">
        <v>121.941</v>
      </c>
      <c r="BJ2649" s="14">
        <v>73.52</v>
      </c>
      <c r="BK2649" s="14">
        <v>33.503999999999998</v>
      </c>
      <c r="BL2649" s="14">
        <v>6.218</v>
      </c>
      <c r="BM2649" s="14">
        <v>0.69699999999999995</v>
      </c>
      <c r="BN2649" s="14">
        <v>3.53</v>
      </c>
      <c r="BO2649" s="14">
        <v>20.646999999999998</v>
      </c>
      <c r="BP2649" s="14">
        <v>72.831000000000003</v>
      </c>
      <c r="BQ2649" s="14">
        <v>139.21</v>
      </c>
      <c r="BR2649" s="14">
        <v>211.88499999999999</v>
      </c>
      <c r="BS2649" s="14">
        <v>235.88900000000001</v>
      </c>
      <c r="BT2649" s="14">
        <v>226.346</v>
      </c>
      <c r="BU2649" s="14">
        <v>166.25200000000001</v>
      </c>
      <c r="BV2649" s="14">
        <v>91.733999999999995</v>
      </c>
      <c r="BW2649" s="14">
        <v>37.427999999999997</v>
      </c>
      <c r="BX2649" s="14">
        <v>7.4269999999999996</v>
      </c>
      <c r="BY2649" s="121">
        <v>1.109</v>
      </c>
      <c r="BZ2649" s="122" t="str">
        <f t="shared" si="247"/>
        <v>Cape Mercy</v>
      </c>
      <c r="CA2649" s="14">
        <f t="shared" si="248"/>
        <v>64.957999999999998</v>
      </c>
      <c r="CB2649" s="14">
        <f t="shared" si="249"/>
        <v>-63.578000000000003</v>
      </c>
      <c r="CC2649" s="14">
        <f t="shared" si="250"/>
        <v>0.59757100768083649</v>
      </c>
      <c r="CD2649" s="14">
        <f t="shared" si="251"/>
        <v>3804.5595292475095</v>
      </c>
      <c r="CE2649" s="102"/>
    </row>
    <row r="2650" spans="1:83" x14ac:dyDescent="0.25">
      <c r="A2650" s="14">
        <f t="shared" si="246"/>
        <v>6811.7887743606125</v>
      </c>
      <c r="B2650" s="14" t="s">
        <v>2934</v>
      </c>
      <c r="C2650" s="14">
        <v>64.998999999999995</v>
      </c>
      <c r="D2650" s="14">
        <v>-150.63800000000001</v>
      </c>
      <c r="E2650" s="14">
        <v>85</v>
      </c>
      <c r="F2650" s="14">
        <v>-23.132999999999999</v>
      </c>
      <c r="G2650" s="14">
        <v>-18.032</v>
      </c>
      <c r="H2650" s="14">
        <v>-14.443</v>
      </c>
      <c r="I2650" s="14">
        <v>-3.2389999999999999</v>
      </c>
      <c r="J2650" s="14">
        <v>8.6489999999999991</v>
      </c>
      <c r="K2650" s="14">
        <v>14.278</v>
      </c>
      <c r="L2650" s="14">
        <v>16.268000000000001</v>
      </c>
      <c r="M2650" s="14">
        <v>10.917999999999999</v>
      </c>
      <c r="N2650" s="14">
        <v>6.2519999999999998</v>
      </c>
      <c r="O2650" s="14">
        <v>-3.508</v>
      </c>
      <c r="P2650" s="14">
        <v>-19.376999999999999</v>
      </c>
      <c r="Q2650" s="14">
        <v>-19.989999999999998</v>
      </c>
      <c r="R2650" s="14">
        <v>1.458</v>
      </c>
      <c r="S2650" s="14">
        <v>6.7279999999999998</v>
      </c>
      <c r="T2650" s="14">
        <v>22.497</v>
      </c>
      <c r="U2650" s="14">
        <v>45.338000000000001</v>
      </c>
      <c r="V2650" s="14">
        <v>68.364999999999995</v>
      </c>
      <c r="W2650" s="14">
        <v>77.659000000000006</v>
      </c>
      <c r="X2650" s="14">
        <v>71.599999999999994</v>
      </c>
      <c r="Y2650" s="14">
        <v>50.564</v>
      </c>
      <c r="Z2650" s="14">
        <v>28.896000000000001</v>
      </c>
      <c r="AA2650" s="14">
        <v>13.188000000000001</v>
      </c>
      <c r="AB2650" s="14">
        <v>2.9079999999999999</v>
      </c>
      <c r="AC2650" s="14">
        <v>0.44900000000000001</v>
      </c>
      <c r="AD2650" s="14">
        <v>1.5169999999999999</v>
      </c>
      <c r="AE2650" s="14">
        <v>7.6230000000000002</v>
      </c>
      <c r="AF2650" s="14">
        <v>28.821000000000002</v>
      </c>
      <c r="AG2650" s="14">
        <v>66.477000000000004</v>
      </c>
      <c r="AH2650" s="14">
        <v>101.306</v>
      </c>
      <c r="AI2650" s="14">
        <v>107.696</v>
      </c>
      <c r="AJ2650" s="14">
        <v>100.96</v>
      </c>
      <c r="AK2650" s="14">
        <v>66.796999999999997</v>
      </c>
      <c r="AL2650" s="14">
        <v>37.79</v>
      </c>
      <c r="AM2650" s="14">
        <v>15.678000000000001</v>
      </c>
      <c r="AN2650" s="14">
        <v>2.9870000000000001</v>
      </c>
      <c r="AO2650" s="14">
        <v>0.44900000000000001</v>
      </c>
      <c r="AP2650" s="14">
        <v>2.9969999999999999</v>
      </c>
      <c r="AQ2650" s="14">
        <v>16.143000000000001</v>
      </c>
      <c r="AR2650" s="14">
        <v>48.255000000000003</v>
      </c>
      <c r="AS2650" s="14">
        <v>100.706</v>
      </c>
      <c r="AT2650" s="14">
        <v>136.46100000000001</v>
      </c>
      <c r="AU2650" s="14">
        <v>126.79600000000001</v>
      </c>
      <c r="AV2650" s="14">
        <v>125.83799999999999</v>
      </c>
      <c r="AW2650" s="14">
        <v>97.864999999999995</v>
      </c>
      <c r="AX2650" s="14">
        <v>70.08</v>
      </c>
      <c r="AY2650" s="14">
        <v>33.049999999999997</v>
      </c>
      <c r="AZ2650" s="14">
        <v>4.8819999999999997</v>
      </c>
      <c r="BA2650" s="14">
        <v>0.48499999999999999</v>
      </c>
      <c r="BB2650" s="14">
        <v>1.71</v>
      </c>
      <c r="BC2650" s="14">
        <v>9.2430000000000003</v>
      </c>
      <c r="BD2650" s="14">
        <v>31.867000000000001</v>
      </c>
      <c r="BE2650" s="14">
        <v>75.69</v>
      </c>
      <c r="BF2650" s="14">
        <v>122.84099999999999</v>
      </c>
      <c r="BG2650" s="14">
        <v>129.471</v>
      </c>
      <c r="BH2650" s="14">
        <v>120.756</v>
      </c>
      <c r="BI2650" s="14">
        <v>80.308000000000007</v>
      </c>
      <c r="BJ2650" s="14">
        <v>48.002000000000002</v>
      </c>
      <c r="BK2650" s="14">
        <v>18.658999999999999</v>
      </c>
      <c r="BL2650" s="14">
        <v>3.1829999999999998</v>
      </c>
      <c r="BM2650" s="14">
        <v>0.45800000000000002</v>
      </c>
      <c r="BN2650" s="14">
        <v>2.488</v>
      </c>
      <c r="BO2650" s="14">
        <v>12.262</v>
      </c>
      <c r="BP2650" s="14">
        <v>44.481000000000002</v>
      </c>
      <c r="BQ2650" s="14">
        <v>106.53100000000001</v>
      </c>
      <c r="BR2650" s="14">
        <v>173.05</v>
      </c>
      <c r="BS2650" s="14">
        <v>182.91399999999999</v>
      </c>
      <c r="BT2650" s="14">
        <v>170.79599999999999</v>
      </c>
      <c r="BU2650" s="14">
        <v>112.589</v>
      </c>
      <c r="BV2650" s="14">
        <v>62.62</v>
      </c>
      <c r="BW2650" s="14">
        <v>24.838999999999999</v>
      </c>
      <c r="BX2650" s="14">
        <v>4.9390000000000001</v>
      </c>
      <c r="BY2650" s="121">
        <v>0.748</v>
      </c>
      <c r="BZ2650" s="122" t="str">
        <f t="shared" si="247"/>
        <v>Manley Hot Springs AP</v>
      </c>
      <c r="CA2650" s="14">
        <f t="shared" si="248"/>
        <v>64.998999999999995</v>
      </c>
      <c r="CB2650" s="14">
        <f t="shared" si="249"/>
        <v>-150.63800000000001</v>
      </c>
      <c r="CC2650" s="14">
        <f t="shared" si="250"/>
        <v>1.0699076859519598</v>
      </c>
      <c r="CD2650" s="14">
        <f t="shared" si="251"/>
        <v>6811.7887743606125</v>
      </c>
      <c r="CE2650" s="102"/>
    </row>
    <row r="2651" spans="1:83" x14ac:dyDescent="0.25">
      <c r="A2651" s="14">
        <f t="shared" si="246"/>
        <v>2087.3297433509533</v>
      </c>
      <c r="B2651" s="14" t="s">
        <v>2935</v>
      </c>
      <c r="C2651" s="14">
        <v>65.006</v>
      </c>
      <c r="D2651" s="14">
        <v>25.393000000000001</v>
      </c>
      <c r="E2651" s="14">
        <v>3.8</v>
      </c>
      <c r="F2651" s="14">
        <v>-6.8890000000000002</v>
      </c>
      <c r="G2651" s="14">
        <v>-9.17</v>
      </c>
      <c r="H2651" s="14">
        <v>-5.1139999999999999</v>
      </c>
      <c r="I2651" s="14">
        <v>0.89100000000000001</v>
      </c>
      <c r="J2651" s="14">
        <v>7.9429999999999996</v>
      </c>
      <c r="K2651" s="14">
        <v>12.11</v>
      </c>
      <c r="L2651" s="14">
        <v>16.227</v>
      </c>
      <c r="M2651" s="14">
        <v>14.577999999999999</v>
      </c>
      <c r="N2651" s="14">
        <v>11.157</v>
      </c>
      <c r="O2651" s="14">
        <v>3.8759999999999999</v>
      </c>
      <c r="P2651" s="14">
        <v>0.153</v>
      </c>
      <c r="Q2651" s="14">
        <v>-2.633</v>
      </c>
      <c r="R2651" s="14">
        <v>1.0880000000000001</v>
      </c>
      <c r="S2651" s="14">
        <v>7.6639999999999997</v>
      </c>
      <c r="T2651" s="14">
        <v>24.738</v>
      </c>
      <c r="U2651" s="14">
        <v>43.728000000000002</v>
      </c>
      <c r="V2651" s="14">
        <v>63.231000000000002</v>
      </c>
      <c r="W2651" s="14">
        <v>76.625</v>
      </c>
      <c r="X2651" s="14">
        <v>72.308999999999997</v>
      </c>
      <c r="Y2651" s="14">
        <v>54.814999999999998</v>
      </c>
      <c r="Z2651" s="14">
        <v>31.986000000000001</v>
      </c>
      <c r="AA2651" s="14">
        <v>11.618</v>
      </c>
      <c r="AB2651" s="14">
        <v>2.0630000000000002</v>
      </c>
      <c r="AC2651" s="14">
        <v>0.30599999999999999</v>
      </c>
      <c r="AD2651" s="14">
        <v>1.0880000000000001</v>
      </c>
      <c r="AE2651" s="14">
        <v>8.27</v>
      </c>
      <c r="AF2651" s="14">
        <v>30.527999999999999</v>
      </c>
      <c r="AG2651" s="14">
        <v>59.459000000000003</v>
      </c>
      <c r="AH2651" s="14">
        <v>91.224000000000004</v>
      </c>
      <c r="AI2651" s="14">
        <v>108.96</v>
      </c>
      <c r="AJ2651" s="14">
        <v>88.775999999999996</v>
      </c>
      <c r="AK2651" s="14">
        <v>67.006</v>
      </c>
      <c r="AL2651" s="14">
        <v>36.683</v>
      </c>
      <c r="AM2651" s="14">
        <v>12.159000000000001</v>
      </c>
      <c r="AN2651" s="14">
        <v>2.0680000000000001</v>
      </c>
      <c r="AO2651" s="14">
        <v>0.30599999999999999</v>
      </c>
      <c r="AP2651" s="14">
        <v>1.105</v>
      </c>
      <c r="AQ2651" s="14">
        <v>15.914</v>
      </c>
      <c r="AR2651" s="14">
        <v>56.502000000000002</v>
      </c>
      <c r="AS2651" s="14">
        <v>89.680999999999997</v>
      </c>
      <c r="AT2651" s="14">
        <v>125.908</v>
      </c>
      <c r="AU2651" s="14">
        <v>131.399</v>
      </c>
      <c r="AV2651" s="14">
        <v>119.794</v>
      </c>
      <c r="AW2651" s="14">
        <v>103.79900000000001</v>
      </c>
      <c r="AX2651" s="14">
        <v>67.210999999999999</v>
      </c>
      <c r="AY2651" s="14">
        <v>19.837</v>
      </c>
      <c r="AZ2651" s="14">
        <v>2.2709999999999999</v>
      </c>
      <c r="BA2651" s="14">
        <v>0.30599999999999999</v>
      </c>
      <c r="BB2651" s="14">
        <v>1.091</v>
      </c>
      <c r="BC2651" s="14">
        <v>9.6679999999999993</v>
      </c>
      <c r="BD2651" s="14">
        <v>36.963000000000001</v>
      </c>
      <c r="BE2651" s="14">
        <v>69.05</v>
      </c>
      <c r="BF2651" s="14">
        <v>113.30500000000001</v>
      </c>
      <c r="BG2651" s="14">
        <v>122.86199999999999</v>
      </c>
      <c r="BH2651" s="14">
        <v>114.032</v>
      </c>
      <c r="BI2651" s="14">
        <v>89.793000000000006</v>
      </c>
      <c r="BJ2651" s="14">
        <v>49.514000000000003</v>
      </c>
      <c r="BK2651" s="14">
        <v>14.034000000000001</v>
      </c>
      <c r="BL2651" s="14">
        <v>2.101</v>
      </c>
      <c r="BM2651" s="14">
        <v>0.30599999999999999</v>
      </c>
      <c r="BN2651" s="14">
        <v>1.8149999999999999</v>
      </c>
      <c r="BO2651" s="14">
        <v>13.586</v>
      </c>
      <c r="BP2651" s="14">
        <v>49.194000000000003</v>
      </c>
      <c r="BQ2651" s="14">
        <v>97.18</v>
      </c>
      <c r="BR2651" s="14">
        <v>159.49100000000001</v>
      </c>
      <c r="BS2651" s="14">
        <v>185.09800000000001</v>
      </c>
      <c r="BT2651" s="14">
        <v>162.53700000000001</v>
      </c>
      <c r="BU2651" s="14">
        <v>121.161</v>
      </c>
      <c r="BV2651" s="14">
        <v>64.263000000000005</v>
      </c>
      <c r="BW2651" s="14">
        <v>20.446000000000002</v>
      </c>
      <c r="BX2651" s="14">
        <v>3.448</v>
      </c>
      <c r="BY2651" s="121">
        <v>0.51</v>
      </c>
      <c r="BZ2651" s="122" t="str">
        <f t="shared" si="247"/>
        <v>Oulu Vihreasaari Harbour</v>
      </c>
      <c r="CA2651" s="14">
        <f t="shared" si="248"/>
        <v>65.006</v>
      </c>
      <c r="CB2651" s="14">
        <f t="shared" si="249"/>
        <v>25.393000000000001</v>
      </c>
      <c r="CC2651" s="14">
        <f t="shared" si="250"/>
        <v>0.32785076130563673</v>
      </c>
      <c r="CD2651" s="14">
        <f t="shared" si="251"/>
        <v>2087.3297433509533</v>
      </c>
      <c r="CE2651" s="102"/>
    </row>
    <row r="2652" spans="1:83" x14ac:dyDescent="0.25">
      <c r="A2652" s="14">
        <f t="shared" si="246"/>
        <v>1812.7095445313414</v>
      </c>
      <c r="B2652" s="14" t="s">
        <v>2936</v>
      </c>
      <c r="C2652" s="14">
        <v>65.010000000000005</v>
      </c>
      <c r="D2652" s="14">
        <v>17.699000000000002</v>
      </c>
      <c r="E2652" s="14">
        <v>277.39999999999998</v>
      </c>
      <c r="F2652" s="14">
        <v>-11.8</v>
      </c>
      <c r="G2652" s="14">
        <v>-9.0489999999999995</v>
      </c>
      <c r="H2652" s="14">
        <v>-4.851</v>
      </c>
      <c r="I2652" s="14">
        <v>0.30199999999999999</v>
      </c>
      <c r="J2652" s="14">
        <v>6.774</v>
      </c>
      <c r="K2652" s="14">
        <v>12.351000000000001</v>
      </c>
      <c r="L2652" s="14">
        <v>14.032999999999999</v>
      </c>
      <c r="M2652" s="14">
        <v>12.234</v>
      </c>
      <c r="N2652" s="14">
        <v>7.6260000000000003</v>
      </c>
      <c r="O2652" s="14">
        <v>2.286</v>
      </c>
      <c r="P2652" s="14">
        <v>-5.4580000000000002</v>
      </c>
      <c r="Q2652" s="14">
        <v>-10.244</v>
      </c>
      <c r="R2652" s="14">
        <v>1.323</v>
      </c>
      <c r="S2652" s="14">
        <v>7.3419999999999996</v>
      </c>
      <c r="T2652" s="14">
        <v>22.81</v>
      </c>
      <c r="U2652" s="14">
        <v>45.578000000000003</v>
      </c>
      <c r="V2652" s="14">
        <v>66.471999999999994</v>
      </c>
      <c r="W2652" s="14">
        <v>76.275000000000006</v>
      </c>
      <c r="X2652" s="14">
        <v>70.224999999999994</v>
      </c>
      <c r="Y2652" s="14">
        <v>50.747</v>
      </c>
      <c r="Z2652" s="14">
        <v>28.213000000000001</v>
      </c>
      <c r="AA2652" s="14">
        <v>11.787000000000001</v>
      </c>
      <c r="AB2652" s="14">
        <v>2.2999999999999998</v>
      </c>
      <c r="AC2652" s="14">
        <v>0.39100000000000001</v>
      </c>
      <c r="AD2652" s="14">
        <v>1.343</v>
      </c>
      <c r="AE2652" s="14">
        <v>8.5790000000000006</v>
      </c>
      <c r="AF2652" s="14">
        <v>29.06</v>
      </c>
      <c r="AG2652" s="14">
        <v>65.811999999999998</v>
      </c>
      <c r="AH2652" s="14">
        <v>92.022000000000006</v>
      </c>
      <c r="AI2652" s="14">
        <v>105.66500000000001</v>
      </c>
      <c r="AJ2652" s="14">
        <v>92.111999999999995</v>
      </c>
      <c r="AK2652" s="14">
        <v>66.632999999999996</v>
      </c>
      <c r="AL2652" s="14">
        <v>34.448999999999998</v>
      </c>
      <c r="AM2652" s="14">
        <v>13.06</v>
      </c>
      <c r="AN2652" s="14">
        <v>2.3730000000000002</v>
      </c>
      <c r="AO2652" s="14">
        <v>0.39100000000000001</v>
      </c>
      <c r="AP2652" s="14">
        <v>1.87</v>
      </c>
      <c r="AQ2652" s="14">
        <v>23.56</v>
      </c>
      <c r="AR2652" s="14">
        <v>71.775000000000006</v>
      </c>
      <c r="AS2652" s="14">
        <v>114.474</v>
      </c>
      <c r="AT2652" s="14">
        <v>125.072</v>
      </c>
      <c r="AU2652" s="14">
        <v>131.239</v>
      </c>
      <c r="AV2652" s="14">
        <v>129.785</v>
      </c>
      <c r="AW2652" s="14">
        <v>108.48399999999999</v>
      </c>
      <c r="AX2652" s="14">
        <v>69.34</v>
      </c>
      <c r="AY2652" s="14">
        <v>29.324000000000002</v>
      </c>
      <c r="AZ2652" s="14">
        <v>3.3490000000000002</v>
      </c>
      <c r="BA2652" s="14">
        <v>0.39100000000000001</v>
      </c>
      <c r="BB2652" s="14">
        <v>1.4259999999999999</v>
      </c>
      <c r="BC2652" s="14">
        <v>11.86</v>
      </c>
      <c r="BD2652" s="14">
        <v>43.935000000000002</v>
      </c>
      <c r="BE2652" s="14">
        <v>84.641999999999996</v>
      </c>
      <c r="BF2652" s="14">
        <v>114.682</v>
      </c>
      <c r="BG2652" s="14">
        <v>125.709</v>
      </c>
      <c r="BH2652" s="14">
        <v>121.205</v>
      </c>
      <c r="BI2652" s="14">
        <v>90.73</v>
      </c>
      <c r="BJ2652" s="14">
        <v>48.118000000000002</v>
      </c>
      <c r="BK2652" s="14">
        <v>18.341999999999999</v>
      </c>
      <c r="BL2652" s="14">
        <v>2.4590000000000001</v>
      </c>
      <c r="BM2652" s="14">
        <v>0.39100000000000001</v>
      </c>
      <c r="BN2652" s="14">
        <v>2.2200000000000002</v>
      </c>
      <c r="BO2652" s="14">
        <v>14.096</v>
      </c>
      <c r="BP2652" s="14">
        <v>51.506</v>
      </c>
      <c r="BQ2652" s="14">
        <v>112.565</v>
      </c>
      <c r="BR2652" s="14">
        <v>160.38900000000001</v>
      </c>
      <c r="BS2652" s="14">
        <v>184.517</v>
      </c>
      <c r="BT2652" s="14">
        <v>171.553</v>
      </c>
      <c r="BU2652" s="14">
        <v>122.85</v>
      </c>
      <c r="BV2652" s="14">
        <v>61.097000000000001</v>
      </c>
      <c r="BW2652" s="14">
        <v>22.34</v>
      </c>
      <c r="BX2652" s="14">
        <v>3.8769999999999998</v>
      </c>
      <c r="BY2652" s="121">
        <v>0.65200000000000002</v>
      </c>
      <c r="BZ2652" s="122" t="str">
        <f t="shared" si="247"/>
        <v>Gunnarn</v>
      </c>
      <c r="CA2652" s="14">
        <f t="shared" si="248"/>
        <v>65.010000000000005</v>
      </c>
      <c r="CB2652" s="14">
        <f t="shared" si="249"/>
        <v>17.699000000000002</v>
      </c>
      <c r="CC2652" s="14">
        <f t="shared" si="250"/>
        <v>0.284716972051824</v>
      </c>
      <c r="CD2652" s="14">
        <f t="shared" si="251"/>
        <v>1812.7095445313414</v>
      </c>
      <c r="CE2652" s="102"/>
    </row>
    <row r="2653" spans="1:83" x14ac:dyDescent="0.25">
      <c r="A2653" s="14">
        <f t="shared" si="246"/>
        <v>2521.563592013169</v>
      </c>
      <c r="B2653" s="14" t="s">
        <v>2937</v>
      </c>
      <c r="C2653" s="14">
        <v>65.033000000000001</v>
      </c>
      <c r="D2653" s="14">
        <v>35.700000000000003</v>
      </c>
      <c r="E2653" s="14">
        <v>7.4</v>
      </c>
      <c r="F2653" s="14">
        <v>-7.7510000000000003</v>
      </c>
      <c r="G2653" s="14">
        <v>-4.3220000000000001</v>
      </c>
      <c r="H2653" s="14">
        <v>-3.3980000000000001</v>
      </c>
      <c r="I2653" s="14">
        <v>0.32400000000000001</v>
      </c>
      <c r="J2653" s="14">
        <v>7.024</v>
      </c>
      <c r="K2653" s="14">
        <v>10.621</v>
      </c>
      <c r="L2653" s="14">
        <v>14.143000000000001</v>
      </c>
      <c r="M2653" s="14">
        <v>12.472</v>
      </c>
      <c r="N2653" s="14">
        <v>9.43</v>
      </c>
      <c r="O2653" s="14">
        <v>3.7080000000000002</v>
      </c>
      <c r="P2653" s="14">
        <v>-0.34599999999999997</v>
      </c>
      <c r="Q2653" s="14">
        <v>-3.4780000000000002</v>
      </c>
      <c r="R2653" s="14">
        <v>1.351</v>
      </c>
      <c r="S2653" s="14">
        <v>6.59</v>
      </c>
      <c r="T2653" s="14">
        <v>24.446999999999999</v>
      </c>
      <c r="U2653" s="14">
        <v>43.89</v>
      </c>
      <c r="V2653" s="14">
        <v>65.581000000000003</v>
      </c>
      <c r="W2653" s="14">
        <v>74.956999999999994</v>
      </c>
      <c r="X2653" s="14">
        <v>71.668999999999997</v>
      </c>
      <c r="Y2653" s="14">
        <v>52.148000000000003</v>
      </c>
      <c r="Z2653" s="14">
        <v>29.654</v>
      </c>
      <c r="AA2653" s="14">
        <v>11.422000000000001</v>
      </c>
      <c r="AB2653" s="14">
        <v>2.2759999999999998</v>
      </c>
      <c r="AC2653" s="14">
        <v>0.35399999999999998</v>
      </c>
      <c r="AD2653" s="14">
        <v>1.456</v>
      </c>
      <c r="AE2653" s="14">
        <v>7.0519999999999996</v>
      </c>
      <c r="AF2653" s="14">
        <v>33.307000000000002</v>
      </c>
      <c r="AG2653" s="14">
        <v>59.976999999999997</v>
      </c>
      <c r="AH2653" s="14">
        <v>96.573999999999998</v>
      </c>
      <c r="AI2653" s="14">
        <v>98.957999999999998</v>
      </c>
      <c r="AJ2653" s="14">
        <v>93.372</v>
      </c>
      <c r="AK2653" s="14">
        <v>66.703000000000003</v>
      </c>
      <c r="AL2653" s="14">
        <v>35.761000000000003</v>
      </c>
      <c r="AM2653" s="14">
        <v>12.749000000000001</v>
      </c>
      <c r="AN2653" s="14">
        <v>2.3330000000000002</v>
      </c>
      <c r="AO2653" s="14">
        <v>0.35399999999999998</v>
      </c>
      <c r="AP2653" s="14">
        <v>2.3620000000000001</v>
      </c>
      <c r="AQ2653" s="14">
        <v>14.135999999999999</v>
      </c>
      <c r="AR2653" s="14">
        <v>75.998000000000005</v>
      </c>
      <c r="AS2653" s="14">
        <v>98.316000000000003</v>
      </c>
      <c r="AT2653" s="14">
        <v>128.90100000000001</v>
      </c>
      <c r="AU2653" s="14">
        <v>121.31100000000001</v>
      </c>
      <c r="AV2653" s="14">
        <v>122.045</v>
      </c>
      <c r="AW2653" s="14">
        <v>99.63</v>
      </c>
      <c r="AX2653" s="14">
        <v>56.055</v>
      </c>
      <c r="AY2653" s="14">
        <v>21.713000000000001</v>
      </c>
      <c r="AZ2653" s="14">
        <v>3.3260000000000001</v>
      </c>
      <c r="BA2653" s="14">
        <v>0.35399999999999998</v>
      </c>
      <c r="BB2653" s="14">
        <v>1.4630000000000001</v>
      </c>
      <c r="BC2653" s="14">
        <v>8.7360000000000007</v>
      </c>
      <c r="BD2653" s="14">
        <v>44.003999999999998</v>
      </c>
      <c r="BE2653" s="14">
        <v>74.585999999999999</v>
      </c>
      <c r="BF2653" s="14">
        <v>116.244</v>
      </c>
      <c r="BG2653" s="14">
        <v>115.184</v>
      </c>
      <c r="BH2653" s="14">
        <v>118.146</v>
      </c>
      <c r="BI2653" s="14">
        <v>81.873999999999995</v>
      </c>
      <c r="BJ2653" s="14">
        <v>42.512999999999998</v>
      </c>
      <c r="BK2653" s="14">
        <v>14.098000000000001</v>
      </c>
      <c r="BL2653" s="14">
        <v>2.4689999999999999</v>
      </c>
      <c r="BM2653" s="14">
        <v>0.35399999999999998</v>
      </c>
      <c r="BN2653" s="14">
        <v>2.29</v>
      </c>
      <c r="BO2653" s="14">
        <v>11.75</v>
      </c>
      <c r="BP2653" s="14">
        <v>54.283999999999999</v>
      </c>
      <c r="BQ2653" s="14">
        <v>100.70099999999999</v>
      </c>
      <c r="BR2653" s="14">
        <v>165.839</v>
      </c>
      <c r="BS2653" s="14">
        <v>172.047</v>
      </c>
      <c r="BT2653" s="14">
        <v>166.78700000000001</v>
      </c>
      <c r="BU2653" s="14">
        <v>114.714</v>
      </c>
      <c r="BV2653" s="14">
        <v>58.491999999999997</v>
      </c>
      <c r="BW2653" s="14">
        <v>20.518000000000001</v>
      </c>
      <c r="BX2653" s="14">
        <v>3.8479999999999999</v>
      </c>
      <c r="BY2653" s="121">
        <v>0.59</v>
      </c>
      <c r="BZ2653" s="122" t="str">
        <f t="shared" si="247"/>
        <v>Solovki AP-Solovetsky Islands</v>
      </c>
      <c r="CA2653" s="14">
        <f t="shared" si="248"/>
        <v>65.033000000000001</v>
      </c>
      <c r="CB2653" s="14">
        <f t="shared" si="249"/>
        <v>35.700000000000003</v>
      </c>
      <c r="CC2653" s="14">
        <f t="shared" si="250"/>
        <v>0.39605459844352758</v>
      </c>
      <c r="CD2653" s="14">
        <f t="shared" si="251"/>
        <v>2521.563592013169</v>
      </c>
      <c r="CE2653" s="102"/>
    </row>
    <row r="2654" spans="1:83" x14ac:dyDescent="0.25">
      <c r="A2654" s="14">
        <f t="shared" si="246"/>
        <v>3363.4378250599116</v>
      </c>
      <c r="B2654" s="14" t="s">
        <v>2938</v>
      </c>
      <c r="C2654" s="14">
        <v>65.033000000000001</v>
      </c>
      <c r="D2654" s="14">
        <v>53.966999999999999</v>
      </c>
      <c r="E2654" s="14">
        <v>52</v>
      </c>
      <c r="F2654" s="14">
        <v>-15.122999999999999</v>
      </c>
      <c r="G2654" s="14">
        <v>-10.997</v>
      </c>
      <c r="H2654" s="14">
        <v>-3.7210000000000001</v>
      </c>
      <c r="I2654" s="14">
        <v>-2.1749999999999998</v>
      </c>
      <c r="J2654" s="14">
        <v>5.2859999999999996</v>
      </c>
      <c r="K2654" s="14">
        <v>14.090999999999999</v>
      </c>
      <c r="L2654" s="14">
        <v>17.350000000000001</v>
      </c>
      <c r="M2654" s="14">
        <v>13.827999999999999</v>
      </c>
      <c r="N2654" s="14">
        <v>6.0389999999999997</v>
      </c>
      <c r="O2654" s="14">
        <v>-1.4950000000000001</v>
      </c>
      <c r="P2654" s="14">
        <v>-7.4240000000000004</v>
      </c>
      <c r="Q2654" s="14">
        <v>-12.664999999999999</v>
      </c>
      <c r="R2654" s="14">
        <v>1.345</v>
      </c>
      <c r="S2654" s="14">
        <v>6.6879999999999997</v>
      </c>
      <c r="T2654" s="14">
        <v>22.582999999999998</v>
      </c>
      <c r="U2654" s="14">
        <v>41.679000000000002</v>
      </c>
      <c r="V2654" s="14">
        <v>64.156000000000006</v>
      </c>
      <c r="W2654" s="14">
        <v>72.936000000000007</v>
      </c>
      <c r="X2654" s="14">
        <v>71.138000000000005</v>
      </c>
      <c r="Y2654" s="14">
        <v>49.531999999999996</v>
      </c>
      <c r="Z2654" s="14">
        <v>26.03</v>
      </c>
      <c r="AA2654" s="14">
        <v>10.614000000000001</v>
      </c>
      <c r="AB2654" s="14">
        <v>1.905</v>
      </c>
      <c r="AC2654" s="14">
        <v>0.34100000000000003</v>
      </c>
      <c r="AD2654" s="14">
        <v>1.389</v>
      </c>
      <c r="AE2654" s="14">
        <v>7.3380000000000001</v>
      </c>
      <c r="AF2654" s="14">
        <v>28.105</v>
      </c>
      <c r="AG2654" s="14">
        <v>60.819000000000003</v>
      </c>
      <c r="AH2654" s="14">
        <v>89.091999999999999</v>
      </c>
      <c r="AI2654" s="14">
        <v>95.147000000000006</v>
      </c>
      <c r="AJ2654" s="14">
        <v>93.027000000000001</v>
      </c>
      <c r="AK2654" s="14">
        <v>58.823999999999998</v>
      </c>
      <c r="AL2654" s="14">
        <v>28.256</v>
      </c>
      <c r="AM2654" s="14">
        <v>11.468999999999999</v>
      </c>
      <c r="AN2654" s="14">
        <v>1.915</v>
      </c>
      <c r="AO2654" s="14">
        <v>0.34100000000000003</v>
      </c>
      <c r="AP2654" s="14">
        <v>2.0459999999999998</v>
      </c>
      <c r="AQ2654" s="14">
        <v>15.196999999999999</v>
      </c>
      <c r="AR2654" s="14">
        <v>60.018000000000001</v>
      </c>
      <c r="AS2654" s="14">
        <v>110.952</v>
      </c>
      <c r="AT2654" s="14">
        <v>123.621</v>
      </c>
      <c r="AU2654" s="14">
        <v>121.34699999999999</v>
      </c>
      <c r="AV2654" s="14">
        <v>126.366</v>
      </c>
      <c r="AW2654" s="14">
        <v>92.4</v>
      </c>
      <c r="AX2654" s="14">
        <v>47.860999999999997</v>
      </c>
      <c r="AY2654" s="14">
        <v>19.882000000000001</v>
      </c>
      <c r="AZ2654" s="14">
        <v>2.2999999999999998</v>
      </c>
      <c r="BA2654" s="14">
        <v>0.34100000000000003</v>
      </c>
      <c r="BB2654" s="14">
        <v>1.5169999999999999</v>
      </c>
      <c r="BC2654" s="14">
        <v>9.1059999999999999</v>
      </c>
      <c r="BD2654" s="14">
        <v>41.034999999999997</v>
      </c>
      <c r="BE2654" s="14">
        <v>85.44</v>
      </c>
      <c r="BF2654" s="14">
        <v>114.771</v>
      </c>
      <c r="BG2654" s="14">
        <v>120.84</v>
      </c>
      <c r="BH2654" s="14">
        <v>118.813</v>
      </c>
      <c r="BI2654" s="14">
        <v>85.24</v>
      </c>
      <c r="BJ2654" s="14">
        <v>40.773000000000003</v>
      </c>
      <c r="BK2654" s="14">
        <v>13.682</v>
      </c>
      <c r="BL2654" s="14">
        <v>1.9950000000000001</v>
      </c>
      <c r="BM2654" s="14">
        <v>0.34100000000000003</v>
      </c>
      <c r="BN2654" s="14">
        <v>2.2629999999999999</v>
      </c>
      <c r="BO2654" s="14">
        <v>12.041</v>
      </c>
      <c r="BP2654" s="14">
        <v>47.249000000000002</v>
      </c>
      <c r="BQ2654" s="14">
        <v>107.904</v>
      </c>
      <c r="BR2654" s="14">
        <v>158.28800000000001</v>
      </c>
      <c r="BS2654" s="14">
        <v>171.26499999999999</v>
      </c>
      <c r="BT2654" s="14">
        <v>168.667</v>
      </c>
      <c r="BU2654" s="14">
        <v>109.367</v>
      </c>
      <c r="BV2654" s="14">
        <v>50.542999999999999</v>
      </c>
      <c r="BW2654" s="14">
        <v>19.059000000000001</v>
      </c>
      <c r="BX2654" s="14">
        <v>3.1859999999999999</v>
      </c>
      <c r="BY2654" s="121">
        <v>0.56899999999999995</v>
      </c>
      <c r="BZ2654" s="122" t="str">
        <f t="shared" si="247"/>
        <v>Izhma AP</v>
      </c>
      <c r="CA2654" s="14">
        <f t="shared" si="248"/>
        <v>65.033000000000001</v>
      </c>
      <c r="CB2654" s="14">
        <f t="shared" si="249"/>
        <v>53.966999999999999</v>
      </c>
      <c r="CC2654" s="14">
        <f t="shared" si="250"/>
        <v>0.5282853152754905</v>
      </c>
      <c r="CD2654" s="14">
        <f t="shared" si="251"/>
        <v>3363.4378250599116</v>
      </c>
      <c r="CE2654" s="102"/>
    </row>
    <row r="2655" spans="1:83" x14ac:dyDescent="0.25">
      <c r="A2655" s="14">
        <f t="shared" si="246"/>
        <v>1945.4143968765261</v>
      </c>
      <c r="B2655" s="14" t="s">
        <v>2939</v>
      </c>
      <c r="C2655" s="14">
        <v>65.034999999999997</v>
      </c>
      <c r="D2655" s="14">
        <v>21.558</v>
      </c>
      <c r="E2655" s="14">
        <v>6</v>
      </c>
      <c r="F2655" s="14">
        <v>-6.0250000000000004</v>
      </c>
      <c r="G2655" s="14">
        <v>-7.2919999999999998</v>
      </c>
      <c r="H2655" s="14">
        <v>-3.8580000000000001</v>
      </c>
      <c r="I2655" s="14">
        <v>0.77300000000000002</v>
      </c>
      <c r="J2655" s="14">
        <v>6.2069999999999999</v>
      </c>
      <c r="K2655" s="14">
        <v>11.044</v>
      </c>
      <c r="L2655" s="14">
        <v>15.39</v>
      </c>
      <c r="M2655" s="14">
        <v>14.215</v>
      </c>
      <c r="N2655" s="14">
        <v>10.157</v>
      </c>
      <c r="O2655" s="14">
        <v>4.0410000000000004</v>
      </c>
      <c r="P2655" s="14">
        <v>-0.68100000000000005</v>
      </c>
      <c r="Q2655" s="14">
        <v>-2.0659999999999998</v>
      </c>
      <c r="R2655" s="14">
        <v>1.0580000000000001</v>
      </c>
      <c r="S2655" s="14">
        <v>7.4139999999999997</v>
      </c>
      <c r="T2655" s="14">
        <v>21.678000000000001</v>
      </c>
      <c r="U2655" s="14">
        <v>39.481000000000002</v>
      </c>
      <c r="V2655" s="14">
        <v>62.850999999999999</v>
      </c>
      <c r="W2655" s="14">
        <v>64.191000000000003</v>
      </c>
      <c r="X2655" s="14">
        <v>71.745999999999995</v>
      </c>
      <c r="Y2655" s="14">
        <v>52.582999999999998</v>
      </c>
      <c r="Z2655" s="14">
        <v>28.936</v>
      </c>
      <c r="AA2655" s="14">
        <v>10.327</v>
      </c>
      <c r="AB2655" s="14">
        <v>2.1619999999999999</v>
      </c>
      <c r="AC2655" s="14">
        <v>0.38600000000000001</v>
      </c>
      <c r="AD2655" s="14">
        <v>1.0580000000000001</v>
      </c>
      <c r="AE2655" s="14">
        <v>9.31</v>
      </c>
      <c r="AF2655" s="14">
        <v>26.93</v>
      </c>
      <c r="AG2655" s="14">
        <v>53</v>
      </c>
      <c r="AH2655" s="14">
        <v>80.742999999999995</v>
      </c>
      <c r="AI2655" s="14">
        <v>97.25</v>
      </c>
      <c r="AJ2655" s="14">
        <v>85.123999999999995</v>
      </c>
      <c r="AK2655" s="14">
        <v>68.94</v>
      </c>
      <c r="AL2655" s="14">
        <v>37.33</v>
      </c>
      <c r="AM2655" s="14">
        <v>12.105</v>
      </c>
      <c r="AN2655" s="14">
        <v>2.2759999999999998</v>
      </c>
      <c r="AO2655" s="14">
        <v>0.38600000000000001</v>
      </c>
      <c r="AP2655" s="14">
        <v>1.0620000000000001</v>
      </c>
      <c r="AQ2655" s="14">
        <v>24.222000000000001</v>
      </c>
      <c r="AR2655" s="14">
        <v>50.063000000000002</v>
      </c>
      <c r="AS2655" s="14">
        <v>79.891999999999996</v>
      </c>
      <c r="AT2655" s="14">
        <v>104.961</v>
      </c>
      <c r="AU2655" s="14">
        <v>115.339</v>
      </c>
      <c r="AV2655" s="14">
        <v>103.038</v>
      </c>
      <c r="AW2655" s="14">
        <v>102.827</v>
      </c>
      <c r="AX2655" s="14">
        <v>63.005000000000003</v>
      </c>
      <c r="AY2655" s="14">
        <v>28.459</v>
      </c>
      <c r="AZ2655" s="14">
        <v>5.09</v>
      </c>
      <c r="BA2655" s="14">
        <v>0.38600000000000001</v>
      </c>
      <c r="BB2655" s="14">
        <v>1.0589999999999999</v>
      </c>
      <c r="BC2655" s="14">
        <v>11.714</v>
      </c>
      <c r="BD2655" s="14">
        <v>32.308</v>
      </c>
      <c r="BE2655" s="14">
        <v>58.411000000000001</v>
      </c>
      <c r="BF2655" s="14">
        <v>100.08499999999999</v>
      </c>
      <c r="BG2655" s="14">
        <v>101.746</v>
      </c>
      <c r="BH2655" s="14">
        <v>99.899000000000001</v>
      </c>
      <c r="BI2655" s="14">
        <v>84.893000000000001</v>
      </c>
      <c r="BJ2655" s="14">
        <v>42.966000000000001</v>
      </c>
      <c r="BK2655" s="14">
        <v>15.676</v>
      </c>
      <c r="BL2655" s="14">
        <v>2.746</v>
      </c>
      <c r="BM2655" s="14">
        <v>0.38600000000000001</v>
      </c>
      <c r="BN2655" s="14">
        <v>1.764</v>
      </c>
      <c r="BO2655" s="14">
        <v>14.465999999999999</v>
      </c>
      <c r="BP2655" s="14">
        <v>44.188000000000002</v>
      </c>
      <c r="BQ2655" s="14">
        <v>85.903000000000006</v>
      </c>
      <c r="BR2655" s="14">
        <v>139.95699999999999</v>
      </c>
      <c r="BS2655" s="14">
        <v>161.64699999999999</v>
      </c>
      <c r="BT2655" s="14">
        <v>146.91499999999999</v>
      </c>
      <c r="BU2655" s="14">
        <v>118.107</v>
      </c>
      <c r="BV2655" s="14">
        <v>59.598999999999997</v>
      </c>
      <c r="BW2655" s="14">
        <v>20.024999999999999</v>
      </c>
      <c r="BX2655" s="14">
        <v>3.7370000000000001</v>
      </c>
      <c r="BY2655" s="121">
        <v>0.64300000000000002</v>
      </c>
      <c r="BZ2655" s="122" t="str">
        <f t="shared" si="247"/>
        <v>Pite Ronnskar Lighthouse</v>
      </c>
      <c r="CA2655" s="14">
        <f t="shared" si="248"/>
        <v>65.034999999999997</v>
      </c>
      <c r="CB2655" s="14">
        <f t="shared" si="249"/>
        <v>21.558</v>
      </c>
      <c r="CC2655" s="14">
        <f t="shared" si="250"/>
        <v>0.30556053402803335</v>
      </c>
      <c r="CD2655" s="14">
        <f t="shared" si="251"/>
        <v>1945.4143968765261</v>
      </c>
      <c r="CE2655" s="102"/>
    </row>
    <row r="2656" spans="1:83" x14ac:dyDescent="0.25">
      <c r="A2656" s="14">
        <f t="shared" si="246"/>
        <v>2057.2537012448083</v>
      </c>
      <c r="B2656" s="14" t="s">
        <v>2940</v>
      </c>
      <c r="C2656" s="14">
        <v>65.040000000000006</v>
      </c>
      <c r="D2656" s="14">
        <v>24.561</v>
      </c>
      <c r="E2656" s="14">
        <v>7.3</v>
      </c>
      <c r="F2656" s="14">
        <v>-6.3650000000000002</v>
      </c>
      <c r="G2656" s="14">
        <v>-5.6260000000000003</v>
      </c>
      <c r="H2656" s="14">
        <v>-5.6989999999999998</v>
      </c>
      <c r="I2656" s="14">
        <v>0.11700000000000001</v>
      </c>
      <c r="J2656" s="14">
        <v>6.3090000000000002</v>
      </c>
      <c r="K2656" s="14">
        <v>11.173</v>
      </c>
      <c r="L2656" s="14">
        <v>15.446999999999999</v>
      </c>
      <c r="M2656" s="14">
        <v>15.342000000000001</v>
      </c>
      <c r="N2656" s="14">
        <v>10.627000000000001</v>
      </c>
      <c r="O2656" s="14">
        <v>5.15</v>
      </c>
      <c r="P2656" s="14">
        <v>1.0449999999999999</v>
      </c>
      <c r="Q2656" s="14">
        <v>-1.4850000000000001</v>
      </c>
      <c r="R2656" s="14">
        <v>1.1379999999999999</v>
      </c>
      <c r="S2656" s="14">
        <v>6.4489999999999998</v>
      </c>
      <c r="T2656" s="14">
        <v>22.274000000000001</v>
      </c>
      <c r="U2656" s="14">
        <v>39.088000000000001</v>
      </c>
      <c r="V2656" s="14">
        <v>61.762</v>
      </c>
      <c r="W2656" s="14">
        <v>71.316999999999993</v>
      </c>
      <c r="X2656" s="14">
        <v>69.120999999999995</v>
      </c>
      <c r="Y2656" s="14">
        <v>49.543999999999997</v>
      </c>
      <c r="Z2656" s="14">
        <v>28.684000000000001</v>
      </c>
      <c r="AA2656" s="14">
        <v>11.337999999999999</v>
      </c>
      <c r="AB2656" s="14">
        <v>2.371</v>
      </c>
      <c r="AC2656" s="14">
        <v>0.30099999999999999</v>
      </c>
      <c r="AD2656" s="14">
        <v>1.1839999999999999</v>
      </c>
      <c r="AE2656" s="14">
        <v>8.0790000000000006</v>
      </c>
      <c r="AF2656" s="14">
        <v>32.96</v>
      </c>
      <c r="AG2656" s="14">
        <v>59.207000000000001</v>
      </c>
      <c r="AH2656" s="14">
        <v>96.692999999999998</v>
      </c>
      <c r="AI2656" s="14">
        <v>103.527</v>
      </c>
      <c r="AJ2656" s="14">
        <v>97.2</v>
      </c>
      <c r="AK2656" s="14">
        <v>70.816999999999993</v>
      </c>
      <c r="AL2656" s="14">
        <v>39.195</v>
      </c>
      <c r="AM2656" s="14">
        <v>12.802</v>
      </c>
      <c r="AN2656" s="14">
        <v>2.4769999999999999</v>
      </c>
      <c r="AO2656" s="14">
        <v>0.30099999999999999</v>
      </c>
      <c r="AP2656" s="14">
        <v>2.4</v>
      </c>
      <c r="AQ2656" s="14">
        <v>20.716000000000001</v>
      </c>
      <c r="AR2656" s="14">
        <v>77.382999999999996</v>
      </c>
      <c r="AS2656" s="14">
        <v>105.476</v>
      </c>
      <c r="AT2656" s="14">
        <v>126.291</v>
      </c>
      <c r="AU2656" s="14">
        <v>125.283</v>
      </c>
      <c r="AV2656" s="14">
        <v>123.58799999999999</v>
      </c>
      <c r="AW2656" s="14">
        <v>107.53100000000001</v>
      </c>
      <c r="AX2656" s="14">
        <v>72.596000000000004</v>
      </c>
      <c r="AY2656" s="14">
        <v>25.309000000000001</v>
      </c>
      <c r="AZ2656" s="14">
        <v>4.3310000000000004</v>
      </c>
      <c r="BA2656" s="14">
        <v>0.311</v>
      </c>
      <c r="BB2656" s="14">
        <v>1.325</v>
      </c>
      <c r="BC2656" s="14">
        <v>10.388999999999999</v>
      </c>
      <c r="BD2656" s="14">
        <v>45.017000000000003</v>
      </c>
      <c r="BE2656" s="14">
        <v>77.650000000000006</v>
      </c>
      <c r="BF2656" s="14">
        <v>110.61199999999999</v>
      </c>
      <c r="BG2656" s="14">
        <v>124.145</v>
      </c>
      <c r="BH2656" s="14">
        <v>119.767</v>
      </c>
      <c r="BI2656" s="14">
        <v>88.234999999999999</v>
      </c>
      <c r="BJ2656" s="14">
        <v>48.780999999999999</v>
      </c>
      <c r="BK2656" s="14">
        <v>15.676</v>
      </c>
      <c r="BL2656" s="14">
        <v>2.8130000000000002</v>
      </c>
      <c r="BM2656" s="14">
        <v>0.30299999999999999</v>
      </c>
      <c r="BN2656" s="14">
        <v>1.9339999999999999</v>
      </c>
      <c r="BO2656" s="14">
        <v>12.624000000000001</v>
      </c>
      <c r="BP2656" s="14">
        <v>53.768000000000001</v>
      </c>
      <c r="BQ2656" s="14">
        <v>102.146</v>
      </c>
      <c r="BR2656" s="14">
        <v>161.47900000000001</v>
      </c>
      <c r="BS2656" s="14">
        <v>178.98099999999999</v>
      </c>
      <c r="BT2656" s="14">
        <v>168.285</v>
      </c>
      <c r="BU2656" s="14">
        <v>120.67700000000001</v>
      </c>
      <c r="BV2656" s="14">
        <v>63.765000000000001</v>
      </c>
      <c r="BW2656" s="14">
        <v>21.17</v>
      </c>
      <c r="BX2656" s="14">
        <v>4.0389999999999997</v>
      </c>
      <c r="BY2656" s="121">
        <v>0.501</v>
      </c>
      <c r="BZ2656" s="122" t="str">
        <f t="shared" si="247"/>
        <v>Marjaniemi Hailuoto Island</v>
      </c>
      <c r="CA2656" s="14">
        <f t="shared" si="248"/>
        <v>65.040000000000006</v>
      </c>
      <c r="CB2656" s="14">
        <f t="shared" si="249"/>
        <v>24.561</v>
      </c>
      <c r="CC2656" s="14">
        <f t="shared" si="250"/>
        <v>0.32312680557560902</v>
      </c>
      <c r="CD2656" s="14">
        <f t="shared" si="251"/>
        <v>2057.2537012448083</v>
      </c>
      <c r="CE2656" s="102"/>
    </row>
    <row r="2657" spans="1:83" x14ac:dyDescent="0.25">
      <c r="A2657" s="14">
        <f t="shared" si="246"/>
        <v>1730.8679747151243</v>
      </c>
      <c r="B2657" s="14" t="s">
        <v>2941</v>
      </c>
      <c r="C2657" s="14">
        <v>65.066999999999993</v>
      </c>
      <c r="D2657" s="14">
        <v>14.8</v>
      </c>
      <c r="E2657" s="14">
        <v>593</v>
      </c>
      <c r="F2657" s="14">
        <v>-8.8369999999999997</v>
      </c>
      <c r="G2657" s="14">
        <v>-9.8330000000000002</v>
      </c>
      <c r="H2657" s="14">
        <v>-6.34</v>
      </c>
      <c r="I2657" s="14">
        <v>-2.0550000000000002</v>
      </c>
      <c r="J2657" s="14">
        <v>3.6379999999999999</v>
      </c>
      <c r="K2657" s="14">
        <v>9.1470000000000002</v>
      </c>
      <c r="L2657" s="14">
        <v>10.994999999999999</v>
      </c>
      <c r="M2657" s="14">
        <v>9.3279999999999994</v>
      </c>
      <c r="N2657" s="14">
        <v>5.149</v>
      </c>
      <c r="O2657" s="14">
        <v>1.4E-2</v>
      </c>
      <c r="P2657" s="14">
        <v>-4.5979999999999999</v>
      </c>
      <c r="Q2657" s="14">
        <v>-9.2710000000000008</v>
      </c>
      <c r="R2657" s="14">
        <v>1.2470000000000001</v>
      </c>
      <c r="S2657" s="14">
        <v>7.5780000000000003</v>
      </c>
      <c r="T2657" s="14">
        <v>25.047999999999998</v>
      </c>
      <c r="U2657" s="14">
        <v>44.783000000000001</v>
      </c>
      <c r="V2657" s="14">
        <v>64.641999999999996</v>
      </c>
      <c r="W2657" s="14">
        <v>74.491</v>
      </c>
      <c r="X2657" s="14">
        <v>68.501999999999995</v>
      </c>
      <c r="Y2657" s="14">
        <v>50.865000000000002</v>
      </c>
      <c r="Z2657" s="14">
        <v>28.905000000000001</v>
      </c>
      <c r="AA2657" s="14">
        <v>12.813000000000001</v>
      </c>
      <c r="AB2657" s="14">
        <v>2.4169999999999998</v>
      </c>
      <c r="AC2657" s="14">
        <v>0.34499999999999997</v>
      </c>
      <c r="AD2657" s="14">
        <v>1.274</v>
      </c>
      <c r="AE2657" s="14">
        <v>9.2390000000000008</v>
      </c>
      <c r="AF2657" s="14">
        <v>32.198</v>
      </c>
      <c r="AG2657" s="14">
        <v>64.09</v>
      </c>
      <c r="AH2657" s="14">
        <v>89.072999999999993</v>
      </c>
      <c r="AI2657" s="14">
        <v>102.184</v>
      </c>
      <c r="AJ2657" s="14">
        <v>90.396000000000001</v>
      </c>
      <c r="AK2657" s="14">
        <v>63.405999999999999</v>
      </c>
      <c r="AL2657" s="14">
        <v>34.933</v>
      </c>
      <c r="AM2657" s="14">
        <v>14.222</v>
      </c>
      <c r="AN2657" s="14">
        <v>2.472</v>
      </c>
      <c r="AO2657" s="14">
        <v>0.34499999999999997</v>
      </c>
      <c r="AP2657" s="14">
        <v>1.8779999999999999</v>
      </c>
      <c r="AQ2657" s="14">
        <v>26.155000000000001</v>
      </c>
      <c r="AR2657" s="14">
        <v>71.123999999999995</v>
      </c>
      <c r="AS2657" s="14">
        <v>111.496</v>
      </c>
      <c r="AT2657" s="14">
        <v>126.199</v>
      </c>
      <c r="AU2657" s="14">
        <v>127.602</v>
      </c>
      <c r="AV2657" s="14">
        <v>115.75700000000001</v>
      </c>
      <c r="AW2657" s="14">
        <v>97.015000000000001</v>
      </c>
      <c r="AX2657" s="14">
        <v>68.268000000000001</v>
      </c>
      <c r="AY2657" s="14">
        <v>30.157</v>
      </c>
      <c r="AZ2657" s="14">
        <v>3.4159999999999999</v>
      </c>
      <c r="BA2657" s="14">
        <v>0.34499999999999997</v>
      </c>
      <c r="BB2657" s="14">
        <v>1.375</v>
      </c>
      <c r="BC2657" s="14">
        <v>12.785</v>
      </c>
      <c r="BD2657" s="14">
        <v>43.223999999999997</v>
      </c>
      <c r="BE2657" s="14">
        <v>82.509</v>
      </c>
      <c r="BF2657" s="14">
        <v>114.88200000000001</v>
      </c>
      <c r="BG2657" s="14">
        <v>121.098</v>
      </c>
      <c r="BH2657" s="14">
        <v>108.643</v>
      </c>
      <c r="BI2657" s="14">
        <v>81.677999999999997</v>
      </c>
      <c r="BJ2657" s="14">
        <v>48.063000000000002</v>
      </c>
      <c r="BK2657" s="14">
        <v>18.532</v>
      </c>
      <c r="BL2657" s="14">
        <v>2.5659999999999998</v>
      </c>
      <c r="BM2657" s="14">
        <v>0.34499999999999997</v>
      </c>
      <c r="BN2657" s="14">
        <v>2.0960000000000001</v>
      </c>
      <c r="BO2657" s="14">
        <v>14.965</v>
      </c>
      <c r="BP2657" s="14">
        <v>53.456000000000003</v>
      </c>
      <c r="BQ2657" s="14">
        <v>110.404</v>
      </c>
      <c r="BR2657" s="14">
        <v>158.798</v>
      </c>
      <c r="BS2657" s="14">
        <v>179.529</v>
      </c>
      <c r="BT2657" s="14">
        <v>158.50700000000001</v>
      </c>
      <c r="BU2657" s="14">
        <v>113.682</v>
      </c>
      <c r="BV2657" s="14">
        <v>60.935000000000002</v>
      </c>
      <c r="BW2657" s="14">
        <v>23.643000000000001</v>
      </c>
      <c r="BX2657" s="14">
        <v>4.0679999999999996</v>
      </c>
      <c r="BY2657" s="121">
        <v>0.57499999999999996</v>
      </c>
      <c r="BZ2657" s="122" t="str">
        <f t="shared" si="247"/>
        <v>Klimpen Klimpfjall</v>
      </c>
      <c r="CA2657" s="14">
        <f t="shared" si="248"/>
        <v>65.066999999999993</v>
      </c>
      <c r="CB2657" s="14">
        <f t="shared" si="249"/>
        <v>14.8</v>
      </c>
      <c r="CC2657" s="14">
        <f t="shared" si="250"/>
        <v>0.27186235669640818</v>
      </c>
      <c r="CD2657" s="14">
        <f t="shared" si="251"/>
        <v>1730.8679747151243</v>
      </c>
      <c r="CE2657" s="102"/>
    </row>
    <row r="2658" spans="1:83" x14ac:dyDescent="0.25">
      <c r="A2658" s="14">
        <f t="shared" si="246"/>
        <v>5463.7856544777032</v>
      </c>
      <c r="B2658" s="14" t="s">
        <v>2942</v>
      </c>
      <c r="C2658" s="14">
        <v>65.082999999999998</v>
      </c>
      <c r="D2658" s="14">
        <v>-102.417</v>
      </c>
      <c r="E2658" s="14">
        <v>244</v>
      </c>
      <c r="F2658" s="14">
        <v>-30.591999999999999</v>
      </c>
      <c r="G2658" s="14">
        <v>-30.748000000000001</v>
      </c>
      <c r="H2658" s="14">
        <v>-26.928000000000001</v>
      </c>
      <c r="I2658" s="14">
        <v>-16.823</v>
      </c>
      <c r="J2658" s="14">
        <v>-5.1829999999999998</v>
      </c>
      <c r="K2658" s="14">
        <v>4.7229999999999999</v>
      </c>
      <c r="L2658" s="14">
        <v>12.753</v>
      </c>
      <c r="M2658" s="14">
        <v>8.9440000000000008</v>
      </c>
      <c r="N2658" s="14">
        <v>1.698</v>
      </c>
      <c r="O2658" s="14">
        <v>-6.9790000000000001</v>
      </c>
      <c r="P2658" s="14">
        <v>-19.931000000000001</v>
      </c>
      <c r="Q2658" s="14">
        <v>-26.036000000000001</v>
      </c>
      <c r="R2658" s="14">
        <v>1.853</v>
      </c>
      <c r="S2658" s="14">
        <v>8.6549999999999994</v>
      </c>
      <c r="T2658" s="14">
        <v>26.984999999999999</v>
      </c>
      <c r="U2658" s="14">
        <v>51.444000000000003</v>
      </c>
      <c r="V2658" s="14">
        <v>69.688000000000002</v>
      </c>
      <c r="W2658" s="14">
        <v>76.27</v>
      </c>
      <c r="X2658" s="14">
        <v>68.271000000000001</v>
      </c>
      <c r="Y2658" s="14">
        <v>51.493000000000002</v>
      </c>
      <c r="Z2658" s="14">
        <v>30.718</v>
      </c>
      <c r="AA2658" s="14">
        <v>11.769</v>
      </c>
      <c r="AB2658" s="14">
        <v>3.1059999999999999</v>
      </c>
      <c r="AC2658" s="14">
        <v>0.48499999999999999</v>
      </c>
      <c r="AD2658" s="14">
        <v>1.9770000000000001</v>
      </c>
      <c r="AE2658" s="14">
        <v>12.384</v>
      </c>
      <c r="AF2658" s="14">
        <v>37.997999999999998</v>
      </c>
      <c r="AG2658" s="14">
        <v>67.872</v>
      </c>
      <c r="AH2658" s="14">
        <v>87.497</v>
      </c>
      <c r="AI2658" s="14">
        <v>94.483999999999995</v>
      </c>
      <c r="AJ2658" s="14">
        <v>98.762</v>
      </c>
      <c r="AK2658" s="14">
        <v>67.513999999999996</v>
      </c>
      <c r="AL2658" s="14">
        <v>36.106000000000002</v>
      </c>
      <c r="AM2658" s="14">
        <v>12.449</v>
      </c>
      <c r="AN2658" s="14">
        <v>3.1669999999999998</v>
      </c>
      <c r="AO2658" s="14">
        <v>0.48499999999999999</v>
      </c>
      <c r="AP2658" s="14">
        <v>5.18</v>
      </c>
      <c r="AQ2658" s="14">
        <v>41.853000000000002</v>
      </c>
      <c r="AR2658" s="14">
        <v>76.938999999999993</v>
      </c>
      <c r="AS2658" s="14">
        <v>98.971999999999994</v>
      </c>
      <c r="AT2658" s="14">
        <v>127.526</v>
      </c>
      <c r="AU2658" s="14">
        <v>134.34299999999999</v>
      </c>
      <c r="AV2658" s="14">
        <v>142.34299999999999</v>
      </c>
      <c r="AW2658" s="14">
        <v>117.449</v>
      </c>
      <c r="AX2658" s="14">
        <v>68.596000000000004</v>
      </c>
      <c r="AY2658" s="14">
        <v>18.559999999999999</v>
      </c>
      <c r="AZ2658" s="14">
        <v>4.2830000000000004</v>
      </c>
      <c r="BA2658" s="14">
        <v>0.48499999999999999</v>
      </c>
      <c r="BB2658" s="14">
        <v>2.347</v>
      </c>
      <c r="BC2658" s="14">
        <v>16.763999999999999</v>
      </c>
      <c r="BD2658" s="14">
        <v>42.996000000000002</v>
      </c>
      <c r="BE2658" s="14">
        <v>75.045000000000002</v>
      </c>
      <c r="BF2658" s="14">
        <v>117.904</v>
      </c>
      <c r="BG2658" s="14">
        <v>134.61199999999999</v>
      </c>
      <c r="BH2658" s="14">
        <v>133.989</v>
      </c>
      <c r="BI2658" s="14">
        <v>98.244</v>
      </c>
      <c r="BJ2658" s="14">
        <v>50.454000000000001</v>
      </c>
      <c r="BK2658" s="14">
        <v>13.366</v>
      </c>
      <c r="BL2658" s="14">
        <v>3.298</v>
      </c>
      <c r="BM2658" s="14">
        <v>0.48499999999999999</v>
      </c>
      <c r="BN2658" s="14">
        <v>3.2120000000000002</v>
      </c>
      <c r="BO2658" s="14">
        <v>18.693000000000001</v>
      </c>
      <c r="BP2658" s="14">
        <v>57.082999999999998</v>
      </c>
      <c r="BQ2658" s="14">
        <v>107.639</v>
      </c>
      <c r="BR2658" s="14">
        <v>164.38499999999999</v>
      </c>
      <c r="BS2658" s="14">
        <v>186.666</v>
      </c>
      <c r="BT2658" s="14">
        <v>185.86600000000001</v>
      </c>
      <c r="BU2658" s="14">
        <v>128.21899999999999</v>
      </c>
      <c r="BV2658" s="14">
        <v>63.848999999999997</v>
      </c>
      <c r="BW2658" s="14">
        <v>20.542999999999999</v>
      </c>
      <c r="BX2658" s="14">
        <v>5.2240000000000002</v>
      </c>
      <c r="BY2658" s="121">
        <v>0.80800000000000005</v>
      </c>
      <c r="BZ2658" s="122" t="str">
        <f t="shared" si="247"/>
        <v>Robertson Lake</v>
      </c>
      <c r="CA2658" s="14">
        <f t="shared" si="248"/>
        <v>65.082999999999998</v>
      </c>
      <c r="CB2658" s="14">
        <f t="shared" si="249"/>
        <v>-102.417</v>
      </c>
      <c r="CC2658" s="14">
        <f t="shared" si="250"/>
        <v>0.85818078918168805</v>
      </c>
      <c r="CD2658" s="14">
        <f t="shared" si="251"/>
        <v>5463.7856544777032</v>
      </c>
      <c r="CE2658" s="102"/>
    </row>
    <row r="2659" spans="1:83" x14ac:dyDescent="0.25">
      <c r="A2659" s="14">
        <f t="shared" si="246"/>
        <v>1984.0976759662135</v>
      </c>
      <c r="B2659" s="14" t="s">
        <v>2943</v>
      </c>
      <c r="C2659" s="14">
        <v>65.082999999999998</v>
      </c>
      <c r="D2659" s="14">
        <v>-22.733000000000001</v>
      </c>
      <c r="E2659" s="14">
        <v>8</v>
      </c>
      <c r="F2659" s="14">
        <v>0.77400000000000002</v>
      </c>
      <c r="G2659" s="14">
        <v>-0.13300000000000001</v>
      </c>
      <c r="H2659" s="14">
        <v>0.38300000000000001</v>
      </c>
      <c r="I2659" s="14">
        <v>3.6080000000000001</v>
      </c>
      <c r="J2659" s="14">
        <v>6.5350000000000001</v>
      </c>
      <c r="K2659" s="14">
        <v>8.9359999999999999</v>
      </c>
      <c r="L2659" s="14">
        <v>11.045</v>
      </c>
      <c r="M2659" s="14">
        <v>9.9280000000000008</v>
      </c>
      <c r="N2659" s="14">
        <v>7.6130000000000004</v>
      </c>
      <c r="O2659" s="14">
        <v>4.4640000000000004</v>
      </c>
      <c r="P2659" s="14">
        <v>1.536</v>
      </c>
      <c r="Q2659" s="14">
        <v>0.65600000000000003</v>
      </c>
      <c r="R2659" s="14">
        <v>1.3</v>
      </c>
      <c r="S2659" s="14">
        <v>7.1950000000000003</v>
      </c>
      <c r="T2659" s="14">
        <v>23.314</v>
      </c>
      <c r="U2659" s="14">
        <v>41.765000000000001</v>
      </c>
      <c r="V2659" s="14">
        <v>66.789000000000001</v>
      </c>
      <c r="W2659" s="14">
        <v>74.447999999999993</v>
      </c>
      <c r="X2659" s="14">
        <v>72.37</v>
      </c>
      <c r="Y2659" s="14">
        <v>51.598999999999997</v>
      </c>
      <c r="Z2659" s="14">
        <v>30.411000000000001</v>
      </c>
      <c r="AA2659" s="14">
        <v>13.252000000000001</v>
      </c>
      <c r="AB2659" s="14">
        <v>2.7949999999999999</v>
      </c>
      <c r="AC2659" s="14">
        <v>0.41699999999999998</v>
      </c>
      <c r="AD2659" s="14">
        <v>1.3759999999999999</v>
      </c>
      <c r="AE2659" s="14">
        <v>8.1539999999999999</v>
      </c>
      <c r="AF2659" s="14">
        <v>31.672999999999998</v>
      </c>
      <c r="AG2659" s="14">
        <v>61.087000000000003</v>
      </c>
      <c r="AH2659" s="14">
        <v>93.179000000000002</v>
      </c>
      <c r="AI2659" s="14">
        <v>96.75</v>
      </c>
      <c r="AJ2659" s="14">
        <v>92.951999999999998</v>
      </c>
      <c r="AK2659" s="14">
        <v>70.245000000000005</v>
      </c>
      <c r="AL2659" s="14">
        <v>38.670999999999999</v>
      </c>
      <c r="AM2659" s="14">
        <v>15.673999999999999</v>
      </c>
      <c r="AN2659" s="14">
        <v>2.88</v>
      </c>
      <c r="AO2659" s="14">
        <v>0.41699999999999998</v>
      </c>
      <c r="AP2659" s="14">
        <v>2.3940000000000001</v>
      </c>
      <c r="AQ2659" s="14">
        <v>16.977</v>
      </c>
      <c r="AR2659" s="14">
        <v>59.893999999999998</v>
      </c>
      <c r="AS2659" s="14">
        <v>95.277000000000001</v>
      </c>
      <c r="AT2659" s="14">
        <v>122.28400000000001</v>
      </c>
      <c r="AU2659" s="14">
        <v>117.38800000000001</v>
      </c>
      <c r="AV2659" s="14">
        <v>116.52500000000001</v>
      </c>
      <c r="AW2659" s="14">
        <v>101.21299999999999</v>
      </c>
      <c r="AX2659" s="14">
        <v>67.388999999999996</v>
      </c>
      <c r="AY2659" s="14">
        <v>32.017000000000003</v>
      </c>
      <c r="AZ2659" s="14">
        <v>4.2850000000000001</v>
      </c>
      <c r="BA2659" s="14">
        <v>0.41699999999999998</v>
      </c>
      <c r="BB2659" s="14">
        <v>1.466</v>
      </c>
      <c r="BC2659" s="14">
        <v>9.19</v>
      </c>
      <c r="BD2659" s="14">
        <v>36.529000000000003</v>
      </c>
      <c r="BE2659" s="14">
        <v>70.718999999999994</v>
      </c>
      <c r="BF2659" s="14">
        <v>107.535</v>
      </c>
      <c r="BG2659" s="14">
        <v>105.851</v>
      </c>
      <c r="BH2659" s="14">
        <v>105.91</v>
      </c>
      <c r="BI2659" s="14">
        <v>81.024000000000001</v>
      </c>
      <c r="BJ2659" s="14">
        <v>45.000999999999998</v>
      </c>
      <c r="BK2659" s="14">
        <v>17.882999999999999</v>
      </c>
      <c r="BL2659" s="14">
        <v>3.0579999999999998</v>
      </c>
      <c r="BM2659" s="14">
        <v>0.41699999999999998</v>
      </c>
      <c r="BN2659" s="14">
        <v>2.2130000000000001</v>
      </c>
      <c r="BO2659" s="14">
        <v>13</v>
      </c>
      <c r="BP2659" s="14">
        <v>48.534999999999997</v>
      </c>
      <c r="BQ2659" s="14">
        <v>97.962000000000003</v>
      </c>
      <c r="BR2659" s="14">
        <v>156.666</v>
      </c>
      <c r="BS2659" s="14">
        <v>166.3</v>
      </c>
      <c r="BT2659" s="14">
        <v>159.62700000000001</v>
      </c>
      <c r="BU2659" s="14">
        <v>117.133</v>
      </c>
      <c r="BV2659" s="14">
        <v>62.45</v>
      </c>
      <c r="BW2659" s="14">
        <v>24.917000000000002</v>
      </c>
      <c r="BX2659" s="14">
        <v>4.7050000000000001</v>
      </c>
      <c r="BY2659" s="121">
        <v>0.69499999999999995</v>
      </c>
      <c r="BZ2659" s="122" t="str">
        <f t="shared" si="247"/>
        <v>Stykkisholmur</v>
      </c>
      <c r="CA2659" s="14">
        <f t="shared" si="248"/>
        <v>65.082999999999998</v>
      </c>
      <c r="CB2659" s="14">
        <f t="shared" si="249"/>
        <v>-22.733000000000001</v>
      </c>
      <c r="CC2659" s="14">
        <f t="shared" si="250"/>
        <v>0.31163640322874359</v>
      </c>
      <c r="CD2659" s="14">
        <f t="shared" si="251"/>
        <v>1984.0976759662135</v>
      </c>
      <c r="CE2659" s="102"/>
    </row>
    <row r="2660" spans="1:83" x14ac:dyDescent="0.25">
      <c r="A2660" s="14">
        <f t="shared" si="246"/>
        <v>1654.5475578273165</v>
      </c>
      <c r="B2660" s="14" t="s">
        <v>2944</v>
      </c>
      <c r="C2660" s="14">
        <v>65.099999999999994</v>
      </c>
      <c r="D2660" s="14">
        <v>11.7</v>
      </c>
      <c r="E2660" s="14">
        <v>47</v>
      </c>
      <c r="F2660" s="14">
        <v>-3.5000000000000003E-2</v>
      </c>
      <c r="G2660" s="14">
        <v>-1.117</v>
      </c>
      <c r="H2660" s="14">
        <v>0.29199999999999998</v>
      </c>
      <c r="I2660" s="14">
        <v>3.1139999999999999</v>
      </c>
      <c r="J2660" s="14">
        <v>7.5060000000000002</v>
      </c>
      <c r="K2660" s="14">
        <v>10.637</v>
      </c>
      <c r="L2660" s="14">
        <v>12.750999999999999</v>
      </c>
      <c r="M2660" s="14">
        <v>12.14</v>
      </c>
      <c r="N2660" s="14">
        <v>8.9359999999999999</v>
      </c>
      <c r="O2660" s="14">
        <v>6.6870000000000003</v>
      </c>
      <c r="P2660" s="14">
        <v>2.089</v>
      </c>
      <c r="Q2660" s="14">
        <v>-1.0999999999999999E-2</v>
      </c>
      <c r="R2660" s="14">
        <v>1.3779999999999999</v>
      </c>
      <c r="S2660" s="14">
        <v>7.2270000000000003</v>
      </c>
      <c r="T2660" s="14">
        <v>23.12</v>
      </c>
      <c r="U2660" s="14">
        <v>43.307000000000002</v>
      </c>
      <c r="V2660" s="14">
        <v>65.727999999999994</v>
      </c>
      <c r="W2660" s="14">
        <v>72.959999999999994</v>
      </c>
      <c r="X2660" s="14">
        <v>65.91</v>
      </c>
      <c r="Y2660" s="14">
        <v>53.780999999999999</v>
      </c>
      <c r="Z2660" s="14">
        <v>30.553999999999998</v>
      </c>
      <c r="AA2660" s="14">
        <v>13.468</v>
      </c>
      <c r="AB2660" s="14">
        <v>2.581</v>
      </c>
      <c r="AC2660" s="14">
        <v>0.31900000000000001</v>
      </c>
      <c r="AD2660" s="14">
        <v>1.4470000000000001</v>
      </c>
      <c r="AE2660" s="14">
        <v>9.5839999999999996</v>
      </c>
      <c r="AF2660" s="14">
        <v>33.811</v>
      </c>
      <c r="AG2660" s="14">
        <v>61.96</v>
      </c>
      <c r="AH2660" s="14">
        <v>89.370999999999995</v>
      </c>
      <c r="AI2660" s="14">
        <v>92.822000000000003</v>
      </c>
      <c r="AJ2660" s="14">
        <v>80.153999999999996</v>
      </c>
      <c r="AK2660" s="14">
        <v>68.894999999999996</v>
      </c>
      <c r="AL2660" s="14">
        <v>38.630000000000003</v>
      </c>
      <c r="AM2660" s="14">
        <v>16.332999999999998</v>
      </c>
      <c r="AN2660" s="14">
        <v>2.6680000000000001</v>
      </c>
      <c r="AO2660" s="14">
        <v>0.31900000000000001</v>
      </c>
      <c r="AP2660" s="14">
        <v>3.0019999999999998</v>
      </c>
      <c r="AQ2660" s="14">
        <v>26.292999999999999</v>
      </c>
      <c r="AR2660" s="14">
        <v>69.177999999999997</v>
      </c>
      <c r="AS2660" s="14">
        <v>95.486999999999995</v>
      </c>
      <c r="AT2660" s="14">
        <v>114.777</v>
      </c>
      <c r="AU2660" s="14">
        <v>111.295</v>
      </c>
      <c r="AV2660" s="14">
        <v>99.465000000000003</v>
      </c>
      <c r="AW2660" s="14">
        <v>98.132999999999996</v>
      </c>
      <c r="AX2660" s="14">
        <v>65.225999999999999</v>
      </c>
      <c r="AY2660" s="14">
        <v>35.29</v>
      </c>
      <c r="AZ2660" s="14">
        <v>4.5309999999999997</v>
      </c>
      <c r="BA2660" s="14">
        <v>0.31900000000000001</v>
      </c>
      <c r="BB2660" s="14">
        <v>1.58</v>
      </c>
      <c r="BC2660" s="14">
        <v>11.625</v>
      </c>
      <c r="BD2660" s="14">
        <v>38.655999999999999</v>
      </c>
      <c r="BE2660" s="14">
        <v>71.869</v>
      </c>
      <c r="BF2660" s="14">
        <v>102.133</v>
      </c>
      <c r="BG2660" s="14">
        <v>105.149</v>
      </c>
      <c r="BH2660" s="14">
        <v>92.515000000000001</v>
      </c>
      <c r="BI2660" s="14">
        <v>80.09</v>
      </c>
      <c r="BJ2660" s="14">
        <v>44.887999999999998</v>
      </c>
      <c r="BK2660" s="14">
        <v>18.805</v>
      </c>
      <c r="BL2660" s="14">
        <v>2.9809999999999999</v>
      </c>
      <c r="BM2660" s="14">
        <v>0.31900000000000001</v>
      </c>
      <c r="BN2660" s="14">
        <v>2.3580000000000001</v>
      </c>
      <c r="BO2660" s="14">
        <v>14.395</v>
      </c>
      <c r="BP2660" s="14">
        <v>50.432000000000002</v>
      </c>
      <c r="BQ2660" s="14">
        <v>100.545</v>
      </c>
      <c r="BR2660" s="14">
        <v>150.798</v>
      </c>
      <c r="BS2660" s="14">
        <v>159.54599999999999</v>
      </c>
      <c r="BT2660" s="14">
        <v>139.84299999999999</v>
      </c>
      <c r="BU2660" s="14">
        <v>115.539</v>
      </c>
      <c r="BV2660" s="14">
        <v>62.441000000000003</v>
      </c>
      <c r="BW2660" s="14">
        <v>25.562999999999999</v>
      </c>
      <c r="BX2660" s="14">
        <v>4.38</v>
      </c>
      <c r="BY2660" s="121">
        <v>0.53100000000000003</v>
      </c>
      <c r="BZ2660" s="122" t="str">
        <f t="shared" si="247"/>
        <v>Leka</v>
      </c>
      <c r="CA2660" s="14">
        <f t="shared" si="248"/>
        <v>65.099999999999994</v>
      </c>
      <c r="CB2660" s="14">
        <f t="shared" si="249"/>
        <v>11.7</v>
      </c>
      <c r="CC2660" s="14">
        <f t="shared" si="250"/>
        <v>0.25987493263965034</v>
      </c>
      <c r="CD2660" s="14">
        <f t="shared" si="251"/>
        <v>1654.5475578273165</v>
      </c>
      <c r="CE2660" s="102"/>
    </row>
    <row r="2661" spans="1:83" x14ac:dyDescent="0.25">
      <c r="A2661" s="14">
        <f t="shared" si="246"/>
        <v>3511.4951643355575</v>
      </c>
      <c r="B2661" s="14" t="s">
        <v>2945</v>
      </c>
      <c r="C2661" s="14">
        <v>65.126000000000005</v>
      </c>
      <c r="D2661" s="14">
        <v>57.134999999999998</v>
      </c>
      <c r="E2661" s="14">
        <v>53.2</v>
      </c>
      <c r="F2661" s="14">
        <v>-17.617000000000001</v>
      </c>
      <c r="G2661" s="14">
        <v>-16.434000000000001</v>
      </c>
      <c r="H2661" s="14">
        <v>-8.3970000000000002</v>
      </c>
      <c r="I2661" s="14">
        <v>-3.141</v>
      </c>
      <c r="J2661" s="14">
        <v>4.3789999999999996</v>
      </c>
      <c r="K2661" s="14">
        <v>12.476000000000001</v>
      </c>
      <c r="L2661" s="14">
        <v>16.773</v>
      </c>
      <c r="M2661" s="14">
        <v>12.67</v>
      </c>
      <c r="N2661" s="14">
        <v>7.3579999999999997</v>
      </c>
      <c r="O2661" s="14">
        <v>-0.45400000000000001</v>
      </c>
      <c r="P2661" s="14">
        <v>-8.6790000000000003</v>
      </c>
      <c r="Q2661" s="14">
        <v>-14.849</v>
      </c>
      <c r="R2661" s="14">
        <v>1.381</v>
      </c>
      <c r="S2661" s="14">
        <v>7.4390000000000001</v>
      </c>
      <c r="T2661" s="14">
        <v>23.562000000000001</v>
      </c>
      <c r="U2661" s="14">
        <v>41.707999999999998</v>
      </c>
      <c r="V2661" s="14">
        <v>66.667000000000002</v>
      </c>
      <c r="W2661" s="14">
        <v>73.841999999999999</v>
      </c>
      <c r="X2661" s="14">
        <v>71.197000000000003</v>
      </c>
      <c r="Y2661" s="14">
        <v>50.942999999999998</v>
      </c>
      <c r="Z2661" s="14">
        <v>27.869</v>
      </c>
      <c r="AA2661" s="14">
        <v>11.249000000000001</v>
      </c>
      <c r="AB2661" s="14">
        <v>2.278</v>
      </c>
      <c r="AC2661" s="14">
        <v>0.37</v>
      </c>
      <c r="AD2661" s="14">
        <v>1.4219999999999999</v>
      </c>
      <c r="AE2661" s="14">
        <v>8.8119999999999994</v>
      </c>
      <c r="AF2661" s="14">
        <v>34.597000000000001</v>
      </c>
      <c r="AG2661" s="14">
        <v>60.356000000000002</v>
      </c>
      <c r="AH2661" s="14">
        <v>90.965000000000003</v>
      </c>
      <c r="AI2661" s="14">
        <v>101.16</v>
      </c>
      <c r="AJ2661" s="14">
        <v>91.644999999999996</v>
      </c>
      <c r="AK2661" s="14">
        <v>59.692999999999998</v>
      </c>
      <c r="AL2661" s="14">
        <v>31.934000000000001</v>
      </c>
      <c r="AM2661" s="14">
        <v>11.997</v>
      </c>
      <c r="AN2661" s="14">
        <v>2.2839999999999998</v>
      </c>
      <c r="AO2661" s="14">
        <v>0.37</v>
      </c>
      <c r="AP2661" s="14">
        <v>2.319</v>
      </c>
      <c r="AQ2661" s="14">
        <v>23.164000000000001</v>
      </c>
      <c r="AR2661" s="14">
        <v>78.492999999999995</v>
      </c>
      <c r="AS2661" s="14">
        <v>103.502</v>
      </c>
      <c r="AT2661" s="14">
        <v>123.913</v>
      </c>
      <c r="AU2661" s="14">
        <v>125.95099999999999</v>
      </c>
      <c r="AV2661" s="14">
        <v>122.688</v>
      </c>
      <c r="AW2661" s="14">
        <v>93.400999999999996</v>
      </c>
      <c r="AX2661" s="14">
        <v>56.497</v>
      </c>
      <c r="AY2661" s="14">
        <v>19.899999999999999</v>
      </c>
      <c r="AZ2661" s="14">
        <v>2.9580000000000002</v>
      </c>
      <c r="BA2661" s="14">
        <v>0.37</v>
      </c>
      <c r="BB2661" s="14">
        <v>1.5449999999999999</v>
      </c>
      <c r="BC2661" s="14">
        <v>11.75</v>
      </c>
      <c r="BD2661" s="14">
        <v>47.177999999999997</v>
      </c>
      <c r="BE2661" s="14">
        <v>79.403999999999996</v>
      </c>
      <c r="BF2661" s="14">
        <v>116.217</v>
      </c>
      <c r="BG2661" s="14">
        <v>121.395</v>
      </c>
      <c r="BH2661" s="14">
        <v>126.258</v>
      </c>
      <c r="BI2661" s="14">
        <v>86.263999999999996</v>
      </c>
      <c r="BJ2661" s="14">
        <v>44.988</v>
      </c>
      <c r="BK2661" s="14">
        <v>13.904999999999999</v>
      </c>
      <c r="BL2661" s="14">
        <v>2.4279999999999999</v>
      </c>
      <c r="BM2661" s="14">
        <v>0.37</v>
      </c>
      <c r="BN2661" s="14">
        <v>2.3330000000000002</v>
      </c>
      <c r="BO2661" s="14">
        <v>14.118</v>
      </c>
      <c r="BP2661" s="14">
        <v>54.844000000000001</v>
      </c>
      <c r="BQ2661" s="14">
        <v>103.553</v>
      </c>
      <c r="BR2661" s="14">
        <v>159.614</v>
      </c>
      <c r="BS2661" s="14">
        <v>177.27</v>
      </c>
      <c r="BT2661" s="14">
        <v>167.911</v>
      </c>
      <c r="BU2661" s="14">
        <v>111.676</v>
      </c>
      <c r="BV2661" s="14">
        <v>56.040999999999997</v>
      </c>
      <c r="BW2661" s="14">
        <v>19.739999999999998</v>
      </c>
      <c r="BX2661" s="14">
        <v>3.819</v>
      </c>
      <c r="BY2661" s="121">
        <v>0.61599999999999999</v>
      </c>
      <c r="BZ2661" s="122" t="str">
        <f t="shared" si="247"/>
        <v>Pechora AP</v>
      </c>
      <c r="CA2661" s="14">
        <f t="shared" si="248"/>
        <v>65.126000000000005</v>
      </c>
      <c r="CB2661" s="14">
        <f t="shared" si="249"/>
        <v>57.134999999999998</v>
      </c>
      <c r="CC2661" s="14">
        <f t="shared" si="250"/>
        <v>0.55154024734984552</v>
      </c>
      <c r="CD2661" s="14">
        <f t="shared" si="251"/>
        <v>3511.4951643355575</v>
      </c>
      <c r="CE2661" s="102"/>
    </row>
    <row r="2662" spans="1:83" x14ac:dyDescent="0.25">
      <c r="A2662" s="14">
        <f t="shared" si="246"/>
        <v>1701.5037558513641</v>
      </c>
      <c r="B2662" s="14" t="s">
        <v>2946</v>
      </c>
      <c r="C2662" s="14">
        <v>65.165999999999997</v>
      </c>
      <c r="D2662" s="14">
        <v>13.367000000000001</v>
      </c>
      <c r="E2662" s="14">
        <v>319.3</v>
      </c>
      <c r="F2662" s="14">
        <v>-6.008</v>
      </c>
      <c r="G2662" s="14">
        <v>-6.2160000000000002</v>
      </c>
      <c r="H2662" s="14">
        <v>-3.7320000000000002</v>
      </c>
      <c r="I2662" s="14">
        <v>-4.0000000000000001E-3</v>
      </c>
      <c r="J2662" s="14">
        <v>4.5620000000000003</v>
      </c>
      <c r="K2662" s="14">
        <v>9.0709999999999997</v>
      </c>
      <c r="L2662" s="14">
        <v>11.725</v>
      </c>
      <c r="M2662" s="14">
        <v>11.641</v>
      </c>
      <c r="N2662" s="14">
        <v>7.0670000000000002</v>
      </c>
      <c r="O2662" s="14">
        <v>2.952</v>
      </c>
      <c r="P2662" s="14">
        <v>-1.59</v>
      </c>
      <c r="Q2662" s="14">
        <v>-5.2439999999999998</v>
      </c>
      <c r="R2662" s="14">
        <v>1.2969999999999999</v>
      </c>
      <c r="S2662" s="14">
        <v>7.0060000000000002</v>
      </c>
      <c r="T2662" s="14">
        <v>23.061</v>
      </c>
      <c r="U2662" s="14">
        <v>45.075000000000003</v>
      </c>
      <c r="V2662" s="14">
        <v>65.385999999999996</v>
      </c>
      <c r="W2662" s="14">
        <v>73.387</v>
      </c>
      <c r="X2662" s="14">
        <v>71.921999999999997</v>
      </c>
      <c r="Y2662" s="14">
        <v>53.2</v>
      </c>
      <c r="Z2662" s="14">
        <v>28.838999999999999</v>
      </c>
      <c r="AA2662" s="14">
        <v>13.223000000000001</v>
      </c>
      <c r="AB2662" s="14">
        <v>2.1539999999999999</v>
      </c>
      <c r="AC2662" s="14">
        <v>0.33700000000000002</v>
      </c>
      <c r="AD2662" s="14">
        <v>1.3580000000000001</v>
      </c>
      <c r="AE2662" s="14">
        <v>8.5410000000000004</v>
      </c>
      <c r="AF2662" s="14">
        <v>29.805</v>
      </c>
      <c r="AG2662" s="14">
        <v>61.29</v>
      </c>
      <c r="AH2662" s="14">
        <v>95.173000000000002</v>
      </c>
      <c r="AI2662" s="14">
        <v>101.453</v>
      </c>
      <c r="AJ2662" s="14">
        <v>96.34</v>
      </c>
      <c r="AK2662" s="14">
        <v>69.822000000000003</v>
      </c>
      <c r="AL2662" s="14">
        <v>37.103999999999999</v>
      </c>
      <c r="AM2662" s="14">
        <v>14.835000000000001</v>
      </c>
      <c r="AN2662" s="14">
        <v>2.1669999999999998</v>
      </c>
      <c r="AO2662" s="14">
        <v>0.33700000000000002</v>
      </c>
      <c r="AP2662" s="14">
        <v>2.4500000000000002</v>
      </c>
      <c r="AQ2662" s="14">
        <v>21.183</v>
      </c>
      <c r="AR2662" s="14">
        <v>64.055000000000007</v>
      </c>
      <c r="AS2662" s="14">
        <v>99.347999999999999</v>
      </c>
      <c r="AT2662" s="14">
        <v>132.64400000000001</v>
      </c>
      <c r="AU2662" s="14">
        <v>129.90199999999999</v>
      </c>
      <c r="AV2662" s="14">
        <v>127.131</v>
      </c>
      <c r="AW2662" s="14">
        <v>102.871</v>
      </c>
      <c r="AX2662" s="14">
        <v>64.957999999999998</v>
      </c>
      <c r="AY2662" s="14">
        <v>29.515999999999998</v>
      </c>
      <c r="AZ2662" s="14">
        <v>2.5499999999999998</v>
      </c>
      <c r="BA2662" s="14">
        <v>0.33700000000000002</v>
      </c>
      <c r="BB2662" s="14">
        <v>1.474</v>
      </c>
      <c r="BC2662" s="14">
        <v>10.597</v>
      </c>
      <c r="BD2662" s="14">
        <v>37.606000000000002</v>
      </c>
      <c r="BE2662" s="14">
        <v>75.328999999999994</v>
      </c>
      <c r="BF2662" s="14">
        <v>114.73099999999999</v>
      </c>
      <c r="BG2662" s="14">
        <v>121.511</v>
      </c>
      <c r="BH2662" s="14">
        <v>116.55200000000001</v>
      </c>
      <c r="BI2662" s="14">
        <v>84.421999999999997</v>
      </c>
      <c r="BJ2662" s="14">
        <v>44.01</v>
      </c>
      <c r="BK2662" s="14">
        <v>18.187999999999999</v>
      </c>
      <c r="BL2662" s="14">
        <v>2.2290000000000001</v>
      </c>
      <c r="BM2662" s="14">
        <v>0.33700000000000002</v>
      </c>
      <c r="BN2662" s="14">
        <v>2.202</v>
      </c>
      <c r="BO2662" s="14">
        <v>13.438000000000001</v>
      </c>
      <c r="BP2662" s="14">
        <v>48.433</v>
      </c>
      <c r="BQ2662" s="14">
        <v>103.389</v>
      </c>
      <c r="BR2662" s="14">
        <v>166.79499999999999</v>
      </c>
      <c r="BS2662" s="14">
        <v>181.21700000000001</v>
      </c>
      <c r="BT2662" s="14">
        <v>170.00800000000001</v>
      </c>
      <c r="BU2662" s="14">
        <v>119.639</v>
      </c>
      <c r="BV2662" s="14">
        <v>60.206000000000003</v>
      </c>
      <c r="BW2662" s="14">
        <v>24.442</v>
      </c>
      <c r="BX2662" s="14">
        <v>3.6019999999999999</v>
      </c>
      <c r="BY2662" s="121">
        <v>0.56200000000000006</v>
      </c>
      <c r="BZ2662" s="122" t="str">
        <f t="shared" si="247"/>
        <v>Majavatn</v>
      </c>
      <c r="CA2662" s="14">
        <f t="shared" si="248"/>
        <v>65.165999999999997</v>
      </c>
      <c r="CB2662" s="14">
        <f t="shared" si="249"/>
        <v>13.367000000000001</v>
      </c>
      <c r="CC2662" s="14">
        <f t="shared" si="250"/>
        <v>0.26725020495550789</v>
      </c>
      <c r="CD2662" s="14">
        <f t="shared" si="251"/>
        <v>1701.5037558513641</v>
      </c>
      <c r="CE2662" s="102"/>
    </row>
    <row r="2663" spans="1:83" x14ac:dyDescent="0.25">
      <c r="A2663" s="14">
        <f t="shared" si="246"/>
        <v>6816.8542870345782</v>
      </c>
      <c r="B2663" s="14" t="s">
        <v>2947</v>
      </c>
      <c r="C2663" s="14">
        <v>65.174999999999997</v>
      </c>
      <c r="D2663" s="14">
        <v>-152.107</v>
      </c>
      <c r="E2663" s="14">
        <v>67</v>
      </c>
      <c r="F2663" s="14">
        <v>-22.87</v>
      </c>
      <c r="G2663" s="14">
        <v>-17.893000000000001</v>
      </c>
      <c r="H2663" s="14">
        <v>-12.804</v>
      </c>
      <c r="I2663" s="14">
        <v>-2.4689999999999999</v>
      </c>
      <c r="J2663" s="14">
        <v>8.8320000000000007</v>
      </c>
      <c r="K2663" s="14">
        <v>15.284000000000001</v>
      </c>
      <c r="L2663" s="14">
        <v>16.033000000000001</v>
      </c>
      <c r="M2663" s="14">
        <v>13.05</v>
      </c>
      <c r="N2663" s="14">
        <v>6.8810000000000002</v>
      </c>
      <c r="O2663" s="14">
        <v>-4.97</v>
      </c>
      <c r="P2663" s="14">
        <v>-14.606</v>
      </c>
      <c r="Q2663" s="14">
        <v>-21.137</v>
      </c>
      <c r="R2663" s="14">
        <v>1.663</v>
      </c>
      <c r="S2663" s="14">
        <v>6.8689999999999998</v>
      </c>
      <c r="T2663" s="14">
        <v>22.146000000000001</v>
      </c>
      <c r="U2663" s="14">
        <v>43.713999999999999</v>
      </c>
      <c r="V2663" s="14">
        <v>59.96</v>
      </c>
      <c r="W2663" s="14">
        <v>67.052999999999997</v>
      </c>
      <c r="X2663" s="14">
        <v>63.994</v>
      </c>
      <c r="Y2663" s="14">
        <v>44.307000000000002</v>
      </c>
      <c r="Z2663" s="14">
        <v>26.859000000000002</v>
      </c>
      <c r="AA2663" s="14">
        <v>11.551</v>
      </c>
      <c r="AB2663" s="14">
        <v>2.75</v>
      </c>
      <c r="AC2663" s="14">
        <v>0.34100000000000003</v>
      </c>
      <c r="AD2663" s="14">
        <v>1.833</v>
      </c>
      <c r="AE2663" s="14">
        <v>9.8290000000000006</v>
      </c>
      <c r="AF2663" s="14">
        <v>37.466999999999999</v>
      </c>
      <c r="AG2663" s="14">
        <v>72.31</v>
      </c>
      <c r="AH2663" s="14">
        <v>84.933000000000007</v>
      </c>
      <c r="AI2663" s="14">
        <v>88.983999999999995</v>
      </c>
      <c r="AJ2663" s="14">
        <v>82.149000000000001</v>
      </c>
      <c r="AK2663" s="14">
        <v>58.582999999999998</v>
      </c>
      <c r="AL2663" s="14">
        <v>35.451999999999998</v>
      </c>
      <c r="AM2663" s="14">
        <v>14.875</v>
      </c>
      <c r="AN2663" s="14">
        <v>2.93</v>
      </c>
      <c r="AO2663" s="14">
        <v>0.34100000000000003</v>
      </c>
      <c r="AP2663" s="14">
        <v>4.8179999999999996</v>
      </c>
      <c r="AQ2663" s="14">
        <v>27.483000000000001</v>
      </c>
      <c r="AR2663" s="14">
        <v>84.295000000000002</v>
      </c>
      <c r="AS2663" s="14">
        <v>92.96</v>
      </c>
      <c r="AT2663" s="14">
        <v>109.04300000000001</v>
      </c>
      <c r="AU2663" s="14">
        <v>96.522000000000006</v>
      </c>
      <c r="AV2663" s="14">
        <v>100.94</v>
      </c>
      <c r="AW2663" s="14">
        <v>85.591999999999999</v>
      </c>
      <c r="AX2663" s="14">
        <v>62.99</v>
      </c>
      <c r="AY2663" s="14">
        <v>33.856000000000002</v>
      </c>
      <c r="AZ2663" s="14">
        <v>6.3220000000000001</v>
      </c>
      <c r="BA2663" s="14">
        <v>0.34100000000000003</v>
      </c>
      <c r="BB2663" s="14">
        <v>2.1989999999999998</v>
      </c>
      <c r="BC2663" s="14">
        <v>11.459</v>
      </c>
      <c r="BD2663" s="14">
        <v>40.392000000000003</v>
      </c>
      <c r="BE2663" s="14">
        <v>77.623000000000005</v>
      </c>
      <c r="BF2663" s="14">
        <v>89.468000000000004</v>
      </c>
      <c r="BG2663" s="14">
        <v>92.346000000000004</v>
      </c>
      <c r="BH2663" s="14">
        <v>96.131</v>
      </c>
      <c r="BI2663" s="14">
        <v>71.442999999999998</v>
      </c>
      <c r="BJ2663" s="14">
        <v>40.567</v>
      </c>
      <c r="BK2663" s="14">
        <v>18.204000000000001</v>
      </c>
      <c r="BL2663" s="14">
        <v>3.2959999999999998</v>
      </c>
      <c r="BM2663" s="14">
        <v>0.34100000000000003</v>
      </c>
      <c r="BN2663" s="14">
        <v>2.8929999999999998</v>
      </c>
      <c r="BO2663" s="14">
        <v>14.215999999999999</v>
      </c>
      <c r="BP2663" s="14">
        <v>54.414000000000001</v>
      </c>
      <c r="BQ2663" s="14">
        <v>101.99</v>
      </c>
      <c r="BR2663" s="14">
        <v>141.14400000000001</v>
      </c>
      <c r="BS2663" s="14">
        <v>143.32300000000001</v>
      </c>
      <c r="BT2663" s="14">
        <v>140.79400000000001</v>
      </c>
      <c r="BU2663" s="14">
        <v>100.896</v>
      </c>
      <c r="BV2663" s="14">
        <v>56.701000000000001</v>
      </c>
      <c r="BW2663" s="14">
        <v>23.021999999999998</v>
      </c>
      <c r="BX2663" s="14">
        <v>4.7249999999999996</v>
      </c>
      <c r="BY2663" s="121">
        <v>0.56899999999999995</v>
      </c>
      <c r="BZ2663" s="122" t="str">
        <f t="shared" si="247"/>
        <v>Tanana Calhoun Meml AP</v>
      </c>
      <c r="CA2663" s="14">
        <f t="shared" si="248"/>
        <v>65.174999999999997</v>
      </c>
      <c r="CB2663" s="14">
        <f t="shared" si="249"/>
        <v>-152.107</v>
      </c>
      <c r="CC2663" s="14">
        <f t="shared" si="250"/>
        <v>1.070703311172102</v>
      </c>
      <c r="CD2663" s="14">
        <f t="shared" si="251"/>
        <v>6816.8542870345782</v>
      </c>
      <c r="CE2663" s="102"/>
    </row>
    <row r="2664" spans="1:83" x14ac:dyDescent="0.25">
      <c r="A2664" s="14">
        <f t="shared" si="246"/>
        <v>2576.9833882678536</v>
      </c>
      <c r="B2664" s="14" t="s">
        <v>2948</v>
      </c>
      <c r="C2664" s="14">
        <v>65.2</v>
      </c>
      <c r="D2664" s="14">
        <v>36.817</v>
      </c>
      <c r="E2664" s="14">
        <v>17</v>
      </c>
      <c r="F2664" s="14">
        <v>-9.1720000000000006</v>
      </c>
      <c r="G2664" s="14">
        <v>-8.0289999999999999</v>
      </c>
      <c r="H2664" s="14">
        <v>-5.33</v>
      </c>
      <c r="I2664" s="14">
        <v>-0.61799999999999999</v>
      </c>
      <c r="J2664" s="14">
        <v>2.9289999999999998</v>
      </c>
      <c r="K2664" s="14">
        <v>9.1769999999999996</v>
      </c>
      <c r="L2664" s="14">
        <v>12.507999999999999</v>
      </c>
      <c r="M2664" s="14">
        <v>11.77</v>
      </c>
      <c r="N2664" s="14">
        <v>8.8369999999999997</v>
      </c>
      <c r="O2664" s="14">
        <v>3.7040000000000002</v>
      </c>
      <c r="P2664" s="14">
        <v>-1.5029999999999999</v>
      </c>
      <c r="Q2664" s="14">
        <v>-4.9649999999999999</v>
      </c>
      <c r="R2664" s="14">
        <v>1.3180000000000001</v>
      </c>
      <c r="S2664" s="14">
        <v>6.2370000000000001</v>
      </c>
      <c r="T2664" s="14">
        <v>21.773</v>
      </c>
      <c r="U2664" s="14">
        <v>43.807000000000002</v>
      </c>
      <c r="V2664" s="14">
        <v>66.459000000000003</v>
      </c>
      <c r="W2664" s="14">
        <v>72.114999999999995</v>
      </c>
      <c r="X2664" s="14">
        <v>70.873000000000005</v>
      </c>
      <c r="Y2664" s="14">
        <v>49.322000000000003</v>
      </c>
      <c r="Z2664" s="14">
        <v>27.384</v>
      </c>
      <c r="AA2664" s="14">
        <v>11.449</v>
      </c>
      <c r="AB2664" s="14">
        <v>2.2599999999999998</v>
      </c>
      <c r="AC2664" s="14">
        <v>0.31900000000000001</v>
      </c>
      <c r="AD2664" s="14">
        <v>1.359</v>
      </c>
      <c r="AE2664" s="14">
        <v>7.141</v>
      </c>
      <c r="AF2664" s="14">
        <v>27.57</v>
      </c>
      <c r="AG2664" s="14">
        <v>55.978999999999999</v>
      </c>
      <c r="AH2664" s="14">
        <v>90.067999999999998</v>
      </c>
      <c r="AI2664" s="14">
        <v>91.956000000000003</v>
      </c>
      <c r="AJ2664" s="14">
        <v>86.081999999999994</v>
      </c>
      <c r="AK2664" s="14">
        <v>57.987000000000002</v>
      </c>
      <c r="AL2664" s="14">
        <v>31.59</v>
      </c>
      <c r="AM2664" s="14">
        <v>12.519</v>
      </c>
      <c r="AN2664" s="14">
        <v>2.302</v>
      </c>
      <c r="AO2664" s="14">
        <v>0.31900000000000001</v>
      </c>
      <c r="AP2664" s="14">
        <v>2.3029999999999999</v>
      </c>
      <c r="AQ2664" s="14">
        <v>14.272</v>
      </c>
      <c r="AR2664" s="14">
        <v>50.524999999999999</v>
      </c>
      <c r="AS2664" s="14">
        <v>87.010999999999996</v>
      </c>
      <c r="AT2664" s="14">
        <v>115.723</v>
      </c>
      <c r="AU2664" s="14">
        <v>110.834</v>
      </c>
      <c r="AV2664" s="14">
        <v>109.91</v>
      </c>
      <c r="AW2664" s="14">
        <v>79.540000000000006</v>
      </c>
      <c r="AX2664" s="14">
        <v>48.061</v>
      </c>
      <c r="AY2664" s="14">
        <v>20.946999999999999</v>
      </c>
      <c r="AZ2664" s="14">
        <v>3.0569999999999999</v>
      </c>
      <c r="BA2664" s="14">
        <v>0.31900000000000001</v>
      </c>
      <c r="BB2664" s="14">
        <v>1.476</v>
      </c>
      <c r="BC2664" s="14">
        <v>8.077</v>
      </c>
      <c r="BD2664" s="14">
        <v>33.594000000000001</v>
      </c>
      <c r="BE2664" s="14">
        <v>69.997</v>
      </c>
      <c r="BF2664" s="14">
        <v>99.688999999999993</v>
      </c>
      <c r="BG2664" s="14">
        <v>106.75700000000001</v>
      </c>
      <c r="BH2664" s="14">
        <v>104.895</v>
      </c>
      <c r="BI2664" s="14">
        <v>69.983000000000004</v>
      </c>
      <c r="BJ2664" s="14">
        <v>36.866999999999997</v>
      </c>
      <c r="BK2664" s="14">
        <v>14.119</v>
      </c>
      <c r="BL2664" s="14">
        <v>2.4169999999999998</v>
      </c>
      <c r="BM2664" s="14">
        <v>0.31900000000000001</v>
      </c>
      <c r="BN2664" s="14">
        <v>2.2280000000000002</v>
      </c>
      <c r="BO2664" s="14">
        <v>11.351000000000001</v>
      </c>
      <c r="BP2664" s="14">
        <v>43.987000000000002</v>
      </c>
      <c r="BQ2664" s="14">
        <v>95.47</v>
      </c>
      <c r="BR2664" s="14">
        <v>151.22</v>
      </c>
      <c r="BS2664" s="14">
        <v>159.10499999999999</v>
      </c>
      <c r="BT2664" s="14">
        <v>152.643</v>
      </c>
      <c r="BU2664" s="14">
        <v>99.531999999999996</v>
      </c>
      <c r="BV2664" s="14">
        <v>52.061</v>
      </c>
      <c r="BW2664" s="14">
        <v>20.358000000000001</v>
      </c>
      <c r="BX2664" s="14">
        <v>3.7930000000000001</v>
      </c>
      <c r="BY2664" s="121">
        <v>0.53100000000000003</v>
      </c>
      <c r="BZ2664" s="122" t="str">
        <f t="shared" si="247"/>
        <v>Zhizhgin</v>
      </c>
      <c r="CA2664" s="14">
        <f t="shared" si="248"/>
        <v>65.2</v>
      </c>
      <c r="CB2664" s="14">
        <f t="shared" si="249"/>
        <v>36.817</v>
      </c>
      <c r="CC2664" s="14">
        <f t="shared" si="250"/>
        <v>0.40475922331239605</v>
      </c>
      <c r="CD2664" s="14">
        <f t="shared" si="251"/>
        <v>2576.9833882678536</v>
      </c>
      <c r="CE2664" s="102"/>
    </row>
    <row r="2665" spans="1:83" x14ac:dyDescent="0.25">
      <c r="A2665" s="14">
        <f t="shared" si="246"/>
        <v>6162.1807518118076</v>
      </c>
      <c r="B2665" s="14" t="s">
        <v>2949</v>
      </c>
      <c r="C2665" s="14">
        <v>65.209000000000003</v>
      </c>
      <c r="D2665" s="14">
        <v>-123.43300000000001</v>
      </c>
      <c r="E2665" s="14">
        <v>212.8</v>
      </c>
      <c r="F2665" s="14">
        <v>-23.986000000000001</v>
      </c>
      <c r="G2665" s="14">
        <v>-21.097999999999999</v>
      </c>
      <c r="H2665" s="14">
        <v>-18.690999999999999</v>
      </c>
      <c r="I2665" s="14">
        <v>-8.7859999999999996</v>
      </c>
      <c r="J2665" s="14">
        <v>3.5070000000000001</v>
      </c>
      <c r="K2665" s="14">
        <v>9.98</v>
      </c>
      <c r="L2665" s="14">
        <v>13.805999999999999</v>
      </c>
      <c r="M2665" s="14">
        <v>11.465999999999999</v>
      </c>
      <c r="N2665" s="14">
        <v>5.2290000000000001</v>
      </c>
      <c r="O2665" s="14">
        <v>-3.488</v>
      </c>
      <c r="P2665" s="14">
        <v>-14.226000000000001</v>
      </c>
      <c r="Q2665" s="14">
        <v>-20.484000000000002</v>
      </c>
      <c r="R2665" s="14">
        <v>1.522</v>
      </c>
      <c r="S2665" s="14">
        <v>8.3059999999999992</v>
      </c>
      <c r="T2665" s="14">
        <v>24.238</v>
      </c>
      <c r="U2665" s="14">
        <v>41.832999999999998</v>
      </c>
      <c r="V2665" s="14">
        <v>64.015000000000001</v>
      </c>
      <c r="W2665" s="14">
        <v>73.116</v>
      </c>
      <c r="X2665" s="14">
        <v>69.703000000000003</v>
      </c>
      <c r="Y2665" s="14">
        <v>49.11</v>
      </c>
      <c r="Z2665" s="14">
        <v>31.324000000000002</v>
      </c>
      <c r="AA2665" s="14">
        <v>13.802</v>
      </c>
      <c r="AB2665" s="14">
        <v>2.879</v>
      </c>
      <c r="AC2665" s="14">
        <v>0.371</v>
      </c>
      <c r="AD2665" s="14">
        <v>1.5549999999999999</v>
      </c>
      <c r="AE2665" s="14">
        <v>11.145</v>
      </c>
      <c r="AF2665" s="14">
        <v>40.134999999999998</v>
      </c>
      <c r="AG2665" s="14">
        <v>70.123999999999995</v>
      </c>
      <c r="AH2665" s="14">
        <v>105.66200000000001</v>
      </c>
      <c r="AI2665" s="14">
        <v>114.566</v>
      </c>
      <c r="AJ2665" s="14">
        <v>105.866</v>
      </c>
      <c r="AK2665" s="14">
        <v>72.691999999999993</v>
      </c>
      <c r="AL2665" s="14">
        <v>42.743000000000002</v>
      </c>
      <c r="AM2665" s="14">
        <v>16.309999999999999</v>
      </c>
      <c r="AN2665" s="14">
        <v>2.9089999999999998</v>
      </c>
      <c r="AO2665" s="14">
        <v>0.371</v>
      </c>
      <c r="AP2665" s="14">
        <v>2.339</v>
      </c>
      <c r="AQ2665" s="14">
        <v>37.113999999999997</v>
      </c>
      <c r="AR2665" s="14">
        <v>110.617</v>
      </c>
      <c r="AS2665" s="14">
        <v>132.374</v>
      </c>
      <c r="AT2665" s="14">
        <v>155.91200000000001</v>
      </c>
      <c r="AU2665" s="14">
        <v>146.13499999999999</v>
      </c>
      <c r="AV2665" s="14">
        <v>140.71799999999999</v>
      </c>
      <c r="AW2665" s="14">
        <v>118.45399999999999</v>
      </c>
      <c r="AX2665" s="14">
        <v>82.141000000000005</v>
      </c>
      <c r="AY2665" s="14">
        <v>36.585999999999999</v>
      </c>
      <c r="AZ2665" s="14">
        <v>4.1230000000000002</v>
      </c>
      <c r="BA2665" s="14">
        <v>0.371</v>
      </c>
      <c r="BB2665" s="14">
        <v>1.651</v>
      </c>
      <c r="BC2665" s="14">
        <v>15.728</v>
      </c>
      <c r="BD2665" s="14">
        <v>56.127000000000002</v>
      </c>
      <c r="BE2665" s="14">
        <v>91.009</v>
      </c>
      <c r="BF2665" s="14">
        <v>129.376</v>
      </c>
      <c r="BG2665" s="14">
        <v>134.09700000000001</v>
      </c>
      <c r="BH2665" s="14">
        <v>125.474</v>
      </c>
      <c r="BI2665" s="14">
        <v>94.414000000000001</v>
      </c>
      <c r="BJ2665" s="14">
        <v>54.607999999999997</v>
      </c>
      <c r="BK2665" s="14">
        <v>20.521000000000001</v>
      </c>
      <c r="BL2665" s="14">
        <v>3.0619999999999998</v>
      </c>
      <c r="BM2665" s="14">
        <v>0.371</v>
      </c>
      <c r="BN2665" s="14">
        <v>2.56</v>
      </c>
      <c r="BO2665" s="14">
        <v>17.518999999999998</v>
      </c>
      <c r="BP2665" s="14">
        <v>65.138999999999996</v>
      </c>
      <c r="BQ2665" s="14">
        <v>122.187</v>
      </c>
      <c r="BR2665" s="14">
        <v>187.20599999999999</v>
      </c>
      <c r="BS2665" s="14">
        <v>200.99600000000001</v>
      </c>
      <c r="BT2665" s="14">
        <v>184.43</v>
      </c>
      <c r="BU2665" s="14">
        <v>126.791</v>
      </c>
      <c r="BV2665" s="14">
        <v>70.069999999999993</v>
      </c>
      <c r="BW2665" s="14">
        <v>26.477</v>
      </c>
      <c r="BX2665" s="14">
        <v>4.8380000000000001</v>
      </c>
      <c r="BY2665" s="121">
        <v>0.61899999999999999</v>
      </c>
      <c r="BZ2665" s="122" t="str">
        <f t="shared" si="247"/>
        <v>Deline AP</v>
      </c>
      <c r="CA2665" s="14">
        <f t="shared" si="248"/>
        <v>65.209000000000003</v>
      </c>
      <c r="CB2665" s="14">
        <f t="shared" si="249"/>
        <v>-123.43300000000001</v>
      </c>
      <c r="CC2665" s="14">
        <f t="shared" si="250"/>
        <v>0.9678756589465044</v>
      </c>
      <c r="CD2665" s="14">
        <f t="shared" si="251"/>
        <v>6162.1807518118076</v>
      </c>
      <c r="CE2665" s="102"/>
    </row>
    <row r="2666" spans="1:83" x14ac:dyDescent="0.25">
      <c r="A2666" s="14">
        <f t="shared" si="246"/>
        <v>2333.5584328490795</v>
      </c>
      <c r="B2666" s="14" t="s">
        <v>2950</v>
      </c>
      <c r="C2666" s="14">
        <v>65.216999999999999</v>
      </c>
      <c r="D2666" s="14">
        <v>31.167000000000002</v>
      </c>
      <c r="E2666" s="14">
        <v>120</v>
      </c>
      <c r="F2666" s="14">
        <v>-12.157</v>
      </c>
      <c r="G2666" s="14">
        <v>-10.586</v>
      </c>
      <c r="H2666" s="14">
        <v>-6.6870000000000003</v>
      </c>
      <c r="I2666" s="14">
        <v>0.13500000000000001</v>
      </c>
      <c r="J2666" s="14">
        <v>6.7069999999999999</v>
      </c>
      <c r="K2666" s="14">
        <v>12.271000000000001</v>
      </c>
      <c r="L2666" s="14">
        <v>15.375999999999999</v>
      </c>
      <c r="M2666" s="14">
        <v>13.195</v>
      </c>
      <c r="N2666" s="14">
        <v>7.7080000000000002</v>
      </c>
      <c r="O2666" s="14">
        <v>2.1709999999999998</v>
      </c>
      <c r="P2666" s="14">
        <v>-4.2729999999999997</v>
      </c>
      <c r="Q2666" s="14">
        <v>-10.14</v>
      </c>
      <c r="R2666" s="14">
        <v>1.1279999999999999</v>
      </c>
      <c r="S2666" s="14">
        <v>7.3520000000000003</v>
      </c>
      <c r="T2666" s="14">
        <v>23.408000000000001</v>
      </c>
      <c r="U2666" s="14">
        <v>41.997</v>
      </c>
      <c r="V2666" s="14">
        <v>62.847000000000001</v>
      </c>
      <c r="W2666" s="14">
        <v>75.760000000000005</v>
      </c>
      <c r="X2666" s="14">
        <v>73.372</v>
      </c>
      <c r="Y2666" s="14">
        <v>49.893999999999998</v>
      </c>
      <c r="Z2666" s="14">
        <v>30.306000000000001</v>
      </c>
      <c r="AA2666" s="14">
        <v>11.176</v>
      </c>
      <c r="AB2666" s="14">
        <v>2.056</v>
      </c>
      <c r="AC2666" s="14">
        <v>0.30399999999999999</v>
      </c>
      <c r="AD2666" s="14">
        <v>1.143</v>
      </c>
      <c r="AE2666" s="14">
        <v>8.2439999999999998</v>
      </c>
      <c r="AF2666" s="14">
        <v>31.315000000000001</v>
      </c>
      <c r="AG2666" s="14">
        <v>62.374000000000002</v>
      </c>
      <c r="AH2666" s="14">
        <v>92.287000000000006</v>
      </c>
      <c r="AI2666" s="14">
        <v>107.114</v>
      </c>
      <c r="AJ2666" s="14">
        <v>98.382000000000005</v>
      </c>
      <c r="AK2666" s="14">
        <v>64.343000000000004</v>
      </c>
      <c r="AL2666" s="14">
        <v>35.631</v>
      </c>
      <c r="AM2666" s="14">
        <v>12.755000000000001</v>
      </c>
      <c r="AN2666" s="14">
        <v>2.0859999999999999</v>
      </c>
      <c r="AO2666" s="14">
        <v>0.30399999999999999</v>
      </c>
      <c r="AP2666" s="14">
        <v>1.304</v>
      </c>
      <c r="AQ2666" s="14">
        <v>19.969000000000001</v>
      </c>
      <c r="AR2666" s="14">
        <v>76.387</v>
      </c>
      <c r="AS2666" s="14">
        <v>111.693</v>
      </c>
      <c r="AT2666" s="14">
        <v>130.297</v>
      </c>
      <c r="AU2666" s="14">
        <v>128.512</v>
      </c>
      <c r="AV2666" s="14">
        <v>131.93</v>
      </c>
      <c r="AW2666" s="14">
        <v>105.244</v>
      </c>
      <c r="AX2666" s="14">
        <v>66.31</v>
      </c>
      <c r="AY2666" s="14">
        <v>24.402999999999999</v>
      </c>
      <c r="AZ2666" s="14">
        <v>2.778</v>
      </c>
      <c r="BA2666" s="14">
        <v>0.30399999999999999</v>
      </c>
      <c r="BB2666" s="14">
        <v>1.165</v>
      </c>
      <c r="BC2666" s="14">
        <v>10.744999999999999</v>
      </c>
      <c r="BD2666" s="14">
        <v>45.777000000000001</v>
      </c>
      <c r="BE2666" s="14">
        <v>80.144999999999996</v>
      </c>
      <c r="BF2666" s="14">
        <v>113.389</v>
      </c>
      <c r="BG2666" s="14">
        <v>120.663</v>
      </c>
      <c r="BH2666" s="14">
        <v>122.999</v>
      </c>
      <c r="BI2666" s="14">
        <v>86.512</v>
      </c>
      <c r="BJ2666" s="14">
        <v>48.704000000000001</v>
      </c>
      <c r="BK2666" s="14">
        <v>14.717000000000001</v>
      </c>
      <c r="BL2666" s="14">
        <v>2.202</v>
      </c>
      <c r="BM2666" s="14">
        <v>0.30399999999999999</v>
      </c>
      <c r="BN2666" s="14">
        <v>1.8819999999999999</v>
      </c>
      <c r="BO2666" s="14">
        <v>13.706</v>
      </c>
      <c r="BP2666" s="14">
        <v>53.933</v>
      </c>
      <c r="BQ2666" s="14">
        <v>107.48699999999999</v>
      </c>
      <c r="BR2666" s="14">
        <v>162.066</v>
      </c>
      <c r="BS2666" s="14">
        <v>181.089</v>
      </c>
      <c r="BT2666" s="14">
        <v>175.36</v>
      </c>
      <c r="BU2666" s="14">
        <v>117.637</v>
      </c>
      <c r="BV2666" s="14">
        <v>62.009</v>
      </c>
      <c r="BW2666" s="14">
        <v>20.565999999999999</v>
      </c>
      <c r="BX2666" s="14">
        <v>3.456</v>
      </c>
      <c r="BY2666" s="121">
        <v>0.50700000000000001</v>
      </c>
      <c r="BZ2666" s="122" t="str">
        <f t="shared" si="247"/>
        <v>Kalevala</v>
      </c>
      <c r="CA2666" s="14">
        <f t="shared" si="248"/>
        <v>65.216999999999999</v>
      </c>
      <c r="CB2666" s="14">
        <f t="shared" si="249"/>
        <v>31.167000000000002</v>
      </c>
      <c r="CC2666" s="14">
        <f t="shared" si="250"/>
        <v>0.36652517945370261</v>
      </c>
      <c r="CD2666" s="14">
        <f t="shared" si="251"/>
        <v>2333.5584328490795</v>
      </c>
      <c r="CE2666" s="102"/>
    </row>
    <row r="2667" spans="1:83" x14ac:dyDescent="0.25">
      <c r="A2667" s="14">
        <f t="shared" si="246"/>
        <v>3159.6950803788463</v>
      </c>
      <c r="B2667" s="14" t="s">
        <v>2951</v>
      </c>
      <c r="C2667" s="14">
        <v>65.233000000000004</v>
      </c>
      <c r="D2667" s="14">
        <v>49.582999999999998</v>
      </c>
      <c r="E2667" s="14">
        <v>155</v>
      </c>
      <c r="F2667" s="14">
        <v>-19.282</v>
      </c>
      <c r="G2667" s="14">
        <v>-18.678000000000001</v>
      </c>
      <c r="H2667" s="14">
        <v>-7.9269999999999996</v>
      </c>
      <c r="I2667" s="14">
        <v>-3.5249999999999999</v>
      </c>
      <c r="J2667" s="14">
        <v>2.1909999999999998</v>
      </c>
      <c r="K2667" s="14">
        <v>8.4960000000000004</v>
      </c>
      <c r="L2667" s="14">
        <v>13.009</v>
      </c>
      <c r="M2667" s="14">
        <v>11.605</v>
      </c>
      <c r="N2667" s="14">
        <v>5.7039999999999997</v>
      </c>
      <c r="O2667" s="14">
        <v>-2.8759999999999999</v>
      </c>
      <c r="P2667" s="14">
        <v>-9.4860000000000007</v>
      </c>
      <c r="Q2667" s="14">
        <v>-15.393000000000001</v>
      </c>
      <c r="R2667" s="14">
        <v>1.371</v>
      </c>
      <c r="S2667" s="14">
        <v>7.5380000000000003</v>
      </c>
      <c r="T2667" s="14">
        <v>23.838999999999999</v>
      </c>
      <c r="U2667" s="14">
        <v>40.99</v>
      </c>
      <c r="V2667" s="14">
        <v>64.215999999999994</v>
      </c>
      <c r="W2667" s="14">
        <v>73.988</v>
      </c>
      <c r="X2667" s="14">
        <v>70.207999999999998</v>
      </c>
      <c r="Y2667" s="14">
        <v>50.555999999999997</v>
      </c>
      <c r="Z2667" s="14">
        <v>26.739000000000001</v>
      </c>
      <c r="AA2667" s="14">
        <v>10.907999999999999</v>
      </c>
      <c r="AB2667" s="14">
        <v>2.2029999999999998</v>
      </c>
      <c r="AC2667" s="14">
        <v>0.318</v>
      </c>
      <c r="AD2667" s="14">
        <v>1.4139999999999999</v>
      </c>
      <c r="AE2667" s="14">
        <v>9.1300000000000008</v>
      </c>
      <c r="AF2667" s="14">
        <v>32.116999999999997</v>
      </c>
      <c r="AG2667" s="14">
        <v>61.234000000000002</v>
      </c>
      <c r="AH2667" s="14">
        <v>87.034999999999997</v>
      </c>
      <c r="AI2667" s="14">
        <v>106.282</v>
      </c>
      <c r="AJ2667" s="14">
        <v>90.113</v>
      </c>
      <c r="AK2667" s="14">
        <v>66.230999999999995</v>
      </c>
      <c r="AL2667" s="14">
        <v>29.934000000000001</v>
      </c>
      <c r="AM2667" s="14">
        <v>11.762</v>
      </c>
      <c r="AN2667" s="14">
        <v>2.242</v>
      </c>
      <c r="AO2667" s="14">
        <v>0.318</v>
      </c>
      <c r="AP2667" s="14">
        <v>2.976</v>
      </c>
      <c r="AQ2667" s="14">
        <v>24.439</v>
      </c>
      <c r="AR2667" s="14">
        <v>68.055000000000007</v>
      </c>
      <c r="AS2667" s="14">
        <v>105.211</v>
      </c>
      <c r="AT2667" s="14">
        <v>119.291</v>
      </c>
      <c r="AU2667" s="14">
        <v>134.304</v>
      </c>
      <c r="AV2667" s="14">
        <v>125.8</v>
      </c>
      <c r="AW2667" s="14">
        <v>112.755</v>
      </c>
      <c r="AX2667" s="14">
        <v>52.396000000000001</v>
      </c>
      <c r="AY2667" s="14">
        <v>20.731999999999999</v>
      </c>
      <c r="AZ2667" s="14">
        <v>3.0270000000000001</v>
      </c>
      <c r="BA2667" s="14">
        <v>0.318</v>
      </c>
      <c r="BB2667" s="14">
        <v>1.623</v>
      </c>
      <c r="BC2667" s="14">
        <v>11.554</v>
      </c>
      <c r="BD2667" s="14">
        <v>40.545999999999999</v>
      </c>
      <c r="BE2667" s="14">
        <v>79.677999999999997</v>
      </c>
      <c r="BF2667" s="14">
        <v>109.14700000000001</v>
      </c>
      <c r="BG2667" s="14">
        <v>124.72199999999999</v>
      </c>
      <c r="BH2667" s="14">
        <v>125.652</v>
      </c>
      <c r="BI2667" s="14">
        <v>96.364000000000004</v>
      </c>
      <c r="BJ2667" s="14">
        <v>42.393000000000001</v>
      </c>
      <c r="BK2667" s="14">
        <v>14.21</v>
      </c>
      <c r="BL2667" s="14">
        <v>2.3540000000000001</v>
      </c>
      <c r="BM2667" s="14">
        <v>0.318</v>
      </c>
      <c r="BN2667" s="14">
        <v>2.3410000000000002</v>
      </c>
      <c r="BO2667" s="14">
        <v>14.416</v>
      </c>
      <c r="BP2667" s="14">
        <v>51.356000000000002</v>
      </c>
      <c r="BQ2667" s="14">
        <v>104.919</v>
      </c>
      <c r="BR2667" s="14">
        <v>153.196</v>
      </c>
      <c r="BS2667" s="14">
        <v>186.54</v>
      </c>
      <c r="BT2667" s="14">
        <v>169.59700000000001</v>
      </c>
      <c r="BU2667" s="14">
        <v>123.14400000000001</v>
      </c>
      <c r="BV2667" s="14">
        <v>53.401000000000003</v>
      </c>
      <c r="BW2667" s="14">
        <v>19.625</v>
      </c>
      <c r="BX2667" s="14">
        <v>3.7</v>
      </c>
      <c r="BY2667" s="121">
        <v>0.53</v>
      </c>
      <c r="BZ2667" s="122" t="str">
        <f t="shared" si="247"/>
        <v>Borkovskaya</v>
      </c>
      <c r="CA2667" s="14">
        <f t="shared" si="248"/>
        <v>65.233000000000004</v>
      </c>
      <c r="CB2667" s="14">
        <f t="shared" si="249"/>
        <v>49.582999999999998</v>
      </c>
      <c r="CC2667" s="14">
        <f t="shared" si="250"/>
        <v>0.49628403988190917</v>
      </c>
      <c r="CD2667" s="14">
        <f t="shared" si="251"/>
        <v>3159.6950803788463</v>
      </c>
      <c r="CE2667" s="102"/>
    </row>
    <row r="2668" spans="1:83" x14ac:dyDescent="0.25">
      <c r="A2668" s="14">
        <f t="shared" si="246"/>
        <v>6924.5842909947405</v>
      </c>
      <c r="B2668" s="14" t="s">
        <v>2952</v>
      </c>
      <c r="C2668" s="14">
        <v>65.233000000000004</v>
      </c>
      <c r="D2668" s="14">
        <v>160.53299999999999</v>
      </c>
      <c r="E2668" s="14">
        <v>264</v>
      </c>
      <c r="F2668" s="14">
        <v>-36.604999999999997</v>
      </c>
      <c r="G2668" s="14">
        <v>-32.984999999999999</v>
      </c>
      <c r="H2668" s="14">
        <v>-25.623999999999999</v>
      </c>
      <c r="I2668" s="14">
        <v>-13.321</v>
      </c>
      <c r="J2668" s="14">
        <v>2.306</v>
      </c>
      <c r="K2668" s="14">
        <v>12.169</v>
      </c>
      <c r="L2668" s="14">
        <v>13.984</v>
      </c>
      <c r="M2668" s="14">
        <v>10.6</v>
      </c>
      <c r="N2668" s="14">
        <v>4.101</v>
      </c>
      <c r="O2668" s="14">
        <v>-10.065</v>
      </c>
      <c r="P2668" s="14">
        <v>-25.837</v>
      </c>
      <c r="Q2668" s="14">
        <v>-31.225000000000001</v>
      </c>
      <c r="R2668" s="14">
        <v>1.653</v>
      </c>
      <c r="S2668" s="14">
        <v>7.9850000000000003</v>
      </c>
      <c r="T2668" s="14">
        <v>23.663</v>
      </c>
      <c r="U2668" s="14">
        <v>42.694000000000003</v>
      </c>
      <c r="V2668" s="14">
        <v>69.947999999999993</v>
      </c>
      <c r="W2668" s="14">
        <v>76.094999999999999</v>
      </c>
      <c r="X2668" s="14">
        <v>72.311000000000007</v>
      </c>
      <c r="Y2668" s="14">
        <v>52.268000000000001</v>
      </c>
      <c r="Z2668" s="14">
        <v>29.79</v>
      </c>
      <c r="AA2668" s="14">
        <v>13.301</v>
      </c>
      <c r="AB2668" s="14">
        <v>3.0939999999999999</v>
      </c>
      <c r="AC2668" s="14">
        <v>0.45400000000000001</v>
      </c>
      <c r="AD2668" s="14">
        <v>1.7390000000000001</v>
      </c>
      <c r="AE2668" s="14">
        <v>11.204000000000001</v>
      </c>
      <c r="AF2668" s="14">
        <v>40.404000000000003</v>
      </c>
      <c r="AG2668" s="14">
        <v>72.831000000000003</v>
      </c>
      <c r="AH2668" s="14">
        <v>116.562</v>
      </c>
      <c r="AI2668" s="14">
        <v>113.014</v>
      </c>
      <c r="AJ2668" s="14">
        <v>103.212</v>
      </c>
      <c r="AK2668" s="14">
        <v>72.099000000000004</v>
      </c>
      <c r="AL2668" s="14">
        <v>41.286000000000001</v>
      </c>
      <c r="AM2668" s="14">
        <v>14.773999999999999</v>
      </c>
      <c r="AN2668" s="14">
        <v>3.2050000000000001</v>
      </c>
      <c r="AO2668" s="14">
        <v>0.45400000000000001</v>
      </c>
      <c r="AP2668" s="14">
        <v>3.8090000000000002</v>
      </c>
      <c r="AQ2668" s="14">
        <v>36.450000000000003</v>
      </c>
      <c r="AR2668" s="14">
        <v>102.245</v>
      </c>
      <c r="AS2668" s="14">
        <v>135.405</v>
      </c>
      <c r="AT2668" s="14">
        <v>142.37299999999999</v>
      </c>
      <c r="AU2668" s="14">
        <v>139.83199999999999</v>
      </c>
      <c r="AV2668" s="14">
        <v>135.084</v>
      </c>
      <c r="AW2668" s="14">
        <v>116.86799999999999</v>
      </c>
      <c r="AX2668" s="14">
        <v>83.936999999999998</v>
      </c>
      <c r="AY2668" s="14">
        <v>33.744999999999997</v>
      </c>
      <c r="AZ2668" s="14">
        <v>6.0419999999999998</v>
      </c>
      <c r="BA2668" s="14">
        <v>0.45400000000000001</v>
      </c>
      <c r="BB2668" s="14">
        <v>2</v>
      </c>
      <c r="BC2668" s="14">
        <v>15.054</v>
      </c>
      <c r="BD2668" s="14">
        <v>52.395000000000003</v>
      </c>
      <c r="BE2668" s="14">
        <v>93.352999999999994</v>
      </c>
      <c r="BF2668" s="14">
        <v>111.267</v>
      </c>
      <c r="BG2668" s="14">
        <v>131.678</v>
      </c>
      <c r="BH2668" s="14">
        <v>122.17</v>
      </c>
      <c r="BI2668" s="14">
        <v>92.381</v>
      </c>
      <c r="BJ2668" s="14">
        <v>53.301000000000002</v>
      </c>
      <c r="BK2668" s="14">
        <v>19.498000000000001</v>
      </c>
      <c r="BL2668" s="14">
        <v>3.5449999999999999</v>
      </c>
      <c r="BM2668" s="14">
        <v>0.45400000000000001</v>
      </c>
      <c r="BN2668" s="14">
        <v>2.81</v>
      </c>
      <c r="BO2668" s="14">
        <v>16.91</v>
      </c>
      <c r="BP2668" s="14">
        <v>61.561999999999998</v>
      </c>
      <c r="BQ2668" s="14">
        <v>121.93600000000001</v>
      </c>
      <c r="BR2668" s="14">
        <v>177.505</v>
      </c>
      <c r="BS2668" s="14">
        <v>194.96100000000001</v>
      </c>
      <c r="BT2668" s="14">
        <v>179.55500000000001</v>
      </c>
      <c r="BU2668" s="14">
        <v>127.92700000000001</v>
      </c>
      <c r="BV2668" s="14">
        <v>69.244</v>
      </c>
      <c r="BW2668" s="14">
        <v>25.146999999999998</v>
      </c>
      <c r="BX2668" s="14">
        <v>5.282</v>
      </c>
      <c r="BY2668" s="121">
        <v>0.75600000000000001</v>
      </c>
      <c r="BZ2668" s="122" t="str">
        <f t="shared" si="247"/>
        <v>Omolon</v>
      </c>
      <c r="CA2668" s="14">
        <f t="shared" si="248"/>
        <v>65.233000000000004</v>
      </c>
      <c r="CB2668" s="14">
        <f t="shared" si="249"/>
        <v>160.53299999999999</v>
      </c>
      <c r="CC2668" s="14">
        <f t="shared" si="250"/>
        <v>1.0876241469558616</v>
      </c>
      <c r="CD2668" s="14">
        <f t="shared" si="251"/>
        <v>6924.5842909947405</v>
      </c>
      <c r="CE2668" s="102"/>
    </row>
    <row r="2669" spans="1:83" x14ac:dyDescent="0.25">
      <c r="A2669" s="14">
        <f t="shared" si="246"/>
        <v>6975.7125685910878</v>
      </c>
      <c r="B2669" s="14" t="s">
        <v>2953</v>
      </c>
      <c r="C2669" s="14">
        <v>65.242000000000004</v>
      </c>
      <c r="D2669" s="14">
        <v>-166.33199999999999</v>
      </c>
      <c r="E2669" s="14">
        <v>89</v>
      </c>
      <c r="F2669" s="14">
        <v>-14.667999999999999</v>
      </c>
      <c r="G2669" s="14">
        <v>-11.762</v>
      </c>
      <c r="H2669" s="14">
        <v>-14.324999999999999</v>
      </c>
      <c r="I2669" s="14">
        <v>-9.2390000000000008</v>
      </c>
      <c r="J2669" s="14">
        <v>3.1110000000000002</v>
      </c>
      <c r="K2669" s="14">
        <v>7.6719999999999997</v>
      </c>
      <c r="L2669" s="14">
        <v>10.227</v>
      </c>
      <c r="M2669" s="14">
        <v>9.4740000000000002</v>
      </c>
      <c r="N2669" s="14">
        <v>4.2160000000000002</v>
      </c>
      <c r="O2669" s="14">
        <v>-0.63400000000000001</v>
      </c>
      <c r="P2669" s="14">
        <v>-9.843</v>
      </c>
      <c r="Q2669" s="14">
        <v>-11.553000000000001</v>
      </c>
      <c r="R2669" s="14">
        <v>1.1259999999999999</v>
      </c>
      <c r="S2669" s="14">
        <v>6.8109999999999999</v>
      </c>
      <c r="T2669" s="14">
        <v>20.878</v>
      </c>
      <c r="U2669" s="14">
        <v>38.670999999999999</v>
      </c>
      <c r="V2669" s="14">
        <v>66.191999999999993</v>
      </c>
      <c r="W2669" s="14">
        <v>64.093999999999994</v>
      </c>
      <c r="X2669" s="14">
        <v>68.153999999999996</v>
      </c>
      <c r="Y2669" s="14">
        <v>52.360999999999997</v>
      </c>
      <c r="Z2669" s="14">
        <v>32.198999999999998</v>
      </c>
      <c r="AA2669" s="14">
        <v>12.093999999999999</v>
      </c>
      <c r="AB2669" s="14">
        <v>3.036</v>
      </c>
      <c r="AC2669" s="14">
        <v>0.41</v>
      </c>
      <c r="AD2669" s="14">
        <v>1.1459999999999999</v>
      </c>
      <c r="AE2669" s="14">
        <v>8.7880000000000003</v>
      </c>
      <c r="AF2669" s="14">
        <v>34.305</v>
      </c>
      <c r="AG2669" s="14">
        <v>62.372</v>
      </c>
      <c r="AH2669" s="14">
        <v>90.403000000000006</v>
      </c>
      <c r="AI2669" s="14">
        <v>93.091999999999999</v>
      </c>
      <c r="AJ2669" s="14">
        <v>84.683999999999997</v>
      </c>
      <c r="AK2669" s="14">
        <v>69.546999999999997</v>
      </c>
      <c r="AL2669" s="14">
        <v>38.851999999999997</v>
      </c>
      <c r="AM2669" s="14">
        <v>14.281000000000001</v>
      </c>
      <c r="AN2669" s="14">
        <v>3.3450000000000002</v>
      </c>
      <c r="AO2669" s="14">
        <v>0.41</v>
      </c>
      <c r="AP2669" s="14">
        <v>2.661</v>
      </c>
      <c r="AQ2669" s="14">
        <v>26.995999999999999</v>
      </c>
      <c r="AR2669" s="14">
        <v>81.84</v>
      </c>
      <c r="AS2669" s="14">
        <v>103.96899999999999</v>
      </c>
      <c r="AT2669" s="14">
        <v>119.78100000000001</v>
      </c>
      <c r="AU2669" s="14">
        <v>113.99299999999999</v>
      </c>
      <c r="AV2669" s="14">
        <v>108.49</v>
      </c>
      <c r="AW2669" s="14">
        <v>98.929000000000002</v>
      </c>
      <c r="AX2669" s="14">
        <v>62.686999999999998</v>
      </c>
      <c r="AY2669" s="14">
        <v>30.588000000000001</v>
      </c>
      <c r="AZ2669" s="14">
        <v>9.1010000000000009</v>
      </c>
      <c r="BA2669" s="14">
        <v>0.42599999999999999</v>
      </c>
      <c r="BB2669" s="14">
        <v>1.546</v>
      </c>
      <c r="BC2669" s="14">
        <v>11.471</v>
      </c>
      <c r="BD2669" s="14">
        <v>41.51</v>
      </c>
      <c r="BE2669" s="14">
        <v>71.986999999999995</v>
      </c>
      <c r="BF2669" s="14">
        <v>99.418999999999997</v>
      </c>
      <c r="BG2669" s="14">
        <v>103.78400000000001</v>
      </c>
      <c r="BH2669" s="14">
        <v>98.738</v>
      </c>
      <c r="BI2669" s="14">
        <v>77.036000000000001</v>
      </c>
      <c r="BJ2669" s="14">
        <v>43.042999999999999</v>
      </c>
      <c r="BK2669" s="14">
        <v>16.827999999999999</v>
      </c>
      <c r="BL2669" s="14">
        <v>4.2119999999999997</v>
      </c>
      <c r="BM2669" s="14">
        <v>0.41099999999999998</v>
      </c>
      <c r="BN2669" s="14">
        <v>1.919</v>
      </c>
      <c r="BO2669" s="14">
        <v>13.662000000000001</v>
      </c>
      <c r="BP2669" s="14">
        <v>52.929000000000002</v>
      </c>
      <c r="BQ2669" s="14">
        <v>100.74299999999999</v>
      </c>
      <c r="BR2669" s="14">
        <v>155.76599999999999</v>
      </c>
      <c r="BS2669" s="14">
        <v>160.137</v>
      </c>
      <c r="BT2669" s="14">
        <v>148.94800000000001</v>
      </c>
      <c r="BU2669" s="14">
        <v>115.637</v>
      </c>
      <c r="BV2669" s="14">
        <v>62.393999999999998</v>
      </c>
      <c r="BW2669" s="14">
        <v>22.597999999999999</v>
      </c>
      <c r="BX2669" s="14">
        <v>5.3289999999999997</v>
      </c>
      <c r="BY2669" s="121">
        <v>0.68400000000000005</v>
      </c>
      <c r="BZ2669" s="122" t="str">
        <f t="shared" si="247"/>
        <v>Teller AP</v>
      </c>
      <c r="CA2669" s="14">
        <f t="shared" si="248"/>
        <v>65.242000000000004</v>
      </c>
      <c r="CB2669" s="14">
        <f t="shared" si="249"/>
        <v>-166.33199999999999</v>
      </c>
      <c r="CC2669" s="14">
        <f t="shared" si="250"/>
        <v>1.0956547155747414</v>
      </c>
      <c r="CD2669" s="14">
        <f t="shared" si="251"/>
        <v>6975.7125685910878</v>
      </c>
      <c r="CE2669" s="102"/>
    </row>
    <row r="2670" spans="1:83" x14ac:dyDescent="0.25">
      <c r="A2670" s="14">
        <f t="shared" si="246"/>
        <v>1711.3016420868366</v>
      </c>
      <c r="B2670" s="14" t="s">
        <v>2954</v>
      </c>
      <c r="C2670" s="14">
        <v>65.266999999999996</v>
      </c>
      <c r="D2670" s="14">
        <v>-13.583</v>
      </c>
      <c r="E2670" s="14">
        <v>11</v>
      </c>
      <c r="F2670" s="14">
        <v>0.68500000000000005</v>
      </c>
      <c r="G2670" s="14">
        <v>0.89900000000000002</v>
      </c>
      <c r="H2670" s="14">
        <v>1.7450000000000001</v>
      </c>
      <c r="I2670" s="14">
        <v>1.3959999999999999</v>
      </c>
      <c r="J2670" s="14">
        <v>3.7530000000000001</v>
      </c>
      <c r="K2670" s="14">
        <v>6.7389999999999999</v>
      </c>
      <c r="L2670" s="14">
        <v>8.7070000000000007</v>
      </c>
      <c r="M2670" s="14">
        <v>8.9860000000000007</v>
      </c>
      <c r="N2670" s="14">
        <v>7.97</v>
      </c>
      <c r="O2670" s="14">
        <v>5.4050000000000002</v>
      </c>
      <c r="P2670" s="14">
        <v>2.4900000000000002</v>
      </c>
      <c r="Q2670" s="14">
        <v>1.851</v>
      </c>
      <c r="R2670" s="14">
        <v>1.2609999999999999</v>
      </c>
      <c r="S2670" s="14">
        <v>7.2670000000000003</v>
      </c>
      <c r="T2670" s="14">
        <v>22.891999999999999</v>
      </c>
      <c r="U2670" s="14">
        <v>40.134</v>
      </c>
      <c r="V2670" s="14">
        <v>62.084000000000003</v>
      </c>
      <c r="W2670" s="14">
        <v>68.918000000000006</v>
      </c>
      <c r="X2670" s="14">
        <v>63.061</v>
      </c>
      <c r="Y2670" s="14">
        <v>46.451000000000001</v>
      </c>
      <c r="Z2670" s="14">
        <v>27.143999999999998</v>
      </c>
      <c r="AA2670" s="14">
        <v>11.891999999999999</v>
      </c>
      <c r="AB2670" s="14">
        <v>2.7450000000000001</v>
      </c>
      <c r="AC2670" s="14">
        <v>0.36599999999999999</v>
      </c>
      <c r="AD2670" s="14">
        <v>1.276</v>
      </c>
      <c r="AE2670" s="14">
        <v>9.4809999999999999</v>
      </c>
      <c r="AF2670" s="14">
        <v>29.986999999999998</v>
      </c>
      <c r="AG2670" s="14">
        <v>55.79</v>
      </c>
      <c r="AH2670" s="14">
        <v>78.697000000000003</v>
      </c>
      <c r="AI2670" s="14">
        <v>82.292000000000002</v>
      </c>
      <c r="AJ2670" s="14">
        <v>74.174999999999997</v>
      </c>
      <c r="AK2670" s="14">
        <v>59.756999999999998</v>
      </c>
      <c r="AL2670" s="14">
        <v>32.728000000000002</v>
      </c>
      <c r="AM2670" s="14">
        <v>14.036</v>
      </c>
      <c r="AN2670" s="14">
        <v>2.8519999999999999</v>
      </c>
      <c r="AO2670" s="14">
        <v>0.36599999999999999</v>
      </c>
      <c r="AP2670" s="14">
        <v>2.4910000000000001</v>
      </c>
      <c r="AQ2670" s="14">
        <v>27.344999999999999</v>
      </c>
      <c r="AR2670" s="14">
        <v>58.953000000000003</v>
      </c>
      <c r="AS2670" s="14">
        <v>82.887</v>
      </c>
      <c r="AT2670" s="14">
        <v>99.069000000000003</v>
      </c>
      <c r="AU2670" s="14">
        <v>93.84</v>
      </c>
      <c r="AV2670" s="14">
        <v>86.656999999999996</v>
      </c>
      <c r="AW2670" s="14">
        <v>76.647000000000006</v>
      </c>
      <c r="AX2670" s="14">
        <v>51.753999999999998</v>
      </c>
      <c r="AY2670" s="14">
        <v>30.023</v>
      </c>
      <c r="AZ2670" s="14">
        <v>4.9050000000000002</v>
      </c>
      <c r="BA2670" s="14">
        <v>0.40600000000000003</v>
      </c>
      <c r="BB2670" s="14">
        <v>1.4450000000000001</v>
      </c>
      <c r="BC2670" s="14">
        <v>11.744</v>
      </c>
      <c r="BD2670" s="14">
        <v>35.826000000000001</v>
      </c>
      <c r="BE2670" s="14">
        <v>60.825000000000003</v>
      </c>
      <c r="BF2670" s="14">
        <v>87.775000000000006</v>
      </c>
      <c r="BG2670" s="14">
        <v>87.497</v>
      </c>
      <c r="BH2670" s="14">
        <v>81.897000000000006</v>
      </c>
      <c r="BI2670" s="14">
        <v>62.488999999999997</v>
      </c>
      <c r="BJ2670" s="14">
        <v>36.584000000000003</v>
      </c>
      <c r="BK2670" s="14">
        <v>16.655000000000001</v>
      </c>
      <c r="BL2670" s="14">
        <v>3.0859999999999999</v>
      </c>
      <c r="BM2670" s="14">
        <v>0.36899999999999999</v>
      </c>
      <c r="BN2670" s="14">
        <v>2.153</v>
      </c>
      <c r="BO2670" s="14">
        <v>14.503</v>
      </c>
      <c r="BP2670" s="14">
        <v>47.573999999999998</v>
      </c>
      <c r="BQ2670" s="14">
        <v>89.668999999999997</v>
      </c>
      <c r="BR2670" s="14">
        <v>132.06700000000001</v>
      </c>
      <c r="BS2670" s="14">
        <v>138.17099999999999</v>
      </c>
      <c r="BT2670" s="14">
        <v>125.238</v>
      </c>
      <c r="BU2670" s="14">
        <v>96.456000000000003</v>
      </c>
      <c r="BV2670" s="14">
        <v>53.369</v>
      </c>
      <c r="BW2670" s="14">
        <v>22.236000000000001</v>
      </c>
      <c r="BX2670" s="14">
        <v>4.6470000000000002</v>
      </c>
      <c r="BY2670" s="121">
        <v>0.61099999999999999</v>
      </c>
      <c r="BZ2670" s="122" t="str">
        <f t="shared" si="247"/>
        <v>Dalatangi</v>
      </c>
      <c r="CA2670" s="14">
        <f t="shared" si="248"/>
        <v>65.266999999999996</v>
      </c>
      <c r="CB2670" s="14">
        <f t="shared" si="249"/>
        <v>-13.583</v>
      </c>
      <c r="CC2670" s="14">
        <f t="shared" si="250"/>
        <v>0.26878913021239076</v>
      </c>
      <c r="CD2670" s="14">
        <f t="shared" si="251"/>
        <v>1711.3016420868366</v>
      </c>
      <c r="CE2670" s="102"/>
    </row>
    <row r="2671" spans="1:83" x14ac:dyDescent="0.25">
      <c r="A2671" s="14">
        <f t="shared" si="246"/>
        <v>6990.8214237966604</v>
      </c>
      <c r="B2671" s="14" t="s">
        <v>2955</v>
      </c>
      <c r="C2671" s="14">
        <v>65.266999999999996</v>
      </c>
      <c r="D2671" s="14">
        <v>168.667</v>
      </c>
      <c r="E2671" s="14">
        <v>197</v>
      </c>
      <c r="F2671" s="14">
        <v>-26.887</v>
      </c>
      <c r="G2671" s="14">
        <v>-29.366</v>
      </c>
      <c r="H2671" s="14">
        <v>-23.417000000000002</v>
      </c>
      <c r="I2671" s="14">
        <v>-16.088999999999999</v>
      </c>
      <c r="J2671" s="14">
        <v>0.626</v>
      </c>
      <c r="K2671" s="14">
        <v>11.592000000000001</v>
      </c>
      <c r="L2671" s="14">
        <v>13.72</v>
      </c>
      <c r="M2671" s="14">
        <v>11.057</v>
      </c>
      <c r="N2671" s="14">
        <v>3.4449999999999998</v>
      </c>
      <c r="O2671" s="14">
        <v>-9.4670000000000005</v>
      </c>
      <c r="P2671" s="14">
        <v>-23.966000000000001</v>
      </c>
      <c r="Q2671" s="14">
        <v>-31.62</v>
      </c>
      <c r="R2671" s="14">
        <v>1.4219999999999999</v>
      </c>
      <c r="S2671" s="14">
        <v>8.0609999999999999</v>
      </c>
      <c r="T2671" s="14">
        <v>24.516999999999999</v>
      </c>
      <c r="U2671" s="14">
        <v>40.991</v>
      </c>
      <c r="V2671" s="14">
        <v>66.695999999999998</v>
      </c>
      <c r="W2671" s="14">
        <v>75.055000000000007</v>
      </c>
      <c r="X2671" s="14">
        <v>67.697000000000003</v>
      </c>
      <c r="Y2671" s="14">
        <v>51.198</v>
      </c>
      <c r="Z2671" s="14">
        <v>30.991</v>
      </c>
      <c r="AA2671" s="14">
        <v>14.002000000000001</v>
      </c>
      <c r="AB2671" s="14">
        <v>2.7869999999999999</v>
      </c>
      <c r="AC2671" s="14">
        <v>0.45100000000000001</v>
      </c>
      <c r="AD2671" s="14">
        <v>1.466</v>
      </c>
      <c r="AE2671" s="14">
        <v>10.064</v>
      </c>
      <c r="AF2671" s="14">
        <v>39.485999999999997</v>
      </c>
      <c r="AG2671" s="14">
        <v>72.867999999999995</v>
      </c>
      <c r="AH2671" s="14">
        <v>101.238</v>
      </c>
      <c r="AI2671" s="14">
        <v>113.036</v>
      </c>
      <c r="AJ2671" s="14">
        <v>92.188999999999993</v>
      </c>
      <c r="AK2671" s="14">
        <v>68.478999999999999</v>
      </c>
      <c r="AL2671" s="14">
        <v>43.892000000000003</v>
      </c>
      <c r="AM2671" s="14">
        <v>17.876000000000001</v>
      </c>
      <c r="AN2671" s="14">
        <v>2.98</v>
      </c>
      <c r="AO2671" s="14">
        <v>0.45100000000000001</v>
      </c>
      <c r="AP2671" s="14">
        <v>2.6360000000000001</v>
      </c>
      <c r="AQ2671" s="14">
        <v>31.640999999999998</v>
      </c>
      <c r="AR2671" s="14">
        <v>104.099</v>
      </c>
      <c r="AS2671" s="14">
        <v>140.07599999999999</v>
      </c>
      <c r="AT2671" s="14">
        <v>139.12799999999999</v>
      </c>
      <c r="AU2671" s="14">
        <v>134.941</v>
      </c>
      <c r="AV2671" s="14">
        <v>125.386</v>
      </c>
      <c r="AW2671" s="14">
        <v>107.514</v>
      </c>
      <c r="AX2671" s="14">
        <v>87.634</v>
      </c>
      <c r="AY2671" s="14">
        <v>42.619</v>
      </c>
      <c r="AZ2671" s="14">
        <v>5.6349999999999998</v>
      </c>
      <c r="BA2671" s="14">
        <v>0.46400000000000002</v>
      </c>
      <c r="BB2671" s="14">
        <v>1.6080000000000001</v>
      </c>
      <c r="BC2671" s="14">
        <v>14.282999999999999</v>
      </c>
      <c r="BD2671" s="14">
        <v>55.161000000000001</v>
      </c>
      <c r="BE2671" s="14">
        <v>96.456000000000003</v>
      </c>
      <c r="BF2671" s="14">
        <v>120.851</v>
      </c>
      <c r="BG2671" s="14">
        <v>127.81699999999999</v>
      </c>
      <c r="BH2671" s="14">
        <v>118.43600000000001</v>
      </c>
      <c r="BI2671" s="14">
        <v>87.849000000000004</v>
      </c>
      <c r="BJ2671" s="14">
        <v>57.968000000000004</v>
      </c>
      <c r="BK2671" s="14">
        <v>23.414000000000001</v>
      </c>
      <c r="BL2671" s="14">
        <v>3.2650000000000001</v>
      </c>
      <c r="BM2671" s="14">
        <v>0.45300000000000001</v>
      </c>
      <c r="BN2671" s="14">
        <v>2.4020000000000001</v>
      </c>
      <c r="BO2671" s="14">
        <v>16.106999999999999</v>
      </c>
      <c r="BP2671" s="14">
        <v>62.932000000000002</v>
      </c>
      <c r="BQ2671" s="14">
        <v>123.38500000000001</v>
      </c>
      <c r="BR2671" s="14">
        <v>172.06899999999999</v>
      </c>
      <c r="BS2671" s="14">
        <v>189.33799999999999</v>
      </c>
      <c r="BT2671" s="14">
        <v>167.53399999999999</v>
      </c>
      <c r="BU2671" s="14">
        <v>121.38800000000001</v>
      </c>
      <c r="BV2671" s="14">
        <v>72.822999999999993</v>
      </c>
      <c r="BW2671" s="14">
        <v>27.821999999999999</v>
      </c>
      <c r="BX2671" s="14">
        <v>4.7649999999999997</v>
      </c>
      <c r="BY2671" s="121">
        <v>0.753</v>
      </c>
      <c r="BZ2671" s="122" t="str">
        <f t="shared" si="247"/>
        <v>Erepol</v>
      </c>
      <c r="CA2671" s="14">
        <f t="shared" si="248"/>
        <v>65.266999999999996</v>
      </c>
      <c r="CB2671" s="14">
        <f t="shared" si="249"/>
        <v>168.667</v>
      </c>
      <c r="CC2671" s="14">
        <f t="shared" si="250"/>
        <v>1.098027819152354</v>
      </c>
      <c r="CD2671" s="14">
        <f t="shared" si="251"/>
        <v>6990.8214237966604</v>
      </c>
      <c r="CE2671" s="102"/>
    </row>
    <row r="2672" spans="1:83" x14ac:dyDescent="0.25">
      <c r="A2672" s="14">
        <f t="shared" si="246"/>
        <v>6252.2803339047705</v>
      </c>
      <c r="B2672" s="14" t="s">
        <v>2956</v>
      </c>
      <c r="C2672" s="14">
        <v>65.281999999999996</v>
      </c>
      <c r="D2672" s="14">
        <v>-126.8</v>
      </c>
      <c r="E2672" s="14">
        <v>72.5</v>
      </c>
      <c r="F2672" s="14">
        <v>-25.744</v>
      </c>
      <c r="G2672" s="14">
        <v>-24.178000000000001</v>
      </c>
      <c r="H2672" s="14">
        <v>-18.792000000000002</v>
      </c>
      <c r="I2672" s="14">
        <v>-5.8179999999999996</v>
      </c>
      <c r="J2672" s="14">
        <v>6.4939999999999998</v>
      </c>
      <c r="K2672" s="14">
        <v>14.597</v>
      </c>
      <c r="L2672" s="14">
        <v>17.341999999999999</v>
      </c>
      <c r="M2672" s="14">
        <v>13.903</v>
      </c>
      <c r="N2672" s="14">
        <v>6.0419999999999998</v>
      </c>
      <c r="O2672" s="14">
        <v>-3.8420000000000001</v>
      </c>
      <c r="P2672" s="14">
        <v>-17.434999999999999</v>
      </c>
      <c r="Q2672" s="14">
        <v>-23.661000000000001</v>
      </c>
      <c r="R2672" s="14">
        <v>1.2609999999999999</v>
      </c>
      <c r="S2672" s="14">
        <v>6.6660000000000004</v>
      </c>
      <c r="T2672" s="14">
        <v>20.465</v>
      </c>
      <c r="U2672" s="14">
        <v>37.262</v>
      </c>
      <c r="V2672" s="14">
        <v>58.811999999999998</v>
      </c>
      <c r="W2672" s="14">
        <v>69.369</v>
      </c>
      <c r="X2672" s="14">
        <v>63.146999999999998</v>
      </c>
      <c r="Y2672" s="14">
        <v>44.841999999999999</v>
      </c>
      <c r="Z2672" s="14">
        <v>27.762</v>
      </c>
      <c r="AA2672" s="14">
        <v>10.569000000000001</v>
      </c>
      <c r="AB2672" s="14">
        <v>2.5150000000000001</v>
      </c>
      <c r="AC2672" s="14">
        <v>0.33500000000000002</v>
      </c>
      <c r="AD2672" s="14">
        <v>1.3460000000000001</v>
      </c>
      <c r="AE2672" s="14">
        <v>8.84</v>
      </c>
      <c r="AF2672" s="14">
        <v>32.171999999999997</v>
      </c>
      <c r="AG2672" s="14">
        <v>57.302999999999997</v>
      </c>
      <c r="AH2672" s="14">
        <v>81.864999999999995</v>
      </c>
      <c r="AI2672" s="14">
        <v>97.433999999999997</v>
      </c>
      <c r="AJ2672" s="14">
        <v>88.066000000000003</v>
      </c>
      <c r="AK2672" s="14">
        <v>57.320999999999998</v>
      </c>
      <c r="AL2672" s="14">
        <v>36.765999999999998</v>
      </c>
      <c r="AM2672" s="14">
        <v>11.755000000000001</v>
      </c>
      <c r="AN2672" s="14">
        <v>2.5750000000000002</v>
      </c>
      <c r="AO2672" s="14">
        <v>0.33500000000000002</v>
      </c>
      <c r="AP2672" s="14">
        <v>3.1429999999999998</v>
      </c>
      <c r="AQ2672" s="14">
        <v>25.742000000000001</v>
      </c>
      <c r="AR2672" s="14">
        <v>81.688999999999993</v>
      </c>
      <c r="AS2672" s="14">
        <v>99.463999999999999</v>
      </c>
      <c r="AT2672" s="14">
        <v>105.896</v>
      </c>
      <c r="AU2672" s="14">
        <v>112.13500000000001</v>
      </c>
      <c r="AV2672" s="14">
        <v>102.83799999999999</v>
      </c>
      <c r="AW2672" s="14">
        <v>84.11</v>
      </c>
      <c r="AX2672" s="14">
        <v>61.72</v>
      </c>
      <c r="AY2672" s="14">
        <v>20.398</v>
      </c>
      <c r="AZ2672" s="14">
        <v>4.4589999999999996</v>
      </c>
      <c r="BA2672" s="14">
        <v>0.34100000000000003</v>
      </c>
      <c r="BB2672" s="14">
        <v>1.617</v>
      </c>
      <c r="BC2672" s="14">
        <v>11.247999999999999</v>
      </c>
      <c r="BD2672" s="14">
        <v>43.932000000000002</v>
      </c>
      <c r="BE2672" s="14">
        <v>75.070999999999998</v>
      </c>
      <c r="BF2672" s="14">
        <v>88.793999999999997</v>
      </c>
      <c r="BG2672" s="14">
        <v>106.92400000000001</v>
      </c>
      <c r="BH2672" s="14">
        <v>92.56</v>
      </c>
      <c r="BI2672" s="14">
        <v>70.412000000000006</v>
      </c>
      <c r="BJ2672" s="14">
        <v>41.654000000000003</v>
      </c>
      <c r="BK2672" s="14">
        <v>13.449</v>
      </c>
      <c r="BL2672" s="14">
        <v>2.8809999999999998</v>
      </c>
      <c r="BM2672" s="14">
        <v>0.33600000000000002</v>
      </c>
      <c r="BN2672" s="14">
        <v>2.1739999999999999</v>
      </c>
      <c r="BO2672" s="14">
        <v>13.484</v>
      </c>
      <c r="BP2672" s="14">
        <v>52.351999999999997</v>
      </c>
      <c r="BQ2672" s="14">
        <v>97.703999999999994</v>
      </c>
      <c r="BR2672" s="14">
        <v>138.584</v>
      </c>
      <c r="BS2672" s="14">
        <v>161.68899999999999</v>
      </c>
      <c r="BT2672" s="14">
        <v>143.989</v>
      </c>
      <c r="BU2672" s="14">
        <v>99.555999999999997</v>
      </c>
      <c r="BV2672" s="14">
        <v>57.832999999999998</v>
      </c>
      <c r="BW2672" s="14">
        <v>19.076000000000001</v>
      </c>
      <c r="BX2672" s="14">
        <v>4.2679999999999998</v>
      </c>
      <c r="BY2672" s="121">
        <v>0.55900000000000005</v>
      </c>
      <c r="BZ2672" s="122" t="str">
        <f t="shared" si="247"/>
        <v>Norman Wells AP</v>
      </c>
      <c r="CA2672" s="14">
        <f t="shared" si="248"/>
        <v>65.281999999999996</v>
      </c>
      <c r="CB2672" s="14">
        <f t="shared" si="249"/>
        <v>-126.8</v>
      </c>
      <c r="CC2672" s="14">
        <f t="shared" si="250"/>
        <v>0.98202733607207249</v>
      </c>
      <c r="CD2672" s="14">
        <f t="shared" si="251"/>
        <v>6252.2803339047705</v>
      </c>
      <c r="CE2672" s="102"/>
    </row>
    <row r="2673" spans="1:83" x14ac:dyDescent="0.25">
      <c r="A2673" s="14">
        <f t="shared" si="246"/>
        <v>6343.771979979354</v>
      </c>
      <c r="B2673" s="14" t="s">
        <v>2957</v>
      </c>
      <c r="C2673" s="14">
        <v>65.293999999999997</v>
      </c>
      <c r="D2673" s="14">
        <v>130.01400000000001</v>
      </c>
      <c r="E2673" s="14">
        <v>800</v>
      </c>
      <c r="F2673" s="14">
        <v>-38.036000000000001</v>
      </c>
      <c r="G2673" s="14">
        <v>-35.911000000000001</v>
      </c>
      <c r="H2673" s="14">
        <v>-24.491</v>
      </c>
      <c r="I2673" s="14">
        <v>-10.75</v>
      </c>
      <c r="J2673" s="14">
        <v>0.89600000000000002</v>
      </c>
      <c r="K2673" s="14">
        <v>11.257999999999999</v>
      </c>
      <c r="L2673" s="14">
        <v>13.425000000000001</v>
      </c>
      <c r="M2673" s="14">
        <v>10.945</v>
      </c>
      <c r="N2673" s="14">
        <v>0.55400000000000005</v>
      </c>
      <c r="O2673" s="14">
        <v>-12.766999999999999</v>
      </c>
      <c r="P2673" s="14">
        <v>-29.379000000000001</v>
      </c>
      <c r="Q2673" s="14">
        <v>-36.337000000000003</v>
      </c>
      <c r="R2673" s="14">
        <v>1.2729999999999999</v>
      </c>
      <c r="S2673" s="14">
        <v>8.3350000000000009</v>
      </c>
      <c r="T2673" s="14">
        <v>24.457999999999998</v>
      </c>
      <c r="U2673" s="14">
        <v>42.034999999999997</v>
      </c>
      <c r="V2673" s="14">
        <v>63.826000000000001</v>
      </c>
      <c r="W2673" s="14">
        <v>72.733000000000004</v>
      </c>
      <c r="X2673" s="14">
        <v>68.094999999999999</v>
      </c>
      <c r="Y2673" s="14">
        <v>51.156999999999996</v>
      </c>
      <c r="Z2673" s="14">
        <v>31.484999999999999</v>
      </c>
      <c r="AA2673" s="14">
        <v>13.016</v>
      </c>
      <c r="AB2673" s="14">
        <v>2.76</v>
      </c>
      <c r="AC2673" s="14">
        <v>0.379</v>
      </c>
      <c r="AD2673" s="14">
        <v>1.2769999999999999</v>
      </c>
      <c r="AE2673" s="14">
        <v>11.587999999999999</v>
      </c>
      <c r="AF2673" s="14">
        <v>38.551000000000002</v>
      </c>
      <c r="AG2673" s="14">
        <v>64.555000000000007</v>
      </c>
      <c r="AH2673" s="14">
        <v>95.884</v>
      </c>
      <c r="AI2673" s="14">
        <v>105.044</v>
      </c>
      <c r="AJ2673" s="14">
        <v>97.802000000000007</v>
      </c>
      <c r="AK2673" s="14">
        <v>67.694999999999993</v>
      </c>
      <c r="AL2673" s="14">
        <v>38.192</v>
      </c>
      <c r="AM2673" s="14">
        <v>15.044</v>
      </c>
      <c r="AN2673" s="14">
        <v>2.8069999999999999</v>
      </c>
      <c r="AO2673" s="14">
        <v>0.379</v>
      </c>
      <c r="AP2673" s="14">
        <v>1.6679999999999999</v>
      </c>
      <c r="AQ2673" s="14">
        <v>35.119</v>
      </c>
      <c r="AR2673" s="14">
        <v>99.25</v>
      </c>
      <c r="AS2673" s="14">
        <v>130.81700000000001</v>
      </c>
      <c r="AT2673" s="14">
        <v>141.71199999999999</v>
      </c>
      <c r="AU2673" s="14">
        <v>133.655</v>
      </c>
      <c r="AV2673" s="14">
        <v>137.34800000000001</v>
      </c>
      <c r="AW2673" s="14">
        <v>111.38</v>
      </c>
      <c r="AX2673" s="14">
        <v>81.909000000000006</v>
      </c>
      <c r="AY2673" s="14">
        <v>37.823</v>
      </c>
      <c r="AZ2673" s="14">
        <v>5.1289999999999996</v>
      </c>
      <c r="BA2673" s="14">
        <v>0.41799999999999998</v>
      </c>
      <c r="BB2673" s="14">
        <v>1.335</v>
      </c>
      <c r="BC2673" s="14">
        <v>15.272</v>
      </c>
      <c r="BD2673" s="14">
        <v>53.396999999999998</v>
      </c>
      <c r="BE2673" s="14">
        <v>95.382000000000005</v>
      </c>
      <c r="BF2673" s="14">
        <v>121.05</v>
      </c>
      <c r="BG2673" s="14">
        <v>127.173</v>
      </c>
      <c r="BH2673" s="14">
        <v>124.13</v>
      </c>
      <c r="BI2673" s="14">
        <v>96.643000000000001</v>
      </c>
      <c r="BJ2673" s="14">
        <v>56.985999999999997</v>
      </c>
      <c r="BK2673" s="14">
        <v>20.69</v>
      </c>
      <c r="BL2673" s="14">
        <v>3.3490000000000002</v>
      </c>
      <c r="BM2673" s="14">
        <v>0.38700000000000001</v>
      </c>
      <c r="BN2673" s="14">
        <v>2.13</v>
      </c>
      <c r="BO2673" s="14">
        <v>17.178999999999998</v>
      </c>
      <c r="BP2673" s="14">
        <v>61.381</v>
      </c>
      <c r="BQ2673" s="14">
        <v>118.729</v>
      </c>
      <c r="BR2673" s="14">
        <v>173.08199999999999</v>
      </c>
      <c r="BS2673" s="14">
        <v>185.84800000000001</v>
      </c>
      <c r="BT2673" s="14">
        <v>178.42099999999999</v>
      </c>
      <c r="BU2673" s="14">
        <v>123.889</v>
      </c>
      <c r="BV2673" s="14">
        <v>69.415000000000006</v>
      </c>
      <c r="BW2673" s="14">
        <v>25.016999999999999</v>
      </c>
      <c r="BX2673" s="14">
        <v>4.6900000000000004</v>
      </c>
      <c r="BY2673" s="121">
        <v>0.63100000000000001</v>
      </c>
      <c r="BZ2673" s="122" t="str">
        <f t="shared" si="247"/>
        <v>Silyan Kyuel</v>
      </c>
      <c r="CA2673" s="14">
        <f t="shared" si="248"/>
        <v>65.293999999999997</v>
      </c>
      <c r="CB2673" s="14">
        <f t="shared" si="249"/>
        <v>130.01400000000001</v>
      </c>
      <c r="CC2673" s="14">
        <f t="shared" si="250"/>
        <v>0.99639766060474722</v>
      </c>
      <c r="CD2673" s="14">
        <f t="shared" si="251"/>
        <v>6343.771979979354</v>
      </c>
      <c r="CE2673" s="102"/>
    </row>
    <row r="2674" spans="1:83" x14ac:dyDescent="0.25">
      <c r="A2674" s="14">
        <f t="shared" si="246"/>
        <v>6180.1140875020965</v>
      </c>
      <c r="B2674" s="14" t="s">
        <v>2958</v>
      </c>
      <c r="C2674" s="14">
        <v>65.3</v>
      </c>
      <c r="D2674" s="14">
        <v>124.117</v>
      </c>
      <c r="E2674" s="14">
        <v>73.3</v>
      </c>
      <c r="F2674" s="14">
        <v>-38.841999999999999</v>
      </c>
      <c r="G2674" s="14">
        <v>-33.951999999999998</v>
      </c>
      <c r="H2674" s="14">
        <v>-21.497</v>
      </c>
      <c r="I2674" s="14">
        <v>-8.6229999999999993</v>
      </c>
      <c r="J2674" s="14">
        <v>3.7709999999999999</v>
      </c>
      <c r="K2674" s="14">
        <v>12.87</v>
      </c>
      <c r="L2674" s="14">
        <v>15.839</v>
      </c>
      <c r="M2674" s="14">
        <v>13.528</v>
      </c>
      <c r="N2674" s="14">
        <v>3.8239999999999998</v>
      </c>
      <c r="O2674" s="14">
        <v>-8.7710000000000008</v>
      </c>
      <c r="P2674" s="14">
        <v>-30.1</v>
      </c>
      <c r="Q2674" s="14">
        <v>-38.619</v>
      </c>
      <c r="R2674" s="14">
        <v>1.5649999999999999</v>
      </c>
      <c r="S2674" s="14">
        <v>7.6820000000000004</v>
      </c>
      <c r="T2674" s="14">
        <v>22.959</v>
      </c>
      <c r="U2674" s="14">
        <v>40.247</v>
      </c>
      <c r="V2674" s="14">
        <v>63.978000000000002</v>
      </c>
      <c r="W2674" s="14">
        <v>76.123999999999995</v>
      </c>
      <c r="X2674" s="14">
        <v>67.828999999999994</v>
      </c>
      <c r="Y2674" s="14">
        <v>50.707000000000001</v>
      </c>
      <c r="Z2674" s="14">
        <v>30.28</v>
      </c>
      <c r="AA2674" s="14">
        <v>12.21</v>
      </c>
      <c r="AB2674" s="14">
        <v>2.7989999999999999</v>
      </c>
      <c r="AC2674" s="14">
        <v>0.434</v>
      </c>
      <c r="AD2674" s="14">
        <v>1.661</v>
      </c>
      <c r="AE2674" s="14">
        <v>10.128</v>
      </c>
      <c r="AF2674" s="14">
        <v>38.04</v>
      </c>
      <c r="AG2674" s="14">
        <v>71.602999999999994</v>
      </c>
      <c r="AH2674" s="14">
        <v>100.57899999999999</v>
      </c>
      <c r="AI2674" s="14">
        <v>114.69799999999999</v>
      </c>
      <c r="AJ2674" s="14">
        <v>104.212</v>
      </c>
      <c r="AK2674" s="14">
        <v>71.742000000000004</v>
      </c>
      <c r="AL2674" s="14">
        <v>39.343000000000004</v>
      </c>
      <c r="AM2674" s="14">
        <v>13.67</v>
      </c>
      <c r="AN2674" s="14">
        <v>2.9449999999999998</v>
      </c>
      <c r="AO2674" s="14">
        <v>0.434</v>
      </c>
      <c r="AP2674" s="14">
        <v>3.7890000000000001</v>
      </c>
      <c r="AQ2674" s="14">
        <v>34.246000000000002</v>
      </c>
      <c r="AR2674" s="14">
        <v>98.674000000000007</v>
      </c>
      <c r="AS2674" s="14">
        <v>131.65700000000001</v>
      </c>
      <c r="AT2674" s="14">
        <v>138.95599999999999</v>
      </c>
      <c r="AU2674" s="14">
        <v>141.762</v>
      </c>
      <c r="AV2674" s="14">
        <v>140.03399999999999</v>
      </c>
      <c r="AW2674" s="14">
        <v>113.16800000000001</v>
      </c>
      <c r="AX2674" s="14">
        <v>80.063000000000002</v>
      </c>
      <c r="AY2674" s="14">
        <v>27.007999999999999</v>
      </c>
      <c r="AZ2674" s="14">
        <v>4.9829999999999997</v>
      </c>
      <c r="BA2674" s="14">
        <v>0.45400000000000001</v>
      </c>
      <c r="BB2674" s="14">
        <v>1.9379999999999999</v>
      </c>
      <c r="BC2674" s="14">
        <v>13.84</v>
      </c>
      <c r="BD2674" s="14">
        <v>51.05</v>
      </c>
      <c r="BE2674" s="14">
        <v>90.433000000000007</v>
      </c>
      <c r="BF2674" s="14">
        <v>120.203</v>
      </c>
      <c r="BG2674" s="14">
        <v>132.22</v>
      </c>
      <c r="BH2674" s="14">
        <v>126.773</v>
      </c>
      <c r="BI2674" s="14">
        <v>91.01</v>
      </c>
      <c r="BJ2674" s="14">
        <v>54.231000000000002</v>
      </c>
      <c r="BK2674" s="14">
        <v>17.103000000000002</v>
      </c>
      <c r="BL2674" s="14">
        <v>3.1709999999999998</v>
      </c>
      <c r="BM2674" s="14">
        <v>0.436</v>
      </c>
      <c r="BN2674" s="14">
        <v>2.6819999999999999</v>
      </c>
      <c r="BO2674" s="14">
        <v>15.911</v>
      </c>
      <c r="BP2674" s="14">
        <v>60.110999999999997</v>
      </c>
      <c r="BQ2674" s="14">
        <v>117.739</v>
      </c>
      <c r="BR2674" s="14">
        <v>171.07400000000001</v>
      </c>
      <c r="BS2674" s="14">
        <v>196.42099999999999</v>
      </c>
      <c r="BT2674" s="14">
        <v>181.964</v>
      </c>
      <c r="BU2674" s="14">
        <v>124.703</v>
      </c>
      <c r="BV2674" s="14">
        <v>67.641000000000005</v>
      </c>
      <c r="BW2674" s="14">
        <v>22.393999999999998</v>
      </c>
      <c r="BX2674" s="14">
        <v>4.7460000000000004</v>
      </c>
      <c r="BY2674" s="121">
        <v>0.72399999999999998</v>
      </c>
      <c r="BZ2674" s="122" t="str">
        <f t="shared" si="247"/>
        <v>Bestyahsky Farm</v>
      </c>
      <c r="CA2674" s="14">
        <f t="shared" si="248"/>
        <v>65.3</v>
      </c>
      <c r="CB2674" s="14">
        <f t="shared" si="249"/>
        <v>124.117</v>
      </c>
      <c r="CC2674" s="14">
        <f t="shared" si="250"/>
        <v>0.97069239539053742</v>
      </c>
      <c r="CD2674" s="14">
        <f t="shared" si="251"/>
        <v>6180.1140875020965</v>
      </c>
      <c r="CE2674" s="102"/>
    </row>
    <row r="2675" spans="1:83" x14ac:dyDescent="0.25">
      <c r="A2675" s="14">
        <f t="shared" si="246"/>
        <v>6487.9413916992589</v>
      </c>
      <c r="B2675" s="14" t="s">
        <v>2959</v>
      </c>
      <c r="C2675" s="14">
        <v>65.301000000000002</v>
      </c>
      <c r="D2675" s="14">
        <v>135.81</v>
      </c>
      <c r="E2675" s="14">
        <v>674.9</v>
      </c>
      <c r="F2675" s="14">
        <v>-43.204999999999998</v>
      </c>
      <c r="G2675" s="14">
        <v>-40.018000000000001</v>
      </c>
      <c r="H2675" s="14">
        <v>-29.754000000000001</v>
      </c>
      <c r="I2675" s="14">
        <v>-14.099</v>
      </c>
      <c r="J2675" s="14">
        <v>5.0000000000000001E-3</v>
      </c>
      <c r="K2675" s="14">
        <v>9.9329999999999998</v>
      </c>
      <c r="L2675" s="14">
        <v>12.507999999999999</v>
      </c>
      <c r="M2675" s="14">
        <v>10.603</v>
      </c>
      <c r="N2675" s="14">
        <v>1.599</v>
      </c>
      <c r="O2675" s="14">
        <v>-14.208</v>
      </c>
      <c r="P2675" s="14">
        <v>-35.191000000000003</v>
      </c>
      <c r="Q2675" s="14">
        <v>-38.859000000000002</v>
      </c>
      <c r="R2675" s="14">
        <v>1.4359999999999999</v>
      </c>
      <c r="S2675" s="14">
        <v>8.1310000000000002</v>
      </c>
      <c r="T2675" s="14">
        <v>24.594999999999999</v>
      </c>
      <c r="U2675" s="14">
        <v>43.357999999999997</v>
      </c>
      <c r="V2675" s="14">
        <v>64.450999999999993</v>
      </c>
      <c r="W2675" s="14">
        <v>75.381</v>
      </c>
      <c r="X2675" s="14">
        <v>69.725999999999999</v>
      </c>
      <c r="Y2675" s="14">
        <v>52.332999999999998</v>
      </c>
      <c r="Z2675" s="14">
        <v>30.538</v>
      </c>
      <c r="AA2675" s="14">
        <v>13.385999999999999</v>
      </c>
      <c r="AB2675" s="14">
        <v>2.8959999999999999</v>
      </c>
      <c r="AC2675" s="14">
        <v>0.39</v>
      </c>
      <c r="AD2675" s="14">
        <v>1.4970000000000001</v>
      </c>
      <c r="AE2675" s="14">
        <v>11.039</v>
      </c>
      <c r="AF2675" s="14">
        <v>38.146000000000001</v>
      </c>
      <c r="AG2675" s="14">
        <v>65.643000000000001</v>
      </c>
      <c r="AH2675" s="14">
        <v>101.044</v>
      </c>
      <c r="AI2675" s="14">
        <v>98.519000000000005</v>
      </c>
      <c r="AJ2675" s="14">
        <v>96.29</v>
      </c>
      <c r="AK2675" s="14">
        <v>69.421999999999997</v>
      </c>
      <c r="AL2675" s="14">
        <v>42.176000000000002</v>
      </c>
      <c r="AM2675" s="14">
        <v>16.012</v>
      </c>
      <c r="AN2675" s="14">
        <v>3.0449999999999999</v>
      </c>
      <c r="AO2675" s="14">
        <v>0.39</v>
      </c>
      <c r="AP2675" s="14">
        <v>3.0369999999999999</v>
      </c>
      <c r="AQ2675" s="14">
        <v>34.832000000000001</v>
      </c>
      <c r="AR2675" s="14">
        <v>94.971999999999994</v>
      </c>
      <c r="AS2675" s="14">
        <v>121.46299999999999</v>
      </c>
      <c r="AT2675" s="14">
        <v>140.23500000000001</v>
      </c>
      <c r="AU2675" s="14">
        <v>132.09700000000001</v>
      </c>
      <c r="AV2675" s="14">
        <v>134.87899999999999</v>
      </c>
      <c r="AW2675" s="14">
        <v>109.922</v>
      </c>
      <c r="AX2675" s="14">
        <v>69.936000000000007</v>
      </c>
      <c r="AY2675" s="14">
        <v>36.774000000000001</v>
      </c>
      <c r="AZ2675" s="14">
        <v>6.3170000000000002</v>
      </c>
      <c r="BA2675" s="14">
        <v>0.46</v>
      </c>
      <c r="BB2675" s="14">
        <v>1.66</v>
      </c>
      <c r="BC2675" s="14">
        <v>14.456</v>
      </c>
      <c r="BD2675" s="14">
        <v>52.366999999999997</v>
      </c>
      <c r="BE2675" s="14">
        <v>92.608000000000004</v>
      </c>
      <c r="BF2675" s="14">
        <v>119.736</v>
      </c>
      <c r="BG2675" s="14">
        <v>126.94499999999999</v>
      </c>
      <c r="BH2675" s="14">
        <v>124.747</v>
      </c>
      <c r="BI2675" s="14">
        <v>90.007000000000005</v>
      </c>
      <c r="BJ2675" s="14">
        <v>44.079000000000001</v>
      </c>
      <c r="BK2675" s="14">
        <v>20.138999999999999</v>
      </c>
      <c r="BL2675" s="14">
        <v>3.379</v>
      </c>
      <c r="BM2675" s="14">
        <v>0.39400000000000002</v>
      </c>
      <c r="BN2675" s="14">
        <v>2.4550000000000001</v>
      </c>
      <c r="BO2675" s="14">
        <v>16.599</v>
      </c>
      <c r="BP2675" s="14">
        <v>60.32</v>
      </c>
      <c r="BQ2675" s="14">
        <v>114.226</v>
      </c>
      <c r="BR2675" s="14">
        <v>172.988</v>
      </c>
      <c r="BS2675" s="14">
        <v>183.46</v>
      </c>
      <c r="BT2675" s="14">
        <v>177.15299999999999</v>
      </c>
      <c r="BU2675" s="14">
        <v>122.31699999999999</v>
      </c>
      <c r="BV2675" s="14">
        <v>64.010999999999996</v>
      </c>
      <c r="BW2675" s="14">
        <v>25.841999999999999</v>
      </c>
      <c r="BX2675" s="14">
        <v>4.9729999999999999</v>
      </c>
      <c r="BY2675" s="121">
        <v>0.65100000000000002</v>
      </c>
      <c r="BZ2675" s="122" t="str">
        <f t="shared" si="247"/>
        <v>Lake Emanda</v>
      </c>
      <c r="CA2675" s="14">
        <f t="shared" si="248"/>
        <v>65.301000000000002</v>
      </c>
      <c r="CB2675" s="14">
        <f t="shared" si="249"/>
        <v>135.81</v>
      </c>
      <c r="CC2675" s="14">
        <f t="shared" si="250"/>
        <v>1.0190419272999924</v>
      </c>
      <c r="CD2675" s="14">
        <f t="shared" si="251"/>
        <v>6487.9413916992589</v>
      </c>
      <c r="CE2675" s="102"/>
    </row>
    <row r="2676" spans="1:83" x14ac:dyDescent="0.25">
      <c r="A2676" s="14">
        <f t="shared" si="246"/>
        <v>1994.3636729403454</v>
      </c>
      <c r="B2676" s="14" t="s">
        <v>2960</v>
      </c>
      <c r="C2676" s="14">
        <v>65.313999999999993</v>
      </c>
      <c r="D2676" s="14">
        <v>22.37</v>
      </c>
      <c r="E2676" s="14">
        <v>1.8</v>
      </c>
      <c r="F2676" s="14">
        <v>-7.79</v>
      </c>
      <c r="G2676" s="14">
        <v>-8.2690000000000001</v>
      </c>
      <c r="H2676" s="14">
        <v>-3.8769999999999998</v>
      </c>
      <c r="I2676" s="14">
        <v>-0.72299999999999998</v>
      </c>
      <c r="J2676" s="14">
        <v>5.3810000000000002</v>
      </c>
      <c r="K2676" s="14">
        <v>11.255000000000001</v>
      </c>
      <c r="L2676" s="14">
        <v>15.286</v>
      </c>
      <c r="M2676" s="14">
        <v>15.786</v>
      </c>
      <c r="N2676" s="14">
        <v>10.724</v>
      </c>
      <c r="O2676" s="14">
        <v>5.2510000000000003</v>
      </c>
      <c r="P2676" s="14">
        <v>-0.105</v>
      </c>
      <c r="Q2676" s="14">
        <v>-3.1219999999999999</v>
      </c>
      <c r="R2676" s="14">
        <v>1.1040000000000001</v>
      </c>
      <c r="S2676" s="14">
        <v>6.0659999999999998</v>
      </c>
      <c r="T2676" s="14">
        <v>23.045999999999999</v>
      </c>
      <c r="U2676" s="14">
        <v>34.796999999999997</v>
      </c>
      <c r="V2676" s="14">
        <v>65.534999999999997</v>
      </c>
      <c r="W2676" s="14">
        <v>78.716999999999999</v>
      </c>
      <c r="X2676" s="14">
        <v>71.894999999999996</v>
      </c>
      <c r="Y2676" s="14">
        <v>49.947000000000003</v>
      </c>
      <c r="Z2676" s="14">
        <v>27.681000000000001</v>
      </c>
      <c r="AA2676" s="14">
        <v>10.404999999999999</v>
      </c>
      <c r="AB2676" s="14">
        <v>2.29</v>
      </c>
      <c r="AC2676" s="14">
        <v>0.30299999999999999</v>
      </c>
      <c r="AD2676" s="14">
        <v>1.1100000000000001</v>
      </c>
      <c r="AE2676" s="14">
        <v>6.875</v>
      </c>
      <c r="AF2676" s="14">
        <v>28.193000000000001</v>
      </c>
      <c r="AG2676" s="14">
        <v>53.268999999999998</v>
      </c>
      <c r="AH2676" s="14">
        <v>84.534999999999997</v>
      </c>
      <c r="AI2676" s="14">
        <v>104.489</v>
      </c>
      <c r="AJ2676" s="14">
        <v>87.512</v>
      </c>
      <c r="AK2676" s="14">
        <v>66.147000000000006</v>
      </c>
      <c r="AL2676" s="14">
        <v>33.296999999999997</v>
      </c>
      <c r="AM2676" s="14">
        <v>12.005000000000001</v>
      </c>
      <c r="AN2676" s="14">
        <v>2.3620000000000001</v>
      </c>
      <c r="AO2676" s="14">
        <v>0.30299999999999999</v>
      </c>
      <c r="AP2676" s="14">
        <v>1.4390000000000001</v>
      </c>
      <c r="AQ2676" s="14">
        <v>12.757999999999999</v>
      </c>
      <c r="AR2676" s="14">
        <v>52.802999999999997</v>
      </c>
      <c r="AS2676" s="14">
        <v>87.108999999999995</v>
      </c>
      <c r="AT2676" s="14">
        <v>110.979</v>
      </c>
      <c r="AU2676" s="14">
        <v>122.53100000000001</v>
      </c>
      <c r="AV2676" s="14">
        <v>106.943</v>
      </c>
      <c r="AW2676" s="14">
        <v>90.731999999999999</v>
      </c>
      <c r="AX2676" s="14">
        <v>57.866</v>
      </c>
      <c r="AY2676" s="14">
        <v>23.626000000000001</v>
      </c>
      <c r="AZ2676" s="14">
        <v>3.89</v>
      </c>
      <c r="BA2676" s="14">
        <v>0.30299999999999999</v>
      </c>
      <c r="BB2676" s="14">
        <v>1.1850000000000001</v>
      </c>
      <c r="BC2676" s="14">
        <v>7.8319999999999999</v>
      </c>
      <c r="BD2676" s="14">
        <v>35.472999999999999</v>
      </c>
      <c r="BE2676" s="14">
        <v>62.087000000000003</v>
      </c>
      <c r="BF2676" s="14">
        <v>99.653000000000006</v>
      </c>
      <c r="BG2676" s="14">
        <v>115.78100000000001</v>
      </c>
      <c r="BH2676" s="14">
        <v>101.074</v>
      </c>
      <c r="BI2676" s="14">
        <v>78.998000000000005</v>
      </c>
      <c r="BJ2676" s="14">
        <v>40.347000000000001</v>
      </c>
      <c r="BK2676" s="14">
        <v>15.093999999999999</v>
      </c>
      <c r="BL2676" s="14">
        <v>2.5310000000000001</v>
      </c>
      <c r="BM2676" s="14">
        <v>0.30299999999999999</v>
      </c>
      <c r="BN2676" s="14">
        <v>1.85</v>
      </c>
      <c r="BO2676" s="14">
        <v>10.833</v>
      </c>
      <c r="BP2676" s="14">
        <v>45.530999999999999</v>
      </c>
      <c r="BQ2676" s="14">
        <v>87.305999999999997</v>
      </c>
      <c r="BR2676" s="14">
        <v>146.65700000000001</v>
      </c>
      <c r="BS2676" s="14">
        <v>174.245</v>
      </c>
      <c r="BT2676" s="14">
        <v>149.40899999999999</v>
      </c>
      <c r="BU2676" s="14">
        <v>109.815</v>
      </c>
      <c r="BV2676" s="14">
        <v>54.866</v>
      </c>
      <c r="BW2676" s="14">
        <v>19.251000000000001</v>
      </c>
      <c r="BX2676" s="14">
        <v>3.9079999999999999</v>
      </c>
      <c r="BY2676" s="121">
        <v>0.505</v>
      </c>
      <c r="BZ2676" s="122" t="str">
        <f t="shared" si="247"/>
        <v>Rodkallen Lighthouse</v>
      </c>
      <c r="CA2676" s="14">
        <f t="shared" si="248"/>
        <v>65.313999999999993</v>
      </c>
      <c r="CB2676" s="14">
        <f t="shared" si="249"/>
        <v>22.37</v>
      </c>
      <c r="CC2676" s="14">
        <f t="shared" si="250"/>
        <v>0.31324885326652602</v>
      </c>
      <c r="CD2676" s="14">
        <f t="shared" si="251"/>
        <v>1994.3636729403454</v>
      </c>
      <c r="CE2676" s="102"/>
    </row>
    <row r="2677" spans="1:83" x14ac:dyDescent="0.25">
      <c r="A2677" s="14">
        <f t="shared" si="246"/>
        <v>2809.0732260645573</v>
      </c>
      <c r="B2677" s="14" t="s">
        <v>2961</v>
      </c>
      <c r="C2677" s="14">
        <v>65.382999999999996</v>
      </c>
      <c r="D2677" s="14">
        <v>41.883000000000003</v>
      </c>
      <c r="E2677" s="14">
        <v>68.599999999999994</v>
      </c>
      <c r="F2677" s="14">
        <v>-14.404</v>
      </c>
      <c r="G2677" s="14">
        <v>-7.96</v>
      </c>
      <c r="H2677" s="14">
        <v>-4.1580000000000004</v>
      </c>
      <c r="I2677" s="14">
        <v>-0.32100000000000001</v>
      </c>
      <c r="J2677" s="14">
        <v>6.9370000000000003</v>
      </c>
      <c r="K2677" s="14">
        <v>11.962999999999999</v>
      </c>
      <c r="L2677" s="14">
        <v>15.842000000000001</v>
      </c>
      <c r="M2677" s="14">
        <v>13.510999999999999</v>
      </c>
      <c r="N2677" s="14">
        <v>8.2349999999999994</v>
      </c>
      <c r="O2677" s="14">
        <v>6.4000000000000001E-2</v>
      </c>
      <c r="P2677" s="14">
        <v>-6.298</v>
      </c>
      <c r="Q2677" s="14">
        <v>-7.5549999999999997</v>
      </c>
      <c r="R2677" s="14">
        <v>1.0960000000000001</v>
      </c>
      <c r="S2677" s="14">
        <v>6.0140000000000002</v>
      </c>
      <c r="T2677" s="14">
        <v>20.876999999999999</v>
      </c>
      <c r="U2677" s="14">
        <v>40.337000000000003</v>
      </c>
      <c r="V2677" s="14">
        <v>63.228000000000002</v>
      </c>
      <c r="W2677" s="14">
        <v>68.671000000000006</v>
      </c>
      <c r="X2677" s="14">
        <v>67.540000000000006</v>
      </c>
      <c r="Y2677" s="14">
        <v>52.006</v>
      </c>
      <c r="Z2677" s="14">
        <v>26.626000000000001</v>
      </c>
      <c r="AA2677" s="14">
        <v>10.327999999999999</v>
      </c>
      <c r="AB2677" s="14">
        <v>1.8620000000000001</v>
      </c>
      <c r="AC2677" s="14">
        <v>0.249</v>
      </c>
      <c r="AD2677" s="14">
        <v>1.1120000000000001</v>
      </c>
      <c r="AE2677" s="14">
        <v>6.649</v>
      </c>
      <c r="AF2677" s="14">
        <v>26.954999999999998</v>
      </c>
      <c r="AG2677" s="14">
        <v>61.277000000000001</v>
      </c>
      <c r="AH2677" s="14">
        <v>92.802999999999997</v>
      </c>
      <c r="AI2677" s="14">
        <v>94.078999999999994</v>
      </c>
      <c r="AJ2677" s="14">
        <v>87.116</v>
      </c>
      <c r="AK2677" s="14">
        <v>64.656000000000006</v>
      </c>
      <c r="AL2677" s="14">
        <v>30.64</v>
      </c>
      <c r="AM2677" s="14">
        <v>10.83</v>
      </c>
      <c r="AN2677" s="14">
        <v>1.8620000000000001</v>
      </c>
      <c r="AO2677" s="14">
        <v>0.249</v>
      </c>
      <c r="AP2677" s="14">
        <v>1.496</v>
      </c>
      <c r="AQ2677" s="14">
        <v>12.792999999999999</v>
      </c>
      <c r="AR2677" s="14">
        <v>57.905999999999999</v>
      </c>
      <c r="AS2677" s="14">
        <v>103.828</v>
      </c>
      <c r="AT2677" s="14">
        <v>130.46299999999999</v>
      </c>
      <c r="AU2677" s="14">
        <v>119.146</v>
      </c>
      <c r="AV2677" s="14">
        <v>123.387</v>
      </c>
      <c r="AW2677" s="14">
        <v>99.429000000000002</v>
      </c>
      <c r="AX2677" s="14">
        <v>54.72</v>
      </c>
      <c r="AY2677" s="14">
        <v>16.03</v>
      </c>
      <c r="AZ2677" s="14">
        <v>1.9710000000000001</v>
      </c>
      <c r="BA2677" s="14">
        <v>0.249</v>
      </c>
      <c r="BB2677" s="14">
        <v>1.1439999999999999</v>
      </c>
      <c r="BC2677" s="14">
        <v>7.758</v>
      </c>
      <c r="BD2677" s="14">
        <v>36.207999999999998</v>
      </c>
      <c r="BE2677" s="14">
        <v>76.658000000000001</v>
      </c>
      <c r="BF2677" s="14">
        <v>115.5</v>
      </c>
      <c r="BG2677" s="14">
        <v>111.616</v>
      </c>
      <c r="BH2677" s="14">
        <v>117.196</v>
      </c>
      <c r="BI2677" s="14">
        <v>87.728999999999999</v>
      </c>
      <c r="BJ2677" s="14">
        <v>41.786000000000001</v>
      </c>
      <c r="BK2677" s="14">
        <v>11.95</v>
      </c>
      <c r="BL2677" s="14">
        <v>1.887</v>
      </c>
      <c r="BM2677" s="14">
        <v>0.249</v>
      </c>
      <c r="BN2677" s="14">
        <v>1.8360000000000001</v>
      </c>
      <c r="BO2677" s="14">
        <v>10.689</v>
      </c>
      <c r="BP2677" s="14">
        <v>45.093000000000004</v>
      </c>
      <c r="BQ2677" s="14">
        <v>102.58</v>
      </c>
      <c r="BR2677" s="14">
        <v>162.238</v>
      </c>
      <c r="BS2677" s="14">
        <v>167.60499999999999</v>
      </c>
      <c r="BT2677" s="14">
        <v>163.87100000000001</v>
      </c>
      <c r="BU2677" s="14">
        <v>116.54600000000001</v>
      </c>
      <c r="BV2677" s="14">
        <v>53.610999999999997</v>
      </c>
      <c r="BW2677" s="14">
        <v>17.82</v>
      </c>
      <c r="BX2677" s="14">
        <v>3.1059999999999999</v>
      </c>
      <c r="BY2677" s="121">
        <v>0.41499999999999998</v>
      </c>
      <c r="BZ2677" s="122" t="str">
        <f t="shared" si="247"/>
        <v>Kepino</v>
      </c>
      <c r="CA2677" s="14">
        <f t="shared" si="248"/>
        <v>65.382999999999996</v>
      </c>
      <c r="CB2677" s="14">
        <f t="shared" si="249"/>
        <v>41.883000000000003</v>
      </c>
      <c r="CC2677" s="14">
        <f t="shared" si="250"/>
        <v>0.4412128934885306</v>
      </c>
      <c r="CD2677" s="14">
        <f t="shared" si="251"/>
        <v>2809.0732260645573</v>
      </c>
      <c r="CE2677" s="102"/>
    </row>
    <row r="2678" spans="1:83" x14ac:dyDescent="0.25">
      <c r="A2678" s="14">
        <f t="shared" si="246"/>
        <v>2173.3679985891986</v>
      </c>
      <c r="B2678" s="14" t="s">
        <v>2962</v>
      </c>
      <c r="C2678" s="14">
        <v>65.414000000000001</v>
      </c>
      <c r="D2678" s="14">
        <v>26.963000000000001</v>
      </c>
      <c r="E2678" s="14">
        <v>120</v>
      </c>
      <c r="F2678" s="14">
        <v>-11.032</v>
      </c>
      <c r="G2678" s="14">
        <v>-10.53</v>
      </c>
      <c r="H2678" s="14">
        <v>-4.242</v>
      </c>
      <c r="I2678" s="14">
        <v>1.07</v>
      </c>
      <c r="J2678" s="14">
        <v>7.3529999999999998</v>
      </c>
      <c r="K2678" s="14">
        <v>13.132999999999999</v>
      </c>
      <c r="L2678" s="14">
        <v>15.315</v>
      </c>
      <c r="M2678" s="14">
        <v>13.467000000000001</v>
      </c>
      <c r="N2678" s="14">
        <v>7.782</v>
      </c>
      <c r="O2678" s="14">
        <v>2.101</v>
      </c>
      <c r="P2678" s="14">
        <v>-4.3099999999999996</v>
      </c>
      <c r="Q2678" s="14">
        <v>-8.3859999999999992</v>
      </c>
      <c r="R2678" s="14">
        <v>1.087</v>
      </c>
      <c r="S2678" s="14">
        <v>6.1950000000000003</v>
      </c>
      <c r="T2678" s="14">
        <v>20.161000000000001</v>
      </c>
      <c r="U2678" s="14">
        <v>38.508000000000003</v>
      </c>
      <c r="V2678" s="14">
        <v>60.305</v>
      </c>
      <c r="W2678" s="14">
        <v>74.680000000000007</v>
      </c>
      <c r="X2678" s="14">
        <v>71.757999999999996</v>
      </c>
      <c r="Y2678" s="14">
        <v>49.808</v>
      </c>
      <c r="Z2678" s="14">
        <v>27.497</v>
      </c>
      <c r="AA2678" s="14">
        <v>10.234999999999999</v>
      </c>
      <c r="AB2678" s="14">
        <v>1.8660000000000001</v>
      </c>
      <c r="AC2678" s="14">
        <v>0.23499999999999999</v>
      </c>
      <c r="AD2678" s="14">
        <v>1.1160000000000001</v>
      </c>
      <c r="AE2678" s="14">
        <v>6.7610000000000001</v>
      </c>
      <c r="AF2678" s="14">
        <v>29.105</v>
      </c>
      <c r="AG2678" s="14">
        <v>56.594000000000001</v>
      </c>
      <c r="AH2678" s="14">
        <v>85.894000000000005</v>
      </c>
      <c r="AI2678" s="14">
        <v>101.62</v>
      </c>
      <c r="AJ2678" s="14">
        <v>93.718000000000004</v>
      </c>
      <c r="AK2678" s="14">
        <v>60.448</v>
      </c>
      <c r="AL2678" s="14">
        <v>30.724</v>
      </c>
      <c r="AM2678" s="14">
        <v>11.053000000000001</v>
      </c>
      <c r="AN2678" s="14">
        <v>1.8839999999999999</v>
      </c>
      <c r="AO2678" s="14">
        <v>0.23499999999999999</v>
      </c>
      <c r="AP2678" s="14">
        <v>1.611</v>
      </c>
      <c r="AQ2678" s="14">
        <v>13.288</v>
      </c>
      <c r="AR2678" s="14">
        <v>61.244</v>
      </c>
      <c r="AS2678" s="14">
        <v>104.68</v>
      </c>
      <c r="AT2678" s="14">
        <v>115.71299999999999</v>
      </c>
      <c r="AU2678" s="14">
        <v>130.19300000000001</v>
      </c>
      <c r="AV2678" s="14">
        <v>124.54300000000001</v>
      </c>
      <c r="AW2678" s="14">
        <v>95.378</v>
      </c>
      <c r="AX2678" s="14">
        <v>58.405999999999999</v>
      </c>
      <c r="AY2678" s="14">
        <v>21.280999999999999</v>
      </c>
      <c r="AZ2678" s="14">
        <v>2.9140000000000001</v>
      </c>
      <c r="BA2678" s="14">
        <v>0.23499999999999999</v>
      </c>
      <c r="BB2678" s="14">
        <v>1.171</v>
      </c>
      <c r="BC2678" s="14">
        <v>8.0449999999999999</v>
      </c>
      <c r="BD2678" s="14">
        <v>35.128999999999998</v>
      </c>
      <c r="BE2678" s="14">
        <v>74.534000000000006</v>
      </c>
      <c r="BF2678" s="14">
        <v>103.854</v>
      </c>
      <c r="BG2678" s="14">
        <v>125.175</v>
      </c>
      <c r="BH2678" s="14">
        <v>117.959</v>
      </c>
      <c r="BI2678" s="14">
        <v>81.781000000000006</v>
      </c>
      <c r="BJ2678" s="14">
        <v>45.347999999999999</v>
      </c>
      <c r="BK2678" s="14">
        <v>14.593999999999999</v>
      </c>
      <c r="BL2678" s="14">
        <v>1.958</v>
      </c>
      <c r="BM2678" s="14">
        <v>0.23499999999999999</v>
      </c>
      <c r="BN2678" s="14">
        <v>1.829</v>
      </c>
      <c r="BO2678" s="14">
        <v>11.143000000000001</v>
      </c>
      <c r="BP2678" s="14">
        <v>44.826999999999998</v>
      </c>
      <c r="BQ2678" s="14">
        <v>100.378</v>
      </c>
      <c r="BR2678" s="14">
        <v>149.49600000000001</v>
      </c>
      <c r="BS2678" s="14">
        <v>181.09700000000001</v>
      </c>
      <c r="BT2678" s="14">
        <v>167.46600000000001</v>
      </c>
      <c r="BU2678" s="14">
        <v>111.779</v>
      </c>
      <c r="BV2678" s="14">
        <v>55.154000000000003</v>
      </c>
      <c r="BW2678" s="14">
        <v>18.702999999999999</v>
      </c>
      <c r="BX2678" s="14">
        <v>3.17</v>
      </c>
      <c r="BY2678" s="121">
        <v>0.39200000000000002</v>
      </c>
      <c r="BZ2678" s="122" t="str">
        <f t="shared" si="247"/>
        <v>Pudasjarvi AF</v>
      </c>
      <c r="CA2678" s="14">
        <f t="shared" si="248"/>
        <v>65.414000000000001</v>
      </c>
      <c r="CB2678" s="14">
        <f t="shared" si="249"/>
        <v>26.963000000000001</v>
      </c>
      <c r="CC2678" s="14">
        <f t="shared" si="250"/>
        <v>0.34136453773273029</v>
      </c>
      <c r="CD2678" s="14">
        <f t="shared" si="251"/>
        <v>2173.3679985891986</v>
      </c>
      <c r="CE2678" s="102"/>
    </row>
    <row r="2679" spans="1:83" x14ac:dyDescent="0.25">
      <c r="A2679" s="14">
        <f t="shared" si="246"/>
        <v>3306.7259149019524</v>
      </c>
      <c r="B2679" s="14" t="s">
        <v>2963</v>
      </c>
      <c r="C2679" s="14">
        <v>65.417000000000002</v>
      </c>
      <c r="D2679" s="14">
        <v>-52.933</v>
      </c>
      <c r="E2679" s="14">
        <v>32</v>
      </c>
      <c r="F2679" s="14">
        <v>-7.258</v>
      </c>
      <c r="G2679" s="14">
        <v>-7.6470000000000002</v>
      </c>
      <c r="H2679" s="14">
        <v>-7.577</v>
      </c>
      <c r="I2679" s="14">
        <v>-2.4260000000000002</v>
      </c>
      <c r="J2679" s="14">
        <v>1.1160000000000001</v>
      </c>
      <c r="K2679" s="14">
        <v>5.0590000000000002</v>
      </c>
      <c r="L2679" s="14">
        <v>8.01</v>
      </c>
      <c r="M2679" s="14">
        <v>8.1129999999999995</v>
      </c>
      <c r="N2679" s="14">
        <v>4.7050000000000001</v>
      </c>
      <c r="O2679" s="14">
        <v>1.7999999999999999E-2</v>
      </c>
      <c r="P2679" s="14">
        <v>-3.3809999999999998</v>
      </c>
      <c r="Q2679" s="14">
        <v>-6.6719999999999997</v>
      </c>
      <c r="R2679" s="14">
        <v>1.175</v>
      </c>
      <c r="S2679" s="14">
        <v>6.7670000000000003</v>
      </c>
      <c r="T2679" s="14">
        <v>22.001000000000001</v>
      </c>
      <c r="U2679" s="14">
        <v>39.219000000000001</v>
      </c>
      <c r="V2679" s="14">
        <v>59.686</v>
      </c>
      <c r="W2679" s="14">
        <v>62.954000000000001</v>
      </c>
      <c r="X2679" s="14">
        <v>66.506</v>
      </c>
      <c r="Y2679" s="14">
        <v>46.374000000000002</v>
      </c>
      <c r="Z2679" s="14">
        <v>27.535</v>
      </c>
      <c r="AA2679" s="14">
        <v>12.282</v>
      </c>
      <c r="AB2679" s="14">
        <v>2.9079999999999999</v>
      </c>
      <c r="AC2679" s="14">
        <v>0.30399999999999999</v>
      </c>
      <c r="AD2679" s="14">
        <v>1.248</v>
      </c>
      <c r="AE2679" s="14">
        <v>8.1039999999999992</v>
      </c>
      <c r="AF2679" s="14">
        <v>32.689</v>
      </c>
      <c r="AG2679" s="14">
        <v>56.665999999999997</v>
      </c>
      <c r="AH2679" s="14">
        <v>78.844999999999999</v>
      </c>
      <c r="AI2679" s="14">
        <v>75.323999999999998</v>
      </c>
      <c r="AJ2679" s="14">
        <v>89.513000000000005</v>
      </c>
      <c r="AK2679" s="14">
        <v>57.372999999999998</v>
      </c>
      <c r="AL2679" s="14">
        <v>34.054000000000002</v>
      </c>
      <c r="AM2679" s="14">
        <v>16.334</v>
      </c>
      <c r="AN2679" s="14">
        <v>3.2029999999999998</v>
      </c>
      <c r="AO2679" s="14">
        <v>0.30399999999999999</v>
      </c>
      <c r="AP2679" s="14">
        <v>2.5270000000000001</v>
      </c>
      <c r="AQ2679" s="14">
        <v>22.695</v>
      </c>
      <c r="AR2679" s="14">
        <v>74.790999999999997</v>
      </c>
      <c r="AS2679" s="14">
        <v>92.18</v>
      </c>
      <c r="AT2679" s="14">
        <v>100.518</v>
      </c>
      <c r="AU2679" s="14">
        <v>92.427000000000007</v>
      </c>
      <c r="AV2679" s="14">
        <v>112.29</v>
      </c>
      <c r="AW2679" s="14">
        <v>86.587000000000003</v>
      </c>
      <c r="AX2679" s="14">
        <v>58.35</v>
      </c>
      <c r="AY2679" s="14">
        <v>38.302</v>
      </c>
      <c r="AZ2679" s="14">
        <v>8.6630000000000003</v>
      </c>
      <c r="BA2679" s="14">
        <v>0.314</v>
      </c>
      <c r="BB2679" s="14">
        <v>1.3819999999999999</v>
      </c>
      <c r="BC2679" s="14">
        <v>11.542</v>
      </c>
      <c r="BD2679" s="14">
        <v>42.372999999999998</v>
      </c>
      <c r="BE2679" s="14">
        <v>68.942999999999998</v>
      </c>
      <c r="BF2679" s="14">
        <v>94.164000000000001</v>
      </c>
      <c r="BG2679" s="14">
        <v>91.968000000000004</v>
      </c>
      <c r="BH2679" s="14">
        <v>105.908</v>
      </c>
      <c r="BI2679" s="14">
        <v>76.843000000000004</v>
      </c>
      <c r="BJ2679" s="14">
        <v>40.499000000000002</v>
      </c>
      <c r="BK2679" s="14">
        <v>19.417999999999999</v>
      </c>
      <c r="BL2679" s="14">
        <v>3.9929999999999999</v>
      </c>
      <c r="BM2679" s="14">
        <v>0.30599999999999999</v>
      </c>
      <c r="BN2679" s="14">
        <v>2.0110000000000001</v>
      </c>
      <c r="BO2679" s="14">
        <v>13.021000000000001</v>
      </c>
      <c r="BP2679" s="14">
        <v>51.441000000000003</v>
      </c>
      <c r="BQ2679" s="14">
        <v>92.108999999999995</v>
      </c>
      <c r="BR2679" s="14">
        <v>135.42699999999999</v>
      </c>
      <c r="BS2679" s="14">
        <v>134.68899999999999</v>
      </c>
      <c r="BT2679" s="14">
        <v>154.744</v>
      </c>
      <c r="BU2679" s="14">
        <v>102.92700000000001</v>
      </c>
      <c r="BV2679" s="14">
        <v>55.795999999999999</v>
      </c>
      <c r="BW2679" s="14">
        <v>24.783999999999999</v>
      </c>
      <c r="BX2679" s="14">
        <v>5.149</v>
      </c>
      <c r="BY2679" s="121">
        <v>0.50700000000000001</v>
      </c>
      <c r="BZ2679" s="122" t="str">
        <f t="shared" si="247"/>
        <v>Maniitsoq Sukkertoppen AP</v>
      </c>
      <c r="CA2679" s="14">
        <f t="shared" si="248"/>
        <v>65.417000000000002</v>
      </c>
      <c r="CB2679" s="14">
        <f t="shared" si="249"/>
        <v>-52.933</v>
      </c>
      <c r="CC2679" s="14">
        <f t="shared" si="250"/>
        <v>0.51937774186519881</v>
      </c>
      <c r="CD2679" s="14">
        <f t="shared" si="251"/>
        <v>3306.7259149019524</v>
      </c>
      <c r="CE2679" s="102"/>
    </row>
    <row r="2680" spans="1:83" x14ac:dyDescent="0.25">
      <c r="A2680" s="14">
        <f t="shared" si="246"/>
        <v>3285.2715811882463</v>
      </c>
      <c r="B2680" s="14" t="s">
        <v>2964</v>
      </c>
      <c r="C2680" s="14">
        <v>65.433000000000007</v>
      </c>
      <c r="D2680" s="14">
        <v>52.267000000000003</v>
      </c>
      <c r="E2680" s="14">
        <v>68</v>
      </c>
      <c r="F2680" s="14">
        <v>-17.259</v>
      </c>
      <c r="G2680" s="14">
        <v>-15.983000000000001</v>
      </c>
      <c r="H2680" s="14">
        <v>-7.7939999999999996</v>
      </c>
      <c r="I2680" s="14">
        <v>-2.4460000000000002</v>
      </c>
      <c r="J2680" s="14">
        <v>3.7890000000000001</v>
      </c>
      <c r="K2680" s="14">
        <v>11.781000000000001</v>
      </c>
      <c r="L2680" s="14">
        <v>16.018999999999998</v>
      </c>
      <c r="M2680" s="14">
        <v>12.032999999999999</v>
      </c>
      <c r="N2680" s="14">
        <v>6.8140000000000001</v>
      </c>
      <c r="O2680" s="14">
        <v>-0.23300000000000001</v>
      </c>
      <c r="P2680" s="14">
        <v>-7.6449999999999996</v>
      </c>
      <c r="Q2680" s="14">
        <v>-13.173999999999999</v>
      </c>
      <c r="R2680" s="14">
        <v>1.202</v>
      </c>
      <c r="S2680" s="14">
        <v>6.593</v>
      </c>
      <c r="T2680" s="14">
        <v>22.686</v>
      </c>
      <c r="U2680" s="14">
        <v>39.841000000000001</v>
      </c>
      <c r="V2680" s="14">
        <v>64.638000000000005</v>
      </c>
      <c r="W2680" s="14">
        <v>75.039000000000001</v>
      </c>
      <c r="X2680" s="14">
        <v>69.128</v>
      </c>
      <c r="Y2680" s="14">
        <v>48.933999999999997</v>
      </c>
      <c r="Z2680" s="14">
        <v>27.609000000000002</v>
      </c>
      <c r="AA2680" s="14">
        <v>10.377000000000001</v>
      </c>
      <c r="AB2680" s="14">
        <v>2.2629999999999999</v>
      </c>
      <c r="AC2680" s="14">
        <v>0.27900000000000003</v>
      </c>
      <c r="AD2680" s="14">
        <v>1.2150000000000001</v>
      </c>
      <c r="AE2680" s="14">
        <v>7.3220000000000001</v>
      </c>
      <c r="AF2680" s="14">
        <v>28.725000000000001</v>
      </c>
      <c r="AG2680" s="14">
        <v>55.478000000000002</v>
      </c>
      <c r="AH2680" s="14">
        <v>89.31</v>
      </c>
      <c r="AI2680" s="14">
        <v>99.956999999999994</v>
      </c>
      <c r="AJ2680" s="14">
        <v>88.323999999999998</v>
      </c>
      <c r="AK2680" s="14">
        <v>59.146999999999998</v>
      </c>
      <c r="AL2680" s="14">
        <v>30.914000000000001</v>
      </c>
      <c r="AM2680" s="14">
        <v>10.839</v>
      </c>
      <c r="AN2680" s="14">
        <v>2.2759999999999998</v>
      </c>
      <c r="AO2680" s="14">
        <v>0.27900000000000003</v>
      </c>
      <c r="AP2680" s="14">
        <v>1.927</v>
      </c>
      <c r="AQ2680" s="14">
        <v>16.573</v>
      </c>
      <c r="AR2680" s="14">
        <v>61.851999999999997</v>
      </c>
      <c r="AS2680" s="14">
        <v>97.831999999999994</v>
      </c>
      <c r="AT2680" s="14">
        <v>126.681</v>
      </c>
      <c r="AU2680" s="14">
        <v>124.94199999999999</v>
      </c>
      <c r="AV2680" s="14">
        <v>120.63</v>
      </c>
      <c r="AW2680" s="14">
        <v>86.337000000000003</v>
      </c>
      <c r="AX2680" s="14">
        <v>51.844000000000001</v>
      </c>
      <c r="AY2680" s="14">
        <v>19.658000000000001</v>
      </c>
      <c r="AZ2680" s="14">
        <v>2.819</v>
      </c>
      <c r="BA2680" s="14">
        <v>0.27900000000000003</v>
      </c>
      <c r="BB2680" s="14">
        <v>1.351</v>
      </c>
      <c r="BC2680" s="14">
        <v>9.0060000000000002</v>
      </c>
      <c r="BD2680" s="14">
        <v>39.164000000000001</v>
      </c>
      <c r="BE2680" s="14">
        <v>75.198999999999998</v>
      </c>
      <c r="BF2680" s="14">
        <v>117.765</v>
      </c>
      <c r="BG2680" s="14">
        <v>122.80200000000001</v>
      </c>
      <c r="BH2680" s="14">
        <v>118.395</v>
      </c>
      <c r="BI2680" s="14">
        <v>77.850999999999999</v>
      </c>
      <c r="BJ2680" s="14">
        <v>40.734000000000002</v>
      </c>
      <c r="BK2680" s="14">
        <v>13.284000000000001</v>
      </c>
      <c r="BL2680" s="14">
        <v>2.3809999999999998</v>
      </c>
      <c r="BM2680" s="14">
        <v>0.27900000000000003</v>
      </c>
      <c r="BN2680" s="14">
        <v>2.0249999999999999</v>
      </c>
      <c r="BO2680" s="14">
        <v>11.891999999999999</v>
      </c>
      <c r="BP2680" s="14">
        <v>47.932000000000002</v>
      </c>
      <c r="BQ2680" s="14">
        <v>96.751999999999995</v>
      </c>
      <c r="BR2680" s="14">
        <v>159.69900000000001</v>
      </c>
      <c r="BS2680" s="14">
        <v>176.45599999999999</v>
      </c>
      <c r="BT2680" s="14">
        <v>163.23599999999999</v>
      </c>
      <c r="BU2680" s="14">
        <v>105.30200000000001</v>
      </c>
      <c r="BV2680" s="14">
        <v>53.470999999999997</v>
      </c>
      <c r="BW2680" s="14">
        <v>18.454000000000001</v>
      </c>
      <c r="BX2680" s="14">
        <v>3.7850000000000001</v>
      </c>
      <c r="BY2680" s="121">
        <v>0.46500000000000002</v>
      </c>
      <c r="BZ2680" s="122" t="str">
        <f t="shared" si="247"/>
        <v>Ust Tsilma</v>
      </c>
      <c r="CA2680" s="14">
        <f t="shared" si="248"/>
        <v>65.433000000000007</v>
      </c>
      <c r="CB2680" s="14">
        <f t="shared" si="249"/>
        <v>52.267000000000003</v>
      </c>
      <c r="CC2680" s="14">
        <f t="shared" si="250"/>
        <v>0.51600797258760889</v>
      </c>
      <c r="CD2680" s="14">
        <f t="shared" si="251"/>
        <v>3285.2715811882463</v>
      </c>
      <c r="CE2680" s="102"/>
    </row>
    <row r="2681" spans="1:83" x14ac:dyDescent="0.25">
      <c r="A2681" s="14">
        <f t="shared" si="246"/>
        <v>4217.7445869360281</v>
      </c>
      <c r="B2681" s="14" t="s">
        <v>2965</v>
      </c>
      <c r="C2681" s="14">
        <v>65.480999999999995</v>
      </c>
      <c r="D2681" s="14">
        <v>72.688999999999993</v>
      </c>
      <c r="E2681" s="14">
        <v>19</v>
      </c>
      <c r="F2681" s="14">
        <v>-22.167999999999999</v>
      </c>
      <c r="G2681" s="14">
        <v>-21.062999999999999</v>
      </c>
      <c r="H2681" s="14">
        <v>-13.334</v>
      </c>
      <c r="I2681" s="14">
        <v>-4.6319999999999997</v>
      </c>
      <c r="J2681" s="14">
        <v>0.22700000000000001</v>
      </c>
      <c r="K2681" s="14">
        <v>12.103</v>
      </c>
      <c r="L2681" s="14">
        <v>14.477</v>
      </c>
      <c r="M2681" s="14">
        <v>11.657999999999999</v>
      </c>
      <c r="N2681" s="14">
        <v>6.1749999999999998</v>
      </c>
      <c r="O2681" s="14">
        <v>-2.7010000000000001</v>
      </c>
      <c r="P2681" s="14">
        <v>-15.206</v>
      </c>
      <c r="Q2681" s="14">
        <v>-18.52</v>
      </c>
      <c r="R2681" s="14">
        <v>1.3640000000000001</v>
      </c>
      <c r="S2681" s="14">
        <v>7</v>
      </c>
      <c r="T2681" s="14">
        <v>23.353999999999999</v>
      </c>
      <c r="U2681" s="14">
        <v>42.076000000000001</v>
      </c>
      <c r="V2681" s="14">
        <v>66.194000000000003</v>
      </c>
      <c r="W2681" s="14">
        <v>71.042000000000002</v>
      </c>
      <c r="X2681" s="14">
        <v>72.117000000000004</v>
      </c>
      <c r="Y2681" s="14">
        <v>50.122</v>
      </c>
      <c r="Z2681" s="14">
        <v>28.253</v>
      </c>
      <c r="AA2681" s="14">
        <v>12.318</v>
      </c>
      <c r="AB2681" s="14">
        <v>2.23</v>
      </c>
      <c r="AC2681" s="14">
        <v>0.29799999999999999</v>
      </c>
      <c r="AD2681" s="14">
        <v>1.482</v>
      </c>
      <c r="AE2681" s="14">
        <v>8.1059999999999999</v>
      </c>
      <c r="AF2681" s="14">
        <v>32.677</v>
      </c>
      <c r="AG2681" s="14">
        <v>63.768999999999998</v>
      </c>
      <c r="AH2681" s="14">
        <v>89.305000000000007</v>
      </c>
      <c r="AI2681" s="14">
        <v>91.891999999999996</v>
      </c>
      <c r="AJ2681" s="14">
        <v>97.647999999999996</v>
      </c>
      <c r="AK2681" s="14">
        <v>64.266000000000005</v>
      </c>
      <c r="AL2681" s="14">
        <v>33.590000000000003</v>
      </c>
      <c r="AM2681" s="14">
        <v>13.586</v>
      </c>
      <c r="AN2681" s="14">
        <v>2.27</v>
      </c>
      <c r="AO2681" s="14">
        <v>0.29799999999999999</v>
      </c>
      <c r="AP2681" s="14">
        <v>3.2829999999999999</v>
      </c>
      <c r="AQ2681" s="14">
        <v>20</v>
      </c>
      <c r="AR2681" s="14">
        <v>73.963999999999999</v>
      </c>
      <c r="AS2681" s="14">
        <v>107.283</v>
      </c>
      <c r="AT2681" s="14">
        <v>121.158</v>
      </c>
      <c r="AU2681" s="14">
        <v>116.64700000000001</v>
      </c>
      <c r="AV2681" s="14">
        <v>126.773</v>
      </c>
      <c r="AW2681" s="14">
        <v>101.339</v>
      </c>
      <c r="AX2681" s="14">
        <v>60.195</v>
      </c>
      <c r="AY2681" s="14">
        <v>26.588000000000001</v>
      </c>
      <c r="AZ2681" s="14">
        <v>3.3250000000000002</v>
      </c>
      <c r="BA2681" s="14">
        <v>0.29799999999999999</v>
      </c>
      <c r="BB2681" s="14">
        <v>1.7410000000000001</v>
      </c>
      <c r="BC2681" s="14">
        <v>10.093</v>
      </c>
      <c r="BD2681" s="14">
        <v>44.503999999999998</v>
      </c>
      <c r="BE2681" s="14">
        <v>82.616</v>
      </c>
      <c r="BF2681" s="14">
        <v>112.119</v>
      </c>
      <c r="BG2681" s="14">
        <v>117.699</v>
      </c>
      <c r="BH2681" s="14">
        <v>126.694</v>
      </c>
      <c r="BI2681" s="14">
        <v>88.108999999999995</v>
      </c>
      <c r="BJ2681" s="14">
        <v>43.16</v>
      </c>
      <c r="BK2681" s="14">
        <v>16.12</v>
      </c>
      <c r="BL2681" s="14">
        <v>2.431</v>
      </c>
      <c r="BM2681" s="14">
        <v>0.29799999999999999</v>
      </c>
      <c r="BN2681" s="14">
        <v>2.3359999999999999</v>
      </c>
      <c r="BO2681" s="14">
        <v>13.097</v>
      </c>
      <c r="BP2681" s="14">
        <v>52.554000000000002</v>
      </c>
      <c r="BQ2681" s="14">
        <v>105.879</v>
      </c>
      <c r="BR2681" s="14">
        <v>155.017</v>
      </c>
      <c r="BS2681" s="14">
        <v>165.55</v>
      </c>
      <c r="BT2681" s="14">
        <v>172.82400000000001</v>
      </c>
      <c r="BU2681" s="14">
        <v>115.389</v>
      </c>
      <c r="BV2681" s="14">
        <v>57.057000000000002</v>
      </c>
      <c r="BW2681" s="14">
        <v>22.55</v>
      </c>
      <c r="BX2681" s="14">
        <v>3.7559999999999998</v>
      </c>
      <c r="BY2681" s="121">
        <v>0.497</v>
      </c>
      <c r="BZ2681" s="122" t="str">
        <f t="shared" si="247"/>
        <v>Nadym AP</v>
      </c>
      <c r="CA2681" s="14">
        <f t="shared" si="248"/>
        <v>65.480999999999995</v>
      </c>
      <c r="CB2681" s="14">
        <f t="shared" si="249"/>
        <v>72.688999999999993</v>
      </c>
      <c r="CC2681" s="14">
        <f t="shared" si="250"/>
        <v>0.66246877294998108</v>
      </c>
      <c r="CD2681" s="14">
        <f t="shared" si="251"/>
        <v>4217.7445869360281</v>
      </c>
      <c r="CE2681" s="102"/>
    </row>
    <row r="2682" spans="1:83" x14ac:dyDescent="0.25">
      <c r="A2682" s="14">
        <f t="shared" si="246"/>
        <v>6990.2121046044513</v>
      </c>
      <c r="B2682" s="14" t="s">
        <v>2966</v>
      </c>
      <c r="C2682" s="14">
        <v>65.483000000000004</v>
      </c>
      <c r="D2682" s="14">
        <v>173.3</v>
      </c>
      <c r="E2682" s="14">
        <v>23</v>
      </c>
      <c r="F2682" s="14">
        <v>-21.933</v>
      </c>
      <c r="G2682" s="14">
        <v>-20.097000000000001</v>
      </c>
      <c r="H2682" s="14">
        <v>-24.167000000000002</v>
      </c>
      <c r="I2682" s="14">
        <v>-13.228999999999999</v>
      </c>
      <c r="J2682" s="14">
        <v>-2.8210000000000002</v>
      </c>
      <c r="K2682" s="14">
        <v>9.625</v>
      </c>
      <c r="L2682" s="14">
        <v>12.053000000000001</v>
      </c>
      <c r="M2682" s="14">
        <v>10.916</v>
      </c>
      <c r="N2682" s="14">
        <v>5.7830000000000004</v>
      </c>
      <c r="O2682" s="14">
        <v>-7.18</v>
      </c>
      <c r="P2682" s="14">
        <v>-17.13</v>
      </c>
      <c r="Q2682" s="14">
        <v>-26.931999999999999</v>
      </c>
      <c r="R2682" s="14">
        <v>1.425</v>
      </c>
      <c r="S2682" s="14">
        <v>7.5359999999999996</v>
      </c>
      <c r="T2682" s="14">
        <v>24.62</v>
      </c>
      <c r="U2682" s="14">
        <v>43.52</v>
      </c>
      <c r="V2682" s="14">
        <v>68.094999999999999</v>
      </c>
      <c r="W2682" s="14">
        <v>79.007999999999996</v>
      </c>
      <c r="X2682" s="14">
        <v>64.897000000000006</v>
      </c>
      <c r="Y2682" s="14">
        <v>52.415999999999997</v>
      </c>
      <c r="Z2682" s="14">
        <v>29.187000000000001</v>
      </c>
      <c r="AA2682" s="14">
        <v>12.824999999999999</v>
      </c>
      <c r="AB2682" s="14">
        <v>2.81</v>
      </c>
      <c r="AC2682" s="14">
        <v>0.32600000000000001</v>
      </c>
      <c r="AD2682" s="14">
        <v>1.5029999999999999</v>
      </c>
      <c r="AE2682" s="14">
        <v>10.590999999999999</v>
      </c>
      <c r="AF2682" s="14">
        <v>37.378999999999998</v>
      </c>
      <c r="AG2682" s="14">
        <v>72.218999999999994</v>
      </c>
      <c r="AH2682" s="14">
        <v>95.856999999999999</v>
      </c>
      <c r="AI2682" s="14">
        <v>121.447</v>
      </c>
      <c r="AJ2682" s="14">
        <v>87.138000000000005</v>
      </c>
      <c r="AK2682" s="14">
        <v>81.144000000000005</v>
      </c>
      <c r="AL2682" s="14">
        <v>34.994999999999997</v>
      </c>
      <c r="AM2682" s="14">
        <v>14.826000000000001</v>
      </c>
      <c r="AN2682" s="14">
        <v>3.032</v>
      </c>
      <c r="AO2682" s="14">
        <v>0.32600000000000001</v>
      </c>
      <c r="AP2682" s="14">
        <v>3.9209999999999998</v>
      </c>
      <c r="AQ2682" s="14">
        <v>33.853000000000002</v>
      </c>
      <c r="AR2682" s="14">
        <v>87.370999999999995</v>
      </c>
      <c r="AS2682" s="14">
        <v>127.31699999999999</v>
      </c>
      <c r="AT2682" s="14">
        <v>135.851</v>
      </c>
      <c r="AU2682" s="14">
        <v>141.15100000000001</v>
      </c>
      <c r="AV2682" s="14">
        <v>116.741</v>
      </c>
      <c r="AW2682" s="14">
        <v>100.52200000000001</v>
      </c>
      <c r="AX2682" s="14">
        <v>68.578999999999994</v>
      </c>
      <c r="AY2682" s="14">
        <v>33.987000000000002</v>
      </c>
      <c r="AZ2682" s="14">
        <v>7.3129999999999997</v>
      </c>
      <c r="BA2682" s="14">
        <v>0.32600000000000001</v>
      </c>
      <c r="BB2682" s="14">
        <v>1.8320000000000001</v>
      </c>
      <c r="BC2682" s="14">
        <v>13.864000000000001</v>
      </c>
      <c r="BD2682" s="14">
        <v>47.993000000000002</v>
      </c>
      <c r="BE2682" s="14">
        <v>89.257999999999996</v>
      </c>
      <c r="BF2682" s="14">
        <v>122.815</v>
      </c>
      <c r="BG2682" s="14">
        <v>128.846</v>
      </c>
      <c r="BH2682" s="14">
        <v>108.413</v>
      </c>
      <c r="BI2682" s="14">
        <v>74.009</v>
      </c>
      <c r="BJ2682" s="14">
        <v>49.191000000000003</v>
      </c>
      <c r="BK2682" s="14">
        <v>20.186</v>
      </c>
      <c r="BL2682" s="14">
        <v>3.641</v>
      </c>
      <c r="BM2682" s="14">
        <v>0.32600000000000001</v>
      </c>
      <c r="BN2682" s="14">
        <v>2.4540000000000002</v>
      </c>
      <c r="BO2682" s="14">
        <v>15.766999999999999</v>
      </c>
      <c r="BP2682" s="14">
        <v>57.234000000000002</v>
      </c>
      <c r="BQ2682" s="14">
        <v>116.578</v>
      </c>
      <c r="BR2682" s="14">
        <v>169.35</v>
      </c>
      <c r="BS2682" s="14">
        <v>196.727</v>
      </c>
      <c r="BT2682" s="14">
        <v>157.48599999999999</v>
      </c>
      <c r="BU2682" s="14">
        <v>117.32</v>
      </c>
      <c r="BV2682" s="14">
        <v>61.265999999999998</v>
      </c>
      <c r="BW2682" s="14">
        <v>24.331</v>
      </c>
      <c r="BX2682" s="14">
        <v>4.9080000000000004</v>
      </c>
      <c r="BY2682" s="121">
        <v>0.54400000000000004</v>
      </c>
      <c r="BZ2682" s="122" t="str">
        <f t="shared" si="247"/>
        <v>Ust Belaya</v>
      </c>
      <c r="CA2682" s="14">
        <f t="shared" si="248"/>
        <v>65.483000000000004</v>
      </c>
      <c r="CB2682" s="14">
        <f t="shared" si="249"/>
        <v>173.3</v>
      </c>
      <c r="CC2682" s="14">
        <f t="shared" si="250"/>
        <v>1.0979321151737755</v>
      </c>
      <c r="CD2682" s="14">
        <f t="shared" si="251"/>
        <v>6990.2121046044513</v>
      </c>
      <c r="CE2682" s="102"/>
    </row>
    <row r="2683" spans="1:83" x14ac:dyDescent="0.25">
      <c r="A2683" s="14">
        <f t="shared" si="246"/>
        <v>6951.583485290148</v>
      </c>
      <c r="B2683" s="14" t="s">
        <v>2967</v>
      </c>
      <c r="C2683" s="14">
        <v>65.566999999999993</v>
      </c>
      <c r="D2683" s="14">
        <v>-167.917</v>
      </c>
      <c r="E2683" s="14">
        <v>83</v>
      </c>
      <c r="F2683" s="14">
        <v>-16.516999999999999</v>
      </c>
      <c r="G2683" s="14">
        <v>-17.719000000000001</v>
      </c>
      <c r="H2683" s="14">
        <v>-17.149000000000001</v>
      </c>
      <c r="I2683" s="14">
        <v>-9.2319999999999993</v>
      </c>
      <c r="J2683" s="14">
        <v>-0.99299999999999999</v>
      </c>
      <c r="K2683" s="14">
        <v>4.29</v>
      </c>
      <c r="L2683" s="14">
        <v>8.3010000000000002</v>
      </c>
      <c r="M2683" s="14">
        <v>8.125</v>
      </c>
      <c r="N2683" s="14">
        <v>4.6959999999999997</v>
      </c>
      <c r="O2683" s="14">
        <v>-0.59</v>
      </c>
      <c r="P2683" s="14">
        <v>-7.125</v>
      </c>
      <c r="Q2683" s="14">
        <v>-14.573</v>
      </c>
      <c r="R2683" s="14">
        <v>1.1140000000000001</v>
      </c>
      <c r="S2683" s="14">
        <v>6.1909999999999998</v>
      </c>
      <c r="T2683" s="14">
        <v>21.37</v>
      </c>
      <c r="U2683" s="14">
        <v>34.484999999999999</v>
      </c>
      <c r="V2683" s="14">
        <v>51.23</v>
      </c>
      <c r="W2683" s="14">
        <v>56.502000000000002</v>
      </c>
      <c r="X2683" s="14">
        <v>53.213999999999999</v>
      </c>
      <c r="Y2683" s="14">
        <v>36.703000000000003</v>
      </c>
      <c r="Z2683" s="14">
        <v>22.135000000000002</v>
      </c>
      <c r="AA2683" s="14">
        <v>9.4160000000000004</v>
      </c>
      <c r="AB2683" s="14">
        <v>2.08</v>
      </c>
      <c r="AC2683" s="14">
        <v>0.26500000000000001</v>
      </c>
      <c r="AD2683" s="14">
        <v>1.2310000000000001</v>
      </c>
      <c r="AE2683" s="14">
        <v>7.6689999999999996</v>
      </c>
      <c r="AF2683" s="14">
        <v>33.04</v>
      </c>
      <c r="AG2683" s="14">
        <v>44.329000000000001</v>
      </c>
      <c r="AH2683" s="14">
        <v>61.05</v>
      </c>
      <c r="AI2683" s="14">
        <v>70.89</v>
      </c>
      <c r="AJ2683" s="14">
        <v>59.186</v>
      </c>
      <c r="AK2683" s="14">
        <v>46.377000000000002</v>
      </c>
      <c r="AL2683" s="14">
        <v>26.132999999999999</v>
      </c>
      <c r="AM2683" s="14">
        <v>10.372999999999999</v>
      </c>
      <c r="AN2683" s="14">
        <v>2.1619999999999999</v>
      </c>
      <c r="AO2683" s="14">
        <v>0.26500000000000001</v>
      </c>
      <c r="AP2683" s="14">
        <v>3.0489999999999999</v>
      </c>
      <c r="AQ2683" s="14">
        <v>19.902999999999999</v>
      </c>
      <c r="AR2683" s="14">
        <v>73.569999999999993</v>
      </c>
      <c r="AS2683" s="14">
        <v>69.114999999999995</v>
      </c>
      <c r="AT2683" s="14">
        <v>69.177999999999997</v>
      </c>
      <c r="AU2683" s="14">
        <v>79.602000000000004</v>
      </c>
      <c r="AV2683" s="14">
        <v>65.844999999999999</v>
      </c>
      <c r="AW2683" s="14">
        <v>61.146999999999998</v>
      </c>
      <c r="AX2683" s="14">
        <v>36.764000000000003</v>
      </c>
      <c r="AY2683" s="14">
        <v>15.127000000000001</v>
      </c>
      <c r="AZ2683" s="14">
        <v>3.6280000000000001</v>
      </c>
      <c r="BA2683" s="14">
        <v>0.26500000000000001</v>
      </c>
      <c r="BB2683" s="14">
        <v>1.417</v>
      </c>
      <c r="BC2683" s="14">
        <v>9.6370000000000005</v>
      </c>
      <c r="BD2683" s="14">
        <v>40.277000000000001</v>
      </c>
      <c r="BE2683" s="14">
        <v>53.652000000000001</v>
      </c>
      <c r="BF2683" s="14">
        <v>61.731000000000002</v>
      </c>
      <c r="BG2683" s="14">
        <v>73.516000000000005</v>
      </c>
      <c r="BH2683" s="14">
        <v>71.626000000000005</v>
      </c>
      <c r="BI2683" s="14">
        <v>50.637</v>
      </c>
      <c r="BJ2683" s="14">
        <v>28.346</v>
      </c>
      <c r="BK2683" s="14">
        <v>10.52</v>
      </c>
      <c r="BL2683" s="14">
        <v>2.3420000000000001</v>
      </c>
      <c r="BM2683" s="14">
        <v>0.26500000000000001</v>
      </c>
      <c r="BN2683" s="14">
        <v>1.9330000000000001</v>
      </c>
      <c r="BO2683" s="14">
        <v>11.875</v>
      </c>
      <c r="BP2683" s="14">
        <v>51.496000000000002</v>
      </c>
      <c r="BQ2683" s="14">
        <v>77.210999999999999</v>
      </c>
      <c r="BR2683" s="14">
        <v>100.28</v>
      </c>
      <c r="BS2683" s="14">
        <v>117.717</v>
      </c>
      <c r="BT2683" s="14">
        <v>101.086</v>
      </c>
      <c r="BU2683" s="14">
        <v>77.55</v>
      </c>
      <c r="BV2683" s="14">
        <v>42.787999999999997</v>
      </c>
      <c r="BW2683" s="14">
        <v>16.507000000000001</v>
      </c>
      <c r="BX2683" s="14">
        <v>3.5310000000000001</v>
      </c>
      <c r="BY2683" s="121">
        <v>0.442</v>
      </c>
      <c r="BZ2683" s="122" t="str">
        <f t="shared" si="247"/>
        <v>Tin City LRRS AP</v>
      </c>
      <c r="CA2683" s="14">
        <f t="shared" si="248"/>
        <v>65.566999999999993</v>
      </c>
      <c r="CB2683" s="14">
        <f t="shared" si="249"/>
        <v>-167.917</v>
      </c>
      <c r="CC2683" s="14">
        <f t="shared" si="250"/>
        <v>1.0918648312236849</v>
      </c>
      <c r="CD2683" s="14">
        <f t="shared" si="251"/>
        <v>6951.583485290148</v>
      </c>
      <c r="CE2683" s="102"/>
    </row>
    <row r="2684" spans="1:83" x14ac:dyDescent="0.25">
      <c r="A2684" s="14">
        <f t="shared" si="246"/>
        <v>6968.8177930491902</v>
      </c>
      <c r="B2684" s="14" t="s">
        <v>2968</v>
      </c>
      <c r="C2684" s="14">
        <v>65.576999999999998</v>
      </c>
      <c r="D2684" s="14">
        <v>-171</v>
      </c>
      <c r="E2684" s="14">
        <v>15</v>
      </c>
      <c r="F2684" s="14">
        <v>-17.263000000000002</v>
      </c>
      <c r="G2684" s="14">
        <v>-18.164000000000001</v>
      </c>
      <c r="H2684" s="14">
        <v>-16.707000000000001</v>
      </c>
      <c r="I2684" s="14">
        <v>-11.083</v>
      </c>
      <c r="J2684" s="14">
        <v>-1.9339999999999999</v>
      </c>
      <c r="K2684" s="14">
        <v>4.4189999999999996</v>
      </c>
      <c r="L2684" s="14">
        <v>7.7050000000000001</v>
      </c>
      <c r="M2684" s="14">
        <v>7.6440000000000001</v>
      </c>
      <c r="N2684" s="14">
        <v>2.976</v>
      </c>
      <c r="O2684" s="14">
        <v>-3.3149999999999999</v>
      </c>
      <c r="P2684" s="14">
        <v>-10.087999999999999</v>
      </c>
      <c r="Q2684" s="14">
        <v>-14.249000000000001</v>
      </c>
      <c r="R2684" s="14">
        <v>1.2849999999999999</v>
      </c>
      <c r="S2684" s="14">
        <v>7.2</v>
      </c>
      <c r="T2684" s="14">
        <v>22.92</v>
      </c>
      <c r="U2684" s="14">
        <v>48.701999999999998</v>
      </c>
      <c r="V2684" s="14">
        <v>70.668999999999997</v>
      </c>
      <c r="W2684" s="14">
        <v>73.129000000000005</v>
      </c>
      <c r="X2684" s="14">
        <v>66.379000000000005</v>
      </c>
      <c r="Y2684" s="14">
        <v>50.707999999999998</v>
      </c>
      <c r="Z2684" s="14">
        <v>31.001999999999999</v>
      </c>
      <c r="AA2684" s="14">
        <v>12.492000000000001</v>
      </c>
      <c r="AB2684" s="14">
        <v>2.262</v>
      </c>
      <c r="AC2684" s="14">
        <v>0.30099999999999999</v>
      </c>
      <c r="AD2684" s="14">
        <v>1.383</v>
      </c>
      <c r="AE2684" s="14">
        <v>9.2639999999999993</v>
      </c>
      <c r="AF2684" s="14">
        <v>35.429000000000002</v>
      </c>
      <c r="AG2684" s="14">
        <v>70.302000000000007</v>
      </c>
      <c r="AH2684" s="14">
        <v>93.704999999999998</v>
      </c>
      <c r="AI2684" s="14">
        <v>90.15</v>
      </c>
      <c r="AJ2684" s="14">
        <v>82.733999999999995</v>
      </c>
      <c r="AK2684" s="14">
        <v>59.859000000000002</v>
      </c>
      <c r="AL2684" s="14">
        <v>39.502000000000002</v>
      </c>
      <c r="AM2684" s="14">
        <v>14.782</v>
      </c>
      <c r="AN2684" s="14">
        <v>2.2999999999999998</v>
      </c>
      <c r="AO2684" s="14">
        <v>0.30099999999999999</v>
      </c>
      <c r="AP2684" s="14">
        <v>3.2639999999999998</v>
      </c>
      <c r="AQ2684" s="14">
        <v>26.346</v>
      </c>
      <c r="AR2684" s="14">
        <v>82.626999999999995</v>
      </c>
      <c r="AS2684" s="14">
        <v>113</v>
      </c>
      <c r="AT2684" s="14">
        <v>121.441</v>
      </c>
      <c r="AU2684" s="14">
        <v>115.34099999999999</v>
      </c>
      <c r="AV2684" s="14">
        <v>105.6</v>
      </c>
      <c r="AW2684" s="14">
        <v>82.617000000000004</v>
      </c>
      <c r="AX2684" s="14">
        <v>72.100999999999999</v>
      </c>
      <c r="AY2684" s="14">
        <v>32.51</v>
      </c>
      <c r="AZ2684" s="14">
        <v>3.363</v>
      </c>
      <c r="BA2684" s="14">
        <v>0.30099999999999999</v>
      </c>
      <c r="BB2684" s="14">
        <v>1.605</v>
      </c>
      <c r="BC2684" s="14">
        <v>11.510999999999999</v>
      </c>
      <c r="BD2684" s="14">
        <v>43.478999999999999</v>
      </c>
      <c r="BE2684" s="14">
        <v>85.441999999999993</v>
      </c>
      <c r="BF2684" s="14">
        <v>110.613</v>
      </c>
      <c r="BG2684" s="14">
        <v>114.003</v>
      </c>
      <c r="BH2684" s="14">
        <v>101.93600000000001</v>
      </c>
      <c r="BI2684" s="14">
        <v>71.188000000000002</v>
      </c>
      <c r="BJ2684" s="14">
        <v>50.185000000000002</v>
      </c>
      <c r="BK2684" s="14">
        <v>17.975999999999999</v>
      </c>
      <c r="BL2684" s="14">
        <v>2.4239999999999999</v>
      </c>
      <c r="BM2684" s="14">
        <v>0.30099999999999999</v>
      </c>
      <c r="BN2684" s="14">
        <v>2.1989999999999998</v>
      </c>
      <c r="BO2684" s="14">
        <v>14.145</v>
      </c>
      <c r="BP2684" s="14">
        <v>54.066000000000003</v>
      </c>
      <c r="BQ2684" s="14">
        <v>112.324</v>
      </c>
      <c r="BR2684" s="14">
        <v>158.161</v>
      </c>
      <c r="BS2684" s="14">
        <v>163.75399999999999</v>
      </c>
      <c r="BT2684" s="14">
        <v>147.15</v>
      </c>
      <c r="BU2684" s="14">
        <v>103.78</v>
      </c>
      <c r="BV2684" s="14">
        <v>64.709999999999994</v>
      </c>
      <c r="BW2684" s="14">
        <v>23.585999999999999</v>
      </c>
      <c r="BX2684" s="14">
        <v>3.8029999999999999</v>
      </c>
      <c r="BY2684" s="121">
        <v>0.502</v>
      </c>
      <c r="BZ2684" s="122" t="str">
        <f t="shared" si="247"/>
        <v>Lavrentiya AP</v>
      </c>
      <c r="CA2684" s="14">
        <f t="shared" si="248"/>
        <v>65.576999999999998</v>
      </c>
      <c r="CB2684" s="14">
        <f t="shared" si="249"/>
        <v>-171</v>
      </c>
      <c r="CC2684" s="14">
        <f t="shared" si="250"/>
        <v>1.0945717734005864</v>
      </c>
      <c r="CD2684" s="14">
        <f t="shared" si="251"/>
        <v>6968.8177930491902</v>
      </c>
      <c r="CE2684" s="102"/>
    </row>
    <row r="2685" spans="1:83" x14ac:dyDescent="0.25">
      <c r="A2685" s="14">
        <f t="shared" si="246"/>
        <v>2596.4071671241418</v>
      </c>
      <c r="B2685" s="14" t="s">
        <v>2969</v>
      </c>
      <c r="C2685" s="14">
        <v>65.582999999999998</v>
      </c>
      <c r="D2685" s="14">
        <v>-37.15</v>
      </c>
      <c r="E2685" s="14">
        <v>37</v>
      </c>
      <c r="F2685" s="14">
        <v>-4.6589999999999998</v>
      </c>
      <c r="G2685" s="14">
        <v>-6.5970000000000004</v>
      </c>
      <c r="H2685" s="14">
        <v>-5.3890000000000002</v>
      </c>
      <c r="I2685" s="14">
        <v>-3.2349999999999999</v>
      </c>
      <c r="J2685" s="14">
        <v>0.254</v>
      </c>
      <c r="K2685" s="14">
        <v>3.794</v>
      </c>
      <c r="L2685" s="14">
        <v>7.3380000000000001</v>
      </c>
      <c r="M2685" s="14">
        <v>7.22</v>
      </c>
      <c r="N2685" s="14">
        <v>4.4770000000000003</v>
      </c>
      <c r="O2685" s="14">
        <v>-0.66300000000000003</v>
      </c>
      <c r="P2685" s="14">
        <v>-2.7290000000000001</v>
      </c>
      <c r="Q2685" s="14">
        <v>-4.5220000000000002</v>
      </c>
      <c r="R2685" s="14">
        <v>1.06</v>
      </c>
      <c r="S2685" s="14">
        <v>6.96</v>
      </c>
      <c r="T2685" s="14">
        <v>21.35</v>
      </c>
      <c r="U2685" s="14">
        <v>43.753999999999998</v>
      </c>
      <c r="V2685" s="14">
        <v>64.507999999999996</v>
      </c>
      <c r="W2685" s="14">
        <v>73.007000000000005</v>
      </c>
      <c r="X2685" s="14">
        <v>65.888000000000005</v>
      </c>
      <c r="Y2685" s="14">
        <v>50.203000000000003</v>
      </c>
      <c r="Z2685" s="14">
        <v>29.094999999999999</v>
      </c>
      <c r="AA2685" s="14">
        <v>11.702</v>
      </c>
      <c r="AB2685" s="14">
        <v>2.4449999999999998</v>
      </c>
      <c r="AC2685" s="14">
        <v>0.27800000000000002</v>
      </c>
      <c r="AD2685" s="14">
        <v>1.1020000000000001</v>
      </c>
      <c r="AE2685" s="14">
        <v>8.1750000000000007</v>
      </c>
      <c r="AF2685" s="14">
        <v>28.254999999999999</v>
      </c>
      <c r="AG2685" s="14">
        <v>58.805999999999997</v>
      </c>
      <c r="AH2685" s="14">
        <v>84.563999999999993</v>
      </c>
      <c r="AI2685" s="14">
        <v>92.46</v>
      </c>
      <c r="AJ2685" s="14">
        <v>91.652000000000001</v>
      </c>
      <c r="AK2685" s="14">
        <v>69.741</v>
      </c>
      <c r="AL2685" s="14">
        <v>37.825000000000003</v>
      </c>
      <c r="AM2685" s="14">
        <v>13.672000000000001</v>
      </c>
      <c r="AN2685" s="14">
        <v>2.5750000000000002</v>
      </c>
      <c r="AO2685" s="14">
        <v>0.27800000000000002</v>
      </c>
      <c r="AP2685" s="14">
        <v>2.1869999999999998</v>
      </c>
      <c r="AQ2685" s="14">
        <v>20.350000000000001</v>
      </c>
      <c r="AR2685" s="14">
        <v>61.107999999999997</v>
      </c>
      <c r="AS2685" s="14">
        <v>84.305000000000007</v>
      </c>
      <c r="AT2685" s="14">
        <v>99.975999999999999</v>
      </c>
      <c r="AU2685" s="14">
        <v>107.179</v>
      </c>
      <c r="AV2685" s="14">
        <v>118.357</v>
      </c>
      <c r="AW2685" s="14">
        <v>109.294</v>
      </c>
      <c r="AX2685" s="14">
        <v>68.36</v>
      </c>
      <c r="AY2685" s="14">
        <v>27.481000000000002</v>
      </c>
      <c r="AZ2685" s="14">
        <v>5.3280000000000003</v>
      </c>
      <c r="BA2685" s="14">
        <v>0.28599999999999998</v>
      </c>
      <c r="BB2685" s="14">
        <v>1.2050000000000001</v>
      </c>
      <c r="BC2685" s="14">
        <v>10.39</v>
      </c>
      <c r="BD2685" s="14">
        <v>36.380000000000003</v>
      </c>
      <c r="BE2685" s="14">
        <v>65.171999999999997</v>
      </c>
      <c r="BF2685" s="14">
        <v>88.418000000000006</v>
      </c>
      <c r="BG2685" s="14">
        <v>104.253</v>
      </c>
      <c r="BH2685" s="14">
        <v>111.54300000000001</v>
      </c>
      <c r="BI2685" s="14">
        <v>85.238</v>
      </c>
      <c r="BJ2685" s="14">
        <v>47.234999999999999</v>
      </c>
      <c r="BK2685" s="14">
        <v>16.265999999999998</v>
      </c>
      <c r="BL2685" s="14">
        <v>2.996</v>
      </c>
      <c r="BM2685" s="14">
        <v>0.28000000000000003</v>
      </c>
      <c r="BN2685" s="14">
        <v>1.8</v>
      </c>
      <c r="BO2685" s="14">
        <v>13.048999999999999</v>
      </c>
      <c r="BP2685" s="14">
        <v>46.468000000000004</v>
      </c>
      <c r="BQ2685" s="14">
        <v>93.953000000000003</v>
      </c>
      <c r="BR2685" s="14">
        <v>135.739</v>
      </c>
      <c r="BS2685" s="14">
        <v>155.798</v>
      </c>
      <c r="BT2685" s="14">
        <v>160.23699999999999</v>
      </c>
      <c r="BU2685" s="14">
        <v>119.71299999999999</v>
      </c>
      <c r="BV2685" s="14">
        <v>62.435000000000002</v>
      </c>
      <c r="BW2685" s="14">
        <v>21.757999999999999</v>
      </c>
      <c r="BX2685" s="14">
        <v>4.2060000000000004</v>
      </c>
      <c r="BY2685" s="121">
        <v>0.46400000000000002</v>
      </c>
      <c r="BZ2685" s="122" t="str">
        <f t="shared" si="247"/>
        <v>Kulusuk AP</v>
      </c>
      <c r="CA2685" s="14">
        <f t="shared" si="248"/>
        <v>65.582999999999998</v>
      </c>
      <c r="CB2685" s="14">
        <f t="shared" si="249"/>
        <v>-37.15</v>
      </c>
      <c r="CC2685" s="14">
        <f t="shared" si="250"/>
        <v>0.407810059293511</v>
      </c>
      <c r="CD2685" s="14">
        <f t="shared" si="251"/>
        <v>2596.4071671241418</v>
      </c>
      <c r="CE2685" s="102"/>
    </row>
    <row r="2686" spans="1:83" x14ac:dyDescent="0.25">
      <c r="A2686" s="14">
        <f t="shared" si="246"/>
        <v>5957.0416339989615</v>
      </c>
      <c r="B2686" s="14" t="s">
        <v>2970</v>
      </c>
      <c r="C2686" s="14">
        <v>65.599999999999994</v>
      </c>
      <c r="D2686" s="14">
        <v>-117.76900000000001</v>
      </c>
      <c r="E2686" s="14">
        <v>198</v>
      </c>
      <c r="F2686" s="14">
        <v>-12.723000000000001</v>
      </c>
      <c r="G2686" s="14">
        <v>-13.374000000000001</v>
      </c>
      <c r="H2686" s="14">
        <v>-5.194</v>
      </c>
      <c r="I2686" s="14">
        <v>3.3</v>
      </c>
      <c r="J2686" s="14">
        <v>8.6829999999999998</v>
      </c>
      <c r="K2686" s="14">
        <v>13.038</v>
      </c>
      <c r="L2686" s="14">
        <v>14.289</v>
      </c>
      <c r="M2686" s="14">
        <v>12.946999999999999</v>
      </c>
      <c r="N2686" s="14">
        <v>7.6379999999999999</v>
      </c>
      <c r="O2686" s="14">
        <v>3.9359999999999999</v>
      </c>
      <c r="P2686" s="14">
        <v>-3.7989999999999999</v>
      </c>
      <c r="Q2686" s="14">
        <v>-10.042999999999999</v>
      </c>
      <c r="R2686" s="14">
        <v>0.92600000000000005</v>
      </c>
      <c r="S2686" s="14">
        <v>5.78</v>
      </c>
      <c r="T2686" s="14">
        <v>19.440000000000001</v>
      </c>
      <c r="U2686" s="14">
        <v>36.417000000000002</v>
      </c>
      <c r="V2686" s="14">
        <v>57.393999999999998</v>
      </c>
      <c r="W2686" s="14">
        <v>66.774000000000001</v>
      </c>
      <c r="X2686" s="14">
        <v>59.238999999999997</v>
      </c>
      <c r="Y2686" s="14">
        <v>46.844000000000001</v>
      </c>
      <c r="Z2686" s="14">
        <v>26.062999999999999</v>
      </c>
      <c r="AA2686" s="14">
        <v>10.484</v>
      </c>
      <c r="AB2686" s="14">
        <v>1.7809999999999999</v>
      </c>
      <c r="AC2686" s="14">
        <v>0.25700000000000001</v>
      </c>
      <c r="AD2686" s="14">
        <v>0.93799999999999994</v>
      </c>
      <c r="AE2686" s="14">
        <v>7.0060000000000002</v>
      </c>
      <c r="AF2686" s="14">
        <v>27.62</v>
      </c>
      <c r="AG2686" s="14">
        <v>51.256</v>
      </c>
      <c r="AH2686" s="14">
        <v>74.040999999999997</v>
      </c>
      <c r="AI2686" s="14">
        <v>95.796000000000006</v>
      </c>
      <c r="AJ2686" s="14">
        <v>80.022000000000006</v>
      </c>
      <c r="AK2686" s="14">
        <v>64.12</v>
      </c>
      <c r="AL2686" s="14">
        <v>32.308999999999997</v>
      </c>
      <c r="AM2686" s="14">
        <v>12.723000000000001</v>
      </c>
      <c r="AN2686" s="14">
        <v>1.8660000000000001</v>
      </c>
      <c r="AO2686" s="14">
        <v>0.25700000000000001</v>
      </c>
      <c r="AP2686" s="14">
        <v>1.5009999999999999</v>
      </c>
      <c r="AQ2686" s="14">
        <v>19.331</v>
      </c>
      <c r="AR2686" s="14">
        <v>51.465000000000003</v>
      </c>
      <c r="AS2686" s="14">
        <v>73.088999999999999</v>
      </c>
      <c r="AT2686" s="14">
        <v>87.748999999999995</v>
      </c>
      <c r="AU2686" s="14">
        <v>104.87</v>
      </c>
      <c r="AV2686" s="14">
        <v>95.75</v>
      </c>
      <c r="AW2686" s="14">
        <v>84.132999999999996</v>
      </c>
      <c r="AX2686" s="14">
        <v>50.902000000000001</v>
      </c>
      <c r="AY2686" s="14">
        <v>26.126000000000001</v>
      </c>
      <c r="AZ2686" s="14">
        <v>2.58</v>
      </c>
      <c r="BA2686" s="14">
        <v>0.25800000000000001</v>
      </c>
      <c r="BB2686" s="14">
        <v>1.0269999999999999</v>
      </c>
      <c r="BC2686" s="14">
        <v>8.8970000000000002</v>
      </c>
      <c r="BD2686" s="14">
        <v>28.161999999999999</v>
      </c>
      <c r="BE2686" s="14">
        <v>53.271999999999998</v>
      </c>
      <c r="BF2686" s="14">
        <v>81.81</v>
      </c>
      <c r="BG2686" s="14">
        <v>99.256</v>
      </c>
      <c r="BH2686" s="14">
        <v>88.117999999999995</v>
      </c>
      <c r="BI2686" s="14">
        <v>69.578000000000003</v>
      </c>
      <c r="BJ2686" s="14">
        <v>34.052</v>
      </c>
      <c r="BK2686" s="14">
        <v>13.941000000000001</v>
      </c>
      <c r="BL2686" s="14">
        <v>1.87</v>
      </c>
      <c r="BM2686" s="14">
        <v>0.25700000000000001</v>
      </c>
      <c r="BN2686" s="14">
        <v>1.5609999999999999</v>
      </c>
      <c r="BO2686" s="14">
        <v>11.179</v>
      </c>
      <c r="BP2686" s="14">
        <v>42.350999999999999</v>
      </c>
      <c r="BQ2686" s="14">
        <v>81.143000000000001</v>
      </c>
      <c r="BR2686" s="14">
        <v>123.072</v>
      </c>
      <c r="BS2686" s="14">
        <v>153.435</v>
      </c>
      <c r="BT2686" s="14">
        <v>133.06800000000001</v>
      </c>
      <c r="BU2686" s="14">
        <v>102.023</v>
      </c>
      <c r="BV2686" s="14">
        <v>51.063000000000002</v>
      </c>
      <c r="BW2686" s="14">
        <v>19.975999999999999</v>
      </c>
      <c r="BX2686" s="14">
        <v>2.9990000000000001</v>
      </c>
      <c r="BY2686" s="121">
        <v>0.42899999999999999</v>
      </c>
      <c r="BZ2686" s="122" t="str">
        <f t="shared" si="247"/>
        <v>Clut Lake</v>
      </c>
      <c r="CA2686" s="14">
        <f t="shared" si="248"/>
        <v>65.599999999999994</v>
      </c>
      <c r="CB2686" s="14">
        <f t="shared" si="249"/>
        <v>-117.76900000000001</v>
      </c>
      <c r="CC2686" s="14">
        <f t="shared" si="250"/>
        <v>0.93565505932023807</v>
      </c>
      <c r="CD2686" s="14">
        <f t="shared" si="251"/>
        <v>5957.0416339989615</v>
      </c>
      <c r="CE2686" s="102"/>
    </row>
    <row r="2687" spans="1:83" x14ac:dyDescent="0.25">
      <c r="A2687" s="14">
        <f t="shared" si="246"/>
        <v>1812.2582609771591</v>
      </c>
      <c r="B2687" s="14" t="s">
        <v>2971</v>
      </c>
      <c r="C2687" s="14">
        <v>65.632999999999996</v>
      </c>
      <c r="D2687" s="14">
        <v>-16.117000000000001</v>
      </c>
      <c r="E2687" s="14">
        <v>386</v>
      </c>
      <c r="F2687" s="14">
        <v>-3.3460000000000001</v>
      </c>
      <c r="G2687" s="14">
        <v>-4.2080000000000002</v>
      </c>
      <c r="H2687" s="14">
        <v>-4.45</v>
      </c>
      <c r="I2687" s="14">
        <v>-2.4670000000000001</v>
      </c>
      <c r="J2687" s="14">
        <v>2.9649999999999999</v>
      </c>
      <c r="K2687" s="14">
        <v>7.3730000000000002</v>
      </c>
      <c r="L2687" s="14">
        <v>10.391999999999999</v>
      </c>
      <c r="M2687" s="14">
        <v>8.0269999999999992</v>
      </c>
      <c r="N2687" s="14">
        <v>4.4409999999999998</v>
      </c>
      <c r="O2687" s="14">
        <v>0.92700000000000005</v>
      </c>
      <c r="P2687" s="14">
        <v>-1.2689999999999999</v>
      </c>
      <c r="Q2687" s="14">
        <v>-3.3039999999999998</v>
      </c>
      <c r="R2687" s="14">
        <v>0.89800000000000002</v>
      </c>
      <c r="S2687" s="14">
        <v>5.6970000000000001</v>
      </c>
      <c r="T2687" s="14">
        <v>18.097999999999999</v>
      </c>
      <c r="U2687" s="14">
        <v>38.4</v>
      </c>
      <c r="V2687" s="14">
        <v>59.411999999999999</v>
      </c>
      <c r="W2687" s="14">
        <v>69.218000000000004</v>
      </c>
      <c r="X2687" s="14">
        <v>68.272999999999996</v>
      </c>
      <c r="Y2687" s="14">
        <v>50.332000000000001</v>
      </c>
      <c r="Z2687" s="14">
        <v>26.337</v>
      </c>
      <c r="AA2687" s="14">
        <v>10.43</v>
      </c>
      <c r="AB2687" s="14">
        <v>1.7929999999999999</v>
      </c>
      <c r="AC2687" s="14">
        <v>0.21199999999999999</v>
      </c>
      <c r="AD2687" s="14">
        <v>0.89900000000000002</v>
      </c>
      <c r="AE2687" s="14">
        <v>6.3070000000000004</v>
      </c>
      <c r="AF2687" s="14">
        <v>20.923999999999999</v>
      </c>
      <c r="AG2687" s="14">
        <v>44.226999999999997</v>
      </c>
      <c r="AH2687" s="14">
        <v>72.734999999999999</v>
      </c>
      <c r="AI2687" s="14">
        <v>89.570999999999998</v>
      </c>
      <c r="AJ2687" s="14">
        <v>85.899000000000001</v>
      </c>
      <c r="AK2687" s="14">
        <v>64.195999999999998</v>
      </c>
      <c r="AL2687" s="14">
        <v>30.265000000000001</v>
      </c>
      <c r="AM2687" s="14">
        <v>11.375</v>
      </c>
      <c r="AN2687" s="14">
        <v>1.8220000000000001</v>
      </c>
      <c r="AO2687" s="14">
        <v>0.21199999999999999</v>
      </c>
      <c r="AP2687" s="14">
        <v>0.96599999999999997</v>
      </c>
      <c r="AQ2687" s="14">
        <v>9.6940000000000008</v>
      </c>
      <c r="AR2687" s="14">
        <v>30.593</v>
      </c>
      <c r="AS2687" s="14">
        <v>58.829000000000001</v>
      </c>
      <c r="AT2687" s="14">
        <v>86.769000000000005</v>
      </c>
      <c r="AU2687" s="14">
        <v>107.651</v>
      </c>
      <c r="AV2687" s="14">
        <v>106.202</v>
      </c>
      <c r="AW2687" s="14">
        <v>89.832999999999998</v>
      </c>
      <c r="AX2687" s="14">
        <v>44.012999999999998</v>
      </c>
      <c r="AY2687" s="14">
        <v>18.045000000000002</v>
      </c>
      <c r="AZ2687" s="14">
        <v>2.3639999999999999</v>
      </c>
      <c r="BA2687" s="14">
        <v>0.21199999999999999</v>
      </c>
      <c r="BB2687" s="14">
        <v>0.92400000000000004</v>
      </c>
      <c r="BC2687" s="14">
        <v>6.4749999999999996</v>
      </c>
      <c r="BD2687" s="14">
        <v>22.434999999999999</v>
      </c>
      <c r="BE2687" s="14">
        <v>48.116999999999997</v>
      </c>
      <c r="BF2687" s="14">
        <v>79.382999999999996</v>
      </c>
      <c r="BG2687" s="14">
        <v>100.29600000000001</v>
      </c>
      <c r="BH2687" s="14">
        <v>96.358000000000004</v>
      </c>
      <c r="BI2687" s="14">
        <v>71.971000000000004</v>
      </c>
      <c r="BJ2687" s="14">
        <v>33.203000000000003</v>
      </c>
      <c r="BK2687" s="14">
        <v>12.547000000000001</v>
      </c>
      <c r="BL2687" s="14">
        <v>1.9330000000000001</v>
      </c>
      <c r="BM2687" s="14">
        <v>0.21199999999999999</v>
      </c>
      <c r="BN2687" s="14">
        <v>1.4970000000000001</v>
      </c>
      <c r="BO2687" s="14">
        <v>9.907</v>
      </c>
      <c r="BP2687" s="14">
        <v>33.064999999999998</v>
      </c>
      <c r="BQ2687" s="14">
        <v>73.349000000000004</v>
      </c>
      <c r="BR2687" s="14">
        <v>121.02500000000001</v>
      </c>
      <c r="BS2687" s="14">
        <v>153.178</v>
      </c>
      <c r="BT2687" s="14">
        <v>146.58199999999999</v>
      </c>
      <c r="BU2687" s="14">
        <v>107.693</v>
      </c>
      <c r="BV2687" s="14">
        <v>48.698</v>
      </c>
      <c r="BW2687" s="14">
        <v>18.492999999999999</v>
      </c>
      <c r="BX2687" s="14">
        <v>3.0059999999999998</v>
      </c>
      <c r="BY2687" s="121">
        <v>0.35299999999999998</v>
      </c>
      <c r="BZ2687" s="122" t="str">
        <f t="shared" si="247"/>
        <v>Grimsstadir</v>
      </c>
      <c r="CA2687" s="14">
        <f t="shared" si="248"/>
        <v>65.632999999999996</v>
      </c>
      <c r="CB2687" s="14">
        <f t="shared" si="249"/>
        <v>-16.117000000000001</v>
      </c>
      <c r="CC2687" s="14">
        <f t="shared" si="250"/>
        <v>0.28464609026744142</v>
      </c>
      <c r="CD2687" s="14">
        <f t="shared" si="251"/>
        <v>1812.2582609771591</v>
      </c>
      <c r="CE2687" s="102"/>
    </row>
    <row r="2688" spans="1:83" x14ac:dyDescent="0.25">
      <c r="A2688" s="14">
        <f t="shared" si="246"/>
        <v>3601.6470417217351</v>
      </c>
      <c r="B2688" s="14" t="s">
        <v>2972</v>
      </c>
      <c r="C2688" s="14">
        <v>65.632999999999996</v>
      </c>
      <c r="D2688" s="14">
        <v>59.15</v>
      </c>
      <c r="E2688" s="14">
        <v>89</v>
      </c>
      <c r="F2688" s="14">
        <v>-20.614999999999998</v>
      </c>
      <c r="G2688" s="14">
        <v>-14.538</v>
      </c>
      <c r="H2688" s="14">
        <v>-5.7450000000000001</v>
      </c>
      <c r="I2688" s="14">
        <v>-5.0410000000000004</v>
      </c>
      <c r="J2688" s="14">
        <v>4.0730000000000004</v>
      </c>
      <c r="K2688" s="14">
        <v>6.7359999999999998</v>
      </c>
      <c r="L2688" s="14">
        <v>13.743</v>
      </c>
      <c r="M2688" s="14">
        <v>11.147</v>
      </c>
      <c r="N2688" s="14">
        <v>6.3490000000000002</v>
      </c>
      <c r="O2688" s="14">
        <v>-2.746</v>
      </c>
      <c r="P2688" s="14">
        <v>-13.202</v>
      </c>
      <c r="Q2688" s="14">
        <v>-15.856999999999999</v>
      </c>
      <c r="R2688" s="14">
        <v>1.099</v>
      </c>
      <c r="S2688" s="14">
        <v>7.0229999999999997</v>
      </c>
      <c r="T2688" s="14">
        <v>23.189</v>
      </c>
      <c r="U2688" s="14">
        <v>42.863999999999997</v>
      </c>
      <c r="V2688" s="14">
        <v>66.962000000000003</v>
      </c>
      <c r="W2688" s="14">
        <v>74.552000000000007</v>
      </c>
      <c r="X2688" s="14">
        <v>71.117000000000004</v>
      </c>
      <c r="Y2688" s="14">
        <v>51.567</v>
      </c>
      <c r="Z2688" s="14">
        <v>27.683</v>
      </c>
      <c r="AA2688" s="14">
        <v>10.515000000000001</v>
      </c>
      <c r="AB2688" s="14">
        <v>2.3959999999999999</v>
      </c>
      <c r="AC2688" s="14">
        <v>0.254</v>
      </c>
      <c r="AD2688" s="14">
        <v>1.1060000000000001</v>
      </c>
      <c r="AE2688" s="14">
        <v>8.4169999999999998</v>
      </c>
      <c r="AF2688" s="14">
        <v>33.191000000000003</v>
      </c>
      <c r="AG2688" s="14">
        <v>66.316999999999993</v>
      </c>
      <c r="AH2688" s="14">
        <v>90.325000000000003</v>
      </c>
      <c r="AI2688" s="14">
        <v>101.24</v>
      </c>
      <c r="AJ2688" s="14">
        <v>91.957999999999998</v>
      </c>
      <c r="AK2688" s="14">
        <v>60.316000000000003</v>
      </c>
      <c r="AL2688" s="14">
        <v>29.841000000000001</v>
      </c>
      <c r="AM2688" s="14">
        <v>11.86</v>
      </c>
      <c r="AN2688" s="14">
        <v>2.4169999999999998</v>
      </c>
      <c r="AO2688" s="14">
        <v>0.254</v>
      </c>
      <c r="AP2688" s="14">
        <v>1.3240000000000001</v>
      </c>
      <c r="AQ2688" s="14">
        <v>21.797000000000001</v>
      </c>
      <c r="AR2688" s="14">
        <v>75.546000000000006</v>
      </c>
      <c r="AS2688" s="14">
        <v>113.777</v>
      </c>
      <c r="AT2688" s="14">
        <v>127.25700000000001</v>
      </c>
      <c r="AU2688" s="14">
        <v>128.774</v>
      </c>
      <c r="AV2688" s="14">
        <v>127.54</v>
      </c>
      <c r="AW2688" s="14">
        <v>92.278000000000006</v>
      </c>
      <c r="AX2688" s="14">
        <v>48.514000000000003</v>
      </c>
      <c r="AY2688" s="14">
        <v>20.981000000000002</v>
      </c>
      <c r="AZ2688" s="14">
        <v>3.415</v>
      </c>
      <c r="BA2688" s="14">
        <v>0.254</v>
      </c>
      <c r="BB2688" s="14">
        <v>1.145</v>
      </c>
      <c r="BC2688" s="14">
        <v>11.032999999999999</v>
      </c>
      <c r="BD2688" s="14">
        <v>45.57</v>
      </c>
      <c r="BE2688" s="14">
        <v>83.974000000000004</v>
      </c>
      <c r="BF2688" s="14">
        <v>118.437</v>
      </c>
      <c r="BG2688" s="14">
        <v>124.687</v>
      </c>
      <c r="BH2688" s="14">
        <v>126.625</v>
      </c>
      <c r="BI2688" s="14">
        <v>85.123999999999995</v>
      </c>
      <c r="BJ2688" s="14">
        <v>42.112000000000002</v>
      </c>
      <c r="BK2688" s="14">
        <v>13.762</v>
      </c>
      <c r="BL2688" s="14">
        <v>2.5409999999999999</v>
      </c>
      <c r="BM2688" s="14">
        <v>0.254</v>
      </c>
      <c r="BN2688" s="14">
        <v>1.837</v>
      </c>
      <c r="BO2688" s="14">
        <v>13.356</v>
      </c>
      <c r="BP2688" s="14">
        <v>52.792000000000002</v>
      </c>
      <c r="BQ2688" s="14">
        <v>109.74299999999999</v>
      </c>
      <c r="BR2688" s="14">
        <v>160.941</v>
      </c>
      <c r="BS2688" s="14">
        <v>179.66499999999999</v>
      </c>
      <c r="BT2688" s="14">
        <v>170.423</v>
      </c>
      <c r="BU2688" s="14">
        <v>111.005</v>
      </c>
      <c r="BV2688" s="14">
        <v>52.369</v>
      </c>
      <c r="BW2688" s="14">
        <v>19.033999999999999</v>
      </c>
      <c r="BX2688" s="14">
        <v>4.0229999999999997</v>
      </c>
      <c r="BY2688" s="121">
        <v>0.42399999999999999</v>
      </c>
      <c r="BZ2688" s="122" t="str">
        <f t="shared" si="247"/>
        <v>Kosyu</v>
      </c>
      <c r="CA2688" s="14">
        <f t="shared" si="248"/>
        <v>65.632999999999996</v>
      </c>
      <c r="CB2688" s="14">
        <f t="shared" si="249"/>
        <v>59.15</v>
      </c>
      <c r="CC2688" s="14">
        <f t="shared" si="250"/>
        <v>0.56570013834375321</v>
      </c>
      <c r="CD2688" s="14">
        <f t="shared" si="251"/>
        <v>3601.6470417217351</v>
      </c>
      <c r="CE2688" s="102"/>
    </row>
    <row r="2689" spans="1:83" x14ac:dyDescent="0.25">
      <c r="A2689" s="14">
        <f t="shared" si="246"/>
        <v>4952.8317282636299</v>
      </c>
      <c r="B2689" s="14" t="s">
        <v>2973</v>
      </c>
      <c r="C2689" s="14">
        <v>65.632999999999996</v>
      </c>
      <c r="D2689" s="14">
        <v>90.016999999999996</v>
      </c>
      <c r="E2689" s="14">
        <v>65</v>
      </c>
      <c r="F2689" s="14">
        <v>-30.503</v>
      </c>
      <c r="G2689" s="14">
        <v>-28.016999999999999</v>
      </c>
      <c r="H2689" s="14">
        <v>-16.298999999999999</v>
      </c>
      <c r="I2689" s="14">
        <v>-7.7119999999999997</v>
      </c>
      <c r="J2689" s="14">
        <v>1.143</v>
      </c>
      <c r="K2689" s="14">
        <v>9.7959999999999994</v>
      </c>
      <c r="L2689" s="14">
        <v>16.361000000000001</v>
      </c>
      <c r="M2689" s="14">
        <v>11.936999999999999</v>
      </c>
      <c r="N2689" s="14">
        <v>4.9950000000000001</v>
      </c>
      <c r="O2689" s="14">
        <v>-6.5860000000000003</v>
      </c>
      <c r="P2689" s="14">
        <v>-19.920000000000002</v>
      </c>
      <c r="Q2689" s="14">
        <v>-24.994</v>
      </c>
      <c r="R2689" s="14">
        <v>1.2430000000000001</v>
      </c>
      <c r="S2689" s="14">
        <v>7.3559999999999999</v>
      </c>
      <c r="T2689" s="14">
        <v>22.937999999999999</v>
      </c>
      <c r="U2689" s="14">
        <v>40.459000000000003</v>
      </c>
      <c r="V2689" s="14">
        <v>63.747999999999998</v>
      </c>
      <c r="W2689" s="14">
        <v>74.046999999999997</v>
      </c>
      <c r="X2689" s="14">
        <v>69.480999999999995</v>
      </c>
      <c r="Y2689" s="14">
        <v>51.276000000000003</v>
      </c>
      <c r="Z2689" s="14">
        <v>29.75</v>
      </c>
      <c r="AA2689" s="14">
        <v>12.116</v>
      </c>
      <c r="AB2689" s="14">
        <v>2.5840000000000001</v>
      </c>
      <c r="AC2689" s="14">
        <v>0.245</v>
      </c>
      <c r="AD2689" s="14">
        <v>1.3420000000000001</v>
      </c>
      <c r="AE2689" s="14">
        <v>9.8719999999999999</v>
      </c>
      <c r="AF2689" s="14">
        <v>36.350999999999999</v>
      </c>
      <c r="AG2689" s="14">
        <v>69.296000000000006</v>
      </c>
      <c r="AH2689" s="14">
        <v>106.893</v>
      </c>
      <c r="AI2689" s="14">
        <v>112.251</v>
      </c>
      <c r="AJ2689" s="14">
        <v>98.694999999999993</v>
      </c>
      <c r="AK2689" s="14">
        <v>65.412000000000006</v>
      </c>
      <c r="AL2689" s="14">
        <v>35.552</v>
      </c>
      <c r="AM2689" s="14">
        <v>14.153</v>
      </c>
      <c r="AN2689" s="14">
        <v>2.7029999999999998</v>
      </c>
      <c r="AO2689" s="14">
        <v>0.245</v>
      </c>
      <c r="AP2689" s="14">
        <v>3.1459999999999999</v>
      </c>
      <c r="AQ2689" s="14">
        <v>31.361999999999998</v>
      </c>
      <c r="AR2689" s="14">
        <v>82.831999999999994</v>
      </c>
      <c r="AS2689" s="14">
        <v>128.399</v>
      </c>
      <c r="AT2689" s="14">
        <v>137.13499999999999</v>
      </c>
      <c r="AU2689" s="14">
        <v>133.565</v>
      </c>
      <c r="AV2689" s="14">
        <v>129.874</v>
      </c>
      <c r="AW2689" s="14">
        <v>99.777000000000001</v>
      </c>
      <c r="AX2689" s="14">
        <v>68.778000000000006</v>
      </c>
      <c r="AY2689" s="14">
        <v>29.745999999999999</v>
      </c>
      <c r="AZ2689" s="14">
        <v>4.6269999999999998</v>
      </c>
      <c r="BA2689" s="14">
        <v>0.245</v>
      </c>
      <c r="BB2689" s="14">
        <v>1.5169999999999999</v>
      </c>
      <c r="BC2689" s="14">
        <v>13.304</v>
      </c>
      <c r="BD2689" s="14">
        <v>45.048000000000002</v>
      </c>
      <c r="BE2689" s="14">
        <v>90.778999999999996</v>
      </c>
      <c r="BF2689" s="14">
        <v>110.745</v>
      </c>
      <c r="BG2689" s="14">
        <v>116.636</v>
      </c>
      <c r="BH2689" s="14">
        <v>118.616</v>
      </c>
      <c r="BI2689" s="14">
        <v>84.328000000000003</v>
      </c>
      <c r="BJ2689" s="14">
        <v>49.091999999999999</v>
      </c>
      <c r="BK2689" s="14">
        <v>17.239999999999998</v>
      </c>
      <c r="BL2689" s="14">
        <v>2.9460000000000002</v>
      </c>
      <c r="BM2689" s="14">
        <v>0.245</v>
      </c>
      <c r="BN2689" s="14">
        <v>2.1349999999999998</v>
      </c>
      <c r="BO2689" s="14">
        <v>15.032999999999999</v>
      </c>
      <c r="BP2689" s="14">
        <v>54.045000000000002</v>
      </c>
      <c r="BQ2689" s="14">
        <v>116.723</v>
      </c>
      <c r="BR2689" s="14">
        <v>168.51599999999999</v>
      </c>
      <c r="BS2689" s="14">
        <v>184.99</v>
      </c>
      <c r="BT2689" s="14">
        <v>171.51499999999999</v>
      </c>
      <c r="BU2689" s="14">
        <v>116.27</v>
      </c>
      <c r="BV2689" s="14">
        <v>62.008000000000003</v>
      </c>
      <c r="BW2689" s="14">
        <v>22.63</v>
      </c>
      <c r="BX2689" s="14">
        <v>4.399</v>
      </c>
      <c r="BY2689" s="121">
        <v>0.40799999999999997</v>
      </c>
      <c r="BZ2689" s="122" t="str">
        <f t="shared" si="247"/>
        <v>Bolshoy Porog</v>
      </c>
      <c r="CA2689" s="14">
        <f t="shared" si="248"/>
        <v>65.632999999999996</v>
      </c>
      <c r="CB2689" s="14">
        <f t="shared" si="249"/>
        <v>90.016999999999996</v>
      </c>
      <c r="CC2689" s="14">
        <f t="shared" si="250"/>
        <v>0.77792675445861614</v>
      </c>
      <c r="CD2689" s="14">
        <f t="shared" si="251"/>
        <v>4952.8317282636299</v>
      </c>
      <c r="CE2689" s="102"/>
    </row>
    <row r="2690" spans="1:83" x14ac:dyDescent="0.25">
      <c r="A2690" s="14">
        <f t="shared" si="246"/>
        <v>1871.7265153043757</v>
      </c>
      <c r="B2690" s="14" t="s">
        <v>2974</v>
      </c>
      <c r="C2690" s="14">
        <v>65.66</v>
      </c>
      <c r="D2690" s="14">
        <v>-18.073</v>
      </c>
      <c r="E2690" s="14">
        <v>1.8</v>
      </c>
      <c r="F2690" s="14">
        <v>-1.1020000000000001</v>
      </c>
      <c r="G2690" s="14">
        <v>-1.004</v>
      </c>
      <c r="H2690" s="14">
        <v>-0.09</v>
      </c>
      <c r="I2690" s="14">
        <v>1.8560000000000001</v>
      </c>
      <c r="J2690" s="14">
        <v>6.3330000000000002</v>
      </c>
      <c r="K2690" s="14">
        <v>9.1310000000000002</v>
      </c>
      <c r="L2690" s="14">
        <v>10.853</v>
      </c>
      <c r="M2690" s="14">
        <v>10.568</v>
      </c>
      <c r="N2690" s="14">
        <v>7.1159999999999997</v>
      </c>
      <c r="O2690" s="14">
        <v>3.0030000000000001</v>
      </c>
      <c r="P2690" s="14">
        <v>0.433</v>
      </c>
      <c r="Q2690" s="14">
        <v>-1.163</v>
      </c>
      <c r="R2690" s="14">
        <v>0.97799999999999998</v>
      </c>
      <c r="S2690" s="14">
        <v>6.3250000000000002</v>
      </c>
      <c r="T2690" s="14">
        <v>22.524999999999999</v>
      </c>
      <c r="U2690" s="14">
        <v>39.966999999999999</v>
      </c>
      <c r="V2690" s="14">
        <v>57.594999999999999</v>
      </c>
      <c r="W2690" s="14">
        <v>72.614000000000004</v>
      </c>
      <c r="X2690" s="14">
        <v>67.489999999999995</v>
      </c>
      <c r="Y2690" s="14">
        <v>46.814999999999998</v>
      </c>
      <c r="Z2690" s="14">
        <v>28.45</v>
      </c>
      <c r="AA2690" s="14">
        <v>12.135</v>
      </c>
      <c r="AB2690" s="14">
        <v>2.1909999999999998</v>
      </c>
      <c r="AC2690" s="14">
        <v>0.252</v>
      </c>
      <c r="AD2690" s="14">
        <v>0.99299999999999999</v>
      </c>
      <c r="AE2690" s="14">
        <v>6.9020000000000001</v>
      </c>
      <c r="AF2690" s="14">
        <v>26.225999999999999</v>
      </c>
      <c r="AG2690" s="14">
        <v>50.816000000000003</v>
      </c>
      <c r="AH2690" s="14">
        <v>83.41</v>
      </c>
      <c r="AI2690" s="14">
        <v>94.691000000000003</v>
      </c>
      <c r="AJ2690" s="14">
        <v>84.688000000000002</v>
      </c>
      <c r="AK2690" s="14">
        <v>65.38</v>
      </c>
      <c r="AL2690" s="14">
        <v>34.542999999999999</v>
      </c>
      <c r="AM2690" s="14">
        <v>13.755000000000001</v>
      </c>
      <c r="AN2690" s="14">
        <v>2.2160000000000002</v>
      </c>
      <c r="AO2690" s="14">
        <v>0.252</v>
      </c>
      <c r="AP2690" s="14">
        <v>1.341</v>
      </c>
      <c r="AQ2690" s="14">
        <v>14.093</v>
      </c>
      <c r="AR2690" s="14">
        <v>46.009</v>
      </c>
      <c r="AS2690" s="14">
        <v>73.884</v>
      </c>
      <c r="AT2690" s="14">
        <v>105.836</v>
      </c>
      <c r="AU2690" s="14">
        <v>116.452</v>
      </c>
      <c r="AV2690" s="14">
        <v>103.70099999999999</v>
      </c>
      <c r="AW2690" s="14">
        <v>96.274000000000001</v>
      </c>
      <c r="AX2690" s="14">
        <v>58.991</v>
      </c>
      <c r="AY2690" s="14">
        <v>28.728000000000002</v>
      </c>
      <c r="AZ2690" s="14">
        <v>3.3159999999999998</v>
      </c>
      <c r="BA2690" s="14">
        <v>0.252</v>
      </c>
      <c r="BB2690" s="14">
        <v>1.0229999999999999</v>
      </c>
      <c r="BC2690" s="14">
        <v>8.1769999999999996</v>
      </c>
      <c r="BD2690" s="14">
        <v>31.411999999999999</v>
      </c>
      <c r="BE2690" s="14">
        <v>59.831000000000003</v>
      </c>
      <c r="BF2690" s="14">
        <v>90.599000000000004</v>
      </c>
      <c r="BG2690" s="14">
        <v>110.129</v>
      </c>
      <c r="BH2690" s="14">
        <v>99.265000000000001</v>
      </c>
      <c r="BI2690" s="14">
        <v>70.507000000000005</v>
      </c>
      <c r="BJ2690" s="14">
        <v>41.997999999999998</v>
      </c>
      <c r="BK2690" s="14">
        <v>17.209</v>
      </c>
      <c r="BL2690" s="14">
        <v>2.4590000000000001</v>
      </c>
      <c r="BM2690" s="14">
        <v>0.252</v>
      </c>
      <c r="BN2690" s="14">
        <v>1.6419999999999999</v>
      </c>
      <c r="BO2690" s="14">
        <v>11.303000000000001</v>
      </c>
      <c r="BP2690" s="14">
        <v>42.84</v>
      </c>
      <c r="BQ2690" s="14">
        <v>83.238</v>
      </c>
      <c r="BR2690" s="14">
        <v>138.25299999999999</v>
      </c>
      <c r="BS2690" s="14">
        <v>164.75800000000001</v>
      </c>
      <c r="BT2690" s="14">
        <v>146.256</v>
      </c>
      <c r="BU2690" s="14">
        <v>107.551</v>
      </c>
      <c r="BV2690" s="14">
        <v>57.204999999999998</v>
      </c>
      <c r="BW2690" s="14">
        <v>22.497</v>
      </c>
      <c r="BX2690" s="14">
        <v>3.6880000000000002</v>
      </c>
      <c r="BY2690" s="121">
        <v>0.42</v>
      </c>
      <c r="BZ2690" s="122" t="str">
        <f t="shared" si="247"/>
        <v>Akureyri AP</v>
      </c>
      <c r="CA2690" s="14">
        <f t="shared" si="248"/>
        <v>65.66</v>
      </c>
      <c r="CB2690" s="14">
        <f t="shared" si="249"/>
        <v>-18.073</v>
      </c>
      <c r="CC2690" s="14">
        <f t="shared" si="250"/>
        <v>0.29398659457290666</v>
      </c>
      <c r="CD2690" s="14">
        <f t="shared" si="251"/>
        <v>1871.7265153043757</v>
      </c>
      <c r="CE2690" s="102"/>
    </row>
    <row r="2691" spans="1:83" x14ac:dyDescent="0.25">
      <c r="A2691" s="14">
        <f t="shared" si="246"/>
        <v>4635.0688657238898</v>
      </c>
      <c r="B2691" s="14" t="s">
        <v>2975</v>
      </c>
      <c r="C2691" s="14">
        <v>65.706999999999994</v>
      </c>
      <c r="D2691" s="14">
        <v>82.454999999999998</v>
      </c>
      <c r="E2691" s="14">
        <v>24.7</v>
      </c>
      <c r="F2691" s="14">
        <v>-24.812000000000001</v>
      </c>
      <c r="G2691" s="14">
        <v>-21.442</v>
      </c>
      <c r="H2691" s="14">
        <v>-13.086</v>
      </c>
      <c r="I2691" s="14">
        <v>-8.4030000000000005</v>
      </c>
      <c r="J2691" s="14">
        <v>-2.0110000000000001</v>
      </c>
      <c r="K2691" s="14">
        <v>11.601000000000001</v>
      </c>
      <c r="L2691" s="14">
        <v>15.813000000000001</v>
      </c>
      <c r="M2691" s="14">
        <v>11.663</v>
      </c>
      <c r="N2691" s="14">
        <v>6.2610000000000001</v>
      </c>
      <c r="O2691" s="14">
        <v>-5.1870000000000003</v>
      </c>
      <c r="P2691" s="14">
        <v>-18.309000000000001</v>
      </c>
      <c r="Q2691" s="14">
        <v>-21.492999999999999</v>
      </c>
      <c r="R2691" s="14">
        <v>1.042</v>
      </c>
      <c r="S2691" s="14">
        <v>6.8339999999999996</v>
      </c>
      <c r="T2691" s="14">
        <v>22.187000000000001</v>
      </c>
      <c r="U2691" s="14">
        <v>41.865000000000002</v>
      </c>
      <c r="V2691" s="14">
        <v>67.86</v>
      </c>
      <c r="W2691" s="14">
        <v>76.052000000000007</v>
      </c>
      <c r="X2691" s="14">
        <v>71.661000000000001</v>
      </c>
      <c r="Y2691" s="14">
        <v>50.957999999999998</v>
      </c>
      <c r="Z2691" s="14">
        <v>29.029</v>
      </c>
      <c r="AA2691" s="14">
        <v>10.887</v>
      </c>
      <c r="AB2691" s="14">
        <v>2.5299999999999998</v>
      </c>
      <c r="AC2691" s="14">
        <v>0.20499999999999999</v>
      </c>
      <c r="AD2691" s="14">
        <v>1.0449999999999999</v>
      </c>
      <c r="AE2691" s="14">
        <v>7.9290000000000003</v>
      </c>
      <c r="AF2691" s="14">
        <v>31.253</v>
      </c>
      <c r="AG2691" s="14">
        <v>66.959999999999994</v>
      </c>
      <c r="AH2691" s="14">
        <v>89.84</v>
      </c>
      <c r="AI2691" s="14">
        <v>107.23099999999999</v>
      </c>
      <c r="AJ2691" s="14">
        <v>98.26</v>
      </c>
      <c r="AK2691" s="14">
        <v>66.772999999999996</v>
      </c>
      <c r="AL2691" s="14">
        <v>33.685000000000002</v>
      </c>
      <c r="AM2691" s="14">
        <v>11.723000000000001</v>
      </c>
      <c r="AN2691" s="14">
        <v>2.633</v>
      </c>
      <c r="AO2691" s="14">
        <v>0.20499999999999999</v>
      </c>
      <c r="AP2691" s="14">
        <v>1.3720000000000001</v>
      </c>
      <c r="AQ2691" s="14">
        <v>18.983000000000001</v>
      </c>
      <c r="AR2691" s="14">
        <v>74.852999999999994</v>
      </c>
      <c r="AS2691" s="14">
        <v>119.212</v>
      </c>
      <c r="AT2691" s="14">
        <v>116.77800000000001</v>
      </c>
      <c r="AU2691" s="14">
        <v>137.4</v>
      </c>
      <c r="AV2691" s="14">
        <v>127.956</v>
      </c>
      <c r="AW2691" s="14">
        <v>105.521</v>
      </c>
      <c r="AX2691" s="14">
        <v>58.625999999999998</v>
      </c>
      <c r="AY2691" s="14">
        <v>19.41</v>
      </c>
      <c r="AZ2691" s="14">
        <v>4.7919999999999998</v>
      </c>
      <c r="BA2691" s="14">
        <v>0.20499999999999999</v>
      </c>
      <c r="BB2691" s="14">
        <v>1.077</v>
      </c>
      <c r="BC2691" s="14">
        <v>9.6780000000000008</v>
      </c>
      <c r="BD2691" s="14">
        <v>44.082999999999998</v>
      </c>
      <c r="BE2691" s="14">
        <v>86.165999999999997</v>
      </c>
      <c r="BF2691" s="14">
        <v>106.96299999999999</v>
      </c>
      <c r="BG2691" s="14">
        <v>132.161</v>
      </c>
      <c r="BH2691" s="14">
        <v>122.66200000000001</v>
      </c>
      <c r="BI2691" s="14">
        <v>88.968999999999994</v>
      </c>
      <c r="BJ2691" s="14">
        <v>44.761000000000003</v>
      </c>
      <c r="BK2691" s="14">
        <v>13.797000000000001</v>
      </c>
      <c r="BL2691" s="14">
        <v>2.9430000000000001</v>
      </c>
      <c r="BM2691" s="14">
        <v>0.20499999999999999</v>
      </c>
      <c r="BN2691" s="14">
        <v>1.746</v>
      </c>
      <c r="BO2691" s="14">
        <v>12.614000000000001</v>
      </c>
      <c r="BP2691" s="14">
        <v>51.601999999999997</v>
      </c>
      <c r="BQ2691" s="14">
        <v>111.18</v>
      </c>
      <c r="BR2691" s="14">
        <v>152.20500000000001</v>
      </c>
      <c r="BS2691" s="14">
        <v>190.16800000000001</v>
      </c>
      <c r="BT2691" s="14">
        <v>171.84399999999999</v>
      </c>
      <c r="BU2691" s="14">
        <v>119.851</v>
      </c>
      <c r="BV2691" s="14">
        <v>57.244999999999997</v>
      </c>
      <c r="BW2691" s="14">
        <v>19.202000000000002</v>
      </c>
      <c r="BX2691" s="14">
        <v>4.2960000000000003</v>
      </c>
      <c r="BY2691" s="121">
        <v>0.34200000000000003</v>
      </c>
      <c r="BZ2691" s="122" t="str">
        <f t="shared" si="247"/>
        <v>Krasnoselkup AP</v>
      </c>
      <c r="CA2691" s="14">
        <f t="shared" si="248"/>
        <v>65.706999999999994</v>
      </c>
      <c r="CB2691" s="14">
        <f t="shared" si="249"/>
        <v>82.454999999999998</v>
      </c>
      <c r="CC2691" s="14">
        <f t="shared" si="250"/>
        <v>0.72801667353816424</v>
      </c>
      <c r="CD2691" s="14">
        <f t="shared" si="251"/>
        <v>4635.0688657238898</v>
      </c>
      <c r="CE2691" s="102"/>
    </row>
    <row r="2692" spans="1:83" x14ac:dyDescent="0.25">
      <c r="A2692" s="14">
        <f t="shared" si="246"/>
        <v>6742.7510485597577</v>
      </c>
      <c r="B2692" s="14" t="s">
        <v>2976</v>
      </c>
      <c r="C2692" s="14">
        <v>65.733000000000004</v>
      </c>
      <c r="D2692" s="14">
        <v>150.9</v>
      </c>
      <c r="E2692" s="14">
        <v>43</v>
      </c>
      <c r="F2692" s="14">
        <v>-34.703000000000003</v>
      </c>
      <c r="G2692" s="14">
        <v>-33.542000000000002</v>
      </c>
      <c r="H2692" s="14">
        <v>-23.256</v>
      </c>
      <c r="I2692" s="14">
        <v>-12.407999999999999</v>
      </c>
      <c r="J2692" s="14">
        <v>3.9550000000000001</v>
      </c>
      <c r="K2692" s="14">
        <v>14.417</v>
      </c>
      <c r="L2692" s="14">
        <v>15.923999999999999</v>
      </c>
      <c r="M2692" s="14">
        <v>12.013</v>
      </c>
      <c r="N2692" s="14">
        <v>4.3559999999999999</v>
      </c>
      <c r="O2692" s="14">
        <v>-10.734999999999999</v>
      </c>
      <c r="P2692" s="14">
        <v>-25.713000000000001</v>
      </c>
      <c r="Q2692" s="14">
        <v>-34.680999999999997</v>
      </c>
      <c r="R2692" s="14">
        <v>1.1619999999999999</v>
      </c>
      <c r="S2692" s="14">
        <v>7.16</v>
      </c>
      <c r="T2692" s="14">
        <v>22.277999999999999</v>
      </c>
      <c r="U2692" s="14">
        <v>41.505000000000003</v>
      </c>
      <c r="V2692" s="14">
        <v>64</v>
      </c>
      <c r="W2692" s="14">
        <v>73.013000000000005</v>
      </c>
      <c r="X2692" s="14">
        <v>68.763000000000005</v>
      </c>
      <c r="Y2692" s="14">
        <v>49.841000000000001</v>
      </c>
      <c r="Z2692" s="14">
        <v>27.541</v>
      </c>
      <c r="AA2692" s="14">
        <v>11.47</v>
      </c>
      <c r="AB2692" s="14">
        <v>2.3250000000000002</v>
      </c>
      <c r="AC2692" s="14">
        <v>0.23200000000000001</v>
      </c>
      <c r="AD2692" s="14">
        <v>1.2010000000000001</v>
      </c>
      <c r="AE2692" s="14">
        <v>9.4120000000000008</v>
      </c>
      <c r="AF2692" s="14">
        <v>33.406999999999996</v>
      </c>
      <c r="AG2692" s="14">
        <v>69.119</v>
      </c>
      <c r="AH2692" s="14">
        <v>97.277000000000001</v>
      </c>
      <c r="AI2692" s="14">
        <v>108.69499999999999</v>
      </c>
      <c r="AJ2692" s="14">
        <v>96.691999999999993</v>
      </c>
      <c r="AK2692" s="14">
        <v>68.341999999999999</v>
      </c>
      <c r="AL2692" s="14">
        <v>33.722999999999999</v>
      </c>
      <c r="AM2692" s="14">
        <v>12.765000000000001</v>
      </c>
      <c r="AN2692" s="14">
        <v>2.403</v>
      </c>
      <c r="AO2692" s="14">
        <v>0.23200000000000001</v>
      </c>
      <c r="AP2692" s="14">
        <v>2.2829999999999999</v>
      </c>
      <c r="AQ2692" s="14">
        <v>29.08</v>
      </c>
      <c r="AR2692" s="14">
        <v>87.185000000000002</v>
      </c>
      <c r="AS2692" s="14">
        <v>125.666</v>
      </c>
      <c r="AT2692" s="14">
        <v>135.672</v>
      </c>
      <c r="AU2692" s="14">
        <v>135.27199999999999</v>
      </c>
      <c r="AV2692" s="14">
        <v>127.67400000000001</v>
      </c>
      <c r="AW2692" s="14">
        <v>108.202</v>
      </c>
      <c r="AX2692" s="14">
        <v>63.124000000000002</v>
      </c>
      <c r="AY2692" s="14">
        <v>26.391999999999999</v>
      </c>
      <c r="AZ2692" s="14">
        <v>4.3890000000000002</v>
      </c>
      <c r="BA2692" s="14">
        <v>0.23200000000000001</v>
      </c>
      <c r="BB2692" s="14">
        <v>1.282</v>
      </c>
      <c r="BC2692" s="14">
        <v>12.382999999999999</v>
      </c>
      <c r="BD2692" s="14">
        <v>47.892000000000003</v>
      </c>
      <c r="BE2692" s="14">
        <v>87.727000000000004</v>
      </c>
      <c r="BF2692" s="14">
        <v>117.249</v>
      </c>
      <c r="BG2692" s="14">
        <v>125.34699999999999</v>
      </c>
      <c r="BH2692" s="14">
        <v>117.79900000000001</v>
      </c>
      <c r="BI2692" s="14">
        <v>87.591999999999999</v>
      </c>
      <c r="BJ2692" s="14">
        <v>45.093000000000004</v>
      </c>
      <c r="BK2692" s="14">
        <v>16.302</v>
      </c>
      <c r="BL2692" s="14">
        <v>2.7490000000000001</v>
      </c>
      <c r="BM2692" s="14">
        <v>0.23200000000000001</v>
      </c>
      <c r="BN2692" s="14">
        <v>1.9730000000000001</v>
      </c>
      <c r="BO2692" s="14">
        <v>14.49</v>
      </c>
      <c r="BP2692" s="14">
        <v>55.055999999999997</v>
      </c>
      <c r="BQ2692" s="14">
        <v>114.711</v>
      </c>
      <c r="BR2692" s="14">
        <v>167.78299999999999</v>
      </c>
      <c r="BS2692" s="14">
        <v>186.892</v>
      </c>
      <c r="BT2692" s="14">
        <v>169.49199999999999</v>
      </c>
      <c r="BU2692" s="14">
        <v>119.596</v>
      </c>
      <c r="BV2692" s="14">
        <v>58.072000000000003</v>
      </c>
      <c r="BW2692" s="14">
        <v>21.268999999999998</v>
      </c>
      <c r="BX2692" s="14">
        <v>3.9689999999999999</v>
      </c>
      <c r="BY2692" s="121">
        <v>0.38600000000000001</v>
      </c>
      <c r="BZ2692" s="122" t="str">
        <f t="shared" si="247"/>
        <v>Zyryanka</v>
      </c>
      <c r="CA2692" s="14">
        <f t="shared" si="248"/>
        <v>65.733000000000004</v>
      </c>
      <c r="CB2692" s="14">
        <f t="shared" si="249"/>
        <v>150.9</v>
      </c>
      <c r="CC2692" s="14">
        <f t="shared" si="250"/>
        <v>1.0590641328263843</v>
      </c>
      <c r="CD2692" s="14">
        <f t="shared" si="251"/>
        <v>6742.7510485597577</v>
      </c>
      <c r="CE2692" s="102"/>
    </row>
    <row r="2693" spans="1:83" x14ac:dyDescent="0.25">
      <c r="A2693" s="14">
        <f t="shared" si="246"/>
        <v>5732.040070071118</v>
      </c>
      <c r="B2693" s="14" t="s">
        <v>2977</v>
      </c>
      <c r="C2693" s="14">
        <v>65.754999999999995</v>
      </c>
      <c r="D2693" s="14">
        <v>-111.246</v>
      </c>
      <c r="E2693" s="14">
        <v>496.5</v>
      </c>
      <c r="F2693" s="14">
        <v>-27.257999999999999</v>
      </c>
      <c r="G2693" s="14">
        <v>-27.231999999999999</v>
      </c>
      <c r="H2693" s="14">
        <v>-23.78</v>
      </c>
      <c r="I2693" s="14">
        <v>-15.727</v>
      </c>
      <c r="J2693" s="14">
        <v>-2.6469999999999998</v>
      </c>
      <c r="K2693" s="14">
        <v>7.5540000000000003</v>
      </c>
      <c r="L2693" s="14">
        <v>12.292999999999999</v>
      </c>
      <c r="M2693" s="14">
        <v>9.8360000000000003</v>
      </c>
      <c r="N2693" s="14">
        <v>3.4159999999999999</v>
      </c>
      <c r="O2693" s="14">
        <v>-6.133</v>
      </c>
      <c r="P2693" s="14">
        <v>-17.565999999999999</v>
      </c>
      <c r="Q2693" s="14">
        <v>-24.707000000000001</v>
      </c>
      <c r="R2693" s="14">
        <v>1.2669999999999999</v>
      </c>
      <c r="S2693" s="14">
        <v>6.5949999999999998</v>
      </c>
      <c r="T2693" s="14">
        <v>25.08</v>
      </c>
      <c r="U2693" s="14">
        <v>37.695</v>
      </c>
      <c r="V2693" s="14">
        <v>56.378</v>
      </c>
      <c r="W2693" s="14">
        <v>76.540000000000006</v>
      </c>
      <c r="X2693" s="14">
        <v>69.147999999999996</v>
      </c>
      <c r="Y2693" s="14">
        <v>47.253999999999998</v>
      </c>
      <c r="Z2693" s="14">
        <v>27.163</v>
      </c>
      <c r="AA2693" s="14">
        <v>10.662000000000001</v>
      </c>
      <c r="AB2693" s="14">
        <v>2.1379999999999999</v>
      </c>
      <c r="AC2693" s="14">
        <v>0.25</v>
      </c>
      <c r="AD2693" s="14">
        <v>1.29</v>
      </c>
      <c r="AE2693" s="14">
        <v>9.0239999999999991</v>
      </c>
      <c r="AF2693" s="14">
        <v>35.512999999999998</v>
      </c>
      <c r="AG2693" s="14">
        <v>61.514000000000003</v>
      </c>
      <c r="AH2693" s="14">
        <v>82.548000000000002</v>
      </c>
      <c r="AI2693" s="14">
        <v>102.506</v>
      </c>
      <c r="AJ2693" s="14">
        <v>86.495999999999995</v>
      </c>
      <c r="AK2693" s="14">
        <v>62.847000000000001</v>
      </c>
      <c r="AL2693" s="14">
        <v>29.155999999999999</v>
      </c>
      <c r="AM2693" s="14">
        <v>11.02</v>
      </c>
      <c r="AN2693" s="14">
        <v>2.14</v>
      </c>
      <c r="AO2693" s="14">
        <v>0.25</v>
      </c>
      <c r="AP2693" s="14">
        <v>1.897</v>
      </c>
      <c r="AQ2693" s="14">
        <v>27.779</v>
      </c>
      <c r="AR2693" s="14">
        <v>67.741</v>
      </c>
      <c r="AS2693" s="14">
        <v>94.852000000000004</v>
      </c>
      <c r="AT2693" s="14">
        <v>110.742</v>
      </c>
      <c r="AU2693" s="14">
        <v>134.55099999999999</v>
      </c>
      <c r="AV2693" s="14">
        <v>122.91200000000001</v>
      </c>
      <c r="AW2693" s="14">
        <v>88.260999999999996</v>
      </c>
      <c r="AX2693" s="14">
        <v>45.164000000000001</v>
      </c>
      <c r="AY2693" s="14">
        <v>15.715999999999999</v>
      </c>
      <c r="AZ2693" s="14">
        <v>2.226</v>
      </c>
      <c r="BA2693" s="14">
        <v>0.25</v>
      </c>
      <c r="BB2693" s="14">
        <v>1.381</v>
      </c>
      <c r="BC2693" s="14">
        <v>12.204000000000001</v>
      </c>
      <c r="BD2693" s="14">
        <v>35.875999999999998</v>
      </c>
      <c r="BE2693" s="14">
        <v>64.116</v>
      </c>
      <c r="BF2693" s="14">
        <v>93.75</v>
      </c>
      <c r="BG2693" s="14">
        <v>132.68299999999999</v>
      </c>
      <c r="BH2693" s="14">
        <v>117.102</v>
      </c>
      <c r="BI2693" s="14">
        <v>73.590999999999994</v>
      </c>
      <c r="BJ2693" s="14">
        <v>37.203000000000003</v>
      </c>
      <c r="BK2693" s="14">
        <v>12.252000000000001</v>
      </c>
      <c r="BL2693" s="14">
        <v>2.1520000000000001</v>
      </c>
      <c r="BM2693" s="14">
        <v>0.25</v>
      </c>
      <c r="BN2693" s="14">
        <v>2.13</v>
      </c>
      <c r="BO2693" s="14">
        <v>13.699</v>
      </c>
      <c r="BP2693" s="14">
        <v>51.826999999999998</v>
      </c>
      <c r="BQ2693" s="14">
        <v>95.652000000000001</v>
      </c>
      <c r="BR2693" s="14">
        <v>141.39099999999999</v>
      </c>
      <c r="BS2693" s="14">
        <v>187.45599999999999</v>
      </c>
      <c r="BT2693" s="14">
        <v>162.80699999999999</v>
      </c>
      <c r="BU2693" s="14">
        <v>105.79600000000001</v>
      </c>
      <c r="BV2693" s="14">
        <v>50.948</v>
      </c>
      <c r="BW2693" s="14">
        <v>18.373000000000001</v>
      </c>
      <c r="BX2693" s="14">
        <v>3.5659999999999998</v>
      </c>
      <c r="BY2693" s="121">
        <v>0.41699999999999998</v>
      </c>
      <c r="BZ2693" s="122" t="str">
        <f t="shared" si="247"/>
        <v>Lupin AP CS</v>
      </c>
      <c r="CA2693" s="14">
        <f t="shared" si="248"/>
        <v>65.754999999999995</v>
      </c>
      <c r="CB2693" s="14">
        <f t="shared" si="249"/>
        <v>-111.246</v>
      </c>
      <c r="CC2693" s="14">
        <f t="shared" si="250"/>
        <v>0.90031472353300468</v>
      </c>
      <c r="CD2693" s="14">
        <f t="shared" si="251"/>
        <v>5732.040070071118</v>
      </c>
      <c r="CE2693" s="102"/>
    </row>
    <row r="2694" spans="1:83" x14ac:dyDescent="0.25">
      <c r="A2694" s="14">
        <f t="shared" si="246"/>
        <v>6935.3546776800877</v>
      </c>
      <c r="B2694" s="14" t="s">
        <v>2978</v>
      </c>
      <c r="C2694" s="14">
        <v>65.783000000000001</v>
      </c>
      <c r="D2694" s="14">
        <v>-169.083</v>
      </c>
      <c r="E2694" s="14">
        <v>395</v>
      </c>
      <c r="F2694" s="14">
        <v>-14.189</v>
      </c>
      <c r="G2694" s="14">
        <v>-17.734999999999999</v>
      </c>
      <c r="H2694" s="14">
        <v>-18.486999999999998</v>
      </c>
      <c r="I2694" s="14">
        <v>-11.471</v>
      </c>
      <c r="J2694" s="14">
        <v>-2.6179999999999999</v>
      </c>
      <c r="K2694" s="14">
        <v>3.5750000000000002</v>
      </c>
      <c r="L2694" s="14">
        <v>6.5330000000000004</v>
      </c>
      <c r="M2694" s="14">
        <v>5.5350000000000001</v>
      </c>
      <c r="N2694" s="14">
        <v>3.0379999999999998</v>
      </c>
      <c r="O2694" s="14">
        <v>-1.8220000000000001</v>
      </c>
      <c r="P2694" s="14">
        <v>-7.0510000000000002</v>
      </c>
      <c r="Q2694" s="14">
        <v>-13.051</v>
      </c>
      <c r="R2694" s="14">
        <v>0.997</v>
      </c>
      <c r="S2694" s="14">
        <v>7.3490000000000002</v>
      </c>
      <c r="T2694" s="14">
        <v>23.937000000000001</v>
      </c>
      <c r="U2694" s="14">
        <v>43.387</v>
      </c>
      <c r="V2694" s="14">
        <v>60.969000000000001</v>
      </c>
      <c r="W2694" s="14">
        <v>67.966999999999999</v>
      </c>
      <c r="X2694" s="14">
        <v>65.613</v>
      </c>
      <c r="Y2694" s="14">
        <v>41.997999999999998</v>
      </c>
      <c r="Z2694" s="14">
        <v>23.489000000000001</v>
      </c>
      <c r="AA2694" s="14">
        <v>10.824</v>
      </c>
      <c r="AB2694" s="14">
        <v>2.1920000000000002</v>
      </c>
      <c r="AC2694" s="14">
        <v>0.24399999999999999</v>
      </c>
      <c r="AD2694" s="14">
        <v>1.0069999999999999</v>
      </c>
      <c r="AE2694" s="14">
        <v>8.6560000000000006</v>
      </c>
      <c r="AF2694" s="14">
        <v>35.409999999999997</v>
      </c>
      <c r="AG2694" s="14">
        <v>61.554000000000002</v>
      </c>
      <c r="AH2694" s="14">
        <v>76.296999999999997</v>
      </c>
      <c r="AI2694" s="14">
        <v>77.427000000000007</v>
      </c>
      <c r="AJ2694" s="14">
        <v>73.42</v>
      </c>
      <c r="AK2694" s="14">
        <v>46.805999999999997</v>
      </c>
      <c r="AL2694" s="14">
        <v>25.318000000000001</v>
      </c>
      <c r="AM2694" s="14">
        <v>12.164999999999999</v>
      </c>
      <c r="AN2694" s="14">
        <v>2.1930000000000001</v>
      </c>
      <c r="AO2694" s="14">
        <v>0.24399999999999999</v>
      </c>
      <c r="AP2694" s="14">
        <v>1.2969999999999999</v>
      </c>
      <c r="AQ2694" s="14">
        <v>20.978000000000002</v>
      </c>
      <c r="AR2694" s="14">
        <v>77.578999999999994</v>
      </c>
      <c r="AS2694" s="14">
        <v>100.48</v>
      </c>
      <c r="AT2694" s="14">
        <v>92.106999999999999</v>
      </c>
      <c r="AU2694" s="14">
        <v>87.994</v>
      </c>
      <c r="AV2694" s="14">
        <v>83.114999999999995</v>
      </c>
      <c r="AW2694" s="14">
        <v>56.759</v>
      </c>
      <c r="AX2694" s="14">
        <v>33.011000000000003</v>
      </c>
      <c r="AY2694" s="14">
        <v>22.379000000000001</v>
      </c>
      <c r="AZ2694" s="14">
        <v>2.4380000000000002</v>
      </c>
      <c r="BA2694" s="14">
        <v>0.24399999999999999</v>
      </c>
      <c r="BB2694" s="14">
        <v>1.07</v>
      </c>
      <c r="BC2694" s="14">
        <v>10.555999999999999</v>
      </c>
      <c r="BD2694" s="14">
        <v>42.143000000000001</v>
      </c>
      <c r="BE2694" s="14">
        <v>75.325000000000003</v>
      </c>
      <c r="BF2694" s="14">
        <v>83.67</v>
      </c>
      <c r="BG2694" s="14">
        <v>89.793000000000006</v>
      </c>
      <c r="BH2694" s="14">
        <v>80.709999999999994</v>
      </c>
      <c r="BI2694" s="14">
        <v>51.154000000000003</v>
      </c>
      <c r="BJ2694" s="14">
        <v>26.581</v>
      </c>
      <c r="BK2694" s="14">
        <v>13.823</v>
      </c>
      <c r="BL2694" s="14">
        <v>2.2290000000000001</v>
      </c>
      <c r="BM2694" s="14">
        <v>0.24399999999999999</v>
      </c>
      <c r="BN2694" s="14">
        <v>1.6679999999999999</v>
      </c>
      <c r="BO2694" s="14">
        <v>13.52</v>
      </c>
      <c r="BP2694" s="14">
        <v>53.57</v>
      </c>
      <c r="BQ2694" s="14">
        <v>102.10899999999999</v>
      </c>
      <c r="BR2694" s="14">
        <v>125.98399999999999</v>
      </c>
      <c r="BS2694" s="14">
        <v>132.22399999999999</v>
      </c>
      <c r="BT2694" s="14">
        <v>123.7</v>
      </c>
      <c r="BU2694" s="14">
        <v>78.004999999999995</v>
      </c>
      <c r="BV2694" s="14">
        <v>41.427999999999997</v>
      </c>
      <c r="BW2694" s="14">
        <v>19.8</v>
      </c>
      <c r="BX2694" s="14">
        <v>3.6579999999999999</v>
      </c>
      <c r="BY2694" s="121">
        <v>0.40600000000000003</v>
      </c>
      <c r="BZ2694" s="122" t="str">
        <f t="shared" si="247"/>
        <v>Big Diomede Island Diomede Islands</v>
      </c>
      <c r="CA2694" s="14">
        <f t="shared" si="248"/>
        <v>65.783000000000001</v>
      </c>
      <c r="CB2694" s="14">
        <f t="shared" si="249"/>
        <v>-169.083</v>
      </c>
      <c r="CC2694" s="14">
        <f t="shared" si="250"/>
        <v>1.089315820006368</v>
      </c>
      <c r="CD2694" s="14">
        <f t="shared" si="251"/>
        <v>6935.3546776800877</v>
      </c>
      <c r="CE2694" s="102"/>
    </row>
    <row r="2695" spans="1:83" x14ac:dyDescent="0.25">
      <c r="A2695" s="14">
        <f t="shared" si="246"/>
        <v>2475.6014490586158</v>
      </c>
      <c r="B2695" s="14" t="s">
        <v>2979</v>
      </c>
      <c r="C2695" s="14">
        <v>65.783000000000001</v>
      </c>
      <c r="D2695" s="14">
        <v>33.933</v>
      </c>
      <c r="E2695" s="14">
        <v>80</v>
      </c>
      <c r="F2695" s="14">
        <v>-8.9329999999999998</v>
      </c>
      <c r="G2695" s="14">
        <v>-6.516</v>
      </c>
      <c r="H2695" s="14">
        <v>-2.456</v>
      </c>
      <c r="I2695" s="14">
        <v>0.252</v>
      </c>
      <c r="J2695" s="14">
        <v>8.0790000000000006</v>
      </c>
      <c r="K2695" s="14">
        <v>11.651</v>
      </c>
      <c r="L2695" s="14">
        <v>16.026</v>
      </c>
      <c r="M2695" s="14">
        <v>14.48</v>
      </c>
      <c r="N2695" s="14">
        <v>9.4949999999999992</v>
      </c>
      <c r="O2695" s="14">
        <v>2.278</v>
      </c>
      <c r="P2695" s="14">
        <v>-1.744</v>
      </c>
      <c r="Q2695" s="14">
        <v>-5.7279999999999998</v>
      </c>
      <c r="R2695" s="14">
        <v>0.88100000000000001</v>
      </c>
      <c r="S2695" s="14">
        <v>6.0490000000000004</v>
      </c>
      <c r="T2695" s="14">
        <v>23.355</v>
      </c>
      <c r="U2695" s="14">
        <v>42.433999999999997</v>
      </c>
      <c r="V2695" s="14">
        <v>64.340999999999994</v>
      </c>
      <c r="W2695" s="14">
        <v>75.213999999999999</v>
      </c>
      <c r="X2695" s="14">
        <v>71.441999999999993</v>
      </c>
      <c r="Y2695" s="14">
        <v>51.427</v>
      </c>
      <c r="Z2695" s="14">
        <v>30.295999999999999</v>
      </c>
      <c r="AA2695" s="14">
        <v>11.081</v>
      </c>
      <c r="AB2695" s="14">
        <v>1.4470000000000001</v>
      </c>
      <c r="AC2695" s="14">
        <v>0.14199999999999999</v>
      </c>
      <c r="AD2695" s="14">
        <v>0.88100000000000001</v>
      </c>
      <c r="AE2695" s="14">
        <v>6.5049999999999999</v>
      </c>
      <c r="AF2695" s="14">
        <v>34.866999999999997</v>
      </c>
      <c r="AG2695" s="14">
        <v>65.393000000000001</v>
      </c>
      <c r="AH2695" s="14">
        <v>98.453000000000003</v>
      </c>
      <c r="AI2695" s="14">
        <v>108.685</v>
      </c>
      <c r="AJ2695" s="14">
        <v>100.258</v>
      </c>
      <c r="AK2695" s="14">
        <v>63.691000000000003</v>
      </c>
      <c r="AL2695" s="14">
        <v>38.247</v>
      </c>
      <c r="AM2695" s="14">
        <v>11.92</v>
      </c>
      <c r="AN2695" s="14">
        <v>1.4470000000000001</v>
      </c>
      <c r="AO2695" s="14">
        <v>0.14199999999999999</v>
      </c>
      <c r="AP2695" s="14">
        <v>0.94499999999999995</v>
      </c>
      <c r="AQ2695" s="14">
        <v>11.659000000000001</v>
      </c>
      <c r="AR2695" s="14">
        <v>79.564999999999998</v>
      </c>
      <c r="AS2695" s="14">
        <v>118.836</v>
      </c>
      <c r="AT2695" s="14">
        <v>140.393</v>
      </c>
      <c r="AU2695" s="14">
        <v>133.58699999999999</v>
      </c>
      <c r="AV2695" s="14">
        <v>131.59800000000001</v>
      </c>
      <c r="AW2695" s="14">
        <v>98.358000000000004</v>
      </c>
      <c r="AX2695" s="14">
        <v>76.197000000000003</v>
      </c>
      <c r="AY2695" s="14">
        <v>22.288</v>
      </c>
      <c r="AZ2695" s="14">
        <v>1.57</v>
      </c>
      <c r="BA2695" s="14">
        <v>0.14199999999999999</v>
      </c>
      <c r="BB2695" s="14">
        <v>0.90100000000000002</v>
      </c>
      <c r="BC2695" s="14">
        <v>7.35</v>
      </c>
      <c r="BD2695" s="14">
        <v>43.865000000000002</v>
      </c>
      <c r="BE2695" s="14">
        <v>81.531999999999996</v>
      </c>
      <c r="BF2695" s="14">
        <v>122.473</v>
      </c>
      <c r="BG2695" s="14">
        <v>125.13200000000001</v>
      </c>
      <c r="BH2695" s="14">
        <v>122.745</v>
      </c>
      <c r="BI2695" s="14">
        <v>81.626999999999995</v>
      </c>
      <c r="BJ2695" s="14">
        <v>50.954999999999998</v>
      </c>
      <c r="BK2695" s="14">
        <v>14.802</v>
      </c>
      <c r="BL2695" s="14">
        <v>1.506</v>
      </c>
      <c r="BM2695" s="14">
        <v>0.14199999999999999</v>
      </c>
      <c r="BN2695" s="14">
        <v>1.4690000000000001</v>
      </c>
      <c r="BO2695" s="14">
        <v>10.743</v>
      </c>
      <c r="BP2695" s="14">
        <v>54.819000000000003</v>
      </c>
      <c r="BQ2695" s="14">
        <v>110.411</v>
      </c>
      <c r="BR2695" s="14">
        <v>173.613</v>
      </c>
      <c r="BS2695" s="14">
        <v>186.46600000000001</v>
      </c>
      <c r="BT2695" s="14">
        <v>175.00399999999999</v>
      </c>
      <c r="BU2695" s="14">
        <v>113.238</v>
      </c>
      <c r="BV2695" s="14">
        <v>65.936000000000007</v>
      </c>
      <c r="BW2695" s="14">
        <v>20.056000000000001</v>
      </c>
      <c r="BX2695" s="14">
        <v>2.4140000000000001</v>
      </c>
      <c r="BY2695" s="121">
        <v>0.23699999999999999</v>
      </c>
      <c r="BZ2695" s="122" t="str">
        <f t="shared" si="247"/>
        <v>Engozero</v>
      </c>
      <c r="CA2695" s="14">
        <f t="shared" si="248"/>
        <v>65.783000000000001</v>
      </c>
      <c r="CB2695" s="14">
        <f t="shared" si="249"/>
        <v>33.933</v>
      </c>
      <c r="CC2695" s="14">
        <f t="shared" si="250"/>
        <v>0.38883545944218434</v>
      </c>
      <c r="CD2695" s="14">
        <f t="shared" si="251"/>
        <v>2475.6014490586158</v>
      </c>
      <c r="CE2695" s="102"/>
    </row>
    <row r="2696" spans="1:83" x14ac:dyDescent="0.25">
      <c r="A2696" s="14">
        <f t="shared" si="246"/>
        <v>4287.3086495789748</v>
      </c>
      <c r="B2696" s="14" t="s">
        <v>2980</v>
      </c>
      <c r="C2696" s="14">
        <v>65.849000000000004</v>
      </c>
      <c r="D2696" s="14">
        <v>74.507999999999996</v>
      </c>
      <c r="E2696" s="14">
        <v>51.9</v>
      </c>
      <c r="F2696" s="14">
        <v>-25.533000000000001</v>
      </c>
      <c r="G2696" s="14">
        <v>-19.911999999999999</v>
      </c>
      <c r="H2696" s="14">
        <v>-10.699</v>
      </c>
      <c r="I2696" s="14">
        <v>-5.7229999999999999</v>
      </c>
      <c r="J2696" s="14">
        <v>-2.3E-2</v>
      </c>
      <c r="K2696" s="14">
        <v>11.355</v>
      </c>
      <c r="L2696" s="14">
        <v>16.97</v>
      </c>
      <c r="M2696" s="14">
        <v>11.295999999999999</v>
      </c>
      <c r="N2696" s="14">
        <v>4.5289999999999999</v>
      </c>
      <c r="O2696" s="14">
        <v>-5.4619999999999997</v>
      </c>
      <c r="P2696" s="14">
        <v>-14.048999999999999</v>
      </c>
      <c r="Q2696" s="14">
        <v>-23.323</v>
      </c>
      <c r="R2696" s="14">
        <v>1.073</v>
      </c>
      <c r="S2696" s="14">
        <v>7.0030000000000001</v>
      </c>
      <c r="T2696" s="14">
        <v>23.181000000000001</v>
      </c>
      <c r="U2696" s="14">
        <v>45.280999999999999</v>
      </c>
      <c r="V2696" s="14">
        <v>65.537000000000006</v>
      </c>
      <c r="W2696" s="14">
        <v>73.378</v>
      </c>
      <c r="X2696" s="14">
        <v>72.858999999999995</v>
      </c>
      <c r="Y2696" s="14">
        <v>52.097999999999999</v>
      </c>
      <c r="Z2696" s="14">
        <v>27.158999999999999</v>
      </c>
      <c r="AA2696" s="14">
        <v>9.94</v>
      </c>
      <c r="AB2696" s="14">
        <v>2.1669999999999998</v>
      </c>
      <c r="AC2696" s="14">
        <v>0.19700000000000001</v>
      </c>
      <c r="AD2696" s="14">
        <v>1.0840000000000001</v>
      </c>
      <c r="AE2696" s="14">
        <v>8.7479999999999993</v>
      </c>
      <c r="AF2696" s="14">
        <v>30.908000000000001</v>
      </c>
      <c r="AG2696" s="14">
        <v>65.308000000000007</v>
      </c>
      <c r="AH2696" s="14">
        <v>82.932000000000002</v>
      </c>
      <c r="AI2696" s="14">
        <v>101.011</v>
      </c>
      <c r="AJ2696" s="14">
        <v>101.57</v>
      </c>
      <c r="AK2696" s="14">
        <v>66.665000000000006</v>
      </c>
      <c r="AL2696" s="14">
        <v>32.959000000000003</v>
      </c>
      <c r="AM2696" s="14">
        <v>10.542</v>
      </c>
      <c r="AN2696" s="14">
        <v>2.2170000000000001</v>
      </c>
      <c r="AO2696" s="14">
        <v>0.19700000000000001</v>
      </c>
      <c r="AP2696" s="14">
        <v>1.6879999999999999</v>
      </c>
      <c r="AQ2696" s="14">
        <v>23.47</v>
      </c>
      <c r="AR2696" s="14">
        <v>66.185000000000002</v>
      </c>
      <c r="AS2696" s="14">
        <v>120.206</v>
      </c>
      <c r="AT2696" s="14">
        <v>119.96599999999999</v>
      </c>
      <c r="AU2696" s="14">
        <v>127.134</v>
      </c>
      <c r="AV2696" s="14">
        <v>135.60499999999999</v>
      </c>
      <c r="AW2696" s="14">
        <v>101.70399999999999</v>
      </c>
      <c r="AX2696" s="14">
        <v>60.378</v>
      </c>
      <c r="AY2696" s="14">
        <v>17.943000000000001</v>
      </c>
      <c r="AZ2696" s="14">
        <v>3.2989999999999999</v>
      </c>
      <c r="BA2696" s="14">
        <v>0.19700000000000001</v>
      </c>
      <c r="BB2696" s="14">
        <v>1.22</v>
      </c>
      <c r="BC2696" s="14">
        <v>10.702</v>
      </c>
      <c r="BD2696" s="14">
        <v>41.220999999999997</v>
      </c>
      <c r="BE2696" s="14">
        <v>88.018000000000001</v>
      </c>
      <c r="BF2696" s="14">
        <v>109.102</v>
      </c>
      <c r="BG2696" s="14">
        <v>125.803</v>
      </c>
      <c r="BH2696" s="14">
        <v>126.423</v>
      </c>
      <c r="BI2696" s="14">
        <v>85.879000000000005</v>
      </c>
      <c r="BJ2696" s="14">
        <v>42.932000000000002</v>
      </c>
      <c r="BK2696" s="14">
        <v>12.042999999999999</v>
      </c>
      <c r="BL2696" s="14">
        <v>2.3650000000000002</v>
      </c>
      <c r="BM2696" s="14">
        <v>0.19700000000000001</v>
      </c>
      <c r="BN2696" s="14">
        <v>1.8029999999999999</v>
      </c>
      <c r="BO2696" s="14">
        <v>13.523</v>
      </c>
      <c r="BP2696" s="14">
        <v>49.826999999999998</v>
      </c>
      <c r="BQ2696" s="14">
        <v>114.101</v>
      </c>
      <c r="BR2696" s="14">
        <v>152.952</v>
      </c>
      <c r="BS2696" s="14">
        <v>178.43199999999999</v>
      </c>
      <c r="BT2696" s="14">
        <v>178.50800000000001</v>
      </c>
      <c r="BU2696" s="14">
        <v>116.681</v>
      </c>
      <c r="BV2696" s="14">
        <v>55.594999999999999</v>
      </c>
      <c r="BW2696" s="14">
        <v>17.640999999999998</v>
      </c>
      <c r="BX2696" s="14">
        <v>3.6520000000000001</v>
      </c>
      <c r="BY2696" s="121">
        <v>0.32800000000000001</v>
      </c>
      <c r="BZ2696" s="122" t="str">
        <f t="shared" si="247"/>
        <v>Pangody</v>
      </c>
      <c r="CA2696" s="14">
        <f t="shared" si="248"/>
        <v>65.849000000000004</v>
      </c>
      <c r="CB2696" s="14">
        <f t="shared" si="249"/>
        <v>74.507999999999996</v>
      </c>
      <c r="CC2696" s="14">
        <f t="shared" si="250"/>
        <v>0.67339499625976351</v>
      </c>
      <c r="CD2696" s="14">
        <f t="shared" si="251"/>
        <v>4287.3086495789748</v>
      </c>
      <c r="CE2696" s="102"/>
    </row>
    <row r="2697" spans="1:83" x14ac:dyDescent="0.25">
      <c r="A2697" s="14">
        <f t="shared" ref="A2697:A2760" si="252">CD2697</f>
        <v>4909.1330983345806</v>
      </c>
      <c r="B2697" s="14" t="s">
        <v>2981</v>
      </c>
      <c r="C2697" s="14">
        <v>65.867000000000004</v>
      </c>
      <c r="D2697" s="14">
        <v>-89.433000000000007</v>
      </c>
      <c r="E2697" s="14">
        <v>18</v>
      </c>
      <c r="F2697" s="14">
        <v>-27.675000000000001</v>
      </c>
      <c r="G2697" s="14">
        <v>-30.581</v>
      </c>
      <c r="H2697" s="14">
        <v>-25.861999999999998</v>
      </c>
      <c r="I2697" s="14">
        <v>-17.436</v>
      </c>
      <c r="J2697" s="14">
        <v>-4.2450000000000001</v>
      </c>
      <c r="K2697" s="14">
        <v>4.6929999999999996</v>
      </c>
      <c r="L2697" s="14">
        <v>11.590999999999999</v>
      </c>
      <c r="M2697" s="14">
        <v>9.8480000000000008</v>
      </c>
      <c r="N2697" s="14">
        <v>2.863</v>
      </c>
      <c r="O2697" s="14">
        <v>-6.0060000000000002</v>
      </c>
      <c r="P2697" s="14">
        <v>-14.552</v>
      </c>
      <c r="Q2697" s="14">
        <v>-24.899000000000001</v>
      </c>
      <c r="R2697" s="14">
        <v>1.282</v>
      </c>
      <c r="S2697" s="14">
        <v>7.9279999999999999</v>
      </c>
      <c r="T2697" s="14">
        <v>24.82</v>
      </c>
      <c r="U2697" s="14">
        <v>45.164000000000001</v>
      </c>
      <c r="V2697" s="14">
        <v>70.727999999999994</v>
      </c>
      <c r="W2697" s="14">
        <v>77.263999999999996</v>
      </c>
      <c r="X2697" s="14">
        <v>72.046999999999997</v>
      </c>
      <c r="Y2697" s="14">
        <v>53.261000000000003</v>
      </c>
      <c r="Z2697" s="14">
        <v>32.673000000000002</v>
      </c>
      <c r="AA2697" s="14">
        <v>13.808999999999999</v>
      </c>
      <c r="AB2697" s="14">
        <v>2.5350000000000001</v>
      </c>
      <c r="AC2697" s="14">
        <v>0.23699999999999999</v>
      </c>
      <c r="AD2697" s="14">
        <v>1.31</v>
      </c>
      <c r="AE2697" s="14">
        <v>10.473000000000001</v>
      </c>
      <c r="AF2697" s="14">
        <v>37.526000000000003</v>
      </c>
      <c r="AG2697" s="14">
        <v>71.766999999999996</v>
      </c>
      <c r="AH2697" s="14">
        <v>96.81</v>
      </c>
      <c r="AI2697" s="14">
        <v>103.88500000000001</v>
      </c>
      <c r="AJ2697" s="14">
        <v>106.73</v>
      </c>
      <c r="AK2697" s="14">
        <v>78.813999999999993</v>
      </c>
      <c r="AL2697" s="14">
        <v>41.518000000000001</v>
      </c>
      <c r="AM2697" s="14">
        <v>15.45</v>
      </c>
      <c r="AN2697" s="14">
        <v>2.637</v>
      </c>
      <c r="AO2697" s="14">
        <v>0.23699999999999999</v>
      </c>
      <c r="AP2697" s="14">
        <v>2.327</v>
      </c>
      <c r="AQ2697" s="14">
        <v>31.61</v>
      </c>
      <c r="AR2697" s="14">
        <v>87.576999999999998</v>
      </c>
      <c r="AS2697" s="14">
        <v>125.47</v>
      </c>
      <c r="AT2697" s="14">
        <v>137.589</v>
      </c>
      <c r="AU2697" s="14">
        <v>138.15299999999999</v>
      </c>
      <c r="AV2697" s="14">
        <v>147.84200000000001</v>
      </c>
      <c r="AW2697" s="14">
        <v>136.47999999999999</v>
      </c>
      <c r="AX2697" s="14">
        <v>79.683999999999997</v>
      </c>
      <c r="AY2697" s="14">
        <v>31.125</v>
      </c>
      <c r="AZ2697" s="14">
        <v>4.6280000000000001</v>
      </c>
      <c r="BA2697" s="14">
        <v>0.23699999999999999</v>
      </c>
      <c r="BB2697" s="14">
        <v>1.4810000000000001</v>
      </c>
      <c r="BC2697" s="14">
        <v>13.601000000000001</v>
      </c>
      <c r="BD2697" s="14">
        <v>47.006999999999998</v>
      </c>
      <c r="BE2697" s="14">
        <v>87.108999999999995</v>
      </c>
      <c r="BF2697" s="14">
        <v>116.539</v>
      </c>
      <c r="BG2697" s="14">
        <v>131.54300000000001</v>
      </c>
      <c r="BH2697" s="14">
        <v>135.25299999999999</v>
      </c>
      <c r="BI2697" s="14">
        <v>106.078</v>
      </c>
      <c r="BJ2697" s="14">
        <v>53.423000000000002</v>
      </c>
      <c r="BK2697" s="14">
        <v>18.911999999999999</v>
      </c>
      <c r="BL2697" s="14">
        <v>2.9119999999999999</v>
      </c>
      <c r="BM2697" s="14">
        <v>0.23699999999999999</v>
      </c>
      <c r="BN2697" s="14">
        <v>2.1669999999999998</v>
      </c>
      <c r="BO2697" s="14">
        <v>15.877000000000001</v>
      </c>
      <c r="BP2697" s="14">
        <v>58.622</v>
      </c>
      <c r="BQ2697" s="14">
        <v>117.68300000000001</v>
      </c>
      <c r="BR2697" s="14">
        <v>170.053</v>
      </c>
      <c r="BS2697" s="14">
        <v>190.369</v>
      </c>
      <c r="BT2697" s="14">
        <v>191.20699999999999</v>
      </c>
      <c r="BU2697" s="14">
        <v>141.20599999999999</v>
      </c>
      <c r="BV2697" s="14">
        <v>68.930999999999997</v>
      </c>
      <c r="BW2697" s="14">
        <v>24.986000000000001</v>
      </c>
      <c r="BX2697" s="14">
        <v>4.3049999999999997</v>
      </c>
      <c r="BY2697" s="121">
        <v>0.39500000000000002</v>
      </c>
      <c r="BZ2697" s="122" t="str">
        <f t="shared" ref="BZ2697:BZ2760" si="253">B2697</f>
        <v>Wager Bay</v>
      </c>
      <c r="CA2697" s="14">
        <f t="shared" ref="CA2697:CA2760" si="254">C2697</f>
        <v>65.867000000000004</v>
      </c>
      <c r="CB2697" s="14">
        <f t="shared" ref="CB2697:CB2760" si="255">D2697</f>
        <v>-89.433000000000007</v>
      </c>
      <c r="CC2697" s="14">
        <f t="shared" ref="CC2697:CC2760" si="256">2 * ASIN( SQRT( SIN((RADIANS(CA2697) - $CB$4) / 2) ^ 2 + COS(RADIANS(CA2697)) * COS($CB$4) * (SIN((RADIANS(CB2697) - $CB$5) / 2)) ^ 2 ))</f>
        <v>0.77106313881001609</v>
      </c>
      <c r="CD2697" s="14">
        <f t="shared" ref="CD2697:CD2760" si="257">DEGREES(CC2697) * 60 * 1.852</f>
        <v>4909.1330983345806</v>
      </c>
      <c r="CE2697" s="102"/>
    </row>
    <row r="2698" spans="1:83" x14ac:dyDescent="0.25">
      <c r="A2698" s="14">
        <f t="shared" si="252"/>
        <v>2924.9628825133495</v>
      </c>
      <c r="B2698" s="14" t="s">
        <v>2982</v>
      </c>
      <c r="C2698" s="14">
        <v>65.867000000000004</v>
      </c>
      <c r="D2698" s="14">
        <v>44.216999999999999</v>
      </c>
      <c r="E2698" s="14">
        <v>19</v>
      </c>
      <c r="F2698" s="14">
        <v>-12.47</v>
      </c>
      <c r="G2698" s="14">
        <v>-11.814</v>
      </c>
      <c r="H2698" s="14">
        <v>-7.2130000000000001</v>
      </c>
      <c r="I2698" s="14">
        <v>-0.73899999999999999</v>
      </c>
      <c r="J2698" s="14">
        <v>4.8659999999999997</v>
      </c>
      <c r="K2698" s="14">
        <v>11.298999999999999</v>
      </c>
      <c r="L2698" s="14">
        <v>14.43</v>
      </c>
      <c r="M2698" s="14">
        <v>12.378</v>
      </c>
      <c r="N2698" s="14">
        <v>7.383</v>
      </c>
      <c r="O2698" s="14">
        <v>0.224</v>
      </c>
      <c r="P2698" s="14">
        <v>-5.6989999999999998</v>
      </c>
      <c r="Q2698" s="14">
        <v>-10.61</v>
      </c>
      <c r="R2698" s="14">
        <v>0.98599999999999999</v>
      </c>
      <c r="S2698" s="14">
        <v>5.9240000000000004</v>
      </c>
      <c r="T2698" s="14">
        <v>21.983000000000001</v>
      </c>
      <c r="U2698" s="14">
        <v>41.411999999999999</v>
      </c>
      <c r="V2698" s="14">
        <v>63.829000000000001</v>
      </c>
      <c r="W2698" s="14">
        <v>72.977999999999994</v>
      </c>
      <c r="X2698" s="14">
        <v>68.494</v>
      </c>
      <c r="Y2698" s="14">
        <v>49.13</v>
      </c>
      <c r="Z2698" s="14">
        <v>27.18</v>
      </c>
      <c r="AA2698" s="14">
        <v>10.196</v>
      </c>
      <c r="AB2698" s="14">
        <v>1.6990000000000001</v>
      </c>
      <c r="AC2698" s="14">
        <v>0.157</v>
      </c>
      <c r="AD2698" s="14">
        <v>1.0029999999999999</v>
      </c>
      <c r="AE2698" s="14">
        <v>6.492</v>
      </c>
      <c r="AF2698" s="14">
        <v>27.495999999999999</v>
      </c>
      <c r="AG2698" s="14">
        <v>54.728000000000002</v>
      </c>
      <c r="AH2698" s="14">
        <v>82.971999999999994</v>
      </c>
      <c r="AI2698" s="14">
        <v>97.238</v>
      </c>
      <c r="AJ2698" s="14">
        <v>86.572000000000003</v>
      </c>
      <c r="AK2698" s="14">
        <v>59.381</v>
      </c>
      <c r="AL2698" s="14">
        <v>29.989000000000001</v>
      </c>
      <c r="AM2698" s="14">
        <v>11.162000000000001</v>
      </c>
      <c r="AN2698" s="14">
        <v>1.7170000000000001</v>
      </c>
      <c r="AO2698" s="14">
        <v>0.157</v>
      </c>
      <c r="AP2698" s="14">
        <v>1.2789999999999999</v>
      </c>
      <c r="AQ2698" s="14">
        <v>13.49</v>
      </c>
      <c r="AR2698" s="14">
        <v>58.139000000000003</v>
      </c>
      <c r="AS2698" s="14">
        <v>88.239000000000004</v>
      </c>
      <c r="AT2698" s="14">
        <v>115.78700000000001</v>
      </c>
      <c r="AU2698" s="14">
        <v>123.845</v>
      </c>
      <c r="AV2698" s="14">
        <v>117.538</v>
      </c>
      <c r="AW2698" s="14">
        <v>87.564999999999998</v>
      </c>
      <c r="AX2698" s="14">
        <v>55.283000000000001</v>
      </c>
      <c r="AY2698" s="14">
        <v>20.385000000000002</v>
      </c>
      <c r="AZ2698" s="14">
        <v>2.56</v>
      </c>
      <c r="BA2698" s="14">
        <v>0.157</v>
      </c>
      <c r="BB2698" s="14">
        <v>1.0249999999999999</v>
      </c>
      <c r="BC2698" s="14">
        <v>7.6459999999999999</v>
      </c>
      <c r="BD2698" s="14">
        <v>39.073999999999998</v>
      </c>
      <c r="BE2698" s="14">
        <v>68.763000000000005</v>
      </c>
      <c r="BF2698" s="14">
        <v>108.55500000000001</v>
      </c>
      <c r="BG2698" s="14">
        <v>118.342</v>
      </c>
      <c r="BH2698" s="14">
        <v>111.651</v>
      </c>
      <c r="BI2698" s="14">
        <v>77.605000000000004</v>
      </c>
      <c r="BJ2698" s="14">
        <v>43.805999999999997</v>
      </c>
      <c r="BK2698" s="14">
        <v>13.456</v>
      </c>
      <c r="BL2698" s="14">
        <v>1.929</v>
      </c>
      <c r="BM2698" s="14">
        <v>0.157</v>
      </c>
      <c r="BN2698" s="14">
        <v>1.651</v>
      </c>
      <c r="BO2698" s="14">
        <v>10.596</v>
      </c>
      <c r="BP2698" s="14">
        <v>46.981999999999999</v>
      </c>
      <c r="BQ2698" s="14">
        <v>92.515000000000001</v>
      </c>
      <c r="BR2698" s="14">
        <v>148.733</v>
      </c>
      <c r="BS2698" s="14">
        <v>172.82</v>
      </c>
      <c r="BT2698" s="14">
        <v>157.80799999999999</v>
      </c>
      <c r="BU2698" s="14">
        <v>105.315</v>
      </c>
      <c r="BV2698" s="14">
        <v>54.210999999999999</v>
      </c>
      <c r="BW2698" s="14">
        <v>18.404</v>
      </c>
      <c r="BX2698" s="14">
        <v>2.8650000000000002</v>
      </c>
      <c r="BY2698" s="121">
        <v>0.26200000000000001</v>
      </c>
      <c r="BZ2698" s="122" t="str">
        <f t="shared" si="253"/>
        <v>Mezen</v>
      </c>
      <c r="CA2698" s="14">
        <f t="shared" si="254"/>
        <v>65.867000000000004</v>
      </c>
      <c r="CB2698" s="14">
        <f t="shared" si="255"/>
        <v>44.216999999999999</v>
      </c>
      <c r="CC2698" s="14">
        <f t="shared" si="256"/>
        <v>0.45941534195898148</v>
      </c>
      <c r="CD2698" s="14">
        <f t="shared" si="257"/>
        <v>2924.9628825133495</v>
      </c>
      <c r="CE2698" s="102"/>
    </row>
    <row r="2699" spans="1:83" x14ac:dyDescent="0.25">
      <c r="A2699" s="14">
        <f t="shared" si="252"/>
        <v>2393.4836220058496</v>
      </c>
      <c r="B2699" s="14" t="s">
        <v>2983</v>
      </c>
      <c r="C2699" s="14">
        <v>65.882999999999996</v>
      </c>
      <c r="D2699" s="14">
        <v>31.832999999999998</v>
      </c>
      <c r="E2699" s="14">
        <v>129</v>
      </c>
      <c r="F2699" s="14">
        <v>-13.278</v>
      </c>
      <c r="G2699" s="14">
        <v>-12.817</v>
      </c>
      <c r="H2699" s="14">
        <v>-6.2009999999999996</v>
      </c>
      <c r="I2699" s="14">
        <v>-1.5469999999999999</v>
      </c>
      <c r="J2699" s="14">
        <v>5.81</v>
      </c>
      <c r="K2699" s="14">
        <v>11.476000000000001</v>
      </c>
      <c r="L2699" s="14">
        <v>14.757</v>
      </c>
      <c r="M2699" s="14">
        <v>11.864000000000001</v>
      </c>
      <c r="N2699" s="14">
        <v>6.5780000000000003</v>
      </c>
      <c r="O2699" s="14">
        <v>0.94299999999999995</v>
      </c>
      <c r="P2699" s="14">
        <v>-4.6349999999999998</v>
      </c>
      <c r="Q2699" s="14">
        <v>-8.6319999999999997</v>
      </c>
      <c r="R2699" s="14">
        <v>0.92100000000000004</v>
      </c>
      <c r="S2699" s="14">
        <v>6.1029999999999998</v>
      </c>
      <c r="T2699" s="14">
        <v>21.602</v>
      </c>
      <c r="U2699" s="14">
        <v>43.195</v>
      </c>
      <c r="V2699" s="14">
        <v>65.180000000000007</v>
      </c>
      <c r="W2699" s="14">
        <v>76.468000000000004</v>
      </c>
      <c r="X2699" s="14">
        <v>70.424000000000007</v>
      </c>
      <c r="Y2699" s="14">
        <v>53.213999999999999</v>
      </c>
      <c r="Z2699" s="14">
        <v>27.713999999999999</v>
      </c>
      <c r="AA2699" s="14">
        <v>11.342000000000001</v>
      </c>
      <c r="AB2699" s="14">
        <v>1.7490000000000001</v>
      </c>
      <c r="AC2699" s="14">
        <v>0.157</v>
      </c>
      <c r="AD2699" s="14">
        <v>0.96399999999999997</v>
      </c>
      <c r="AE2699" s="14">
        <v>7.2450000000000001</v>
      </c>
      <c r="AF2699" s="14">
        <v>27.058</v>
      </c>
      <c r="AG2699" s="14">
        <v>63.395000000000003</v>
      </c>
      <c r="AH2699" s="14">
        <v>98.61</v>
      </c>
      <c r="AI2699" s="14">
        <v>104.92100000000001</v>
      </c>
      <c r="AJ2699" s="14">
        <v>94.057000000000002</v>
      </c>
      <c r="AK2699" s="14">
        <v>71.772000000000006</v>
      </c>
      <c r="AL2699" s="14">
        <v>33.244</v>
      </c>
      <c r="AM2699" s="14">
        <v>12.724</v>
      </c>
      <c r="AN2699" s="14">
        <v>1.758</v>
      </c>
      <c r="AO2699" s="14">
        <v>0.157</v>
      </c>
      <c r="AP2699" s="14">
        <v>1.21</v>
      </c>
      <c r="AQ2699" s="14">
        <v>16.452000000000002</v>
      </c>
      <c r="AR2699" s="14">
        <v>56.820999999999998</v>
      </c>
      <c r="AS2699" s="14">
        <v>111.111</v>
      </c>
      <c r="AT2699" s="14">
        <v>130.82599999999999</v>
      </c>
      <c r="AU2699" s="14">
        <v>128.43</v>
      </c>
      <c r="AV2699" s="14">
        <v>126.17700000000001</v>
      </c>
      <c r="AW2699" s="14">
        <v>110.259</v>
      </c>
      <c r="AX2699" s="14">
        <v>59.143000000000001</v>
      </c>
      <c r="AY2699" s="14">
        <v>26.635999999999999</v>
      </c>
      <c r="AZ2699" s="14">
        <v>2.036</v>
      </c>
      <c r="BA2699" s="14">
        <v>0.157</v>
      </c>
      <c r="BB2699" s="14">
        <v>0.97399999999999998</v>
      </c>
      <c r="BC2699" s="14">
        <v>8.4740000000000002</v>
      </c>
      <c r="BD2699" s="14">
        <v>34.921999999999997</v>
      </c>
      <c r="BE2699" s="14">
        <v>82.581999999999994</v>
      </c>
      <c r="BF2699" s="14">
        <v>113.44799999999999</v>
      </c>
      <c r="BG2699" s="14">
        <v>123.907</v>
      </c>
      <c r="BH2699" s="14">
        <v>116.33199999999999</v>
      </c>
      <c r="BI2699" s="14">
        <v>91.164000000000001</v>
      </c>
      <c r="BJ2699" s="14">
        <v>41.558999999999997</v>
      </c>
      <c r="BK2699" s="14">
        <v>15.759</v>
      </c>
      <c r="BL2699" s="14">
        <v>1.8</v>
      </c>
      <c r="BM2699" s="14">
        <v>0.157</v>
      </c>
      <c r="BN2699" s="14">
        <v>1.542</v>
      </c>
      <c r="BO2699" s="14">
        <v>11.433</v>
      </c>
      <c r="BP2699" s="14">
        <v>45.215000000000003</v>
      </c>
      <c r="BQ2699" s="14">
        <v>106.876</v>
      </c>
      <c r="BR2699" s="14">
        <v>163.79499999999999</v>
      </c>
      <c r="BS2699" s="14">
        <v>180.04499999999999</v>
      </c>
      <c r="BT2699" s="14">
        <v>166.21199999999999</v>
      </c>
      <c r="BU2699" s="14">
        <v>122.85899999999999</v>
      </c>
      <c r="BV2699" s="14">
        <v>55.98</v>
      </c>
      <c r="BW2699" s="14">
        <v>20.870999999999999</v>
      </c>
      <c r="BX2699" s="14">
        <v>2.923</v>
      </c>
      <c r="BY2699" s="121">
        <v>0.26200000000000001</v>
      </c>
      <c r="BZ2699" s="122" t="str">
        <f t="shared" si="253"/>
        <v>Kestenga</v>
      </c>
      <c r="CA2699" s="14">
        <f t="shared" si="254"/>
        <v>65.882999999999996</v>
      </c>
      <c r="CB2699" s="14">
        <f t="shared" si="255"/>
        <v>31.832999999999998</v>
      </c>
      <c r="CC2699" s="14">
        <f t="shared" si="256"/>
        <v>0.37593745317279953</v>
      </c>
      <c r="CD2699" s="14">
        <f t="shared" si="257"/>
        <v>2393.4836220058496</v>
      </c>
      <c r="CE2699" s="102"/>
    </row>
    <row r="2700" spans="1:83" x14ac:dyDescent="0.25">
      <c r="A2700" s="14">
        <f t="shared" si="252"/>
        <v>4702.3040834797248</v>
      </c>
      <c r="B2700" s="14" t="s">
        <v>2984</v>
      </c>
      <c r="C2700" s="14">
        <v>65.977000000000004</v>
      </c>
      <c r="D2700" s="14">
        <v>84.328000000000003</v>
      </c>
      <c r="E2700" s="14">
        <v>61</v>
      </c>
      <c r="F2700" s="14">
        <v>-28.818999999999999</v>
      </c>
      <c r="G2700" s="14">
        <v>-25.541</v>
      </c>
      <c r="H2700" s="14">
        <v>-17.838999999999999</v>
      </c>
      <c r="I2700" s="14">
        <v>-5.9880000000000004</v>
      </c>
      <c r="J2700" s="14">
        <v>-1.4079999999999999</v>
      </c>
      <c r="K2700" s="14">
        <v>9.4570000000000007</v>
      </c>
      <c r="L2700" s="14">
        <v>16.681000000000001</v>
      </c>
      <c r="M2700" s="14">
        <v>11.182</v>
      </c>
      <c r="N2700" s="14">
        <v>6.0140000000000002</v>
      </c>
      <c r="O2700" s="14">
        <v>-7.56</v>
      </c>
      <c r="P2700" s="14">
        <v>-16.547999999999998</v>
      </c>
      <c r="Q2700" s="14">
        <v>-23.963000000000001</v>
      </c>
      <c r="R2700" s="14">
        <v>1.0840000000000001</v>
      </c>
      <c r="S2700" s="14">
        <v>6.99</v>
      </c>
      <c r="T2700" s="14">
        <v>22.477</v>
      </c>
      <c r="U2700" s="14">
        <v>41.661999999999999</v>
      </c>
      <c r="V2700" s="14">
        <v>66.215000000000003</v>
      </c>
      <c r="W2700" s="14">
        <v>76.991</v>
      </c>
      <c r="X2700" s="14">
        <v>69.228999999999999</v>
      </c>
      <c r="Y2700" s="14">
        <v>49.594999999999999</v>
      </c>
      <c r="Z2700" s="14">
        <v>29.039000000000001</v>
      </c>
      <c r="AA2700" s="14">
        <v>10.907999999999999</v>
      </c>
      <c r="AB2700" s="14">
        <v>2.0750000000000002</v>
      </c>
      <c r="AC2700" s="14">
        <v>0.182</v>
      </c>
      <c r="AD2700" s="14">
        <v>1.143</v>
      </c>
      <c r="AE2700" s="14">
        <v>8.9079999999999995</v>
      </c>
      <c r="AF2700" s="14">
        <v>35.353999999999999</v>
      </c>
      <c r="AG2700" s="14">
        <v>67.817999999999998</v>
      </c>
      <c r="AH2700" s="14">
        <v>98.834000000000003</v>
      </c>
      <c r="AI2700" s="14">
        <v>111.211</v>
      </c>
      <c r="AJ2700" s="14">
        <v>101.429</v>
      </c>
      <c r="AK2700" s="14">
        <v>67.085999999999999</v>
      </c>
      <c r="AL2700" s="14">
        <v>36.631999999999998</v>
      </c>
      <c r="AM2700" s="14">
        <v>12.504</v>
      </c>
      <c r="AN2700" s="14">
        <v>2.1379999999999999</v>
      </c>
      <c r="AO2700" s="14">
        <v>0.182</v>
      </c>
      <c r="AP2700" s="14">
        <v>2.3919999999999999</v>
      </c>
      <c r="AQ2700" s="14">
        <v>27.388999999999999</v>
      </c>
      <c r="AR2700" s="14">
        <v>81.5</v>
      </c>
      <c r="AS2700" s="14">
        <v>120.90600000000001</v>
      </c>
      <c r="AT2700" s="14">
        <v>133.82</v>
      </c>
      <c r="AU2700" s="14">
        <v>134.47499999999999</v>
      </c>
      <c r="AV2700" s="14">
        <v>127.455</v>
      </c>
      <c r="AW2700" s="14">
        <v>103.375</v>
      </c>
      <c r="AX2700" s="14">
        <v>64.430000000000007</v>
      </c>
      <c r="AY2700" s="14">
        <v>28.018999999999998</v>
      </c>
      <c r="AZ2700" s="14">
        <v>3.0539999999999998</v>
      </c>
      <c r="BA2700" s="14">
        <v>0.182</v>
      </c>
      <c r="BB2700" s="14">
        <v>1.327</v>
      </c>
      <c r="BC2700" s="14">
        <v>11.769</v>
      </c>
      <c r="BD2700" s="14">
        <v>44.415999999999997</v>
      </c>
      <c r="BE2700" s="14">
        <v>85.885999999999996</v>
      </c>
      <c r="BF2700" s="14">
        <v>117.616</v>
      </c>
      <c r="BG2700" s="14">
        <v>127.434</v>
      </c>
      <c r="BH2700" s="14">
        <v>117.432</v>
      </c>
      <c r="BI2700" s="14">
        <v>87.177000000000007</v>
      </c>
      <c r="BJ2700" s="14">
        <v>43.262</v>
      </c>
      <c r="BK2700" s="14">
        <v>15.840999999999999</v>
      </c>
      <c r="BL2700" s="14">
        <v>2.2000000000000002</v>
      </c>
      <c r="BM2700" s="14">
        <v>0.182</v>
      </c>
      <c r="BN2700" s="14">
        <v>1.8360000000000001</v>
      </c>
      <c r="BO2700" s="14">
        <v>13.705</v>
      </c>
      <c r="BP2700" s="14">
        <v>53.851999999999997</v>
      </c>
      <c r="BQ2700" s="14">
        <v>111.03100000000001</v>
      </c>
      <c r="BR2700" s="14">
        <v>166.51300000000001</v>
      </c>
      <c r="BS2700" s="14">
        <v>186.78399999999999</v>
      </c>
      <c r="BT2700" s="14">
        <v>170.09100000000001</v>
      </c>
      <c r="BU2700" s="14">
        <v>117.72499999999999</v>
      </c>
      <c r="BV2700" s="14">
        <v>58.347999999999999</v>
      </c>
      <c r="BW2700" s="14">
        <v>20.440999999999999</v>
      </c>
      <c r="BX2700" s="14">
        <v>3.5</v>
      </c>
      <c r="BY2700" s="121">
        <v>0.30299999999999999</v>
      </c>
      <c r="BZ2700" s="122" t="str">
        <f t="shared" si="253"/>
        <v>Yanov Stan</v>
      </c>
      <c r="CA2700" s="14">
        <f t="shared" si="254"/>
        <v>65.977000000000004</v>
      </c>
      <c r="CB2700" s="14">
        <f t="shared" si="255"/>
        <v>84.328000000000003</v>
      </c>
      <c r="CC2700" s="14">
        <f t="shared" si="256"/>
        <v>0.7385771120112985</v>
      </c>
      <c r="CD2700" s="14">
        <f t="shared" si="257"/>
        <v>4702.3040834797248</v>
      </c>
      <c r="CE2700" s="102"/>
    </row>
    <row r="2701" spans="1:83" x14ac:dyDescent="0.25">
      <c r="A2701" s="14">
        <f t="shared" si="252"/>
        <v>6753.946490367729</v>
      </c>
      <c r="B2701" s="14" t="s">
        <v>2985</v>
      </c>
      <c r="C2701" s="14">
        <v>66</v>
      </c>
      <c r="D2701" s="14">
        <v>-153.69999999999999</v>
      </c>
      <c r="E2701" s="14">
        <v>389</v>
      </c>
      <c r="F2701" s="14">
        <v>-18.385999999999999</v>
      </c>
      <c r="G2701" s="14">
        <v>-17.448</v>
      </c>
      <c r="H2701" s="14">
        <v>-13.207000000000001</v>
      </c>
      <c r="I2701" s="14">
        <v>-2.6</v>
      </c>
      <c r="J2701" s="14">
        <v>7.01</v>
      </c>
      <c r="K2701" s="14">
        <v>13.491</v>
      </c>
      <c r="L2701" s="14">
        <v>15.063000000000001</v>
      </c>
      <c r="M2701" s="14">
        <v>11.122999999999999</v>
      </c>
      <c r="N2701" s="14">
        <v>5.593</v>
      </c>
      <c r="O2701" s="14">
        <v>-5.4640000000000004</v>
      </c>
      <c r="P2701" s="14">
        <v>-14.452999999999999</v>
      </c>
      <c r="Q2701" s="14">
        <v>-17.995000000000001</v>
      </c>
      <c r="R2701" s="14">
        <v>1.04</v>
      </c>
      <c r="S2701" s="14">
        <v>6.3789999999999996</v>
      </c>
      <c r="T2701" s="14">
        <v>19.937000000000001</v>
      </c>
      <c r="U2701" s="14">
        <v>37.136000000000003</v>
      </c>
      <c r="V2701" s="14">
        <v>58.594999999999999</v>
      </c>
      <c r="W2701" s="14">
        <v>69.123999999999995</v>
      </c>
      <c r="X2701" s="14">
        <v>64.295000000000002</v>
      </c>
      <c r="Y2701" s="14">
        <v>41.779000000000003</v>
      </c>
      <c r="Z2701" s="14">
        <v>23.753</v>
      </c>
      <c r="AA2701" s="14">
        <v>10.035</v>
      </c>
      <c r="AB2701" s="14">
        <v>1.9339999999999999</v>
      </c>
      <c r="AC2701" s="14">
        <v>0.17699999999999999</v>
      </c>
      <c r="AD2701" s="14">
        <v>1.115</v>
      </c>
      <c r="AE2701" s="14">
        <v>8.0709999999999997</v>
      </c>
      <c r="AF2701" s="14">
        <v>33.109000000000002</v>
      </c>
      <c r="AG2701" s="14">
        <v>53.277999999999999</v>
      </c>
      <c r="AH2701" s="14">
        <v>88.338999999999999</v>
      </c>
      <c r="AI2701" s="14">
        <v>92.177999999999997</v>
      </c>
      <c r="AJ2701" s="14">
        <v>86.441000000000003</v>
      </c>
      <c r="AK2701" s="14">
        <v>53.27</v>
      </c>
      <c r="AL2701" s="14">
        <v>28.765999999999998</v>
      </c>
      <c r="AM2701" s="14">
        <v>11.977</v>
      </c>
      <c r="AN2701" s="14">
        <v>2.0529999999999999</v>
      </c>
      <c r="AO2701" s="14">
        <v>0.17699999999999999</v>
      </c>
      <c r="AP2701" s="14">
        <v>2.6419999999999999</v>
      </c>
      <c r="AQ2701" s="14">
        <v>22.815999999999999</v>
      </c>
      <c r="AR2701" s="14">
        <v>79.454999999999998</v>
      </c>
      <c r="AS2701" s="14">
        <v>88.781000000000006</v>
      </c>
      <c r="AT2701" s="14">
        <v>115.304</v>
      </c>
      <c r="AU2701" s="14">
        <v>98.984999999999999</v>
      </c>
      <c r="AV2701" s="14">
        <v>94.899000000000001</v>
      </c>
      <c r="AW2701" s="14">
        <v>72.644999999999996</v>
      </c>
      <c r="AX2701" s="14">
        <v>50.741</v>
      </c>
      <c r="AY2701" s="14">
        <v>29.015999999999998</v>
      </c>
      <c r="AZ2701" s="14">
        <v>3.6850000000000001</v>
      </c>
      <c r="BA2701" s="14">
        <v>0.17699999999999999</v>
      </c>
      <c r="BB2701" s="14">
        <v>1.26</v>
      </c>
      <c r="BC2701" s="14">
        <v>10.427</v>
      </c>
      <c r="BD2701" s="14">
        <v>41.789000000000001</v>
      </c>
      <c r="BE2701" s="14">
        <v>63.564</v>
      </c>
      <c r="BF2701" s="14">
        <v>97.912000000000006</v>
      </c>
      <c r="BG2701" s="14">
        <v>105.437</v>
      </c>
      <c r="BH2701" s="14">
        <v>98.138000000000005</v>
      </c>
      <c r="BI2701" s="14">
        <v>63.156999999999996</v>
      </c>
      <c r="BJ2701" s="14">
        <v>39.201999999999998</v>
      </c>
      <c r="BK2701" s="14">
        <v>15.026999999999999</v>
      </c>
      <c r="BL2701" s="14">
        <v>2.1680000000000001</v>
      </c>
      <c r="BM2701" s="14">
        <v>0.17699999999999999</v>
      </c>
      <c r="BN2701" s="14">
        <v>1.784</v>
      </c>
      <c r="BO2701" s="14">
        <v>12.394</v>
      </c>
      <c r="BP2701" s="14">
        <v>51.509</v>
      </c>
      <c r="BQ2701" s="14">
        <v>89.861000000000004</v>
      </c>
      <c r="BR2701" s="14">
        <v>146.059</v>
      </c>
      <c r="BS2701" s="14">
        <v>147.559</v>
      </c>
      <c r="BT2701" s="14">
        <v>136.98699999999999</v>
      </c>
      <c r="BU2701" s="14">
        <v>88.13</v>
      </c>
      <c r="BV2701" s="14">
        <v>48.485999999999997</v>
      </c>
      <c r="BW2701" s="14">
        <v>19.509</v>
      </c>
      <c r="BX2701" s="14">
        <v>3.286</v>
      </c>
      <c r="BY2701" s="121">
        <v>0.29499999999999998</v>
      </c>
      <c r="BZ2701" s="122" t="str">
        <f t="shared" si="253"/>
        <v>Indian Mountain LRRS AP</v>
      </c>
      <c r="CA2701" s="14">
        <f t="shared" si="254"/>
        <v>66</v>
      </c>
      <c r="CB2701" s="14">
        <f t="shared" si="255"/>
        <v>-153.69999999999999</v>
      </c>
      <c r="CC2701" s="14">
        <f t="shared" si="256"/>
        <v>1.0608225680384482</v>
      </c>
      <c r="CD2701" s="14">
        <f t="shared" si="257"/>
        <v>6753.946490367729</v>
      </c>
      <c r="CE2701" s="102"/>
    </row>
    <row r="2702" spans="1:83" x14ac:dyDescent="0.25">
      <c r="A2702" s="14">
        <f t="shared" si="252"/>
        <v>5916.7944820905041</v>
      </c>
      <c r="B2702" s="14" t="s">
        <v>2986</v>
      </c>
      <c r="C2702" s="14">
        <v>66.033000000000001</v>
      </c>
      <c r="D2702" s="14">
        <v>117.4</v>
      </c>
      <c r="E2702" s="14">
        <v>304.3</v>
      </c>
      <c r="F2702" s="14">
        <v>-34.655000000000001</v>
      </c>
      <c r="G2702" s="14">
        <v>-32.634</v>
      </c>
      <c r="H2702" s="14">
        <v>-18.309999999999999</v>
      </c>
      <c r="I2702" s="14">
        <v>-7.5170000000000003</v>
      </c>
      <c r="J2702" s="14">
        <v>2.165</v>
      </c>
      <c r="K2702" s="14">
        <v>14.045999999999999</v>
      </c>
      <c r="L2702" s="14">
        <v>15.388999999999999</v>
      </c>
      <c r="M2702" s="14">
        <v>12.589</v>
      </c>
      <c r="N2702" s="14">
        <v>3.476</v>
      </c>
      <c r="O2702" s="14">
        <v>-8.6059999999999999</v>
      </c>
      <c r="P2702" s="14">
        <v>-23.709</v>
      </c>
      <c r="Q2702" s="14">
        <v>-34.119</v>
      </c>
      <c r="R2702" s="14">
        <v>1.0580000000000001</v>
      </c>
      <c r="S2702" s="14">
        <v>7.0709999999999997</v>
      </c>
      <c r="T2702" s="14">
        <v>23.254000000000001</v>
      </c>
      <c r="U2702" s="14">
        <v>41.438000000000002</v>
      </c>
      <c r="V2702" s="14">
        <v>65.08</v>
      </c>
      <c r="W2702" s="14">
        <v>73.956000000000003</v>
      </c>
      <c r="X2702" s="14">
        <v>70.977999999999994</v>
      </c>
      <c r="Y2702" s="14">
        <v>50.902000000000001</v>
      </c>
      <c r="Z2702" s="14">
        <v>28.48</v>
      </c>
      <c r="AA2702" s="14">
        <v>11.611000000000001</v>
      </c>
      <c r="AB2702" s="14">
        <v>2.0630000000000002</v>
      </c>
      <c r="AC2702" s="14">
        <v>0.185</v>
      </c>
      <c r="AD2702" s="14">
        <v>1.119</v>
      </c>
      <c r="AE2702" s="14">
        <v>8.1010000000000009</v>
      </c>
      <c r="AF2702" s="14">
        <v>31.527000000000001</v>
      </c>
      <c r="AG2702" s="14">
        <v>64.959000000000003</v>
      </c>
      <c r="AH2702" s="14">
        <v>101.61</v>
      </c>
      <c r="AI2702" s="14">
        <v>109.556</v>
      </c>
      <c r="AJ2702" s="14">
        <v>112.861</v>
      </c>
      <c r="AK2702" s="14">
        <v>67.224000000000004</v>
      </c>
      <c r="AL2702" s="14">
        <v>36.404000000000003</v>
      </c>
      <c r="AM2702" s="14">
        <v>13.034000000000001</v>
      </c>
      <c r="AN2702" s="14">
        <v>2.1789999999999998</v>
      </c>
      <c r="AO2702" s="14">
        <v>0.185</v>
      </c>
      <c r="AP2702" s="14">
        <v>1.7270000000000001</v>
      </c>
      <c r="AQ2702" s="14">
        <v>18.786999999999999</v>
      </c>
      <c r="AR2702" s="14">
        <v>74.484999999999999</v>
      </c>
      <c r="AS2702" s="14">
        <v>123.706</v>
      </c>
      <c r="AT2702" s="14">
        <v>137.059</v>
      </c>
      <c r="AU2702" s="14">
        <v>139.09</v>
      </c>
      <c r="AV2702" s="14">
        <v>147.30699999999999</v>
      </c>
      <c r="AW2702" s="14">
        <v>107.854</v>
      </c>
      <c r="AX2702" s="14">
        <v>70.668999999999997</v>
      </c>
      <c r="AY2702" s="14">
        <v>29.31</v>
      </c>
      <c r="AZ2702" s="14">
        <v>2.9750000000000001</v>
      </c>
      <c r="BA2702" s="14">
        <v>0.185</v>
      </c>
      <c r="BB2702" s="14">
        <v>1.1850000000000001</v>
      </c>
      <c r="BC2702" s="14">
        <v>9.6720000000000006</v>
      </c>
      <c r="BD2702" s="14">
        <v>43.933</v>
      </c>
      <c r="BE2702" s="14">
        <v>85.418999999999997</v>
      </c>
      <c r="BF2702" s="14">
        <v>117.105</v>
      </c>
      <c r="BG2702" s="14">
        <v>127.14400000000001</v>
      </c>
      <c r="BH2702" s="14">
        <v>128.74199999999999</v>
      </c>
      <c r="BI2702" s="14">
        <v>87.177000000000007</v>
      </c>
      <c r="BJ2702" s="14">
        <v>47.786000000000001</v>
      </c>
      <c r="BK2702" s="14">
        <v>17.216999999999999</v>
      </c>
      <c r="BL2702" s="14">
        <v>2.2330000000000001</v>
      </c>
      <c r="BM2702" s="14">
        <v>0.185</v>
      </c>
      <c r="BN2702" s="14">
        <v>1.784</v>
      </c>
      <c r="BO2702" s="14">
        <v>12.891999999999999</v>
      </c>
      <c r="BP2702" s="14">
        <v>52.29</v>
      </c>
      <c r="BQ2702" s="14">
        <v>111.705</v>
      </c>
      <c r="BR2702" s="14">
        <v>167.881</v>
      </c>
      <c r="BS2702" s="14">
        <v>189.721</v>
      </c>
      <c r="BT2702" s="14">
        <v>188.666</v>
      </c>
      <c r="BU2702" s="14">
        <v>118.31399999999999</v>
      </c>
      <c r="BV2702" s="14">
        <v>61.655000000000001</v>
      </c>
      <c r="BW2702" s="14">
        <v>22.058</v>
      </c>
      <c r="BX2702" s="14">
        <v>3.468</v>
      </c>
      <c r="BY2702" s="121">
        <v>0.308</v>
      </c>
      <c r="BZ2702" s="122" t="str">
        <f t="shared" si="253"/>
        <v>Eyik</v>
      </c>
      <c r="CA2702" s="14">
        <f t="shared" si="254"/>
        <v>66.033000000000001</v>
      </c>
      <c r="CB2702" s="14">
        <f t="shared" si="255"/>
        <v>117.4</v>
      </c>
      <c r="CC2702" s="14">
        <f t="shared" si="256"/>
        <v>0.92933355720223154</v>
      </c>
      <c r="CD2702" s="14">
        <f t="shared" si="257"/>
        <v>5916.7944820905041</v>
      </c>
      <c r="CE2702" s="102"/>
    </row>
    <row r="2703" spans="1:83" x14ac:dyDescent="0.25">
      <c r="A2703" s="14">
        <f t="shared" si="252"/>
        <v>4025.2685457897064</v>
      </c>
      <c r="B2703" s="14" t="s">
        <v>2987</v>
      </c>
      <c r="C2703" s="14">
        <v>66.034999999999997</v>
      </c>
      <c r="D2703" s="14">
        <v>68.668999999999997</v>
      </c>
      <c r="E2703" s="14">
        <v>35.9</v>
      </c>
      <c r="F2703" s="14">
        <v>-23.774999999999999</v>
      </c>
      <c r="G2703" s="14">
        <v>-21.282</v>
      </c>
      <c r="H2703" s="14">
        <v>-12.157</v>
      </c>
      <c r="I2703" s="14">
        <v>-5.548</v>
      </c>
      <c r="J2703" s="14">
        <v>-0.629</v>
      </c>
      <c r="K2703" s="14">
        <v>8.5760000000000005</v>
      </c>
      <c r="L2703" s="14">
        <v>12.99</v>
      </c>
      <c r="M2703" s="14">
        <v>11.391</v>
      </c>
      <c r="N2703" s="14">
        <v>6.5739999999999998</v>
      </c>
      <c r="O2703" s="14">
        <v>-5.6859999999999999</v>
      </c>
      <c r="P2703" s="14">
        <v>-14.253</v>
      </c>
      <c r="Q2703" s="14">
        <v>-18.7</v>
      </c>
      <c r="R2703" s="14">
        <v>1.012</v>
      </c>
      <c r="S2703" s="14">
        <v>7.1130000000000004</v>
      </c>
      <c r="T2703" s="14">
        <v>22.667000000000002</v>
      </c>
      <c r="U2703" s="14">
        <v>41.887</v>
      </c>
      <c r="V2703" s="14">
        <v>63.673000000000002</v>
      </c>
      <c r="W2703" s="14">
        <v>75.09</v>
      </c>
      <c r="X2703" s="14">
        <v>68.861999999999995</v>
      </c>
      <c r="Y2703" s="14">
        <v>50.637</v>
      </c>
      <c r="Z2703" s="14">
        <v>28.096</v>
      </c>
      <c r="AA2703" s="14">
        <v>11.398999999999999</v>
      </c>
      <c r="AB2703" s="14">
        <v>1.9790000000000001</v>
      </c>
      <c r="AC2703" s="14">
        <v>0.157</v>
      </c>
      <c r="AD2703" s="14">
        <v>1.0249999999999999</v>
      </c>
      <c r="AE2703" s="14">
        <v>9.0890000000000004</v>
      </c>
      <c r="AF2703" s="14">
        <v>34.651000000000003</v>
      </c>
      <c r="AG2703" s="14">
        <v>60.857999999999997</v>
      </c>
      <c r="AH2703" s="14">
        <v>91.117999999999995</v>
      </c>
      <c r="AI2703" s="14">
        <v>102.27500000000001</v>
      </c>
      <c r="AJ2703" s="14">
        <v>93.114000000000004</v>
      </c>
      <c r="AK2703" s="14">
        <v>65.590999999999994</v>
      </c>
      <c r="AL2703" s="14">
        <v>36.219000000000001</v>
      </c>
      <c r="AM2703" s="14">
        <v>12.606</v>
      </c>
      <c r="AN2703" s="14">
        <v>2.0230000000000001</v>
      </c>
      <c r="AO2703" s="14">
        <v>0.157</v>
      </c>
      <c r="AP2703" s="14">
        <v>1.53</v>
      </c>
      <c r="AQ2703" s="14">
        <v>26.908000000000001</v>
      </c>
      <c r="AR2703" s="14">
        <v>80.484999999999999</v>
      </c>
      <c r="AS2703" s="14">
        <v>108.82899999999999</v>
      </c>
      <c r="AT2703" s="14">
        <v>122.857</v>
      </c>
      <c r="AU2703" s="14">
        <v>130.53299999999999</v>
      </c>
      <c r="AV2703" s="14">
        <v>127.25</v>
      </c>
      <c r="AW2703" s="14">
        <v>93.054000000000002</v>
      </c>
      <c r="AX2703" s="14">
        <v>63.917999999999999</v>
      </c>
      <c r="AY2703" s="14">
        <v>25.117000000000001</v>
      </c>
      <c r="AZ2703" s="14">
        <v>3.0209999999999999</v>
      </c>
      <c r="BA2703" s="14">
        <v>0.157</v>
      </c>
      <c r="BB2703" s="14">
        <v>1.111</v>
      </c>
      <c r="BC2703" s="14">
        <v>11.46</v>
      </c>
      <c r="BD2703" s="14">
        <v>45.49</v>
      </c>
      <c r="BE2703" s="14">
        <v>82.3</v>
      </c>
      <c r="BF2703" s="14">
        <v>107.78400000000001</v>
      </c>
      <c r="BG2703" s="14">
        <v>126.53700000000001</v>
      </c>
      <c r="BH2703" s="14">
        <v>120.184</v>
      </c>
      <c r="BI2703" s="14">
        <v>79.704999999999998</v>
      </c>
      <c r="BJ2703" s="14">
        <v>44.420999999999999</v>
      </c>
      <c r="BK2703" s="14">
        <v>15.48</v>
      </c>
      <c r="BL2703" s="14">
        <v>2.1659999999999999</v>
      </c>
      <c r="BM2703" s="14">
        <v>0.157</v>
      </c>
      <c r="BN2703" s="14">
        <v>1.698</v>
      </c>
      <c r="BO2703" s="14">
        <v>13.999000000000001</v>
      </c>
      <c r="BP2703" s="14">
        <v>52.887</v>
      </c>
      <c r="BQ2703" s="14">
        <v>105.27200000000001</v>
      </c>
      <c r="BR2703" s="14">
        <v>153.57300000000001</v>
      </c>
      <c r="BS2703" s="14">
        <v>180.709</v>
      </c>
      <c r="BT2703" s="14">
        <v>166.637</v>
      </c>
      <c r="BU2703" s="14">
        <v>109.759</v>
      </c>
      <c r="BV2703" s="14">
        <v>58.502000000000002</v>
      </c>
      <c r="BW2703" s="14">
        <v>21.029</v>
      </c>
      <c r="BX2703" s="14">
        <v>3.34</v>
      </c>
      <c r="BY2703" s="121">
        <v>0.26100000000000001</v>
      </c>
      <c r="BZ2703" s="122" t="str">
        <f t="shared" si="253"/>
        <v>Poluy</v>
      </c>
      <c r="CA2703" s="14">
        <f t="shared" si="254"/>
        <v>66.034999999999997</v>
      </c>
      <c r="CB2703" s="14">
        <f t="shared" si="255"/>
        <v>68.668999999999997</v>
      </c>
      <c r="CC2703" s="14">
        <f t="shared" si="256"/>
        <v>0.63223712563889944</v>
      </c>
      <c r="CD2703" s="14">
        <f t="shared" si="257"/>
        <v>4025.2685457897064</v>
      </c>
      <c r="CE2703" s="102"/>
    </row>
    <row r="2704" spans="1:83" x14ac:dyDescent="0.25">
      <c r="A2704" s="14">
        <f t="shared" si="252"/>
        <v>4366.7914106304297</v>
      </c>
      <c r="B2704" s="14" t="s">
        <v>2988</v>
      </c>
      <c r="C2704" s="14">
        <v>66.073999999999998</v>
      </c>
      <c r="D2704" s="14">
        <v>76.501000000000005</v>
      </c>
      <c r="E2704" s="14">
        <v>61.9</v>
      </c>
      <c r="F2704" s="14">
        <v>-23.933</v>
      </c>
      <c r="G2704" s="14">
        <v>-22.756</v>
      </c>
      <c r="H2704" s="14">
        <v>-16.501000000000001</v>
      </c>
      <c r="I2704" s="14">
        <v>-6.5650000000000004</v>
      </c>
      <c r="J2704" s="14">
        <v>-1.151</v>
      </c>
      <c r="K2704" s="14">
        <v>11.15</v>
      </c>
      <c r="L2704" s="14">
        <v>15.037000000000001</v>
      </c>
      <c r="M2704" s="14">
        <v>11.244999999999999</v>
      </c>
      <c r="N2704" s="14">
        <v>6.4210000000000003</v>
      </c>
      <c r="O2704" s="14">
        <v>-4.202</v>
      </c>
      <c r="P2704" s="14">
        <v>-13.759</v>
      </c>
      <c r="Q2704" s="14">
        <v>-18.914000000000001</v>
      </c>
      <c r="R2704" s="14">
        <v>0.79700000000000004</v>
      </c>
      <c r="S2704" s="14">
        <v>4.5510000000000002</v>
      </c>
      <c r="T2704" s="14">
        <v>17.425999999999998</v>
      </c>
      <c r="U2704" s="14">
        <v>39.927</v>
      </c>
      <c r="V2704" s="14">
        <v>59.140999999999998</v>
      </c>
      <c r="W2704" s="14">
        <v>70.891000000000005</v>
      </c>
      <c r="X2704" s="14">
        <v>64.796000000000006</v>
      </c>
      <c r="Y2704" s="14">
        <v>45.447000000000003</v>
      </c>
      <c r="Z2704" s="14">
        <v>22.3</v>
      </c>
      <c r="AA2704" s="14">
        <v>8.5399999999999991</v>
      </c>
      <c r="AB2704" s="14">
        <v>1.4990000000000001</v>
      </c>
      <c r="AC2704" s="14">
        <v>0.122</v>
      </c>
      <c r="AD2704" s="14">
        <v>0.85599999999999998</v>
      </c>
      <c r="AE2704" s="14">
        <v>5.5179999999999998</v>
      </c>
      <c r="AF2704" s="14">
        <v>25.904</v>
      </c>
      <c r="AG2704" s="14">
        <v>49.643000000000001</v>
      </c>
      <c r="AH2704" s="14">
        <v>72.564999999999998</v>
      </c>
      <c r="AI2704" s="14">
        <v>90.92</v>
      </c>
      <c r="AJ2704" s="14">
        <v>95.372</v>
      </c>
      <c r="AK2704" s="14">
        <v>54.098999999999997</v>
      </c>
      <c r="AL2704" s="14">
        <v>24.706</v>
      </c>
      <c r="AM2704" s="14">
        <v>9.0250000000000004</v>
      </c>
      <c r="AN2704" s="14">
        <v>1.5029999999999999</v>
      </c>
      <c r="AO2704" s="14">
        <v>0.122</v>
      </c>
      <c r="AP2704" s="14">
        <v>1.788</v>
      </c>
      <c r="AQ2704" s="14">
        <v>13.42</v>
      </c>
      <c r="AR2704" s="14">
        <v>58.390999999999998</v>
      </c>
      <c r="AS2704" s="14">
        <v>78.224000000000004</v>
      </c>
      <c r="AT2704" s="14">
        <v>94.870999999999995</v>
      </c>
      <c r="AU2704" s="14">
        <v>114.934</v>
      </c>
      <c r="AV2704" s="14">
        <v>117.285</v>
      </c>
      <c r="AW2704" s="14">
        <v>81.727000000000004</v>
      </c>
      <c r="AX2704" s="14">
        <v>35.424999999999997</v>
      </c>
      <c r="AY2704" s="14">
        <v>16.443999999999999</v>
      </c>
      <c r="AZ2704" s="14">
        <v>1.59</v>
      </c>
      <c r="BA2704" s="14">
        <v>0.122</v>
      </c>
      <c r="BB2704" s="14">
        <v>0.96</v>
      </c>
      <c r="BC2704" s="14">
        <v>6.5019999999999998</v>
      </c>
      <c r="BD2704" s="14">
        <v>31.574999999999999</v>
      </c>
      <c r="BE2704" s="14">
        <v>63.042000000000002</v>
      </c>
      <c r="BF2704" s="14">
        <v>86.619</v>
      </c>
      <c r="BG2704" s="14">
        <v>111.482</v>
      </c>
      <c r="BH2704" s="14">
        <v>105.521</v>
      </c>
      <c r="BI2704" s="14">
        <v>71.45</v>
      </c>
      <c r="BJ2704" s="14">
        <v>28.52</v>
      </c>
      <c r="BK2704" s="14">
        <v>11.561999999999999</v>
      </c>
      <c r="BL2704" s="14">
        <v>1.5189999999999999</v>
      </c>
      <c r="BM2704" s="14">
        <v>0.122</v>
      </c>
      <c r="BN2704" s="14">
        <v>1.359</v>
      </c>
      <c r="BO2704" s="14">
        <v>8.532</v>
      </c>
      <c r="BP2704" s="14">
        <v>40.610999999999997</v>
      </c>
      <c r="BQ2704" s="14">
        <v>84.781000000000006</v>
      </c>
      <c r="BR2704" s="14">
        <v>126.61</v>
      </c>
      <c r="BS2704" s="14">
        <v>161.089</v>
      </c>
      <c r="BT2704" s="14">
        <v>156.70599999999999</v>
      </c>
      <c r="BU2704" s="14">
        <v>96.909000000000006</v>
      </c>
      <c r="BV2704" s="14">
        <v>41.567</v>
      </c>
      <c r="BW2704" s="14">
        <v>15.474</v>
      </c>
      <c r="BX2704" s="14">
        <v>2.5009999999999999</v>
      </c>
      <c r="BY2704" s="121">
        <v>0.20300000000000001</v>
      </c>
      <c r="BZ2704" s="122" t="str">
        <f t="shared" si="253"/>
        <v>Novy Urengoy AP</v>
      </c>
      <c r="CA2704" s="14">
        <f t="shared" si="254"/>
        <v>66.073999999999998</v>
      </c>
      <c r="CB2704" s="14">
        <f t="shared" si="255"/>
        <v>76.501000000000005</v>
      </c>
      <c r="CC2704" s="14">
        <f t="shared" si="256"/>
        <v>0.6858791204401431</v>
      </c>
      <c r="CD2704" s="14">
        <f t="shared" si="257"/>
        <v>4366.7914106304297</v>
      </c>
      <c r="CE2704" s="102"/>
    </row>
    <row r="2705" spans="1:83" x14ac:dyDescent="0.25">
      <c r="A2705" s="14">
        <f t="shared" si="252"/>
        <v>3883.0301003690697</v>
      </c>
      <c r="B2705" s="14" t="s">
        <v>2989</v>
      </c>
      <c r="C2705" s="14">
        <v>66.143000000000001</v>
      </c>
      <c r="D2705" s="14">
        <v>-65.710999999999999</v>
      </c>
      <c r="E2705" s="14">
        <v>22.6</v>
      </c>
      <c r="F2705" s="14">
        <v>-23.536999999999999</v>
      </c>
      <c r="G2705" s="14">
        <v>-24.395</v>
      </c>
      <c r="H2705" s="14">
        <v>-19.152999999999999</v>
      </c>
      <c r="I2705" s="14">
        <v>-10.391999999999999</v>
      </c>
      <c r="J2705" s="14">
        <v>-0.753</v>
      </c>
      <c r="K2705" s="14">
        <v>4.9850000000000003</v>
      </c>
      <c r="L2705" s="14">
        <v>8.7859999999999996</v>
      </c>
      <c r="M2705" s="14">
        <v>8.423</v>
      </c>
      <c r="N2705" s="14">
        <v>4.141</v>
      </c>
      <c r="O2705" s="14">
        <v>-1.891</v>
      </c>
      <c r="P2705" s="14">
        <v>-8.8650000000000002</v>
      </c>
      <c r="Q2705" s="14">
        <v>-18.353999999999999</v>
      </c>
      <c r="R2705" s="14">
        <v>1.127</v>
      </c>
      <c r="S2705" s="14">
        <v>6.6360000000000001</v>
      </c>
      <c r="T2705" s="14">
        <v>24.157</v>
      </c>
      <c r="U2705" s="14">
        <v>43.421999999999997</v>
      </c>
      <c r="V2705" s="14">
        <v>69.8</v>
      </c>
      <c r="W2705" s="14">
        <v>70.406000000000006</v>
      </c>
      <c r="X2705" s="14">
        <v>69.409000000000006</v>
      </c>
      <c r="Y2705" s="14">
        <v>47.8</v>
      </c>
      <c r="Z2705" s="14">
        <v>31.152000000000001</v>
      </c>
      <c r="AA2705" s="14">
        <v>10.92</v>
      </c>
      <c r="AB2705" s="14">
        <v>2.6120000000000001</v>
      </c>
      <c r="AC2705" s="14">
        <v>0.17899999999999999</v>
      </c>
      <c r="AD2705" s="14">
        <v>1.1539999999999999</v>
      </c>
      <c r="AE2705" s="14">
        <v>9.702</v>
      </c>
      <c r="AF2705" s="14">
        <v>37.823</v>
      </c>
      <c r="AG2705" s="14">
        <v>61.19</v>
      </c>
      <c r="AH2705" s="14">
        <v>85.825999999999993</v>
      </c>
      <c r="AI2705" s="14">
        <v>84.591999999999999</v>
      </c>
      <c r="AJ2705" s="14">
        <v>85.287000000000006</v>
      </c>
      <c r="AK2705" s="14">
        <v>61.055</v>
      </c>
      <c r="AL2705" s="14">
        <v>38.152999999999999</v>
      </c>
      <c r="AM2705" s="14">
        <v>13.36</v>
      </c>
      <c r="AN2705" s="14">
        <v>2.7440000000000002</v>
      </c>
      <c r="AO2705" s="14">
        <v>0.17899999999999999</v>
      </c>
      <c r="AP2705" s="14">
        <v>1.968</v>
      </c>
      <c r="AQ2705" s="14">
        <v>31.309000000000001</v>
      </c>
      <c r="AR2705" s="14">
        <v>89.402000000000001</v>
      </c>
      <c r="AS2705" s="14">
        <v>104.68</v>
      </c>
      <c r="AT2705" s="14">
        <v>105.646</v>
      </c>
      <c r="AU2705" s="14">
        <v>96.664000000000001</v>
      </c>
      <c r="AV2705" s="14">
        <v>107.035</v>
      </c>
      <c r="AW2705" s="14">
        <v>81.128</v>
      </c>
      <c r="AX2705" s="14">
        <v>63.98</v>
      </c>
      <c r="AY2705" s="14">
        <v>29.65</v>
      </c>
      <c r="AZ2705" s="14">
        <v>5.3460000000000001</v>
      </c>
      <c r="BA2705" s="14">
        <v>0.17899999999999999</v>
      </c>
      <c r="BB2705" s="14">
        <v>1.2589999999999999</v>
      </c>
      <c r="BC2705" s="14">
        <v>12.631</v>
      </c>
      <c r="BD2705" s="14">
        <v>49.356999999999999</v>
      </c>
      <c r="BE2705" s="14">
        <v>77.950999999999993</v>
      </c>
      <c r="BF2705" s="14">
        <v>98.307000000000002</v>
      </c>
      <c r="BG2705" s="14">
        <v>92.867999999999995</v>
      </c>
      <c r="BH2705" s="14">
        <v>102.718</v>
      </c>
      <c r="BI2705" s="14">
        <v>64.774000000000001</v>
      </c>
      <c r="BJ2705" s="14">
        <v>45.180999999999997</v>
      </c>
      <c r="BK2705" s="14">
        <v>15.425000000000001</v>
      </c>
      <c r="BL2705" s="14">
        <v>3.0449999999999999</v>
      </c>
      <c r="BM2705" s="14">
        <v>0.17899999999999999</v>
      </c>
      <c r="BN2705" s="14">
        <v>1.9039999999999999</v>
      </c>
      <c r="BO2705" s="14">
        <v>14.122</v>
      </c>
      <c r="BP2705" s="14">
        <v>59.246000000000002</v>
      </c>
      <c r="BQ2705" s="14">
        <v>103.211</v>
      </c>
      <c r="BR2705" s="14">
        <v>143.33799999999999</v>
      </c>
      <c r="BS2705" s="14">
        <v>141.648</v>
      </c>
      <c r="BT2705" s="14">
        <v>147.607</v>
      </c>
      <c r="BU2705" s="14">
        <v>98.376999999999995</v>
      </c>
      <c r="BV2705" s="14">
        <v>61.115000000000002</v>
      </c>
      <c r="BW2705" s="14">
        <v>20.783999999999999</v>
      </c>
      <c r="BX2705" s="14">
        <v>4.4480000000000004</v>
      </c>
      <c r="BY2705" s="121">
        <v>0.29899999999999999</v>
      </c>
      <c r="BZ2705" s="122" t="str">
        <f t="shared" si="253"/>
        <v>Pangnirtung AP</v>
      </c>
      <c r="CA2705" s="14">
        <f t="shared" si="254"/>
        <v>66.143000000000001</v>
      </c>
      <c r="CB2705" s="14">
        <f t="shared" si="255"/>
        <v>-65.710999999999999</v>
      </c>
      <c r="CC2705" s="14">
        <f t="shared" si="256"/>
        <v>0.60989615015736265</v>
      </c>
      <c r="CD2705" s="14">
        <f t="shared" si="257"/>
        <v>3883.0301003690697</v>
      </c>
      <c r="CE2705" s="102"/>
    </row>
    <row r="2706" spans="1:83" x14ac:dyDescent="0.25">
      <c r="A2706" s="14">
        <f t="shared" si="252"/>
        <v>6216.4290125656607</v>
      </c>
      <c r="B2706" s="14" t="s">
        <v>2990</v>
      </c>
      <c r="C2706" s="14">
        <v>66.242000000000004</v>
      </c>
      <c r="D2706" s="14">
        <v>-128.64400000000001</v>
      </c>
      <c r="E2706" s="14">
        <v>81.7</v>
      </c>
      <c r="F2706" s="14">
        <v>-24.988</v>
      </c>
      <c r="G2706" s="14">
        <v>-24.721</v>
      </c>
      <c r="H2706" s="14">
        <v>-20.646999999999998</v>
      </c>
      <c r="I2706" s="14">
        <v>-6.6580000000000004</v>
      </c>
      <c r="J2706" s="14">
        <v>7.7779999999999996</v>
      </c>
      <c r="K2706" s="14">
        <v>15.145</v>
      </c>
      <c r="L2706" s="14">
        <v>16.21</v>
      </c>
      <c r="M2706" s="14">
        <v>12.361000000000001</v>
      </c>
      <c r="N2706" s="14">
        <v>6.3529999999999998</v>
      </c>
      <c r="O2706" s="14">
        <v>-5.875</v>
      </c>
      <c r="P2706" s="14">
        <v>-17.806999999999999</v>
      </c>
      <c r="Q2706" s="14">
        <v>-23.69</v>
      </c>
      <c r="R2706" s="14">
        <v>1.0389999999999999</v>
      </c>
      <c r="S2706" s="14">
        <v>7.2869999999999999</v>
      </c>
      <c r="T2706" s="14">
        <v>23</v>
      </c>
      <c r="U2706" s="14">
        <v>38.865000000000002</v>
      </c>
      <c r="V2706" s="14">
        <v>62.613</v>
      </c>
      <c r="W2706" s="14">
        <v>73.706000000000003</v>
      </c>
      <c r="X2706" s="14">
        <v>70.602000000000004</v>
      </c>
      <c r="Y2706" s="14">
        <v>50.902999999999999</v>
      </c>
      <c r="Z2706" s="14">
        <v>26.504999999999999</v>
      </c>
      <c r="AA2706" s="14">
        <v>10.321999999999999</v>
      </c>
      <c r="AB2706" s="14">
        <v>2.1440000000000001</v>
      </c>
      <c r="AC2706" s="14">
        <v>0.11700000000000001</v>
      </c>
      <c r="AD2706" s="14">
        <v>1.0649999999999999</v>
      </c>
      <c r="AE2706" s="14">
        <v>9.27</v>
      </c>
      <c r="AF2706" s="14">
        <v>41.366999999999997</v>
      </c>
      <c r="AG2706" s="14">
        <v>72.912999999999997</v>
      </c>
      <c r="AH2706" s="14">
        <v>105.959</v>
      </c>
      <c r="AI2706" s="14">
        <v>118.985</v>
      </c>
      <c r="AJ2706" s="14">
        <v>110.646</v>
      </c>
      <c r="AK2706" s="14">
        <v>68.677000000000007</v>
      </c>
      <c r="AL2706" s="14">
        <v>36.762</v>
      </c>
      <c r="AM2706" s="14">
        <v>13.08</v>
      </c>
      <c r="AN2706" s="14">
        <v>2.1779999999999999</v>
      </c>
      <c r="AO2706" s="14">
        <v>0.11700000000000001</v>
      </c>
      <c r="AP2706" s="14">
        <v>1.5880000000000001</v>
      </c>
      <c r="AQ2706" s="14">
        <v>24.57</v>
      </c>
      <c r="AR2706" s="14">
        <v>110.971</v>
      </c>
      <c r="AS2706" s="14">
        <v>141.89500000000001</v>
      </c>
      <c r="AT2706" s="14">
        <v>156.74600000000001</v>
      </c>
      <c r="AU2706" s="14">
        <v>155.43799999999999</v>
      </c>
      <c r="AV2706" s="14">
        <v>153.05500000000001</v>
      </c>
      <c r="AW2706" s="14">
        <v>112.633</v>
      </c>
      <c r="AX2706" s="14">
        <v>66.605000000000004</v>
      </c>
      <c r="AY2706" s="14">
        <v>29.7</v>
      </c>
      <c r="AZ2706" s="14">
        <v>2.843</v>
      </c>
      <c r="BA2706" s="14">
        <v>0.11700000000000001</v>
      </c>
      <c r="BB2706" s="14">
        <v>1.1359999999999999</v>
      </c>
      <c r="BC2706" s="14">
        <v>10.935</v>
      </c>
      <c r="BD2706" s="14">
        <v>54.287999999999997</v>
      </c>
      <c r="BE2706" s="14">
        <v>90.744</v>
      </c>
      <c r="BF2706" s="14">
        <v>129.96299999999999</v>
      </c>
      <c r="BG2706" s="14">
        <v>140.923</v>
      </c>
      <c r="BH2706" s="14">
        <v>135.685</v>
      </c>
      <c r="BI2706" s="14">
        <v>91.619</v>
      </c>
      <c r="BJ2706" s="14">
        <v>43.658000000000001</v>
      </c>
      <c r="BK2706" s="14">
        <v>15.782</v>
      </c>
      <c r="BL2706" s="14">
        <v>2.2480000000000002</v>
      </c>
      <c r="BM2706" s="14">
        <v>0.11700000000000001</v>
      </c>
      <c r="BN2706" s="14">
        <v>1.7490000000000001</v>
      </c>
      <c r="BO2706" s="14">
        <v>14.018000000000001</v>
      </c>
      <c r="BP2706" s="14">
        <v>63.929000000000002</v>
      </c>
      <c r="BQ2706" s="14">
        <v>122.72499999999999</v>
      </c>
      <c r="BR2706" s="14">
        <v>184.94399999999999</v>
      </c>
      <c r="BS2706" s="14">
        <v>208.27</v>
      </c>
      <c r="BT2706" s="14">
        <v>194.67099999999999</v>
      </c>
      <c r="BU2706" s="14">
        <v>121.703</v>
      </c>
      <c r="BV2706" s="14">
        <v>57.582000000000001</v>
      </c>
      <c r="BW2706" s="14">
        <v>20.335000000000001</v>
      </c>
      <c r="BX2706" s="14">
        <v>3.5910000000000002</v>
      </c>
      <c r="BY2706" s="121">
        <v>0.19500000000000001</v>
      </c>
      <c r="BZ2706" s="122" t="str">
        <f t="shared" si="253"/>
        <v>Fort Good Hope AP</v>
      </c>
      <c r="CA2706" s="14">
        <f t="shared" si="254"/>
        <v>66.242000000000004</v>
      </c>
      <c r="CB2706" s="14">
        <f t="shared" si="255"/>
        <v>-128.64400000000001</v>
      </c>
      <c r="CC2706" s="14">
        <f t="shared" si="256"/>
        <v>0.97639627417000296</v>
      </c>
      <c r="CD2706" s="14">
        <f t="shared" si="257"/>
        <v>6216.4290125656607</v>
      </c>
      <c r="CE2706" s="102"/>
    </row>
    <row r="2707" spans="1:83" x14ac:dyDescent="0.25">
      <c r="A2707" s="14">
        <f t="shared" si="252"/>
        <v>5801.1153853355127</v>
      </c>
      <c r="B2707" s="14" t="s">
        <v>2991</v>
      </c>
      <c r="C2707" s="14">
        <v>66.25</v>
      </c>
      <c r="D2707" s="14">
        <v>114.283</v>
      </c>
      <c r="E2707" s="14">
        <v>236</v>
      </c>
      <c r="F2707" s="14">
        <v>-40.216999999999999</v>
      </c>
      <c r="G2707" s="14">
        <v>-34.411000000000001</v>
      </c>
      <c r="H2707" s="14">
        <v>-23.350999999999999</v>
      </c>
      <c r="I2707" s="14">
        <v>-10.903</v>
      </c>
      <c r="J2707" s="14">
        <v>1.2390000000000001</v>
      </c>
      <c r="K2707" s="14">
        <v>11.282</v>
      </c>
      <c r="L2707" s="14">
        <v>14.875</v>
      </c>
      <c r="M2707" s="14">
        <v>10.869</v>
      </c>
      <c r="N2707" s="14">
        <v>2.48</v>
      </c>
      <c r="O2707" s="14">
        <v>-10.157</v>
      </c>
      <c r="P2707" s="14">
        <v>-28.905000000000001</v>
      </c>
      <c r="Q2707" s="14">
        <v>-37.71</v>
      </c>
      <c r="R2707" s="14">
        <v>1.1100000000000001</v>
      </c>
      <c r="S2707" s="14">
        <v>6.8639999999999999</v>
      </c>
      <c r="T2707" s="14">
        <v>22.547999999999998</v>
      </c>
      <c r="U2707" s="14">
        <v>40.728999999999999</v>
      </c>
      <c r="V2707" s="14">
        <v>63.110999999999997</v>
      </c>
      <c r="W2707" s="14">
        <v>76.575000000000003</v>
      </c>
      <c r="X2707" s="14">
        <v>70.921999999999997</v>
      </c>
      <c r="Y2707" s="14">
        <v>51.103999999999999</v>
      </c>
      <c r="Z2707" s="14">
        <v>28.896000000000001</v>
      </c>
      <c r="AA2707" s="14">
        <v>11.225</v>
      </c>
      <c r="AB2707" s="14">
        <v>2.0539999999999998</v>
      </c>
      <c r="AC2707" s="14">
        <v>0.13</v>
      </c>
      <c r="AD2707" s="14">
        <v>1.1399999999999999</v>
      </c>
      <c r="AE2707" s="14">
        <v>8.8780000000000001</v>
      </c>
      <c r="AF2707" s="14">
        <v>34.963999999999999</v>
      </c>
      <c r="AG2707" s="14">
        <v>71.445999999999998</v>
      </c>
      <c r="AH2707" s="14">
        <v>96.063999999999993</v>
      </c>
      <c r="AI2707" s="14">
        <v>111.054</v>
      </c>
      <c r="AJ2707" s="14">
        <v>104.258</v>
      </c>
      <c r="AK2707" s="14">
        <v>69.200999999999993</v>
      </c>
      <c r="AL2707" s="14">
        <v>38.304000000000002</v>
      </c>
      <c r="AM2707" s="14">
        <v>13.196999999999999</v>
      </c>
      <c r="AN2707" s="14">
        <v>2.1269999999999998</v>
      </c>
      <c r="AO2707" s="14">
        <v>0.13</v>
      </c>
      <c r="AP2707" s="14">
        <v>2.524</v>
      </c>
      <c r="AQ2707" s="14">
        <v>28.585999999999999</v>
      </c>
      <c r="AR2707" s="14">
        <v>90.453999999999994</v>
      </c>
      <c r="AS2707" s="14">
        <v>133.56399999999999</v>
      </c>
      <c r="AT2707" s="14">
        <v>137.15299999999999</v>
      </c>
      <c r="AU2707" s="14">
        <v>135.64099999999999</v>
      </c>
      <c r="AV2707" s="14">
        <v>137.18700000000001</v>
      </c>
      <c r="AW2707" s="14">
        <v>113.827</v>
      </c>
      <c r="AX2707" s="14">
        <v>74.106999999999999</v>
      </c>
      <c r="AY2707" s="14">
        <v>26.800999999999998</v>
      </c>
      <c r="AZ2707" s="14">
        <v>3.101</v>
      </c>
      <c r="BA2707" s="14">
        <v>0.13</v>
      </c>
      <c r="BB2707" s="14">
        <v>1.39</v>
      </c>
      <c r="BC2707" s="14">
        <v>12.12</v>
      </c>
      <c r="BD2707" s="14">
        <v>50.225000000000001</v>
      </c>
      <c r="BE2707" s="14">
        <v>91.575999999999993</v>
      </c>
      <c r="BF2707" s="14">
        <v>118.02500000000001</v>
      </c>
      <c r="BG2707" s="14">
        <v>129.023</v>
      </c>
      <c r="BH2707" s="14">
        <v>122.96899999999999</v>
      </c>
      <c r="BI2707" s="14">
        <v>93.162999999999997</v>
      </c>
      <c r="BJ2707" s="14">
        <v>48.835999999999999</v>
      </c>
      <c r="BK2707" s="14">
        <v>15.590999999999999</v>
      </c>
      <c r="BL2707" s="14">
        <v>2.3420000000000001</v>
      </c>
      <c r="BM2707" s="14">
        <v>0.13</v>
      </c>
      <c r="BN2707" s="14">
        <v>1.885</v>
      </c>
      <c r="BO2707" s="14">
        <v>13.76</v>
      </c>
      <c r="BP2707" s="14">
        <v>56.338999999999999</v>
      </c>
      <c r="BQ2707" s="14">
        <v>117.196</v>
      </c>
      <c r="BR2707" s="14">
        <v>167.13399999999999</v>
      </c>
      <c r="BS2707" s="14">
        <v>187.81</v>
      </c>
      <c r="BT2707" s="14">
        <v>178.39699999999999</v>
      </c>
      <c r="BU2707" s="14">
        <v>123.256</v>
      </c>
      <c r="BV2707" s="14">
        <v>63.387</v>
      </c>
      <c r="BW2707" s="14">
        <v>20.658999999999999</v>
      </c>
      <c r="BX2707" s="14">
        <v>3.448</v>
      </c>
      <c r="BY2707" s="121">
        <v>0.217</v>
      </c>
      <c r="BZ2707" s="122" t="str">
        <f t="shared" si="253"/>
        <v>Shelagontsy</v>
      </c>
      <c r="CA2707" s="14">
        <f t="shared" si="254"/>
        <v>66.25</v>
      </c>
      <c r="CB2707" s="14">
        <f t="shared" si="255"/>
        <v>114.283</v>
      </c>
      <c r="CC2707" s="14">
        <f t="shared" si="256"/>
        <v>0.9111641807253803</v>
      </c>
      <c r="CD2707" s="14">
        <f t="shared" si="257"/>
        <v>5801.1153853355127</v>
      </c>
      <c r="CE2707" s="102"/>
    </row>
    <row r="2708" spans="1:83" x14ac:dyDescent="0.25">
      <c r="A2708" s="14">
        <f t="shared" si="252"/>
        <v>6905.843358471895</v>
      </c>
      <c r="B2708" s="14" t="s">
        <v>2992</v>
      </c>
      <c r="C2708" s="14">
        <v>66.349999999999994</v>
      </c>
      <c r="D2708" s="14">
        <v>-179.11699999999999</v>
      </c>
      <c r="E2708" s="14">
        <v>26</v>
      </c>
      <c r="F2708" s="14">
        <v>-16.997</v>
      </c>
      <c r="G2708" s="14">
        <v>-17.201000000000001</v>
      </c>
      <c r="H2708" s="14">
        <v>-16.204999999999998</v>
      </c>
      <c r="I2708" s="14">
        <v>-10.545999999999999</v>
      </c>
      <c r="J2708" s="14">
        <v>-1.1479999999999999</v>
      </c>
      <c r="K2708" s="14">
        <v>6.3920000000000003</v>
      </c>
      <c r="L2708" s="14">
        <v>10.14</v>
      </c>
      <c r="M2708" s="14">
        <v>8.94</v>
      </c>
      <c r="N2708" s="14">
        <v>3.7290000000000001</v>
      </c>
      <c r="O2708" s="14">
        <v>-3.7320000000000002</v>
      </c>
      <c r="P2708" s="14">
        <v>-9.6660000000000004</v>
      </c>
      <c r="Q2708" s="14">
        <v>-16.472000000000001</v>
      </c>
      <c r="R2708" s="14">
        <v>1.03</v>
      </c>
      <c r="S2708" s="14">
        <v>6.5919999999999996</v>
      </c>
      <c r="T2708" s="14">
        <v>23.481000000000002</v>
      </c>
      <c r="U2708" s="14">
        <v>42.427999999999997</v>
      </c>
      <c r="V2708" s="14">
        <v>64.772999999999996</v>
      </c>
      <c r="W2708" s="14">
        <v>72.816999999999993</v>
      </c>
      <c r="X2708" s="14">
        <v>66.066999999999993</v>
      </c>
      <c r="Y2708" s="14">
        <v>50.1</v>
      </c>
      <c r="Z2708" s="14">
        <v>30.745999999999999</v>
      </c>
      <c r="AA2708" s="14">
        <v>12.753</v>
      </c>
      <c r="AB2708" s="14">
        <v>2.214</v>
      </c>
      <c r="AC2708" s="14">
        <v>0.122</v>
      </c>
      <c r="AD2708" s="14">
        <v>1.1020000000000001</v>
      </c>
      <c r="AE2708" s="14">
        <v>8.7469999999999999</v>
      </c>
      <c r="AF2708" s="14">
        <v>37.427999999999997</v>
      </c>
      <c r="AG2708" s="14">
        <v>67.703000000000003</v>
      </c>
      <c r="AH2708" s="14">
        <v>87.728999999999999</v>
      </c>
      <c r="AI2708" s="14">
        <v>94.867000000000004</v>
      </c>
      <c r="AJ2708" s="14">
        <v>82.509</v>
      </c>
      <c r="AK2708" s="14">
        <v>63.378</v>
      </c>
      <c r="AL2708" s="14">
        <v>40.351999999999997</v>
      </c>
      <c r="AM2708" s="14">
        <v>16.721</v>
      </c>
      <c r="AN2708" s="14">
        <v>2.331</v>
      </c>
      <c r="AO2708" s="14">
        <v>0.122</v>
      </c>
      <c r="AP2708" s="14">
        <v>2.3940000000000001</v>
      </c>
      <c r="AQ2708" s="14">
        <v>27.68</v>
      </c>
      <c r="AR2708" s="14">
        <v>89.754000000000005</v>
      </c>
      <c r="AS2708" s="14">
        <v>121.83799999999999</v>
      </c>
      <c r="AT2708" s="14">
        <v>114.125</v>
      </c>
      <c r="AU2708" s="14">
        <v>116.24299999999999</v>
      </c>
      <c r="AV2708" s="14">
        <v>106.291</v>
      </c>
      <c r="AW2708" s="14">
        <v>93.643000000000001</v>
      </c>
      <c r="AX2708" s="14">
        <v>75.406999999999996</v>
      </c>
      <c r="AY2708" s="14">
        <v>43.338000000000001</v>
      </c>
      <c r="AZ2708" s="14">
        <v>5.1420000000000003</v>
      </c>
      <c r="BA2708" s="14">
        <v>0.122</v>
      </c>
      <c r="BB2708" s="14">
        <v>1.2150000000000001</v>
      </c>
      <c r="BC2708" s="14">
        <v>11.574999999999999</v>
      </c>
      <c r="BD2708" s="14">
        <v>47.948</v>
      </c>
      <c r="BE2708" s="14">
        <v>84.486999999999995</v>
      </c>
      <c r="BF2708" s="14">
        <v>102.04300000000001</v>
      </c>
      <c r="BG2708" s="14">
        <v>112.33799999999999</v>
      </c>
      <c r="BH2708" s="14">
        <v>99.975999999999999</v>
      </c>
      <c r="BI2708" s="14">
        <v>78.671000000000006</v>
      </c>
      <c r="BJ2708" s="14">
        <v>50.031999999999996</v>
      </c>
      <c r="BK2708" s="14">
        <v>20.553999999999998</v>
      </c>
      <c r="BL2708" s="14">
        <v>2.754</v>
      </c>
      <c r="BM2708" s="14">
        <v>0.122</v>
      </c>
      <c r="BN2708" s="14">
        <v>1.754</v>
      </c>
      <c r="BO2708" s="14">
        <v>13.302</v>
      </c>
      <c r="BP2708" s="14">
        <v>56.387</v>
      </c>
      <c r="BQ2708" s="14">
        <v>110.51900000000001</v>
      </c>
      <c r="BR2708" s="14">
        <v>146.55500000000001</v>
      </c>
      <c r="BS2708" s="14">
        <v>164.09200000000001</v>
      </c>
      <c r="BT2708" s="14">
        <v>145.03399999999999</v>
      </c>
      <c r="BU2708" s="14">
        <v>108.771</v>
      </c>
      <c r="BV2708" s="14">
        <v>65.241</v>
      </c>
      <c r="BW2708" s="14">
        <v>25.651</v>
      </c>
      <c r="BX2708" s="14">
        <v>3.7930000000000001</v>
      </c>
      <c r="BY2708" s="121">
        <v>0.20300000000000001</v>
      </c>
      <c r="BZ2708" s="122" t="str">
        <f t="shared" si="253"/>
        <v>Egvekinot AP</v>
      </c>
      <c r="CA2708" s="14">
        <f t="shared" si="254"/>
        <v>66.349999999999994</v>
      </c>
      <c r="CB2708" s="14">
        <f t="shared" si="255"/>
        <v>-179.11699999999999</v>
      </c>
      <c r="CC2708" s="14">
        <f t="shared" si="256"/>
        <v>1.0846805636457668</v>
      </c>
      <c r="CD2708" s="14">
        <f t="shared" si="257"/>
        <v>6905.843358471895</v>
      </c>
      <c r="CE2708" s="102"/>
    </row>
    <row r="2709" spans="1:83" x14ac:dyDescent="0.25">
      <c r="A2709" s="14">
        <f t="shared" si="252"/>
        <v>4748.0201232955615</v>
      </c>
      <c r="B2709" s="14" t="s">
        <v>2993</v>
      </c>
      <c r="C2709" s="14">
        <v>66.521000000000001</v>
      </c>
      <c r="D2709" s="14">
        <v>-86.224999999999994</v>
      </c>
      <c r="E2709" s="14">
        <v>24.4</v>
      </c>
      <c r="F2709" s="14">
        <v>-27.547999999999998</v>
      </c>
      <c r="G2709" s="14">
        <v>-30.43</v>
      </c>
      <c r="H2709" s="14">
        <v>-27.331</v>
      </c>
      <c r="I2709" s="14">
        <v>-16.015999999999998</v>
      </c>
      <c r="J2709" s="14">
        <v>-5.7119999999999997</v>
      </c>
      <c r="K2709" s="14">
        <v>3.2349999999999999</v>
      </c>
      <c r="L2709" s="14">
        <v>9.4149999999999991</v>
      </c>
      <c r="M2709" s="14">
        <v>6.9450000000000003</v>
      </c>
      <c r="N2709" s="14">
        <v>0.84</v>
      </c>
      <c r="O2709" s="14">
        <v>-5.641</v>
      </c>
      <c r="P2709" s="14">
        <v>-16.018999999999998</v>
      </c>
      <c r="Q2709" s="14">
        <v>-21.100999999999999</v>
      </c>
      <c r="R2709" s="14">
        <v>0.876</v>
      </c>
      <c r="S2709" s="14">
        <v>5.9740000000000002</v>
      </c>
      <c r="T2709" s="14">
        <v>19.172000000000001</v>
      </c>
      <c r="U2709" s="14">
        <v>35.700000000000003</v>
      </c>
      <c r="V2709" s="14">
        <v>55.969000000000001</v>
      </c>
      <c r="W2709" s="14">
        <v>69.296000000000006</v>
      </c>
      <c r="X2709" s="14">
        <v>71.947999999999993</v>
      </c>
      <c r="Y2709" s="14">
        <v>44.695999999999998</v>
      </c>
      <c r="Z2709" s="14">
        <v>23.332000000000001</v>
      </c>
      <c r="AA2709" s="14">
        <v>8.06</v>
      </c>
      <c r="AB2709" s="14">
        <v>1.9430000000000001</v>
      </c>
      <c r="AC2709" s="14">
        <v>6.7000000000000004E-2</v>
      </c>
      <c r="AD2709" s="14">
        <v>0.92400000000000004</v>
      </c>
      <c r="AE2709" s="14">
        <v>7.7809999999999997</v>
      </c>
      <c r="AF2709" s="14">
        <v>31.353999999999999</v>
      </c>
      <c r="AG2709" s="14">
        <v>54.642000000000003</v>
      </c>
      <c r="AH2709" s="14">
        <v>73.768000000000001</v>
      </c>
      <c r="AI2709" s="14">
        <v>91.908000000000001</v>
      </c>
      <c r="AJ2709" s="14">
        <v>98.662000000000006</v>
      </c>
      <c r="AK2709" s="14">
        <v>57.223999999999997</v>
      </c>
      <c r="AL2709" s="14">
        <v>26.099</v>
      </c>
      <c r="AM2709" s="14">
        <v>8.5670000000000002</v>
      </c>
      <c r="AN2709" s="14">
        <v>2.085</v>
      </c>
      <c r="AO2709" s="14">
        <v>6.7000000000000004E-2</v>
      </c>
      <c r="AP2709" s="14">
        <v>2.0990000000000002</v>
      </c>
      <c r="AQ2709" s="14">
        <v>23.835999999999999</v>
      </c>
      <c r="AR2709" s="14">
        <v>71.811000000000007</v>
      </c>
      <c r="AS2709" s="14">
        <v>85.073999999999998</v>
      </c>
      <c r="AT2709" s="14">
        <v>80.427000000000007</v>
      </c>
      <c r="AU2709" s="14">
        <v>98.608999999999995</v>
      </c>
      <c r="AV2709" s="14">
        <v>126.851</v>
      </c>
      <c r="AW2709" s="14">
        <v>84.070999999999998</v>
      </c>
      <c r="AX2709" s="14">
        <v>35.688000000000002</v>
      </c>
      <c r="AY2709" s="14">
        <v>13.388999999999999</v>
      </c>
      <c r="AZ2709" s="14">
        <v>4.516</v>
      </c>
      <c r="BA2709" s="14">
        <v>6.7000000000000004E-2</v>
      </c>
      <c r="BB2709" s="14">
        <v>1.034</v>
      </c>
      <c r="BC2709" s="14">
        <v>9.9710000000000001</v>
      </c>
      <c r="BD2709" s="14">
        <v>37.81</v>
      </c>
      <c r="BE2709" s="14">
        <v>58.524999999999999</v>
      </c>
      <c r="BF2709" s="14">
        <v>73.343000000000004</v>
      </c>
      <c r="BG2709" s="14">
        <v>94.994</v>
      </c>
      <c r="BH2709" s="14">
        <v>116.221</v>
      </c>
      <c r="BI2709" s="14">
        <v>71.257000000000005</v>
      </c>
      <c r="BJ2709" s="14">
        <v>29.181999999999999</v>
      </c>
      <c r="BK2709" s="14">
        <v>9.6790000000000003</v>
      </c>
      <c r="BL2709" s="14">
        <v>2.39</v>
      </c>
      <c r="BM2709" s="14">
        <v>6.7000000000000004E-2</v>
      </c>
      <c r="BN2709" s="14">
        <v>1.494</v>
      </c>
      <c r="BO2709" s="14">
        <v>11.907</v>
      </c>
      <c r="BP2709" s="14">
        <v>47.52</v>
      </c>
      <c r="BQ2709" s="14">
        <v>84.887</v>
      </c>
      <c r="BR2709" s="14">
        <v>113.598</v>
      </c>
      <c r="BS2709" s="14">
        <v>145.571</v>
      </c>
      <c r="BT2709" s="14">
        <v>169.97200000000001</v>
      </c>
      <c r="BU2709" s="14">
        <v>98.274000000000001</v>
      </c>
      <c r="BV2709" s="14">
        <v>42.634</v>
      </c>
      <c r="BW2709" s="14">
        <v>14.058</v>
      </c>
      <c r="BX2709" s="14">
        <v>3.3359999999999999</v>
      </c>
      <c r="BY2709" s="121">
        <v>0.112</v>
      </c>
      <c r="BZ2709" s="122" t="str">
        <f t="shared" si="253"/>
        <v>Naujaat Repulse Bay AP</v>
      </c>
      <c r="CA2709" s="14">
        <f t="shared" si="254"/>
        <v>66.521000000000001</v>
      </c>
      <c r="CB2709" s="14">
        <f t="shared" si="255"/>
        <v>-86.224999999999994</v>
      </c>
      <c r="CC2709" s="14">
        <f t="shared" si="256"/>
        <v>0.74575759631438676</v>
      </c>
      <c r="CD2709" s="14">
        <f t="shared" si="257"/>
        <v>4748.0201232955615</v>
      </c>
      <c r="CE2709" s="102"/>
    </row>
    <row r="2710" spans="1:83" x14ac:dyDescent="0.25">
      <c r="A2710" s="14">
        <f t="shared" si="252"/>
        <v>6557.3926730568282</v>
      </c>
      <c r="B2710" s="14" t="s">
        <v>2994</v>
      </c>
      <c r="C2710" s="14">
        <v>66.566999999999993</v>
      </c>
      <c r="D2710" s="14">
        <v>-145.267</v>
      </c>
      <c r="E2710" s="14">
        <v>135</v>
      </c>
      <c r="F2710" s="14">
        <v>-26.655999999999999</v>
      </c>
      <c r="G2710" s="14">
        <v>-25.989000000000001</v>
      </c>
      <c r="H2710" s="14">
        <v>-16.858000000000001</v>
      </c>
      <c r="I2710" s="14">
        <v>-4.2270000000000003</v>
      </c>
      <c r="J2710" s="14">
        <v>8.5129999999999999</v>
      </c>
      <c r="K2710" s="14">
        <v>15.881</v>
      </c>
      <c r="L2710" s="14">
        <v>16.777999999999999</v>
      </c>
      <c r="M2710" s="14">
        <v>12.930999999999999</v>
      </c>
      <c r="N2710" s="14">
        <v>5.1550000000000002</v>
      </c>
      <c r="O2710" s="14">
        <v>-7.7350000000000003</v>
      </c>
      <c r="P2710" s="14">
        <v>-20.343</v>
      </c>
      <c r="Q2710" s="14">
        <v>-24.173999999999999</v>
      </c>
      <c r="R2710" s="14">
        <v>0.88</v>
      </c>
      <c r="S2710" s="14">
        <v>5.9260000000000002</v>
      </c>
      <c r="T2710" s="14">
        <v>19.805</v>
      </c>
      <c r="U2710" s="14">
        <v>43.84</v>
      </c>
      <c r="V2710" s="14">
        <v>73.44</v>
      </c>
      <c r="W2710" s="14">
        <v>96.33</v>
      </c>
      <c r="X2710" s="14">
        <v>72.135000000000005</v>
      </c>
      <c r="Y2710" s="14">
        <v>52.902000000000001</v>
      </c>
      <c r="Z2710" s="14">
        <v>29.338999999999999</v>
      </c>
      <c r="AA2710" s="14">
        <v>10.666</v>
      </c>
      <c r="AB2710" s="14">
        <v>1.8620000000000001</v>
      </c>
      <c r="AC2710" s="14">
        <v>8.2000000000000003E-2</v>
      </c>
      <c r="AD2710" s="14">
        <v>0.95299999999999996</v>
      </c>
      <c r="AE2710" s="14">
        <v>8.375</v>
      </c>
      <c r="AF2710" s="14">
        <v>33.704999999999998</v>
      </c>
      <c r="AG2710" s="14">
        <v>78.174000000000007</v>
      </c>
      <c r="AH2710" s="14">
        <v>106.80200000000001</v>
      </c>
      <c r="AI2710" s="14">
        <v>131.28100000000001</v>
      </c>
      <c r="AJ2710" s="14">
        <v>113.78700000000001</v>
      </c>
      <c r="AK2710" s="14">
        <v>74.551000000000002</v>
      </c>
      <c r="AL2710" s="14">
        <v>38.008000000000003</v>
      </c>
      <c r="AM2710" s="14">
        <v>12.670999999999999</v>
      </c>
      <c r="AN2710" s="14">
        <v>2.0019999999999998</v>
      </c>
      <c r="AO2710" s="14">
        <v>8.2000000000000003E-2</v>
      </c>
      <c r="AP2710" s="14">
        <v>2.1019999999999999</v>
      </c>
      <c r="AQ2710" s="14">
        <v>27.765999999999998</v>
      </c>
      <c r="AR2710" s="14">
        <v>86.825000000000003</v>
      </c>
      <c r="AS2710" s="14">
        <v>117.145</v>
      </c>
      <c r="AT2710" s="14">
        <v>124.831</v>
      </c>
      <c r="AU2710" s="14">
        <v>135.40600000000001</v>
      </c>
      <c r="AV2710" s="14">
        <v>133.749</v>
      </c>
      <c r="AW2710" s="14">
        <v>110.146</v>
      </c>
      <c r="AX2710" s="14">
        <v>69.929000000000002</v>
      </c>
      <c r="AY2710" s="14">
        <v>28.167000000000002</v>
      </c>
      <c r="AZ2710" s="14">
        <v>4.7649999999999997</v>
      </c>
      <c r="BA2710" s="14">
        <v>8.2000000000000003E-2</v>
      </c>
      <c r="BB2710" s="14">
        <v>1.0640000000000001</v>
      </c>
      <c r="BC2710" s="14">
        <v>10.994</v>
      </c>
      <c r="BD2710" s="14">
        <v>44.543999999999997</v>
      </c>
      <c r="BE2710" s="14">
        <v>91.995999999999995</v>
      </c>
      <c r="BF2710" s="14">
        <v>122.15300000000001</v>
      </c>
      <c r="BG2710" s="14">
        <v>147.12700000000001</v>
      </c>
      <c r="BH2710" s="14">
        <v>123.43</v>
      </c>
      <c r="BI2710" s="14">
        <v>88.159000000000006</v>
      </c>
      <c r="BJ2710" s="14">
        <v>48.487000000000002</v>
      </c>
      <c r="BK2710" s="14">
        <v>15.837999999999999</v>
      </c>
      <c r="BL2710" s="14">
        <v>2.3980000000000001</v>
      </c>
      <c r="BM2710" s="14">
        <v>8.2000000000000003E-2</v>
      </c>
      <c r="BN2710" s="14">
        <v>1.5069999999999999</v>
      </c>
      <c r="BO2710" s="14">
        <v>12.276999999999999</v>
      </c>
      <c r="BP2710" s="14">
        <v>51.929000000000002</v>
      </c>
      <c r="BQ2710" s="14">
        <v>111.465</v>
      </c>
      <c r="BR2710" s="14">
        <v>163.03700000000001</v>
      </c>
      <c r="BS2710" s="14">
        <v>196.27</v>
      </c>
      <c r="BT2710" s="14">
        <v>177.50899999999999</v>
      </c>
      <c r="BU2710" s="14">
        <v>121.104</v>
      </c>
      <c r="BV2710" s="14">
        <v>61.158000000000001</v>
      </c>
      <c r="BW2710" s="14">
        <v>20.032</v>
      </c>
      <c r="BX2710" s="14">
        <v>3.2160000000000002</v>
      </c>
      <c r="BY2710" s="121">
        <v>0.13600000000000001</v>
      </c>
      <c r="BZ2710" s="122" t="str">
        <f t="shared" si="253"/>
        <v>Fort Yukon AP</v>
      </c>
      <c r="CA2710" s="14">
        <f t="shared" si="254"/>
        <v>66.566999999999993</v>
      </c>
      <c r="CB2710" s="14">
        <f t="shared" si="255"/>
        <v>-145.267</v>
      </c>
      <c r="CC2710" s="14">
        <f t="shared" si="256"/>
        <v>1.0299504363840326</v>
      </c>
      <c r="CD2710" s="14">
        <f t="shared" si="257"/>
        <v>6557.3926730568282</v>
      </c>
      <c r="CE2710" s="102"/>
    </row>
    <row r="2711" spans="1:83" x14ac:dyDescent="0.25">
      <c r="A2711" s="14">
        <f t="shared" si="252"/>
        <v>3685.7004169439424</v>
      </c>
      <c r="B2711" s="14" t="s">
        <v>2995</v>
      </c>
      <c r="C2711" s="14">
        <v>66.650000000000006</v>
      </c>
      <c r="D2711" s="14">
        <v>-61.383000000000003</v>
      </c>
      <c r="E2711" s="14">
        <v>725.1</v>
      </c>
      <c r="F2711" s="14">
        <v>-22.297999999999998</v>
      </c>
      <c r="G2711" s="14">
        <v>-22.210999999999999</v>
      </c>
      <c r="H2711" s="14">
        <v>-22.082999999999998</v>
      </c>
      <c r="I2711" s="14">
        <v>-15.747999999999999</v>
      </c>
      <c r="J2711" s="14">
        <v>-7.375</v>
      </c>
      <c r="K2711" s="14">
        <v>1.0369999999999999</v>
      </c>
      <c r="L2711" s="14">
        <v>5.7240000000000002</v>
      </c>
      <c r="M2711" s="14">
        <v>4.7039999999999997</v>
      </c>
      <c r="N2711" s="14">
        <v>-1.39</v>
      </c>
      <c r="O2711" s="14">
        <v>-6.673</v>
      </c>
      <c r="P2711" s="14">
        <v>-13.762</v>
      </c>
      <c r="Q2711" s="14">
        <v>-18.367999999999999</v>
      </c>
      <c r="R2711" s="14">
        <v>1.0369999999999999</v>
      </c>
      <c r="S2711" s="14">
        <v>5.9020000000000001</v>
      </c>
      <c r="T2711" s="14">
        <v>21.36</v>
      </c>
      <c r="U2711" s="14">
        <v>36.893000000000001</v>
      </c>
      <c r="V2711" s="14">
        <v>56.411999999999999</v>
      </c>
      <c r="W2711" s="14">
        <v>62.381999999999998</v>
      </c>
      <c r="X2711" s="14">
        <v>65.555999999999997</v>
      </c>
      <c r="Y2711" s="14">
        <v>47.095999999999997</v>
      </c>
      <c r="Z2711" s="14">
        <v>25.681000000000001</v>
      </c>
      <c r="AA2711" s="14">
        <v>10.194000000000001</v>
      </c>
      <c r="AB2711" s="14">
        <v>1.728</v>
      </c>
      <c r="AC2711" s="14">
        <v>8.3000000000000004E-2</v>
      </c>
      <c r="AD2711" s="14">
        <v>1.1459999999999999</v>
      </c>
      <c r="AE2711" s="14">
        <v>8.202</v>
      </c>
      <c r="AF2711" s="14">
        <v>35.523000000000003</v>
      </c>
      <c r="AG2711" s="14">
        <v>62.765999999999998</v>
      </c>
      <c r="AH2711" s="14">
        <v>92.352999999999994</v>
      </c>
      <c r="AI2711" s="14">
        <v>83.602999999999994</v>
      </c>
      <c r="AJ2711" s="14">
        <v>89.453999999999994</v>
      </c>
      <c r="AK2711" s="14">
        <v>77.427000000000007</v>
      </c>
      <c r="AL2711" s="14">
        <v>32.006</v>
      </c>
      <c r="AM2711" s="14">
        <v>11.894</v>
      </c>
      <c r="AN2711" s="14">
        <v>1.8069999999999999</v>
      </c>
      <c r="AO2711" s="14">
        <v>8.3000000000000004E-2</v>
      </c>
      <c r="AP2711" s="14">
        <v>3.1379999999999999</v>
      </c>
      <c r="AQ2711" s="14">
        <v>24.821999999999999</v>
      </c>
      <c r="AR2711" s="14">
        <v>85.784999999999997</v>
      </c>
      <c r="AS2711" s="14">
        <v>111.252</v>
      </c>
      <c r="AT2711" s="14">
        <v>131.52600000000001</v>
      </c>
      <c r="AU2711" s="14">
        <v>99.644999999999996</v>
      </c>
      <c r="AV2711" s="14">
        <v>108.363</v>
      </c>
      <c r="AW2711" s="14">
        <v>124.471</v>
      </c>
      <c r="AX2711" s="14">
        <v>53.552999999999997</v>
      </c>
      <c r="AY2711" s="14">
        <v>23.893000000000001</v>
      </c>
      <c r="AZ2711" s="14">
        <v>3.1659999999999999</v>
      </c>
      <c r="BA2711" s="14">
        <v>8.3000000000000004E-2</v>
      </c>
      <c r="BB2711" s="14">
        <v>1.331</v>
      </c>
      <c r="BC2711" s="14">
        <v>10.009</v>
      </c>
      <c r="BD2711" s="14">
        <v>44.280999999999999</v>
      </c>
      <c r="BE2711" s="14">
        <v>72.534999999999997</v>
      </c>
      <c r="BF2711" s="14">
        <v>105.646</v>
      </c>
      <c r="BG2711" s="14">
        <v>96.5</v>
      </c>
      <c r="BH2711" s="14">
        <v>102.151</v>
      </c>
      <c r="BI2711" s="14">
        <v>94.748999999999995</v>
      </c>
      <c r="BJ2711" s="14">
        <v>36.945999999999998</v>
      </c>
      <c r="BK2711" s="14">
        <v>13.704000000000001</v>
      </c>
      <c r="BL2711" s="14">
        <v>1.9870000000000001</v>
      </c>
      <c r="BM2711" s="14">
        <v>8.3000000000000004E-2</v>
      </c>
      <c r="BN2711" s="14">
        <v>1.79</v>
      </c>
      <c r="BO2711" s="14">
        <v>11.909000000000001</v>
      </c>
      <c r="BP2711" s="14">
        <v>53.956000000000003</v>
      </c>
      <c r="BQ2711" s="14">
        <v>101.536</v>
      </c>
      <c r="BR2711" s="14">
        <v>156.88</v>
      </c>
      <c r="BS2711" s="14">
        <v>142.393</v>
      </c>
      <c r="BT2711" s="14">
        <v>149.02600000000001</v>
      </c>
      <c r="BU2711" s="14">
        <v>126.261</v>
      </c>
      <c r="BV2711" s="14">
        <v>51.546999999999997</v>
      </c>
      <c r="BW2711" s="14">
        <v>18.736000000000001</v>
      </c>
      <c r="BX2711" s="14">
        <v>2.9140000000000001</v>
      </c>
      <c r="BY2711" s="121">
        <v>0.13900000000000001</v>
      </c>
      <c r="BZ2711" s="122" t="str">
        <f t="shared" si="253"/>
        <v>Cape Dyer</v>
      </c>
      <c r="CA2711" s="14">
        <f t="shared" si="254"/>
        <v>66.650000000000006</v>
      </c>
      <c r="CB2711" s="14">
        <f t="shared" si="255"/>
        <v>-61.383000000000003</v>
      </c>
      <c r="CC2711" s="14">
        <f t="shared" si="256"/>
        <v>0.57890215548775736</v>
      </c>
      <c r="CD2711" s="14">
        <f t="shared" si="257"/>
        <v>3685.7004169439424</v>
      </c>
      <c r="CE2711" s="102"/>
    </row>
    <row r="2712" spans="1:83" x14ac:dyDescent="0.25">
      <c r="A2712" s="14">
        <f t="shared" si="252"/>
        <v>3095.8834092637344</v>
      </c>
      <c r="B2712" s="14" t="s">
        <v>2996</v>
      </c>
      <c r="C2712" s="14">
        <v>66.733000000000004</v>
      </c>
      <c r="D2712" s="14">
        <v>47.716999999999999</v>
      </c>
      <c r="E2712" s="14">
        <v>13.5</v>
      </c>
      <c r="F2712" s="14">
        <v>-13.742000000000001</v>
      </c>
      <c r="G2712" s="14">
        <v>-8.6300000000000008</v>
      </c>
      <c r="H2712" s="14">
        <v>-7.218</v>
      </c>
      <c r="I2712" s="14">
        <v>-2.4390000000000001</v>
      </c>
      <c r="J2712" s="14">
        <v>4.0309999999999997</v>
      </c>
      <c r="K2712" s="14">
        <v>10.073</v>
      </c>
      <c r="L2712" s="14">
        <v>15.643000000000001</v>
      </c>
      <c r="M2712" s="14">
        <v>12.39</v>
      </c>
      <c r="N2712" s="14">
        <v>7.5129999999999999</v>
      </c>
      <c r="O2712" s="14">
        <v>0.248</v>
      </c>
      <c r="P2712" s="14">
        <v>-6.7329999999999997</v>
      </c>
      <c r="Q2712" s="14">
        <v>-8.8539999999999992</v>
      </c>
      <c r="R2712" s="14">
        <v>0.68400000000000005</v>
      </c>
      <c r="S2712" s="14">
        <v>5.6980000000000004</v>
      </c>
      <c r="T2712" s="14">
        <v>20.864000000000001</v>
      </c>
      <c r="U2712" s="14">
        <v>41.512</v>
      </c>
      <c r="V2712" s="14">
        <v>62.548000000000002</v>
      </c>
      <c r="W2712" s="14">
        <v>73.991</v>
      </c>
      <c r="X2712" s="14">
        <v>69.721000000000004</v>
      </c>
      <c r="Y2712" s="14">
        <v>49.421999999999997</v>
      </c>
      <c r="Z2712" s="14">
        <v>26.073</v>
      </c>
      <c r="AA2712" s="14">
        <v>9.48</v>
      </c>
      <c r="AB2712" s="14">
        <v>1.34</v>
      </c>
      <c r="AC2712" s="14">
        <v>4.2999999999999997E-2</v>
      </c>
      <c r="AD2712" s="14">
        <v>0.68400000000000005</v>
      </c>
      <c r="AE2712" s="14">
        <v>6.3730000000000002</v>
      </c>
      <c r="AF2712" s="14">
        <v>26.937000000000001</v>
      </c>
      <c r="AG2712" s="14">
        <v>57.066000000000003</v>
      </c>
      <c r="AH2712" s="14">
        <v>80.697999999999993</v>
      </c>
      <c r="AI2712" s="14">
        <v>100.203</v>
      </c>
      <c r="AJ2712" s="14">
        <v>88.966999999999999</v>
      </c>
      <c r="AK2712" s="14">
        <v>58.670999999999999</v>
      </c>
      <c r="AL2712" s="14">
        <v>28.908999999999999</v>
      </c>
      <c r="AM2712" s="14">
        <v>9.6509999999999998</v>
      </c>
      <c r="AN2712" s="14">
        <v>1.359</v>
      </c>
      <c r="AO2712" s="14">
        <v>4.2999999999999997E-2</v>
      </c>
      <c r="AP2712" s="14">
        <v>0.96199999999999997</v>
      </c>
      <c r="AQ2712" s="14">
        <v>14.173</v>
      </c>
      <c r="AR2712" s="14">
        <v>58.534999999999997</v>
      </c>
      <c r="AS2712" s="14">
        <v>97.548000000000002</v>
      </c>
      <c r="AT2712" s="14">
        <v>111.879</v>
      </c>
      <c r="AU2712" s="14">
        <v>130.53800000000001</v>
      </c>
      <c r="AV2712" s="14">
        <v>126.93</v>
      </c>
      <c r="AW2712" s="14">
        <v>94.522999999999996</v>
      </c>
      <c r="AX2712" s="14">
        <v>46.52</v>
      </c>
      <c r="AY2712" s="14">
        <v>13.68</v>
      </c>
      <c r="AZ2712" s="14">
        <v>1.5449999999999999</v>
      </c>
      <c r="BA2712" s="14">
        <v>4.2999999999999997E-2</v>
      </c>
      <c r="BB2712" s="14">
        <v>0.75700000000000001</v>
      </c>
      <c r="BC2712" s="14">
        <v>7.8890000000000002</v>
      </c>
      <c r="BD2712" s="14">
        <v>35.973999999999997</v>
      </c>
      <c r="BE2712" s="14">
        <v>73.963999999999999</v>
      </c>
      <c r="BF2712" s="14">
        <v>101.479</v>
      </c>
      <c r="BG2712" s="14">
        <v>124.732</v>
      </c>
      <c r="BH2712" s="14">
        <v>121.90600000000001</v>
      </c>
      <c r="BI2712" s="14">
        <v>84.284999999999997</v>
      </c>
      <c r="BJ2712" s="14">
        <v>37.603999999999999</v>
      </c>
      <c r="BK2712" s="14">
        <v>10.984</v>
      </c>
      <c r="BL2712" s="14">
        <v>1.385</v>
      </c>
      <c r="BM2712" s="14">
        <v>4.2999999999999997E-2</v>
      </c>
      <c r="BN2712" s="14">
        <v>1.1459999999999999</v>
      </c>
      <c r="BO2712" s="14">
        <v>10.388999999999999</v>
      </c>
      <c r="BP2712" s="14">
        <v>44.4</v>
      </c>
      <c r="BQ2712" s="14">
        <v>97.632999999999996</v>
      </c>
      <c r="BR2712" s="14">
        <v>143.38999999999999</v>
      </c>
      <c r="BS2712" s="14">
        <v>179.36799999999999</v>
      </c>
      <c r="BT2712" s="14">
        <v>166.18100000000001</v>
      </c>
      <c r="BU2712" s="14">
        <v>107.298</v>
      </c>
      <c r="BV2712" s="14">
        <v>49.798000000000002</v>
      </c>
      <c r="BW2712" s="14">
        <v>16.172999999999998</v>
      </c>
      <c r="BX2712" s="14">
        <v>2.2410000000000001</v>
      </c>
      <c r="BY2712" s="121">
        <v>7.0999999999999994E-2</v>
      </c>
      <c r="BZ2712" s="122" t="str">
        <f t="shared" si="253"/>
        <v>Nizhnyaya Pesha</v>
      </c>
      <c r="CA2712" s="14">
        <f t="shared" si="254"/>
        <v>66.733000000000004</v>
      </c>
      <c r="CB2712" s="14">
        <f t="shared" si="255"/>
        <v>47.716999999999999</v>
      </c>
      <c r="CC2712" s="14">
        <f t="shared" si="256"/>
        <v>0.48626132783944637</v>
      </c>
      <c r="CD2712" s="14">
        <f t="shared" si="257"/>
        <v>3095.8834092637344</v>
      </c>
      <c r="CE2712" s="102"/>
    </row>
    <row r="2713" spans="1:83" x14ac:dyDescent="0.25">
      <c r="A2713" s="14">
        <f t="shared" si="252"/>
        <v>6848.8171559103703</v>
      </c>
      <c r="B2713" s="14" t="s">
        <v>2997</v>
      </c>
      <c r="C2713" s="14">
        <v>66.796000000000006</v>
      </c>
      <c r="D2713" s="14">
        <v>-174.749</v>
      </c>
      <c r="E2713" s="14">
        <v>31</v>
      </c>
      <c r="F2713" s="14">
        <v>-22.812000000000001</v>
      </c>
      <c r="G2713" s="14">
        <v>-23.202000000000002</v>
      </c>
      <c r="H2713" s="14">
        <v>-23.298999999999999</v>
      </c>
      <c r="I2713" s="14">
        <v>-15.827</v>
      </c>
      <c r="J2713" s="14">
        <v>-5.31</v>
      </c>
      <c r="K2713" s="14">
        <v>2.5289999999999999</v>
      </c>
      <c r="L2713" s="14">
        <v>5.5149999999999997</v>
      </c>
      <c r="M2713" s="14">
        <v>4.2709999999999999</v>
      </c>
      <c r="N2713" s="14">
        <v>0.86399999999999999</v>
      </c>
      <c r="O2713" s="14">
        <v>-6.46</v>
      </c>
      <c r="P2713" s="14">
        <v>-12.952</v>
      </c>
      <c r="Q2713" s="14">
        <v>-21.102</v>
      </c>
      <c r="R2713" s="14">
        <v>0.73799999999999999</v>
      </c>
      <c r="S2713" s="14">
        <v>6.2480000000000002</v>
      </c>
      <c r="T2713" s="14">
        <v>21.834</v>
      </c>
      <c r="U2713" s="14">
        <v>40.555</v>
      </c>
      <c r="V2713" s="14">
        <v>59.121000000000002</v>
      </c>
      <c r="W2713" s="14">
        <v>65.363</v>
      </c>
      <c r="X2713" s="14">
        <v>62.344999999999999</v>
      </c>
      <c r="Y2713" s="14">
        <v>42.491999999999997</v>
      </c>
      <c r="Z2713" s="14">
        <v>22.643999999999998</v>
      </c>
      <c r="AA2713" s="14">
        <v>9.2590000000000003</v>
      </c>
      <c r="AB2713" s="14">
        <v>1.488</v>
      </c>
      <c r="AC2713" s="14">
        <v>0.04</v>
      </c>
      <c r="AD2713" s="14">
        <v>0.752</v>
      </c>
      <c r="AE2713" s="14">
        <v>7.569</v>
      </c>
      <c r="AF2713" s="14">
        <v>32.984000000000002</v>
      </c>
      <c r="AG2713" s="14">
        <v>55.206000000000003</v>
      </c>
      <c r="AH2713" s="14">
        <v>65.304000000000002</v>
      </c>
      <c r="AI2713" s="14">
        <v>75.722999999999999</v>
      </c>
      <c r="AJ2713" s="14">
        <v>69.153000000000006</v>
      </c>
      <c r="AK2713" s="14">
        <v>45.78</v>
      </c>
      <c r="AL2713" s="14">
        <v>25.193999999999999</v>
      </c>
      <c r="AM2713" s="14">
        <v>9.8040000000000003</v>
      </c>
      <c r="AN2713" s="14">
        <v>1.4990000000000001</v>
      </c>
      <c r="AO2713" s="14">
        <v>0.04</v>
      </c>
      <c r="AP2713" s="14">
        <v>1.2809999999999999</v>
      </c>
      <c r="AQ2713" s="14">
        <v>18.876000000000001</v>
      </c>
      <c r="AR2713" s="14">
        <v>74.808000000000007</v>
      </c>
      <c r="AS2713" s="14">
        <v>84.483999999999995</v>
      </c>
      <c r="AT2713" s="14">
        <v>77.037999999999997</v>
      </c>
      <c r="AU2713" s="14">
        <v>94.757999999999996</v>
      </c>
      <c r="AV2713" s="14">
        <v>85.096000000000004</v>
      </c>
      <c r="AW2713" s="14">
        <v>55.316000000000003</v>
      </c>
      <c r="AX2713" s="14">
        <v>34.395000000000003</v>
      </c>
      <c r="AY2713" s="14">
        <v>15.122</v>
      </c>
      <c r="AZ2713" s="14">
        <v>1.734</v>
      </c>
      <c r="BA2713" s="14">
        <v>0.04</v>
      </c>
      <c r="BB2713" s="14">
        <v>0.80900000000000005</v>
      </c>
      <c r="BC2713" s="14">
        <v>9.1639999999999997</v>
      </c>
      <c r="BD2713" s="14">
        <v>41.017000000000003</v>
      </c>
      <c r="BE2713" s="14">
        <v>64.382000000000005</v>
      </c>
      <c r="BF2713" s="14">
        <v>72.899000000000001</v>
      </c>
      <c r="BG2713" s="14">
        <v>93.566000000000003</v>
      </c>
      <c r="BH2713" s="14">
        <v>88.26</v>
      </c>
      <c r="BI2713" s="14">
        <v>54.753</v>
      </c>
      <c r="BJ2713" s="14">
        <v>27.122</v>
      </c>
      <c r="BK2713" s="14">
        <v>10.654999999999999</v>
      </c>
      <c r="BL2713" s="14">
        <v>1.5329999999999999</v>
      </c>
      <c r="BM2713" s="14">
        <v>0.04</v>
      </c>
      <c r="BN2713" s="14">
        <v>1.246</v>
      </c>
      <c r="BO2713" s="14">
        <v>11.71</v>
      </c>
      <c r="BP2713" s="14">
        <v>50.204000000000001</v>
      </c>
      <c r="BQ2713" s="14">
        <v>89.911000000000001</v>
      </c>
      <c r="BR2713" s="14">
        <v>110.504</v>
      </c>
      <c r="BS2713" s="14">
        <v>135.97300000000001</v>
      </c>
      <c r="BT2713" s="14">
        <v>123.42700000000001</v>
      </c>
      <c r="BU2713" s="14">
        <v>77.75</v>
      </c>
      <c r="BV2713" s="14">
        <v>40.936</v>
      </c>
      <c r="BW2713" s="14">
        <v>16.09</v>
      </c>
      <c r="BX2713" s="14">
        <v>2.4870000000000001</v>
      </c>
      <c r="BY2713" s="121">
        <v>6.7000000000000004E-2</v>
      </c>
      <c r="BZ2713" s="122" t="str">
        <f t="shared" si="253"/>
        <v>Kolyucinskaya Bay</v>
      </c>
      <c r="CA2713" s="14">
        <f t="shared" si="254"/>
        <v>66.796000000000006</v>
      </c>
      <c r="CB2713" s="14">
        <f t="shared" si="255"/>
        <v>-174.749</v>
      </c>
      <c r="CC2713" s="14">
        <f t="shared" si="256"/>
        <v>1.075723625249368</v>
      </c>
      <c r="CD2713" s="14">
        <f t="shared" si="257"/>
        <v>6848.8171559103703</v>
      </c>
      <c r="CE2713" s="102"/>
    </row>
    <row r="2714" spans="1:83" x14ac:dyDescent="0.25">
      <c r="A2714" s="14">
        <f t="shared" si="252"/>
        <v>4019.1508502775805</v>
      </c>
      <c r="B2714" s="14" t="s">
        <v>2998</v>
      </c>
      <c r="C2714" s="14">
        <v>66.8</v>
      </c>
      <c r="D2714" s="14">
        <v>68.882999999999996</v>
      </c>
      <c r="E2714" s="14">
        <v>32</v>
      </c>
      <c r="F2714" s="14">
        <v>-22.297999999999998</v>
      </c>
      <c r="G2714" s="14">
        <v>-19.286999999999999</v>
      </c>
      <c r="H2714" s="14">
        <v>-14.336</v>
      </c>
      <c r="I2714" s="14">
        <v>-7.36</v>
      </c>
      <c r="J2714" s="14">
        <v>-2.617</v>
      </c>
      <c r="K2714" s="14">
        <v>7.2039999999999997</v>
      </c>
      <c r="L2714" s="14">
        <v>13.853999999999999</v>
      </c>
      <c r="M2714" s="14">
        <v>10.994</v>
      </c>
      <c r="N2714" s="14">
        <v>5.9379999999999997</v>
      </c>
      <c r="O2714" s="14">
        <v>-4.6609999999999996</v>
      </c>
      <c r="P2714" s="14">
        <v>-14.714</v>
      </c>
      <c r="Q2714" s="14">
        <v>-17.983000000000001</v>
      </c>
      <c r="R2714" s="14">
        <v>0.72599999999999998</v>
      </c>
      <c r="S2714" s="14">
        <v>5.9880000000000004</v>
      </c>
      <c r="T2714" s="14">
        <v>22.106000000000002</v>
      </c>
      <c r="U2714" s="14">
        <v>40.808</v>
      </c>
      <c r="V2714" s="14">
        <v>63.930999999999997</v>
      </c>
      <c r="W2714" s="14">
        <v>75.578000000000003</v>
      </c>
      <c r="X2714" s="14">
        <v>72.974000000000004</v>
      </c>
      <c r="Y2714" s="14">
        <v>52.302</v>
      </c>
      <c r="Z2714" s="14">
        <v>26.544</v>
      </c>
      <c r="AA2714" s="14">
        <v>10.555</v>
      </c>
      <c r="AB2714" s="14">
        <v>1.7110000000000001</v>
      </c>
      <c r="AC2714" s="14">
        <v>5.8000000000000003E-2</v>
      </c>
      <c r="AD2714" s="14">
        <v>0.745</v>
      </c>
      <c r="AE2714" s="14">
        <v>6.8810000000000002</v>
      </c>
      <c r="AF2714" s="14">
        <v>29.335000000000001</v>
      </c>
      <c r="AG2714" s="14">
        <v>56.161000000000001</v>
      </c>
      <c r="AH2714" s="14">
        <v>84.460999999999999</v>
      </c>
      <c r="AI2714" s="14">
        <v>98.515000000000001</v>
      </c>
      <c r="AJ2714" s="14">
        <v>94.608000000000004</v>
      </c>
      <c r="AK2714" s="14">
        <v>64.641999999999996</v>
      </c>
      <c r="AL2714" s="14">
        <v>30.164000000000001</v>
      </c>
      <c r="AM2714" s="14">
        <v>12.052</v>
      </c>
      <c r="AN2714" s="14">
        <v>1.736</v>
      </c>
      <c r="AO2714" s="14">
        <v>5.8000000000000003E-2</v>
      </c>
      <c r="AP2714" s="14">
        <v>1.2410000000000001</v>
      </c>
      <c r="AQ2714" s="14">
        <v>17.498999999999999</v>
      </c>
      <c r="AR2714" s="14">
        <v>57.563000000000002</v>
      </c>
      <c r="AS2714" s="14">
        <v>89.143000000000001</v>
      </c>
      <c r="AT2714" s="14">
        <v>108.70099999999999</v>
      </c>
      <c r="AU2714" s="14">
        <v>124.181</v>
      </c>
      <c r="AV2714" s="14">
        <v>126.16800000000001</v>
      </c>
      <c r="AW2714" s="14">
        <v>98.644999999999996</v>
      </c>
      <c r="AX2714" s="14">
        <v>52.523000000000003</v>
      </c>
      <c r="AY2714" s="14">
        <v>24.074000000000002</v>
      </c>
      <c r="AZ2714" s="14">
        <v>2.2989999999999999</v>
      </c>
      <c r="BA2714" s="14">
        <v>5.8000000000000003E-2</v>
      </c>
      <c r="BB2714" s="14">
        <v>0.83799999999999997</v>
      </c>
      <c r="BC2714" s="14">
        <v>8.8490000000000002</v>
      </c>
      <c r="BD2714" s="14">
        <v>35.137999999999998</v>
      </c>
      <c r="BE2714" s="14">
        <v>67.786000000000001</v>
      </c>
      <c r="BF2714" s="14">
        <v>98.096999999999994</v>
      </c>
      <c r="BG2714" s="14">
        <v>122.187</v>
      </c>
      <c r="BH2714" s="14">
        <v>119.818</v>
      </c>
      <c r="BI2714" s="14">
        <v>84.182000000000002</v>
      </c>
      <c r="BJ2714" s="14">
        <v>40.451000000000001</v>
      </c>
      <c r="BK2714" s="14">
        <v>14.722</v>
      </c>
      <c r="BL2714" s="14">
        <v>1.7869999999999999</v>
      </c>
      <c r="BM2714" s="14">
        <v>5.8000000000000003E-2</v>
      </c>
      <c r="BN2714" s="14">
        <v>1.222</v>
      </c>
      <c r="BO2714" s="14">
        <v>11.035</v>
      </c>
      <c r="BP2714" s="14">
        <v>45.185000000000002</v>
      </c>
      <c r="BQ2714" s="14">
        <v>91.376000000000005</v>
      </c>
      <c r="BR2714" s="14">
        <v>140.255</v>
      </c>
      <c r="BS2714" s="14">
        <v>172.69300000000001</v>
      </c>
      <c r="BT2714" s="14">
        <v>167.25899999999999</v>
      </c>
      <c r="BU2714" s="14">
        <v>113.18899999999999</v>
      </c>
      <c r="BV2714" s="14">
        <v>51.399000000000001</v>
      </c>
      <c r="BW2714" s="14">
        <v>19.440000000000001</v>
      </c>
      <c r="BX2714" s="14">
        <v>2.8690000000000002</v>
      </c>
      <c r="BY2714" s="121">
        <v>9.6000000000000002E-2</v>
      </c>
      <c r="BZ2714" s="122" t="str">
        <f t="shared" si="253"/>
        <v>Yambur</v>
      </c>
      <c r="CA2714" s="14">
        <f t="shared" si="254"/>
        <v>66.8</v>
      </c>
      <c r="CB2714" s="14">
        <f t="shared" si="255"/>
        <v>68.882999999999996</v>
      </c>
      <c r="CC2714" s="14">
        <f t="shared" si="256"/>
        <v>0.63127623714608916</v>
      </c>
      <c r="CD2714" s="14">
        <f t="shared" si="257"/>
        <v>4019.1508502775805</v>
      </c>
      <c r="CE2714" s="102"/>
    </row>
    <row r="2715" spans="1:83" x14ac:dyDescent="0.25">
      <c r="A2715" s="14">
        <f t="shared" si="252"/>
        <v>6364.4218354916093</v>
      </c>
      <c r="B2715" s="14" t="s">
        <v>2999</v>
      </c>
      <c r="C2715" s="14">
        <v>66.8</v>
      </c>
      <c r="D2715" s="14">
        <v>136.68299999999999</v>
      </c>
      <c r="E2715" s="14">
        <v>273.8</v>
      </c>
      <c r="F2715" s="14">
        <v>-38.22</v>
      </c>
      <c r="G2715" s="14">
        <v>-37.878999999999998</v>
      </c>
      <c r="H2715" s="14">
        <v>-26.498999999999999</v>
      </c>
      <c r="I2715" s="14">
        <v>-11.314</v>
      </c>
      <c r="J2715" s="14">
        <v>2.8969999999999998</v>
      </c>
      <c r="K2715" s="14">
        <v>12.627000000000001</v>
      </c>
      <c r="L2715" s="14">
        <v>16.056999999999999</v>
      </c>
      <c r="M2715" s="14">
        <v>12.013999999999999</v>
      </c>
      <c r="N2715" s="14">
        <v>2.2440000000000002</v>
      </c>
      <c r="O2715" s="14">
        <v>-13.221</v>
      </c>
      <c r="P2715" s="14">
        <v>-30.65</v>
      </c>
      <c r="Q2715" s="14">
        <v>-38.258000000000003</v>
      </c>
      <c r="R2715" s="14">
        <v>0.86699999999999999</v>
      </c>
      <c r="S2715" s="14">
        <v>6.7469999999999999</v>
      </c>
      <c r="T2715" s="14">
        <v>21.462</v>
      </c>
      <c r="U2715" s="14">
        <v>39.488999999999997</v>
      </c>
      <c r="V2715" s="14">
        <v>64.325000000000003</v>
      </c>
      <c r="W2715" s="14">
        <v>75.858000000000004</v>
      </c>
      <c r="X2715" s="14">
        <v>69.61</v>
      </c>
      <c r="Y2715" s="14">
        <v>50.100999999999999</v>
      </c>
      <c r="Z2715" s="14">
        <v>28.969000000000001</v>
      </c>
      <c r="AA2715" s="14">
        <v>11.324999999999999</v>
      </c>
      <c r="AB2715" s="14">
        <v>1.996</v>
      </c>
      <c r="AC2715" s="14">
        <v>5.5E-2</v>
      </c>
      <c r="AD2715" s="14">
        <v>0.89800000000000002</v>
      </c>
      <c r="AE2715" s="14">
        <v>9.3849999999999998</v>
      </c>
      <c r="AF2715" s="14">
        <v>34.689</v>
      </c>
      <c r="AG2715" s="14">
        <v>61.408999999999999</v>
      </c>
      <c r="AH2715" s="14">
        <v>99.936000000000007</v>
      </c>
      <c r="AI2715" s="14">
        <v>121.15600000000001</v>
      </c>
      <c r="AJ2715" s="14">
        <v>100.626</v>
      </c>
      <c r="AK2715" s="14">
        <v>83.385999999999996</v>
      </c>
      <c r="AL2715" s="14">
        <v>35.890999999999998</v>
      </c>
      <c r="AM2715" s="14">
        <v>12.625</v>
      </c>
      <c r="AN2715" s="14">
        <v>2.0539999999999998</v>
      </c>
      <c r="AO2715" s="14">
        <v>5.5E-2</v>
      </c>
      <c r="AP2715" s="14">
        <v>2.1469999999999998</v>
      </c>
      <c r="AQ2715" s="14">
        <v>33.366999999999997</v>
      </c>
      <c r="AR2715" s="14">
        <v>99.680999999999997</v>
      </c>
      <c r="AS2715" s="14">
        <v>124.765</v>
      </c>
      <c r="AT2715" s="14">
        <v>137.529</v>
      </c>
      <c r="AU2715" s="14">
        <v>138.80600000000001</v>
      </c>
      <c r="AV2715" s="14">
        <v>134.749</v>
      </c>
      <c r="AW2715" s="14">
        <v>115.85299999999999</v>
      </c>
      <c r="AX2715" s="14">
        <v>69.233000000000004</v>
      </c>
      <c r="AY2715" s="14">
        <v>29.48</v>
      </c>
      <c r="AZ2715" s="14">
        <v>3.528</v>
      </c>
      <c r="BA2715" s="14">
        <v>5.5E-2</v>
      </c>
      <c r="BB2715" s="14">
        <v>1.0469999999999999</v>
      </c>
      <c r="BC2715" s="14">
        <v>13.407</v>
      </c>
      <c r="BD2715" s="14">
        <v>49.847999999999999</v>
      </c>
      <c r="BE2715" s="14">
        <v>88.135999999999996</v>
      </c>
      <c r="BF2715" s="14">
        <v>117.056</v>
      </c>
      <c r="BG2715" s="14">
        <v>111.366</v>
      </c>
      <c r="BH2715" s="14">
        <v>122.813</v>
      </c>
      <c r="BI2715" s="14">
        <v>70.334999999999994</v>
      </c>
      <c r="BJ2715" s="14">
        <v>49.030999999999999</v>
      </c>
      <c r="BK2715" s="14">
        <v>17.690000000000001</v>
      </c>
      <c r="BL2715" s="14">
        <v>2.286</v>
      </c>
      <c r="BM2715" s="14">
        <v>5.5E-2</v>
      </c>
      <c r="BN2715" s="14">
        <v>1.482</v>
      </c>
      <c r="BO2715" s="14">
        <v>14.127000000000001</v>
      </c>
      <c r="BP2715" s="14">
        <v>55.960999999999999</v>
      </c>
      <c r="BQ2715" s="14">
        <v>109.65</v>
      </c>
      <c r="BR2715" s="14">
        <v>167.01499999999999</v>
      </c>
      <c r="BS2715" s="14">
        <v>187.565</v>
      </c>
      <c r="BT2715" s="14">
        <v>174.798</v>
      </c>
      <c r="BU2715" s="14">
        <v>122.13</v>
      </c>
      <c r="BV2715" s="14">
        <v>60.6</v>
      </c>
      <c r="BW2715" s="14">
        <v>21.184999999999999</v>
      </c>
      <c r="BX2715" s="14">
        <v>3.379</v>
      </c>
      <c r="BY2715" s="121">
        <v>9.1999999999999998E-2</v>
      </c>
      <c r="BZ2715" s="122" t="str">
        <f t="shared" si="253"/>
        <v>Ust Charky</v>
      </c>
      <c r="CA2715" s="14">
        <f t="shared" si="254"/>
        <v>66.8</v>
      </c>
      <c r="CB2715" s="14">
        <f t="shared" si="255"/>
        <v>136.68299999999999</v>
      </c>
      <c r="CC2715" s="14">
        <f t="shared" si="256"/>
        <v>0.99964107285051718</v>
      </c>
      <c r="CD2715" s="14">
        <f t="shared" si="257"/>
        <v>6364.4218354916093</v>
      </c>
      <c r="CE2715" s="102"/>
    </row>
    <row r="2716" spans="1:83" x14ac:dyDescent="0.25">
      <c r="A2716" s="14">
        <f t="shared" si="252"/>
        <v>4102.2404662069757</v>
      </c>
      <c r="B2716" s="14" t="s">
        <v>3000</v>
      </c>
      <c r="C2716" s="14">
        <v>66.832999999999998</v>
      </c>
      <c r="D2716" s="14">
        <v>70.832999999999998</v>
      </c>
      <c r="E2716" s="14">
        <v>8</v>
      </c>
      <c r="F2716" s="14">
        <v>-24.175999999999998</v>
      </c>
      <c r="G2716" s="14">
        <v>-23.41</v>
      </c>
      <c r="H2716" s="14">
        <v>-16.308</v>
      </c>
      <c r="I2716" s="14">
        <v>-10.406000000000001</v>
      </c>
      <c r="J2716" s="14">
        <v>-2.7330000000000001</v>
      </c>
      <c r="K2716" s="14">
        <v>5.8070000000000004</v>
      </c>
      <c r="L2716" s="14">
        <v>13.865</v>
      </c>
      <c r="M2716" s="14">
        <v>11.314</v>
      </c>
      <c r="N2716" s="14">
        <v>5.0190000000000001</v>
      </c>
      <c r="O2716" s="14">
        <v>-3.3159999999999998</v>
      </c>
      <c r="P2716" s="14">
        <v>-15.608000000000001</v>
      </c>
      <c r="Q2716" s="14">
        <v>-19.66</v>
      </c>
      <c r="R2716" s="14">
        <v>0.70099999999999996</v>
      </c>
      <c r="S2716" s="14">
        <v>5.8390000000000004</v>
      </c>
      <c r="T2716" s="14">
        <v>21.701000000000001</v>
      </c>
      <c r="U2716" s="14">
        <v>42.996000000000002</v>
      </c>
      <c r="V2716" s="14">
        <v>65.426000000000002</v>
      </c>
      <c r="W2716" s="14">
        <v>74.870999999999995</v>
      </c>
      <c r="X2716" s="14">
        <v>72.159000000000006</v>
      </c>
      <c r="Y2716" s="14">
        <v>50.09</v>
      </c>
      <c r="Z2716" s="14">
        <v>26.123000000000001</v>
      </c>
      <c r="AA2716" s="14">
        <v>10.427</v>
      </c>
      <c r="AB2716" s="14">
        <v>1.917</v>
      </c>
      <c r="AC2716" s="14">
        <v>0.05</v>
      </c>
      <c r="AD2716" s="14">
        <v>0.72</v>
      </c>
      <c r="AE2716" s="14">
        <v>6.7729999999999997</v>
      </c>
      <c r="AF2716" s="14">
        <v>29.393999999999998</v>
      </c>
      <c r="AG2716" s="14">
        <v>59.445</v>
      </c>
      <c r="AH2716" s="14">
        <v>82.356999999999999</v>
      </c>
      <c r="AI2716" s="14">
        <v>98.335999999999999</v>
      </c>
      <c r="AJ2716" s="14">
        <v>91.725999999999999</v>
      </c>
      <c r="AK2716" s="14">
        <v>62.216999999999999</v>
      </c>
      <c r="AL2716" s="14">
        <v>29.884</v>
      </c>
      <c r="AM2716" s="14">
        <v>11.134</v>
      </c>
      <c r="AN2716" s="14">
        <v>1.9350000000000001</v>
      </c>
      <c r="AO2716" s="14">
        <v>0.05</v>
      </c>
      <c r="AP2716" s="14">
        <v>0.97</v>
      </c>
      <c r="AQ2716" s="14">
        <v>16.312999999999999</v>
      </c>
      <c r="AR2716" s="14">
        <v>53.292999999999999</v>
      </c>
      <c r="AS2716" s="14">
        <v>94.891000000000005</v>
      </c>
      <c r="AT2716" s="14">
        <v>105.59099999999999</v>
      </c>
      <c r="AU2716" s="14">
        <v>120.79600000000001</v>
      </c>
      <c r="AV2716" s="14">
        <v>122.754</v>
      </c>
      <c r="AW2716" s="14">
        <v>100.999</v>
      </c>
      <c r="AX2716" s="14">
        <v>50.331000000000003</v>
      </c>
      <c r="AY2716" s="14">
        <v>19.937000000000001</v>
      </c>
      <c r="AZ2716" s="14">
        <v>2.839</v>
      </c>
      <c r="BA2716" s="14">
        <v>0.05</v>
      </c>
      <c r="BB2716" s="14">
        <v>0.72699999999999998</v>
      </c>
      <c r="BC2716" s="14">
        <v>8.1989999999999998</v>
      </c>
      <c r="BD2716" s="14">
        <v>33.484999999999999</v>
      </c>
      <c r="BE2716" s="14">
        <v>71.027000000000001</v>
      </c>
      <c r="BF2716" s="14">
        <v>93.766999999999996</v>
      </c>
      <c r="BG2716" s="14">
        <v>120.313</v>
      </c>
      <c r="BH2716" s="14">
        <v>117.27500000000001</v>
      </c>
      <c r="BI2716" s="14">
        <v>86.11</v>
      </c>
      <c r="BJ2716" s="14">
        <v>39.121000000000002</v>
      </c>
      <c r="BK2716" s="14">
        <v>13.045</v>
      </c>
      <c r="BL2716" s="14">
        <v>2.036</v>
      </c>
      <c r="BM2716" s="14">
        <v>0.05</v>
      </c>
      <c r="BN2716" s="14">
        <v>1.1759999999999999</v>
      </c>
      <c r="BO2716" s="14">
        <v>10.641</v>
      </c>
      <c r="BP2716" s="14">
        <v>43.904000000000003</v>
      </c>
      <c r="BQ2716" s="14">
        <v>97.106999999999999</v>
      </c>
      <c r="BR2716" s="14">
        <v>138.25899999999999</v>
      </c>
      <c r="BS2716" s="14">
        <v>169.97399999999999</v>
      </c>
      <c r="BT2716" s="14">
        <v>162.739</v>
      </c>
      <c r="BU2716" s="14">
        <v>112.848</v>
      </c>
      <c r="BV2716" s="14">
        <v>50.948</v>
      </c>
      <c r="BW2716" s="14">
        <v>18.456</v>
      </c>
      <c r="BX2716" s="14">
        <v>3.222</v>
      </c>
      <c r="BY2716" s="121">
        <v>8.3000000000000004E-2</v>
      </c>
      <c r="BZ2716" s="122" t="str">
        <f t="shared" si="253"/>
        <v>Yar Sale</v>
      </c>
      <c r="CA2716" s="14">
        <f t="shared" si="254"/>
        <v>66.832999999999998</v>
      </c>
      <c r="CB2716" s="14">
        <f t="shared" si="255"/>
        <v>70.832999999999998</v>
      </c>
      <c r="CC2716" s="14">
        <f t="shared" si="256"/>
        <v>0.64432687944437461</v>
      </c>
      <c r="CD2716" s="14">
        <f t="shared" si="257"/>
        <v>4102.2404662069757</v>
      </c>
      <c r="CE2716" s="102"/>
    </row>
    <row r="2717" spans="1:83" x14ac:dyDescent="0.25">
      <c r="A2717" s="14">
        <f t="shared" si="252"/>
        <v>5023.2645445388498</v>
      </c>
      <c r="B2717" s="14" t="s">
        <v>3001</v>
      </c>
      <c r="C2717" s="14">
        <v>66.882999999999996</v>
      </c>
      <c r="D2717" s="14">
        <v>93.466999999999999</v>
      </c>
      <c r="E2717" s="14">
        <v>278</v>
      </c>
      <c r="F2717" s="14">
        <v>-34.045000000000002</v>
      </c>
      <c r="G2717" s="14">
        <v>-31.401</v>
      </c>
      <c r="H2717" s="14">
        <v>-20.687999999999999</v>
      </c>
      <c r="I2717" s="14">
        <v>-11.718999999999999</v>
      </c>
      <c r="J2717" s="14">
        <v>-1.51</v>
      </c>
      <c r="K2717" s="14">
        <v>8.9770000000000003</v>
      </c>
      <c r="L2717" s="14">
        <v>14.5</v>
      </c>
      <c r="M2717" s="14">
        <v>10.347</v>
      </c>
      <c r="N2717" s="14">
        <v>4.2530000000000001</v>
      </c>
      <c r="O2717" s="14">
        <v>-6.8979999999999997</v>
      </c>
      <c r="P2717" s="14">
        <v>-25.126000000000001</v>
      </c>
      <c r="Q2717" s="14">
        <v>-31.129000000000001</v>
      </c>
      <c r="R2717" s="14">
        <v>0.81399999999999995</v>
      </c>
      <c r="S2717" s="14">
        <v>6.4429999999999996</v>
      </c>
      <c r="T2717" s="14">
        <v>22.236999999999998</v>
      </c>
      <c r="U2717" s="14">
        <v>41.579000000000001</v>
      </c>
      <c r="V2717" s="14">
        <v>64.891999999999996</v>
      </c>
      <c r="W2717" s="14">
        <v>76.67</v>
      </c>
      <c r="X2717" s="14">
        <v>70.831000000000003</v>
      </c>
      <c r="Y2717" s="14">
        <v>49.944000000000003</v>
      </c>
      <c r="Z2717" s="14">
        <v>27.975999999999999</v>
      </c>
      <c r="AA2717" s="14">
        <v>10.92</v>
      </c>
      <c r="AB2717" s="14">
        <v>1.8879999999999999</v>
      </c>
      <c r="AC2717" s="14">
        <v>3.5000000000000003E-2</v>
      </c>
      <c r="AD2717" s="14">
        <v>0.83499999999999996</v>
      </c>
      <c r="AE2717" s="14">
        <v>8.4510000000000005</v>
      </c>
      <c r="AF2717" s="14">
        <v>33.406999999999996</v>
      </c>
      <c r="AG2717" s="14">
        <v>66.120999999999995</v>
      </c>
      <c r="AH2717" s="14">
        <v>101.383</v>
      </c>
      <c r="AI2717" s="14">
        <v>107.66</v>
      </c>
      <c r="AJ2717" s="14">
        <v>97.373999999999995</v>
      </c>
      <c r="AK2717" s="14">
        <v>66.475999999999999</v>
      </c>
      <c r="AL2717" s="14">
        <v>35.383000000000003</v>
      </c>
      <c r="AM2717" s="14">
        <v>12.725</v>
      </c>
      <c r="AN2717" s="14">
        <v>1.9970000000000001</v>
      </c>
      <c r="AO2717" s="14">
        <v>3.5000000000000003E-2</v>
      </c>
      <c r="AP2717" s="14">
        <v>1.663</v>
      </c>
      <c r="AQ2717" s="14">
        <v>26.024000000000001</v>
      </c>
      <c r="AR2717" s="14">
        <v>80.653000000000006</v>
      </c>
      <c r="AS2717" s="14">
        <v>121.205</v>
      </c>
      <c r="AT2717" s="14">
        <v>136.92699999999999</v>
      </c>
      <c r="AU2717" s="14">
        <v>134.74100000000001</v>
      </c>
      <c r="AV2717" s="14">
        <v>131.21299999999999</v>
      </c>
      <c r="AW2717" s="14">
        <v>100.90900000000001</v>
      </c>
      <c r="AX2717" s="14">
        <v>66.992999999999995</v>
      </c>
      <c r="AY2717" s="14">
        <v>27.93</v>
      </c>
      <c r="AZ2717" s="14">
        <v>3.7589999999999999</v>
      </c>
      <c r="BA2717" s="14">
        <v>3.5000000000000003E-2</v>
      </c>
      <c r="BB2717" s="14">
        <v>0.95399999999999996</v>
      </c>
      <c r="BC2717" s="14">
        <v>10.792</v>
      </c>
      <c r="BD2717" s="14">
        <v>45.155000000000001</v>
      </c>
      <c r="BE2717" s="14">
        <v>86.808999999999997</v>
      </c>
      <c r="BF2717" s="14">
        <v>117.751</v>
      </c>
      <c r="BG2717" s="14">
        <v>130.18199999999999</v>
      </c>
      <c r="BH2717" s="14">
        <v>120.55200000000001</v>
      </c>
      <c r="BI2717" s="14">
        <v>82.92</v>
      </c>
      <c r="BJ2717" s="14">
        <v>46.124000000000002</v>
      </c>
      <c r="BK2717" s="14">
        <v>15.406000000000001</v>
      </c>
      <c r="BL2717" s="14">
        <v>2.2530000000000001</v>
      </c>
      <c r="BM2717" s="14">
        <v>3.5000000000000003E-2</v>
      </c>
      <c r="BN2717" s="14">
        <v>1.375</v>
      </c>
      <c r="BO2717" s="14">
        <v>12.581</v>
      </c>
      <c r="BP2717" s="14">
        <v>51.69</v>
      </c>
      <c r="BQ2717" s="14">
        <v>109.867</v>
      </c>
      <c r="BR2717" s="14">
        <v>166.25399999999999</v>
      </c>
      <c r="BS2717" s="14">
        <v>185.036</v>
      </c>
      <c r="BT2717" s="14">
        <v>170.51</v>
      </c>
      <c r="BU2717" s="14">
        <v>113.64</v>
      </c>
      <c r="BV2717" s="14">
        <v>58.018999999999998</v>
      </c>
      <c r="BW2717" s="14">
        <v>20.274000000000001</v>
      </c>
      <c r="BX2717" s="14">
        <v>3.2130000000000001</v>
      </c>
      <c r="BY2717" s="121">
        <v>5.8000000000000003E-2</v>
      </c>
      <c r="BZ2717" s="122" t="str">
        <f t="shared" si="253"/>
        <v>Agata</v>
      </c>
      <c r="CA2717" s="14">
        <f t="shared" si="254"/>
        <v>66.882999999999996</v>
      </c>
      <c r="CB2717" s="14">
        <f t="shared" si="255"/>
        <v>93.466999999999999</v>
      </c>
      <c r="CC2717" s="14">
        <f t="shared" si="256"/>
        <v>0.78898943035363811</v>
      </c>
      <c r="CD2717" s="14">
        <f t="shared" si="257"/>
        <v>5023.2645445388498</v>
      </c>
      <c r="CE2717" s="102"/>
    </row>
    <row r="2718" spans="1:83" x14ac:dyDescent="0.25">
      <c r="A2718" s="14">
        <f t="shared" si="252"/>
        <v>6705.6421591088447</v>
      </c>
      <c r="B2718" s="14" t="s">
        <v>3002</v>
      </c>
      <c r="C2718" s="14">
        <v>66.888000000000005</v>
      </c>
      <c r="D2718" s="14">
        <v>-157.16200000000001</v>
      </c>
      <c r="E2718" s="14">
        <v>60</v>
      </c>
      <c r="F2718" s="14">
        <v>-20.495000000000001</v>
      </c>
      <c r="G2718" s="14">
        <v>-16.846</v>
      </c>
      <c r="H2718" s="14">
        <v>-16.867000000000001</v>
      </c>
      <c r="I2718" s="14">
        <v>-3.4940000000000002</v>
      </c>
      <c r="J2718" s="14">
        <v>5.3879999999999999</v>
      </c>
      <c r="K2718" s="14">
        <v>13.02</v>
      </c>
      <c r="L2718" s="14">
        <v>16.076000000000001</v>
      </c>
      <c r="M2718" s="14">
        <v>10.89</v>
      </c>
      <c r="N2718" s="14">
        <v>6.1879999999999997</v>
      </c>
      <c r="O2718" s="14">
        <v>-1.9950000000000001</v>
      </c>
      <c r="P2718" s="14">
        <v>-15.087999999999999</v>
      </c>
      <c r="Q2718" s="14">
        <v>-17.890999999999998</v>
      </c>
      <c r="R2718" s="14">
        <v>0.71199999999999997</v>
      </c>
      <c r="S2718" s="14">
        <v>5.1929999999999996</v>
      </c>
      <c r="T2718" s="14">
        <v>18.974</v>
      </c>
      <c r="U2718" s="14">
        <v>36.828000000000003</v>
      </c>
      <c r="V2718" s="14">
        <v>55.761000000000003</v>
      </c>
      <c r="W2718" s="14">
        <v>70.349999999999994</v>
      </c>
      <c r="X2718" s="14">
        <v>60.905000000000001</v>
      </c>
      <c r="Y2718" s="14">
        <v>39.170999999999999</v>
      </c>
      <c r="Z2718" s="14">
        <v>27.145</v>
      </c>
      <c r="AA2718" s="14">
        <v>8.7850000000000001</v>
      </c>
      <c r="AB2718" s="14">
        <v>1.9690000000000001</v>
      </c>
      <c r="AC2718" s="14">
        <v>4.5999999999999999E-2</v>
      </c>
      <c r="AD2718" s="14">
        <v>0.74399999999999999</v>
      </c>
      <c r="AE2718" s="14">
        <v>6.6219999999999999</v>
      </c>
      <c r="AF2718" s="14">
        <v>34.893000000000001</v>
      </c>
      <c r="AG2718" s="14">
        <v>70.566000000000003</v>
      </c>
      <c r="AH2718" s="14">
        <v>91.42</v>
      </c>
      <c r="AI2718" s="14">
        <v>113.295</v>
      </c>
      <c r="AJ2718" s="14">
        <v>92.74</v>
      </c>
      <c r="AK2718" s="14">
        <v>50.795999999999999</v>
      </c>
      <c r="AL2718" s="14">
        <v>41.64</v>
      </c>
      <c r="AM2718" s="14">
        <v>10.637</v>
      </c>
      <c r="AN2718" s="14">
        <v>2.0609999999999999</v>
      </c>
      <c r="AO2718" s="14">
        <v>4.5999999999999999E-2</v>
      </c>
      <c r="AP2718" s="14">
        <v>1.5569999999999999</v>
      </c>
      <c r="AQ2718" s="14">
        <v>20.634</v>
      </c>
      <c r="AR2718" s="14">
        <v>82.688999999999993</v>
      </c>
      <c r="AS2718" s="14">
        <v>129.19999999999999</v>
      </c>
      <c r="AT2718" s="14">
        <v>130.41499999999999</v>
      </c>
      <c r="AU2718" s="14">
        <v>128.63800000000001</v>
      </c>
      <c r="AV2718" s="14">
        <v>118.142</v>
      </c>
      <c r="AW2718" s="14">
        <v>76.918000000000006</v>
      </c>
      <c r="AX2718" s="14">
        <v>80.513000000000005</v>
      </c>
      <c r="AY2718" s="14">
        <v>24.132000000000001</v>
      </c>
      <c r="AZ2718" s="14">
        <v>4.1189999999999998</v>
      </c>
      <c r="BA2718" s="14">
        <v>4.5999999999999999E-2</v>
      </c>
      <c r="BB2718" s="14">
        <v>0.82</v>
      </c>
      <c r="BC2718" s="14">
        <v>9.673</v>
      </c>
      <c r="BD2718" s="14">
        <v>41.984999999999999</v>
      </c>
      <c r="BE2718" s="14">
        <v>83.563000000000002</v>
      </c>
      <c r="BF2718" s="14">
        <v>107.611</v>
      </c>
      <c r="BG2718" s="14">
        <v>118.21299999999999</v>
      </c>
      <c r="BH2718" s="14">
        <v>101.992</v>
      </c>
      <c r="BI2718" s="14">
        <v>63.061</v>
      </c>
      <c r="BJ2718" s="14">
        <v>48.1</v>
      </c>
      <c r="BK2718" s="14">
        <v>12.468</v>
      </c>
      <c r="BL2718" s="14">
        <v>2.3239999999999998</v>
      </c>
      <c r="BM2718" s="14">
        <v>4.5999999999999999E-2</v>
      </c>
      <c r="BN2718" s="14">
        <v>1.2070000000000001</v>
      </c>
      <c r="BO2718" s="14">
        <v>10.221</v>
      </c>
      <c r="BP2718" s="14">
        <v>50.3</v>
      </c>
      <c r="BQ2718" s="14">
        <v>109.78700000000001</v>
      </c>
      <c r="BR2718" s="14">
        <v>156.64099999999999</v>
      </c>
      <c r="BS2718" s="14">
        <v>178.01300000000001</v>
      </c>
      <c r="BT2718" s="14">
        <v>154.12899999999999</v>
      </c>
      <c r="BU2718" s="14">
        <v>86.477999999999994</v>
      </c>
      <c r="BV2718" s="14">
        <v>62.866999999999997</v>
      </c>
      <c r="BW2718" s="14">
        <v>16.667000000000002</v>
      </c>
      <c r="BX2718" s="14">
        <v>3.3519999999999999</v>
      </c>
      <c r="BY2718" s="121">
        <v>7.5999999999999998E-2</v>
      </c>
      <c r="BZ2718" s="122" t="str">
        <f t="shared" si="253"/>
        <v>Shungnak AP</v>
      </c>
      <c r="CA2718" s="14">
        <f t="shared" si="254"/>
        <v>66.888000000000005</v>
      </c>
      <c r="CB2718" s="14">
        <f t="shared" si="255"/>
        <v>-157.16200000000001</v>
      </c>
      <c r="CC2718" s="14">
        <f t="shared" si="256"/>
        <v>1.0532355483890461</v>
      </c>
      <c r="CD2718" s="14">
        <f t="shared" si="257"/>
        <v>6705.6421591088447</v>
      </c>
      <c r="CE2718" s="102"/>
    </row>
    <row r="2719" spans="1:83" x14ac:dyDescent="0.25">
      <c r="A2719" s="14">
        <f t="shared" si="252"/>
        <v>6822.9609268373179</v>
      </c>
      <c r="B2719" s="14" t="s">
        <v>3003</v>
      </c>
      <c r="C2719" s="14">
        <v>66.933000000000007</v>
      </c>
      <c r="D2719" s="14">
        <v>-171.833</v>
      </c>
      <c r="E2719" s="14">
        <v>20</v>
      </c>
      <c r="F2719" s="14">
        <v>-20.957000000000001</v>
      </c>
      <c r="G2719" s="14">
        <v>-20.806999999999999</v>
      </c>
      <c r="H2719" s="14">
        <v>-22.164000000000001</v>
      </c>
      <c r="I2719" s="14">
        <v>-16.196000000000002</v>
      </c>
      <c r="J2719" s="14">
        <v>-4.7610000000000001</v>
      </c>
      <c r="K2719" s="14">
        <v>3.0489999999999999</v>
      </c>
      <c r="L2719" s="14">
        <v>7.2679999999999998</v>
      </c>
      <c r="M2719" s="14">
        <v>4.9279999999999999</v>
      </c>
      <c r="N2719" s="14">
        <v>1.92</v>
      </c>
      <c r="O2719" s="14">
        <v>-3.6179999999999999</v>
      </c>
      <c r="P2719" s="14">
        <v>-13.694000000000001</v>
      </c>
      <c r="Q2719" s="14">
        <v>-20.797999999999998</v>
      </c>
      <c r="R2719" s="14">
        <v>0.72599999999999998</v>
      </c>
      <c r="S2719" s="14">
        <v>6.2530000000000001</v>
      </c>
      <c r="T2719" s="14">
        <v>21.532</v>
      </c>
      <c r="U2719" s="14">
        <v>44.344999999999999</v>
      </c>
      <c r="V2719" s="14">
        <v>62.423999999999999</v>
      </c>
      <c r="W2719" s="14">
        <v>67.069999999999993</v>
      </c>
      <c r="X2719" s="14">
        <v>62.213000000000001</v>
      </c>
      <c r="Y2719" s="14">
        <v>42.116</v>
      </c>
      <c r="Z2719" s="14">
        <v>25.497</v>
      </c>
      <c r="AA2719" s="14">
        <v>9.8870000000000005</v>
      </c>
      <c r="AB2719" s="14">
        <v>1.5329999999999999</v>
      </c>
      <c r="AC2719" s="14">
        <v>3.6999999999999998E-2</v>
      </c>
      <c r="AD2719" s="14">
        <v>0.77</v>
      </c>
      <c r="AE2719" s="14">
        <v>7.0289999999999999</v>
      </c>
      <c r="AF2719" s="14">
        <v>30.86</v>
      </c>
      <c r="AG2719" s="14">
        <v>62.154000000000003</v>
      </c>
      <c r="AH2719" s="14">
        <v>74.59</v>
      </c>
      <c r="AI2719" s="14">
        <v>81.787999999999997</v>
      </c>
      <c r="AJ2719" s="14">
        <v>72.480999999999995</v>
      </c>
      <c r="AK2719" s="14">
        <v>49.793999999999997</v>
      </c>
      <c r="AL2719" s="14">
        <v>28.94</v>
      </c>
      <c r="AM2719" s="14">
        <v>11.121</v>
      </c>
      <c r="AN2719" s="14">
        <v>1.554</v>
      </c>
      <c r="AO2719" s="14">
        <v>3.6999999999999998E-2</v>
      </c>
      <c r="AP2719" s="14">
        <v>1.0649999999999999</v>
      </c>
      <c r="AQ2719" s="14">
        <v>16.594999999999999</v>
      </c>
      <c r="AR2719" s="14">
        <v>66.466999999999999</v>
      </c>
      <c r="AS2719" s="14">
        <v>99.662999999999997</v>
      </c>
      <c r="AT2719" s="14">
        <v>91.766000000000005</v>
      </c>
      <c r="AU2719" s="14">
        <v>96.885999999999996</v>
      </c>
      <c r="AV2719" s="14">
        <v>87.424999999999997</v>
      </c>
      <c r="AW2719" s="14">
        <v>61.466000000000001</v>
      </c>
      <c r="AX2719" s="14">
        <v>42.128999999999998</v>
      </c>
      <c r="AY2719" s="14">
        <v>18.239999999999998</v>
      </c>
      <c r="AZ2719" s="14">
        <v>1.804</v>
      </c>
      <c r="BA2719" s="14">
        <v>3.6999999999999998E-2</v>
      </c>
      <c r="BB2719" s="14">
        <v>0.73799999999999999</v>
      </c>
      <c r="BC2719" s="14">
        <v>8.9879999999999995</v>
      </c>
      <c r="BD2719" s="14">
        <v>37.508000000000003</v>
      </c>
      <c r="BE2719" s="14">
        <v>75.034000000000006</v>
      </c>
      <c r="BF2719" s="14">
        <v>84.09</v>
      </c>
      <c r="BG2719" s="14">
        <v>92.991</v>
      </c>
      <c r="BH2719" s="14">
        <v>84.253</v>
      </c>
      <c r="BI2719" s="14">
        <v>52.79</v>
      </c>
      <c r="BJ2719" s="14">
        <v>33.011000000000003</v>
      </c>
      <c r="BK2719" s="14">
        <v>12.183999999999999</v>
      </c>
      <c r="BL2719" s="14">
        <v>1.581</v>
      </c>
      <c r="BM2719" s="14">
        <v>3.6999999999999998E-2</v>
      </c>
      <c r="BN2719" s="14">
        <v>1.222</v>
      </c>
      <c r="BO2719" s="14">
        <v>11.352</v>
      </c>
      <c r="BP2719" s="14">
        <v>47.194000000000003</v>
      </c>
      <c r="BQ2719" s="14">
        <v>99.51</v>
      </c>
      <c r="BR2719" s="14">
        <v>124.31</v>
      </c>
      <c r="BS2719" s="14">
        <v>139.80699999999999</v>
      </c>
      <c r="BT2719" s="14">
        <v>124.14</v>
      </c>
      <c r="BU2719" s="14">
        <v>81.262</v>
      </c>
      <c r="BV2719" s="14">
        <v>46.753999999999998</v>
      </c>
      <c r="BW2719" s="14">
        <v>17.469000000000001</v>
      </c>
      <c r="BX2719" s="14">
        <v>2.5649999999999999</v>
      </c>
      <c r="BY2719" s="121">
        <v>6.2E-2</v>
      </c>
      <c r="BZ2719" s="122" t="str">
        <f t="shared" si="253"/>
        <v>Enurmino</v>
      </c>
      <c r="CA2719" s="14">
        <f t="shared" si="254"/>
        <v>66.933000000000007</v>
      </c>
      <c r="CB2719" s="14">
        <f t="shared" si="255"/>
        <v>-171.833</v>
      </c>
      <c r="CC2719" s="14">
        <f t="shared" si="256"/>
        <v>1.0716624631770619</v>
      </c>
      <c r="CD2719" s="14">
        <f t="shared" si="257"/>
        <v>6822.9609268373179</v>
      </c>
      <c r="CE2719" s="102"/>
    </row>
    <row r="2720" spans="1:83" x14ac:dyDescent="0.25">
      <c r="A2720" s="14">
        <f t="shared" si="252"/>
        <v>6733.2551837205419</v>
      </c>
      <c r="B2720" s="14" t="s">
        <v>3004</v>
      </c>
      <c r="C2720" s="14">
        <v>66.975999999999999</v>
      </c>
      <c r="D2720" s="14">
        <v>-160.43700000000001</v>
      </c>
      <c r="E2720" s="14">
        <v>50.6</v>
      </c>
      <c r="F2720" s="14">
        <v>-17.050999999999998</v>
      </c>
      <c r="G2720" s="14">
        <v>-12.84</v>
      </c>
      <c r="H2720" s="14">
        <v>-13.226000000000001</v>
      </c>
      <c r="I2720" s="14">
        <v>-3.49</v>
      </c>
      <c r="J2720" s="14">
        <v>5.28</v>
      </c>
      <c r="K2720" s="14">
        <v>12.832000000000001</v>
      </c>
      <c r="L2720" s="14">
        <v>14.71</v>
      </c>
      <c r="M2720" s="14">
        <v>9.7029999999999994</v>
      </c>
      <c r="N2720" s="14">
        <v>6.1390000000000002</v>
      </c>
      <c r="O2720" s="14">
        <v>-1.5229999999999999</v>
      </c>
      <c r="P2720" s="14">
        <v>-14.212999999999999</v>
      </c>
      <c r="Q2720" s="14">
        <v>-14.680999999999999</v>
      </c>
      <c r="R2720" s="14">
        <v>0.57899999999999996</v>
      </c>
      <c r="S2720" s="14">
        <v>4.6619999999999999</v>
      </c>
      <c r="T2720" s="14">
        <v>18.831</v>
      </c>
      <c r="U2720" s="14">
        <v>35.478999999999999</v>
      </c>
      <c r="V2720" s="14">
        <v>55.534999999999997</v>
      </c>
      <c r="W2720" s="14">
        <v>68.143000000000001</v>
      </c>
      <c r="X2720" s="14">
        <v>60.607999999999997</v>
      </c>
      <c r="Y2720" s="14">
        <v>37.972999999999999</v>
      </c>
      <c r="Z2720" s="14">
        <v>24.742999999999999</v>
      </c>
      <c r="AA2720" s="14">
        <v>8.0180000000000007</v>
      </c>
      <c r="AB2720" s="14">
        <v>1.756</v>
      </c>
      <c r="AC2720" s="14">
        <v>3.4000000000000002E-2</v>
      </c>
      <c r="AD2720" s="14">
        <v>0.59299999999999997</v>
      </c>
      <c r="AE2720" s="14">
        <v>5.242</v>
      </c>
      <c r="AF2720" s="14">
        <v>34.19</v>
      </c>
      <c r="AG2720" s="14">
        <v>67.477999999999994</v>
      </c>
      <c r="AH2720" s="14">
        <v>88.542000000000002</v>
      </c>
      <c r="AI2720" s="14">
        <v>104.539</v>
      </c>
      <c r="AJ2720" s="14">
        <v>90.12</v>
      </c>
      <c r="AK2720" s="14">
        <v>50.540999999999997</v>
      </c>
      <c r="AL2720" s="14">
        <v>35.052</v>
      </c>
      <c r="AM2720" s="14">
        <v>9.7360000000000007</v>
      </c>
      <c r="AN2720" s="14">
        <v>1.823</v>
      </c>
      <c r="AO2720" s="14">
        <v>3.4000000000000002E-2</v>
      </c>
      <c r="AP2720" s="14">
        <v>1.1619999999999999</v>
      </c>
      <c r="AQ2720" s="14">
        <v>15.202999999999999</v>
      </c>
      <c r="AR2720" s="14">
        <v>89.641000000000005</v>
      </c>
      <c r="AS2720" s="14">
        <v>124.08499999999999</v>
      </c>
      <c r="AT2720" s="14">
        <v>123.068</v>
      </c>
      <c r="AU2720" s="14">
        <v>131.31100000000001</v>
      </c>
      <c r="AV2720" s="14">
        <v>116.83499999999999</v>
      </c>
      <c r="AW2720" s="14">
        <v>69.293000000000006</v>
      </c>
      <c r="AX2720" s="14">
        <v>69.037999999999997</v>
      </c>
      <c r="AY2720" s="14">
        <v>20.571999999999999</v>
      </c>
      <c r="AZ2720" s="14">
        <v>3.2389999999999999</v>
      </c>
      <c r="BA2720" s="14">
        <v>3.4000000000000002E-2</v>
      </c>
      <c r="BB2720" s="14">
        <v>0.61</v>
      </c>
      <c r="BC2720" s="14">
        <v>7.3760000000000003</v>
      </c>
      <c r="BD2720" s="14">
        <v>42.328000000000003</v>
      </c>
      <c r="BE2720" s="14">
        <v>79.364999999999995</v>
      </c>
      <c r="BF2720" s="14">
        <v>99.599000000000004</v>
      </c>
      <c r="BG2720" s="14">
        <v>123.29900000000001</v>
      </c>
      <c r="BH2720" s="14">
        <v>106.614</v>
      </c>
      <c r="BI2720" s="14">
        <v>59.96</v>
      </c>
      <c r="BJ2720" s="14">
        <v>43.802</v>
      </c>
      <c r="BK2720" s="14">
        <v>11.003</v>
      </c>
      <c r="BL2720" s="14">
        <v>2.0150000000000001</v>
      </c>
      <c r="BM2720" s="14">
        <v>3.4000000000000002E-2</v>
      </c>
      <c r="BN2720" s="14">
        <v>0.98299999999999998</v>
      </c>
      <c r="BO2720" s="14">
        <v>8.5850000000000009</v>
      </c>
      <c r="BP2720" s="14">
        <v>50.999000000000002</v>
      </c>
      <c r="BQ2720" s="14">
        <v>104.851</v>
      </c>
      <c r="BR2720" s="14">
        <v>150.126</v>
      </c>
      <c r="BS2720" s="14">
        <v>178.20699999999999</v>
      </c>
      <c r="BT2720" s="14">
        <v>151.12799999999999</v>
      </c>
      <c r="BU2720" s="14">
        <v>83.057000000000002</v>
      </c>
      <c r="BV2720" s="14">
        <v>56.145000000000003</v>
      </c>
      <c r="BW2720" s="14">
        <v>14.981999999999999</v>
      </c>
      <c r="BX2720" s="14">
        <v>2.9689999999999999</v>
      </c>
      <c r="BY2720" s="121">
        <v>5.7000000000000002E-2</v>
      </c>
      <c r="BZ2720" s="122" t="str">
        <f t="shared" si="253"/>
        <v>Kiana Baker Meml AP</v>
      </c>
      <c r="CA2720" s="14">
        <f t="shared" si="254"/>
        <v>66.975999999999999</v>
      </c>
      <c r="CB2720" s="14">
        <f t="shared" si="255"/>
        <v>-160.43700000000001</v>
      </c>
      <c r="CC2720" s="14">
        <f t="shared" si="256"/>
        <v>1.0575726451844776</v>
      </c>
      <c r="CD2720" s="14">
        <f t="shared" si="257"/>
        <v>6733.2551837205419</v>
      </c>
      <c r="CE2720" s="102"/>
    </row>
    <row r="2721" spans="1:83" x14ac:dyDescent="0.25">
      <c r="A2721" s="14">
        <f t="shared" si="252"/>
        <v>6077.8757648491746</v>
      </c>
      <c r="B2721" s="14" t="s">
        <v>3005</v>
      </c>
      <c r="C2721" s="14">
        <v>67.033000000000001</v>
      </c>
      <c r="D2721" s="14">
        <v>-126.06699999999999</v>
      </c>
      <c r="E2721" s="14">
        <v>259</v>
      </c>
      <c r="F2721" s="14">
        <v>-27.588000000000001</v>
      </c>
      <c r="G2721" s="14">
        <v>-24.684000000000001</v>
      </c>
      <c r="H2721" s="14">
        <v>-21.983000000000001</v>
      </c>
      <c r="I2721" s="14">
        <v>-9.7289999999999992</v>
      </c>
      <c r="J2721" s="14">
        <v>2.8079999999999998</v>
      </c>
      <c r="K2721" s="14">
        <v>9.6660000000000004</v>
      </c>
      <c r="L2721" s="14">
        <v>14.502000000000001</v>
      </c>
      <c r="M2721" s="14">
        <v>11.337999999999999</v>
      </c>
      <c r="N2721" s="14">
        <v>4.4480000000000004</v>
      </c>
      <c r="O2721" s="14">
        <v>-5.2329999999999997</v>
      </c>
      <c r="P2721" s="14">
        <v>-17.623000000000001</v>
      </c>
      <c r="Q2721" s="14">
        <v>-23.655000000000001</v>
      </c>
      <c r="R2721" s="14">
        <v>0.747</v>
      </c>
      <c r="S2721" s="14">
        <v>6.5209999999999999</v>
      </c>
      <c r="T2721" s="14">
        <v>23.789000000000001</v>
      </c>
      <c r="U2721" s="14">
        <v>43.348999999999997</v>
      </c>
      <c r="V2721" s="14">
        <v>67.364999999999995</v>
      </c>
      <c r="W2721" s="14">
        <v>76.486999999999995</v>
      </c>
      <c r="X2721" s="14">
        <v>72.447999999999993</v>
      </c>
      <c r="Y2721" s="14">
        <v>52.091999999999999</v>
      </c>
      <c r="Z2721" s="14">
        <v>29.295000000000002</v>
      </c>
      <c r="AA2721" s="14">
        <v>9.827</v>
      </c>
      <c r="AB2721" s="14">
        <v>1.4990000000000001</v>
      </c>
      <c r="AC2721" s="14">
        <v>3.2000000000000001E-2</v>
      </c>
      <c r="AD2721" s="14">
        <v>0.76</v>
      </c>
      <c r="AE2721" s="14">
        <v>7.867</v>
      </c>
      <c r="AF2721" s="14">
        <v>35.097000000000001</v>
      </c>
      <c r="AG2721" s="14">
        <v>66.888000000000005</v>
      </c>
      <c r="AH2721" s="14">
        <v>96.150999999999996</v>
      </c>
      <c r="AI2721" s="14">
        <v>111.693</v>
      </c>
      <c r="AJ2721" s="14">
        <v>101.514</v>
      </c>
      <c r="AK2721" s="14">
        <v>71.820999999999998</v>
      </c>
      <c r="AL2721" s="14">
        <v>39.65</v>
      </c>
      <c r="AM2721" s="14">
        <v>10.224</v>
      </c>
      <c r="AN2721" s="14">
        <v>1.5069999999999999</v>
      </c>
      <c r="AO2721" s="14">
        <v>3.2000000000000001E-2</v>
      </c>
      <c r="AP2721" s="14">
        <v>1.1830000000000001</v>
      </c>
      <c r="AQ2721" s="14">
        <v>23.041</v>
      </c>
      <c r="AR2721" s="14">
        <v>83.346000000000004</v>
      </c>
      <c r="AS2721" s="14">
        <v>126.649</v>
      </c>
      <c r="AT2721" s="14">
        <v>140.99700000000001</v>
      </c>
      <c r="AU2721" s="14">
        <v>149.38800000000001</v>
      </c>
      <c r="AV2721" s="14">
        <v>139.00200000000001</v>
      </c>
      <c r="AW2721" s="14">
        <v>120.023</v>
      </c>
      <c r="AX2721" s="14">
        <v>75.343000000000004</v>
      </c>
      <c r="AY2721" s="14">
        <v>16.780999999999999</v>
      </c>
      <c r="AZ2721" s="14">
        <v>1.774</v>
      </c>
      <c r="BA2721" s="14">
        <v>3.2000000000000001E-2</v>
      </c>
      <c r="BB2721" s="14">
        <v>0.80300000000000005</v>
      </c>
      <c r="BC2721" s="14">
        <v>9.8879999999999999</v>
      </c>
      <c r="BD2721" s="14">
        <v>46.857999999999997</v>
      </c>
      <c r="BE2721" s="14">
        <v>91.676000000000002</v>
      </c>
      <c r="BF2721" s="14">
        <v>126.52500000000001</v>
      </c>
      <c r="BG2721" s="14">
        <v>140.58500000000001</v>
      </c>
      <c r="BH2721" s="14">
        <v>130.804</v>
      </c>
      <c r="BI2721" s="14">
        <v>97.278999999999996</v>
      </c>
      <c r="BJ2721" s="14">
        <v>49.194000000000003</v>
      </c>
      <c r="BK2721" s="14">
        <v>12.583</v>
      </c>
      <c r="BL2721" s="14">
        <v>1.5509999999999999</v>
      </c>
      <c r="BM2721" s="14">
        <v>3.2000000000000001E-2</v>
      </c>
      <c r="BN2721" s="14">
        <v>1.2569999999999999</v>
      </c>
      <c r="BO2721" s="14">
        <v>12.367000000000001</v>
      </c>
      <c r="BP2721" s="14">
        <v>54.59</v>
      </c>
      <c r="BQ2721" s="14">
        <v>114.899</v>
      </c>
      <c r="BR2721" s="14">
        <v>171.922</v>
      </c>
      <c r="BS2721" s="14">
        <v>199.99299999999999</v>
      </c>
      <c r="BT2721" s="14">
        <v>180.16300000000001</v>
      </c>
      <c r="BU2721" s="14">
        <v>127.506</v>
      </c>
      <c r="BV2721" s="14">
        <v>63.563000000000002</v>
      </c>
      <c r="BW2721" s="14">
        <v>17.283999999999999</v>
      </c>
      <c r="BX2721" s="14">
        <v>2.5059999999999998</v>
      </c>
      <c r="BY2721" s="121">
        <v>5.2999999999999999E-2</v>
      </c>
      <c r="BZ2721" s="122" t="str">
        <f t="shared" si="253"/>
        <v>Colville Lake AP</v>
      </c>
      <c r="CA2721" s="14">
        <f t="shared" si="254"/>
        <v>67.033000000000001</v>
      </c>
      <c r="CB2721" s="14">
        <f t="shared" si="255"/>
        <v>-126.06699999999999</v>
      </c>
      <c r="CC2721" s="14">
        <f t="shared" si="256"/>
        <v>0.95463412188432972</v>
      </c>
      <c r="CD2721" s="14">
        <f t="shared" si="257"/>
        <v>6077.8757648491746</v>
      </c>
      <c r="CE2721" s="102"/>
    </row>
    <row r="2722" spans="1:83" x14ac:dyDescent="0.25">
      <c r="A2722" s="14">
        <f t="shared" si="252"/>
        <v>3605.9081093117179</v>
      </c>
      <c r="B2722" s="14" t="s">
        <v>3006</v>
      </c>
      <c r="C2722" s="14">
        <v>67.033000000000001</v>
      </c>
      <c r="D2722" s="14">
        <v>59.4</v>
      </c>
      <c r="E2722" s="14">
        <v>83</v>
      </c>
      <c r="F2722" s="14">
        <v>-20.97</v>
      </c>
      <c r="G2722" s="14">
        <v>-19.712</v>
      </c>
      <c r="H2722" s="14">
        <v>-11.625999999999999</v>
      </c>
      <c r="I2722" s="14">
        <v>-7.7629999999999999</v>
      </c>
      <c r="J2722" s="14">
        <v>-1.2</v>
      </c>
      <c r="K2722" s="14">
        <v>8.42</v>
      </c>
      <c r="L2722" s="14">
        <v>13.513</v>
      </c>
      <c r="M2722" s="14">
        <v>10.212</v>
      </c>
      <c r="N2722" s="14">
        <v>4.4169999999999998</v>
      </c>
      <c r="O2722" s="14">
        <v>-4.5119999999999996</v>
      </c>
      <c r="P2722" s="14">
        <v>-11.445</v>
      </c>
      <c r="Q2722" s="14">
        <v>-16.143000000000001</v>
      </c>
      <c r="R2722" s="14">
        <v>0.63500000000000001</v>
      </c>
      <c r="S2722" s="14">
        <v>5.0209999999999999</v>
      </c>
      <c r="T2722" s="14">
        <v>20.475999999999999</v>
      </c>
      <c r="U2722" s="14">
        <v>42.09</v>
      </c>
      <c r="V2722" s="14">
        <v>64.739000000000004</v>
      </c>
      <c r="W2722" s="14">
        <v>72.513999999999996</v>
      </c>
      <c r="X2722" s="14">
        <v>69.912000000000006</v>
      </c>
      <c r="Y2722" s="14">
        <v>48.561</v>
      </c>
      <c r="Z2722" s="14">
        <v>24.565000000000001</v>
      </c>
      <c r="AA2722" s="14">
        <v>9.7379999999999995</v>
      </c>
      <c r="AB2722" s="14">
        <v>1.4159999999999999</v>
      </c>
      <c r="AC2722" s="14">
        <v>2.9000000000000001E-2</v>
      </c>
      <c r="AD2722" s="14">
        <v>0.65100000000000002</v>
      </c>
      <c r="AE2722" s="14">
        <v>5.46</v>
      </c>
      <c r="AF2722" s="14">
        <v>27.58</v>
      </c>
      <c r="AG2722" s="14">
        <v>58.348999999999997</v>
      </c>
      <c r="AH2722" s="14">
        <v>78.808000000000007</v>
      </c>
      <c r="AI2722" s="14">
        <v>89.811999999999998</v>
      </c>
      <c r="AJ2722" s="14">
        <v>86.388000000000005</v>
      </c>
      <c r="AK2722" s="14">
        <v>56.451000000000001</v>
      </c>
      <c r="AL2722" s="14">
        <v>27.02</v>
      </c>
      <c r="AM2722" s="14">
        <v>10.253</v>
      </c>
      <c r="AN2722" s="14">
        <v>1.4330000000000001</v>
      </c>
      <c r="AO2722" s="14">
        <v>2.9000000000000001E-2</v>
      </c>
      <c r="AP2722" s="14">
        <v>1.0129999999999999</v>
      </c>
      <c r="AQ2722" s="14">
        <v>11.526</v>
      </c>
      <c r="AR2722" s="14">
        <v>57.793999999999997</v>
      </c>
      <c r="AS2722" s="14">
        <v>94.492000000000004</v>
      </c>
      <c r="AT2722" s="14">
        <v>105.381</v>
      </c>
      <c r="AU2722" s="14">
        <v>118.161</v>
      </c>
      <c r="AV2722" s="14">
        <v>117.42</v>
      </c>
      <c r="AW2722" s="14">
        <v>85.748000000000005</v>
      </c>
      <c r="AX2722" s="14">
        <v>45.747999999999998</v>
      </c>
      <c r="AY2722" s="14">
        <v>16.04</v>
      </c>
      <c r="AZ2722" s="14">
        <v>1.758</v>
      </c>
      <c r="BA2722" s="14">
        <v>2.9000000000000001E-2</v>
      </c>
      <c r="BB2722" s="14">
        <v>0.65900000000000003</v>
      </c>
      <c r="BC2722" s="14">
        <v>6.4870000000000001</v>
      </c>
      <c r="BD2722" s="14">
        <v>35.226999999999997</v>
      </c>
      <c r="BE2722" s="14">
        <v>72.665999999999997</v>
      </c>
      <c r="BF2722" s="14">
        <v>102.967</v>
      </c>
      <c r="BG2722" s="14">
        <v>118.568</v>
      </c>
      <c r="BH2722" s="14">
        <v>115.899</v>
      </c>
      <c r="BI2722" s="14">
        <v>78.120999999999995</v>
      </c>
      <c r="BJ2722" s="14">
        <v>37.835999999999999</v>
      </c>
      <c r="BK2722" s="14">
        <v>11.551</v>
      </c>
      <c r="BL2722" s="14">
        <v>1.4590000000000001</v>
      </c>
      <c r="BM2722" s="14">
        <v>2.9000000000000001E-2</v>
      </c>
      <c r="BN2722" s="14">
        <v>1.0680000000000001</v>
      </c>
      <c r="BO2722" s="14">
        <v>8.8480000000000008</v>
      </c>
      <c r="BP2722" s="14">
        <v>43.652999999999999</v>
      </c>
      <c r="BQ2722" s="14">
        <v>95.33</v>
      </c>
      <c r="BR2722" s="14">
        <v>138.02799999999999</v>
      </c>
      <c r="BS2722" s="14">
        <v>163.78100000000001</v>
      </c>
      <c r="BT2722" s="14">
        <v>156.82499999999999</v>
      </c>
      <c r="BU2722" s="14">
        <v>102.161</v>
      </c>
      <c r="BV2722" s="14">
        <v>46.853999999999999</v>
      </c>
      <c r="BW2722" s="14">
        <v>16.805</v>
      </c>
      <c r="BX2722" s="14">
        <v>2.371</v>
      </c>
      <c r="BY2722" s="121">
        <v>4.9000000000000002E-2</v>
      </c>
      <c r="BZ2722" s="122" t="str">
        <f t="shared" si="253"/>
        <v>Khoseda Khardsky</v>
      </c>
      <c r="CA2722" s="14">
        <f t="shared" si="254"/>
        <v>67.033000000000001</v>
      </c>
      <c r="CB2722" s="14">
        <f t="shared" si="255"/>
        <v>59.4</v>
      </c>
      <c r="CC2722" s="14">
        <f t="shared" si="256"/>
        <v>0.56636941173373889</v>
      </c>
      <c r="CD2722" s="14">
        <f t="shared" si="257"/>
        <v>3605.9081093117179</v>
      </c>
      <c r="CE2722" s="102"/>
    </row>
    <row r="2723" spans="1:83" x14ac:dyDescent="0.25">
      <c r="A2723" s="14">
        <f t="shared" si="252"/>
        <v>5547.4764333531884</v>
      </c>
      <c r="B2723" s="14" t="s">
        <v>3007</v>
      </c>
      <c r="C2723" s="14">
        <v>67.132999999999996</v>
      </c>
      <c r="D2723" s="14">
        <v>108.533</v>
      </c>
      <c r="E2723" s="14">
        <v>235.8</v>
      </c>
      <c r="F2723" s="14">
        <v>-37.978000000000002</v>
      </c>
      <c r="G2723" s="14">
        <v>-32.207000000000001</v>
      </c>
      <c r="H2723" s="14">
        <v>-21.638999999999999</v>
      </c>
      <c r="I2723" s="14">
        <v>-11.095000000000001</v>
      </c>
      <c r="J2723" s="14">
        <v>-6.9000000000000006E-2</v>
      </c>
      <c r="K2723" s="14">
        <v>13.548</v>
      </c>
      <c r="L2723" s="14">
        <v>15.157999999999999</v>
      </c>
      <c r="M2723" s="14">
        <v>10.683999999999999</v>
      </c>
      <c r="N2723" s="14">
        <v>3.3330000000000002</v>
      </c>
      <c r="O2723" s="14">
        <v>-7.9980000000000002</v>
      </c>
      <c r="P2723" s="14">
        <v>-27.495999999999999</v>
      </c>
      <c r="Q2723" s="14">
        <v>-31.995000000000001</v>
      </c>
      <c r="R2723" s="14">
        <v>0.626</v>
      </c>
      <c r="S2723" s="14">
        <v>6.19</v>
      </c>
      <c r="T2723" s="14">
        <v>21.334</v>
      </c>
      <c r="U2723" s="14">
        <v>39.997999999999998</v>
      </c>
      <c r="V2723" s="14">
        <v>65.444999999999993</v>
      </c>
      <c r="W2723" s="14">
        <v>77.156999999999996</v>
      </c>
      <c r="X2723" s="14">
        <v>73.631</v>
      </c>
      <c r="Y2723" s="14">
        <v>49.817999999999998</v>
      </c>
      <c r="Z2723" s="14">
        <v>29.834</v>
      </c>
      <c r="AA2723" s="14">
        <v>10.747999999999999</v>
      </c>
      <c r="AB2723" s="14">
        <v>1.83</v>
      </c>
      <c r="AC2723" s="14">
        <v>2.5999999999999999E-2</v>
      </c>
      <c r="AD2723" s="14">
        <v>0.63100000000000001</v>
      </c>
      <c r="AE2723" s="14">
        <v>8.0399999999999991</v>
      </c>
      <c r="AF2723" s="14">
        <v>37.045000000000002</v>
      </c>
      <c r="AG2723" s="14">
        <v>70.655000000000001</v>
      </c>
      <c r="AH2723" s="14">
        <v>102.773</v>
      </c>
      <c r="AI2723" s="14">
        <v>114.908</v>
      </c>
      <c r="AJ2723" s="14">
        <v>111.545</v>
      </c>
      <c r="AK2723" s="14">
        <v>69.397999999999996</v>
      </c>
      <c r="AL2723" s="14">
        <v>41.530999999999999</v>
      </c>
      <c r="AM2723" s="14">
        <v>12.585000000000001</v>
      </c>
      <c r="AN2723" s="14">
        <v>1.927</v>
      </c>
      <c r="AO2723" s="14">
        <v>2.5999999999999999E-2</v>
      </c>
      <c r="AP2723" s="14">
        <v>0.92600000000000005</v>
      </c>
      <c r="AQ2723" s="14">
        <v>26.978999999999999</v>
      </c>
      <c r="AR2723" s="14">
        <v>100.158</v>
      </c>
      <c r="AS2723" s="14">
        <v>131.55799999999999</v>
      </c>
      <c r="AT2723" s="14">
        <v>137.50899999999999</v>
      </c>
      <c r="AU2723" s="14">
        <v>141.40799999999999</v>
      </c>
      <c r="AV2723" s="14">
        <v>141.517</v>
      </c>
      <c r="AW2723" s="14">
        <v>110.623</v>
      </c>
      <c r="AX2723" s="14">
        <v>79.441999999999993</v>
      </c>
      <c r="AY2723" s="14">
        <v>30.111999999999998</v>
      </c>
      <c r="AZ2723" s="14">
        <v>3.294</v>
      </c>
      <c r="BA2723" s="14">
        <v>2.5999999999999999E-2</v>
      </c>
      <c r="BB2723" s="14">
        <v>0.65800000000000003</v>
      </c>
      <c r="BC2723" s="14">
        <v>11.175000000000001</v>
      </c>
      <c r="BD2723" s="14">
        <v>52.091999999999999</v>
      </c>
      <c r="BE2723" s="14">
        <v>88.893000000000001</v>
      </c>
      <c r="BF2723" s="14">
        <v>120.235</v>
      </c>
      <c r="BG2723" s="14">
        <v>131.57</v>
      </c>
      <c r="BH2723" s="14">
        <v>129.24100000000001</v>
      </c>
      <c r="BI2723" s="14">
        <v>91.881</v>
      </c>
      <c r="BJ2723" s="14">
        <v>51.497</v>
      </c>
      <c r="BK2723" s="14">
        <v>16.045999999999999</v>
      </c>
      <c r="BL2723" s="14">
        <v>2.0699999999999998</v>
      </c>
      <c r="BM2723" s="14">
        <v>2.5999999999999999E-2</v>
      </c>
      <c r="BN2723" s="14">
        <v>1.0489999999999999</v>
      </c>
      <c r="BO2723" s="14">
        <v>12.426</v>
      </c>
      <c r="BP2723" s="14">
        <v>56.674999999999997</v>
      </c>
      <c r="BQ2723" s="14">
        <v>114.28400000000001</v>
      </c>
      <c r="BR2723" s="14">
        <v>167.249</v>
      </c>
      <c r="BS2723" s="14">
        <v>191.70099999999999</v>
      </c>
      <c r="BT2723" s="14">
        <v>182.91499999999999</v>
      </c>
      <c r="BU2723" s="14">
        <v>119.84</v>
      </c>
      <c r="BV2723" s="14">
        <v>65.183999999999997</v>
      </c>
      <c r="BW2723" s="14">
        <v>20.434999999999999</v>
      </c>
      <c r="BX2723" s="14">
        <v>3.1030000000000002</v>
      </c>
      <c r="BY2723" s="121">
        <v>4.2999999999999997E-2</v>
      </c>
      <c r="BZ2723" s="122" t="str">
        <f t="shared" si="253"/>
        <v>YarolIn</v>
      </c>
      <c r="CA2723" s="14">
        <f t="shared" si="254"/>
        <v>67.132999999999996</v>
      </c>
      <c r="CB2723" s="14">
        <f t="shared" si="255"/>
        <v>108.533</v>
      </c>
      <c r="CC2723" s="14">
        <f t="shared" si="256"/>
        <v>0.87132585438089372</v>
      </c>
      <c r="CD2723" s="14">
        <f t="shared" si="257"/>
        <v>5547.4764333531884</v>
      </c>
      <c r="CE2723" s="102"/>
    </row>
    <row r="2724" spans="1:83" x14ac:dyDescent="0.25">
      <c r="A2724" s="14">
        <f t="shared" si="252"/>
        <v>3729.7853383268798</v>
      </c>
      <c r="B2724" s="14" t="s">
        <v>3008</v>
      </c>
      <c r="C2724" s="14">
        <v>67.150999999999996</v>
      </c>
      <c r="D2724" s="14">
        <v>-62.481999999999999</v>
      </c>
      <c r="E2724" s="14">
        <v>448</v>
      </c>
      <c r="F2724" s="14">
        <v>-25.11</v>
      </c>
      <c r="G2724" s="14">
        <v>-29.66</v>
      </c>
      <c r="H2724" s="14">
        <v>-20.992999999999999</v>
      </c>
      <c r="I2724" s="14">
        <v>-14.081</v>
      </c>
      <c r="J2724" s="14">
        <v>-5.9690000000000003</v>
      </c>
      <c r="K2724" s="14">
        <v>1.7010000000000001</v>
      </c>
      <c r="L2724" s="14">
        <v>5.931</v>
      </c>
      <c r="M2724" s="14">
        <v>4.9829999999999997</v>
      </c>
      <c r="N2724" s="14">
        <v>1.472</v>
      </c>
      <c r="O2724" s="14">
        <v>-4.2789999999999999</v>
      </c>
      <c r="P2724" s="14">
        <v>-12.342000000000001</v>
      </c>
      <c r="Q2724" s="14">
        <v>-20.010000000000002</v>
      </c>
      <c r="R2724" s="14">
        <v>0.59099999999999997</v>
      </c>
      <c r="S2724" s="14">
        <v>5.383</v>
      </c>
      <c r="T2724" s="14">
        <v>21.658999999999999</v>
      </c>
      <c r="U2724" s="14">
        <v>42.91</v>
      </c>
      <c r="V2724" s="14">
        <v>61.540999999999997</v>
      </c>
      <c r="W2724" s="14">
        <v>71.596999999999994</v>
      </c>
      <c r="X2724" s="14">
        <v>66.150999999999996</v>
      </c>
      <c r="Y2724" s="14">
        <v>45.712000000000003</v>
      </c>
      <c r="Z2724" s="14">
        <v>21.962</v>
      </c>
      <c r="AA2724" s="14">
        <v>9.5730000000000004</v>
      </c>
      <c r="AB2724" s="14">
        <v>1.5429999999999999</v>
      </c>
      <c r="AC2724" s="14">
        <v>2.7E-2</v>
      </c>
      <c r="AD2724" s="14">
        <v>0.60699999999999998</v>
      </c>
      <c r="AE2724" s="14">
        <v>7.6059999999999999</v>
      </c>
      <c r="AF2724" s="14">
        <v>33.744999999999997</v>
      </c>
      <c r="AG2724" s="14">
        <v>65.489999999999995</v>
      </c>
      <c r="AH2724" s="14">
        <v>80.02</v>
      </c>
      <c r="AI2724" s="14">
        <v>85.564999999999998</v>
      </c>
      <c r="AJ2724" s="14">
        <v>81.572000000000003</v>
      </c>
      <c r="AK2724" s="14">
        <v>57.19</v>
      </c>
      <c r="AL2724" s="14">
        <v>25.808</v>
      </c>
      <c r="AM2724" s="14">
        <v>11.208</v>
      </c>
      <c r="AN2724" s="14">
        <v>1.5580000000000001</v>
      </c>
      <c r="AO2724" s="14">
        <v>2.7E-2</v>
      </c>
      <c r="AP2724" s="14">
        <v>1.1479999999999999</v>
      </c>
      <c r="AQ2724" s="14">
        <v>24.363</v>
      </c>
      <c r="AR2724" s="14">
        <v>80.322000000000003</v>
      </c>
      <c r="AS2724" s="14">
        <v>99.691000000000003</v>
      </c>
      <c r="AT2724" s="14">
        <v>101.206</v>
      </c>
      <c r="AU2724" s="14">
        <v>99.840999999999994</v>
      </c>
      <c r="AV2724" s="14">
        <v>97.021000000000001</v>
      </c>
      <c r="AW2724" s="14">
        <v>80.597999999999999</v>
      </c>
      <c r="AX2724" s="14">
        <v>41.444000000000003</v>
      </c>
      <c r="AY2724" s="14">
        <v>24.914999999999999</v>
      </c>
      <c r="AZ2724" s="14">
        <v>2.3719999999999999</v>
      </c>
      <c r="BA2724" s="14">
        <v>2.7E-2</v>
      </c>
      <c r="BB2724" s="14">
        <v>0.66600000000000004</v>
      </c>
      <c r="BC2724" s="14">
        <v>9.7899999999999991</v>
      </c>
      <c r="BD2724" s="14">
        <v>41.997</v>
      </c>
      <c r="BE2724" s="14">
        <v>72.414000000000001</v>
      </c>
      <c r="BF2724" s="14">
        <v>91.486999999999995</v>
      </c>
      <c r="BG2724" s="14">
        <v>97.283000000000001</v>
      </c>
      <c r="BH2724" s="14">
        <v>92.674999999999997</v>
      </c>
      <c r="BI2724" s="14">
        <v>69.858000000000004</v>
      </c>
      <c r="BJ2724" s="14">
        <v>28.966999999999999</v>
      </c>
      <c r="BK2724" s="14">
        <v>13.834</v>
      </c>
      <c r="BL2724" s="14">
        <v>1.7130000000000001</v>
      </c>
      <c r="BM2724" s="14">
        <v>2.7E-2</v>
      </c>
      <c r="BN2724" s="14">
        <v>1.0009999999999999</v>
      </c>
      <c r="BO2724" s="14">
        <v>11.055</v>
      </c>
      <c r="BP2724" s="14">
        <v>50.439</v>
      </c>
      <c r="BQ2724" s="14">
        <v>99.350999999999999</v>
      </c>
      <c r="BR2724" s="14">
        <v>132.15299999999999</v>
      </c>
      <c r="BS2724" s="14">
        <v>144.738</v>
      </c>
      <c r="BT2724" s="14">
        <v>135.684</v>
      </c>
      <c r="BU2724" s="14">
        <v>95.778000000000006</v>
      </c>
      <c r="BV2724" s="14">
        <v>41.588000000000001</v>
      </c>
      <c r="BW2724" s="14">
        <v>17.974</v>
      </c>
      <c r="BX2724" s="14">
        <v>2.585</v>
      </c>
      <c r="BY2724" s="121">
        <v>4.4999999999999998E-2</v>
      </c>
      <c r="BZ2724" s="122" t="str">
        <f t="shared" si="253"/>
        <v>Padloping Island</v>
      </c>
      <c r="CA2724" s="14">
        <f t="shared" si="254"/>
        <v>67.150999999999996</v>
      </c>
      <c r="CB2724" s="14">
        <f t="shared" si="255"/>
        <v>-62.481999999999999</v>
      </c>
      <c r="CC2724" s="14">
        <f t="shared" si="256"/>
        <v>0.58582644480214807</v>
      </c>
      <c r="CD2724" s="14">
        <f t="shared" si="257"/>
        <v>3729.7853383268798</v>
      </c>
      <c r="CE2724" s="102"/>
    </row>
    <row r="2725" spans="1:83" x14ac:dyDescent="0.25">
      <c r="A2725" s="14">
        <f t="shared" si="252"/>
        <v>6173.1506566227081</v>
      </c>
      <c r="B2725" s="14" t="s">
        <v>3009</v>
      </c>
      <c r="C2725" s="14">
        <v>67.167000000000002</v>
      </c>
      <c r="D2725" s="14">
        <v>-130.21700000000001</v>
      </c>
      <c r="E2725" s="14">
        <v>63</v>
      </c>
      <c r="F2725" s="14">
        <v>-28.064</v>
      </c>
      <c r="G2725" s="14">
        <v>-22.923999999999999</v>
      </c>
      <c r="H2725" s="14">
        <v>-20.652000000000001</v>
      </c>
      <c r="I2725" s="14">
        <v>-7.6630000000000003</v>
      </c>
      <c r="J2725" s="14">
        <v>5.1580000000000004</v>
      </c>
      <c r="K2725" s="14">
        <v>15.32</v>
      </c>
      <c r="L2725" s="14">
        <v>16.518999999999998</v>
      </c>
      <c r="M2725" s="14">
        <v>11.967000000000001</v>
      </c>
      <c r="N2725" s="14">
        <v>5.35</v>
      </c>
      <c r="O2725" s="14">
        <v>-4.9619999999999997</v>
      </c>
      <c r="P2725" s="14">
        <v>-18.834</v>
      </c>
      <c r="Q2725" s="14">
        <v>-24.375</v>
      </c>
      <c r="R2725" s="14">
        <v>0.69599999999999995</v>
      </c>
      <c r="S2725" s="14">
        <v>6.407</v>
      </c>
      <c r="T2725" s="14">
        <v>22.035</v>
      </c>
      <c r="U2725" s="14">
        <v>40.445999999999998</v>
      </c>
      <c r="V2725" s="14">
        <v>65.510999999999996</v>
      </c>
      <c r="W2725" s="14">
        <v>76.048000000000002</v>
      </c>
      <c r="X2725" s="14">
        <v>70.015000000000001</v>
      </c>
      <c r="Y2725" s="14">
        <v>52.094000000000001</v>
      </c>
      <c r="Z2725" s="14">
        <v>29.54</v>
      </c>
      <c r="AA2725" s="14">
        <v>10.552</v>
      </c>
      <c r="AB2725" s="14">
        <v>1.6319999999999999</v>
      </c>
      <c r="AC2725" s="14">
        <v>3.1E-2</v>
      </c>
      <c r="AD2725" s="14">
        <v>0.71499999999999997</v>
      </c>
      <c r="AE2725" s="14">
        <v>8.2669999999999995</v>
      </c>
      <c r="AF2725" s="14">
        <v>39.94</v>
      </c>
      <c r="AG2725" s="14">
        <v>76.847999999999999</v>
      </c>
      <c r="AH2725" s="14">
        <v>112.658</v>
      </c>
      <c r="AI2725" s="14">
        <v>122.85299999999999</v>
      </c>
      <c r="AJ2725" s="14">
        <v>105.285</v>
      </c>
      <c r="AK2725" s="14">
        <v>74.372</v>
      </c>
      <c r="AL2725" s="14">
        <v>39.435000000000002</v>
      </c>
      <c r="AM2725" s="14">
        <v>11.422000000000001</v>
      </c>
      <c r="AN2725" s="14">
        <v>1.647</v>
      </c>
      <c r="AO2725" s="14">
        <v>3.1E-2</v>
      </c>
      <c r="AP2725" s="14">
        <v>0.98899999999999999</v>
      </c>
      <c r="AQ2725" s="14">
        <v>22.774999999999999</v>
      </c>
      <c r="AR2725" s="14">
        <v>112.577</v>
      </c>
      <c r="AS2725" s="14">
        <v>149.38</v>
      </c>
      <c r="AT2725" s="14">
        <v>164.60499999999999</v>
      </c>
      <c r="AU2725" s="14">
        <v>158.40700000000001</v>
      </c>
      <c r="AV2725" s="14">
        <v>149.16</v>
      </c>
      <c r="AW2725" s="14">
        <v>125.648</v>
      </c>
      <c r="AX2725" s="14">
        <v>77.757999999999996</v>
      </c>
      <c r="AY2725" s="14">
        <v>20.738</v>
      </c>
      <c r="AZ2725" s="14">
        <v>2.0619999999999998</v>
      </c>
      <c r="BA2725" s="14">
        <v>3.1E-2</v>
      </c>
      <c r="BB2725" s="14">
        <v>0.73399999999999999</v>
      </c>
      <c r="BC2725" s="14">
        <v>9.7140000000000004</v>
      </c>
      <c r="BD2725" s="14">
        <v>54.231999999999999</v>
      </c>
      <c r="BE2725" s="14">
        <v>98.382999999999996</v>
      </c>
      <c r="BF2725" s="14">
        <v>137.28299999999999</v>
      </c>
      <c r="BG2725" s="14">
        <v>147.77799999999999</v>
      </c>
      <c r="BH2725" s="14">
        <v>137.685</v>
      </c>
      <c r="BI2725" s="14">
        <v>100.52200000000001</v>
      </c>
      <c r="BJ2725" s="14">
        <v>51.197000000000003</v>
      </c>
      <c r="BK2725" s="14">
        <v>13.34</v>
      </c>
      <c r="BL2725" s="14">
        <v>1.708</v>
      </c>
      <c r="BM2725" s="14">
        <v>3.1E-2</v>
      </c>
      <c r="BN2725" s="14">
        <v>1.1659999999999999</v>
      </c>
      <c r="BO2725" s="14">
        <v>12.417999999999999</v>
      </c>
      <c r="BP2725" s="14">
        <v>61.094000000000001</v>
      </c>
      <c r="BQ2725" s="14">
        <v>125.402</v>
      </c>
      <c r="BR2725" s="14">
        <v>191.56200000000001</v>
      </c>
      <c r="BS2725" s="14">
        <v>210.827</v>
      </c>
      <c r="BT2725" s="14">
        <v>188.041</v>
      </c>
      <c r="BU2725" s="14">
        <v>131.023</v>
      </c>
      <c r="BV2725" s="14">
        <v>64.403000000000006</v>
      </c>
      <c r="BW2725" s="14">
        <v>18.795000000000002</v>
      </c>
      <c r="BX2725" s="14">
        <v>2.7320000000000002</v>
      </c>
      <c r="BY2725" s="121">
        <v>5.1999999999999998E-2</v>
      </c>
      <c r="BZ2725" s="122" t="str">
        <f t="shared" si="253"/>
        <v>Little Chicago</v>
      </c>
      <c r="CA2725" s="14">
        <f t="shared" si="254"/>
        <v>67.167000000000002</v>
      </c>
      <c r="CB2725" s="14">
        <f t="shared" si="255"/>
        <v>-130.21700000000001</v>
      </c>
      <c r="CC2725" s="14">
        <f t="shared" si="256"/>
        <v>0.96959866972386743</v>
      </c>
      <c r="CD2725" s="14">
        <f t="shared" si="257"/>
        <v>6173.1506566227081</v>
      </c>
      <c r="CE2725" s="102"/>
    </row>
    <row r="2726" spans="1:83" x14ac:dyDescent="0.25">
      <c r="A2726" s="14">
        <f t="shared" si="252"/>
        <v>2836.9906681027528</v>
      </c>
      <c r="B2726" s="14" t="s">
        <v>3010</v>
      </c>
      <c r="C2726" s="14">
        <v>67.197999999999993</v>
      </c>
      <c r="D2726" s="14">
        <v>41.322000000000003</v>
      </c>
      <c r="E2726" s="14">
        <v>72</v>
      </c>
      <c r="F2726" s="14">
        <v>-7.3490000000000002</v>
      </c>
      <c r="G2726" s="14">
        <v>-4.96</v>
      </c>
      <c r="H2726" s="14">
        <v>-3.4489999999999998</v>
      </c>
      <c r="I2726" s="14">
        <v>-0.90100000000000002</v>
      </c>
      <c r="J2726" s="14">
        <v>2.0059999999999998</v>
      </c>
      <c r="K2726" s="14">
        <v>8.35</v>
      </c>
      <c r="L2726" s="14">
        <v>10.116</v>
      </c>
      <c r="M2726" s="14">
        <v>9.9380000000000006</v>
      </c>
      <c r="N2726" s="14">
        <v>7.3010000000000002</v>
      </c>
      <c r="O2726" s="14">
        <v>1.1599999999999999</v>
      </c>
      <c r="P2726" s="14">
        <v>-4.7619999999999996</v>
      </c>
      <c r="Q2726" s="14">
        <v>-5.0030000000000001</v>
      </c>
      <c r="R2726" s="14">
        <v>0.48899999999999999</v>
      </c>
      <c r="S2726" s="14">
        <v>4.4089999999999998</v>
      </c>
      <c r="T2726" s="14">
        <v>18.809000000000001</v>
      </c>
      <c r="U2726" s="14">
        <v>41.14</v>
      </c>
      <c r="V2726" s="14">
        <v>63.959000000000003</v>
      </c>
      <c r="W2726" s="14">
        <v>66.176000000000002</v>
      </c>
      <c r="X2726" s="14">
        <v>66.501999999999995</v>
      </c>
      <c r="Y2726" s="14">
        <v>44.811</v>
      </c>
      <c r="Z2726" s="14">
        <v>28.45</v>
      </c>
      <c r="AA2726" s="14">
        <v>9.5779999999999994</v>
      </c>
      <c r="AB2726" s="14">
        <v>1.31</v>
      </c>
      <c r="AC2726" s="14">
        <v>1.7000000000000001E-2</v>
      </c>
      <c r="AD2726" s="14">
        <v>0.48899999999999999</v>
      </c>
      <c r="AE2726" s="14">
        <v>4.5609999999999999</v>
      </c>
      <c r="AF2726" s="14">
        <v>21.52</v>
      </c>
      <c r="AG2726" s="14">
        <v>55.575000000000003</v>
      </c>
      <c r="AH2726" s="14">
        <v>82.91</v>
      </c>
      <c r="AI2726" s="14">
        <v>83.078000000000003</v>
      </c>
      <c r="AJ2726" s="14">
        <v>80.593000000000004</v>
      </c>
      <c r="AK2726" s="14">
        <v>53.8</v>
      </c>
      <c r="AL2726" s="14">
        <v>33.969000000000001</v>
      </c>
      <c r="AM2726" s="14">
        <v>10.340999999999999</v>
      </c>
      <c r="AN2726" s="14">
        <v>1.3149999999999999</v>
      </c>
      <c r="AO2726" s="14">
        <v>1.7000000000000001E-2</v>
      </c>
      <c r="AP2726" s="14">
        <v>0.60299999999999998</v>
      </c>
      <c r="AQ2726" s="14">
        <v>7.0679999999999996</v>
      </c>
      <c r="AR2726" s="14">
        <v>37.28</v>
      </c>
      <c r="AS2726" s="14">
        <v>83.501999999999995</v>
      </c>
      <c r="AT2726" s="14">
        <v>105.286</v>
      </c>
      <c r="AU2726" s="14">
        <v>103.54300000000001</v>
      </c>
      <c r="AV2726" s="14">
        <v>105.32299999999999</v>
      </c>
      <c r="AW2726" s="14">
        <v>68.935000000000002</v>
      </c>
      <c r="AX2726" s="14">
        <v>57.319000000000003</v>
      </c>
      <c r="AY2726" s="14">
        <v>18.225999999999999</v>
      </c>
      <c r="AZ2726" s="14">
        <v>1.5249999999999999</v>
      </c>
      <c r="BA2726" s="14">
        <v>1.7000000000000001E-2</v>
      </c>
      <c r="BB2726" s="14">
        <v>0.504</v>
      </c>
      <c r="BC2726" s="14">
        <v>4.9429999999999996</v>
      </c>
      <c r="BD2726" s="14">
        <v>26.6</v>
      </c>
      <c r="BE2726" s="14">
        <v>66.260999999999996</v>
      </c>
      <c r="BF2726" s="14">
        <v>96.072999999999993</v>
      </c>
      <c r="BG2726" s="14">
        <v>100.014</v>
      </c>
      <c r="BH2726" s="14">
        <v>103.152</v>
      </c>
      <c r="BI2726" s="14">
        <v>60.046999999999997</v>
      </c>
      <c r="BJ2726" s="14">
        <v>40.533999999999999</v>
      </c>
      <c r="BK2726" s="14">
        <v>11.856999999999999</v>
      </c>
      <c r="BL2726" s="14">
        <v>1.347</v>
      </c>
      <c r="BM2726" s="14">
        <v>1.7000000000000001E-2</v>
      </c>
      <c r="BN2726" s="14">
        <v>0.81699999999999995</v>
      </c>
      <c r="BO2726" s="14">
        <v>7.5549999999999997</v>
      </c>
      <c r="BP2726" s="14">
        <v>35.631999999999998</v>
      </c>
      <c r="BQ2726" s="14">
        <v>89.385999999999996</v>
      </c>
      <c r="BR2726" s="14">
        <v>138.23699999999999</v>
      </c>
      <c r="BS2726" s="14">
        <v>146.44499999999999</v>
      </c>
      <c r="BT2726" s="14">
        <v>142.97499999999999</v>
      </c>
      <c r="BU2726" s="14">
        <v>88.028999999999996</v>
      </c>
      <c r="BV2726" s="14">
        <v>55.433999999999997</v>
      </c>
      <c r="BW2726" s="14">
        <v>17.064</v>
      </c>
      <c r="BX2726" s="14">
        <v>2.1850000000000001</v>
      </c>
      <c r="BY2726" s="121">
        <v>2.9000000000000001E-2</v>
      </c>
      <c r="BZ2726" s="122" t="str">
        <f t="shared" si="253"/>
        <v>Tersko Orlovskaya</v>
      </c>
      <c r="CA2726" s="14">
        <f t="shared" si="254"/>
        <v>67.197999999999993</v>
      </c>
      <c r="CB2726" s="14">
        <f t="shared" si="255"/>
        <v>41.322000000000003</v>
      </c>
      <c r="CC2726" s="14">
        <f t="shared" si="256"/>
        <v>0.44559780423638146</v>
      </c>
      <c r="CD2726" s="14">
        <f t="shared" si="257"/>
        <v>2836.9906681027528</v>
      </c>
      <c r="CE2726" s="102"/>
    </row>
    <row r="2727" spans="1:83" x14ac:dyDescent="0.25">
      <c r="A2727" s="14">
        <f t="shared" si="252"/>
        <v>6768.2599724287093</v>
      </c>
      <c r="B2727" s="14" t="s">
        <v>3011</v>
      </c>
      <c r="C2727" s="14">
        <v>67.25</v>
      </c>
      <c r="D2727" s="14">
        <v>167.96700000000001</v>
      </c>
      <c r="E2727" s="14">
        <v>353</v>
      </c>
      <c r="F2727" s="14">
        <v>-33.287999999999997</v>
      </c>
      <c r="G2727" s="14">
        <v>-30.788</v>
      </c>
      <c r="H2727" s="14">
        <v>-26.126000000000001</v>
      </c>
      <c r="I2727" s="14">
        <v>-17.716999999999999</v>
      </c>
      <c r="J2727" s="14">
        <v>-2.3769999999999998</v>
      </c>
      <c r="K2727" s="14">
        <v>10.105</v>
      </c>
      <c r="L2727" s="14">
        <v>13.6</v>
      </c>
      <c r="M2727" s="14">
        <v>9.173</v>
      </c>
      <c r="N2727" s="14">
        <v>1.49</v>
      </c>
      <c r="O2727" s="14">
        <v>-11.627000000000001</v>
      </c>
      <c r="P2727" s="14">
        <v>-27.187999999999999</v>
      </c>
      <c r="Q2727" s="14">
        <v>-31.593</v>
      </c>
      <c r="R2727" s="14">
        <v>0.62</v>
      </c>
      <c r="S2727" s="14">
        <v>6.3330000000000002</v>
      </c>
      <c r="T2727" s="14">
        <v>23.021000000000001</v>
      </c>
      <c r="U2727" s="14">
        <v>41.893000000000001</v>
      </c>
      <c r="V2727" s="14">
        <v>67.861999999999995</v>
      </c>
      <c r="W2727" s="14">
        <v>76.533000000000001</v>
      </c>
      <c r="X2727" s="14">
        <v>70.62</v>
      </c>
      <c r="Y2727" s="14">
        <v>52.628</v>
      </c>
      <c r="Z2727" s="14">
        <v>28.234999999999999</v>
      </c>
      <c r="AA2727" s="14">
        <v>10.521000000000001</v>
      </c>
      <c r="AB2727" s="14">
        <v>1.893</v>
      </c>
      <c r="AC2727" s="14">
        <v>3.1E-2</v>
      </c>
      <c r="AD2727" s="14">
        <v>0.62</v>
      </c>
      <c r="AE2727" s="14">
        <v>8.1080000000000005</v>
      </c>
      <c r="AF2727" s="14">
        <v>34.378999999999998</v>
      </c>
      <c r="AG2727" s="14">
        <v>65.808000000000007</v>
      </c>
      <c r="AH2727" s="14">
        <v>98.730999999999995</v>
      </c>
      <c r="AI2727" s="14">
        <v>111.044</v>
      </c>
      <c r="AJ2727" s="14">
        <v>101.107</v>
      </c>
      <c r="AK2727" s="14">
        <v>70.962000000000003</v>
      </c>
      <c r="AL2727" s="14">
        <v>36.482999999999997</v>
      </c>
      <c r="AM2727" s="14">
        <v>11.462</v>
      </c>
      <c r="AN2727" s="14">
        <v>1.9810000000000001</v>
      </c>
      <c r="AO2727" s="14">
        <v>3.1E-2</v>
      </c>
      <c r="AP2727" s="14">
        <v>0.86499999999999999</v>
      </c>
      <c r="AQ2727" s="14">
        <v>26.370999999999999</v>
      </c>
      <c r="AR2727" s="14">
        <v>88.622</v>
      </c>
      <c r="AS2727" s="14">
        <v>125.753</v>
      </c>
      <c r="AT2727" s="14">
        <v>141.535</v>
      </c>
      <c r="AU2727" s="14">
        <v>137.68</v>
      </c>
      <c r="AV2727" s="14">
        <v>133.67099999999999</v>
      </c>
      <c r="AW2727" s="14">
        <v>114.34099999999999</v>
      </c>
      <c r="AX2727" s="14">
        <v>71.09</v>
      </c>
      <c r="AY2727" s="14">
        <v>22.238</v>
      </c>
      <c r="AZ2727" s="14">
        <v>3.9630000000000001</v>
      </c>
      <c r="BA2727" s="14">
        <v>3.1E-2</v>
      </c>
      <c r="BB2727" s="14">
        <v>0.66200000000000003</v>
      </c>
      <c r="BC2727" s="14">
        <v>11.175000000000001</v>
      </c>
      <c r="BD2727" s="14">
        <v>47.792999999999999</v>
      </c>
      <c r="BE2727" s="14">
        <v>86.206999999999994</v>
      </c>
      <c r="BF2727" s="14">
        <v>121.54300000000001</v>
      </c>
      <c r="BG2727" s="14">
        <v>126.58</v>
      </c>
      <c r="BH2727" s="14">
        <v>118.5</v>
      </c>
      <c r="BI2727" s="14">
        <v>90.801000000000002</v>
      </c>
      <c r="BJ2727" s="14">
        <v>46.927</v>
      </c>
      <c r="BK2727" s="14">
        <v>13.834</v>
      </c>
      <c r="BL2727" s="14">
        <v>2.3159999999999998</v>
      </c>
      <c r="BM2727" s="14">
        <v>3.1E-2</v>
      </c>
      <c r="BN2727" s="14">
        <v>1.036</v>
      </c>
      <c r="BO2727" s="14">
        <v>12.58</v>
      </c>
      <c r="BP2727" s="14">
        <v>54.124000000000002</v>
      </c>
      <c r="BQ2727" s="14">
        <v>111.955</v>
      </c>
      <c r="BR2727" s="14">
        <v>169.84100000000001</v>
      </c>
      <c r="BS2727" s="14">
        <v>186.63200000000001</v>
      </c>
      <c r="BT2727" s="14">
        <v>171.68199999999999</v>
      </c>
      <c r="BU2727" s="14">
        <v>123.318</v>
      </c>
      <c r="BV2727" s="14">
        <v>60.404000000000003</v>
      </c>
      <c r="BW2727" s="14">
        <v>18.885999999999999</v>
      </c>
      <c r="BX2727" s="14">
        <v>3.2170000000000001</v>
      </c>
      <c r="BY2727" s="121">
        <v>5.0999999999999997E-2</v>
      </c>
      <c r="BZ2727" s="122" t="str">
        <f t="shared" si="253"/>
        <v>Ilirney</v>
      </c>
      <c r="CA2727" s="14">
        <f t="shared" si="254"/>
        <v>67.25</v>
      </c>
      <c r="CB2727" s="14">
        <f t="shared" si="255"/>
        <v>167.96700000000001</v>
      </c>
      <c r="CC2727" s="14">
        <f t="shared" si="256"/>
        <v>1.0630707446888192</v>
      </c>
      <c r="CD2727" s="14">
        <f t="shared" si="257"/>
        <v>6768.2599724287093</v>
      </c>
      <c r="CE2727" s="102"/>
    </row>
    <row r="2728" spans="1:83" x14ac:dyDescent="0.25">
      <c r="A2728" s="14">
        <f t="shared" si="252"/>
        <v>6320.1898503183866</v>
      </c>
      <c r="B2728" s="14" t="s">
        <v>3012</v>
      </c>
      <c r="C2728" s="14">
        <v>67.382999999999996</v>
      </c>
      <c r="D2728" s="14">
        <v>137.21700000000001</v>
      </c>
      <c r="E2728" s="14">
        <v>224</v>
      </c>
      <c r="F2728" s="14">
        <v>-43.045000000000002</v>
      </c>
      <c r="G2728" s="14">
        <v>-42.795999999999999</v>
      </c>
      <c r="H2728" s="14">
        <v>-30.588999999999999</v>
      </c>
      <c r="I2728" s="14">
        <v>-11.394</v>
      </c>
      <c r="J2728" s="14">
        <v>3.3210000000000002</v>
      </c>
      <c r="K2728" s="14">
        <v>13.682</v>
      </c>
      <c r="L2728" s="14">
        <v>16.748999999999999</v>
      </c>
      <c r="M2728" s="14">
        <v>10.170999999999999</v>
      </c>
      <c r="N2728" s="14">
        <v>2.4279999999999999</v>
      </c>
      <c r="O2728" s="14">
        <v>-14.686999999999999</v>
      </c>
      <c r="P2728" s="14">
        <v>-35.457999999999998</v>
      </c>
      <c r="Q2728" s="14">
        <v>-41.927999999999997</v>
      </c>
      <c r="R2728" s="14">
        <v>0.6</v>
      </c>
      <c r="S2728" s="14">
        <v>6.2039999999999997</v>
      </c>
      <c r="T2728" s="14">
        <v>22.3</v>
      </c>
      <c r="U2728" s="14">
        <v>39.75</v>
      </c>
      <c r="V2728" s="14">
        <v>64.406999999999996</v>
      </c>
      <c r="W2728" s="14">
        <v>75.418999999999997</v>
      </c>
      <c r="X2728" s="14">
        <v>71.102999999999994</v>
      </c>
      <c r="Y2728" s="14">
        <v>49.43</v>
      </c>
      <c r="Z2728" s="14">
        <v>27.494</v>
      </c>
      <c r="AA2728" s="14">
        <v>11.603999999999999</v>
      </c>
      <c r="AB2728" s="14">
        <v>1.675</v>
      </c>
      <c r="AC2728" s="14">
        <v>1.4E-2</v>
      </c>
      <c r="AD2728" s="14">
        <v>0.61</v>
      </c>
      <c r="AE2728" s="14">
        <v>8.1590000000000007</v>
      </c>
      <c r="AF2728" s="14">
        <v>34.683999999999997</v>
      </c>
      <c r="AG2728" s="14">
        <v>64.27</v>
      </c>
      <c r="AH2728" s="14">
        <v>108.72</v>
      </c>
      <c r="AI2728" s="14">
        <v>110.89700000000001</v>
      </c>
      <c r="AJ2728" s="14">
        <v>98.319000000000003</v>
      </c>
      <c r="AK2728" s="14">
        <v>66.918999999999997</v>
      </c>
      <c r="AL2728" s="14">
        <v>39.511000000000003</v>
      </c>
      <c r="AM2728" s="14">
        <v>13.455</v>
      </c>
      <c r="AN2728" s="14">
        <v>1.7310000000000001</v>
      </c>
      <c r="AO2728" s="14">
        <v>1.4E-2</v>
      </c>
      <c r="AP2728" s="14">
        <v>0.95099999999999996</v>
      </c>
      <c r="AQ2728" s="14">
        <v>24.960999999999999</v>
      </c>
      <c r="AR2728" s="14">
        <v>96.837999999999994</v>
      </c>
      <c r="AS2728" s="14">
        <v>124.02</v>
      </c>
      <c r="AT2728" s="14">
        <v>154.11199999999999</v>
      </c>
      <c r="AU2728" s="14">
        <v>136.49100000000001</v>
      </c>
      <c r="AV2728" s="14">
        <v>138.18899999999999</v>
      </c>
      <c r="AW2728" s="14">
        <v>114.812</v>
      </c>
      <c r="AX2728" s="14">
        <v>64.146000000000001</v>
      </c>
      <c r="AY2728" s="14">
        <v>27.734999999999999</v>
      </c>
      <c r="AZ2728" s="14">
        <v>2.786</v>
      </c>
      <c r="BA2728" s="14">
        <v>1.4E-2</v>
      </c>
      <c r="BB2728" s="14">
        <v>0.67200000000000004</v>
      </c>
      <c r="BC2728" s="14">
        <v>10.404999999999999</v>
      </c>
      <c r="BD2728" s="14">
        <v>51.436</v>
      </c>
      <c r="BE2728" s="14">
        <v>88.427999999999997</v>
      </c>
      <c r="BF2728" s="14">
        <v>127.137</v>
      </c>
      <c r="BG2728" s="14">
        <v>126.514</v>
      </c>
      <c r="BH2728" s="14">
        <v>126.13800000000001</v>
      </c>
      <c r="BI2728" s="14">
        <v>94.423000000000002</v>
      </c>
      <c r="BJ2728" s="14">
        <v>37.085999999999999</v>
      </c>
      <c r="BK2728" s="14">
        <v>16.100999999999999</v>
      </c>
      <c r="BL2728" s="14">
        <v>1.899</v>
      </c>
      <c r="BM2728" s="14">
        <v>1.4E-2</v>
      </c>
      <c r="BN2728" s="14">
        <v>1.0069999999999999</v>
      </c>
      <c r="BO2728" s="14">
        <v>12.135999999999999</v>
      </c>
      <c r="BP2728" s="14">
        <v>55.784999999999997</v>
      </c>
      <c r="BQ2728" s="14">
        <v>109.43300000000001</v>
      </c>
      <c r="BR2728" s="14">
        <v>179.48500000000001</v>
      </c>
      <c r="BS2728" s="14">
        <v>185.52099999999999</v>
      </c>
      <c r="BT2728" s="14">
        <v>175.96100000000001</v>
      </c>
      <c r="BU2728" s="14">
        <v>120.824</v>
      </c>
      <c r="BV2728" s="14">
        <v>56.866999999999997</v>
      </c>
      <c r="BW2728" s="14">
        <v>21.181999999999999</v>
      </c>
      <c r="BX2728" s="14">
        <v>2.82</v>
      </c>
      <c r="BY2728" s="121">
        <v>2.4E-2</v>
      </c>
      <c r="BZ2728" s="122" t="str">
        <f t="shared" si="253"/>
        <v>Maly Tuostakh</v>
      </c>
      <c r="CA2728" s="14">
        <f t="shared" si="254"/>
        <v>67.382999999999996</v>
      </c>
      <c r="CB2728" s="14">
        <f t="shared" si="255"/>
        <v>137.21700000000001</v>
      </c>
      <c r="CC2728" s="14">
        <f t="shared" si="256"/>
        <v>0.99269368465787822</v>
      </c>
      <c r="CD2728" s="14">
        <f t="shared" si="257"/>
        <v>6320.1898503183866</v>
      </c>
      <c r="CE2728" s="102"/>
    </row>
    <row r="2729" spans="1:83" x14ac:dyDescent="0.25">
      <c r="A2729" s="14">
        <f t="shared" si="252"/>
        <v>6602.4295478940785</v>
      </c>
      <c r="B2729" s="14" t="s">
        <v>3013</v>
      </c>
      <c r="C2729" s="14">
        <v>67.466999999999999</v>
      </c>
      <c r="D2729" s="14">
        <v>153.71700000000001</v>
      </c>
      <c r="E2729" s="14">
        <v>21</v>
      </c>
      <c r="F2729" s="14">
        <v>-33.99</v>
      </c>
      <c r="G2729" s="14">
        <v>-33.195999999999998</v>
      </c>
      <c r="H2729" s="14">
        <v>-25.1</v>
      </c>
      <c r="I2729" s="14">
        <v>-12.670999999999999</v>
      </c>
      <c r="J2729" s="14">
        <v>1.05</v>
      </c>
      <c r="K2729" s="14">
        <v>11.321999999999999</v>
      </c>
      <c r="L2729" s="14">
        <v>13.143000000000001</v>
      </c>
      <c r="M2729" s="14">
        <v>10.727</v>
      </c>
      <c r="N2729" s="14">
        <v>2.69</v>
      </c>
      <c r="O2729" s="14">
        <v>-10.215</v>
      </c>
      <c r="P2729" s="14">
        <v>-25.972999999999999</v>
      </c>
      <c r="Q2729" s="14">
        <v>-32.537999999999997</v>
      </c>
      <c r="R2729" s="14">
        <v>0.55000000000000004</v>
      </c>
      <c r="S2729" s="14">
        <v>5.6360000000000001</v>
      </c>
      <c r="T2729" s="14">
        <v>21.768999999999998</v>
      </c>
      <c r="U2729" s="14">
        <v>40.331000000000003</v>
      </c>
      <c r="V2729" s="14">
        <v>66.302999999999997</v>
      </c>
      <c r="W2729" s="14">
        <v>75.575999999999993</v>
      </c>
      <c r="X2729" s="14">
        <v>69.421999999999997</v>
      </c>
      <c r="Y2729" s="14">
        <v>49.231999999999999</v>
      </c>
      <c r="Z2729" s="14">
        <v>27.146999999999998</v>
      </c>
      <c r="AA2729" s="14">
        <v>9.9870000000000001</v>
      </c>
      <c r="AB2729" s="14">
        <v>1.4970000000000001</v>
      </c>
      <c r="AC2729" s="14">
        <v>1.7000000000000001E-2</v>
      </c>
      <c r="AD2729" s="14">
        <v>0.56399999999999995</v>
      </c>
      <c r="AE2729" s="14">
        <v>6.6619999999999999</v>
      </c>
      <c r="AF2729" s="14">
        <v>33.828000000000003</v>
      </c>
      <c r="AG2729" s="14">
        <v>67.718999999999994</v>
      </c>
      <c r="AH2729" s="14">
        <v>103.52500000000001</v>
      </c>
      <c r="AI2729" s="14">
        <v>103.925</v>
      </c>
      <c r="AJ2729" s="14">
        <v>91.816999999999993</v>
      </c>
      <c r="AK2729" s="14">
        <v>63.045999999999999</v>
      </c>
      <c r="AL2729" s="14">
        <v>36.628999999999998</v>
      </c>
      <c r="AM2729" s="14">
        <v>11.083</v>
      </c>
      <c r="AN2729" s="14">
        <v>1.53</v>
      </c>
      <c r="AO2729" s="14">
        <v>1.7000000000000001E-2</v>
      </c>
      <c r="AP2729" s="14">
        <v>1.1140000000000001</v>
      </c>
      <c r="AQ2729" s="14">
        <v>17.536000000000001</v>
      </c>
      <c r="AR2729" s="14">
        <v>85.063000000000002</v>
      </c>
      <c r="AS2729" s="14">
        <v>129.53399999999999</v>
      </c>
      <c r="AT2729" s="14">
        <v>141.15700000000001</v>
      </c>
      <c r="AU2729" s="14">
        <v>134.059</v>
      </c>
      <c r="AV2729" s="14">
        <v>121.712</v>
      </c>
      <c r="AW2729" s="14">
        <v>105.15</v>
      </c>
      <c r="AX2729" s="14">
        <v>57.109000000000002</v>
      </c>
      <c r="AY2729" s="14">
        <v>23.251000000000001</v>
      </c>
      <c r="AZ2729" s="14">
        <v>2.113</v>
      </c>
      <c r="BA2729" s="14">
        <v>1.7000000000000001E-2</v>
      </c>
      <c r="BB2729" s="14">
        <v>0.59599999999999997</v>
      </c>
      <c r="BC2729" s="14">
        <v>8.0920000000000005</v>
      </c>
      <c r="BD2729" s="14">
        <v>45.762</v>
      </c>
      <c r="BE2729" s="14">
        <v>87.418999999999997</v>
      </c>
      <c r="BF2729" s="14">
        <v>120.991</v>
      </c>
      <c r="BG2729" s="14">
        <v>125.696</v>
      </c>
      <c r="BH2729" s="14">
        <v>113.42700000000001</v>
      </c>
      <c r="BI2729" s="14">
        <v>87.403999999999996</v>
      </c>
      <c r="BJ2729" s="14">
        <v>36.878999999999998</v>
      </c>
      <c r="BK2729" s="14">
        <v>14.132999999999999</v>
      </c>
      <c r="BL2729" s="14">
        <v>1.6220000000000001</v>
      </c>
      <c r="BM2729" s="14">
        <v>1.7000000000000001E-2</v>
      </c>
      <c r="BN2729" s="14">
        <v>0.93100000000000005</v>
      </c>
      <c r="BO2729" s="14">
        <v>10.39</v>
      </c>
      <c r="BP2729" s="14">
        <v>52.261000000000003</v>
      </c>
      <c r="BQ2729" s="14">
        <v>111.22199999999999</v>
      </c>
      <c r="BR2729" s="14">
        <v>169.81399999999999</v>
      </c>
      <c r="BS2729" s="14">
        <v>181.11099999999999</v>
      </c>
      <c r="BT2729" s="14">
        <v>159.922</v>
      </c>
      <c r="BU2729" s="14">
        <v>113.874</v>
      </c>
      <c r="BV2729" s="14">
        <v>54.218000000000004</v>
      </c>
      <c r="BW2729" s="14">
        <v>18.283000000000001</v>
      </c>
      <c r="BX2729" s="14">
        <v>2.5129999999999999</v>
      </c>
      <c r="BY2729" s="121">
        <v>2.9000000000000001E-2</v>
      </c>
      <c r="BZ2729" s="122" t="str">
        <f t="shared" si="253"/>
        <v>Srednekolymsk AP</v>
      </c>
      <c r="CA2729" s="14">
        <f t="shared" si="254"/>
        <v>67.466999999999999</v>
      </c>
      <c r="CB2729" s="14">
        <f t="shared" si="255"/>
        <v>153.71700000000001</v>
      </c>
      <c r="CC2729" s="14">
        <f t="shared" si="256"/>
        <v>1.037024246235712</v>
      </c>
      <c r="CD2729" s="14">
        <f t="shared" si="257"/>
        <v>6602.4295478940785</v>
      </c>
      <c r="CE2729" s="102"/>
    </row>
    <row r="2730" spans="1:83" x14ac:dyDescent="0.25">
      <c r="A2730" s="14">
        <f t="shared" si="252"/>
        <v>4414.8048270750787</v>
      </c>
      <c r="B2730" s="14" t="s">
        <v>3014</v>
      </c>
      <c r="C2730" s="14">
        <v>67.466999999999999</v>
      </c>
      <c r="D2730" s="14">
        <v>78.733000000000004</v>
      </c>
      <c r="E2730" s="14">
        <v>8</v>
      </c>
      <c r="F2730" s="14">
        <v>-26.068000000000001</v>
      </c>
      <c r="G2730" s="14">
        <v>-23.748999999999999</v>
      </c>
      <c r="H2730" s="14">
        <v>-16.975000000000001</v>
      </c>
      <c r="I2730" s="14">
        <v>-12.784000000000001</v>
      </c>
      <c r="J2730" s="14">
        <v>-2.77</v>
      </c>
      <c r="K2730" s="14">
        <v>8.5359999999999996</v>
      </c>
      <c r="L2730" s="14">
        <v>14.779</v>
      </c>
      <c r="M2730" s="14">
        <v>10.765000000000001</v>
      </c>
      <c r="N2730" s="14">
        <v>5.3810000000000002</v>
      </c>
      <c r="O2730" s="14">
        <v>-4.8879999999999999</v>
      </c>
      <c r="P2730" s="14">
        <v>-16.356000000000002</v>
      </c>
      <c r="Q2730" s="14">
        <v>-24.303999999999998</v>
      </c>
      <c r="R2730" s="14">
        <v>0.46800000000000003</v>
      </c>
      <c r="S2730" s="14">
        <v>5.6920000000000002</v>
      </c>
      <c r="T2730" s="14">
        <v>21.100999999999999</v>
      </c>
      <c r="U2730" s="14">
        <v>43.79</v>
      </c>
      <c r="V2730" s="14">
        <v>62.521999999999998</v>
      </c>
      <c r="W2730" s="14">
        <v>74.572000000000003</v>
      </c>
      <c r="X2730" s="14">
        <v>70.569000000000003</v>
      </c>
      <c r="Y2730" s="14">
        <v>46.463999999999999</v>
      </c>
      <c r="Z2730" s="14">
        <v>26.391999999999999</v>
      </c>
      <c r="AA2730" s="14">
        <v>8.4169999999999998</v>
      </c>
      <c r="AB2730" s="14">
        <v>1.284</v>
      </c>
      <c r="AC2730" s="14">
        <v>8.9999999999999993E-3</v>
      </c>
      <c r="AD2730" s="14">
        <v>0.47099999999999997</v>
      </c>
      <c r="AE2730" s="14">
        <v>6.95</v>
      </c>
      <c r="AF2730" s="14">
        <v>31.221</v>
      </c>
      <c r="AG2730" s="14">
        <v>57.054000000000002</v>
      </c>
      <c r="AH2730" s="14">
        <v>77.364000000000004</v>
      </c>
      <c r="AI2730" s="14">
        <v>95.287999999999997</v>
      </c>
      <c r="AJ2730" s="14">
        <v>94.057000000000002</v>
      </c>
      <c r="AK2730" s="14">
        <v>59.167000000000002</v>
      </c>
      <c r="AL2730" s="14">
        <v>30.048999999999999</v>
      </c>
      <c r="AM2730" s="14">
        <v>9.2769999999999992</v>
      </c>
      <c r="AN2730" s="14">
        <v>1.3029999999999999</v>
      </c>
      <c r="AO2730" s="14">
        <v>8.9999999999999993E-3</v>
      </c>
      <c r="AP2730" s="14">
        <v>0.61599999999999999</v>
      </c>
      <c r="AQ2730" s="14">
        <v>19.074000000000002</v>
      </c>
      <c r="AR2730" s="14">
        <v>64.661000000000001</v>
      </c>
      <c r="AS2730" s="14">
        <v>87.727999999999994</v>
      </c>
      <c r="AT2730" s="14">
        <v>101.245</v>
      </c>
      <c r="AU2730" s="14">
        <v>120.563</v>
      </c>
      <c r="AV2730" s="14">
        <v>127.176</v>
      </c>
      <c r="AW2730" s="14">
        <v>91.504000000000005</v>
      </c>
      <c r="AX2730" s="14">
        <v>52.048000000000002</v>
      </c>
      <c r="AY2730" s="14">
        <v>15.629</v>
      </c>
      <c r="AZ2730" s="14">
        <v>1.8360000000000001</v>
      </c>
      <c r="BA2730" s="14">
        <v>8.9999999999999993E-3</v>
      </c>
      <c r="BB2730" s="14">
        <v>0.47399999999999998</v>
      </c>
      <c r="BC2730" s="14">
        <v>8.6199999999999992</v>
      </c>
      <c r="BD2730" s="14">
        <v>36.174999999999997</v>
      </c>
      <c r="BE2730" s="14">
        <v>67.733000000000004</v>
      </c>
      <c r="BF2730" s="14">
        <v>95.832999999999998</v>
      </c>
      <c r="BG2730" s="14">
        <v>122.123</v>
      </c>
      <c r="BH2730" s="14">
        <v>119.79300000000001</v>
      </c>
      <c r="BI2730" s="14">
        <v>76.513999999999996</v>
      </c>
      <c r="BJ2730" s="14">
        <v>40.718000000000004</v>
      </c>
      <c r="BK2730" s="14">
        <v>10.154999999999999</v>
      </c>
      <c r="BL2730" s="14">
        <v>1.3680000000000001</v>
      </c>
      <c r="BM2730" s="14">
        <v>8.9999999999999993E-3</v>
      </c>
      <c r="BN2730" s="14">
        <v>0.78400000000000003</v>
      </c>
      <c r="BO2730" s="14">
        <v>10.683999999999999</v>
      </c>
      <c r="BP2730" s="14">
        <v>45.780999999999999</v>
      </c>
      <c r="BQ2730" s="14">
        <v>91.951999999999998</v>
      </c>
      <c r="BR2730" s="14">
        <v>132.96100000000001</v>
      </c>
      <c r="BS2730" s="14">
        <v>167.96600000000001</v>
      </c>
      <c r="BT2730" s="14">
        <v>165.33799999999999</v>
      </c>
      <c r="BU2730" s="14">
        <v>102.077</v>
      </c>
      <c r="BV2730" s="14">
        <v>50.731000000000002</v>
      </c>
      <c r="BW2730" s="14">
        <v>14.83</v>
      </c>
      <c r="BX2730" s="14">
        <v>2.161</v>
      </c>
      <c r="BY2730" s="121">
        <v>1.4999999999999999E-2</v>
      </c>
      <c r="BZ2730" s="122" t="str">
        <f t="shared" si="253"/>
        <v>Tazovsky</v>
      </c>
      <c r="CA2730" s="14">
        <f t="shared" si="254"/>
        <v>67.466999999999999</v>
      </c>
      <c r="CB2730" s="14">
        <f t="shared" si="255"/>
        <v>78.733000000000004</v>
      </c>
      <c r="CC2730" s="14">
        <f t="shared" si="256"/>
        <v>0.693420446952835</v>
      </c>
      <c r="CD2730" s="14">
        <f t="shared" si="257"/>
        <v>4414.8048270750787</v>
      </c>
      <c r="CE2730" s="102"/>
    </row>
    <row r="2731" spans="1:83" x14ac:dyDescent="0.25">
      <c r="A2731" s="14">
        <f t="shared" si="252"/>
        <v>3801.0441554357262</v>
      </c>
      <c r="B2731" s="14" t="s">
        <v>3015</v>
      </c>
      <c r="C2731" s="14">
        <v>67.483000000000004</v>
      </c>
      <c r="D2731" s="14">
        <v>64.016999999999996</v>
      </c>
      <c r="E2731" s="14">
        <v>172</v>
      </c>
      <c r="F2731" s="14">
        <v>-19.672999999999998</v>
      </c>
      <c r="G2731" s="14">
        <v>-18.510999999999999</v>
      </c>
      <c r="H2731" s="14">
        <v>-14.132999999999999</v>
      </c>
      <c r="I2731" s="14">
        <v>-9.218</v>
      </c>
      <c r="J2731" s="14">
        <v>-1.401</v>
      </c>
      <c r="K2731" s="14">
        <v>8.3339999999999996</v>
      </c>
      <c r="L2731" s="14">
        <v>13.097</v>
      </c>
      <c r="M2731" s="14">
        <v>10.044</v>
      </c>
      <c r="N2731" s="14">
        <v>4.53</v>
      </c>
      <c r="O2731" s="14">
        <v>-2.4460000000000002</v>
      </c>
      <c r="P2731" s="14">
        <v>-12.565</v>
      </c>
      <c r="Q2731" s="14">
        <v>-16.673999999999999</v>
      </c>
      <c r="R2731" s="14">
        <v>0.48499999999999999</v>
      </c>
      <c r="S2731" s="14">
        <v>4.9400000000000004</v>
      </c>
      <c r="T2731" s="14">
        <v>20.314</v>
      </c>
      <c r="U2731" s="14">
        <v>41.57</v>
      </c>
      <c r="V2731" s="14">
        <v>62.76</v>
      </c>
      <c r="W2731" s="14">
        <v>73.828999999999994</v>
      </c>
      <c r="X2731" s="14">
        <v>68.506</v>
      </c>
      <c r="Y2731" s="14">
        <v>46.435000000000002</v>
      </c>
      <c r="Z2731" s="14">
        <v>24.48</v>
      </c>
      <c r="AA2731" s="14">
        <v>8.33</v>
      </c>
      <c r="AB2731" s="14">
        <v>1.1599999999999999</v>
      </c>
      <c r="AC2731" s="14">
        <v>8.0000000000000002E-3</v>
      </c>
      <c r="AD2731" s="14">
        <v>0.49</v>
      </c>
      <c r="AE2731" s="14">
        <v>5.3769999999999998</v>
      </c>
      <c r="AF2731" s="14">
        <v>26.053999999999998</v>
      </c>
      <c r="AG2731" s="14">
        <v>56.637999999999998</v>
      </c>
      <c r="AH2731" s="14">
        <v>76.652000000000001</v>
      </c>
      <c r="AI2731" s="14">
        <v>94.35</v>
      </c>
      <c r="AJ2731" s="14">
        <v>100.178</v>
      </c>
      <c r="AK2731" s="14">
        <v>52.008000000000003</v>
      </c>
      <c r="AL2731" s="14">
        <v>27.356999999999999</v>
      </c>
      <c r="AM2731" s="14">
        <v>8.9760000000000009</v>
      </c>
      <c r="AN2731" s="14">
        <v>1.19</v>
      </c>
      <c r="AO2731" s="14">
        <v>8.0000000000000002E-3</v>
      </c>
      <c r="AP2731" s="14">
        <v>0.81399999999999995</v>
      </c>
      <c r="AQ2731" s="14">
        <v>10.128</v>
      </c>
      <c r="AR2731" s="14">
        <v>47.073999999999998</v>
      </c>
      <c r="AS2731" s="14">
        <v>85.498000000000005</v>
      </c>
      <c r="AT2731" s="14">
        <v>105.625</v>
      </c>
      <c r="AU2731" s="14">
        <v>115.277</v>
      </c>
      <c r="AV2731" s="14">
        <v>126.782</v>
      </c>
      <c r="AW2731" s="14">
        <v>76.991</v>
      </c>
      <c r="AX2731" s="14">
        <v>47.74</v>
      </c>
      <c r="AY2731" s="14">
        <v>15.316000000000001</v>
      </c>
      <c r="AZ2731" s="14">
        <v>1.6739999999999999</v>
      </c>
      <c r="BA2731" s="14">
        <v>8.0000000000000002E-3</v>
      </c>
      <c r="BB2731" s="14">
        <v>0.51600000000000001</v>
      </c>
      <c r="BC2731" s="14">
        <v>6.0119999999999996</v>
      </c>
      <c r="BD2731" s="14">
        <v>28.902999999999999</v>
      </c>
      <c r="BE2731" s="14">
        <v>64.474000000000004</v>
      </c>
      <c r="BF2731" s="14">
        <v>98.608999999999995</v>
      </c>
      <c r="BG2731" s="14">
        <v>113.47499999999999</v>
      </c>
      <c r="BH2731" s="14">
        <v>109.40300000000001</v>
      </c>
      <c r="BI2731" s="14">
        <v>71.953000000000003</v>
      </c>
      <c r="BJ2731" s="14">
        <v>36.728999999999999</v>
      </c>
      <c r="BK2731" s="14">
        <v>10.255000000000001</v>
      </c>
      <c r="BL2731" s="14">
        <v>1.254</v>
      </c>
      <c r="BM2731" s="14">
        <v>8.0000000000000002E-3</v>
      </c>
      <c r="BN2731" s="14">
        <v>0.81699999999999995</v>
      </c>
      <c r="BO2731" s="14">
        <v>8.6300000000000008</v>
      </c>
      <c r="BP2731" s="14">
        <v>39.698</v>
      </c>
      <c r="BQ2731" s="14">
        <v>89.058999999999997</v>
      </c>
      <c r="BR2731" s="14">
        <v>136.12799999999999</v>
      </c>
      <c r="BS2731" s="14">
        <v>161.32900000000001</v>
      </c>
      <c r="BT2731" s="14">
        <v>165.131</v>
      </c>
      <c r="BU2731" s="14">
        <v>93.412000000000006</v>
      </c>
      <c r="BV2731" s="14">
        <v>47.131999999999998</v>
      </c>
      <c r="BW2731" s="14">
        <v>14.6</v>
      </c>
      <c r="BX2731" s="14">
        <v>1.9510000000000001</v>
      </c>
      <c r="BY2731" s="121">
        <v>1.4E-2</v>
      </c>
      <c r="BZ2731" s="122" t="str">
        <f t="shared" si="253"/>
        <v>Vorkuta AP</v>
      </c>
      <c r="CA2731" s="14">
        <f t="shared" si="254"/>
        <v>67.483000000000004</v>
      </c>
      <c r="CB2731" s="14">
        <f t="shared" si="255"/>
        <v>64.016999999999996</v>
      </c>
      <c r="CC2731" s="14">
        <f t="shared" si="256"/>
        <v>0.59701885822570677</v>
      </c>
      <c r="CD2731" s="14">
        <f t="shared" si="257"/>
        <v>3801.0441554357262</v>
      </c>
      <c r="CE2731" s="102"/>
    </row>
    <row r="2732" spans="1:83" x14ac:dyDescent="0.25">
      <c r="A2732" s="14">
        <f t="shared" si="252"/>
        <v>6517.8991852162935</v>
      </c>
      <c r="B2732" s="14" t="s">
        <v>3016</v>
      </c>
      <c r="C2732" s="14">
        <v>67.5</v>
      </c>
      <c r="D2732" s="14">
        <v>-148.483</v>
      </c>
      <c r="E2732" s="14">
        <v>585</v>
      </c>
      <c r="F2732" s="14">
        <v>-25.280999999999999</v>
      </c>
      <c r="G2732" s="14">
        <v>-21.905000000000001</v>
      </c>
      <c r="H2732" s="14">
        <v>-18.934999999999999</v>
      </c>
      <c r="I2732" s="14">
        <v>-10.081</v>
      </c>
      <c r="J2732" s="14">
        <v>1.8580000000000001</v>
      </c>
      <c r="K2732" s="14">
        <v>10.957000000000001</v>
      </c>
      <c r="L2732" s="14">
        <v>12.647</v>
      </c>
      <c r="M2732" s="14">
        <v>9.1180000000000003</v>
      </c>
      <c r="N2732" s="14">
        <v>1.899</v>
      </c>
      <c r="O2732" s="14">
        <v>-8.18</v>
      </c>
      <c r="P2732" s="14">
        <v>-20.408000000000001</v>
      </c>
      <c r="Q2732" s="14">
        <v>-21.655000000000001</v>
      </c>
      <c r="R2732" s="14">
        <v>0.501</v>
      </c>
      <c r="S2732" s="14">
        <v>4.79</v>
      </c>
      <c r="T2732" s="14">
        <v>19.364000000000001</v>
      </c>
      <c r="U2732" s="14">
        <v>42.284999999999997</v>
      </c>
      <c r="V2732" s="14">
        <v>61.74</v>
      </c>
      <c r="W2732" s="14">
        <v>72.888999999999996</v>
      </c>
      <c r="X2732" s="14">
        <v>64.397000000000006</v>
      </c>
      <c r="Y2732" s="14">
        <v>48.423000000000002</v>
      </c>
      <c r="Z2732" s="14">
        <v>26.349</v>
      </c>
      <c r="AA2732" s="14">
        <v>9.9819999999999993</v>
      </c>
      <c r="AB2732" s="14">
        <v>1.43</v>
      </c>
      <c r="AC2732" s="14">
        <v>0.01</v>
      </c>
      <c r="AD2732" s="14">
        <v>0.51200000000000001</v>
      </c>
      <c r="AE2732" s="14">
        <v>6.3170000000000002</v>
      </c>
      <c r="AF2732" s="14">
        <v>31.664000000000001</v>
      </c>
      <c r="AG2732" s="14">
        <v>60.116999999999997</v>
      </c>
      <c r="AH2732" s="14">
        <v>91.447999999999993</v>
      </c>
      <c r="AI2732" s="14">
        <v>105.354</v>
      </c>
      <c r="AJ2732" s="14">
        <v>92.591999999999999</v>
      </c>
      <c r="AK2732" s="14">
        <v>63.662999999999997</v>
      </c>
      <c r="AL2732" s="14">
        <v>33.420999999999999</v>
      </c>
      <c r="AM2732" s="14">
        <v>11.137</v>
      </c>
      <c r="AN2732" s="14">
        <v>1.556</v>
      </c>
      <c r="AO2732" s="14">
        <v>0.01</v>
      </c>
      <c r="AP2732" s="14">
        <v>1.391</v>
      </c>
      <c r="AQ2732" s="14">
        <v>18.102</v>
      </c>
      <c r="AR2732" s="14">
        <v>75.051000000000002</v>
      </c>
      <c r="AS2732" s="14">
        <v>95.616</v>
      </c>
      <c r="AT2732" s="14">
        <v>124.663</v>
      </c>
      <c r="AU2732" s="14">
        <v>122.97199999999999</v>
      </c>
      <c r="AV2732" s="14">
        <v>115.04300000000001</v>
      </c>
      <c r="AW2732" s="14">
        <v>104.422</v>
      </c>
      <c r="AX2732" s="14">
        <v>59.018000000000001</v>
      </c>
      <c r="AY2732" s="14">
        <v>21.282</v>
      </c>
      <c r="AZ2732" s="14">
        <v>3.681</v>
      </c>
      <c r="BA2732" s="14">
        <v>0.01</v>
      </c>
      <c r="BB2732" s="14">
        <v>0.628</v>
      </c>
      <c r="BC2732" s="14">
        <v>8.0530000000000008</v>
      </c>
      <c r="BD2732" s="14">
        <v>39.838000000000001</v>
      </c>
      <c r="BE2732" s="14">
        <v>63.895000000000003</v>
      </c>
      <c r="BF2732" s="14">
        <v>108.783</v>
      </c>
      <c r="BG2732" s="14">
        <v>115.714</v>
      </c>
      <c r="BH2732" s="14">
        <v>101.28400000000001</v>
      </c>
      <c r="BI2732" s="14">
        <v>86.489000000000004</v>
      </c>
      <c r="BJ2732" s="14">
        <v>42.226999999999997</v>
      </c>
      <c r="BK2732" s="14">
        <v>12.462</v>
      </c>
      <c r="BL2732" s="14">
        <v>1.7889999999999999</v>
      </c>
      <c r="BM2732" s="14">
        <v>0.01</v>
      </c>
      <c r="BN2732" s="14">
        <v>0.86699999999999999</v>
      </c>
      <c r="BO2732" s="14">
        <v>9.4380000000000006</v>
      </c>
      <c r="BP2732" s="14">
        <v>47.005000000000003</v>
      </c>
      <c r="BQ2732" s="14">
        <v>93.951999999999998</v>
      </c>
      <c r="BR2732" s="14">
        <v>153.25899999999999</v>
      </c>
      <c r="BS2732" s="14">
        <v>170.911</v>
      </c>
      <c r="BT2732" s="14">
        <v>150.43199999999999</v>
      </c>
      <c r="BU2732" s="14">
        <v>112.717</v>
      </c>
      <c r="BV2732" s="14">
        <v>53.966999999999999</v>
      </c>
      <c r="BW2732" s="14">
        <v>17.79</v>
      </c>
      <c r="BX2732" s="14">
        <v>2.4649999999999999</v>
      </c>
      <c r="BY2732" s="121">
        <v>1.6E-2</v>
      </c>
      <c r="BZ2732" s="122" t="str">
        <f t="shared" si="253"/>
        <v>Chandalar Lake AP</v>
      </c>
      <c r="CA2732" s="14">
        <f t="shared" si="254"/>
        <v>67.5</v>
      </c>
      <c r="CB2732" s="14">
        <f t="shared" si="255"/>
        <v>-148.483</v>
      </c>
      <c r="CC2732" s="14">
        <f t="shared" si="256"/>
        <v>1.0237473100709145</v>
      </c>
      <c r="CD2732" s="14">
        <f t="shared" si="257"/>
        <v>6517.8991852162935</v>
      </c>
      <c r="CE2732" s="102"/>
    </row>
    <row r="2733" spans="1:83" x14ac:dyDescent="0.25">
      <c r="A2733" s="14">
        <f t="shared" si="252"/>
        <v>1900.9925519171923</v>
      </c>
      <c r="B2733" s="14" t="s">
        <v>3017</v>
      </c>
      <c r="C2733" s="14">
        <v>67.527000000000001</v>
      </c>
      <c r="D2733" s="14">
        <v>12.103999999999999</v>
      </c>
      <c r="E2733" s="14">
        <v>2.1</v>
      </c>
      <c r="F2733" s="14">
        <v>2.1070000000000002</v>
      </c>
      <c r="G2733" s="14">
        <v>1.071</v>
      </c>
      <c r="H2733" s="14">
        <v>1.7849999999999999</v>
      </c>
      <c r="I2733" s="14">
        <v>3.4180000000000001</v>
      </c>
      <c r="J2733" s="14">
        <v>5.8129999999999997</v>
      </c>
      <c r="K2733" s="14">
        <v>8.3520000000000003</v>
      </c>
      <c r="L2733" s="14">
        <v>10.817</v>
      </c>
      <c r="M2733" s="14">
        <v>12.122</v>
      </c>
      <c r="N2733" s="14">
        <v>9.4550000000000001</v>
      </c>
      <c r="O2733" s="14">
        <v>7.0190000000000001</v>
      </c>
      <c r="P2733" s="14">
        <v>4.7439999999999998</v>
      </c>
      <c r="Q2733" s="14">
        <v>2.1720000000000002</v>
      </c>
      <c r="R2733" s="14">
        <v>0.44600000000000001</v>
      </c>
      <c r="S2733" s="14">
        <v>4.4669999999999996</v>
      </c>
      <c r="T2733" s="14">
        <v>18.686</v>
      </c>
      <c r="U2733" s="14">
        <v>36.479999999999997</v>
      </c>
      <c r="V2733" s="14">
        <v>60.515000000000001</v>
      </c>
      <c r="W2733" s="14">
        <v>68.856999999999999</v>
      </c>
      <c r="X2733" s="14">
        <v>63.24</v>
      </c>
      <c r="Y2733" s="14">
        <v>47.466999999999999</v>
      </c>
      <c r="Z2733" s="14">
        <v>25.465</v>
      </c>
      <c r="AA2733" s="14">
        <v>9.65</v>
      </c>
      <c r="AB2733" s="14">
        <v>1.24</v>
      </c>
      <c r="AC2733" s="14">
        <v>0.01</v>
      </c>
      <c r="AD2733" s="14">
        <v>0.45</v>
      </c>
      <c r="AE2733" s="14">
        <v>5.0250000000000004</v>
      </c>
      <c r="AF2733" s="14">
        <v>22.582000000000001</v>
      </c>
      <c r="AG2733" s="14">
        <v>45.795999999999999</v>
      </c>
      <c r="AH2733" s="14">
        <v>77.563999999999993</v>
      </c>
      <c r="AI2733" s="14">
        <v>81.619</v>
      </c>
      <c r="AJ2733" s="14">
        <v>70.936000000000007</v>
      </c>
      <c r="AK2733" s="14">
        <v>53.798999999999999</v>
      </c>
      <c r="AL2733" s="14">
        <v>31.263999999999999</v>
      </c>
      <c r="AM2733" s="14">
        <v>10.929</v>
      </c>
      <c r="AN2733" s="14">
        <v>1.2529999999999999</v>
      </c>
      <c r="AO2733" s="14">
        <v>0.01</v>
      </c>
      <c r="AP2733" s="14">
        <v>0.70499999999999996</v>
      </c>
      <c r="AQ2733" s="14">
        <v>10.41</v>
      </c>
      <c r="AR2733" s="14">
        <v>42.915999999999997</v>
      </c>
      <c r="AS2733" s="14">
        <v>66.186999999999998</v>
      </c>
      <c r="AT2733" s="14">
        <v>98.668000000000006</v>
      </c>
      <c r="AU2733" s="14">
        <v>96.691999999999993</v>
      </c>
      <c r="AV2733" s="14">
        <v>82.683999999999997</v>
      </c>
      <c r="AW2733" s="14">
        <v>70.168999999999997</v>
      </c>
      <c r="AX2733" s="14">
        <v>47.884</v>
      </c>
      <c r="AY2733" s="14">
        <v>18.41</v>
      </c>
      <c r="AZ2733" s="14">
        <v>1.6850000000000001</v>
      </c>
      <c r="BA2733" s="14">
        <v>0.01</v>
      </c>
      <c r="BB2733" s="14">
        <v>0.48399999999999999</v>
      </c>
      <c r="BC2733" s="14">
        <v>5.6879999999999997</v>
      </c>
      <c r="BD2733" s="14">
        <v>27.905000000000001</v>
      </c>
      <c r="BE2733" s="14">
        <v>53.941000000000003</v>
      </c>
      <c r="BF2733" s="14">
        <v>88.94</v>
      </c>
      <c r="BG2733" s="14">
        <v>93.67</v>
      </c>
      <c r="BH2733" s="14">
        <v>80.349999999999994</v>
      </c>
      <c r="BI2733" s="14">
        <v>61.512999999999998</v>
      </c>
      <c r="BJ2733" s="14">
        <v>33.817999999999998</v>
      </c>
      <c r="BK2733" s="14">
        <v>11.401999999999999</v>
      </c>
      <c r="BL2733" s="14">
        <v>1.2929999999999999</v>
      </c>
      <c r="BM2733" s="14">
        <v>0.01</v>
      </c>
      <c r="BN2733" s="14">
        <v>0.75</v>
      </c>
      <c r="BO2733" s="14">
        <v>7.9790000000000001</v>
      </c>
      <c r="BP2733" s="14">
        <v>36.287999999999997</v>
      </c>
      <c r="BQ2733" s="14">
        <v>74.635999999999996</v>
      </c>
      <c r="BR2733" s="14">
        <v>128.733</v>
      </c>
      <c r="BS2733" s="14">
        <v>139.02000000000001</v>
      </c>
      <c r="BT2733" s="14">
        <v>120.568</v>
      </c>
      <c r="BU2733" s="14">
        <v>90.584000000000003</v>
      </c>
      <c r="BV2733" s="14">
        <v>48.914999999999999</v>
      </c>
      <c r="BW2733" s="14">
        <v>17.084</v>
      </c>
      <c r="BX2733" s="14">
        <v>2.0790000000000002</v>
      </c>
      <c r="BY2733" s="121">
        <v>1.7000000000000001E-2</v>
      </c>
      <c r="BZ2733" s="122" t="str">
        <f t="shared" si="253"/>
        <v>Rost AP</v>
      </c>
      <c r="CA2733" s="14">
        <f t="shared" si="254"/>
        <v>67.527000000000001</v>
      </c>
      <c r="CB2733" s="14">
        <f t="shared" si="255"/>
        <v>12.103999999999999</v>
      </c>
      <c r="CC2733" s="14">
        <f t="shared" si="256"/>
        <v>0.29858332511558899</v>
      </c>
      <c r="CD2733" s="14">
        <f t="shared" si="257"/>
        <v>1900.9925519171923</v>
      </c>
      <c r="CE2733" s="102"/>
    </row>
    <row r="2734" spans="1:83" x14ac:dyDescent="0.25">
      <c r="A2734" s="14">
        <f t="shared" si="252"/>
        <v>6220.077033024806</v>
      </c>
      <c r="B2734" s="14" t="s">
        <v>3018</v>
      </c>
      <c r="C2734" s="14">
        <v>67.540000000000006</v>
      </c>
      <c r="D2734" s="14">
        <v>133.4</v>
      </c>
      <c r="E2734" s="14">
        <v>143</v>
      </c>
      <c r="F2734" s="14">
        <v>-44.597999999999999</v>
      </c>
      <c r="G2734" s="14">
        <v>-41.671999999999997</v>
      </c>
      <c r="H2734" s="14">
        <v>-30.202000000000002</v>
      </c>
      <c r="I2734" s="14">
        <v>-11.872999999999999</v>
      </c>
      <c r="J2734" s="14">
        <v>3.2429999999999999</v>
      </c>
      <c r="K2734" s="14">
        <v>13.169</v>
      </c>
      <c r="L2734" s="14">
        <v>16.527000000000001</v>
      </c>
      <c r="M2734" s="14">
        <v>11.089</v>
      </c>
      <c r="N2734" s="14">
        <v>2.5590000000000002</v>
      </c>
      <c r="O2734" s="14">
        <v>-12.759</v>
      </c>
      <c r="P2734" s="14">
        <v>-33.061</v>
      </c>
      <c r="Q2734" s="14">
        <v>-43.917000000000002</v>
      </c>
      <c r="R2734" s="14">
        <v>0.58499999999999996</v>
      </c>
      <c r="S2734" s="14">
        <v>5.8179999999999996</v>
      </c>
      <c r="T2734" s="14">
        <v>21.053000000000001</v>
      </c>
      <c r="U2734" s="14">
        <v>40.899000000000001</v>
      </c>
      <c r="V2734" s="14">
        <v>66.016000000000005</v>
      </c>
      <c r="W2734" s="14">
        <v>78.736000000000004</v>
      </c>
      <c r="X2734" s="14">
        <v>71.03</v>
      </c>
      <c r="Y2734" s="14">
        <v>50.628</v>
      </c>
      <c r="Z2734" s="14">
        <v>29.202000000000002</v>
      </c>
      <c r="AA2734" s="14">
        <v>10.099</v>
      </c>
      <c r="AB2734" s="14">
        <v>1.5780000000000001</v>
      </c>
      <c r="AC2734" s="14">
        <v>1.0999999999999999E-2</v>
      </c>
      <c r="AD2734" s="14">
        <v>0.59299999999999997</v>
      </c>
      <c r="AE2734" s="14">
        <v>7.4109999999999996</v>
      </c>
      <c r="AF2734" s="14">
        <v>32.377000000000002</v>
      </c>
      <c r="AG2734" s="14">
        <v>66.995999999999995</v>
      </c>
      <c r="AH2734" s="14">
        <v>103.282</v>
      </c>
      <c r="AI2734" s="14">
        <v>110.52200000000001</v>
      </c>
      <c r="AJ2734" s="14">
        <v>100.648</v>
      </c>
      <c r="AK2734" s="14">
        <v>70.724999999999994</v>
      </c>
      <c r="AL2734" s="14">
        <v>37.654000000000003</v>
      </c>
      <c r="AM2734" s="14">
        <v>11.701000000000001</v>
      </c>
      <c r="AN2734" s="14">
        <v>1.6180000000000001</v>
      </c>
      <c r="AO2734" s="14">
        <v>1.0999999999999999E-2</v>
      </c>
      <c r="AP2734" s="14">
        <v>1.1479999999999999</v>
      </c>
      <c r="AQ2734" s="14">
        <v>23.872</v>
      </c>
      <c r="AR2734" s="14">
        <v>86.486999999999995</v>
      </c>
      <c r="AS2734" s="14">
        <v>132.50800000000001</v>
      </c>
      <c r="AT2734" s="14">
        <v>147.511</v>
      </c>
      <c r="AU2734" s="14">
        <v>142.78700000000001</v>
      </c>
      <c r="AV2734" s="14">
        <v>137.86199999999999</v>
      </c>
      <c r="AW2734" s="14">
        <v>120.32</v>
      </c>
      <c r="AX2734" s="14">
        <v>79.831999999999994</v>
      </c>
      <c r="AY2734" s="14">
        <v>25.936</v>
      </c>
      <c r="AZ2734" s="14">
        <v>2.7189999999999999</v>
      </c>
      <c r="BA2734" s="14">
        <v>1.0999999999999999E-2</v>
      </c>
      <c r="BB2734" s="14">
        <v>0.69299999999999995</v>
      </c>
      <c r="BC2734" s="14">
        <v>9.9719999999999995</v>
      </c>
      <c r="BD2734" s="14">
        <v>44.468000000000004</v>
      </c>
      <c r="BE2734" s="14">
        <v>93.186000000000007</v>
      </c>
      <c r="BF2734" s="14">
        <v>126.499</v>
      </c>
      <c r="BG2734" s="14">
        <v>136.37100000000001</v>
      </c>
      <c r="BH2734" s="14">
        <v>126.01600000000001</v>
      </c>
      <c r="BI2734" s="14">
        <v>97.582999999999998</v>
      </c>
      <c r="BJ2734" s="14">
        <v>52.146000000000001</v>
      </c>
      <c r="BK2734" s="14">
        <v>14.786</v>
      </c>
      <c r="BL2734" s="14">
        <v>1.8009999999999999</v>
      </c>
      <c r="BM2734" s="14">
        <v>1.0999999999999999E-2</v>
      </c>
      <c r="BN2734" s="14">
        <v>0.98799999999999999</v>
      </c>
      <c r="BO2734" s="14">
        <v>11.305999999999999</v>
      </c>
      <c r="BP2734" s="14">
        <v>51.093000000000004</v>
      </c>
      <c r="BQ2734" s="14">
        <v>114.645</v>
      </c>
      <c r="BR2734" s="14">
        <v>174.518</v>
      </c>
      <c r="BS2734" s="14">
        <v>192.334</v>
      </c>
      <c r="BT2734" s="14">
        <v>175.69200000000001</v>
      </c>
      <c r="BU2734" s="14">
        <v>125.663</v>
      </c>
      <c r="BV2734" s="14">
        <v>63.843000000000004</v>
      </c>
      <c r="BW2734" s="14">
        <v>19.023</v>
      </c>
      <c r="BX2734" s="14">
        <v>2.6669999999999998</v>
      </c>
      <c r="BY2734" s="121">
        <v>1.7999999999999999E-2</v>
      </c>
      <c r="BZ2734" s="122" t="str">
        <f t="shared" si="253"/>
        <v>Verkhoyansk AP</v>
      </c>
      <c r="CA2734" s="14">
        <f t="shared" si="254"/>
        <v>67.540000000000006</v>
      </c>
      <c r="CB2734" s="14">
        <f t="shared" si="255"/>
        <v>133.4</v>
      </c>
      <c r="CC2734" s="14">
        <f t="shared" si="256"/>
        <v>0.97696925804502266</v>
      </c>
      <c r="CD2734" s="14">
        <f t="shared" si="257"/>
        <v>6220.077033024806</v>
      </c>
      <c r="CE2734" s="102"/>
    </row>
    <row r="2735" spans="1:83" x14ac:dyDescent="0.25">
      <c r="A2735" s="14">
        <f t="shared" si="252"/>
        <v>3792.6526579023057</v>
      </c>
      <c r="B2735" s="14" t="s">
        <v>3019</v>
      </c>
      <c r="C2735" s="14">
        <v>67.546999999999997</v>
      </c>
      <c r="D2735" s="14">
        <v>-64.033000000000001</v>
      </c>
      <c r="E2735" s="14">
        <v>6.4</v>
      </c>
      <c r="F2735" s="14">
        <v>-24.172999999999998</v>
      </c>
      <c r="G2735" s="14">
        <v>-26.6</v>
      </c>
      <c r="H2735" s="14">
        <v>-24.334</v>
      </c>
      <c r="I2735" s="14">
        <v>-15.529</v>
      </c>
      <c r="J2735" s="14">
        <v>-4.5389999999999997</v>
      </c>
      <c r="K2735" s="14">
        <v>1.1160000000000001</v>
      </c>
      <c r="L2735" s="14">
        <v>5.0890000000000004</v>
      </c>
      <c r="M2735" s="14">
        <v>4.6630000000000003</v>
      </c>
      <c r="N2735" s="14">
        <v>2.1520000000000001</v>
      </c>
      <c r="O2735" s="14">
        <v>-4.1020000000000003</v>
      </c>
      <c r="P2735" s="14">
        <v>-9.9239999999999995</v>
      </c>
      <c r="Q2735" s="14">
        <v>-19.994</v>
      </c>
      <c r="R2735" s="14">
        <v>0.53700000000000003</v>
      </c>
      <c r="S2735" s="14">
        <v>4.375</v>
      </c>
      <c r="T2735" s="14">
        <v>18.407</v>
      </c>
      <c r="U2735" s="14">
        <v>34.628</v>
      </c>
      <c r="V2735" s="14">
        <v>53.067</v>
      </c>
      <c r="W2735" s="14">
        <v>60.113</v>
      </c>
      <c r="X2735" s="14">
        <v>60.518999999999998</v>
      </c>
      <c r="Y2735" s="14">
        <v>39.5</v>
      </c>
      <c r="Z2735" s="14">
        <v>20.876000000000001</v>
      </c>
      <c r="AA2735" s="14">
        <v>8.3260000000000005</v>
      </c>
      <c r="AB2735" s="14">
        <v>1.0029999999999999</v>
      </c>
      <c r="AC2735" s="14">
        <v>7.0000000000000001E-3</v>
      </c>
      <c r="AD2735" s="14">
        <v>0.54400000000000004</v>
      </c>
      <c r="AE2735" s="14">
        <v>5.7960000000000003</v>
      </c>
      <c r="AF2735" s="14">
        <v>30.437000000000001</v>
      </c>
      <c r="AG2735" s="14">
        <v>59.298999999999999</v>
      </c>
      <c r="AH2735" s="14">
        <v>69.89</v>
      </c>
      <c r="AI2735" s="14">
        <v>79.275000000000006</v>
      </c>
      <c r="AJ2735" s="14">
        <v>83.956999999999994</v>
      </c>
      <c r="AK2735" s="14">
        <v>47.738999999999997</v>
      </c>
      <c r="AL2735" s="14">
        <v>25.449000000000002</v>
      </c>
      <c r="AM2735" s="14">
        <v>9.5380000000000003</v>
      </c>
      <c r="AN2735" s="14">
        <v>1.026</v>
      </c>
      <c r="AO2735" s="14">
        <v>7.0000000000000001E-3</v>
      </c>
      <c r="AP2735" s="14">
        <v>0.71399999999999997</v>
      </c>
      <c r="AQ2735" s="14">
        <v>15.933999999999999</v>
      </c>
      <c r="AR2735" s="14">
        <v>66.509</v>
      </c>
      <c r="AS2735" s="14">
        <v>88.266999999999996</v>
      </c>
      <c r="AT2735" s="14">
        <v>83.081999999999994</v>
      </c>
      <c r="AU2735" s="14">
        <v>83.563000000000002</v>
      </c>
      <c r="AV2735" s="14">
        <v>85.843999999999994</v>
      </c>
      <c r="AW2735" s="14">
        <v>56.353000000000002</v>
      </c>
      <c r="AX2735" s="14">
        <v>38.145000000000003</v>
      </c>
      <c r="AY2735" s="14">
        <v>19.495000000000001</v>
      </c>
      <c r="AZ2735" s="14">
        <v>1.274</v>
      </c>
      <c r="BA2735" s="14">
        <v>7.0000000000000001E-3</v>
      </c>
      <c r="BB2735" s="14">
        <v>0.56799999999999995</v>
      </c>
      <c r="BC2735" s="14">
        <v>7.0880000000000001</v>
      </c>
      <c r="BD2735" s="14">
        <v>36.194000000000003</v>
      </c>
      <c r="BE2735" s="14">
        <v>61.268999999999998</v>
      </c>
      <c r="BF2735" s="14">
        <v>68.040999999999997</v>
      </c>
      <c r="BG2735" s="14">
        <v>78.787000000000006</v>
      </c>
      <c r="BH2735" s="14">
        <v>79.031000000000006</v>
      </c>
      <c r="BI2735" s="14">
        <v>50.238</v>
      </c>
      <c r="BJ2735" s="14">
        <v>27.57</v>
      </c>
      <c r="BK2735" s="14">
        <v>11.242000000000001</v>
      </c>
      <c r="BL2735" s="14">
        <v>1.0549999999999999</v>
      </c>
      <c r="BM2735" s="14">
        <v>7.0000000000000001E-3</v>
      </c>
      <c r="BN2735" s="14">
        <v>0.9</v>
      </c>
      <c r="BO2735" s="14">
        <v>8.516</v>
      </c>
      <c r="BP2735" s="14">
        <v>43.106000000000002</v>
      </c>
      <c r="BQ2735" s="14">
        <v>85.244</v>
      </c>
      <c r="BR2735" s="14">
        <v>111.313</v>
      </c>
      <c r="BS2735" s="14">
        <v>122.956</v>
      </c>
      <c r="BT2735" s="14">
        <v>123.631</v>
      </c>
      <c r="BU2735" s="14">
        <v>75.727000000000004</v>
      </c>
      <c r="BV2735" s="14">
        <v>39.768999999999998</v>
      </c>
      <c r="BW2735" s="14">
        <v>15.206</v>
      </c>
      <c r="BX2735" s="14">
        <v>1.6779999999999999</v>
      </c>
      <c r="BY2735" s="121">
        <v>1.0999999999999999E-2</v>
      </c>
      <c r="BZ2735" s="122" t="str">
        <f t="shared" si="253"/>
        <v>Qikiqtarjuaq AP</v>
      </c>
      <c r="CA2735" s="14">
        <f t="shared" si="254"/>
        <v>67.546999999999997</v>
      </c>
      <c r="CB2735" s="14">
        <f t="shared" si="255"/>
        <v>-64.033000000000001</v>
      </c>
      <c r="CC2735" s="14">
        <f t="shared" si="256"/>
        <v>0.59570083031775889</v>
      </c>
      <c r="CD2735" s="14">
        <f t="shared" si="257"/>
        <v>3792.6526579023057</v>
      </c>
      <c r="CE2735" s="102"/>
    </row>
    <row r="2736" spans="1:83" x14ac:dyDescent="0.25">
      <c r="A2736" s="14">
        <f t="shared" si="252"/>
        <v>6695.6726561795613</v>
      </c>
      <c r="B2736" s="14" t="s">
        <v>3020</v>
      </c>
      <c r="C2736" s="14">
        <v>67.55</v>
      </c>
      <c r="D2736" s="14">
        <v>-162.96700000000001</v>
      </c>
      <c r="E2736" s="14">
        <v>27</v>
      </c>
      <c r="F2736" s="14">
        <v>-19.922000000000001</v>
      </c>
      <c r="G2736" s="14">
        <v>-16.952999999999999</v>
      </c>
      <c r="H2736" s="14">
        <v>-15.228</v>
      </c>
      <c r="I2736" s="14">
        <v>-7.8220000000000001</v>
      </c>
      <c r="J2736" s="14">
        <v>2.1949999999999998</v>
      </c>
      <c r="K2736" s="14">
        <v>12.444000000000001</v>
      </c>
      <c r="L2736" s="14">
        <v>12.004</v>
      </c>
      <c r="M2736" s="14">
        <v>12.074999999999999</v>
      </c>
      <c r="N2736" s="14">
        <v>5.2169999999999996</v>
      </c>
      <c r="O2736" s="14">
        <v>-4.5739999999999998</v>
      </c>
      <c r="P2736" s="14">
        <v>-9.9930000000000003</v>
      </c>
      <c r="Q2736" s="14">
        <v>-16.963999999999999</v>
      </c>
      <c r="R2736" s="14">
        <v>0.58199999999999996</v>
      </c>
      <c r="S2736" s="14">
        <v>5.1479999999999997</v>
      </c>
      <c r="T2736" s="14">
        <v>18.34</v>
      </c>
      <c r="U2736" s="14">
        <v>35.923999999999999</v>
      </c>
      <c r="V2736" s="14">
        <v>57.598999999999997</v>
      </c>
      <c r="W2736" s="14">
        <v>68.343999999999994</v>
      </c>
      <c r="X2736" s="14">
        <v>57.945</v>
      </c>
      <c r="Y2736" s="14">
        <v>42.832000000000001</v>
      </c>
      <c r="Z2736" s="14">
        <v>25.055</v>
      </c>
      <c r="AA2736" s="14">
        <v>9.8140000000000001</v>
      </c>
      <c r="AB2736" s="14">
        <v>1.698</v>
      </c>
      <c r="AC2736" s="14">
        <v>8.0000000000000002E-3</v>
      </c>
      <c r="AD2736" s="14">
        <v>0.60199999999999998</v>
      </c>
      <c r="AE2736" s="14">
        <v>7.3259999999999996</v>
      </c>
      <c r="AF2736" s="14">
        <v>32.779000000000003</v>
      </c>
      <c r="AG2736" s="14">
        <v>61.96</v>
      </c>
      <c r="AH2736" s="14">
        <v>92.320999999999998</v>
      </c>
      <c r="AI2736" s="14">
        <v>101.952</v>
      </c>
      <c r="AJ2736" s="14">
        <v>78.165000000000006</v>
      </c>
      <c r="AK2736" s="14">
        <v>63.966999999999999</v>
      </c>
      <c r="AL2736" s="14">
        <v>36.24</v>
      </c>
      <c r="AM2736" s="14">
        <v>13.186</v>
      </c>
      <c r="AN2736" s="14">
        <v>2.9</v>
      </c>
      <c r="AO2736" s="14">
        <v>8.0000000000000002E-3</v>
      </c>
      <c r="AP2736" s="14">
        <v>1.54</v>
      </c>
      <c r="AQ2736" s="14">
        <v>23.169</v>
      </c>
      <c r="AR2736" s="14">
        <v>92.238</v>
      </c>
      <c r="AS2736" s="14">
        <v>112.803</v>
      </c>
      <c r="AT2736" s="14">
        <v>130.91300000000001</v>
      </c>
      <c r="AU2736" s="14">
        <v>121.157</v>
      </c>
      <c r="AV2736" s="14">
        <v>87.555999999999997</v>
      </c>
      <c r="AW2736" s="14">
        <v>97.384</v>
      </c>
      <c r="AX2736" s="14">
        <v>69.055000000000007</v>
      </c>
      <c r="AY2736" s="14">
        <v>35.409999999999997</v>
      </c>
      <c r="AZ2736" s="14">
        <v>7.8259999999999996</v>
      </c>
      <c r="BA2736" s="14">
        <v>8.0000000000000002E-3</v>
      </c>
      <c r="BB2736" s="14">
        <v>0.71599999999999997</v>
      </c>
      <c r="BC2736" s="14">
        <v>9.6760000000000002</v>
      </c>
      <c r="BD2736" s="14">
        <v>45.362000000000002</v>
      </c>
      <c r="BE2736" s="14">
        <v>76.876999999999995</v>
      </c>
      <c r="BF2736" s="14">
        <v>109.348</v>
      </c>
      <c r="BG2736" s="14">
        <v>115.553</v>
      </c>
      <c r="BH2736" s="14">
        <v>88.977999999999994</v>
      </c>
      <c r="BI2736" s="14">
        <v>79.516000000000005</v>
      </c>
      <c r="BJ2736" s="14">
        <v>41.503999999999998</v>
      </c>
      <c r="BK2736" s="14">
        <v>16.372</v>
      </c>
      <c r="BL2736" s="14">
        <v>1.9159999999999999</v>
      </c>
      <c r="BM2736" s="14">
        <v>8.0000000000000002E-3</v>
      </c>
      <c r="BN2736" s="14">
        <v>0.995</v>
      </c>
      <c r="BO2736" s="14">
        <v>10.645</v>
      </c>
      <c r="BP2736" s="14">
        <v>51.607999999999997</v>
      </c>
      <c r="BQ2736" s="14">
        <v>99.858000000000004</v>
      </c>
      <c r="BR2736" s="14">
        <v>155.86099999999999</v>
      </c>
      <c r="BS2736" s="14">
        <v>167.20099999999999</v>
      </c>
      <c r="BT2736" s="14">
        <v>124.67400000000001</v>
      </c>
      <c r="BU2736" s="14">
        <v>104.682</v>
      </c>
      <c r="BV2736" s="14">
        <v>55.436999999999998</v>
      </c>
      <c r="BW2736" s="14">
        <v>19.759</v>
      </c>
      <c r="BX2736" s="14">
        <v>3.085</v>
      </c>
      <c r="BY2736" s="121">
        <v>1.2999999999999999E-2</v>
      </c>
      <c r="BZ2736" s="122" t="str">
        <f t="shared" si="253"/>
        <v>Noatak AP</v>
      </c>
      <c r="CA2736" s="14">
        <f t="shared" si="254"/>
        <v>67.55</v>
      </c>
      <c r="CB2736" s="14">
        <f t="shared" si="255"/>
        <v>-162.96700000000001</v>
      </c>
      <c r="CC2736" s="14">
        <f t="shared" si="256"/>
        <v>1.0516696678013642</v>
      </c>
      <c r="CD2736" s="14">
        <f t="shared" si="257"/>
        <v>6695.6726561795613</v>
      </c>
      <c r="CE2736" s="102"/>
    </row>
    <row r="2737" spans="1:83" x14ac:dyDescent="0.25">
      <c r="A2737" s="14">
        <f t="shared" si="252"/>
        <v>6352.6570689028486</v>
      </c>
      <c r="B2737" s="14" t="s">
        <v>3021</v>
      </c>
      <c r="C2737" s="14">
        <v>67.570999999999998</v>
      </c>
      <c r="D2737" s="14">
        <v>-139.839</v>
      </c>
      <c r="E2737" s="14">
        <v>251.2</v>
      </c>
      <c r="F2737" s="14">
        <v>-25.437000000000001</v>
      </c>
      <c r="G2737" s="14">
        <v>-23.853999999999999</v>
      </c>
      <c r="H2737" s="14">
        <v>-20.552</v>
      </c>
      <c r="I2737" s="14">
        <v>-8.766</v>
      </c>
      <c r="J2737" s="14">
        <v>4.2140000000000004</v>
      </c>
      <c r="K2737" s="14">
        <v>12.935</v>
      </c>
      <c r="L2737" s="14">
        <v>15.606999999999999</v>
      </c>
      <c r="M2737" s="14">
        <v>11.254</v>
      </c>
      <c r="N2737" s="14">
        <v>4.4829999999999997</v>
      </c>
      <c r="O2737" s="14">
        <v>-7.5960000000000001</v>
      </c>
      <c r="P2737" s="14">
        <v>-19.890999999999998</v>
      </c>
      <c r="Q2737" s="14">
        <v>-26.698</v>
      </c>
      <c r="R2737" s="14">
        <v>0.41099999999999998</v>
      </c>
      <c r="S2737" s="14">
        <v>5.9420000000000002</v>
      </c>
      <c r="T2737" s="14">
        <v>18.646000000000001</v>
      </c>
      <c r="U2737" s="14">
        <v>38.427999999999997</v>
      </c>
      <c r="V2737" s="14">
        <v>61.206000000000003</v>
      </c>
      <c r="W2737" s="14">
        <v>72.528000000000006</v>
      </c>
      <c r="X2737" s="14">
        <v>67.257000000000005</v>
      </c>
      <c r="Y2737" s="14">
        <v>49.609000000000002</v>
      </c>
      <c r="Z2737" s="14">
        <v>25.332000000000001</v>
      </c>
      <c r="AA2737" s="14">
        <v>9.2669999999999995</v>
      </c>
      <c r="AB2737" s="14">
        <v>1.381</v>
      </c>
      <c r="AC2737" s="14">
        <v>1.4999999999999999E-2</v>
      </c>
      <c r="AD2737" s="14">
        <v>0.42799999999999999</v>
      </c>
      <c r="AE2737" s="14">
        <v>7.298</v>
      </c>
      <c r="AF2737" s="14">
        <v>29.204999999999998</v>
      </c>
      <c r="AG2737" s="14">
        <v>61.085000000000001</v>
      </c>
      <c r="AH2737" s="14">
        <v>91.081000000000003</v>
      </c>
      <c r="AI2737" s="14">
        <v>103.25</v>
      </c>
      <c r="AJ2737" s="14">
        <v>89.228999999999999</v>
      </c>
      <c r="AK2737" s="14">
        <v>71.102999999999994</v>
      </c>
      <c r="AL2737" s="14">
        <v>34.186</v>
      </c>
      <c r="AM2737" s="14">
        <v>9.7569999999999997</v>
      </c>
      <c r="AN2737" s="14">
        <v>1.3819999999999999</v>
      </c>
      <c r="AO2737" s="14">
        <v>1.4999999999999999E-2</v>
      </c>
      <c r="AP2737" s="14">
        <v>0.82199999999999995</v>
      </c>
      <c r="AQ2737" s="14">
        <v>19.983000000000001</v>
      </c>
      <c r="AR2737" s="14">
        <v>67.034999999999997</v>
      </c>
      <c r="AS2737" s="14">
        <v>104.37</v>
      </c>
      <c r="AT2737" s="14">
        <v>121.922</v>
      </c>
      <c r="AU2737" s="14">
        <v>128.1</v>
      </c>
      <c r="AV2737" s="14">
        <v>104.101</v>
      </c>
      <c r="AW2737" s="14">
        <v>108.328</v>
      </c>
      <c r="AX2737" s="14">
        <v>62.78</v>
      </c>
      <c r="AY2737" s="14">
        <v>18.463000000000001</v>
      </c>
      <c r="AZ2737" s="14">
        <v>1.454</v>
      </c>
      <c r="BA2737" s="14">
        <v>1.4999999999999999E-2</v>
      </c>
      <c r="BB2737" s="14">
        <v>0.46899999999999997</v>
      </c>
      <c r="BC2737" s="14">
        <v>9.1319999999999997</v>
      </c>
      <c r="BD2737" s="14">
        <v>35.734999999999999</v>
      </c>
      <c r="BE2737" s="14">
        <v>76.084999999999994</v>
      </c>
      <c r="BF2737" s="14">
        <v>103.316</v>
      </c>
      <c r="BG2737" s="14">
        <v>121.717</v>
      </c>
      <c r="BH2737" s="14">
        <v>105.758</v>
      </c>
      <c r="BI2737" s="14">
        <v>86.033000000000001</v>
      </c>
      <c r="BJ2737" s="14">
        <v>40.767000000000003</v>
      </c>
      <c r="BK2737" s="14">
        <v>12.48</v>
      </c>
      <c r="BL2737" s="14">
        <v>1.3939999999999999</v>
      </c>
      <c r="BM2737" s="14">
        <v>1.4999999999999999E-2</v>
      </c>
      <c r="BN2737" s="14">
        <v>0.69599999999999995</v>
      </c>
      <c r="BO2737" s="14">
        <v>11.419</v>
      </c>
      <c r="BP2737" s="14">
        <v>44.073999999999998</v>
      </c>
      <c r="BQ2737" s="14">
        <v>98.007000000000005</v>
      </c>
      <c r="BR2737" s="14">
        <v>149.608</v>
      </c>
      <c r="BS2737" s="14">
        <v>174.93700000000001</v>
      </c>
      <c r="BT2737" s="14">
        <v>145.501</v>
      </c>
      <c r="BU2737" s="14">
        <v>116.73</v>
      </c>
      <c r="BV2737" s="14">
        <v>54.252000000000002</v>
      </c>
      <c r="BW2737" s="14">
        <v>16.451000000000001</v>
      </c>
      <c r="BX2737" s="14">
        <v>2.3039999999999998</v>
      </c>
      <c r="BY2737" s="121">
        <v>2.5000000000000001E-2</v>
      </c>
      <c r="BZ2737" s="122" t="str">
        <f t="shared" si="253"/>
        <v>Old Crow AP</v>
      </c>
      <c r="CA2737" s="14">
        <f t="shared" si="254"/>
        <v>67.570999999999998</v>
      </c>
      <c r="CB2737" s="14">
        <f t="shared" si="255"/>
        <v>-139.839</v>
      </c>
      <c r="CC2737" s="14">
        <f t="shared" si="256"/>
        <v>0.99779321546478561</v>
      </c>
      <c r="CD2737" s="14">
        <f t="shared" si="257"/>
        <v>6352.6570689028486</v>
      </c>
      <c r="CE2737" s="102"/>
    </row>
    <row r="2738" spans="1:83" x14ac:dyDescent="0.25">
      <c r="A2738" s="14">
        <f t="shared" si="252"/>
        <v>2688.0462413892787</v>
      </c>
      <c r="B2738" s="14" t="s">
        <v>3022</v>
      </c>
      <c r="C2738" s="14">
        <v>67.7</v>
      </c>
      <c r="D2738" s="14">
        <v>37.116999999999997</v>
      </c>
      <c r="E2738" s="14">
        <v>244</v>
      </c>
      <c r="F2738" s="14">
        <v>-9.8070000000000004</v>
      </c>
      <c r="G2738" s="14">
        <v>-8.625</v>
      </c>
      <c r="H2738" s="14">
        <v>-6.3289999999999997</v>
      </c>
      <c r="I2738" s="14">
        <v>-0.90300000000000002</v>
      </c>
      <c r="J2738" s="14">
        <v>1.5669999999999999</v>
      </c>
      <c r="K2738" s="14">
        <v>8.8710000000000004</v>
      </c>
      <c r="L2738" s="14">
        <v>9.9890000000000008</v>
      </c>
      <c r="M2738" s="14">
        <v>10.093</v>
      </c>
      <c r="N2738" s="14">
        <v>5.9930000000000003</v>
      </c>
      <c r="O2738" s="14">
        <v>-1.3049999999999999</v>
      </c>
      <c r="P2738" s="14">
        <v>-8.5950000000000006</v>
      </c>
      <c r="Q2738" s="14">
        <v>-6.8639999999999999</v>
      </c>
      <c r="R2738" s="14">
        <v>0.35799999999999998</v>
      </c>
      <c r="S2738" s="14">
        <v>4.2530000000000001</v>
      </c>
      <c r="T2738" s="14">
        <v>19.158999999999999</v>
      </c>
      <c r="U2738" s="14">
        <v>40.847000000000001</v>
      </c>
      <c r="V2738" s="14">
        <v>65.058000000000007</v>
      </c>
      <c r="W2738" s="14">
        <v>74.828999999999994</v>
      </c>
      <c r="X2738" s="14">
        <v>68.238</v>
      </c>
      <c r="Y2738" s="14">
        <v>50.609000000000002</v>
      </c>
      <c r="Z2738" s="14">
        <v>25.638999999999999</v>
      </c>
      <c r="AA2738" s="14">
        <v>8.5</v>
      </c>
      <c r="AB2738" s="14">
        <v>0.96899999999999997</v>
      </c>
      <c r="AC2738" s="14">
        <v>4.0000000000000001E-3</v>
      </c>
      <c r="AD2738" s="14">
        <v>0.36499999999999999</v>
      </c>
      <c r="AE2738" s="14">
        <v>4.5670000000000002</v>
      </c>
      <c r="AF2738" s="14">
        <v>22.847999999999999</v>
      </c>
      <c r="AG2738" s="14">
        <v>49.415999999999997</v>
      </c>
      <c r="AH2738" s="14">
        <v>83.028999999999996</v>
      </c>
      <c r="AI2738" s="14">
        <v>103.193</v>
      </c>
      <c r="AJ2738" s="14">
        <v>84.137</v>
      </c>
      <c r="AK2738" s="14">
        <v>61.781999999999996</v>
      </c>
      <c r="AL2738" s="14">
        <v>30.571000000000002</v>
      </c>
      <c r="AM2738" s="14">
        <v>8.8789999999999996</v>
      </c>
      <c r="AN2738" s="14">
        <v>0.97599999999999998</v>
      </c>
      <c r="AO2738" s="14">
        <v>4.0000000000000001E-3</v>
      </c>
      <c r="AP2738" s="14">
        <v>0.39600000000000002</v>
      </c>
      <c r="AQ2738" s="14">
        <v>7.94</v>
      </c>
      <c r="AR2738" s="14">
        <v>38.741</v>
      </c>
      <c r="AS2738" s="14">
        <v>75.507000000000005</v>
      </c>
      <c r="AT2738" s="14">
        <v>118.654</v>
      </c>
      <c r="AU2738" s="14">
        <v>136.084</v>
      </c>
      <c r="AV2738" s="14">
        <v>117.04300000000001</v>
      </c>
      <c r="AW2738" s="14">
        <v>105.465</v>
      </c>
      <c r="AX2738" s="14">
        <v>56.177999999999997</v>
      </c>
      <c r="AY2738" s="14">
        <v>14.657</v>
      </c>
      <c r="AZ2738" s="14">
        <v>1.0900000000000001</v>
      </c>
      <c r="BA2738" s="14">
        <v>4.0000000000000001E-3</v>
      </c>
      <c r="BB2738" s="14">
        <v>0.35799999999999998</v>
      </c>
      <c r="BC2738" s="14">
        <v>5.1950000000000003</v>
      </c>
      <c r="BD2738" s="14">
        <v>25.815999999999999</v>
      </c>
      <c r="BE2738" s="14">
        <v>62.271999999999998</v>
      </c>
      <c r="BF2738" s="14">
        <v>108.355</v>
      </c>
      <c r="BG2738" s="14">
        <v>127.458</v>
      </c>
      <c r="BH2738" s="14">
        <v>110.527</v>
      </c>
      <c r="BI2738" s="14">
        <v>86.893000000000001</v>
      </c>
      <c r="BJ2738" s="14">
        <v>39.784999999999997</v>
      </c>
      <c r="BK2738" s="14">
        <v>10.334</v>
      </c>
      <c r="BL2738" s="14">
        <v>0.97199999999999998</v>
      </c>
      <c r="BM2738" s="14">
        <v>4.0000000000000001E-3</v>
      </c>
      <c r="BN2738" s="14">
        <v>0.59799999999999998</v>
      </c>
      <c r="BO2738" s="14">
        <v>7.3719999999999999</v>
      </c>
      <c r="BP2738" s="14">
        <v>36.225999999999999</v>
      </c>
      <c r="BQ2738" s="14">
        <v>83.656000000000006</v>
      </c>
      <c r="BR2738" s="14">
        <v>149.584</v>
      </c>
      <c r="BS2738" s="14">
        <v>182.536</v>
      </c>
      <c r="BT2738" s="14">
        <v>152.274</v>
      </c>
      <c r="BU2738" s="14">
        <v>113.54600000000001</v>
      </c>
      <c r="BV2738" s="14">
        <v>52.223999999999997</v>
      </c>
      <c r="BW2738" s="14">
        <v>14.865</v>
      </c>
      <c r="BX2738" s="14">
        <v>1.619</v>
      </c>
      <c r="BY2738" s="121">
        <v>6.0000000000000001E-3</v>
      </c>
      <c r="BZ2738" s="122" t="str">
        <f t="shared" si="253"/>
        <v>Kolmyabr</v>
      </c>
      <c r="CA2738" s="14">
        <f t="shared" si="254"/>
        <v>67.7</v>
      </c>
      <c r="CB2738" s="14">
        <f t="shared" si="255"/>
        <v>37.116999999999997</v>
      </c>
      <c r="CC2738" s="14">
        <f t="shared" si="256"/>
        <v>0.42220353993971554</v>
      </c>
      <c r="CD2738" s="14">
        <f t="shared" si="257"/>
        <v>2688.0462413892787</v>
      </c>
      <c r="CE2738" s="102"/>
    </row>
    <row r="2739" spans="1:83" x14ac:dyDescent="0.25">
      <c r="A2739" s="14">
        <f t="shared" si="252"/>
        <v>6689.2911515451387</v>
      </c>
      <c r="B2739" s="14" t="s">
        <v>3023</v>
      </c>
      <c r="C2739" s="14">
        <v>67.733000000000004</v>
      </c>
      <c r="D2739" s="14">
        <v>-164.554</v>
      </c>
      <c r="E2739" s="14">
        <v>4</v>
      </c>
      <c r="F2739" s="14">
        <v>-15.662000000000001</v>
      </c>
      <c r="G2739" s="14">
        <v>-17.042999999999999</v>
      </c>
      <c r="H2739" s="14">
        <v>-16.574999999999999</v>
      </c>
      <c r="I2739" s="14">
        <v>-10.616</v>
      </c>
      <c r="J2739" s="14">
        <v>0.36799999999999999</v>
      </c>
      <c r="K2739" s="14">
        <v>6.1870000000000003</v>
      </c>
      <c r="L2739" s="14">
        <v>9.89</v>
      </c>
      <c r="M2739" s="14">
        <v>9.7140000000000004</v>
      </c>
      <c r="N2739" s="14">
        <v>6.3419999999999996</v>
      </c>
      <c r="O2739" s="14">
        <v>-2.2349999999999999</v>
      </c>
      <c r="P2739" s="14">
        <v>-9.6370000000000005</v>
      </c>
      <c r="Q2739" s="14">
        <v>-15.646000000000001</v>
      </c>
      <c r="R2739" s="14">
        <v>0.51900000000000002</v>
      </c>
      <c r="S2739" s="14">
        <v>5.4080000000000004</v>
      </c>
      <c r="T2739" s="14">
        <v>22.423999999999999</v>
      </c>
      <c r="U2739" s="14">
        <v>34.220999999999997</v>
      </c>
      <c r="V2739" s="14">
        <v>52.975000000000001</v>
      </c>
      <c r="W2739" s="14">
        <v>62.595999999999997</v>
      </c>
      <c r="X2739" s="14">
        <v>55.734000000000002</v>
      </c>
      <c r="Y2739" s="14">
        <v>39.606999999999999</v>
      </c>
      <c r="Z2739" s="14">
        <v>23.274000000000001</v>
      </c>
      <c r="AA2739" s="14">
        <v>8.6560000000000006</v>
      </c>
      <c r="AB2739" s="14">
        <v>1.27</v>
      </c>
      <c r="AC2739" s="14">
        <v>5.0000000000000001E-3</v>
      </c>
      <c r="AD2739" s="14">
        <v>0.53400000000000003</v>
      </c>
      <c r="AE2739" s="14">
        <v>7.7279999999999998</v>
      </c>
      <c r="AF2739" s="14">
        <v>50.377000000000002</v>
      </c>
      <c r="AG2739" s="14">
        <v>60.529000000000003</v>
      </c>
      <c r="AH2739" s="14">
        <v>79.878</v>
      </c>
      <c r="AI2739" s="14">
        <v>90.929000000000002</v>
      </c>
      <c r="AJ2739" s="14">
        <v>79.356999999999999</v>
      </c>
      <c r="AK2739" s="14">
        <v>57.353000000000002</v>
      </c>
      <c r="AL2739" s="14">
        <v>34.564999999999998</v>
      </c>
      <c r="AM2739" s="14">
        <v>10.769</v>
      </c>
      <c r="AN2739" s="14">
        <v>1.321</v>
      </c>
      <c r="AO2739" s="14">
        <v>5.0000000000000001E-3</v>
      </c>
      <c r="AP2739" s="14">
        <v>1.3440000000000001</v>
      </c>
      <c r="AQ2739" s="14">
        <v>24.663</v>
      </c>
      <c r="AR2739" s="14">
        <v>88.141999999999996</v>
      </c>
      <c r="AS2739" s="14">
        <v>111.438</v>
      </c>
      <c r="AT2739" s="14">
        <v>108.38</v>
      </c>
      <c r="AU2739" s="14">
        <v>109.342</v>
      </c>
      <c r="AV2739" s="14">
        <v>96.507000000000005</v>
      </c>
      <c r="AW2739" s="14">
        <v>86.173000000000002</v>
      </c>
      <c r="AX2739" s="14">
        <v>66.100999999999999</v>
      </c>
      <c r="AY2739" s="14">
        <v>25.626999999999999</v>
      </c>
      <c r="AZ2739" s="14">
        <v>2.3769999999999998</v>
      </c>
      <c r="BA2739" s="14">
        <v>5.0000000000000001E-3</v>
      </c>
      <c r="BB2739" s="14">
        <v>0.624</v>
      </c>
      <c r="BC2739" s="14">
        <v>9.593</v>
      </c>
      <c r="BD2739" s="14">
        <v>32.765999999999998</v>
      </c>
      <c r="BE2739" s="14">
        <v>73.75</v>
      </c>
      <c r="BF2739" s="14">
        <v>92.554000000000002</v>
      </c>
      <c r="BG2739" s="14">
        <v>104.75700000000001</v>
      </c>
      <c r="BH2739" s="14">
        <v>89.346999999999994</v>
      </c>
      <c r="BI2739" s="14">
        <v>68.087000000000003</v>
      </c>
      <c r="BJ2739" s="14">
        <v>39.348999999999997</v>
      </c>
      <c r="BK2739" s="14">
        <v>12.699</v>
      </c>
      <c r="BL2739" s="14">
        <v>1.51</v>
      </c>
      <c r="BM2739" s="14">
        <v>5.0000000000000001E-3</v>
      </c>
      <c r="BN2739" s="14">
        <v>0.88600000000000001</v>
      </c>
      <c r="BO2739" s="14">
        <v>10.997999999999999</v>
      </c>
      <c r="BP2739" s="14">
        <v>55.165999999999997</v>
      </c>
      <c r="BQ2739" s="14">
        <v>97.602999999999994</v>
      </c>
      <c r="BR2739" s="14">
        <v>133.07499999999999</v>
      </c>
      <c r="BS2739" s="14">
        <v>151.27600000000001</v>
      </c>
      <c r="BT2739" s="14">
        <v>129.26499999999999</v>
      </c>
      <c r="BU2739" s="14">
        <v>91.567999999999998</v>
      </c>
      <c r="BV2739" s="14">
        <v>52.095999999999997</v>
      </c>
      <c r="BW2739" s="14">
        <v>16.355</v>
      </c>
      <c r="BX2739" s="14">
        <v>2.1379999999999999</v>
      </c>
      <c r="BY2739" s="121">
        <v>8.0000000000000002E-3</v>
      </c>
      <c r="BZ2739" s="122" t="str">
        <f t="shared" si="253"/>
        <v>Kivalina AP</v>
      </c>
      <c r="CA2739" s="14">
        <f t="shared" si="254"/>
        <v>67.733000000000004</v>
      </c>
      <c r="CB2739" s="14">
        <f t="shared" si="255"/>
        <v>-164.554</v>
      </c>
      <c r="CC2739" s="14">
        <f t="shared" si="256"/>
        <v>1.050667343583384</v>
      </c>
      <c r="CD2739" s="14">
        <f t="shared" si="257"/>
        <v>6689.2911515451387</v>
      </c>
      <c r="CE2739" s="102"/>
    </row>
    <row r="2740" spans="1:83" x14ac:dyDescent="0.25">
      <c r="A2740" s="14">
        <f t="shared" si="252"/>
        <v>2502.8144631056089</v>
      </c>
      <c r="B2740" s="14" t="s">
        <v>3024</v>
      </c>
      <c r="C2740" s="14">
        <v>67.783000000000001</v>
      </c>
      <c r="D2740" s="14">
        <v>-32.283000000000001</v>
      </c>
      <c r="E2740" s="14">
        <v>23</v>
      </c>
      <c r="F2740" s="14">
        <v>-7.0709999999999997</v>
      </c>
      <c r="G2740" s="14">
        <v>-8.6649999999999991</v>
      </c>
      <c r="H2740" s="14">
        <v>-8.8019999999999996</v>
      </c>
      <c r="I2740" s="14">
        <v>-4.9139999999999997</v>
      </c>
      <c r="J2740" s="14">
        <v>-1.883</v>
      </c>
      <c r="K2740" s="14">
        <v>0.86699999999999999</v>
      </c>
      <c r="L2740" s="14">
        <v>2.58</v>
      </c>
      <c r="M2740" s="14">
        <v>2.9790000000000001</v>
      </c>
      <c r="N2740" s="14">
        <v>1.53</v>
      </c>
      <c r="O2740" s="14">
        <v>-1.72</v>
      </c>
      <c r="P2740" s="14">
        <v>-5.2480000000000002</v>
      </c>
      <c r="Q2740" s="14">
        <v>-6.93</v>
      </c>
      <c r="R2740" s="14">
        <v>0.46</v>
      </c>
      <c r="S2740" s="14">
        <v>5.0289999999999999</v>
      </c>
      <c r="T2740" s="14">
        <v>20.524000000000001</v>
      </c>
      <c r="U2740" s="14">
        <v>40.776000000000003</v>
      </c>
      <c r="V2740" s="14">
        <v>63.908000000000001</v>
      </c>
      <c r="W2740" s="14">
        <v>69.552000000000007</v>
      </c>
      <c r="X2740" s="14">
        <v>64.665000000000006</v>
      </c>
      <c r="Y2740" s="14">
        <v>48.375999999999998</v>
      </c>
      <c r="Z2740" s="14">
        <v>27.556000000000001</v>
      </c>
      <c r="AA2740" s="14">
        <v>11.451000000000001</v>
      </c>
      <c r="AB2740" s="14">
        <v>1.3140000000000001</v>
      </c>
      <c r="AC2740" s="14">
        <v>4.0000000000000001E-3</v>
      </c>
      <c r="AD2740" s="14">
        <v>0.47899999999999998</v>
      </c>
      <c r="AE2740" s="14">
        <v>6.1449999999999996</v>
      </c>
      <c r="AF2740" s="14">
        <v>27.193999999999999</v>
      </c>
      <c r="AG2740" s="14">
        <v>53.328000000000003</v>
      </c>
      <c r="AH2740" s="14">
        <v>82.86</v>
      </c>
      <c r="AI2740" s="14">
        <v>83.775000000000006</v>
      </c>
      <c r="AJ2740" s="14">
        <v>78.209000000000003</v>
      </c>
      <c r="AK2740" s="14">
        <v>54.575000000000003</v>
      </c>
      <c r="AL2740" s="14">
        <v>38.584000000000003</v>
      </c>
      <c r="AM2740" s="14">
        <v>14.037000000000001</v>
      </c>
      <c r="AN2740" s="14">
        <v>1.345</v>
      </c>
      <c r="AO2740" s="14">
        <v>4.0000000000000001E-3</v>
      </c>
      <c r="AP2740" s="14">
        <v>0.97899999999999998</v>
      </c>
      <c r="AQ2740" s="14">
        <v>15.62</v>
      </c>
      <c r="AR2740" s="14">
        <v>57.445</v>
      </c>
      <c r="AS2740" s="14">
        <v>92.322999999999993</v>
      </c>
      <c r="AT2740" s="14">
        <v>103.98699999999999</v>
      </c>
      <c r="AU2740" s="14">
        <v>93.364000000000004</v>
      </c>
      <c r="AV2740" s="14">
        <v>90.352000000000004</v>
      </c>
      <c r="AW2740" s="14">
        <v>71.510000000000005</v>
      </c>
      <c r="AX2740" s="14">
        <v>74.584999999999994</v>
      </c>
      <c r="AY2740" s="14">
        <v>35.298999999999999</v>
      </c>
      <c r="AZ2740" s="14">
        <v>2.1360000000000001</v>
      </c>
      <c r="BA2740" s="14">
        <v>4.0000000000000001E-3</v>
      </c>
      <c r="BB2740" s="14">
        <v>0.52700000000000002</v>
      </c>
      <c r="BC2740" s="14">
        <v>7.4290000000000003</v>
      </c>
      <c r="BD2740" s="14">
        <v>35.578000000000003</v>
      </c>
      <c r="BE2740" s="14">
        <v>69.614000000000004</v>
      </c>
      <c r="BF2740" s="14">
        <v>93.483999999999995</v>
      </c>
      <c r="BG2740" s="14">
        <v>88.325999999999993</v>
      </c>
      <c r="BH2740" s="14">
        <v>84.552000000000007</v>
      </c>
      <c r="BI2740" s="14">
        <v>63.12</v>
      </c>
      <c r="BJ2740" s="14">
        <v>43.997999999999998</v>
      </c>
      <c r="BK2740" s="14">
        <v>17.95</v>
      </c>
      <c r="BL2740" s="14">
        <v>1.45</v>
      </c>
      <c r="BM2740" s="14">
        <v>4.0000000000000001E-3</v>
      </c>
      <c r="BN2740" s="14">
        <v>0.78</v>
      </c>
      <c r="BO2740" s="14">
        <v>9.5050000000000008</v>
      </c>
      <c r="BP2740" s="14">
        <v>43.441000000000003</v>
      </c>
      <c r="BQ2740" s="14">
        <v>92.055000000000007</v>
      </c>
      <c r="BR2740" s="14">
        <v>135.161</v>
      </c>
      <c r="BS2740" s="14">
        <v>136.43700000000001</v>
      </c>
      <c r="BT2740" s="14">
        <v>127.44199999999999</v>
      </c>
      <c r="BU2740" s="14">
        <v>92.106999999999999</v>
      </c>
      <c r="BV2740" s="14">
        <v>58.875</v>
      </c>
      <c r="BW2740" s="14">
        <v>22.038</v>
      </c>
      <c r="BX2740" s="14">
        <v>2.214</v>
      </c>
      <c r="BY2740" s="121">
        <v>7.0000000000000001E-3</v>
      </c>
      <c r="BZ2740" s="122" t="str">
        <f t="shared" si="253"/>
        <v>Aputiteeq</v>
      </c>
      <c r="CA2740" s="14">
        <f t="shared" si="254"/>
        <v>67.783000000000001</v>
      </c>
      <c r="CB2740" s="14">
        <f t="shared" si="255"/>
        <v>-32.283000000000001</v>
      </c>
      <c r="CC2740" s="14">
        <f t="shared" si="256"/>
        <v>0.39310972775132308</v>
      </c>
      <c r="CD2740" s="14">
        <f t="shared" si="257"/>
        <v>2502.8144631056089</v>
      </c>
      <c r="CE2740" s="102"/>
    </row>
    <row r="2741" spans="1:83" x14ac:dyDescent="0.25">
      <c r="A2741" s="14">
        <f t="shared" si="252"/>
        <v>6124.7031443769602</v>
      </c>
      <c r="B2741" s="14" t="s">
        <v>3025</v>
      </c>
      <c r="C2741" s="14">
        <v>67.8</v>
      </c>
      <c r="D2741" s="14">
        <v>130.38300000000001</v>
      </c>
      <c r="E2741" s="14">
        <v>491.2</v>
      </c>
      <c r="F2741" s="14">
        <v>-37.283000000000001</v>
      </c>
      <c r="G2741" s="14">
        <v>-36.082999999999998</v>
      </c>
      <c r="H2741" s="14">
        <v>-24.116</v>
      </c>
      <c r="I2741" s="14">
        <v>-13.506</v>
      </c>
      <c r="J2741" s="14">
        <v>-0.98699999999999999</v>
      </c>
      <c r="K2741" s="14">
        <v>10.271000000000001</v>
      </c>
      <c r="L2741" s="14">
        <v>11.77</v>
      </c>
      <c r="M2741" s="14">
        <v>8.7230000000000008</v>
      </c>
      <c r="N2741" s="14">
        <v>0.33700000000000002</v>
      </c>
      <c r="O2741" s="14">
        <v>-12.726000000000001</v>
      </c>
      <c r="P2741" s="14">
        <v>-25.844999999999999</v>
      </c>
      <c r="Q2741" s="14">
        <v>-32.984999999999999</v>
      </c>
      <c r="R2741" s="14">
        <v>0.47299999999999998</v>
      </c>
      <c r="S2741" s="14">
        <v>5.6769999999999996</v>
      </c>
      <c r="T2741" s="14">
        <v>22.437999999999999</v>
      </c>
      <c r="U2741" s="14">
        <v>40.293999999999997</v>
      </c>
      <c r="V2741" s="14">
        <v>65.283000000000001</v>
      </c>
      <c r="W2741" s="14">
        <v>78.843000000000004</v>
      </c>
      <c r="X2741" s="14">
        <v>69.933999999999997</v>
      </c>
      <c r="Y2741" s="14">
        <v>50.186999999999998</v>
      </c>
      <c r="Z2741" s="14">
        <v>29.366</v>
      </c>
      <c r="AA2741" s="14">
        <v>11.182</v>
      </c>
      <c r="AB2741" s="14">
        <v>1.4870000000000001</v>
      </c>
      <c r="AC2741" s="14">
        <v>4.0000000000000001E-3</v>
      </c>
      <c r="AD2741" s="14">
        <v>0.47599999999999998</v>
      </c>
      <c r="AE2741" s="14">
        <v>6.6740000000000004</v>
      </c>
      <c r="AF2741" s="14">
        <v>32.85</v>
      </c>
      <c r="AG2741" s="14">
        <v>68.141000000000005</v>
      </c>
      <c r="AH2741" s="14">
        <v>95.111999999999995</v>
      </c>
      <c r="AI2741" s="14">
        <v>114.081</v>
      </c>
      <c r="AJ2741" s="14">
        <v>95.02</v>
      </c>
      <c r="AK2741" s="14">
        <v>68.414000000000001</v>
      </c>
      <c r="AL2741" s="14">
        <v>39.715000000000003</v>
      </c>
      <c r="AM2741" s="14">
        <v>13.393000000000001</v>
      </c>
      <c r="AN2741" s="14">
        <v>1.5089999999999999</v>
      </c>
      <c r="AO2741" s="14">
        <v>4.0000000000000001E-3</v>
      </c>
      <c r="AP2741" s="14">
        <v>0.78600000000000003</v>
      </c>
      <c r="AQ2741" s="14">
        <v>18.361000000000001</v>
      </c>
      <c r="AR2741" s="14">
        <v>82.858999999999995</v>
      </c>
      <c r="AS2741" s="14">
        <v>131.911</v>
      </c>
      <c r="AT2741" s="14">
        <v>133.761</v>
      </c>
      <c r="AU2741" s="14">
        <v>142.04900000000001</v>
      </c>
      <c r="AV2741" s="14">
        <v>129.95699999999999</v>
      </c>
      <c r="AW2741" s="14">
        <v>114.10899999999999</v>
      </c>
      <c r="AX2741" s="14">
        <v>75.587999999999994</v>
      </c>
      <c r="AY2741" s="14">
        <v>36.174999999999997</v>
      </c>
      <c r="AZ2741" s="14">
        <v>2.2890000000000001</v>
      </c>
      <c r="BA2741" s="14">
        <v>4.0000000000000001E-3</v>
      </c>
      <c r="BB2741" s="14">
        <v>0.50700000000000001</v>
      </c>
      <c r="BC2741" s="14">
        <v>8.6609999999999996</v>
      </c>
      <c r="BD2741" s="14">
        <v>45.713000000000001</v>
      </c>
      <c r="BE2741" s="14">
        <v>90.370999999999995</v>
      </c>
      <c r="BF2741" s="14">
        <v>115.685</v>
      </c>
      <c r="BG2741" s="14">
        <v>135.26400000000001</v>
      </c>
      <c r="BH2741" s="14">
        <v>119.27500000000001</v>
      </c>
      <c r="BI2741" s="14">
        <v>93.061999999999998</v>
      </c>
      <c r="BJ2741" s="14">
        <v>47.731000000000002</v>
      </c>
      <c r="BK2741" s="14">
        <v>18.529</v>
      </c>
      <c r="BL2741" s="14">
        <v>1.6180000000000001</v>
      </c>
      <c r="BM2741" s="14">
        <v>4.0000000000000001E-3</v>
      </c>
      <c r="BN2741" s="14">
        <v>0.79700000000000004</v>
      </c>
      <c r="BO2741" s="14">
        <v>10.648999999999999</v>
      </c>
      <c r="BP2741" s="14">
        <v>51.542000000000002</v>
      </c>
      <c r="BQ2741" s="14">
        <v>112.529</v>
      </c>
      <c r="BR2741" s="14">
        <v>160.97200000000001</v>
      </c>
      <c r="BS2741" s="14">
        <v>192.154</v>
      </c>
      <c r="BT2741" s="14">
        <v>166.25899999999999</v>
      </c>
      <c r="BU2741" s="14">
        <v>120.349</v>
      </c>
      <c r="BV2741" s="14">
        <v>62.283999999999999</v>
      </c>
      <c r="BW2741" s="14">
        <v>21.949000000000002</v>
      </c>
      <c r="BX2741" s="14">
        <v>2.5019999999999998</v>
      </c>
      <c r="BY2741" s="121">
        <v>7.0000000000000001E-3</v>
      </c>
      <c r="BZ2741" s="122" t="str">
        <f t="shared" si="253"/>
        <v>Batagay Alyta</v>
      </c>
      <c r="CA2741" s="14">
        <f t="shared" si="254"/>
        <v>67.8</v>
      </c>
      <c r="CB2741" s="14">
        <f t="shared" si="255"/>
        <v>130.38300000000001</v>
      </c>
      <c r="CC2741" s="14">
        <f t="shared" si="256"/>
        <v>0.96198916105676358</v>
      </c>
      <c r="CD2741" s="14">
        <f t="shared" si="257"/>
        <v>6124.7031443769602</v>
      </c>
      <c r="CE2741" s="102"/>
    </row>
    <row r="2742" spans="1:83" x14ac:dyDescent="0.25">
      <c r="A2742" s="14">
        <f t="shared" si="252"/>
        <v>5700.9210050438478</v>
      </c>
      <c r="B2742" s="14" t="s">
        <v>3026</v>
      </c>
      <c r="C2742" s="14">
        <v>67.816999999999993</v>
      </c>
      <c r="D2742" s="14">
        <v>-115.14400000000001</v>
      </c>
      <c r="E2742" s="14">
        <v>22.6</v>
      </c>
      <c r="F2742" s="14">
        <v>-26.74</v>
      </c>
      <c r="G2742" s="14">
        <v>-26.8</v>
      </c>
      <c r="H2742" s="14">
        <v>-25.803000000000001</v>
      </c>
      <c r="I2742" s="14">
        <v>-16.280999999999999</v>
      </c>
      <c r="J2742" s="14">
        <v>-4.9640000000000004</v>
      </c>
      <c r="K2742" s="14">
        <v>4.3849999999999998</v>
      </c>
      <c r="L2742" s="14">
        <v>10.731</v>
      </c>
      <c r="M2742" s="14">
        <v>8.9979999999999993</v>
      </c>
      <c r="N2742" s="14">
        <v>3.0139999999999998</v>
      </c>
      <c r="O2742" s="14">
        <v>-5.7359999999999998</v>
      </c>
      <c r="P2742" s="14">
        <v>-18.622</v>
      </c>
      <c r="Q2742" s="14">
        <v>-24.439</v>
      </c>
      <c r="R2742" s="14">
        <v>0.40500000000000003</v>
      </c>
      <c r="S2742" s="14">
        <v>4.82</v>
      </c>
      <c r="T2742" s="14">
        <v>18.661000000000001</v>
      </c>
      <c r="U2742" s="14">
        <v>36.219000000000001</v>
      </c>
      <c r="V2742" s="14">
        <v>51.646999999999998</v>
      </c>
      <c r="W2742" s="14">
        <v>68.451999999999998</v>
      </c>
      <c r="X2742" s="14">
        <v>64.975999999999999</v>
      </c>
      <c r="Y2742" s="14">
        <v>43.902000000000001</v>
      </c>
      <c r="Z2742" s="14">
        <v>22.757999999999999</v>
      </c>
      <c r="AA2742" s="14">
        <v>7.899</v>
      </c>
      <c r="AB2742" s="14">
        <v>1.127</v>
      </c>
      <c r="AC2742" s="14">
        <v>7.0000000000000001E-3</v>
      </c>
      <c r="AD2742" s="14">
        <v>0.41699999999999998</v>
      </c>
      <c r="AE2742" s="14">
        <v>6.3040000000000003</v>
      </c>
      <c r="AF2742" s="14">
        <v>29.061</v>
      </c>
      <c r="AG2742" s="14">
        <v>56.351999999999997</v>
      </c>
      <c r="AH2742" s="14">
        <v>65.921000000000006</v>
      </c>
      <c r="AI2742" s="14">
        <v>87.994</v>
      </c>
      <c r="AJ2742" s="14">
        <v>89.465999999999994</v>
      </c>
      <c r="AK2742" s="14">
        <v>51.061</v>
      </c>
      <c r="AL2742" s="14">
        <v>26.99</v>
      </c>
      <c r="AM2742" s="14">
        <v>8.8659999999999997</v>
      </c>
      <c r="AN2742" s="14">
        <v>1.1559999999999999</v>
      </c>
      <c r="AO2742" s="14">
        <v>7.0000000000000001E-3</v>
      </c>
      <c r="AP2742" s="14">
        <v>0.80900000000000005</v>
      </c>
      <c r="AQ2742" s="14">
        <v>17.359000000000002</v>
      </c>
      <c r="AR2742" s="14">
        <v>61.981000000000002</v>
      </c>
      <c r="AS2742" s="14">
        <v>92.998000000000005</v>
      </c>
      <c r="AT2742" s="14">
        <v>86.245000000000005</v>
      </c>
      <c r="AU2742" s="14">
        <v>111.25700000000001</v>
      </c>
      <c r="AV2742" s="14">
        <v>114.541</v>
      </c>
      <c r="AW2742" s="14">
        <v>73.316000000000003</v>
      </c>
      <c r="AX2742" s="14">
        <v>43.595999999999997</v>
      </c>
      <c r="AY2742" s="14">
        <v>13.536</v>
      </c>
      <c r="AZ2742" s="14">
        <v>1.7090000000000001</v>
      </c>
      <c r="BA2742" s="14">
        <v>7.0000000000000001E-3</v>
      </c>
      <c r="BB2742" s="14">
        <v>0.44400000000000001</v>
      </c>
      <c r="BC2742" s="14">
        <v>7.242</v>
      </c>
      <c r="BD2742" s="14">
        <v>33.533999999999999</v>
      </c>
      <c r="BE2742" s="14">
        <v>68.900999999999996</v>
      </c>
      <c r="BF2742" s="14">
        <v>77.775000000000006</v>
      </c>
      <c r="BG2742" s="14">
        <v>108.209</v>
      </c>
      <c r="BH2742" s="14">
        <v>104.14100000000001</v>
      </c>
      <c r="BI2742" s="14">
        <v>68.849000000000004</v>
      </c>
      <c r="BJ2742" s="14">
        <v>33.191000000000003</v>
      </c>
      <c r="BK2742" s="14">
        <v>9.3089999999999993</v>
      </c>
      <c r="BL2742" s="14">
        <v>1.2370000000000001</v>
      </c>
      <c r="BM2742" s="14">
        <v>7.0000000000000001E-3</v>
      </c>
      <c r="BN2742" s="14">
        <v>0.68500000000000005</v>
      </c>
      <c r="BO2742" s="14">
        <v>9.3360000000000003</v>
      </c>
      <c r="BP2742" s="14">
        <v>42.316000000000003</v>
      </c>
      <c r="BQ2742" s="14">
        <v>89.138999999999996</v>
      </c>
      <c r="BR2742" s="14">
        <v>113.94199999999999</v>
      </c>
      <c r="BS2742" s="14">
        <v>155.172</v>
      </c>
      <c r="BT2742" s="14">
        <v>151.227</v>
      </c>
      <c r="BU2742" s="14">
        <v>90.613</v>
      </c>
      <c r="BV2742" s="14">
        <v>44.411999999999999</v>
      </c>
      <c r="BW2742" s="14">
        <v>13.864000000000001</v>
      </c>
      <c r="BX2742" s="14">
        <v>1.887</v>
      </c>
      <c r="BY2742" s="121">
        <v>1.0999999999999999E-2</v>
      </c>
      <c r="BZ2742" s="122" t="str">
        <f t="shared" si="253"/>
        <v>Kugluktuk AP</v>
      </c>
      <c r="CA2742" s="14">
        <f t="shared" si="254"/>
        <v>67.816999999999993</v>
      </c>
      <c r="CB2742" s="14">
        <f t="shared" si="255"/>
        <v>-115.14400000000001</v>
      </c>
      <c r="CC2742" s="14">
        <f t="shared" si="256"/>
        <v>0.89542694325161443</v>
      </c>
      <c r="CD2742" s="14">
        <f t="shared" si="257"/>
        <v>5700.9210050438478</v>
      </c>
      <c r="CE2742" s="102"/>
    </row>
    <row r="2743" spans="1:83" x14ac:dyDescent="0.25">
      <c r="A2743" s="14">
        <f t="shared" si="252"/>
        <v>3073.57037429915</v>
      </c>
      <c r="B2743" s="14" t="s">
        <v>3027</v>
      </c>
      <c r="C2743" s="14">
        <v>67.822000000000003</v>
      </c>
      <c r="D2743" s="14">
        <v>46.65</v>
      </c>
      <c r="E2743" s="14">
        <v>14</v>
      </c>
      <c r="F2743" s="14">
        <v>-11.09</v>
      </c>
      <c r="G2743" s="14">
        <v>-10.874000000000001</v>
      </c>
      <c r="H2743" s="14">
        <v>-8.9700000000000006</v>
      </c>
      <c r="I2743" s="14">
        <v>-4.7569999999999997</v>
      </c>
      <c r="J2743" s="14">
        <v>0.82399999999999995</v>
      </c>
      <c r="K2743" s="14">
        <v>3.6019999999999999</v>
      </c>
      <c r="L2743" s="14">
        <v>8.5760000000000005</v>
      </c>
      <c r="M2743" s="14">
        <v>8.4529999999999994</v>
      </c>
      <c r="N2743" s="14">
        <v>5.7919999999999998</v>
      </c>
      <c r="O2743" s="14">
        <v>2.113</v>
      </c>
      <c r="P2743" s="14">
        <v>-2.9769999999999999</v>
      </c>
      <c r="Q2743" s="14">
        <v>-6.6360000000000001</v>
      </c>
      <c r="R2743" s="14">
        <v>0.34499999999999997</v>
      </c>
      <c r="S2743" s="14">
        <v>4.6870000000000003</v>
      </c>
      <c r="T2743" s="14">
        <v>18.904</v>
      </c>
      <c r="U2743" s="14">
        <v>40.774999999999999</v>
      </c>
      <c r="V2743" s="14">
        <v>62.546999999999997</v>
      </c>
      <c r="W2743" s="14">
        <v>71.037999999999997</v>
      </c>
      <c r="X2743" s="14">
        <v>64.492999999999995</v>
      </c>
      <c r="Y2743" s="14">
        <v>43.23</v>
      </c>
      <c r="Z2743" s="14">
        <v>23.532</v>
      </c>
      <c r="AA2743" s="14">
        <v>9.09</v>
      </c>
      <c r="AB2743" s="14">
        <v>1.218</v>
      </c>
      <c r="AC2743" s="14">
        <v>2E-3</v>
      </c>
      <c r="AD2743" s="14">
        <v>0.34499999999999997</v>
      </c>
      <c r="AE2743" s="14">
        <v>5.2359999999999998</v>
      </c>
      <c r="AF2743" s="14">
        <v>22.791</v>
      </c>
      <c r="AG2743" s="14">
        <v>49.613999999999997</v>
      </c>
      <c r="AH2743" s="14">
        <v>71.521000000000001</v>
      </c>
      <c r="AI2743" s="14">
        <v>86.466999999999999</v>
      </c>
      <c r="AJ2743" s="14">
        <v>74.587000000000003</v>
      </c>
      <c r="AK2743" s="14">
        <v>48.686999999999998</v>
      </c>
      <c r="AL2743" s="14">
        <v>25.212</v>
      </c>
      <c r="AM2743" s="14">
        <v>9.9489999999999998</v>
      </c>
      <c r="AN2743" s="14">
        <v>1.2270000000000001</v>
      </c>
      <c r="AO2743" s="14">
        <v>2E-3</v>
      </c>
      <c r="AP2743" s="14">
        <v>0.38</v>
      </c>
      <c r="AQ2743" s="14">
        <v>9.4860000000000007</v>
      </c>
      <c r="AR2743" s="14">
        <v>38.451999999999998</v>
      </c>
      <c r="AS2743" s="14">
        <v>74.72</v>
      </c>
      <c r="AT2743" s="14">
        <v>90.503</v>
      </c>
      <c r="AU2743" s="14">
        <v>97.622</v>
      </c>
      <c r="AV2743" s="14">
        <v>87.793999999999997</v>
      </c>
      <c r="AW2743" s="14">
        <v>65.322000000000003</v>
      </c>
      <c r="AX2743" s="14">
        <v>36.07</v>
      </c>
      <c r="AY2743" s="14">
        <v>15.003</v>
      </c>
      <c r="AZ2743" s="14">
        <v>1.488</v>
      </c>
      <c r="BA2743" s="14">
        <v>2E-3</v>
      </c>
      <c r="BB2743" s="14">
        <v>0.35099999999999998</v>
      </c>
      <c r="BC2743" s="14">
        <v>5.5129999999999999</v>
      </c>
      <c r="BD2743" s="14">
        <v>24.747</v>
      </c>
      <c r="BE2743" s="14">
        <v>61.258000000000003</v>
      </c>
      <c r="BF2743" s="14">
        <v>87.658000000000001</v>
      </c>
      <c r="BG2743" s="14">
        <v>95.045000000000002</v>
      </c>
      <c r="BH2743" s="14">
        <v>82.275000000000006</v>
      </c>
      <c r="BI2743" s="14">
        <v>57.874000000000002</v>
      </c>
      <c r="BJ2743" s="14">
        <v>29.364999999999998</v>
      </c>
      <c r="BK2743" s="14">
        <v>10.231999999999999</v>
      </c>
      <c r="BL2743" s="14">
        <v>1.2869999999999999</v>
      </c>
      <c r="BM2743" s="14">
        <v>2E-3</v>
      </c>
      <c r="BN2743" s="14">
        <v>0.57599999999999996</v>
      </c>
      <c r="BO2743" s="14">
        <v>8.1980000000000004</v>
      </c>
      <c r="BP2743" s="14">
        <v>35.395000000000003</v>
      </c>
      <c r="BQ2743" s="14">
        <v>82.6</v>
      </c>
      <c r="BR2743" s="14">
        <v>123.839</v>
      </c>
      <c r="BS2743" s="14">
        <v>141.822</v>
      </c>
      <c r="BT2743" s="14">
        <v>124.801</v>
      </c>
      <c r="BU2743" s="14">
        <v>82.391999999999996</v>
      </c>
      <c r="BV2743" s="14">
        <v>42.473999999999997</v>
      </c>
      <c r="BW2743" s="14">
        <v>15.718999999999999</v>
      </c>
      <c r="BX2743" s="14">
        <v>2.036</v>
      </c>
      <c r="BY2743" s="121">
        <v>3.0000000000000001E-3</v>
      </c>
      <c r="BZ2743" s="122" t="str">
        <f t="shared" si="253"/>
        <v>Mikulkin Nos Cape</v>
      </c>
      <c r="CA2743" s="14">
        <f t="shared" si="254"/>
        <v>67.822000000000003</v>
      </c>
      <c r="CB2743" s="14">
        <f t="shared" si="255"/>
        <v>46.65</v>
      </c>
      <c r="CC2743" s="14">
        <f t="shared" si="256"/>
        <v>0.48275668487468198</v>
      </c>
      <c r="CD2743" s="14">
        <f t="shared" si="257"/>
        <v>3073.57037429915</v>
      </c>
      <c r="CE2743" s="102"/>
    </row>
    <row r="2744" spans="1:83" x14ac:dyDescent="0.25">
      <c r="A2744" s="14">
        <f t="shared" si="252"/>
        <v>6736.0510342402986</v>
      </c>
      <c r="B2744" s="14" t="s">
        <v>3028</v>
      </c>
      <c r="C2744" s="14">
        <v>67.837999999999994</v>
      </c>
      <c r="D2744" s="14">
        <v>-175.85300000000001</v>
      </c>
      <c r="E2744" s="14">
        <v>5</v>
      </c>
      <c r="F2744" s="14">
        <v>-24.01</v>
      </c>
      <c r="G2744" s="14">
        <v>-25.224</v>
      </c>
      <c r="H2744" s="14">
        <v>-23.966000000000001</v>
      </c>
      <c r="I2744" s="14">
        <v>-16.384</v>
      </c>
      <c r="J2744" s="14">
        <v>-4.2939999999999996</v>
      </c>
      <c r="K2744" s="14">
        <v>1.9410000000000001</v>
      </c>
      <c r="L2744" s="14">
        <v>5.657</v>
      </c>
      <c r="M2744" s="14">
        <v>4.4180000000000001</v>
      </c>
      <c r="N2744" s="14">
        <v>1.0349999999999999</v>
      </c>
      <c r="O2744" s="14">
        <v>-2.7959999999999998</v>
      </c>
      <c r="P2744" s="14">
        <v>-13.904</v>
      </c>
      <c r="Q2744" s="14">
        <v>-19.742000000000001</v>
      </c>
      <c r="R2744" s="14">
        <v>0.45400000000000001</v>
      </c>
      <c r="S2744" s="14">
        <v>5.3970000000000002</v>
      </c>
      <c r="T2744" s="14">
        <v>22.059000000000001</v>
      </c>
      <c r="U2744" s="14">
        <v>44.061999999999998</v>
      </c>
      <c r="V2744" s="14">
        <v>60.728999999999999</v>
      </c>
      <c r="W2744" s="14">
        <v>70.635999999999996</v>
      </c>
      <c r="X2744" s="14">
        <v>62.054000000000002</v>
      </c>
      <c r="Y2744" s="14">
        <v>40.188000000000002</v>
      </c>
      <c r="Z2744" s="14">
        <v>22.628</v>
      </c>
      <c r="AA2744" s="14">
        <v>9.1479999999999997</v>
      </c>
      <c r="AB2744" s="14">
        <v>1.212</v>
      </c>
      <c r="AC2744" s="14">
        <v>4.0000000000000001E-3</v>
      </c>
      <c r="AD2744" s="14">
        <v>0.45500000000000002</v>
      </c>
      <c r="AE2744" s="14">
        <v>6.673</v>
      </c>
      <c r="AF2744" s="14">
        <v>28.95</v>
      </c>
      <c r="AG2744" s="14">
        <v>59.279000000000003</v>
      </c>
      <c r="AH2744" s="14">
        <v>69.463999999999999</v>
      </c>
      <c r="AI2744" s="14">
        <v>83.849000000000004</v>
      </c>
      <c r="AJ2744" s="14">
        <v>72.084000000000003</v>
      </c>
      <c r="AK2744" s="14">
        <v>44.264000000000003</v>
      </c>
      <c r="AL2744" s="14">
        <v>23.713999999999999</v>
      </c>
      <c r="AM2744" s="14">
        <v>9.6829999999999998</v>
      </c>
      <c r="AN2744" s="14">
        <v>1.216</v>
      </c>
      <c r="AO2744" s="14">
        <v>4.0000000000000001E-3</v>
      </c>
      <c r="AP2744" s="14">
        <v>0.58399999999999996</v>
      </c>
      <c r="AQ2744" s="14">
        <v>17.190999999999999</v>
      </c>
      <c r="AR2744" s="14">
        <v>56.712000000000003</v>
      </c>
      <c r="AS2744" s="14">
        <v>91.983999999999995</v>
      </c>
      <c r="AT2744" s="14">
        <v>82.89</v>
      </c>
      <c r="AU2744" s="14">
        <v>100.66</v>
      </c>
      <c r="AV2744" s="14">
        <v>88.105999999999995</v>
      </c>
      <c r="AW2744" s="14">
        <v>54.892000000000003</v>
      </c>
      <c r="AX2744" s="14">
        <v>30.931999999999999</v>
      </c>
      <c r="AY2744" s="14">
        <v>15.388999999999999</v>
      </c>
      <c r="AZ2744" s="14">
        <v>1.494</v>
      </c>
      <c r="BA2744" s="14">
        <v>4.0000000000000001E-3</v>
      </c>
      <c r="BB2744" s="14">
        <v>0.46300000000000002</v>
      </c>
      <c r="BC2744" s="14">
        <v>7.8780000000000001</v>
      </c>
      <c r="BD2744" s="14">
        <v>33.847999999999999</v>
      </c>
      <c r="BE2744" s="14">
        <v>68.400999999999996</v>
      </c>
      <c r="BF2744" s="14">
        <v>78.484999999999999</v>
      </c>
      <c r="BG2744" s="14">
        <v>96.251999999999995</v>
      </c>
      <c r="BH2744" s="14">
        <v>81.016000000000005</v>
      </c>
      <c r="BI2744" s="14">
        <v>50.152000000000001</v>
      </c>
      <c r="BJ2744" s="14">
        <v>26.373999999999999</v>
      </c>
      <c r="BK2744" s="14">
        <v>10.574999999999999</v>
      </c>
      <c r="BL2744" s="14">
        <v>1.2849999999999999</v>
      </c>
      <c r="BM2744" s="14">
        <v>4.0000000000000001E-3</v>
      </c>
      <c r="BN2744" s="14">
        <v>0.75900000000000001</v>
      </c>
      <c r="BO2744" s="14">
        <v>10.156000000000001</v>
      </c>
      <c r="BP2744" s="14">
        <v>43.923000000000002</v>
      </c>
      <c r="BQ2744" s="14">
        <v>93.73</v>
      </c>
      <c r="BR2744" s="14">
        <v>116.444</v>
      </c>
      <c r="BS2744" s="14">
        <v>143.875</v>
      </c>
      <c r="BT2744" s="14">
        <v>123.705</v>
      </c>
      <c r="BU2744" s="14">
        <v>74.793000000000006</v>
      </c>
      <c r="BV2744" s="14">
        <v>39.698999999999998</v>
      </c>
      <c r="BW2744" s="14">
        <v>15.836</v>
      </c>
      <c r="BX2744" s="14">
        <v>2.0270000000000001</v>
      </c>
      <c r="BY2744" s="121">
        <v>6.0000000000000001E-3</v>
      </c>
      <c r="BZ2744" s="122" t="str">
        <f t="shared" si="253"/>
        <v>Vankarem Cape</v>
      </c>
      <c r="CA2744" s="14">
        <f t="shared" si="254"/>
        <v>67.837999999999994</v>
      </c>
      <c r="CB2744" s="14">
        <f t="shared" si="255"/>
        <v>-175.85300000000001</v>
      </c>
      <c r="CC2744" s="14">
        <f t="shared" si="256"/>
        <v>1.0580117812262644</v>
      </c>
      <c r="CD2744" s="14">
        <f t="shared" si="257"/>
        <v>6736.0510342402986</v>
      </c>
      <c r="CE2744" s="102"/>
    </row>
    <row r="2745" spans="1:83" x14ac:dyDescent="0.25">
      <c r="A2745" s="14">
        <f t="shared" si="252"/>
        <v>3362.8375498481728</v>
      </c>
      <c r="B2745" s="14" t="s">
        <v>3029</v>
      </c>
      <c r="C2745" s="14">
        <v>67.840999999999994</v>
      </c>
      <c r="D2745" s="14">
        <v>-53.826999999999998</v>
      </c>
      <c r="E2745" s="14">
        <v>12</v>
      </c>
      <c r="F2745" s="14">
        <v>-11.468</v>
      </c>
      <c r="G2745" s="14">
        <v>-11.49</v>
      </c>
      <c r="H2745" s="14">
        <v>-12.848000000000001</v>
      </c>
      <c r="I2745" s="14">
        <v>-6.8769999999999998</v>
      </c>
      <c r="J2745" s="14">
        <v>-1.67</v>
      </c>
      <c r="K2745" s="14">
        <v>2.0030000000000001</v>
      </c>
      <c r="L2745" s="14">
        <v>4.3760000000000003</v>
      </c>
      <c r="M2745" s="14">
        <v>5.1689999999999996</v>
      </c>
      <c r="N2745" s="14">
        <v>3.9049999999999998</v>
      </c>
      <c r="O2745" s="14">
        <v>0.20699999999999999</v>
      </c>
      <c r="P2745" s="14">
        <v>-3.766</v>
      </c>
      <c r="Q2745" s="14">
        <v>-8.0269999999999992</v>
      </c>
      <c r="R2745" s="14">
        <v>0.4</v>
      </c>
      <c r="S2745" s="14">
        <v>3.7149999999999999</v>
      </c>
      <c r="T2745" s="14">
        <v>18.588000000000001</v>
      </c>
      <c r="U2745" s="14">
        <v>38.319000000000003</v>
      </c>
      <c r="V2745" s="14">
        <v>61.320999999999998</v>
      </c>
      <c r="W2745" s="14">
        <v>59.694000000000003</v>
      </c>
      <c r="X2745" s="14">
        <v>56.646999999999998</v>
      </c>
      <c r="Y2745" s="14">
        <v>43.67</v>
      </c>
      <c r="Z2745" s="14">
        <v>27.071999999999999</v>
      </c>
      <c r="AA2745" s="14">
        <v>10.159000000000001</v>
      </c>
      <c r="AB2745" s="14">
        <v>1.3740000000000001</v>
      </c>
      <c r="AC2745" s="14">
        <v>3.0000000000000001E-3</v>
      </c>
      <c r="AD2745" s="14">
        <v>0.4</v>
      </c>
      <c r="AE2745" s="14">
        <v>3.782</v>
      </c>
      <c r="AF2745" s="14">
        <v>21.036000000000001</v>
      </c>
      <c r="AG2745" s="14">
        <v>48.002000000000002</v>
      </c>
      <c r="AH2745" s="14">
        <v>70.852000000000004</v>
      </c>
      <c r="AI2745" s="14">
        <v>64.063999999999993</v>
      </c>
      <c r="AJ2745" s="14">
        <v>61.603000000000002</v>
      </c>
      <c r="AK2745" s="14">
        <v>50.774000000000001</v>
      </c>
      <c r="AL2745" s="14">
        <v>32.161999999999999</v>
      </c>
      <c r="AM2745" s="14">
        <v>11.513999999999999</v>
      </c>
      <c r="AN2745" s="14">
        <v>1.3819999999999999</v>
      </c>
      <c r="AO2745" s="14">
        <v>3.0000000000000001E-3</v>
      </c>
      <c r="AP2745" s="14">
        <v>0.46700000000000003</v>
      </c>
      <c r="AQ2745" s="14">
        <v>5.6029999999999998</v>
      </c>
      <c r="AR2745" s="14">
        <v>38.076999999999998</v>
      </c>
      <c r="AS2745" s="14">
        <v>69.989999999999995</v>
      </c>
      <c r="AT2745" s="14">
        <v>85.113</v>
      </c>
      <c r="AU2745" s="14">
        <v>71.706999999999994</v>
      </c>
      <c r="AV2745" s="14">
        <v>69.322999999999993</v>
      </c>
      <c r="AW2745" s="14">
        <v>64.932000000000002</v>
      </c>
      <c r="AX2745" s="14">
        <v>51.993000000000002</v>
      </c>
      <c r="AY2745" s="14">
        <v>23.681000000000001</v>
      </c>
      <c r="AZ2745" s="14">
        <v>1.7010000000000001</v>
      </c>
      <c r="BA2745" s="14">
        <v>3.0000000000000001E-3</v>
      </c>
      <c r="BB2745" s="14">
        <v>0.41199999999999998</v>
      </c>
      <c r="BC2745" s="14">
        <v>4.2960000000000003</v>
      </c>
      <c r="BD2745" s="14">
        <v>25.539000000000001</v>
      </c>
      <c r="BE2745" s="14">
        <v>54.067</v>
      </c>
      <c r="BF2745" s="14">
        <v>77.004999999999995</v>
      </c>
      <c r="BG2745" s="14">
        <v>69.997</v>
      </c>
      <c r="BH2745" s="14">
        <v>64.807000000000002</v>
      </c>
      <c r="BI2745" s="14">
        <v>54.232999999999997</v>
      </c>
      <c r="BJ2745" s="14">
        <v>36.155999999999999</v>
      </c>
      <c r="BK2745" s="14">
        <v>13.231999999999999</v>
      </c>
      <c r="BL2745" s="14">
        <v>1.4279999999999999</v>
      </c>
      <c r="BM2745" s="14">
        <v>3.0000000000000001E-3</v>
      </c>
      <c r="BN2745" s="14">
        <v>0.66700000000000004</v>
      </c>
      <c r="BO2745" s="14">
        <v>6.36</v>
      </c>
      <c r="BP2745" s="14">
        <v>35.103000000000002</v>
      </c>
      <c r="BQ2745" s="14">
        <v>78.016000000000005</v>
      </c>
      <c r="BR2745" s="14">
        <v>118.098</v>
      </c>
      <c r="BS2745" s="14">
        <v>109.202</v>
      </c>
      <c r="BT2745" s="14">
        <v>103.47799999999999</v>
      </c>
      <c r="BU2745" s="14">
        <v>82.334000000000003</v>
      </c>
      <c r="BV2745" s="14">
        <v>51.427999999999997</v>
      </c>
      <c r="BW2745" s="14">
        <v>18.363</v>
      </c>
      <c r="BX2745" s="14">
        <v>2.298</v>
      </c>
      <c r="BY2745" s="121">
        <v>5.0000000000000001E-3</v>
      </c>
      <c r="BZ2745" s="122" t="str">
        <f t="shared" si="253"/>
        <v>Attu Kitsissut Islands</v>
      </c>
      <c r="CA2745" s="14">
        <f t="shared" si="254"/>
        <v>67.840999999999994</v>
      </c>
      <c r="CB2745" s="14">
        <f t="shared" si="255"/>
        <v>-53.826999999999998</v>
      </c>
      <c r="CC2745" s="14">
        <f t="shared" si="256"/>
        <v>0.52819103180840132</v>
      </c>
      <c r="CD2745" s="14">
        <f t="shared" si="257"/>
        <v>3362.8375498481728</v>
      </c>
      <c r="CE2745" s="102"/>
    </row>
    <row r="2746" spans="1:83" x14ac:dyDescent="0.25">
      <c r="A2746" s="14">
        <f t="shared" si="252"/>
        <v>6737.0633593432094</v>
      </c>
      <c r="B2746" s="14" t="s">
        <v>3030</v>
      </c>
      <c r="C2746" s="14">
        <v>67.867000000000004</v>
      </c>
      <c r="D2746" s="14">
        <v>-178.75</v>
      </c>
      <c r="E2746" s="14">
        <v>234</v>
      </c>
      <c r="F2746" s="14">
        <v>-23.553000000000001</v>
      </c>
      <c r="G2746" s="14">
        <v>-27.911000000000001</v>
      </c>
      <c r="H2746" s="14">
        <v>-23.782</v>
      </c>
      <c r="I2746" s="14">
        <v>-18.065999999999999</v>
      </c>
      <c r="J2746" s="14">
        <v>-3.6429999999999998</v>
      </c>
      <c r="K2746" s="14">
        <v>7.18</v>
      </c>
      <c r="L2746" s="14">
        <v>9.2739999999999991</v>
      </c>
      <c r="M2746" s="14">
        <v>4.3869999999999996</v>
      </c>
      <c r="N2746" s="14">
        <v>1.839</v>
      </c>
      <c r="O2746" s="14">
        <v>-9.7780000000000005</v>
      </c>
      <c r="P2746" s="14">
        <v>-14.851000000000001</v>
      </c>
      <c r="Q2746" s="14">
        <v>-22.599</v>
      </c>
      <c r="R2746" s="14">
        <v>0.42399999999999999</v>
      </c>
      <c r="S2746" s="14">
        <v>5.2750000000000004</v>
      </c>
      <c r="T2746" s="14">
        <v>21.120999999999999</v>
      </c>
      <c r="U2746" s="14">
        <v>42.277999999999999</v>
      </c>
      <c r="V2746" s="14">
        <v>65.367999999999995</v>
      </c>
      <c r="W2746" s="14">
        <v>78.274000000000001</v>
      </c>
      <c r="X2746" s="14">
        <v>67.094999999999999</v>
      </c>
      <c r="Y2746" s="14">
        <v>48.505000000000003</v>
      </c>
      <c r="Z2746" s="14">
        <v>26.231000000000002</v>
      </c>
      <c r="AA2746" s="14">
        <v>9.8960000000000008</v>
      </c>
      <c r="AB2746" s="14">
        <v>1.0489999999999999</v>
      </c>
      <c r="AC2746" s="14">
        <v>2E-3</v>
      </c>
      <c r="AD2746" s="14">
        <v>0.42699999999999999</v>
      </c>
      <c r="AE2746" s="14">
        <v>5.968</v>
      </c>
      <c r="AF2746" s="14">
        <v>29.853999999999999</v>
      </c>
      <c r="AG2746" s="14">
        <v>63.091000000000001</v>
      </c>
      <c r="AH2746" s="14">
        <v>86.855000000000004</v>
      </c>
      <c r="AI2746" s="14">
        <v>106.515</v>
      </c>
      <c r="AJ2746" s="14">
        <v>86.278000000000006</v>
      </c>
      <c r="AK2746" s="14">
        <v>58.442999999999998</v>
      </c>
      <c r="AL2746" s="14">
        <v>32.225000000000001</v>
      </c>
      <c r="AM2746" s="14">
        <v>11.272</v>
      </c>
      <c r="AN2746" s="14">
        <v>1.0589999999999999</v>
      </c>
      <c r="AO2746" s="14">
        <v>2E-3</v>
      </c>
      <c r="AP2746" s="14">
        <v>0.66200000000000003</v>
      </c>
      <c r="AQ2746" s="14">
        <v>13.888999999999999</v>
      </c>
      <c r="AR2746" s="14">
        <v>72.358999999999995</v>
      </c>
      <c r="AS2746" s="14">
        <v>106.03</v>
      </c>
      <c r="AT2746" s="14">
        <v>109.47199999999999</v>
      </c>
      <c r="AU2746" s="14">
        <v>134.87200000000001</v>
      </c>
      <c r="AV2746" s="14">
        <v>116.14</v>
      </c>
      <c r="AW2746" s="14">
        <v>90.001000000000005</v>
      </c>
      <c r="AX2746" s="14">
        <v>57.293999999999997</v>
      </c>
      <c r="AY2746" s="14">
        <v>23.29</v>
      </c>
      <c r="AZ2746" s="14">
        <v>1.3620000000000001</v>
      </c>
      <c r="BA2746" s="14">
        <v>2E-3</v>
      </c>
      <c r="BB2746" s="14">
        <v>0.46100000000000002</v>
      </c>
      <c r="BC2746" s="14">
        <v>7.298</v>
      </c>
      <c r="BD2746" s="14">
        <v>39.761000000000003</v>
      </c>
      <c r="BE2746" s="14">
        <v>74.025999999999996</v>
      </c>
      <c r="BF2746" s="14">
        <v>99.248999999999995</v>
      </c>
      <c r="BG2746" s="14">
        <v>127.262</v>
      </c>
      <c r="BH2746" s="14">
        <v>109.506</v>
      </c>
      <c r="BI2746" s="14">
        <v>78.364000000000004</v>
      </c>
      <c r="BJ2746" s="14">
        <v>39.463999999999999</v>
      </c>
      <c r="BK2746" s="14">
        <v>13.459</v>
      </c>
      <c r="BL2746" s="14">
        <v>1.1020000000000001</v>
      </c>
      <c r="BM2746" s="14">
        <v>2E-3</v>
      </c>
      <c r="BN2746" s="14">
        <v>0.71</v>
      </c>
      <c r="BO2746" s="14">
        <v>9.4610000000000003</v>
      </c>
      <c r="BP2746" s="14">
        <v>46.874000000000002</v>
      </c>
      <c r="BQ2746" s="14">
        <v>99.134</v>
      </c>
      <c r="BR2746" s="14">
        <v>141.55500000000001</v>
      </c>
      <c r="BS2746" s="14">
        <v>182.93199999999999</v>
      </c>
      <c r="BT2746" s="14">
        <v>153.14099999999999</v>
      </c>
      <c r="BU2746" s="14">
        <v>103.901</v>
      </c>
      <c r="BV2746" s="14">
        <v>52.238</v>
      </c>
      <c r="BW2746" s="14">
        <v>18.146999999999998</v>
      </c>
      <c r="BX2746" s="14">
        <v>1.7569999999999999</v>
      </c>
      <c r="BY2746" s="121">
        <v>4.0000000000000001E-3</v>
      </c>
      <c r="BZ2746" s="122" t="str">
        <f t="shared" si="253"/>
        <v>Iultin AP</v>
      </c>
      <c r="CA2746" s="14">
        <f t="shared" si="254"/>
        <v>67.867000000000004</v>
      </c>
      <c r="CB2746" s="14">
        <f t="shared" si="255"/>
        <v>-178.75</v>
      </c>
      <c r="CC2746" s="14">
        <f t="shared" si="256"/>
        <v>1.058170784161347</v>
      </c>
      <c r="CD2746" s="14">
        <f t="shared" si="257"/>
        <v>6737.0633593432094</v>
      </c>
      <c r="CE2746" s="102"/>
    </row>
    <row r="2747" spans="1:83" x14ac:dyDescent="0.25">
      <c r="A2747" s="14">
        <f t="shared" si="252"/>
        <v>2973.496963706501</v>
      </c>
      <c r="B2747" s="14" t="s">
        <v>3031</v>
      </c>
      <c r="C2747" s="14">
        <v>67.882999999999996</v>
      </c>
      <c r="D2747" s="14">
        <v>44.15</v>
      </c>
      <c r="E2747" s="14">
        <v>18</v>
      </c>
      <c r="F2747" s="14">
        <v>-11.023999999999999</v>
      </c>
      <c r="G2747" s="14">
        <v>-11.352</v>
      </c>
      <c r="H2747" s="14">
        <v>-7.6559999999999997</v>
      </c>
      <c r="I2747" s="14">
        <v>-4.8879999999999999</v>
      </c>
      <c r="J2747" s="14">
        <v>0.152</v>
      </c>
      <c r="K2747" s="14">
        <v>6.5739999999999998</v>
      </c>
      <c r="L2747" s="14">
        <v>11.01</v>
      </c>
      <c r="M2747" s="14">
        <v>9.4339999999999993</v>
      </c>
      <c r="N2747" s="14">
        <v>7.1159999999999997</v>
      </c>
      <c r="O2747" s="14">
        <v>1.4630000000000001</v>
      </c>
      <c r="P2747" s="14">
        <v>-3.2029999999999998</v>
      </c>
      <c r="Q2747" s="14">
        <v>-6.4749999999999996</v>
      </c>
      <c r="R2747" s="14">
        <v>0.35899999999999999</v>
      </c>
      <c r="S2747" s="14">
        <v>4.5890000000000004</v>
      </c>
      <c r="T2747" s="14">
        <v>18.881</v>
      </c>
      <c r="U2747" s="14">
        <v>40.406999999999996</v>
      </c>
      <c r="V2747" s="14">
        <v>61.805</v>
      </c>
      <c r="W2747" s="14">
        <v>73.507000000000005</v>
      </c>
      <c r="X2747" s="14">
        <v>69.531000000000006</v>
      </c>
      <c r="Y2747" s="14">
        <v>47.314999999999998</v>
      </c>
      <c r="Z2747" s="14">
        <v>25.452000000000002</v>
      </c>
      <c r="AA2747" s="14">
        <v>8.6539999999999999</v>
      </c>
      <c r="AB2747" s="14">
        <v>0.95799999999999996</v>
      </c>
      <c r="AC2747" s="14">
        <v>2E-3</v>
      </c>
      <c r="AD2747" s="14">
        <v>0.36</v>
      </c>
      <c r="AE2747" s="14">
        <v>4.9710000000000001</v>
      </c>
      <c r="AF2747" s="14">
        <v>22.106000000000002</v>
      </c>
      <c r="AG2747" s="14">
        <v>47.966999999999999</v>
      </c>
      <c r="AH2747" s="14">
        <v>71.088999999999999</v>
      </c>
      <c r="AI2747" s="14">
        <v>87.623999999999995</v>
      </c>
      <c r="AJ2747" s="14">
        <v>88.058000000000007</v>
      </c>
      <c r="AK2747" s="14">
        <v>55.39</v>
      </c>
      <c r="AL2747" s="14">
        <v>28.427</v>
      </c>
      <c r="AM2747" s="14">
        <v>9.1720000000000006</v>
      </c>
      <c r="AN2747" s="14">
        <v>0.95899999999999996</v>
      </c>
      <c r="AO2747" s="14">
        <v>2E-3</v>
      </c>
      <c r="AP2747" s="14">
        <v>0.39700000000000002</v>
      </c>
      <c r="AQ2747" s="14">
        <v>8.5660000000000007</v>
      </c>
      <c r="AR2747" s="14">
        <v>39.118000000000002</v>
      </c>
      <c r="AS2747" s="14">
        <v>64.796000000000006</v>
      </c>
      <c r="AT2747" s="14">
        <v>90.881</v>
      </c>
      <c r="AU2747" s="14">
        <v>107.283</v>
      </c>
      <c r="AV2747" s="14">
        <v>113.97199999999999</v>
      </c>
      <c r="AW2747" s="14">
        <v>79.238</v>
      </c>
      <c r="AX2747" s="14">
        <v>44.154000000000003</v>
      </c>
      <c r="AY2747" s="14">
        <v>13.723000000000001</v>
      </c>
      <c r="AZ2747" s="14">
        <v>0.97199999999999998</v>
      </c>
      <c r="BA2747" s="14">
        <v>2E-3</v>
      </c>
      <c r="BB2747" s="14">
        <v>0.36699999999999999</v>
      </c>
      <c r="BC2747" s="14">
        <v>5.4329999999999998</v>
      </c>
      <c r="BD2747" s="14">
        <v>26.288</v>
      </c>
      <c r="BE2747" s="14">
        <v>54.488</v>
      </c>
      <c r="BF2747" s="14">
        <v>86.512</v>
      </c>
      <c r="BG2747" s="14">
        <v>105.905</v>
      </c>
      <c r="BH2747" s="14">
        <v>105.92</v>
      </c>
      <c r="BI2747" s="14">
        <v>70.096000000000004</v>
      </c>
      <c r="BJ2747" s="14">
        <v>33.81</v>
      </c>
      <c r="BK2747" s="14">
        <v>9.9049999999999994</v>
      </c>
      <c r="BL2747" s="14">
        <v>0.95799999999999996</v>
      </c>
      <c r="BM2747" s="14">
        <v>2E-3</v>
      </c>
      <c r="BN2747" s="14">
        <v>0.59899999999999998</v>
      </c>
      <c r="BO2747" s="14">
        <v>7.9569999999999999</v>
      </c>
      <c r="BP2747" s="14">
        <v>36.042000000000002</v>
      </c>
      <c r="BQ2747" s="14">
        <v>77.564999999999998</v>
      </c>
      <c r="BR2747" s="14">
        <v>122.80800000000001</v>
      </c>
      <c r="BS2747" s="14">
        <v>152.20599999999999</v>
      </c>
      <c r="BT2747" s="14">
        <v>152.08000000000001</v>
      </c>
      <c r="BU2747" s="14">
        <v>96.126999999999995</v>
      </c>
      <c r="BV2747" s="14">
        <v>47.256</v>
      </c>
      <c r="BW2747" s="14">
        <v>14.941000000000001</v>
      </c>
      <c r="BX2747" s="14">
        <v>1.597</v>
      </c>
      <c r="BY2747" s="121">
        <v>3.0000000000000001E-3</v>
      </c>
      <c r="BZ2747" s="122" t="str">
        <f t="shared" si="253"/>
        <v>Shoyna</v>
      </c>
      <c r="CA2747" s="14">
        <f t="shared" si="254"/>
        <v>67.882999999999996</v>
      </c>
      <c r="CB2747" s="14">
        <f t="shared" si="255"/>
        <v>44.15</v>
      </c>
      <c r="CC2747" s="14">
        <f t="shared" si="256"/>
        <v>0.46703844775677433</v>
      </c>
      <c r="CD2747" s="14">
        <f t="shared" si="257"/>
        <v>2973.496963706501</v>
      </c>
      <c r="CE2747" s="102"/>
    </row>
    <row r="2748" spans="1:83" x14ac:dyDescent="0.25">
      <c r="A2748" s="14">
        <f t="shared" si="252"/>
        <v>2252.0046865456061</v>
      </c>
      <c r="B2748" s="14" t="s">
        <v>3032</v>
      </c>
      <c r="C2748" s="14">
        <v>68</v>
      </c>
      <c r="D2748" s="14">
        <v>24.24</v>
      </c>
      <c r="E2748" s="14">
        <v>340</v>
      </c>
      <c r="F2748" s="14">
        <v>-12.257</v>
      </c>
      <c r="G2748" s="14">
        <v>-7.4119999999999999</v>
      </c>
      <c r="H2748" s="14">
        <v>-4.5579999999999998</v>
      </c>
      <c r="I2748" s="14">
        <v>-0.56699999999999995</v>
      </c>
      <c r="J2748" s="14">
        <v>3.7679999999999998</v>
      </c>
      <c r="K2748" s="14">
        <v>9.1829999999999998</v>
      </c>
      <c r="L2748" s="14">
        <v>13.263</v>
      </c>
      <c r="M2748" s="14">
        <v>11.571999999999999</v>
      </c>
      <c r="N2748" s="14">
        <v>6.8250000000000002</v>
      </c>
      <c r="O2748" s="14">
        <v>6.5000000000000002E-2</v>
      </c>
      <c r="P2748" s="14">
        <v>-6.109</v>
      </c>
      <c r="Q2748" s="14">
        <v>-7.8040000000000003</v>
      </c>
      <c r="R2748" s="14">
        <v>0.314</v>
      </c>
      <c r="S2748" s="14">
        <v>3.4209999999999998</v>
      </c>
      <c r="T2748" s="14">
        <v>18.696999999999999</v>
      </c>
      <c r="U2748" s="14">
        <v>39.911999999999999</v>
      </c>
      <c r="V2748" s="14">
        <v>62.408000000000001</v>
      </c>
      <c r="W2748" s="14">
        <v>71.86</v>
      </c>
      <c r="X2748" s="14">
        <v>65.566000000000003</v>
      </c>
      <c r="Y2748" s="14">
        <v>46.649000000000001</v>
      </c>
      <c r="Z2748" s="14">
        <v>25.259</v>
      </c>
      <c r="AA2748" s="14">
        <v>8.3339999999999996</v>
      </c>
      <c r="AB2748" s="14">
        <v>0.73199999999999998</v>
      </c>
      <c r="AC2748" s="14">
        <v>1E-3</v>
      </c>
      <c r="AD2748" s="14">
        <v>0.314</v>
      </c>
      <c r="AE2748" s="14">
        <v>3.4780000000000002</v>
      </c>
      <c r="AF2748" s="14">
        <v>23.655000000000001</v>
      </c>
      <c r="AG2748" s="14">
        <v>61.345999999999997</v>
      </c>
      <c r="AH2748" s="14">
        <v>94.055999999999997</v>
      </c>
      <c r="AI2748" s="14">
        <v>97.174999999999997</v>
      </c>
      <c r="AJ2748" s="14">
        <v>89.554000000000002</v>
      </c>
      <c r="AK2748" s="14">
        <v>53.956000000000003</v>
      </c>
      <c r="AL2748" s="14">
        <v>29.539000000000001</v>
      </c>
      <c r="AM2748" s="14">
        <v>9.0719999999999992</v>
      </c>
      <c r="AN2748" s="14">
        <v>0.73199999999999998</v>
      </c>
      <c r="AO2748" s="14">
        <v>1E-3</v>
      </c>
      <c r="AP2748" s="14">
        <v>0.314</v>
      </c>
      <c r="AQ2748" s="14">
        <v>4.0919999999999996</v>
      </c>
      <c r="AR2748" s="14">
        <v>50.710999999999999</v>
      </c>
      <c r="AS2748" s="14">
        <v>124.25</v>
      </c>
      <c r="AT2748" s="14">
        <v>149.245</v>
      </c>
      <c r="AU2748" s="14">
        <v>134.53899999999999</v>
      </c>
      <c r="AV2748" s="14">
        <v>127.458</v>
      </c>
      <c r="AW2748" s="14">
        <v>94.245999999999995</v>
      </c>
      <c r="AX2748" s="14">
        <v>62.820999999999998</v>
      </c>
      <c r="AY2748" s="14">
        <v>17.027000000000001</v>
      </c>
      <c r="AZ2748" s="14">
        <v>0.73199999999999998</v>
      </c>
      <c r="BA2748" s="14">
        <v>1E-3</v>
      </c>
      <c r="BB2748" s="14">
        <v>0.314</v>
      </c>
      <c r="BC2748" s="14">
        <v>3.6040000000000001</v>
      </c>
      <c r="BD2748" s="14">
        <v>31.8</v>
      </c>
      <c r="BE2748" s="14">
        <v>87.631</v>
      </c>
      <c r="BF2748" s="14">
        <v>125.675</v>
      </c>
      <c r="BG2748" s="14">
        <v>127.82899999999999</v>
      </c>
      <c r="BH2748" s="14">
        <v>117.788</v>
      </c>
      <c r="BI2748" s="14">
        <v>84.266999999999996</v>
      </c>
      <c r="BJ2748" s="14">
        <v>45.168999999999997</v>
      </c>
      <c r="BK2748" s="14">
        <v>11.002000000000001</v>
      </c>
      <c r="BL2748" s="14">
        <v>0.73199999999999998</v>
      </c>
      <c r="BM2748" s="14">
        <v>1E-3</v>
      </c>
      <c r="BN2748" s="14">
        <v>0.52400000000000002</v>
      </c>
      <c r="BO2748" s="14">
        <v>5.7560000000000002</v>
      </c>
      <c r="BP2748" s="14">
        <v>39.404000000000003</v>
      </c>
      <c r="BQ2748" s="14">
        <v>107.241</v>
      </c>
      <c r="BR2748" s="14">
        <v>170.69</v>
      </c>
      <c r="BS2748" s="14">
        <v>178.73400000000001</v>
      </c>
      <c r="BT2748" s="14">
        <v>162.119</v>
      </c>
      <c r="BU2748" s="14">
        <v>104.69199999999999</v>
      </c>
      <c r="BV2748" s="14">
        <v>53.834000000000003</v>
      </c>
      <c r="BW2748" s="14">
        <v>14.989000000000001</v>
      </c>
      <c r="BX2748" s="14">
        <v>1.22</v>
      </c>
      <c r="BY2748" s="121">
        <v>1E-3</v>
      </c>
      <c r="BZ2748" s="122" t="str">
        <f t="shared" si="253"/>
        <v>Kittila Matorova</v>
      </c>
      <c r="CA2748" s="14">
        <f t="shared" si="254"/>
        <v>68</v>
      </c>
      <c r="CB2748" s="14">
        <f t="shared" si="255"/>
        <v>24.24</v>
      </c>
      <c r="CC2748" s="14">
        <f t="shared" si="256"/>
        <v>0.35371577169333757</v>
      </c>
      <c r="CD2748" s="14">
        <f t="shared" si="257"/>
        <v>2252.0046865456061</v>
      </c>
      <c r="CE2748" s="102"/>
    </row>
    <row r="2749" spans="1:83" x14ac:dyDescent="0.25">
      <c r="A2749" s="14">
        <f t="shared" si="252"/>
        <v>2622.8676222377635</v>
      </c>
      <c r="B2749" s="14" t="s">
        <v>3033</v>
      </c>
      <c r="C2749" s="14">
        <v>68</v>
      </c>
      <c r="D2749" s="14">
        <v>35.033000000000001</v>
      </c>
      <c r="E2749" s="14">
        <v>162</v>
      </c>
      <c r="F2749" s="14">
        <v>-13.657</v>
      </c>
      <c r="G2749" s="14">
        <v>-12.095000000000001</v>
      </c>
      <c r="H2749" s="14">
        <v>-8.484</v>
      </c>
      <c r="I2749" s="14">
        <v>-1.9379999999999999</v>
      </c>
      <c r="J2749" s="14">
        <v>3.165</v>
      </c>
      <c r="K2749" s="14">
        <v>9.4160000000000004</v>
      </c>
      <c r="L2749" s="14">
        <v>13.259</v>
      </c>
      <c r="M2749" s="14">
        <v>10.56</v>
      </c>
      <c r="N2749" s="14">
        <v>6.7119999999999997</v>
      </c>
      <c r="O2749" s="14">
        <v>-0.77200000000000002</v>
      </c>
      <c r="P2749" s="14">
        <v>-6.26</v>
      </c>
      <c r="Q2749" s="14">
        <v>-10.199999999999999</v>
      </c>
      <c r="R2749" s="14">
        <v>0.35499999999999998</v>
      </c>
      <c r="S2749" s="14">
        <v>4.7939999999999996</v>
      </c>
      <c r="T2749" s="14">
        <v>20.411000000000001</v>
      </c>
      <c r="U2749" s="14">
        <v>41.973999999999997</v>
      </c>
      <c r="V2749" s="14">
        <v>64.644999999999996</v>
      </c>
      <c r="W2749" s="14">
        <v>74.158000000000001</v>
      </c>
      <c r="X2749" s="14">
        <v>68.123999999999995</v>
      </c>
      <c r="Y2749" s="14">
        <v>48.88</v>
      </c>
      <c r="Z2749" s="14">
        <v>26.274000000000001</v>
      </c>
      <c r="AA2749" s="14">
        <v>8.2940000000000005</v>
      </c>
      <c r="AB2749" s="14">
        <v>1.022</v>
      </c>
      <c r="AC2749" s="14">
        <v>2E-3</v>
      </c>
      <c r="AD2749" s="14">
        <v>0.35499999999999998</v>
      </c>
      <c r="AE2749" s="14">
        <v>5.274</v>
      </c>
      <c r="AF2749" s="14">
        <v>26.308</v>
      </c>
      <c r="AG2749" s="14">
        <v>59.991999999999997</v>
      </c>
      <c r="AH2749" s="14">
        <v>86.54</v>
      </c>
      <c r="AI2749" s="14">
        <v>98.814999999999998</v>
      </c>
      <c r="AJ2749" s="14">
        <v>90.263999999999996</v>
      </c>
      <c r="AK2749" s="14">
        <v>60.38</v>
      </c>
      <c r="AL2749" s="14">
        <v>34.201999999999998</v>
      </c>
      <c r="AM2749" s="14">
        <v>8.94</v>
      </c>
      <c r="AN2749" s="14">
        <v>1.054</v>
      </c>
      <c r="AO2749" s="14">
        <v>2E-3</v>
      </c>
      <c r="AP2749" s="14">
        <v>0.38300000000000001</v>
      </c>
      <c r="AQ2749" s="14">
        <v>11.503</v>
      </c>
      <c r="AR2749" s="14">
        <v>59.023000000000003</v>
      </c>
      <c r="AS2749" s="14">
        <v>102.38200000000001</v>
      </c>
      <c r="AT2749" s="14">
        <v>124.316</v>
      </c>
      <c r="AU2749" s="14">
        <v>126.71599999999999</v>
      </c>
      <c r="AV2749" s="14">
        <v>119.949</v>
      </c>
      <c r="AW2749" s="14">
        <v>96.031999999999996</v>
      </c>
      <c r="AX2749" s="14">
        <v>64.283000000000001</v>
      </c>
      <c r="AY2749" s="14">
        <v>16.207999999999998</v>
      </c>
      <c r="AZ2749" s="14">
        <v>1.446</v>
      </c>
      <c r="BA2749" s="14">
        <v>2E-3</v>
      </c>
      <c r="BB2749" s="14">
        <v>0.371</v>
      </c>
      <c r="BC2749" s="14">
        <v>6.4269999999999996</v>
      </c>
      <c r="BD2749" s="14">
        <v>35.234000000000002</v>
      </c>
      <c r="BE2749" s="14">
        <v>75.143000000000001</v>
      </c>
      <c r="BF2749" s="14">
        <v>112.55500000000001</v>
      </c>
      <c r="BG2749" s="14">
        <v>119.517</v>
      </c>
      <c r="BH2749" s="14">
        <v>110.747</v>
      </c>
      <c r="BI2749" s="14">
        <v>79.572000000000003</v>
      </c>
      <c r="BJ2749" s="14">
        <v>42.03</v>
      </c>
      <c r="BK2749" s="14">
        <v>10.601000000000001</v>
      </c>
      <c r="BL2749" s="14">
        <v>1.0469999999999999</v>
      </c>
      <c r="BM2749" s="14">
        <v>2E-3</v>
      </c>
      <c r="BN2749" s="14">
        <v>0.59199999999999997</v>
      </c>
      <c r="BO2749" s="14">
        <v>8.5730000000000004</v>
      </c>
      <c r="BP2749" s="14">
        <v>42.722000000000001</v>
      </c>
      <c r="BQ2749" s="14">
        <v>98.700999999999993</v>
      </c>
      <c r="BR2749" s="14">
        <v>151.816</v>
      </c>
      <c r="BS2749" s="14">
        <v>171.42099999999999</v>
      </c>
      <c r="BT2749" s="14">
        <v>155.75899999999999</v>
      </c>
      <c r="BU2749" s="14">
        <v>106.51300000000001</v>
      </c>
      <c r="BV2749" s="14">
        <v>55.418999999999997</v>
      </c>
      <c r="BW2749" s="14">
        <v>14.734999999999999</v>
      </c>
      <c r="BX2749" s="14">
        <v>1.72</v>
      </c>
      <c r="BY2749" s="121">
        <v>3.0000000000000001E-3</v>
      </c>
      <c r="BZ2749" s="122" t="str">
        <f t="shared" si="253"/>
        <v>Lovozero</v>
      </c>
      <c r="CA2749" s="14">
        <f t="shared" si="254"/>
        <v>68</v>
      </c>
      <c r="CB2749" s="14">
        <f t="shared" si="255"/>
        <v>35.033000000000001</v>
      </c>
      <c r="CC2749" s="14">
        <f t="shared" si="256"/>
        <v>0.41196612537800409</v>
      </c>
      <c r="CD2749" s="14">
        <f t="shared" si="257"/>
        <v>2622.8676222377635</v>
      </c>
      <c r="CE2749" s="102"/>
    </row>
    <row r="2750" spans="1:83" x14ac:dyDescent="0.25">
      <c r="A2750" s="14">
        <f t="shared" si="252"/>
        <v>6670.3979026365496</v>
      </c>
      <c r="B2750" s="14" t="s">
        <v>3034</v>
      </c>
      <c r="C2750" s="14">
        <v>68.05</v>
      </c>
      <c r="D2750" s="14">
        <v>166.45</v>
      </c>
      <c r="E2750" s="14">
        <v>279.5</v>
      </c>
      <c r="F2750" s="14">
        <v>-31.152000000000001</v>
      </c>
      <c r="G2750" s="14">
        <v>-28.195</v>
      </c>
      <c r="H2750" s="14">
        <v>-21.265999999999998</v>
      </c>
      <c r="I2750" s="14">
        <v>-8.093</v>
      </c>
      <c r="J2750" s="14">
        <v>-0.45600000000000002</v>
      </c>
      <c r="K2750" s="14">
        <v>11.471</v>
      </c>
      <c r="L2750" s="14">
        <v>14.198</v>
      </c>
      <c r="M2750" s="14">
        <v>9.7759999999999998</v>
      </c>
      <c r="N2750" s="14">
        <v>2.6259999999999999</v>
      </c>
      <c r="O2750" s="14">
        <v>-7.58</v>
      </c>
      <c r="P2750" s="14">
        <v>-21.95</v>
      </c>
      <c r="Q2750" s="14">
        <v>-30.391999999999999</v>
      </c>
      <c r="R2750" s="14">
        <v>0.46500000000000002</v>
      </c>
      <c r="S2750" s="14">
        <v>5.4349999999999996</v>
      </c>
      <c r="T2750" s="14">
        <v>21.649000000000001</v>
      </c>
      <c r="U2750" s="14">
        <v>42.183</v>
      </c>
      <c r="V2750" s="14">
        <v>65.028999999999996</v>
      </c>
      <c r="W2750" s="14">
        <v>78.004000000000005</v>
      </c>
      <c r="X2750" s="14">
        <v>69.727000000000004</v>
      </c>
      <c r="Y2750" s="14">
        <v>50.505000000000003</v>
      </c>
      <c r="Z2750" s="14">
        <v>28.013999999999999</v>
      </c>
      <c r="AA2750" s="14">
        <v>9.8209999999999997</v>
      </c>
      <c r="AB2750" s="14">
        <v>1.278</v>
      </c>
      <c r="AC2750" s="14">
        <v>1E-3</v>
      </c>
      <c r="AD2750" s="14">
        <v>0.47099999999999997</v>
      </c>
      <c r="AE2750" s="14">
        <v>7.3890000000000002</v>
      </c>
      <c r="AF2750" s="14">
        <v>35.555</v>
      </c>
      <c r="AG2750" s="14">
        <v>64.626000000000005</v>
      </c>
      <c r="AH2750" s="14">
        <v>107.631</v>
      </c>
      <c r="AI2750" s="14">
        <v>113.821</v>
      </c>
      <c r="AJ2750" s="14">
        <v>99.097999999999999</v>
      </c>
      <c r="AK2750" s="14">
        <v>72.251999999999995</v>
      </c>
      <c r="AL2750" s="14">
        <v>36.526000000000003</v>
      </c>
      <c r="AM2750" s="14">
        <v>10.789</v>
      </c>
      <c r="AN2750" s="14">
        <v>1.286</v>
      </c>
      <c r="AO2750" s="14">
        <v>1E-3</v>
      </c>
      <c r="AP2750" s="14">
        <v>0.91100000000000003</v>
      </c>
      <c r="AQ2750" s="14">
        <v>23.128</v>
      </c>
      <c r="AR2750" s="14">
        <v>96.278000000000006</v>
      </c>
      <c r="AS2750" s="14">
        <v>123.63500000000001</v>
      </c>
      <c r="AT2750" s="14">
        <v>156.09200000000001</v>
      </c>
      <c r="AU2750" s="14">
        <v>145.33799999999999</v>
      </c>
      <c r="AV2750" s="14">
        <v>134.86099999999999</v>
      </c>
      <c r="AW2750" s="14">
        <v>120.803</v>
      </c>
      <c r="AX2750" s="14">
        <v>70.700999999999993</v>
      </c>
      <c r="AY2750" s="14">
        <v>21.824000000000002</v>
      </c>
      <c r="AZ2750" s="14">
        <v>1.637</v>
      </c>
      <c r="BA2750" s="14">
        <v>1E-3</v>
      </c>
      <c r="BB2750" s="14">
        <v>0.51900000000000002</v>
      </c>
      <c r="BC2750" s="14">
        <v>9.3770000000000007</v>
      </c>
      <c r="BD2750" s="14">
        <v>49.378999999999998</v>
      </c>
      <c r="BE2750" s="14">
        <v>88.108999999999995</v>
      </c>
      <c r="BF2750" s="14">
        <v>127.866</v>
      </c>
      <c r="BG2750" s="14">
        <v>135.88900000000001</v>
      </c>
      <c r="BH2750" s="14">
        <v>118.14</v>
      </c>
      <c r="BI2750" s="14">
        <v>91.820999999999998</v>
      </c>
      <c r="BJ2750" s="14">
        <v>46.798999999999999</v>
      </c>
      <c r="BK2750" s="14">
        <v>12.888999999999999</v>
      </c>
      <c r="BL2750" s="14">
        <v>1.3340000000000001</v>
      </c>
      <c r="BM2750" s="14">
        <v>1E-3</v>
      </c>
      <c r="BN2750" s="14">
        <v>0.78500000000000003</v>
      </c>
      <c r="BO2750" s="14">
        <v>10.805999999999999</v>
      </c>
      <c r="BP2750" s="14">
        <v>53.924999999999997</v>
      </c>
      <c r="BQ2750" s="14">
        <v>109.095</v>
      </c>
      <c r="BR2750" s="14">
        <v>178.33600000000001</v>
      </c>
      <c r="BS2750" s="14">
        <v>193.24199999999999</v>
      </c>
      <c r="BT2750" s="14">
        <v>170.85400000000001</v>
      </c>
      <c r="BU2750" s="14">
        <v>124.303</v>
      </c>
      <c r="BV2750" s="14">
        <v>59.914999999999999</v>
      </c>
      <c r="BW2750" s="14">
        <v>17.594000000000001</v>
      </c>
      <c r="BX2750" s="14">
        <v>2.14</v>
      </c>
      <c r="BY2750" s="121">
        <v>1E-3</v>
      </c>
      <c r="BZ2750" s="122" t="str">
        <f t="shared" si="253"/>
        <v>Bilibino</v>
      </c>
      <c r="CA2750" s="14">
        <f t="shared" si="254"/>
        <v>68.05</v>
      </c>
      <c r="CB2750" s="14">
        <f t="shared" si="255"/>
        <v>166.45</v>
      </c>
      <c r="CC2750" s="14">
        <f t="shared" si="256"/>
        <v>1.0476998363852765</v>
      </c>
      <c r="CD2750" s="14">
        <f t="shared" si="257"/>
        <v>6670.3979026365496</v>
      </c>
      <c r="CE2750" s="102"/>
    </row>
    <row r="2751" spans="1:83" x14ac:dyDescent="0.25">
      <c r="A2751" s="14">
        <f t="shared" si="252"/>
        <v>4746.1421272889338</v>
      </c>
      <c r="B2751" s="14" t="s">
        <v>3035</v>
      </c>
      <c r="C2751" s="14">
        <v>68.099999999999994</v>
      </c>
      <c r="D2751" s="14">
        <v>87.766999999999996</v>
      </c>
      <c r="E2751" s="14">
        <v>93.8</v>
      </c>
      <c r="F2751" s="14">
        <v>-25.349</v>
      </c>
      <c r="G2751" s="14">
        <v>-24.826000000000001</v>
      </c>
      <c r="H2751" s="14">
        <v>-19.268000000000001</v>
      </c>
      <c r="I2751" s="14">
        <v>-9.4269999999999996</v>
      </c>
      <c r="J2751" s="14">
        <v>-2.9409999999999998</v>
      </c>
      <c r="K2751" s="14">
        <v>7.4770000000000003</v>
      </c>
      <c r="L2751" s="14">
        <v>14.391999999999999</v>
      </c>
      <c r="M2751" s="14">
        <v>11.302</v>
      </c>
      <c r="N2751" s="14">
        <v>5.5270000000000001</v>
      </c>
      <c r="O2751" s="14">
        <v>-6.9980000000000002</v>
      </c>
      <c r="P2751" s="14">
        <v>-20.295000000000002</v>
      </c>
      <c r="Q2751" s="14">
        <v>-21.574000000000002</v>
      </c>
      <c r="R2751" s="14">
        <v>0.35799999999999998</v>
      </c>
      <c r="S2751" s="14">
        <v>5.2050000000000001</v>
      </c>
      <c r="T2751" s="14">
        <v>19.913</v>
      </c>
      <c r="U2751" s="14">
        <v>39.134999999999998</v>
      </c>
      <c r="V2751" s="14">
        <v>64.53</v>
      </c>
      <c r="W2751" s="14">
        <v>76.504999999999995</v>
      </c>
      <c r="X2751" s="14">
        <v>71.781000000000006</v>
      </c>
      <c r="Y2751" s="14">
        <v>49.146000000000001</v>
      </c>
      <c r="Z2751" s="14">
        <v>27.385999999999999</v>
      </c>
      <c r="AA2751" s="14">
        <v>8.9149999999999991</v>
      </c>
      <c r="AB2751" s="14">
        <v>1.222</v>
      </c>
      <c r="AC2751" s="14">
        <v>0</v>
      </c>
      <c r="AD2751" s="14">
        <v>0.35799999999999998</v>
      </c>
      <c r="AE2751" s="14">
        <v>6.16</v>
      </c>
      <c r="AF2751" s="14">
        <v>27.027000000000001</v>
      </c>
      <c r="AG2751" s="14">
        <v>62.8</v>
      </c>
      <c r="AH2751" s="14">
        <v>96.143000000000001</v>
      </c>
      <c r="AI2751" s="14">
        <v>106.577</v>
      </c>
      <c r="AJ2751" s="14">
        <v>96.704999999999998</v>
      </c>
      <c r="AK2751" s="14">
        <v>64.381</v>
      </c>
      <c r="AL2751" s="14">
        <v>32.991</v>
      </c>
      <c r="AM2751" s="14">
        <v>9.7959999999999994</v>
      </c>
      <c r="AN2751" s="14">
        <v>1.244</v>
      </c>
      <c r="AO2751" s="14">
        <v>0</v>
      </c>
      <c r="AP2751" s="14">
        <v>0.42899999999999999</v>
      </c>
      <c r="AQ2751" s="14">
        <v>16.291</v>
      </c>
      <c r="AR2751" s="14">
        <v>57.664000000000001</v>
      </c>
      <c r="AS2751" s="14">
        <v>109.377</v>
      </c>
      <c r="AT2751" s="14">
        <v>136.887</v>
      </c>
      <c r="AU2751" s="14">
        <v>140.25</v>
      </c>
      <c r="AV2751" s="14">
        <v>131.98500000000001</v>
      </c>
      <c r="AW2751" s="14">
        <v>101.197</v>
      </c>
      <c r="AX2751" s="14">
        <v>62.716000000000001</v>
      </c>
      <c r="AY2751" s="14">
        <v>18.331</v>
      </c>
      <c r="AZ2751" s="14">
        <v>1.635</v>
      </c>
      <c r="BA2751" s="14">
        <v>0</v>
      </c>
      <c r="BB2751" s="14">
        <v>0.36899999999999999</v>
      </c>
      <c r="BC2751" s="14">
        <v>7.7160000000000002</v>
      </c>
      <c r="BD2751" s="14">
        <v>34.063000000000002</v>
      </c>
      <c r="BE2751" s="14">
        <v>78.41</v>
      </c>
      <c r="BF2751" s="14">
        <v>117.898</v>
      </c>
      <c r="BG2751" s="14">
        <v>128.83799999999999</v>
      </c>
      <c r="BH2751" s="14">
        <v>123.014</v>
      </c>
      <c r="BI2751" s="14">
        <v>84.745999999999995</v>
      </c>
      <c r="BJ2751" s="14">
        <v>43.375</v>
      </c>
      <c r="BK2751" s="14">
        <v>11.183</v>
      </c>
      <c r="BL2751" s="14">
        <v>1.284</v>
      </c>
      <c r="BM2751" s="14">
        <v>0</v>
      </c>
      <c r="BN2751" s="14">
        <v>0.59899999999999998</v>
      </c>
      <c r="BO2751" s="14">
        <v>9.65</v>
      </c>
      <c r="BP2751" s="14">
        <v>42.101999999999997</v>
      </c>
      <c r="BQ2751" s="14">
        <v>98.918000000000006</v>
      </c>
      <c r="BR2751" s="14">
        <v>162.34299999999999</v>
      </c>
      <c r="BS2751" s="14">
        <v>186.25399999999999</v>
      </c>
      <c r="BT2751" s="14">
        <v>168.77</v>
      </c>
      <c r="BU2751" s="14">
        <v>110.988</v>
      </c>
      <c r="BV2751" s="14">
        <v>55.14</v>
      </c>
      <c r="BW2751" s="14">
        <v>16.012</v>
      </c>
      <c r="BX2751" s="14">
        <v>2.0470000000000002</v>
      </c>
      <c r="BY2751" s="121">
        <v>0</v>
      </c>
      <c r="BZ2751" s="122" t="str">
        <f t="shared" si="253"/>
        <v>Snezhnogorsk</v>
      </c>
      <c r="CA2751" s="14">
        <f t="shared" si="254"/>
        <v>68.099999999999994</v>
      </c>
      <c r="CB2751" s="14">
        <f t="shared" si="255"/>
        <v>87.766999999999996</v>
      </c>
      <c r="CC2751" s="14">
        <f t="shared" si="256"/>
        <v>0.74546262498919824</v>
      </c>
      <c r="CD2751" s="14">
        <f t="shared" si="257"/>
        <v>4746.1421272889338</v>
      </c>
      <c r="CE2751" s="102"/>
    </row>
    <row r="2752" spans="1:83" x14ac:dyDescent="0.25">
      <c r="A2752" s="14">
        <f t="shared" si="252"/>
        <v>6406.5390321120149</v>
      </c>
      <c r="B2752" s="14" t="s">
        <v>3036</v>
      </c>
      <c r="C2752" s="14">
        <v>68.114999999999995</v>
      </c>
      <c r="D2752" s="14">
        <v>-145.57900000000001</v>
      </c>
      <c r="E2752" s="14">
        <v>638</v>
      </c>
      <c r="F2752" s="14">
        <v>-25.667999999999999</v>
      </c>
      <c r="G2752" s="14">
        <v>-23.608000000000001</v>
      </c>
      <c r="H2752" s="14">
        <v>-18.704999999999998</v>
      </c>
      <c r="I2752" s="14">
        <v>-7.7510000000000003</v>
      </c>
      <c r="J2752" s="14">
        <v>3.677</v>
      </c>
      <c r="K2752" s="14">
        <v>12.43</v>
      </c>
      <c r="L2752" s="14">
        <v>14.59</v>
      </c>
      <c r="M2752" s="14">
        <v>11.377000000000001</v>
      </c>
      <c r="N2752" s="14">
        <v>2.5760000000000001</v>
      </c>
      <c r="O2752" s="14">
        <v>-8.5079999999999991</v>
      </c>
      <c r="P2752" s="14">
        <v>-17.899999999999999</v>
      </c>
      <c r="Q2752" s="14">
        <v>-22.074000000000002</v>
      </c>
      <c r="R2752" s="14">
        <v>0.41099999999999998</v>
      </c>
      <c r="S2752" s="14">
        <v>5.3819999999999997</v>
      </c>
      <c r="T2752" s="14">
        <v>21.109000000000002</v>
      </c>
      <c r="U2752" s="14">
        <v>39.479999999999997</v>
      </c>
      <c r="V2752" s="14">
        <v>59.712000000000003</v>
      </c>
      <c r="W2752" s="14">
        <v>72.061999999999998</v>
      </c>
      <c r="X2752" s="14">
        <v>65.150000000000006</v>
      </c>
      <c r="Y2752" s="14">
        <v>43.801000000000002</v>
      </c>
      <c r="Z2752" s="14">
        <v>24.231999999999999</v>
      </c>
      <c r="AA2752" s="14">
        <v>8.3059999999999992</v>
      </c>
      <c r="AB2752" s="14">
        <v>1.2909999999999999</v>
      </c>
      <c r="AC2752" s="14">
        <v>1E-3</v>
      </c>
      <c r="AD2752" s="14">
        <v>0.42299999999999999</v>
      </c>
      <c r="AE2752" s="14">
        <v>7.3810000000000002</v>
      </c>
      <c r="AF2752" s="14">
        <v>39.515000000000001</v>
      </c>
      <c r="AG2752" s="14">
        <v>70.713999999999999</v>
      </c>
      <c r="AH2752" s="14">
        <v>101.205</v>
      </c>
      <c r="AI2752" s="14">
        <v>109.065</v>
      </c>
      <c r="AJ2752" s="14">
        <v>100.761</v>
      </c>
      <c r="AK2752" s="14">
        <v>65.92</v>
      </c>
      <c r="AL2752" s="14">
        <v>34.508000000000003</v>
      </c>
      <c r="AM2752" s="14">
        <v>10.234</v>
      </c>
      <c r="AN2752" s="14">
        <v>1.335</v>
      </c>
      <c r="AO2752" s="14">
        <v>1E-3</v>
      </c>
      <c r="AP2752" s="14">
        <v>1</v>
      </c>
      <c r="AQ2752" s="14">
        <v>24.960999999999999</v>
      </c>
      <c r="AR2752" s="14">
        <v>111.68600000000001</v>
      </c>
      <c r="AS2752" s="14">
        <v>142.44399999999999</v>
      </c>
      <c r="AT2752" s="14">
        <v>137.501</v>
      </c>
      <c r="AU2752" s="14">
        <v>131.31299999999999</v>
      </c>
      <c r="AV2752" s="14">
        <v>117.548</v>
      </c>
      <c r="AW2752" s="14">
        <v>100.77500000000001</v>
      </c>
      <c r="AX2752" s="14">
        <v>65.805000000000007</v>
      </c>
      <c r="AY2752" s="14">
        <v>25.036000000000001</v>
      </c>
      <c r="AZ2752" s="14">
        <v>2.7360000000000002</v>
      </c>
      <c r="BA2752" s="14">
        <v>1E-3</v>
      </c>
      <c r="BB2752" s="14">
        <v>0.498</v>
      </c>
      <c r="BC2752" s="14">
        <v>9.6609999999999996</v>
      </c>
      <c r="BD2752" s="14">
        <v>59.969000000000001</v>
      </c>
      <c r="BE2752" s="14">
        <v>93.025999999999996</v>
      </c>
      <c r="BF2752" s="14">
        <v>108.514</v>
      </c>
      <c r="BG2752" s="14">
        <v>120.372</v>
      </c>
      <c r="BH2752" s="14">
        <v>97.68</v>
      </c>
      <c r="BI2752" s="14">
        <v>77.944999999999993</v>
      </c>
      <c r="BJ2752" s="14">
        <v>44.058</v>
      </c>
      <c r="BK2752" s="14">
        <v>13.238</v>
      </c>
      <c r="BL2752" s="14">
        <v>1.6240000000000001</v>
      </c>
      <c r="BM2752" s="14">
        <v>1E-3</v>
      </c>
      <c r="BN2752" s="14">
        <v>0.69899999999999995</v>
      </c>
      <c r="BO2752" s="14">
        <v>10.917</v>
      </c>
      <c r="BP2752" s="14">
        <v>58.93</v>
      </c>
      <c r="BQ2752" s="14">
        <v>118.27500000000001</v>
      </c>
      <c r="BR2752" s="14">
        <v>159.83799999999999</v>
      </c>
      <c r="BS2752" s="14">
        <v>177.93</v>
      </c>
      <c r="BT2752" s="14">
        <v>152.01499999999999</v>
      </c>
      <c r="BU2752" s="14">
        <v>104.062</v>
      </c>
      <c r="BV2752" s="14">
        <v>53.345999999999997</v>
      </c>
      <c r="BW2752" s="14">
        <v>15.955</v>
      </c>
      <c r="BX2752" s="14">
        <v>2.1779999999999999</v>
      </c>
      <c r="BY2752" s="121">
        <v>1E-3</v>
      </c>
      <c r="BZ2752" s="122" t="str">
        <f t="shared" si="253"/>
        <v>Arctic Village AP</v>
      </c>
      <c r="CA2752" s="14">
        <f t="shared" si="254"/>
        <v>68.114999999999995</v>
      </c>
      <c r="CB2752" s="14">
        <f t="shared" si="255"/>
        <v>-145.57900000000001</v>
      </c>
      <c r="CC2752" s="14">
        <f t="shared" si="256"/>
        <v>1.0062562974071758</v>
      </c>
      <c r="CD2752" s="14">
        <f t="shared" si="257"/>
        <v>6406.5390321120149</v>
      </c>
      <c r="CE2752" s="102"/>
    </row>
    <row r="2753" spans="1:83" x14ac:dyDescent="0.25">
      <c r="A2753" s="14">
        <f t="shared" si="252"/>
        <v>6645.9166408361407</v>
      </c>
      <c r="B2753" s="14" t="s">
        <v>3037</v>
      </c>
      <c r="C2753" s="14">
        <v>68.117000000000004</v>
      </c>
      <c r="D2753" s="14">
        <v>164.167</v>
      </c>
      <c r="E2753" s="14">
        <v>94</v>
      </c>
      <c r="F2753" s="14">
        <v>-30.773</v>
      </c>
      <c r="G2753" s="14">
        <v>-31.7</v>
      </c>
      <c r="H2753" s="14">
        <v>-24.016999999999999</v>
      </c>
      <c r="I2753" s="14">
        <v>-13.026</v>
      </c>
      <c r="J2753" s="14">
        <v>1.79</v>
      </c>
      <c r="K2753" s="14">
        <v>12.574</v>
      </c>
      <c r="L2753" s="14">
        <v>13.627000000000001</v>
      </c>
      <c r="M2753" s="14">
        <v>9.5540000000000003</v>
      </c>
      <c r="N2753" s="14">
        <v>2.6259999999999999</v>
      </c>
      <c r="O2753" s="14">
        <v>-8.8840000000000003</v>
      </c>
      <c r="P2753" s="14">
        <v>-23.797000000000001</v>
      </c>
      <c r="Q2753" s="14">
        <v>-31.135000000000002</v>
      </c>
      <c r="R2753" s="14">
        <v>0.40500000000000003</v>
      </c>
      <c r="S2753" s="14">
        <v>5.2830000000000004</v>
      </c>
      <c r="T2753" s="14">
        <v>20.567</v>
      </c>
      <c r="U2753" s="14">
        <v>39.281999999999996</v>
      </c>
      <c r="V2753" s="14">
        <v>65.831999999999994</v>
      </c>
      <c r="W2753" s="14">
        <v>77.292000000000002</v>
      </c>
      <c r="X2753" s="14">
        <v>69.671000000000006</v>
      </c>
      <c r="Y2753" s="14">
        <v>48.582000000000001</v>
      </c>
      <c r="Z2753" s="14">
        <v>29.111999999999998</v>
      </c>
      <c r="AA2753" s="14">
        <v>9.69</v>
      </c>
      <c r="AB2753" s="14">
        <v>1.2250000000000001</v>
      </c>
      <c r="AC2753" s="14">
        <v>1E-3</v>
      </c>
      <c r="AD2753" s="14">
        <v>0.41</v>
      </c>
      <c r="AE2753" s="14">
        <v>6.16</v>
      </c>
      <c r="AF2753" s="14">
        <v>34.439</v>
      </c>
      <c r="AG2753" s="14">
        <v>64.501999999999995</v>
      </c>
      <c r="AH2753" s="14">
        <v>103.10599999999999</v>
      </c>
      <c r="AI2753" s="14">
        <v>115.69499999999999</v>
      </c>
      <c r="AJ2753" s="14">
        <v>95.013000000000005</v>
      </c>
      <c r="AK2753" s="14">
        <v>68.131</v>
      </c>
      <c r="AL2753" s="14">
        <v>39.441000000000003</v>
      </c>
      <c r="AM2753" s="14">
        <v>11.154999999999999</v>
      </c>
      <c r="AN2753" s="14">
        <v>1.2390000000000001</v>
      </c>
      <c r="AO2753" s="14">
        <v>1E-3</v>
      </c>
      <c r="AP2753" s="14">
        <v>0.72</v>
      </c>
      <c r="AQ2753" s="14">
        <v>15.542</v>
      </c>
      <c r="AR2753" s="14">
        <v>93.149000000000001</v>
      </c>
      <c r="AS2753" s="14">
        <v>132.16300000000001</v>
      </c>
      <c r="AT2753" s="14">
        <v>144.98500000000001</v>
      </c>
      <c r="AU2753" s="14">
        <v>146.126</v>
      </c>
      <c r="AV2753" s="14">
        <v>128.58600000000001</v>
      </c>
      <c r="AW2753" s="14">
        <v>107.85299999999999</v>
      </c>
      <c r="AX2753" s="14">
        <v>78.879000000000005</v>
      </c>
      <c r="AY2753" s="14">
        <v>25.327000000000002</v>
      </c>
      <c r="AZ2753" s="14">
        <v>1.421</v>
      </c>
      <c r="BA2753" s="14">
        <v>1E-3</v>
      </c>
      <c r="BB2753" s="14">
        <v>0.45</v>
      </c>
      <c r="BC2753" s="14">
        <v>7.6189999999999998</v>
      </c>
      <c r="BD2753" s="14">
        <v>47.121000000000002</v>
      </c>
      <c r="BE2753" s="14">
        <v>89.784000000000006</v>
      </c>
      <c r="BF2753" s="14">
        <v>122.117</v>
      </c>
      <c r="BG2753" s="14">
        <v>136.405</v>
      </c>
      <c r="BH2753" s="14">
        <v>117.53</v>
      </c>
      <c r="BI2753" s="14">
        <v>85.405000000000001</v>
      </c>
      <c r="BJ2753" s="14">
        <v>50.442999999999998</v>
      </c>
      <c r="BK2753" s="14">
        <v>13.782</v>
      </c>
      <c r="BL2753" s="14">
        <v>1.2569999999999999</v>
      </c>
      <c r="BM2753" s="14">
        <v>1E-3</v>
      </c>
      <c r="BN2753" s="14">
        <v>0.68100000000000005</v>
      </c>
      <c r="BO2753" s="14">
        <v>9.7040000000000006</v>
      </c>
      <c r="BP2753" s="14">
        <v>52.631999999999998</v>
      </c>
      <c r="BQ2753" s="14">
        <v>110.676</v>
      </c>
      <c r="BR2753" s="14">
        <v>169.989</v>
      </c>
      <c r="BS2753" s="14">
        <v>194.15899999999999</v>
      </c>
      <c r="BT2753" s="14">
        <v>165.9</v>
      </c>
      <c r="BU2753" s="14">
        <v>115.529</v>
      </c>
      <c r="BV2753" s="14">
        <v>63.006</v>
      </c>
      <c r="BW2753" s="14">
        <v>17.965</v>
      </c>
      <c r="BX2753" s="14">
        <v>2.044</v>
      </c>
      <c r="BY2753" s="121">
        <v>1E-3</v>
      </c>
      <c r="BZ2753" s="122" t="str">
        <f t="shared" si="253"/>
        <v>Ostrovnoe</v>
      </c>
      <c r="CA2753" s="14">
        <f t="shared" si="254"/>
        <v>68.117000000000004</v>
      </c>
      <c r="CB2753" s="14">
        <f t="shared" si="255"/>
        <v>164.167</v>
      </c>
      <c r="CC2753" s="14">
        <f t="shared" si="256"/>
        <v>1.0438546363901375</v>
      </c>
      <c r="CD2753" s="14">
        <f t="shared" si="257"/>
        <v>6645.9166408361407</v>
      </c>
      <c r="CE2753" s="102"/>
    </row>
    <row r="2754" spans="1:83" x14ac:dyDescent="0.25">
      <c r="A2754" s="14">
        <f t="shared" si="252"/>
        <v>6502.0465265391795</v>
      </c>
      <c r="B2754" s="14" t="s">
        <v>3038</v>
      </c>
      <c r="C2754" s="14">
        <v>68.135000000000005</v>
      </c>
      <c r="D2754" s="14">
        <v>-151.74199999999999</v>
      </c>
      <c r="E2754" s="14">
        <v>641</v>
      </c>
      <c r="F2754" s="14">
        <v>-22.029</v>
      </c>
      <c r="G2754" s="14">
        <v>-19.158000000000001</v>
      </c>
      <c r="H2754" s="14">
        <v>-20.146000000000001</v>
      </c>
      <c r="I2754" s="14">
        <v>-13.519</v>
      </c>
      <c r="J2754" s="14">
        <v>0.115</v>
      </c>
      <c r="K2754" s="14">
        <v>10.802</v>
      </c>
      <c r="L2754" s="14">
        <v>10.532999999999999</v>
      </c>
      <c r="M2754" s="14">
        <v>7.7069999999999999</v>
      </c>
      <c r="N2754" s="14">
        <v>2.0390000000000001</v>
      </c>
      <c r="O2754" s="14">
        <v>-9.3580000000000005</v>
      </c>
      <c r="P2754" s="14">
        <v>-17.016999999999999</v>
      </c>
      <c r="Q2754" s="14">
        <v>-21.027999999999999</v>
      </c>
      <c r="R2754" s="14">
        <v>0.40600000000000003</v>
      </c>
      <c r="S2754" s="14">
        <v>5.0149999999999997</v>
      </c>
      <c r="T2754" s="14">
        <v>21.553999999999998</v>
      </c>
      <c r="U2754" s="14">
        <v>43.798999999999999</v>
      </c>
      <c r="V2754" s="14">
        <v>57.643000000000001</v>
      </c>
      <c r="W2754" s="14">
        <v>67.444000000000003</v>
      </c>
      <c r="X2754" s="14">
        <v>77.286000000000001</v>
      </c>
      <c r="Y2754" s="14">
        <v>41.640999999999998</v>
      </c>
      <c r="Z2754" s="14">
        <v>24.952000000000002</v>
      </c>
      <c r="AA2754" s="14">
        <v>9.9659999999999993</v>
      </c>
      <c r="AB2754" s="14">
        <v>1.776</v>
      </c>
      <c r="AC2754" s="14">
        <v>0</v>
      </c>
      <c r="AD2754" s="14">
        <v>0.41299999999999998</v>
      </c>
      <c r="AE2754" s="14">
        <v>6.97</v>
      </c>
      <c r="AF2754" s="14">
        <v>44.817999999999998</v>
      </c>
      <c r="AG2754" s="14">
        <v>88.528999999999996</v>
      </c>
      <c r="AH2754" s="14">
        <v>90.510999999999996</v>
      </c>
      <c r="AI2754" s="14">
        <v>100.59</v>
      </c>
      <c r="AJ2754" s="14">
        <v>111.33</v>
      </c>
      <c r="AK2754" s="14">
        <v>61.197000000000003</v>
      </c>
      <c r="AL2754" s="14">
        <v>40.406999999999996</v>
      </c>
      <c r="AM2754" s="14">
        <v>14.805</v>
      </c>
      <c r="AN2754" s="14">
        <v>2.5099999999999998</v>
      </c>
      <c r="AO2754" s="14">
        <v>0</v>
      </c>
      <c r="AP2754" s="14">
        <v>0.89600000000000002</v>
      </c>
      <c r="AQ2754" s="14">
        <v>25.713000000000001</v>
      </c>
      <c r="AR2754" s="14">
        <v>104.621</v>
      </c>
      <c r="AS2754" s="14">
        <v>125.23</v>
      </c>
      <c r="AT2754" s="14">
        <v>123.73099999999999</v>
      </c>
      <c r="AU2754" s="14">
        <v>111.913</v>
      </c>
      <c r="AV2754" s="14">
        <v>120.137</v>
      </c>
      <c r="AW2754" s="14">
        <v>92.027000000000001</v>
      </c>
      <c r="AX2754" s="14">
        <v>74.837000000000003</v>
      </c>
      <c r="AY2754" s="14">
        <v>30.614999999999998</v>
      </c>
      <c r="AZ2754" s="14">
        <v>13.167999999999999</v>
      </c>
      <c r="BA2754" s="14">
        <v>0</v>
      </c>
      <c r="BB2754" s="14">
        <v>0.502</v>
      </c>
      <c r="BC2754" s="14">
        <v>10.244</v>
      </c>
      <c r="BD2754" s="14">
        <v>55.720999999999997</v>
      </c>
      <c r="BE2754" s="14">
        <v>98.665000000000006</v>
      </c>
      <c r="BF2754" s="14">
        <v>99.902000000000001</v>
      </c>
      <c r="BG2754" s="14">
        <v>97.292000000000002</v>
      </c>
      <c r="BH2754" s="14">
        <v>114.973</v>
      </c>
      <c r="BI2754" s="14">
        <v>68.599999999999994</v>
      </c>
      <c r="BJ2754" s="14">
        <v>48.393000000000001</v>
      </c>
      <c r="BK2754" s="14">
        <v>17.117000000000001</v>
      </c>
      <c r="BL2754" s="14">
        <v>3.9009999999999998</v>
      </c>
      <c r="BM2754" s="14">
        <v>0</v>
      </c>
      <c r="BN2754" s="14">
        <v>0.68799999999999994</v>
      </c>
      <c r="BO2754" s="14">
        <v>10.257999999999999</v>
      </c>
      <c r="BP2754" s="14">
        <v>58.645000000000003</v>
      </c>
      <c r="BQ2754" s="14">
        <v>113.489</v>
      </c>
      <c r="BR2754" s="14">
        <v>147.428</v>
      </c>
      <c r="BS2754" s="14">
        <v>154.678</v>
      </c>
      <c r="BT2754" s="14">
        <v>159.47</v>
      </c>
      <c r="BU2754" s="14">
        <v>97.41</v>
      </c>
      <c r="BV2754" s="14">
        <v>56.173999999999999</v>
      </c>
      <c r="BW2754" s="14">
        <v>19.341999999999999</v>
      </c>
      <c r="BX2754" s="14">
        <v>3.3740000000000001</v>
      </c>
      <c r="BY2754" s="121">
        <v>0</v>
      </c>
      <c r="BZ2754" s="122" t="str">
        <f t="shared" si="253"/>
        <v>Anaktuvuk Pass AP</v>
      </c>
      <c r="CA2754" s="14">
        <f t="shared" si="254"/>
        <v>68.135000000000005</v>
      </c>
      <c r="CB2754" s="14">
        <f t="shared" si="255"/>
        <v>-151.74199999999999</v>
      </c>
      <c r="CC2754" s="14">
        <f t="shared" si="256"/>
        <v>1.0212573794633688</v>
      </c>
      <c r="CD2754" s="14">
        <f t="shared" si="257"/>
        <v>6502.0465265391795</v>
      </c>
      <c r="CE2754" s="102"/>
    </row>
    <row r="2755" spans="1:83" x14ac:dyDescent="0.25">
      <c r="A2755" s="14">
        <f t="shared" si="252"/>
        <v>2809.3794248303702</v>
      </c>
      <c r="B2755" s="14" t="s">
        <v>3039</v>
      </c>
      <c r="C2755" s="14">
        <v>68.150000000000006</v>
      </c>
      <c r="D2755" s="14">
        <v>39.767000000000003</v>
      </c>
      <c r="E2755" s="14">
        <v>12</v>
      </c>
      <c r="F2755" s="14">
        <v>-6.3120000000000003</v>
      </c>
      <c r="G2755" s="14">
        <v>-3.927</v>
      </c>
      <c r="H2755" s="14">
        <v>-2.4089999999999998</v>
      </c>
      <c r="I2755" s="14">
        <v>-1.0449999999999999</v>
      </c>
      <c r="J2755" s="14">
        <v>2.2989999999999999</v>
      </c>
      <c r="K2755" s="14">
        <v>6.9589999999999996</v>
      </c>
      <c r="L2755" s="14">
        <v>10.057</v>
      </c>
      <c r="M2755" s="14">
        <v>9.8019999999999996</v>
      </c>
      <c r="N2755" s="14">
        <v>8.02</v>
      </c>
      <c r="O2755" s="14">
        <v>2.3029999999999999</v>
      </c>
      <c r="P2755" s="14">
        <v>-1.1830000000000001</v>
      </c>
      <c r="Q2755" s="14">
        <v>-2.8380000000000001</v>
      </c>
      <c r="R2755" s="14">
        <v>0.34200000000000003</v>
      </c>
      <c r="S2755" s="14">
        <v>4.6070000000000002</v>
      </c>
      <c r="T2755" s="14">
        <v>19.838999999999999</v>
      </c>
      <c r="U2755" s="14">
        <v>40.009</v>
      </c>
      <c r="V2755" s="14">
        <v>65.037000000000006</v>
      </c>
      <c r="W2755" s="14">
        <v>67.274000000000001</v>
      </c>
      <c r="X2755" s="14">
        <v>63.323</v>
      </c>
      <c r="Y2755" s="14">
        <v>49.491</v>
      </c>
      <c r="Z2755" s="14">
        <v>26.553999999999998</v>
      </c>
      <c r="AA2755" s="14">
        <v>9.1359999999999992</v>
      </c>
      <c r="AB2755" s="14">
        <v>1.075</v>
      </c>
      <c r="AC2755" s="14">
        <v>0</v>
      </c>
      <c r="AD2755" s="14">
        <v>0.34200000000000003</v>
      </c>
      <c r="AE2755" s="14">
        <v>4.9790000000000001</v>
      </c>
      <c r="AF2755" s="14">
        <v>22.972000000000001</v>
      </c>
      <c r="AG2755" s="14">
        <v>52.128999999999998</v>
      </c>
      <c r="AH2755" s="14">
        <v>80.346000000000004</v>
      </c>
      <c r="AI2755" s="14">
        <v>79.486999999999995</v>
      </c>
      <c r="AJ2755" s="14">
        <v>77.001999999999995</v>
      </c>
      <c r="AK2755" s="14">
        <v>57.747</v>
      </c>
      <c r="AL2755" s="14">
        <v>30.628</v>
      </c>
      <c r="AM2755" s="14">
        <v>9.7360000000000007</v>
      </c>
      <c r="AN2755" s="14">
        <v>1.0820000000000001</v>
      </c>
      <c r="AO2755" s="14">
        <v>0</v>
      </c>
      <c r="AP2755" s="14">
        <v>0.40799999999999997</v>
      </c>
      <c r="AQ2755" s="14">
        <v>8.9589999999999996</v>
      </c>
      <c r="AR2755" s="14">
        <v>39.229999999999997</v>
      </c>
      <c r="AS2755" s="14">
        <v>77.216999999999999</v>
      </c>
      <c r="AT2755" s="14">
        <v>101.021</v>
      </c>
      <c r="AU2755" s="14">
        <v>96.546000000000006</v>
      </c>
      <c r="AV2755" s="14">
        <v>98.325000000000003</v>
      </c>
      <c r="AW2755" s="14">
        <v>81.191000000000003</v>
      </c>
      <c r="AX2755" s="14">
        <v>54.707999999999998</v>
      </c>
      <c r="AY2755" s="14">
        <v>16.251999999999999</v>
      </c>
      <c r="AZ2755" s="14">
        <v>1.2769999999999999</v>
      </c>
      <c r="BA2755" s="14">
        <v>0</v>
      </c>
      <c r="BB2755" s="14">
        <v>0.34899999999999998</v>
      </c>
      <c r="BC2755" s="14">
        <v>5.6550000000000002</v>
      </c>
      <c r="BD2755" s="14">
        <v>26.303999999999998</v>
      </c>
      <c r="BE2755" s="14">
        <v>60.015999999999998</v>
      </c>
      <c r="BF2755" s="14">
        <v>89.870999999999995</v>
      </c>
      <c r="BG2755" s="14">
        <v>92.123000000000005</v>
      </c>
      <c r="BH2755" s="14">
        <v>88.244</v>
      </c>
      <c r="BI2755" s="14">
        <v>72.331000000000003</v>
      </c>
      <c r="BJ2755" s="14">
        <v>40.396999999999998</v>
      </c>
      <c r="BK2755" s="14">
        <v>10.919</v>
      </c>
      <c r="BL2755" s="14">
        <v>1.105</v>
      </c>
      <c r="BM2755" s="14">
        <v>0</v>
      </c>
      <c r="BN2755" s="14">
        <v>0.57299999999999995</v>
      </c>
      <c r="BO2755" s="14">
        <v>8.0280000000000005</v>
      </c>
      <c r="BP2755" s="14">
        <v>36.793999999999997</v>
      </c>
      <c r="BQ2755" s="14">
        <v>82.456000000000003</v>
      </c>
      <c r="BR2755" s="14">
        <v>133.941</v>
      </c>
      <c r="BS2755" s="14">
        <v>137.774</v>
      </c>
      <c r="BT2755" s="14">
        <v>132.274</v>
      </c>
      <c r="BU2755" s="14">
        <v>98.576999999999998</v>
      </c>
      <c r="BV2755" s="14">
        <v>52.003</v>
      </c>
      <c r="BW2755" s="14">
        <v>15.909000000000001</v>
      </c>
      <c r="BX2755" s="14">
        <v>1.7949999999999999</v>
      </c>
      <c r="BY2755" s="121">
        <v>0</v>
      </c>
      <c r="BZ2755" s="122" t="str">
        <f t="shared" si="253"/>
        <v>Svyatoy Nos</v>
      </c>
      <c r="CA2755" s="14">
        <f t="shared" si="254"/>
        <v>68.150000000000006</v>
      </c>
      <c r="CB2755" s="14">
        <f t="shared" si="255"/>
        <v>39.767000000000003</v>
      </c>
      <c r="CC2755" s="14">
        <f t="shared" si="256"/>
        <v>0.44126098723069201</v>
      </c>
      <c r="CD2755" s="14">
        <f t="shared" si="257"/>
        <v>2809.3794248303702</v>
      </c>
      <c r="CE2755" s="102"/>
    </row>
    <row r="2756" spans="1:83" x14ac:dyDescent="0.25">
      <c r="A2756" s="14">
        <f t="shared" si="252"/>
        <v>6615.8098999940603</v>
      </c>
      <c r="B2756" s="14" t="s">
        <v>3040</v>
      </c>
      <c r="C2756" s="14">
        <v>68.150000000000006</v>
      </c>
      <c r="D2756" s="14">
        <v>161.167</v>
      </c>
      <c r="E2756" s="14">
        <v>8.4</v>
      </c>
      <c r="F2756" s="14">
        <v>-35.11</v>
      </c>
      <c r="G2756" s="14">
        <v>-30.155000000000001</v>
      </c>
      <c r="H2756" s="14">
        <v>-23.716000000000001</v>
      </c>
      <c r="I2756" s="14">
        <v>-11.004</v>
      </c>
      <c r="J2756" s="14">
        <v>2.698</v>
      </c>
      <c r="K2756" s="14">
        <v>9.5869999999999997</v>
      </c>
      <c r="L2756" s="14">
        <v>13.532999999999999</v>
      </c>
      <c r="M2756" s="14">
        <v>9.5269999999999992</v>
      </c>
      <c r="N2756" s="14">
        <v>3.823</v>
      </c>
      <c r="O2756" s="14">
        <v>-7.0410000000000004</v>
      </c>
      <c r="P2756" s="14">
        <v>-20.478999999999999</v>
      </c>
      <c r="Q2756" s="14">
        <v>-24.376999999999999</v>
      </c>
      <c r="R2756" s="14">
        <v>0.379</v>
      </c>
      <c r="S2756" s="14">
        <v>5.0190000000000001</v>
      </c>
      <c r="T2756" s="14">
        <v>20.405999999999999</v>
      </c>
      <c r="U2756" s="14">
        <v>39.124000000000002</v>
      </c>
      <c r="V2756" s="14">
        <v>65.537000000000006</v>
      </c>
      <c r="W2756" s="14">
        <v>72.02</v>
      </c>
      <c r="X2756" s="14">
        <v>68.474000000000004</v>
      </c>
      <c r="Y2756" s="14">
        <v>47.389000000000003</v>
      </c>
      <c r="Z2756" s="14">
        <v>27.135999999999999</v>
      </c>
      <c r="AA2756" s="14">
        <v>9.4760000000000009</v>
      </c>
      <c r="AB2756" s="14">
        <v>1.1140000000000001</v>
      </c>
      <c r="AC2756" s="14">
        <v>0</v>
      </c>
      <c r="AD2756" s="14">
        <v>0.379</v>
      </c>
      <c r="AE2756" s="14">
        <v>6.3250000000000002</v>
      </c>
      <c r="AF2756" s="14">
        <v>32.929000000000002</v>
      </c>
      <c r="AG2756" s="14">
        <v>68.83</v>
      </c>
      <c r="AH2756" s="14">
        <v>104.565</v>
      </c>
      <c r="AI2756" s="14">
        <v>104.33199999999999</v>
      </c>
      <c r="AJ2756" s="14">
        <v>92.522000000000006</v>
      </c>
      <c r="AK2756" s="14">
        <v>65.933999999999997</v>
      </c>
      <c r="AL2756" s="14">
        <v>34.076999999999998</v>
      </c>
      <c r="AM2756" s="14">
        <v>10.323</v>
      </c>
      <c r="AN2756" s="14">
        <v>1.115</v>
      </c>
      <c r="AO2756" s="14">
        <v>0</v>
      </c>
      <c r="AP2756" s="14">
        <v>0.5</v>
      </c>
      <c r="AQ2756" s="14">
        <v>18.561</v>
      </c>
      <c r="AR2756" s="14">
        <v>87.805000000000007</v>
      </c>
      <c r="AS2756" s="14">
        <v>130.65199999999999</v>
      </c>
      <c r="AT2756" s="14">
        <v>150.321</v>
      </c>
      <c r="AU2756" s="14">
        <v>134.08699999999999</v>
      </c>
      <c r="AV2756" s="14">
        <v>124.74299999999999</v>
      </c>
      <c r="AW2756" s="14">
        <v>108.875</v>
      </c>
      <c r="AX2756" s="14">
        <v>70.111000000000004</v>
      </c>
      <c r="AY2756" s="14">
        <v>22.631</v>
      </c>
      <c r="AZ2756" s="14">
        <v>1.179</v>
      </c>
      <c r="BA2756" s="14">
        <v>0</v>
      </c>
      <c r="BB2756" s="14">
        <v>0.39700000000000002</v>
      </c>
      <c r="BC2756" s="14">
        <v>8.09</v>
      </c>
      <c r="BD2756" s="14">
        <v>44.3</v>
      </c>
      <c r="BE2756" s="14">
        <v>86.855000000000004</v>
      </c>
      <c r="BF2756" s="14">
        <v>125.166</v>
      </c>
      <c r="BG2756" s="14">
        <v>124.001</v>
      </c>
      <c r="BH2756" s="14">
        <v>114.34</v>
      </c>
      <c r="BI2756" s="14">
        <v>88.611999999999995</v>
      </c>
      <c r="BJ2756" s="14">
        <v>47.197000000000003</v>
      </c>
      <c r="BK2756" s="14">
        <v>13.124000000000001</v>
      </c>
      <c r="BL2756" s="14">
        <v>1.127</v>
      </c>
      <c r="BM2756" s="14">
        <v>0</v>
      </c>
      <c r="BN2756" s="14">
        <v>0.63500000000000001</v>
      </c>
      <c r="BO2756" s="14">
        <v>9.5790000000000006</v>
      </c>
      <c r="BP2756" s="14">
        <v>50.267000000000003</v>
      </c>
      <c r="BQ2756" s="14">
        <v>110.401</v>
      </c>
      <c r="BR2756" s="14">
        <v>174.756</v>
      </c>
      <c r="BS2756" s="14">
        <v>179.16499999999999</v>
      </c>
      <c r="BT2756" s="14">
        <v>162.28700000000001</v>
      </c>
      <c r="BU2756" s="14">
        <v>116.116</v>
      </c>
      <c r="BV2756" s="14">
        <v>57.847000000000001</v>
      </c>
      <c r="BW2756" s="14">
        <v>17.413</v>
      </c>
      <c r="BX2756" s="14">
        <v>1.8580000000000001</v>
      </c>
      <c r="BY2756" s="121">
        <v>0</v>
      </c>
      <c r="BZ2756" s="122" t="str">
        <f t="shared" si="253"/>
        <v>Konstantinovskaya</v>
      </c>
      <c r="CA2756" s="14">
        <f t="shared" si="254"/>
        <v>68.150000000000006</v>
      </c>
      <c r="CB2756" s="14">
        <f t="shared" si="255"/>
        <v>161.167</v>
      </c>
      <c r="CC2756" s="14">
        <f t="shared" si="256"/>
        <v>1.0391258588996861</v>
      </c>
      <c r="CD2756" s="14">
        <f t="shared" si="257"/>
        <v>6615.8098999940603</v>
      </c>
      <c r="CE2756" s="102"/>
    </row>
    <row r="2757" spans="1:83" x14ac:dyDescent="0.25">
      <c r="A2757" s="14">
        <f t="shared" si="252"/>
        <v>1992.1760727378144</v>
      </c>
      <c r="B2757" s="14" t="s">
        <v>3041</v>
      </c>
      <c r="C2757" s="14">
        <v>68.155000000000001</v>
      </c>
      <c r="D2757" s="14">
        <v>13.615</v>
      </c>
      <c r="E2757" s="14">
        <v>26.2</v>
      </c>
      <c r="F2757" s="14">
        <v>-2.8000000000000001E-2</v>
      </c>
      <c r="G2757" s="14">
        <v>-0.50600000000000001</v>
      </c>
      <c r="H2757" s="14">
        <v>0.44800000000000001</v>
      </c>
      <c r="I2757" s="14">
        <v>3.3279999999999998</v>
      </c>
      <c r="J2757" s="14">
        <v>6.6689999999999996</v>
      </c>
      <c r="K2757" s="14">
        <v>9.984</v>
      </c>
      <c r="L2757" s="14">
        <v>12.445</v>
      </c>
      <c r="M2757" s="14">
        <v>13.385999999999999</v>
      </c>
      <c r="N2757" s="14">
        <v>10.821999999999999</v>
      </c>
      <c r="O2757" s="14">
        <v>5.6980000000000004</v>
      </c>
      <c r="P2757" s="14">
        <v>2.4319999999999999</v>
      </c>
      <c r="Q2757" s="14">
        <v>1.9790000000000001</v>
      </c>
      <c r="R2757" s="14">
        <v>0.36599999999999999</v>
      </c>
      <c r="S2757" s="14">
        <v>4.6749999999999998</v>
      </c>
      <c r="T2757" s="14">
        <v>19.395</v>
      </c>
      <c r="U2757" s="14">
        <v>40.238999999999997</v>
      </c>
      <c r="V2757" s="14">
        <v>62.706000000000003</v>
      </c>
      <c r="W2757" s="14">
        <v>72.018000000000001</v>
      </c>
      <c r="X2757" s="14">
        <v>66.768000000000001</v>
      </c>
      <c r="Y2757" s="14">
        <v>48.168999999999997</v>
      </c>
      <c r="Z2757" s="14">
        <v>25.777999999999999</v>
      </c>
      <c r="AA2757" s="14">
        <v>10.211</v>
      </c>
      <c r="AB2757" s="14">
        <v>1.0049999999999999</v>
      </c>
      <c r="AC2757" s="14">
        <v>0</v>
      </c>
      <c r="AD2757" s="14">
        <v>0.36899999999999999</v>
      </c>
      <c r="AE2757" s="14">
        <v>5.468</v>
      </c>
      <c r="AF2757" s="14">
        <v>23.902999999999999</v>
      </c>
      <c r="AG2757" s="14">
        <v>57.780999999999999</v>
      </c>
      <c r="AH2757" s="14">
        <v>86.971000000000004</v>
      </c>
      <c r="AI2757" s="14">
        <v>94.033000000000001</v>
      </c>
      <c r="AJ2757" s="14">
        <v>88.465000000000003</v>
      </c>
      <c r="AK2757" s="14">
        <v>65.040999999999997</v>
      </c>
      <c r="AL2757" s="14">
        <v>33.164999999999999</v>
      </c>
      <c r="AM2757" s="14">
        <v>11.581</v>
      </c>
      <c r="AN2757" s="14">
        <v>1.0089999999999999</v>
      </c>
      <c r="AO2757" s="14">
        <v>0</v>
      </c>
      <c r="AP2757" s="14">
        <v>0.56899999999999995</v>
      </c>
      <c r="AQ2757" s="14">
        <v>13.276</v>
      </c>
      <c r="AR2757" s="14">
        <v>45.411999999999999</v>
      </c>
      <c r="AS2757" s="14">
        <v>94.293000000000006</v>
      </c>
      <c r="AT2757" s="14">
        <v>118.922</v>
      </c>
      <c r="AU2757" s="14">
        <v>115.81</v>
      </c>
      <c r="AV2757" s="14">
        <v>115.045</v>
      </c>
      <c r="AW2757" s="14">
        <v>100.42700000000001</v>
      </c>
      <c r="AX2757" s="14">
        <v>58.268000000000001</v>
      </c>
      <c r="AY2757" s="14">
        <v>23.904</v>
      </c>
      <c r="AZ2757" s="14">
        <v>1.169</v>
      </c>
      <c r="BA2757" s="14">
        <v>0</v>
      </c>
      <c r="BB2757" s="14">
        <v>0.41099999999999998</v>
      </c>
      <c r="BC2757" s="14">
        <v>6.8109999999999999</v>
      </c>
      <c r="BD2757" s="14">
        <v>28.638000000000002</v>
      </c>
      <c r="BE2757" s="14">
        <v>72.763999999999996</v>
      </c>
      <c r="BF2757" s="14">
        <v>104.76600000000001</v>
      </c>
      <c r="BG2757" s="14">
        <v>107.569</v>
      </c>
      <c r="BH2757" s="14">
        <v>102.61199999999999</v>
      </c>
      <c r="BI2757" s="14">
        <v>77.53</v>
      </c>
      <c r="BJ2757" s="14">
        <v>39.459000000000003</v>
      </c>
      <c r="BK2757" s="14">
        <v>14.22</v>
      </c>
      <c r="BL2757" s="14">
        <v>1.022</v>
      </c>
      <c r="BM2757" s="14">
        <v>0</v>
      </c>
      <c r="BN2757" s="14">
        <v>0.61199999999999999</v>
      </c>
      <c r="BO2757" s="14">
        <v>8.577</v>
      </c>
      <c r="BP2757" s="14">
        <v>37.683999999999997</v>
      </c>
      <c r="BQ2757" s="14">
        <v>93.856999999999999</v>
      </c>
      <c r="BR2757" s="14">
        <v>147.55199999999999</v>
      </c>
      <c r="BS2757" s="14">
        <v>160.10900000000001</v>
      </c>
      <c r="BT2757" s="14">
        <v>150.30199999999999</v>
      </c>
      <c r="BU2757" s="14">
        <v>110.29900000000001</v>
      </c>
      <c r="BV2757" s="14">
        <v>52.194000000000003</v>
      </c>
      <c r="BW2757" s="14">
        <v>18.495000000000001</v>
      </c>
      <c r="BX2757" s="14">
        <v>1.68</v>
      </c>
      <c r="BY2757" s="121">
        <v>0</v>
      </c>
      <c r="BZ2757" s="122" t="str">
        <f t="shared" si="253"/>
        <v>Leknes AP</v>
      </c>
      <c r="CA2757" s="14">
        <f t="shared" si="254"/>
        <v>68.155000000000001</v>
      </c>
      <c r="CB2757" s="14">
        <f t="shared" si="255"/>
        <v>13.615</v>
      </c>
      <c r="CC2757" s="14">
        <f t="shared" si="256"/>
        <v>0.31290525331825869</v>
      </c>
      <c r="CD2757" s="14">
        <f t="shared" si="257"/>
        <v>1992.1760727378144</v>
      </c>
      <c r="CE2757" s="102"/>
    </row>
    <row r="2758" spans="1:83" x14ac:dyDescent="0.25">
      <c r="A2758" s="14">
        <f t="shared" si="252"/>
        <v>2312.6166271413163</v>
      </c>
      <c r="B2758" s="14" t="s">
        <v>3042</v>
      </c>
      <c r="C2758" s="14">
        <v>68.17</v>
      </c>
      <c r="D2758" s="14">
        <v>25.783000000000001</v>
      </c>
      <c r="E2758" s="14">
        <v>272</v>
      </c>
      <c r="F2758" s="14">
        <v>-12.628</v>
      </c>
      <c r="G2758" s="14">
        <v>-12.119</v>
      </c>
      <c r="H2758" s="14">
        <v>-7.5720000000000001</v>
      </c>
      <c r="I2758" s="14">
        <v>-1.169</v>
      </c>
      <c r="J2758" s="14">
        <v>5.0810000000000004</v>
      </c>
      <c r="K2758" s="14">
        <v>10.291</v>
      </c>
      <c r="L2758" s="14">
        <v>14.377000000000001</v>
      </c>
      <c r="M2758" s="14">
        <v>10.313000000000001</v>
      </c>
      <c r="N2758" s="14">
        <v>6.1059999999999999</v>
      </c>
      <c r="O2758" s="14">
        <v>-0.879</v>
      </c>
      <c r="P2758" s="14">
        <v>-4.9119999999999999</v>
      </c>
      <c r="Q2758" s="14">
        <v>-9.3390000000000004</v>
      </c>
      <c r="R2758" s="14">
        <v>0.26200000000000001</v>
      </c>
      <c r="S2758" s="14">
        <v>3.9740000000000002</v>
      </c>
      <c r="T2758" s="14">
        <v>20.228999999999999</v>
      </c>
      <c r="U2758" s="14">
        <v>40.054000000000002</v>
      </c>
      <c r="V2758" s="14">
        <v>58.582999999999998</v>
      </c>
      <c r="W2758" s="14">
        <v>68.031999999999996</v>
      </c>
      <c r="X2758" s="14">
        <v>65.513999999999996</v>
      </c>
      <c r="Y2758" s="14">
        <v>45.774999999999999</v>
      </c>
      <c r="Z2758" s="14">
        <v>22.914000000000001</v>
      </c>
      <c r="AA2758" s="14">
        <v>7.3959999999999999</v>
      </c>
      <c r="AB2758" s="14">
        <v>0.71499999999999997</v>
      </c>
      <c r="AC2758" s="14">
        <v>0</v>
      </c>
      <c r="AD2758" s="14">
        <v>0.26200000000000001</v>
      </c>
      <c r="AE2758" s="14">
        <v>4.9450000000000003</v>
      </c>
      <c r="AF2758" s="14">
        <v>25.898</v>
      </c>
      <c r="AG2758" s="14">
        <v>59.244999999999997</v>
      </c>
      <c r="AH2758" s="14">
        <v>80.052000000000007</v>
      </c>
      <c r="AI2758" s="14">
        <v>94.271000000000001</v>
      </c>
      <c r="AJ2758" s="14">
        <v>79.983000000000004</v>
      </c>
      <c r="AK2758" s="14">
        <v>53.064999999999998</v>
      </c>
      <c r="AL2758" s="14">
        <v>29.443000000000001</v>
      </c>
      <c r="AM2758" s="14">
        <v>7.7119999999999997</v>
      </c>
      <c r="AN2758" s="14">
        <v>0.71499999999999997</v>
      </c>
      <c r="AO2758" s="14">
        <v>0</v>
      </c>
      <c r="AP2758" s="14">
        <v>0.26200000000000001</v>
      </c>
      <c r="AQ2758" s="14">
        <v>12.978999999999999</v>
      </c>
      <c r="AR2758" s="14">
        <v>64.506</v>
      </c>
      <c r="AS2758" s="14">
        <v>121.83</v>
      </c>
      <c r="AT2758" s="14">
        <v>128.74299999999999</v>
      </c>
      <c r="AU2758" s="14">
        <v>132.81</v>
      </c>
      <c r="AV2758" s="14">
        <v>122.526</v>
      </c>
      <c r="AW2758" s="14">
        <v>87.828000000000003</v>
      </c>
      <c r="AX2758" s="14">
        <v>54.16</v>
      </c>
      <c r="AY2758" s="14">
        <v>13</v>
      </c>
      <c r="AZ2758" s="14">
        <v>0.71499999999999997</v>
      </c>
      <c r="BA2758" s="14">
        <v>0</v>
      </c>
      <c r="BB2758" s="14">
        <v>0.26200000000000001</v>
      </c>
      <c r="BC2758" s="14">
        <v>6.4359999999999999</v>
      </c>
      <c r="BD2758" s="14">
        <v>39.656999999999996</v>
      </c>
      <c r="BE2758" s="14">
        <v>86.441999999999993</v>
      </c>
      <c r="BF2758" s="14">
        <v>113.39700000000001</v>
      </c>
      <c r="BG2758" s="14">
        <v>123.627</v>
      </c>
      <c r="BH2758" s="14">
        <v>120.15300000000001</v>
      </c>
      <c r="BI2758" s="14">
        <v>77.188999999999993</v>
      </c>
      <c r="BJ2758" s="14">
        <v>36.99</v>
      </c>
      <c r="BK2758" s="14">
        <v>9.3209999999999997</v>
      </c>
      <c r="BL2758" s="14">
        <v>0.71499999999999997</v>
      </c>
      <c r="BM2758" s="14">
        <v>0</v>
      </c>
      <c r="BN2758" s="14">
        <v>0.436</v>
      </c>
      <c r="BO2758" s="14">
        <v>7.5170000000000003</v>
      </c>
      <c r="BP2758" s="14">
        <v>45.238</v>
      </c>
      <c r="BQ2758" s="14">
        <v>105.883</v>
      </c>
      <c r="BR2758" s="14">
        <v>151.06800000000001</v>
      </c>
      <c r="BS2758" s="14">
        <v>174.501</v>
      </c>
      <c r="BT2758" s="14">
        <v>157.238</v>
      </c>
      <c r="BU2758" s="14">
        <v>99.037000000000006</v>
      </c>
      <c r="BV2758" s="14">
        <v>47.81</v>
      </c>
      <c r="BW2758" s="14">
        <v>12.968999999999999</v>
      </c>
      <c r="BX2758" s="14">
        <v>1.1919999999999999</v>
      </c>
      <c r="BY2758" s="121">
        <v>0</v>
      </c>
      <c r="BZ2758" s="122" t="str">
        <f t="shared" si="253"/>
        <v>Kittila Pokka AF</v>
      </c>
      <c r="CA2758" s="14">
        <f t="shared" si="254"/>
        <v>68.17</v>
      </c>
      <c r="CB2758" s="14">
        <f t="shared" si="255"/>
        <v>25.783000000000001</v>
      </c>
      <c r="CC2758" s="14">
        <f t="shared" si="256"/>
        <v>0.36323591144692252</v>
      </c>
      <c r="CD2758" s="14">
        <f t="shared" si="257"/>
        <v>2312.6166271413163</v>
      </c>
      <c r="CE2758" s="102"/>
    </row>
    <row r="2759" spans="1:83" x14ac:dyDescent="0.25">
      <c r="A2759" s="14">
        <f t="shared" si="252"/>
        <v>2139.6820099041233</v>
      </c>
      <c r="B2759" s="14" t="s">
        <v>3043</v>
      </c>
      <c r="C2759" s="14">
        <v>68.216999999999999</v>
      </c>
      <c r="D2759" s="14">
        <v>19.716999999999999</v>
      </c>
      <c r="E2759" s="14">
        <v>393</v>
      </c>
      <c r="F2759" s="14">
        <v>-14.041</v>
      </c>
      <c r="G2759" s="14">
        <v>-10.599</v>
      </c>
      <c r="H2759" s="14">
        <v>-7.8940000000000001</v>
      </c>
      <c r="I2759" s="14">
        <v>-3.2280000000000002</v>
      </c>
      <c r="J2759" s="14">
        <v>3.8439999999999999</v>
      </c>
      <c r="K2759" s="14">
        <v>7.3010000000000002</v>
      </c>
      <c r="L2759" s="14">
        <v>11.016999999999999</v>
      </c>
      <c r="M2759" s="14">
        <v>9.5190000000000001</v>
      </c>
      <c r="N2759" s="14">
        <v>5.2080000000000002</v>
      </c>
      <c r="O2759" s="14">
        <v>-0.69099999999999995</v>
      </c>
      <c r="P2759" s="14">
        <v>-3.8690000000000002</v>
      </c>
      <c r="Q2759" s="14">
        <v>-9.6150000000000002</v>
      </c>
      <c r="R2759" s="14">
        <v>0.311</v>
      </c>
      <c r="S2759" s="14">
        <v>4.5330000000000004</v>
      </c>
      <c r="T2759" s="14">
        <v>21.210999999999999</v>
      </c>
      <c r="U2759" s="14">
        <v>44.094000000000001</v>
      </c>
      <c r="V2759" s="14">
        <v>67.625</v>
      </c>
      <c r="W2759" s="14">
        <v>77.102000000000004</v>
      </c>
      <c r="X2759" s="14">
        <v>73.087999999999994</v>
      </c>
      <c r="Y2759" s="14">
        <v>51.49</v>
      </c>
      <c r="Z2759" s="14">
        <v>26.809000000000001</v>
      </c>
      <c r="AA2759" s="14">
        <v>9.4420000000000002</v>
      </c>
      <c r="AB2759" s="14">
        <v>1.0760000000000001</v>
      </c>
      <c r="AC2759" s="14">
        <v>0</v>
      </c>
      <c r="AD2759" s="14">
        <v>0.313</v>
      </c>
      <c r="AE2759" s="14">
        <v>5.0179999999999998</v>
      </c>
      <c r="AF2759" s="14">
        <v>27.872</v>
      </c>
      <c r="AG2759" s="14">
        <v>62.491</v>
      </c>
      <c r="AH2759" s="14">
        <v>96.906999999999996</v>
      </c>
      <c r="AI2759" s="14">
        <v>102.71</v>
      </c>
      <c r="AJ2759" s="14">
        <v>96.646000000000001</v>
      </c>
      <c r="AK2759" s="14">
        <v>63.494999999999997</v>
      </c>
      <c r="AL2759" s="14">
        <v>34.061</v>
      </c>
      <c r="AM2759" s="14">
        <v>10.420999999999999</v>
      </c>
      <c r="AN2759" s="14">
        <v>1.089</v>
      </c>
      <c r="AO2759" s="14">
        <v>0</v>
      </c>
      <c r="AP2759" s="14">
        <v>0.44700000000000001</v>
      </c>
      <c r="AQ2759" s="14">
        <v>9.7799999999999994</v>
      </c>
      <c r="AR2759" s="14">
        <v>61.186</v>
      </c>
      <c r="AS2759" s="14">
        <v>102.617</v>
      </c>
      <c r="AT2759" s="14">
        <v>126.46299999999999</v>
      </c>
      <c r="AU2759" s="14">
        <v>125.40900000000001</v>
      </c>
      <c r="AV2759" s="14">
        <v>122.898</v>
      </c>
      <c r="AW2759" s="14">
        <v>98.787000000000006</v>
      </c>
      <c r="AX2759" s="14">
        <v>62.515999999999998</v>
      </c>
      <c r="AY2759" s="14">
        <v>18.454000000000001</v>
      </c>
      <c r="AZ2759" s="14">
        <v>1.3160000000000001</v>
      </c>
      <c r="BA2759" s="14">
        <v>0</v>
      </c>
      <c r="BB2759" s="14">
        <v>0.32900000000000001</v>
      </c>
      <c r="BC2759" s="14">
        <v>5.7</v>
      </c>
      <c r="BD2759" s="14">
        <v>35.53</v>
      </c>
      <c r="BE2759" s="14">
        <v>75.665999999999997</v>
      </c>
      <c r="BF2759" s="14">
        <v>109.65</v>
      </c>
      <c r="BG2759" s="14">
        <v>117.821</v>
      </c>
      <c r="BH2759" s="14">
        <v>115.532</v>
      </c>
      <c r="BI2759" s="14">
        <v>83.319000000000003</v>
      </c>
      <c r="BJ2759" s="14">
        <v>41.216999999999999</v>
      </c>
      <c r="BK2759" s="14">
        <v>11.451000000000001</v>
      </c>
      <c r="BL2759" s="14">
        <v>1.1080000000000001</v>
      </c>
      <c r="BM2759" s="14">
        <v>0</v>
      </c>
      <c r="BN2759" s="14">
        <v>0.52100000000000002</v>
      </c>
      <c r="BO2759" s="14">
        <v>8.0250000000000004</v>
      </c>
      <c r="BP2759" s="14">
        <v>44.213999999999999</v>
      </c>
      <c r="BQ2759" s="14">
        <v>100.61199999999999</v>
      </c>
      <c r="BR2759" s="14">
        <v>154.93799999999999</v>
      </c>
      <c r="BS2759" s="14">
        <v>171.42099999999999</v>
      </c>
      <c r="BT2759" s="14">
        <v>162.447</v>
      </c>
      <c r="BU2759" s="14">
        <v>111.569</v>
      </c>
      <c r="BV2759" s="14">
        <v>54.116999999999997</v>
      </c>
      <c r="BW2759" s="14">
        <v>16.542000000000002</v>
      </c>
      <c r="BX2759" s="14">
        <v>1.8</v>
      </c>
      <c r="BY2759" s="121">
        <v>0</v>
      </c>
      <c r="BZ2759" s="122" t="str">
        <f t="shared" si="253"/>
        <v>Tornetrask Lake</v>
      </c>
      <c r="CA2759" s="14">
        <f t="shared" si="254"/>
        <v>68.216999999999999</v>
      </c>
      <c r="CB2759" s="14">
        <f t="shared" si="255"/>
        <v>19.716999999999999</v>
      </c>
      <c r="CC2759" s="14">
        <f t="shared" si="256"/>
        <v>0.33607357828038942</v>
      </c>
      <c r="CD2759" s="14">
        <f t="shared" si="257"/>
        <v>2139.6820099041233</v>
      </c>
      <c r="CE2759" s="102"/>
    </row>
    <row r="2760" spans="1:83" x14ac:dyDescent="0.25">
      <c r="A2760" s="14">
        <f t="shared" si="252"/>
        <v>2022.3525622057798</v>
      </c>
      <c r="B2760" s="14" t="s">
        <v>3044</v>
      </c>
      <c r="C2760" s="14">
        <v>68.245000000000005</v>
      </c>
      <c r="D2760" s="14">
        <v>14.669</v>
      </c>
      <c r="E2760" s="14">
        <v>8.1999999999999993</v>
      </c>
      <c r="F2760" s="14">
        <v>0.247</v>
      </c>
      <c r="G2760" s="14">
        <v>-1.7999999999999999E-2</v>
      </c>
      <c r="H2760" s="14">
        <v>0.47699999999999998</v>
      </c>
      <c r="I2760" s="14">
        <v>3.012</v>
      </c>
      <c r="J2760" s="14">
        <v>6.7359999999999998</v>
      </c>
      <c r="K2760" s="14">
        <v>10.365</v>
      </c>
      <c r="L2760" s="14">
        <v>13.042</v>
      </c>
      <c r="M2760" s="14">
        <v>13.64</v>
      </c>
      <c r="N2760" s="14">
        <v>11.516999999999999</v>
      </c>
      <c r="O2760" s="14">
        <v>6.8390000000000004</v>
      </c>
      <c r="P2760" s="14">
        <v>4.04</v>
      </c>
      <c r="Q2760" s="14">
        <v>2.0950000000000002</v>
      </c>
      <c r="R2760" s="14">
        <v>0.36</v>
      </c>
      <c r="S2760" s="14">
        <v>4.657</v>
      </c>
      <c r="T2760" s="14">
        <v>19.853000000000002</v>
      </c>
      <c r="U2760" s="14">
        <v>39.119</v>
      </c>
      <c r="V2760" s="14">
        <v>62.34</v>
      </c>
      <c r="W2760" s="14">
        <v>70.921999999999997</v>
      </c>
      <c r="X2760" s="14">
        <v>68.641000000000005</v>
      </c>
      <c r="Y2760" s="14">
        <v>52.485999999999997</v>
      </c>
      <c r="Z2760" s="14">
        <v>26.998000000000001</v>
      </c>
      <c r="AA2760" s="14">
        <v>10.754</v>
      </c>
      <c r="AB2760" s="14">
        <v>1.282</v>
      </c>
      <c r="AC2760" s="14">
        <v>0</v>
      </c>
      <c r="AD2760" s="14">
        <v>0.36199999999999999</v>
      </c>
      <c r="AE2760" s="14">
        <v>5.55</v>
      </c>
      <c r="AF2760" s="14">
        <v>25.931000000000001</v>
      </c>
      <c r="AG2760" s="14">
        <v>57.56</v>
      </c>
      <c r="AH2760" s="14">
        <v>89.3</v>
      </c>
      <c r="AI2760" s="14">
        <v>92.706999999999994</v>
      </c>
      <c r="AJ2760" s="14">
        <v>92.587000000000003</v>
      </c>
      <c r="AK2760" s="14">
        <v>69.231999999999999</v>
      </c>
      <c r="AL2760" s="14">
        <v>35.843000000000004</v>
      </c>
      <c r="AM2760" s="14">
        <v>12.840999999999999</v>
      </c>
      <c r="AN2760" s="14">
        <v>1.3180000000000001</v>
      </c>
      <c r="AO2760" s="14">
        <v>0</v>
      </c>
      <c r="AP2760" s="14">
        <v>0.52500000000000002</v>
      </c>
      <c r="AQ2760" s="14">
        <v>13.917</v>
      </c>
      <c r="AR2760" s="14">
        <v>55.697000000000003</v>
      </c>
      <c r="AS2760" s="14">
        <v>94.736999999999995</v>
      </c>
      <c r="AT2760" s="14">
        <v>116.64400000000001</v>
      </c>
      <c r="AU2760" s="14">
        <v>115.49299999999999</v>
      </c>
      <c r="AV2760" s="14">
        <v>119.911</v>
      </c>
      <c r="AW2760" s="14">
        <v>101.524</v>
      </c>
      <c r="AX2760" s="14">
        <v>69.007999999999996</v>
      </c>
      <c r="AY2760" s="14">
        <v>31.471</v>
      </c>
      <c r="AZ2760" s="14">
        <v>2.0830000000000002</v>
      </c>
      <c r="BA2760" s="14">
        <v>0</v>
      </c>
      <c r="BB2760" s="14">
        <v>0.39600000000000002</v>
      </c>
      <c r="BC2760" s="14">
        <v>6.851</v>
      </c>
      <c r="BD2760" s="14">
        <v>31.931999999999999</v>
      </c>
      <c r="BE2760" s="14">
        <v>66.176000000000002</v>
      </c>
      <c r="BF2760" s="14">
        <v>97.212999999999994</v>
      </c>
      <c r="BG2760" s="14">
        <v>104.97799999999999</v>
      </c>
      <c r="BH2760" s="14">
        <v>110.73099999999999</v>
      </c>
      <c r="BI2760" s="14">
        <v>82.236999999999995</v>
      </c>
      <c r="BJ2760" s="14">
        <v>44.284999999999997</v>
      </c>
      <c r="BK2760" s="14">
        <v>16.329999999999998</v>
      </c>
      <c r="BL2760" s="14">
        <v>1.4119999999999999</v>
      </c>
      <c r="BM2760" s="14">
        <v>0</v>
      </c>
      <c r="BN2760" s="14">
        <v>0.60199999999999998</v>
      </c>
      <c r="BO2760" s="14">
        <v>8.6110000000000007</v>
      </c>
      <c r="BP2760" s="14">
        <v>40.923999999999999</v>
      </c>
      <c r="BQ2760" s="14">
        <v>90.43</v>
      </c>
      <c r="BR2760" s="14">
        <v>145.19800000000001</v>
      </c>
      <c r="BS2760" s="14">
        <v>158.714</v>
      </c>
      <c r="BT2760" s="14">
        <v>156.654</v>
      </c>
      <c r="BU2760" s="14">
        <v>112.843</v>
      </c>
      <c r="BV2760" s="14">
        <v>56.817</v>
      </c>
      <c r="BW2760" s="14">
        <v>20.419</v>
      </c>
      <c r="BX2760" s="14">
        <v>2.157</v>
      </c>
      <c r="BY2760" s="121">
        <v>0</v>
      </c>
      <c r="BZ2760" s="122" t="str">
        <f t="shared" si="253"/>
        <v>Svolvaer AP-Helle</v>
      </c>
      <c r="CA2760" s="14">
        <f t="shared" si="254"/>
        <v>68.245000000000005</v>
      </c>
      <c r="CB2760" s="14">
        <f t="shared" si="255"/>
        <v>14.669</v>
      </c>
      <c r="CC2760" s="14">
        <f t="shared" si="256"/>
        <v>0.31764498602082697</v>
      </c>
      <c r="CD2760" s="14">
        <f t="shared" si="257"/>
        <v>2022.3525622057798</v>
      </c>
      <c r="CE2760" s="102"/>
    </row>
    <row r="2761" spans="1:83" x14ac:dyDescent="0.25">
      <c r="A2761" s="14">
        <f t="shared" ref="A2761:A2824" si="258">CD2761</f>
        <v>4649.9570683864613</v>
      </c>
      <c r="B2761" s="14" t="s">
        <v>3045</v>
      </c>
      <c r="C2761" s="14">
        <v>68.3</v>
      </c>
      <c r="D2761" s="14">
        <v>-85.667000000000002</v>
      </c>
      <c r="E2761" s="14">
        <v>395</v>
      </c>
      <c r="F2761" s="14">
        <v>-32.262</v>
      </c>
      <c r="G2761" s="14">
        <v>-31.36</v>
      </c>
      <c r="H2761" s="14">
        <v>-28.346</v>
      </c>
      <c r="I2761" s="14">
        <v>-20.504000000000001</v>
      </c>
      <c r="J2761" s="14">
        <v>-8.1110000000000007</v>
      </c>
      <c r="K2761" s="14">
        <v>0.66700000000000004</v>
      </c>
      <c r="L2761" s="14">
        <v>6.2450000000000001</v>
      </c>
      <c r="M2761" s="14">
        <v>3.8479999999999999</v>
      </c>
      <c r="N2761" s="14">
        <v>-4.0170000000000003</v>
      </c>
      <c r="O2761" s="14">
        <v>-11.983000000000001</v>
      </c>
      <c r="P2761" s="14">
        <v>-21.376000000000001</v>
      </c>
      <c r="Q2761" s="14">
        <v>-27.244</v>
      </c>
      <c r="R2761" s="14">
        <v>0.38600000000000001</v>
      </c>
      <c r="S2761" s="14">
        <v>5.3570000000000002</v>
      </c>
      <c r="T2761" s="14">
        <v>22.475999999999999</v>
      </c>
      <c r="U2761" s="14">
        <v>44.606000000000002</v>
      </c>
      <c r="V2761" s="14">
        <v>57.033000000000001</v>
      </c>
      <c r="W2761" s="14">
        <v>58.506</v>
      </c>
      <c r="X2761" s="14">
        <v>68.638999999999996</v>
      </c>
      <c r="Y2761" s="14">
        <v>41.698999999999998</v>
      </c>
      <c r="Z2761" s="14">
        <v>19.628</v>
      </c>
      <c r="AA2761" s="14">
        <v>8.1750000000000007</v>
      </c>
      <c r="AB2761" s="14">
        <v>1.2010000000000001</v>
      </c>
      <c r="AC2761" s="14">
        <v>0</v>
      </c>
      <c r="AD2761" s="14">
        <v>0.39</v>
      </c>
      <c r="AE2761" s="14">
        <v>7.1619999999999999</v>
      </c>
      <c r="AF2761" s="14">
        <v>32.158999999999999</v>
      </c>
      <c r="AG2761" s="14">
        <v>61.749000000000002</v>
      </c>
      <c r="AH2761" s="14">
        <v>63.402999999999999</v>
      </c>
      <c r="AI2761" s="14">
        <v>66.256</v>
      </c>
      <c r="AJ2761" s="14">
        <v>87.858999999999995</v>
      </c>
      <c r="AK2761" s="14">
        <v>52.16</v>
      </c>
      <c r="AL2761" s="14">
        <v>20.69</v>
      </c>
      <c r="AM2761" s="14">
        <v>8.5809999999999995</v>
      </c>
      <c r="AN2761" s="14">
        <v>1.2030000000000001</v>
      </c>
      <c r="AO2761" s="14">
        <v>0</v>
      </c>
      <c r="AP2761" s="14">
        <v>0.69299999999999995</v>
      </c>
      <c r="AQ2761" s="14">
        <v>24.335999999999999</v>
      </c>
      <c r="AR2761" s="14">
        <v>71.94</v>
      </c>
      <c r="AS2761" s="14">
        <v>89.248000000000005</v>
      </c>
      <c r="AT2761" s="14">
        <v>73.212000000000003</v>
      </c>
      <c r="AU2761" s="14">
        <v>73.852999999999994</v>
      </c>
      <c r="AV2761" s="14">
        <v>112.254</v>
      </c>
      <c r="AW2761" s="14">
        <v>70.375</v>
      </c>
      <c r="AX2761" s="14">
        <v>26.672000000000001</v>
      </c>
      <c r="AY2761" s="14">
        <v>11.590999999999999</v>
      </c>
      <c r="AZ2761" s="14">
        <v>1.54</v>
      </c>
      <c r="BA2761" s="14">
        <v>0</v>
      </c>
      <c r="BB2761" s="14">
        <v>0.42</v>
      </c>
      <c r="BC2761" s="14">
        <v>9.7889999999999997</v>
      </c>
      <c r="BD2761" s="14">
        <v>38.47</v>
      </c>
      <c r="BE2761" s="14">
        <v>65.242000000000004</v>
      </c>
      <c r="BF2761" s="14">
        <v>67.343000000000004</v>
      </c>
      <c r="BG2761" s="14">
        <v>73.867999999999995</v>
      </c>
      <c r="BH2761" s="14">
        <v>108.154</v>
      </c>
      <c r="BI2761" s="14">
        <v>62.9</v>
      </c>
      <c r="BJ2761" s="14">
        <v>22.347999999999999</v>
      </c>
      <c r="BK2761" s="14">
        <v>8.7940000000000005</v>
      </c>
      <c r="BL2761" s="14">
        <v>1.2989999999999999</v>
      </c>
      <c r="BM2761" s="14">
        <v>0</v>
      </c>
      <c r="BN2761" s="14">
        <v>0.65200000000000002</v>
      </c>
      <c r="BO2761" s="14">
        <v>10.737</v>
      </c>
      <c r="BP2761" s="14">
        <v>48.353000000000002</v>
      </c>
      <c r="BQ2761" s="14">
        <v>93.35</v>
      </c>
      <c r="BR2761" s="14">
        <v>105.003</v>
      </c>
      <c r="BS2761" s="14">
        <v>111.143</v>
      </c>
      <c r="BT2761" s="14">
        <v>150.85599999999999</v>
      </c>
      <c r="BU2761" s="14">
        <v>85.664000000000001</v>
      </c>
      <c r="BV2761" s="14">
        <v>34.435000000000002</v>
      </c>
      <c r="BW2761" s="14">
        <v>13.951000000000001</v>
      </c>
      <c r="BX2761" s="14">
        <v>2.0070000000000001</v>
      </c>
      <c r="BY2761" s="121">
        <v>0</v>
      </c>
      <c r="BZ2761" s="122" t="str">
        <f t="shared" ref="BZ2761:BZ2824" si="259">B2761</f>
        <v>Mackar Inlet</v>
      </c>
      <c r="CA2761" s="14">
        <f t="shared" ref="CA2761:CA2824" si="260">C2761</f>
        <v>68.3</v>
      </c>
      <c r="CB2761" s="14">
        <f t="shared" ref="CB2761:CB2824" si="261">D2761</f>
        <v>-85.667000000000002</v>
      </c>
      <c r="CC2761" s="14">
        <f t="shared" ref="CC2761:CC2824" si="262">2 * ASIN( SQRT( SIN((RADIANS(CA2761) - $CB$4) / 2) ^ 2 + COS(RADIANS(CA2761)) * COS($CB$4) * (SIN((RADIANS(CB2761) - $CB$5) / 2)) ^ 2 ))</f>
        <v>0.73035511986795243</v>
      </c>
      <c r="CD2761" s="14">
        <f t="shared" ref="CD2761:CD2824" si="263">DEGREES(CC2761) * 60 * 1.852</f>
        <v>4649.9570683864613</v>
      </c>
      <c r="CE2761" s="102"/>
    </row>
    <row r="2762" spans="1:83" x14ac:dyDescent="0.25">
      <c r="A2762" s="14">
        <f t="shared" si="258"/>
        <v>5175.8786607057627</v>
      </c>
      <c r="B2762" s="14" t="s">
        <v>3046</v>
      </c>
      <c r="C2762" s="14">
        <v>68.317999999999998</v>
      </c>
      <c r="D2762" s="14">
        <v>-100.087</v>
      </c>
      <c r="E2762" s="14">
        <v>36.1</v>
      </c>
      <c r="F2762" s="14">
        <v>-29.206</v>
      </c>
      <c r="G2762" s="14">
        <v>-31.663</v>
      </c>
      <c r="H2762" s="14">
        <v>-29.501000000000001</v>
      </c>
      <c r="I2762" s="14">
        <v>-18.946000000000002</v>
      </c>
      <c r="J2762" s="14">
        <v>-7.7539999999999996</v>
      </c>
      <c r="K2762" s="14">
        <v>0.65200000000000002</v>
      </c>
      <c r="L2762" s="14">
        <v>5.9930000000000003</v>
      </c>
      <c r="M2762" s="14">
        <v>5.8540000000000001</v>
      </c>
      <c r="N2762" s="14">
        <v>0.94699999999999995</v>
      </c>
      <c r="O2762" s="14">
        <v>-5.1559999999999997</v>
      </c>
      <c r="P2762" s="14">
        <v>-17.957999999999998</v>
      </c>
      <c r="Q2762" s="14">
        <v>-27.146999999999998</v>
      </c>
      <c r="R2762" s="14">
        <v>0.434</v>
      </c>
      <c r="S2762" s="14">
        <v>5.7939999999999996</v>
      </c>
      <c r="T2762" s="14">
        <v>19.495999999999999</v>
      </c>
      <c r="U2762" s="14">
        <v>36.360999999999997</v>
      </c>
      <c r="V2762" s="14">
        <v>65.465999999999994</v>
      </c>
      <c r="W2762" s="14">
        <v>81.581000000000003</v>
      </c>
      <c r="X2762" s="14">
        <v>75.230999999999995</v>
      </c>
      <c r="Y2762" s="14">
        <v>47.320999999999998</v>
      </c>
      <c r="Z2762" s="14">
        <v>27.151</v>
      </c>
      <c r="AA2762" s="14">
        <v>11.680999999999999</v>
      </c>
      <c r="AB2762" s="14">
        <v>1.554</v>
      </c>
      <c r="AC2762" s="14">
        <v>0</v>
      </c>
      <c r="AD2762" s="14">
        <v>0.44</v>
      </c>
      <c r="AE2762" s="14">
        <v>8.4280000000000008</v>
      </c>
      <c r="AF2762" s="14">
        <v>39.978999999999999</v>
      </c>
      <c r="AG2762" s="14">
        <v>84.221000000000004</v>
      </c>
      <c r="AH2762" s="14">
        <v>130.126</v>
      </c>
      <c r="AI2762" s="14">
        <v>145.209</v>
      </c>
      <c r="AJ2762" s="14">
        <v>138.48500000000001</v>
      </c>
      <c r="AK2762" s="14">
        <v>97.631</v>
      </c>
      <c r="AL2762" s="14">
        <v>51.731999999999999</v>
      </c>
      <c r="AM2762" s="14">
        <v>17.329999999999998</v>
      </c>
      <c r="AN2762" s="14">
        <v>1.6539999999999999</v>
      </c>
      <c r="AO2762" s="14">
        <v>0</v>
      </c>
      <c r="AP2762" s="14">
        <v>1.032</v>
      </c>
      <c r="AQ2762" s="14">
        <v>31.135000000000002</v>
      </c>
      <c r="AR2762" s="14">
        <v>118.846</v>
      </c>
      <c r="AS2762" s="14">
        <v>165.26</v>
      </c>
      <c r="AT2762" s="14">
        <v>181.36699999999999</v>
      </c>
      <c r="AU2762" s="14">
        <v>178.40799999999999</v>
      </c>
      <c r="AV2762" s="14">
        <v>182.99199999999999</v>
      </c>
      <c r="AW2762" s="14">
        <v>172.22499999999999</v>
      </c>
      <c r="AX2762" s="14">
        <v>128.28800000000001</v>
      </c>
      <c r="AY2762" s="14">
        <v>56.064</v>
      </c>
      <c r="AZ2762" s="14">
        <v>3.6960000000000002</v>
      </c>
      <c r="BA2762" s="14">
        <v>0</v>
      </c>
      <c r="BB2762" s="14">
        <v>0.50600000000000001</v>
      </c>
      <c r="BC2762" s="14">
        <v>11.726000000000001</v>
      </c>
      <c r="BD2762" s="14">
        <v>54.658000000000001</v>
      </c>
      <c r="BE2762" s="14">
        <v>105.16</v>
      </c>
      <c r="BF2762" s="14">
        <v>152.23500000000001</v>
      </c>
      <c r="BG2762" s="14">
        <v>164.54</v>
      </c>
      <c r="BH2762" s="14">
        <v>159.471</v>
      </c>
      <c r="BI2762" s="14">
        <v>119.104</v>
      </c>
      <c r="BJ2762" s="14">
        <v>67.081000000000003</v>
      </c>
      <c r="BK2762" s="14">
        <v>23.202999999999999</v>
      </c>
      <c r="BL2762" s="14">
        <v>1.9379999999999999</v>
      </c>
      <c r="BM2762" s="14">
        <v>0</v>
      </c>
      <c r="BN2762" s="14">
        <v>0.73799999999999999</v>
      </c>
      <c r="BO2762" s="14">
        <v>12.083</v>
      </c>
      <c r="BP2762" s="14">
        <v>59.036000000000001</v>
      </c>
      <c r="BQ2762" s="14">
        <v>128.691</v>
      </c>
      <c r="BR2762" s="14">
        <v>204.798</v>
      </c>
      <c r="BS2762" s="14">
        <v>233.27199999999999</v>
      </c>
      <c r="BT2762" s="14">
        <v>221.41800000000001</v>
      </c>
      <c r="BU2762" s="14">
        <v>155.05500000000001</v>
      </c>
      <c r="BV2762" s="14">
        <v>78.477000000000004</v>
      </c>
      <c r="BW2762" s="14">
        <v>25.286000000000001</v>
      </c>
      <c r="BX2762" s="14">
        <v>2.6349999999999998</v>
      </c>
      <c r="BY2762" s="121">
        <v>0</v>
      </c>
      <c r="BZ2762" s="122" t="str">
        <f t="shared" si="259"/>
        <v>Hat Island</v>
      </c>
      <c r="CA2762" s="14">
        <f t="shared" si="260"/>
        <v>68.317999999999998</v>
      </c>
      <c r="CB2762" s="14">
        <f t="shared" si="261"/>
        <v>-100.087</v>
      </c>
      <c r="CC2762" s="14">
        <f t="shared" si="262"/>
        <v>0.81296008201070924</v>
      </c>
      <c r="CD2762" s="14">
        <f t="shared" si="263"/>
        <v>5175.8786607057627</v>
      </c>
      <c r="CE2762" s="102"/>
    </row>
    <row r="2763" spans="1:83" x14ac:dyDescent="0.25">
      <c r="A2763" s="14">
        <f t="shared" si="258"/>
        <v>2577.9611128054025</v>
      </c>
      <c r="B2763" s="14" t="s">
        <v>3047</v>
      </c>
      <c r="C2763" s="14">
        <v>68.349999999999994</v>
      </c>
      <c r="D2763" s="14">
        <v>33.299999999999997</v>
      </c>
      <c r="E2763" s="14">
        <v>143</v>
      </c>
      <c r="F2763" s="14">
        <v>-9.0129999999999999</v>
      </c>
      <c r="G2763" s="14">
        <v>-6.117</v>
      </c>
      <c r="H2763" s="14">
        <v>-5.4050000000000002</v>
      </c>
      <c r="I2763" s="14">
        <v>-4.9450000000000003</v>
      </c>
      <c r="J2763" s="14">
        <v>2.6680000000000001</v>
      </c>
      <c r="K2763" s="14">
        <v>10.923</v>
      </c>
      <c r="L2763" s="14">
        <v>11.760999999999999</v>
      </c>
      <c r="M2763" s="14">
        <v>10.629</v>
      </c>
      <c r="N2763" s="14">
        <v>7.0060000000000002</v>
      </c>
      <c r="O2763" s="14">
        <v>-0.82499999999999996</v>
      </c>
      <c r="P2763" s="14">
        <v>-8.2330000000000005</v>
      </c>
      <c r="Q2763" s="14">
        <v>-9.1270000000000007</v>
      </c>
      <c r="R2763" s="14">
        <v>0.28100000000000003</v>
      </c>
      <c r="S2763" s="14">
        <v>3.5830000000000002</v>
      </c>
      <c r="T2763" s="14">
        <v>20.359000000000002</v>
      </c>
      <c r="U2763" s="14">
        <v>41.557000000000002</v>
      </c>
      <c r="V2763" s="14">
        <v>67.171999999999997</v>
      </c>
      <c r="W2763" s="14">
        <v>75.040000000000006</v>
      </c>
      <c r="X2763" s="14">
        <v>69.745999999999995</v>
      </c>
      <c r="Y2763" s="14">
        <v>48.058</v>
      </c>
      <c r="Z2763" s="14">
        <v>27.097000000000001</v>
      </c>
      <c r="AA2763" s="14">
        <v>9.1370000000000005</v>
      </c>
      <c r="AB2763" s="14">
        <v>0.81200000000000006</v>
      </c>
      <c r="AC2763" s="14">
        <v>0</v>
      </c>
      <c r="AD2763" s="14">
        <v>0.28100000000000003</v>
      </c>
      <c r="AE2763" s="14">
        <v>3.7730000000000001</v>
      </c>
      <c r="AF2763" s="14">
        <v>25.995000000000001</v>
      </c>
      <c r="AG2763" s="14">
        <v>59.936</v>
      </c>
      <c r="AH2763" s="14">
        <v>92.992000000000004</v>
      </c>
      <c r="AI2763" s="14">
        <v>103.193</v>
      </c>
      <c r="AJ2763" s="14">
        <v>90.861999999999995</v>
      </c>
      <c r="AK2763" s="14">
        <v>64.203000000000003</v>
      </c>
      <c r="AL2763" s="14">
        <v>31.257000000000001</v>
      </c>
      <c r="AM2763" s="14">
        <v>9.5399999999999991</v>
      </c>
      <c r="AN2763" s="14">
        <v>0.81599999999999995</v>
      </c>
      <c r="AO2763" s="14">
        <v>0</v>
      </c>
      <c r="AP2763" s="14">
        <v>0.314</v>
      </c>
      <c r="AQ2763" s="14">
        <v>5.883</v>
      </c>
      <c r="AR2763" s="14">
        <v>57.351999999999997</v>
      </c>
      <c r="AS2763" s="14">
        <v>105.78</v>
      </c>
      <c r="AT2763" s="14">
        <v>126.13800000000001</v>
      </c>
      <c r="AU2763" s="14">
        <v>134.26499999999999</v>
      </c>
      <c r="AV2763" s="14">
        <v>118.304</v>
      </c>
      <c r="AW2763" s="14">
        <v>99.394999999999996</v>
      </c>
      <c r="AX2763" s="14">
        <v>60.923999999999999</v>
      </c>
      <c r="AY2763" s="14">
        <v>16.748000000000001</v>
      </c>
      <c r="AZ2763" s="14">
        <v>0.85199999999999998</v>
      </c>
      <c r="BA2763" s="14">
        <v>0</v>
      </c>
      <c r="BB2763" s="14">
        <v>0.28499999999999998</v>
      </c>
      <c r="BC2763" s="14">
        <v>3.9529999999999998</v>
      </c>
      <c r="BD2763" s="14">
        <v>33.926000000000002</v>
      </c>
      <c r="BE2763" s="14">
        <v>73.228999999999999</v>
      </c>
      <c r="BF2763" s="14">
        <v>111.407</v>
      </c>
      <c r="BG2763" s="14">
        <v>124.669</v>
      </c>
      <c r="BH2763" s="14">
        <v>105.884</v>
      </c>
      <c r="BI2763" s="14">
        <v>77.935000000000002</v>
      </c>
      <c r="BJ2763" s="14">
        <v>45.308999999999997</v>
      </c>
      <c r="BK2763" s="14">
        <v>11.638999999999999</v>
      </c>
      <c r="BL2763" s="14">
        <v>0.81200000000000006</v>
      </c>
      <c r="BM2763" s="14">
        <v>0</v>
      </c>
      <c r="BN2763" s="14">
        <v>0.46899999999999997</v>
      </c>
      <c r="BO2763" s="14">
        <v>6.14</v>
      </c>
      <c r="BP2763" s="14">
        <v>41.996000000000002</v>
      </c>
      <c r="BQ2763" s="14">
        <v>99.691000000000003</v>
      </c>
      <c r="BR2763" s="14">
        <v>155.30699999999999</v>
      </c>
      <c r="BS2763" s="14">
        <v>179.143</v>
      </c>
      <c r="BT2763" s="14">
        <v>154.786</v>
      </c>
      <c r="BU2763" s="14">
        <v>108.536</v>
      </c>
      <c r="BV2763" s="14">
        <v>54.884999999999998</v>
      </c>
      <c r="BW2763" s="14">
        <v>15.997999999999999</v>
      </c>
      <c r="BX2763" s="14">
        <v>1.353</v>
      </c>
      <c r="BY2763" s="121">
        <v>0</v>
      </c>
      <c r="BZ2763" s="122" t="str">
        <f t="shared" si="259"/>
        <v>Pulozero</v>
      </c>
      <c r="CA2763" s="14">
        <f t="shared" si="260"/>
        <v>68.349999999999994</v>
      </c>
      <c r="CB2763" s="14">
        <f t="shared" si="261"/>
        <v>33.299999999999997</v>
      </c>
      <c r="CC2763" s="14">
        <f t="shared" si="262"/>
        <v>0.40491279163814992</v>
      </c>
      <c r="CD2763" s="14">
        <f t="shared" si="263"/>
        <v>2577.9611128054025</v>
      </c>
      <c r="CE2763" s="102"/>
    </row>
    <row r="2764" spans="1:83" x14ac:dyDescent="0.25">
      <c r="A2764" s="14">
        <f t="shared" si="258"/>
        <v>2487.8092321282325</v>
      </c>
      <c r="B2764" s="14" t="s">
        <v>3048</v>
      </c>
      <c r="C2764" s="14">
        <v>68.352999999999994</v>
      </c>
      <c r="D2764" s="14">
        <v>30.72</v>
      </c>
      <c r="E2764" s="14">
        <v>90</v>
      </c>
      <c r="F2764" s="14">
        <v>-9.4770000000000003</v>
      </c>
      <c r="G2764" s="14">
        <v>-8.8390000000000004</v>
      </c>
      <c r="H2764" s="14">
        <v>-5.1719999999999997</v>
      </c>
      <c r="I2764" s="14">
        <v>-0.223</v>
      </c>
      <c r="J2764" s="14">
        <v>4.2919999999999998</v>
      </c>
      <c r="K2764" s="14">
        <v>9.2880000000000003</v>
      </c>
      <c r="L2764" s="14">
        <v>12.77</v>
      </c>
      <c r="M2764" s="14">
        <v>11.476000000000001</v>
      </c>
      <c r="N2764" s="14">
        <v>6.3529999999999998</v>
      </c>
      <c r="O2764" s="14">
        <v>0.61499999999999999</v>
      </c>
      <c r="P2764" s="14">
        <v>-3.8839999999999999</v>
      </c>
      <c r="Q2764" s="14">
        <v>-8.9369999999999994</v>
      </c>
      <c r="R2764" s="14">
        <v>0.26300000000000001</v>
      </c>
      <c r="S2764" s="14">
        <v>4.5570000000000004</v>
      </c>
      <c r="T2764" s="14">
        <v>20.457999999999998</v>
      </c>
      <c r="U2764" s="14">
        <v>40.438000000000002</v>
      </c>
      <c r="V2764" s="14">
        <v>66.102999999999994</v>
      </c>
      <c r="W2764" s="14">
        <v>72.703000000000003</v>
      </c>
      <c r="X2764" s="14">
        <v>69.379000000000005</v>
      </c>
      <c r="Y2764" s="14">
        <v>50.901000000000003</v>
      </c>
      <c r="Z2764" s="14">
        <v>25.931999999999999</v>
      </c>
      <c r="AA2764" s="14">
        <v>9.1259999999999994</v>
      </c>
      <c r="AB2764" s="14">
        <v>0.85899999999999999</v>
      </c>
      <c r="AC2764" s="14">
        <v>0</v>
      </c>
      <c r="AD2764" s="14">
        <v>0.26300000000000001</v>
      </c>
      <c r="AE2764" s="14">
        <v>5.032</v>
      </c>
      <c r="AF2764" s="14">
        <v>28.34</v>
      </c>
      <c r="AG2764" s="14">
        <v>60.962000000000003</v>
      </c>
      <c r="AH2764" s="14">
        <v>90.555000000000007</v>
      </c>
      <c r="AI2764" s="14">
        <v>99.730999999999995</v>
      </c>
      <c r="AJ2764" s="14">
        <v>90.158000000000001</v>
      </c>
      <c r="AK2764" s="14">
        <v>62.762</v>
      </c>
      <c r="AL2764" s="14">
        <v>31.895</v>
      </c>
      <c r="AM2764" s="14">
        <v>9.8780000000000001</v>
      </c>
      <c r="AN2764" s="14">
        <v>0.86199999999999999</v>
      </c>
      <c r="AO2764" s="14">
        <v>0</v>
      </c>
      <c r="AP2764" s="14">
        <v>0.26300000000000001</v>
      </c>
      <c r="AQ2764" s="14">
        <v>11.411</v>
      </c>
      <c r="AR2764" s="14">
        <v>66.876999999999995</v>
      </c>
      <c r="AS2764" s="14">
        <v>105.874</v>
      </c>
      <c r="AT2764" s="14">
        <v>126.955</v>
      </c>
      <c r="AU2764" s="14">
        <v>130.58799999999999</v>
      </c>
      <c r="AV2764" s="14">
        <v>120.721</v>
      </c>
      <c r="AW2764" s="14">
        <v>98.873999999999995</v>
      </c>
      <c r="AX2764" s="14">
        <v>54.755000000000003</v>
      </c>
      <c r="AY2764" s="14">
        <v>19.838000000000001</v>
      </c>
      <c r="AZ2764" s="14">
        <v>1.012</v>
      </c>
      <c r="BA2764" s="14">
        <v>0</v>
      </c>
      <c r="BB2764" s="14">
        <v>0.26300000000000001</v>
      </c>
      <c r="BC2764" s="14">
        <v>5.9930000000000003</v>
      </c>
      <c r="BD2764" s="14">
        <v>37.652999999999999</v>
      </c>
      <c r="BE2764" s="14">
        <v>74.165999999999997</v>
      </c>
      <c r="BF2764" s="14">
        <v>111.97</v>
      </c>
      <c r="BG2764" s="14">
        <v>116.90600000000001</v>
      </c>
      <c r="BH2764" s="14">
        <v>106.89</v>
      </c>
      <c r="BI2764" s="14">
        <v>84.379000000000005</v>
      </c>
      <c r="BJ2764" s="14">
        <v>37.979999999999997</v>
      </c>
      <c r="BK2764" s="14">
        <v>12.186</v>
      </c>
      <c r="BL2764" s="14">
        <v>0.88800000000000001</v>
      </c>
      <c r="BM2764" s="14">
        <v>0</v>
      </c>
      <c r="BN2764" s="14">
        <v>0.439</v>
      </c>
      <c r="BO2764" s="14">
        <v>8.1660000000000004</v>
      </c>
      <c r="BP2764" s="14">
        <v>45.122</v>
      </c>
      <c r="BQ2764" s="14">
        <v>97.203999999999994</v>
      </c>
      <c r="BR2764" s="14">
        <v>154.87799999999999</v>
      </c>
      <c r="BS2764" s="14">
        <v>173.64099999999999</v>
      </c>
      <c r="BT2764" s="14">
        <v>156.078</v>
      </c>
      <c r="BU2764" s="14">
        <v>110.152</v>
      </c>
      <c r="BV2764" s="14">
        <v>51.326999999999998</v>
      </c>
      <c r="BW2764" s="14">
        <v>16.416</v>
      </c>
      <c r="BX2764" s="14">
        <v>1.4359999999999999</v>
      </c>
      <c r="BY2764" s="121">
        <v>0</v>
      </c>
      <c r="BZ2764" s="122" t="str">
        <f t="shared" si="259"/>
        <v>Nivankyul</v>
      </c>
      <c r="CA2764" s="14">
        <f t="shared" si="260"/>
        <v>68.352999999999994</v>
      </c>
      <c r="CB2764" s="14">
        <f t="shared" si="261"/>
        <v>30.72</v>
      </c>
      <c r="CC2764" s="14">
        <f t="shared" si="262"/>
        <v>0.39075290012733577</v>
      </c>
      <c r="CD2764" s="14">
        <f t="shared" si="263"/>
        <v>2487.8092321282325</v>
      </c>
      <c r="CE2764" s="102"/>
    </row>
    <row r="2765" spans="1:83" x14ac:dyDescent="0.25">
      <c r="A2765" s="14">
        <f t="shared" si="258"/>
        <v>2775.4113793232414</v>
      </c>
      <c r="B2765" s="14" t="s">
        <v>3049</v>
      </c>
      <c r="C2765" s="14">
        <v>68.369</v>
      </c>
      <c r="D2765" s="14">
        <v>38.642000000000003</v>
      </c>
      <c r="E2765" s="14">
        <v>39</v>
      </c>
      <c r="F2765" s="14">
        <v>-8.2929999999999993</v>
      </c>
      <c r="G2765" s="14">
        <v>-9.2729999999999997</v>
      </c>
      <c r="H2765" s="14">
        <v>-6.3070000000000004</v>
      </c>
      <c r="I2765" s="14">
        <v>-2.8929999999999998</v>
      </c>
      <c r="J2765" s="14">
        <v>1.669</v>
      </c>
      <c r="K2765" s="14">
        <v>7.0860000000000003</v>
      </c>
      <c r="L2765" s="14">
        <v>9.8940000000000001</v>
      </c>
      <c r="M2765" s="14">
        <v>8.9969999999999999</v>
      </c>
      <c r="N2765" s="14">
        <v>7.0579999999999998</v>
      </c>
      <c r="O2765" s="14">
        <v>1.9910000000000001</v>
      </c>
      <c r="P2765" s="14">
        <v>-3.0670000000000002</v>
      </c>
      <c r="Q2765" s="14">
        <v>-5.6520000000000001</v>
      </c>
      <c r="R2765" s="14">
        <v>0.29899999999999999</v>
      </c>
      <c r="S2765" s="14">
        <v>4.1289999999999996</v>
      </c>
      <c r="T2765" s="14">
        <v>18.747</v>
      </c>
      <c r="U2765" s="14">
        <v>40.770000000000003</v>
      </c>
      <c r="V2765" s="14">
        <v>63.304000000000002</v>
      </c>
      <c r="W2765" s="14">
        <v>71.125</v>
      </c>
      <c r="X2765" s="14">
        <v>64.59</v>
      </c>
      <c r="Y2765" s="14">
        <v>46.408000000000001</v>
      </c>
      <c r="Z2765" s="14">
        <v>25.370999999999999</v>
      </c>
      <c r="AA2765" s="14">
        <v>8.7810000000000006</v>
      </c>
      <c r="AB2765" s="14">
        <v>0.90200000000000002</v>
      </c>
      <c r="AC2765" s="14">
        <v>0</v>
      </c>
      <c r="AD2765" s="14">
        <v>0.29899999999999999</v>
      </c>
      <c r="AE2765" s="14">
        <v>4.3899999999999997</v>
      </c>
      <c r="AF2765" s="14">
        <v>23.959</v>
      </c>
      <c r="AG2765" s="14">
        <v>57.31</v>
      </c>
      <c r="AH2765" s="14">
        <v>80.988</v>
      </c>
      <c r="AI2765" s="14">
        <v>91.471000000000004</v>
      </c>
      <c r="AJ2765" s="14">
        <v>79.423000000000002</v>
      </c>
      <c r="AK2765" s="14">
        <v>53.914000000000001</v>
      </c>
      <c r="AL2765" s="14">
        <v>28.709</v>
      </c>
      <c r="AM2765" s="14">
        <v>9.49</v>
      </c>
      <c r="AN2765" s="14">
        <v>0.90200000000000002</v>
      </c>
      <c r="AO2765" s="14">
        <v>0</v>
      </c>
      <c r="AP2765" s="14">
        <v>0.48099999999999998</v>
      </c>
      <c r="AQ2765" s="14">
        <v>8.2509999999999994</v>
      </c>
      <c r="AR2765" s="14">
        <v>48.558999999999997</v>
      </c>
      <c r="AS2765" s="14">
        <v>91.06</v>
      </c>
      <c r="AT2765" s="14">
        <v>108.063</v>
      </c>
      <c r="AU2765" s="14">
        <v>107.905</v>
      </c>
      <c r="AV2765" s="14">
        <v>96.433000000000007</v>
      </c>
      <c r="AW2765" s="14">
        <v>78.677000000000007</v>
      </c>
      <c r="AX2765" s="14">
        <v>46.009</v>
      </c>
      <c r="AY2765" s="14">
        <v>17.262</v>
      </c>
      <c r="AZ2765" s="14">
        <v>0.99</v>
      </c>
      <c r="BA2765" s="14">
        <v>0</v>
      </c>
      <c r="BB2765" s="14">
        <v>0.32400000000000001</v>
      </c>
      <c r="BC2765" s="14">
        <v>4.8659999999999997</v>
      </c>
      <c r="BD2765" s="14">
        <v>29.856999999999999</v>
      </c>
      <c r="BE2765" s="14">
        <v>68.031999999999996</v>
      </c>
      <c r="BF2765" s="14">
        <v>95.525999999999996</v>
      </c>
      <c r="BG2765" s="14">
        <v>99.457999999999998</v>
      </c>
      <c r="BH2765" s="14">
        <v>89.066999999999993</v>
      </c>
      <c r="BI2765" s="14">
        <v>70.918999999999997</v>
      </c>
      <c r="BJ2765" s="14">
        <v>34.118000000000002</v>
      </c>
      <c r="BK2765" s="14">
        <v>11.131</v>
      </c>
      <c r="BL2765" s="14">
        <v>0.92300000000000004</v>
      </c>
      <c r="BM2765" s="14">
        <v>0</v>
      </c>
      <c r="BN2765" s="14">
        <v>0.501</v>
      </c>
      <c r="BO2765" s="14">
        <v>7.1859999999999999</v>
      </c>
      <c r="BP2765" s="14">
        <v>37.74</v>
      </c>
      <c r="BQ2765" s="14">
        <v>90.537999999999997</v>
      </c>
      <c r="BR2765" s="14">
        <v>136.852</v>
      </c>
      <c r="BS2765" s="14">
        <v>150.57400000000001</v>
      </c>
      <c r="BT2765" s="14">
        <v>131.94200000000001</v>
      </c>
      <c r="BU2765" s="14">
        <v>94.876999999999995</v>
      </c>
      <c r="BV2765" s="14">
        <v>47.505000000000003</v>
      </c>
      <c r="BW2765" s="14">
        <v>15.565</v>
      </c>
      <c r="BX2765" s="14">
        <v>1.5029999999999999</v>
      </c>
      <c r="BY2765" s="121">
        <v>0</v>
      </c>
      <c r="BZ2765" s="122" t="str">
        <f t="shared" si="259"/>
        <v>Cape Cherniy</v>
      </c>
      <c r="CA2765" s="14">
        <f t="shared" si="260"/>
        <v>68.369</v>
      </c>
      <c r="CB2765" s="14">
        <f t="shared" si="261"/>
        <v>38.642000000000003</v>
      </c>
      <c r="CC2765" s="14">
        <f t="shared" si="262"/>
        <v>0.43592572594049522</v>
      </c>
      <c r="CD2765" s="14">
        <f t="shared" si="263"/>
        <v>2775.4113793232414</v>
      </c>
      <c r="CE2765" s="102"/>
    </row>
    <row r="2766" spans="1:83" x14ac:dyDescent="0.25">
      <c r="A2766" s="14">
        <f t="shared" si="258"/>
        <v>2381.7720017035781</v>
      </c>
      <c r="B2766" s="14" t="s">
        <v>3050</v>
      </c>
      <c r="C2766" s="14">
        <v>68.415000000000006</v>
      </c>
      <c r="D2766" s="14">
        <v>27.413</v>
      </c>
      <c r="E2766" s="14">
        <v>302</v>
      </c>
      <c r="F2766" s="14">
        <v>-11.685</v>
      </c>
      <c r="G2766" s="14">
        <v>-10.839</v>
      </c>
      <c r="H2766" s="14">
        <v>-7.4889999999999999</v>
      </c>
      <c r="I2766" s="14">
        <v>-1.5349999999999999</v>
      </c>
      <c r="J2766" s="14">
        <v>4.2530000000000001</v>
      </c>
      <c r="K2766" s="14">
        <v>9.7789999999999999</v>
      </c>
      <c r="L2766" s="14">
        <v>13.500999999999999</v>
      </c>
      <c r="M2766" s="14">
        <v>11.776999999999999</v>
      </c>
      <c r="N2766" s="14">
        <v>6.5960000000000001</v>
      </c>
      <c r="O2766" s="14">
        <v>-0.98499999999999999</v>
      </c>
      <c r="P2766" s="14">
        <v>-4.4180000000000001</v>
      </c>
      <c r="Q2766" s="14">
        <v>-8.6140000000000008</v>
      </c>
      <c r="R2766" s="14">
        <v>0.22600000000000001</v>
      </c>
      <c r="S2766" s="14">
        <v>4.1719999999999997</v>
      </c>
      <c r="T2766" s="14">
        <v>19.670000000000002</v>
      </c>
      <c r="U2766" s="14">
        <v>39.164000000000001</v>
      </c>
      <c r="V2766" s="14">
        <v>60.722000000000001</v>
      </c>
      <c r="W2766" s="14">
        <v>72.477999999999994</v>
      </c>
      <c r="X2766" s="14">
        <v>66.641999999999996</v>
      </c>
      <c r="Y2766" s="14">
        <v>45.731999999999999</v>
      </c>
      <c r="Z2766" s="14">
        <v>23.931000000000001</v>
      </c>
      <c r="AA2766" s="14">
        <v>6.9219999999999997</v>
      </c>
      <c r="AB2766" s="14">
        <v>0.66600000000000004</v>
      </c>
      <c r="AC2766" s="14">
        <v>0</v>
      </c>
      <c r="AD2766" s="14">
        <v>0.22600000000000001</v>
      </c>
      <c r="AE2766" s="14">
        <v>4.327</v>
      </c>
      <c r="AF2766" s="14">
        <v>23.992999999999999</v>
      </c>
      <c r="AG2766" s="14">
        <v>55.526000000000003</v>
      </c>
      <c r="AH2766" s="14">
        <v>96.103999999999999</v>
      </c>
      <c r="AI2766" s="14">
        <v>101.64400000000001</v>
      </c>
      <c r="AJ2766" s="14">
        <v>91.822999999999993</v>
      </c>
      <c r="AK2766" s="14">
        <v>56.048999999999999</v>
      </c>
      <c r="AL2766" s="14">
        <v>27.097000000000001</v>
      </c>
      <c r="AM2766" s="14">
        <v>7.1989999999999998</v>
      </c>
      <c r="AN2766" s="14">
        <v>0.66600000000000004</v>
      </c>
      <c r="AO2766" s="14">
        <v>0</v>
      </c>
      <c r="AP2766" s="14">
        <v>0.22600000000000001</v>
      </c>
      <c r="AQ2766" s="14">
        <v>6.2519999999999998</v>
      </c>
      <c r="AR2766" s="14">
        <v>57.497</v>
      </c>
      <c r="AS2766" s="14">
        <v>115.355</v>
      </c>
      <c r="AT2766" s="14">
        <v>149.197</v>
      </c>
      <c r="AU2766" s="14">
        <v>138.66900000000001</v>
      </c>
      <c r="AV2766" s="14">
        <v>130.68100000000001</v>
      </c>
      <c r="AW2766" s="14">
        <v>98.268000000000001</v>
      </c>
      <c r="AX2766" s="14">
        <v>57.326999999999998</v>
      </c>
      <c r="AY2766" s="14">
        <v>11.579000000000001</v>
      </c>
      <c r="AZ2766" s="14">
        <v>0.71099999999999997</v>
      </c>
      <c r="BA2766" s="14">
        <v>0</v>
      </c>
      <c r="BB2766" s="14">
        <v>0.22600000000000001</v>
      </c>
      <c r="BC2766" s="14">
        <v>4.6639999999999997</v>
      </c>
      <c r="BD2766" s="14">
        <v>37.03</v>
      </c>
      <c r="BE2766" s="14">
        <v>83.213999999999999</v>
      </c>
      <c r="BF2766" s="14">
        <v>123.937</v>
      </c>
      <c r="BG2766" s="14">
        <v>129.03200000000001</v>
      </c>
      <c r="BH2766" s="14">
        <v>120.92100000000001</v>
      </c>
      <c r="BI2766" s="14">
        <v>84.49</v>
      </c>
      <c r="BJ2766" s="14">
        <v>41.898000000000003</v>
      </c>
      <c r="BK2766" s="14">
        <v>8.5399999999999991</v>
      </c>
      <c r="BL2766" s="14">
        <v>0.67500000000000004</v>
      </c>
      <c r="BM2766" s="14">
        <v>0</v>
      </c>
      <c r="BN2766" s="14">
        <v>0.376</v>
      </c>
      <c r="BO2766" s="14">
        <v>7.1050000000000004</v>
      </c>
      <c r="BP2766" s="14">
        <v>42.360999999999997</v>
      </c>
      <c r="BQ2766" s="14">
        <v>101.205</v>
      </c>
      <c r="BR2766" s="14">
        <v>170.68700000000001</v>
      </c>
      <c r="BS2766" s="14">
        <v>182.20699999999999</v>
      </c>
      <c r="BT2766" s="14">
        <v>165.24199999999999</v>
      </c>
      <c r="BU2766" s="14">
        <v>104.621</v>
      </c>
      <c r="BV2766" s="14">
        <v>49.74</v>
      </c>
      <c r="BW2766" s="14">
        <v>12.109</v>
      </c>
      <c r="BX2766" s="14">
        <v>1.111</v>
      </c>
      <c r="BY2766" s="121">
        <v>0</v>
      </c>
      <c r="BZ2766" s="122" t="str">
        <f t="shared" si="259"/>
        <v>Inari Saariselka</v>
      </c>
      <c r="CA2766" s="14">
        <f t="shared" si="260"/>
        <v>68.415000000000006</v>
      </c>
      <c r="CB2766" s="14">
        <f t="shared" si="261"/>
        <v>27.413</v>
      </c>
      <c r="CC2766" s="14">
        <f t="shared" si="262"/>
        <v>0.37409794331842533</v>
      </c>
      <c r="CD2766" s="14">
        <f t="shared" si="263"/>
        <v>2381.7720017035781</v>
      </c>
      <c r="CE2766" s="102"/>
    </row>
    <row r="2767" spans="1:83" x14ac:dyDescent="0.25">
      <c r="A2767" s="14">
        <f t="shared" si="258"/>
        <v>2118.0357104665136</v>
      </c>
      <c r="B2767" s="14" t="s">
        <v>3051</v>
      </c>
      <c r="C2767" s="14">
        <v>68.42</v>
      </c>
      <c r="D2767" s="14">
        <v>18.167999999999999</v>
      </c>
      <c r="E2767" s="14">
        <v>517.29999999999995</v>
      </c>
      <c r="F2767" s="14">
        <v>-11.785</v>
      </c>
      <c r="G2767" s="14">
        <v>-9.077</v>
      </c>
      <c r="H2767" s="14">
        <v>-7.6040000000000001</v>
      </c>
      <c r="I2767" s="14">
        <v>-3.218</v>
      </c>
      <c r="J2767" s="14">
        <v>2.286</v>
      </c>
      <c r="K2767" s="14">
        <v>7.7480000000000002</v>
      </c>
      <c r="L2767" s="14">
        <v>11.583</v>
      </c>
      <c r="M2767" s="14">
        <v>9.6850000000000005</v>
      </c>
      <c r="N2767" s="14">
        <v>4.9359999999999999</v>
      </c>
      <c r="O2767" s="14">
        <v>-9.7000000000000003E-2</v>
      </c>
      <c r="P2767" s="14">
        <v>-4.6849999999999996</v>
      </c>
      <c r="Q2767" s="14">
        <v>-7.6719999999999997</v>
      </c>
      <c r="R2767" s="14">
        <v>0.247</v>
      </c>
      <c r="S2767" s="14">
        <v>4.2069999999999999</v>
      </c>
      <c r="T2767" s="14">
        <v>19.827999999999999</v>
      </c>
      <c r="U2767" s="14">
        <v>42.898000000000003</v>
      </c>
      <c r="V2767" s="14">
        <v>63.122999999999998</v>
      </c>
      <c r="W2767" s="14">
        <v>71.759</v>
      </c>
      <c r="X2767" s="14">
        <v>68.162999999999997</v>
      </c>
      <c r="Y2767" s="14">
        <v>47.088000000000001</v>
      </c>
      <c r="Z2767" s="14">
        <v>26.504999999999999</v>
      </c>
      <c r="AA2767" s="14">
        <v>8.0079999999999991</v>
      </c>
      <c r="AB2767" s="14">
        <v>0.82499999999999996</v>
      </c>
      <c r="AC2767" s="14">
        <v>0</v>
      </c>
      <c r="AD2767" s="14">
        <v>0.247</v>
      </c>
      <c r="AE2767" s="14">
        <v>4.5549999999999997</v>
      </c>
      <c r="AF2767" s="14">
        <v>25.72</v>
      </c>
      <c r="AG2767" s="14">
        <v>58.3</v>
      </c>
      <c r="AH2767" s="14">
        <v>84.840999999999994</v>
      </c>
      <c r="AI2767" s="14">
        <v>92.980999999999995</v>
      </c>
      <c r="AJ2767" s="14">
        <v>81.55</v>
      </c>
      <c r="AK2767" s="14">
        <v>55.485999999999997</v>
      </c>
      <c r="AL2767" s="14">
        <v>31.193000000000001</v>
      </c>
      <c r="AM2767" s="14">
        <v>8.6720000000000006</v>
      </c>
      <c r="AN2767" s="14">
        <v>0.82599999999999996</v>
      </c>
      <c r="AO2767" s="14">
        <v>0</v>
      </c>
      <c r="AP2767" s="14">
        <v>0.247</v>
      </c>
      <c r="AQ2767" s="14">
        <v>9.1980000000000004</v>
      </c>
      <c r="AR2767" s="14">
        <v>57.066000000000003</v>
      </c>
      <c r="AS2767" s="14">
        <v>98.956999999999994</v>
      </c>
      <c r="AT2767" s="14">
        <v>114.655</v>
      </c>
      <c r="AU2767" s="14">
        <v>116.14400000000001</v>
      </c>
      <c r="AV2767" s="14">
        <v>111.883</v>
      </c>
      <c r="AW2767" s="14">
        <v>85.343000000000004</v>
      </c>
      <c r="AX2767" s="14">
        <v>55.445</v>
      </c>
      <c r="AY2767" s="14">
        <v>16.266999999999999</v>
      </c>
      <c r="AZ2767" s="14">
        <v>0.88600000000000001</v>
      </c>
      <c r="BA2767" s="14">
        <v>0</v>
      </c>
      <c r="BB2767" s="14">
        <v>0.247</v>
      </c>
      <c r="BC2767" s="14">
        <v>5.2270000000000003</v>
      </c>
      <c r="BD2767" s="14">
        <v>34.53</v>
      </c>
      <c r="BE2767" s="14">
        <v>71.659000000000006</v>
      </c>
      <c r="BF2767" s="14">
        <v>98.98</v>
      </c>
      <c r="BG2767" s="14">
        <v>111.25</v>
      </c>
      <c r="BH2767" s="14">
        <v>106.801</v>
      </c>
      <c r="BI2767" s="14">
        <v>75.224999999999994</v>
      </c>
      <c r="BJ2767" s="14">
        <v>39.213000000000001</v>
      </c>
      <c r="BK2767" s="14">
        <v>10.179</v>
      </c>
      <c r="BL2767" s="14">
        <v>0.83699999999999997</v>
      </c>
      <c r="BM2767" s="14">
        <v>0</v>
      </c>
      <c r="BN2767" s="14">
        <v>0.41199999999999998</v>
      </c>
      <c r="BO2767" s="14">
        <v>7.44</v>
      </c>
      <c r="BP2767" s="14">
        <v>41.927999999999997</v>
      </c>
      <c r="BQ2767" s="14">
        <v>96.558999999999997</v>
      </c>
      <c r="BR2767" s="14">
        <v>141.286</v>
      </c>
      <c r="BS2767" s="14">
        <v>160.185</v>
      </c>
      <c r="BT2767" s="14">
        <v>148.381</v>
      </c>
      <c r="BU2767" s="14">
        <v>99.263999999999996</v>
      </c>
      <c r="BV2767" s="14">
        <v>52.087000000000003</v>
      </c>
      <c r="BW2767" s="14">
        <v>14.148999999999999</v>
      </c>
      <c r="BX2767" s="14">
        <v>1.377</v>
      </c>
      <c r="BY2767" s="121">
        <v>0</v>
      </c>
      <c r="BZ2767" s="122" t="str">
        <f t="shared" si="259"/>
        <v>Riksgransen Katterjakk Stn</v>
      </c>
      <c r="CA2767" s="14">
        <f t="shared" si="260"/>
        <v>68.42</v>
      </c>
      <c r="CB2767" s="14">
        <f t="shared" si="261"/>
        <v>18.167999999999999</v>
      </c>
      <c r="CC2767" s="14">
        <f t="shared" si="262"/>
        <v>0.33267365750952105</v>
      </c>
      <c r="CD2767" s="14">
        <f t="shared" si="263"/>
        <v>2118.0357104665136</v>
      </c>
      <c r="CE2767" s="102"/>
    </row>
    <row r="2768" spans="1:83" x14ac:dyDescent="0.25">
      <c r="A2768" s="14">
        <f t="shared" si="258"/>
        <v>4797.0223223708244</v>
      </c>
      <c r="B2768" s="14" t="s">
        <v>3052</v>
      </c>
      <c r="C2768" s="14">
        <v>68.436999999999998</v>
      </c>
      <c r="D2768" s="14">
        <v>-89.725999999999999</v>
      </c>
      <c r="E2768" s="14">
        <v>328</v>
      </c>
      <c r="F2768" s="14">
        <v>-32.197000000000003</v>
      </c>
      <c r="G2768" s="14">
        <v>-30.806000000000001</v>
      </c>
      <c r="H2768" s="14">
        <v>-29.451000000000001</v>
      </c>
      <c r="I2768" s="14">
        <v>-20.802</v>
      </c>
      <c r="J2768" s="14">
        <v>-10.768000000000001</v>
      </c>
      <c r="K2768" s="14">
        <v>2.0840000000000001</v>
      </c>
      <c r="L2768" s="14">
        <v>6.7320000000000002</v>
      </c>
      <c r="M2768" s="14">
        <v>4.1779999999999999</v>
      </c>
      <c r="N2768" s="14">
        <v>-2.6669999999999998</v>
      </c>
      <c r="O2768" s="14">
        <v>-10.782</v>
      </c>
      <c r="P2768" s="14">
        <v>-20.254000000000001</v>
      </c>
      <c r="Q2768" s="14">
        <v>-28.428999999999998</v>
      </c>
      <c r="R2768" s="14">
        <v>0.36399999999999999</v>
      </c>
      <c r="S2768" s="14">
        <v>5.1980000000000004</v>
      </c>
      <c r="T2768" s="14">
        <v>21.794</v>
      </c>
      <c r="U2768" s="14">
        <v>46.62</v>
      </c>
      <c r="V2768" s="14">
        <v>67.430000000000007</v>
      </c>
      <c r="W2768" s="14">
        <v>69.397999999999996</v>
      </c>
      <c r="X2768" s="14">
        <v>67.486999999999995</v>
      </c>
      <c r="Y2768" s="14">
        <v>46.362000000000002</v>
      </c>
      <c r="Z2768" s="14">
        <v>22.181000000000001</v>
      </c>
      <c r="AA2768" s="14">
        <v>8.1750000000000007</v>
      </c>
      <c r="AB2768" s="14">
        <v>1.2490000000000001</v>
      </c>
      <c r="AC2768" s="14">
        <v>0</v>
      </c>
      <c r="AD2768" s="14">
        <v>0.36899999999999999</v>
      </c>
      <c r="AE2768" s="14">
        <v>6.1660000000000004</v>
      </c>
      <c r="AF2768" s="14">
        <v>32.061999999999998</v>
      </c>
      <c r="AG2768" s="14">
        <v>65.975999999999999</v>
      </c>
      <c r="AH2768" s="14">
        <v>85.616</v>
      </c>
      <c r="AI2768" s="14">
        <v>79.347999999999999</v>
      </c>
      <c r="AJ2768" s="14">
        <v>87.936999999999998</v>
      </c>
      <c r="AK2768" s="14">
        <v>54.070999999999998</v>
      </c>
      <c r="AL2768" s="14">
        <v>24.917999999999999</v>
      </c>
      <c r="AM2768" s="14">
        <v>9.0660000000000007</v>
      </c>
      <c r="AN2768" s="14">
        <v>1.2509999999999999</v>
      </c>
      <c r="AO2768" s="14">
        <v>0</v>
      </c>
      <c r="AP2768" s="14">
        <v>0.69099999999999995</v>
      </c>
      <c r="AQ2768" s="14">
        <v>16.937999999999999</v>
      </c>
      <c r="AR2768" s="14">
        <v>73.37</v>
      </c>
      <c r="AS2768" s="14">
        <v>102.571</v>
      </c>
      <c r="AT2768" s="14">
        <v>108.18300000000001</v>
      </c>
      <c r="AU2768" s="14">
        <v>98.161000000000001</v>
      </c>
      <c r="AV2768" s="14">
        <v>114.61199999999999</v>
      </c>
      <c r="AW2768" s="14">
        <v>77.052000000000007</v>
      </c>
      <c r="AX2768" s="14">
        <v>32.671999999999997</v>
      </c>
      <c r="AY2768" s="14">
        <v>14.4</v>
      </c>
      <c r="AZ2768" s="14">
        <v>1.4570000000000001</v>
      </c>
      <c r="BA2768" s="14">
        <v>0</v>
      </c>
      <c r="BB2768" s="14">
        <v>0.41399999999999998</v>
      </c>
      <c r="BC2768" s="14">
        <v>7.8550000000000004</v>
      </c>
      <c r="BD2768" s="14">
        <v>38.018000000000001</v>
      </c>
      <c r="BE2768" s="14">
        <v>75.582999999999998</v>
      </c>
      <c r="BF2768" s="14">
        <v>96.138000000000005</v>
      </c>
      <c r="BG2768" s="14">
        <v>98.617999999999995</v>
      </c>
      <c r="BH2768" s="14">
        <v>106.971</v>
      </c>
      <c r="BI2768" s="14">
        <v>69.682000000000002</v>
      </c>
      <c r="BJ2768" s="14">
        <v>27.009</v>
      </c>
      <c r="BK2768" s="14">
        <v>9.359</v>
      </c>
      <c r="BL2768" s="14">
        <v>1.2949999999999999</v>
      </c>
      <c r="BM2768" s="14">
        <v>0</v>
      </c>
      <c r="BN2768" s="14">
        <v>0.61499999999999999</v>
      </c>
      <c r="BO2768" s="14">
        <v>9.6229999999999993</v>
      </c>
      <c r="BP2768" s="14">
        <v>47.527999999999999</v>
      </c>
      <c r="BQ2768" s="14">
        <v>102.452</v>
      </c>
      <c r="BR2768" s="14">
        <v>139.80600000000001</v>
      </c>
      <c r="BS2768" s="14">
        <v>140.447</v>
      </c>
      <c r="BT2768" s="14">
        <v>151.31899999999999</v>
      </c>
      <c r="BU2768" s="14">
        <v>93.882999999999996</v>
      </c>
      <c r="BV2768" s="14">
        <v>40.024000000000001</v>
      </c>
      <c r="BW2768" s="14">
        <v>14.394</v>
      </c>
      <c r="BX2768" s="14">
        <v>2.085</v>
      </c>
      <c r="BY2768" s="121">
        <v>0</v>
      </c>
      <c r="BZ2768" s="122" t="str">
        <f t="shared" si="259"/>
        <v>Cam Four</v>
      </c>
      <c r="CA2768" s="14">
        <f t="shared" si="260"/>
        <v>68.436999999999998</v>
      </c>
      <c r="CB2768" s="14">
        <f t="shared" si="261"/>
        <v>-89.725999999999999</v>
      </c>
      <c r="CC2768" s="14">
        <f t="shared" si="262"/>
        <v>0.75345422801508022</v>
      </c>
      <c r="CD2768" s="14">
        <f t="shared" si="263"/>
        <v>4797.0223223708244</v>
      </c>
      <c r="CE2768" s="102"/>
    </row>
    <row r="2769" spans="1:83" x14ac:dyDescent="0.25">
      <c r="A2769" s="14">
        <f t="shared" si="258"/>
        <v>2233.0115981509443</v>
      </c>
      <c r="B2769" s="14" t="s">
        <v>3053</v>
      </c>
      <c r="C2769" s="14">
        <v>68.441999999999993</v>
      </c>
      <c r="D2769" s="14">
        <v>22.443999999999999</v>
      </c>
      <c r="E2769" s="14">
        <v>331.9</v>
      </c>
      <c r="F2769" s="14">
        <v>-11.576000000000001</v>
      </c>
      <c r="G2769" s="14">
        <v>-12.564</v>
      </c>
      <c r="H2769" s="14">
        <v>-7.5250000000000004</v>
      </c>
      <c r="I2769" s="14">
        <v>2.8000000000000001E-2</v>
      </c>
      <c r="J2769" s="14">
        <v>5.6189999999999998</v>
      </c>
      <c r="K2769" s="14">
        <v>11.03</v>
      </c>
      <c r="L2769" s="14">
        <v>14.957000000000001</v>
      </c>
      <c r="M2769" s="14">
        <v>11.829000000000001</v>
      </c>
      <c r="N2769" s="14">
        <v>7.7409999999999997</v>
      </c>
      <c r="O2769" s="14">
        <v>1.1850000000000001</v>
      </c>
      <c r="P2769" s="14">
        <v>-4.8369999999999997</v>
      </c>
      <c r="Q2769" s="14">
        <v>-9.3040000000000003</v>
      </c>
      <c r="R2769" s="14">
        <v>0.27100000000000002</v>
      </c>
      <c r="S2769" s="14">
        <v>4.4649999999999999</v>
      </c>
      <c r="T2769" s="14">
        <v>19.434000000000001</v>
      </c>
      <c r="U2769" s="14">
        <v>39.491999999999997</v>
      </c>
      <c r="V2769" s="14">
        <v>62.088999999999999</v>
      </c>
      <c r="W2769" s="14">
        <v>76.567999999999998</v>
      </c>
      <c r="X2769" s="14">
        <v>71.846000000000004</v>
      </c>
      <c r="Y2769" s="14">
        <v>49.36</v>
      </c>
      <c r="Z2769" s="14">
        <v>25.09</v>
      </c>
      <c r="AA2769" s="14">
        <v>7.1909999999999998</v>
      </c>
      <c r="AB2769" s="14">
        <v>0.71499999999999997</v>
      </c>
      <c r="AC2769" s="14">
        <v>0</v>
      </c>
      <c r="AD2769" s="14">
        <v>0.27200000000000002</v>
      </c>
      <c r="AE2769" s="14">
        <v>4.9390000000000001</v>
      </c>
      <c r="AF2769" s="14">
        <v>24.757999999999999</v>
      </c>
      <c r="AG2769" s="14">
        <v>53.93</v>
      </c>
      <c r="AH2769" s="14">
        <v>84.748999999999995</v>
      </c>
      <c r="AI2769" s="14">
        <v>100.764</v>
      </c>
      <c r="AJ2769" s="14">
        <v>98.581000000000003</v>
      </c>
      <c r="AK2769" s="14">
        <v>61.985999999999997</v>
      </c>
      <c r="AL2769" s="14">
        <v>31.414000000000001</v>
      </c>
      <c r="AM2769" s="14">
        <v>7.508</v>
      </c>
      <c r="AN2769" s="14">
        <v>0.72099999999999997</v>
      </c>
      <c r="AO2769" s="14">
        <v>0</v>
      </c>
      <c r="AP2769" s="14">
        <v>0.28000000000000003</v>
      </c>
      <c r="AQ2769" s="14">
        <v>9.9410000000000007</v>
      </c>
      <c r="AR2769" s="14">
        <v>60.457000000000001</v>
      </c>
      <c r="AS2769" s="14">
        <v>95.751999999999995</v>
      </c>
      <c r="AT2769" s="14">
        <v>122.294</v>
      </c>
      <c r="AU2769" s="14">
        <v>127.15600000000001</v>
      </c>
      <c r="AV2769" s="14">
        <v>130.45699999999999</v>
      </c>
      <c r="AW2769" s="14">
        <v>110.416</v>
      </c>
      <c r="AX2769" s="14">
        <v>59.615000000000002</v>
      </c>
      <c r="AY2769" s="14">
        <v>14.015000000000001</v>
      </c>
      <c r="AZ2769" s="14">
        <v>0.83</v>
      </c>
      <c r="BA2769" s="14">
        <v>0</v>
      </c>
      <c r="BB2769" s="14">
        <v>0.27100000000000002</v>
      </c>
      <c r="BC2769" s="14">
        <v>5.6280000000000001</v>
      </c>
      <c r="BD2769" s="14">
        <v>37.222000000000001</v>
      </c>
      <c r="BE2769" s="14">
        <v>73.304000000000002</v>
      </c>
      <c r="BF2769" s="14">
        <v>108.265</v>
      </c>
      <c r="BG2769" s="14">
        <v>122.318</v>
      </c>
      <c r="BH2769" s="14">
        <v>118.518</v>
      </c>
      <c r="BI2769" s="14">
        <v>93.266999999999996</v>
      </c>
      <c r="BJ2769" s="14">
        <v>42.24</v>
      </c>
      <c r="BK2769" s="14">
        <v>9.5050000000000008</v>
      </c>
      <c r="BL2769" s="14">
        <v>0.71899999999999997</v>
      </c>
      <c r="BM2769" s="14">
        <v>0</v>
      </c>
      <c r="BN2769" s="14">
        <v>0.45200000000000001</v>
      </c>
      <c r="BO2769" s="14">
        <v>7.8959999999999999</v>
      </c>
      <c r="BP2769" s="14">
        <v>41.69</v>
      </c>
      <c r="BQ2769" s="14">
        <v>91.789000000000001</v>
      </c>
      <c r="BR2769" s="14">
        <v>146.36199999999999</v>
      </c>
      <c r="BS2769" s="14">
        <v>172.46700000000001</v>
      </c>
      <c r="BT2769" s="14">
        <v>167.755</v>
      </c>
      <c r="BU2769" s="14">
        <v>116.614</v>
      </c>
      <c r="BV2769" s="14">
        <v>52.468000000000004</v>
      </c>
      <c r="BW2769" s="14">
        <v>12.771000000000001</v>
      </c>
      <c r="BX2769" s="14">
        <v>1.1950000000000001</v>
      </c>
      <c r="BY2769" s="121">
        <v>0</v>
      </c>
      <c r="BZ2769" s="122" t="str">
        <f t="shared" si="259"/>
        <v>Karesuando</v>
      </c>
      <c r="CA2769" s="14">
        <f t="shared" si="260"/>
        <v>68.441999999999993</v>
      </c>
      <c r="CB2769" s="14">
        <f t="shared" si="261"/>
        <v>22.443999999999999</v>
      </c>
      <c r="CC2769" s="14">
        <f t="shared" si="262"/>
        <v>0.35073258299995042</v>
      </c>
      <c r="CD2769" s="14">
        <f t="shared" si="263"/>
        <v>2233.0115981509443</v>
      </c>
      <c r="CE2769" s="102"/>
    </row>
    <row r="2770" spans="1:83" x14ac:dyDescent="0.25">
      <c r="A2770" s="14">
        <f t="shared" si="258"/>
        <v>6166.4448772149317</v>
      </c>
      <c r="B2770" s="14" t="s">
        <v>3054</v>
      </c>
      <c r="C2770" s="14">
        <v>68.45</v>
      </c>
      <c r="D2770" s="14">
        <v>134.80000000000001</v>
      </c>
      <c r="E2770" s="14">
        <v>103</v>
      </c>
      <c r="F2770" s="14">
        <v>-40.972000000000001</v>
      </c>
      <c r="G2770" s="14">
        <v>-37.174999999999997</v>
      </c>
      <c r="H2770" s="14">
        <v>-26.239000000000001</v>
      </c>
      <c r="I2770" s="14">
        <v>-11.477</v>
      </c>
      <c r="J2770" s="14">
        <v>1.26</v>
      </c>
      <c r="K2770" s="14">
        <v>11.391999999999999</v>
      </c>
      <c r="L2770" s="14">
        <v>13.657</v>
      </c>
      <c r="M2770" s="14">
        <v>10.082000000000001</v>
      </c>
      <c r="N2770" s="14">
        <v>2.0680000000000001</v>
      </c>
      <c r="O2770" s="14">
        <v>-12.952</v>
      </c>
      <c r="P2770" s="14">
        <v>-32.4</v>
      </c>
      <c r="Q2770" s="14">
        <v>-37.840000000000003</v>
      </c>
      <c r="R2770" s="14">
        <v>0.35699999999999998</v>
      </c>
      <c r="S2770" s="14">
        <v>5.157</v>
      </c>
      <c r="T2770" s="14">
        <v>20.079999999999998</v>
      </c>
      <c r="U2770" s="14">
        <v>39.048000000000002</v>
      </c>
      <c r="V2770" s="14">
        <v>63.16</v>
      </c>
      <c r="W2770" s="14">
        <v>78.783000000000001</v>
      </c>
      <c r="X2770" s="14">
        <v>70.915999999999997</v>
      </c>
      <c r="Y2770" s="14">
        <v>48.970999999999997</v>
      </c>
      <c r="Z2770" s="14">
        <v>26.965</v>
      </c>
      <c r="AA2770" s="14">
        <v>9.5039999999999996</v>
      </c>
      <c r="AB2770" s="14">
        <v>1.216</v>
      </c>
      <c r="AC2770" s="14">
        <v>0</v>
      </c>
      <c r="AD2770" s="14">
        <v>0.36299999999999999</v>
      </c>
      <c r="AE2770" s="14">
        <v>6.8339999999999996</v>
      </c>
      <c r="AF2770" s="14">
        <v>30.43</v>
      </c>
      <c r="AG2770" s="14">
        <v>69.316999999999993</v>
      </c>
      <c r="AH2770" s="14">
        <v>92.025000000000006</v>
      </c>
      <c r="AI2770" s="14">
        <v>109.721</v>
      </c>
      <c r="AJ2770" s="14">
        <v>96.716999999999999</v>
      </c>
      <c r="AK2770" s="14">
        <v>62.54</v>
      </c>
      <c r="AL2770" s="14">
        <v>31.7</v>
      </c>
      <c r="AM2770" s="14">
        <v>11.113</v>
      </c>
      <c r="AN2770" s="14">
        <v>1.2310000000000001</v>
      </c>
      <c r="AO2770" s="14">
        <v>0</v>
      </c>
      <c r="AP2770" s="14">
        <v>0.75700000000000001</v>
      </c>
      <c r="AQ2770" s="14">
        <v>23.143000000000001</v>
      </c>
      <c r="AR2770" s="14">
        <v>81.388999999999996</v>
      </c>
      <c r="AS2770" s="14">
        <v>133.57599999999999</v>
      </c>
      <c r="AT2770" s="14">
        <v>137.05500000000001</v>
      </c>
      <c r="AU2770" s="14">
        <v>140.95099999999999</v>
      </c>
      <c r="AV2770" s="14">
        <v>134.536</v>
      </c>
      <c r="AW2770" s="14">
        <v>100.852</v>
      </c>
      <c r="AX2770" s="14">
        <v>62.555</v>
      </c>
      <c r="AY2770" s="14">
        <v>23.135999999999999</v>
      </c>
      <c r="AZ2770" s="14">
        <v>1.3939999999999999</v>
      </c>
      <c r="BA2770" s="14">
        <v>0</v>
      </c>
      <c r="BB2770" s="14">
        <v>0.42399999999999999</v>
      </c>
      <c r="BC2770" s="14">
        <v>9.3849999999999998</v>
      </c>
      <c r="BD2770" s="14">
        <v>43.631999999999998</v>
      </c>
      <c r="BE2770" s="14">
        <v>90.290999999999997</v>
      </c>
      <c r="BF2770" s="14">
        <v>120.608</v>
      </c>
      <c r="BG2770" s="14">
        <v>133.059</v>
      </c>
      <c r="BH2770" s="14">
        <v>126.595</v>
      </c>
      <c r="BI2770" s="14">
        <v>84.265000000000001</v>
      </c>
      <c r="BJ2770" s="14">
        <v>45.067999999999998</v>
      </c>
      <c r="BK2770" s="14">
        <v>12.436</v>
      </c>
      <c r="BL2770" s="14">
        <v>1.2330000000000001</v>
      </c>
      <c r="BM2770" s="14">
        <v>0</v>
      </c>
      <c r="BN2770" s="14">
        <v>0.60399999999999998</v>
      </c>
      <c r="BO2770" s="14">
        <v>10.244999999999999</v>
      </c>
      <c r="BP2770" s="14">
        <v>48.85</v>
      </c>
      <c r="BQ2770" s="14">
        <v>111.727</v>
      </c>
      <c r="BR2770" s="14">
        <v>160.23400000000001</v>
      </c>
      <c r="BS2770" s="14">
        <v>188.173</v>
      </c>
      <c r="BT2770" s="14">
        <v>171.43100000000001</v>
      </c>
      <c r="BU2770" s="14">
        <v>109.95399999999999</v>
      </c>
      <c r="BV2770" s="14">
        <v>55.064999999999998</v>
      </c>
      <c r="BW2770" s="14">
        <v>17.375</v>
      </c>
      <c r="BX2770" s="14">
        <v>2.032</v>
      </c>
      <c r="BY2770" s="121">
        <v>0</v>
      </c>
      <c r="BZ2770" s="122" t="str">
        <f t="shared" si="259"/>
        <v>Yansk</v>
      </c>
      <c r="CA2770" s="14">
        <f t="shared" si="260"/>
        <v>68.45</v>
      </c>
      <c r="CB2770" s="14">
        <f t="shared" si="261"/>
        <v>134.80000000000001</v>
      </c>
      <c r="CC2770" s="14">
        <f t="shared" si="262"/>
        <v>0.96854541261823268</v>
      </c>
      <c r="CD2770" s="14">
        <f t="shared" si="263"/>
        <v>6166.4448772149317</v>
      </c>
      <c r="CE2770" s="102"/>
    </row>
    <row r="2771" spans="1:83" x14ac:dyDescent="0.25">
      <c r="A2771" s="14">
        <f t="shared" si="258"/>
        <v>3897.2529301016111</v>
      </c>
      <c r="B2771" s="14" t="s">
        <v>3055</v>
      </c>
      <c r="C2771" s="14">
        <v>68.466999999999999</v>
      </c>
      <c r="D2771" s="14">
        <v>-66.783000000000001</v>
      </c>
      <c r="E2771" s="14">
        <v>390</v>
      </c>
      <c r="F2771" s="14">
        <v>-23.943000000000001</v>
      </c>
      <c r="G2771" s="14">
        <v>-26.013999999999999</v>
      </c>
      <c r="H2771" s="14">
        <v>-23.553999999999998</v>
      </c>
      <c r="I2771" s="14">
        <v>-17.798999999999999</v>
      </c>
      <c r="J2771" s="14">
        <v>-9.1039999999999992</v>
      </c>
      <c r="K2771" s="14">
        <v>0.35799999999999998</v>
      </c>
      <c r="L2771" s="14">
        <v>4.5670000000000002</v>
      </c>
      <c r="M2771" s="14">
        <v>3.7559999999999998</v>
      </c>
      <c r="N2771" s="14">
        <v>-1.4039999999999999</v>
      </c>
      <c r="O2771" s="14">
        <v>-5.8179999999999996</v>
      </c>
      <c r="P2771" s="14">
        <v>-14.334</v>
      </c>
      <c r="Q2771" s="14">
        <v>-20.818999999999999</v>
      </c>
      <c r="R2771" s="14">
        <v>0.36299999999999999</v>
      </c>
      <c r="S2771" s="14">
        <v>5.3680000000000003</v>
      </c>
      <c r="T2771" s="14">
        <v>20.202999999999999</v>
      </c>
      <c r="U2771" s="14">
        <v>45.082000000000001</v>
      </c>
      <c r="V2771" s="14">
        <v>64.855999999999995</v>
      </c>
      <c r="W2771" s="14">
        <v>81.204999999999998</v>
      </c>
      <c r="X2771" s="14">
        <v>73.456999999999994</v>
      </c>
      <c r="Y2771" s="14">
        <v>47.296999999999997</v>
      </c>
      <c r="Z2771" s="14">
        <v>28.536000000000001</v>
      </c>
      <c r="AA2771" s="14">
        <v>7.72</v>
      </c>
      <c r="AB2771" s="14">
        <v>1.468</v>
      </c>
      <c r="AC2771" s="14">
        <v>0</v>
      </c>
      <c r="AD2771" s="14">
        <v>0.36299999999999999</v>
      </c>
      <c r="AE2771" s="14">
        <v>6.9119999999999999</v>
      </c>
      <c r="AF2771" s="14">
        <v>37.514000000000003</v>
      </c>
      <c r="AG2771" s="14">
        <v>65.614999999999995</v>
      </c>
      <c r="AH2771" s="14">
        <v>86.81</v>
      </c>
      <c r="AI2771" s="14">
        <v>142.99600000000001</v>
      </c>
      <c r="AJ2771" s="14">
        <v>135.51499999999999</v>
      </c>
      <c r="AK2771" s="14">
        <v>96.144000000000005</v>
      </c>
      <c r="AL2771" s="14">
        <v>51.405999999999999</v>
      </c>
      <c r="AM2771" s="14">
        <v>8.2959999999999994</v>
      </c>
      <c r="AN2771" s="14">
        <v>1.5389999999999999</v>
      </c>
      <c r="AO2771" s="14">
        <v>0</v>
      </c>
      <c r="AP2771" s="14">
        <v>0.58399999999999996</v>
      </c>
      <c r="AQ2771" s="14">
        <v>22.369</v>
      </c>
      <c r="AR2771" s="14">
        <v>102.61</v>
      </c>
      <c r="AS2771" s="14">
        <v>105.66800000000001</v>
      </c>
      <c r="AT2771" s="14">
        <v>115.675</v>
      </c>
      <c r="AU2771" s="14">
        <v>177.70500000000001</v>
      </c>
      <c r="AV2771" s="14">
        <v>181.678</v>
      </c>
      <c r="AW2771" s="14">
        <v>170.268</v>
      </c>
      <c r="AX2771" s="14">
        <v>121.837</v>
      </c>
      <c r="AY2771" s="14">
        <v>10.973000000000001</v>
      </c>
      <c r="AZ2771" s="14">
        <v>3.1909999999999998</v>
      </c>
      <c r="BA2771" s="14">
        <v>0</v>
      </c>
      <c r="BB2771" s="14">
        <v>0.39400000000000002</v>
      </c>
      <c r="BC2771" s="14">
        <v>9.3510000000000009</v>
      </c>
      <c r="BD2771" s="14">
        <v>49.534999999999997</v>
      </c>
      <c r="BE2771" s="14">
        <v>75.867999999999995</v>
      </c>
      <c r="BF2771" s="14">
        <v>103.827</v>
      </c>
      <c r="BG2771" s="14">
        <v>162.721</v>
      </c>
      <c r="BH2771" s="14">
        <v>156.70699999999999</v>
      </c>
      <c r="BI2771" s="14">
        <v>117.479</v>
      </c>
      <c r="BJ2771" s="14">
        <v>65.537999999999997</v>
      </c>
      <c r="BK2771" s="14">
        <v>8.4260000000000002</v>
      </c>
      <c r="BL2771" s="14">
        <v>1.792</v>
      </c>
      <c r="BM2771" s="14">
        <v>0</v>
      </c>
      <c r="BN2771" s="14">
        <v>0.61</v>
      </c>
      <c r="BO2771" s="14">
        <v>10.449</v>
      </c>
      <c r="BP2771" s="14">
        <v>55.368000000000002</v>
      </c>
      <c r="BQ2771" s="14">
        <v>102.07299999999999</v>
      </c>
      <c r="BR2771" s="14">
        <v>144.976</v>
      </c>
      <c r="BS2771" s="14">
        <v>230.90199999999999</v>
      </c>
      <c r="BT2771" s="14">
        <v>218.50700000000001</v>
      </c>
      <c r="BU2771" s="14">
        <v>153.566</v>
      </c>
      <c r="BV2771" s="14">
        <v>77.343000000000004</v>
      </c>
      <c r="BW2771" s="14">
        <v>13.141999999999999</v>
      </c>
      <c r="BX2771" s="14">
        <v>2.48</v>
      </c>
      <c r="BY2771" s="121">
        <v>0</v>
      </c>
      <c r="BZ2771" s="122" t="str">
        <f t="shared" si="259"/>
        <v>Cape Hooper</v>
      </c>
      <c r="CA2771" s="14">
        <f t="shared" si="260"/>
        <v>68.466999999999999</v>
      </c>
      <c r="CB2771" s="14">
        <f t="shared" si="261"/>
        <v>-66.783000000000001</v>
      </c>
      <c r="CC2771" s="14">
        <f t="shared" si="262"/>
        <v>0.61213008831236082</v>
      </c>
      <c r="CD2771" s="14">
        <f t="shared" si="263"/>
        <v>3897.2529301016111</v>
      </c>
      <c r="CE2771" s="102"/>
    </row>
    <row r="2772" spans="1:83" x14ac:dyDescent="0.25">
      <c r="A2772" s="14">
        <f t="shared" si="258"/>
        <v>5244.8649422910521</v>
      </c>
      <c r="B2772" s="14" t="s">
        <v>3056</v>
      </c>
      <c r="C2772" s="14">
        <v>68.466999999999999</v>
      </c>
      <c r="D2772" s="14">
        <v>102.167</v>
      </c>
      <c r="E2772" s="14">
        <v>271</v>
      </c>
      <c r="F2772" s="14">
        <v>-34.673000000000002</v>
      </c>
      <c r="G2772" s="14">
        <v>-31.3</v>
      </c>
      <c r="H2772" s="14">
        <v>-23.303999999999998</v>
      </c>
      <c r="I2772" s="14">
        <v>-13.159000000000001</v>
      </c>
      <c r="J2772" s="14">
        <v>-3.4260000000000002</v>
      </c>
      <c r="K2772" s="14">
        <v>6.2850000000000001</v>
      </c>
      <c r="L2772" s="14">
        <v>11.653</v>
      </c>
      <c r="M2772" s="14">
        <v>10.026</v>
      </c>
      <c r="N2772" s="14">
        <v>3.6549999999999998</v>
      </c>
      <c r="O2772" s="14">
        <v>-13.04</v>
      </c>
      <c r="P2772" s="14">
        <v>-27.088000000000001</v>
      </c>
      <c r="Q2772" s="14">
        <v>-31.274999999999999</v>
      </c>
      <c r="R2772" s="14">
        <v>0.30299999999999999</v>
      </c>
      <c r="S2772" s="14">
        <v>5.0640000000000001</v>
      </c>
      <c r="T2772" s="14">
        <v>20.527000000000001</v>
      </c>
      <c r="U2772" s="14">
        <v>41.029000000000003</v>
      </c>
      <c r="V2772" s="14">
        <v>66.474999999999994</v>
      </c>
      <c r="W2772" s="14">
        <v>74.974999999999994</v>
      </c>
      <c r="X2772" s="14">
        <v>70.960999999999999</v>
      </c>
      <c r="Y2772" s="14">
        <v>48.154000000000003</v>
      </c>
      <c r="Z2772" s="14">
        <v>24.876000000000001</v>
      </c>
      <c r="AA2772" s="14">
        <v>8.9510000000000005</v>
      </c>
      <c r="AB2772" s="14">
        <v>1.1890000000000001</v>
      </c>
      <c r="AC2772" s="14">
        <v>0</v>
      </c>
      <c r="AD2772" s="14">
        <v>0.30299999999999999</v>
      </c>
      <c r="AE2772" s="14">
        <v>6.2169999999999996</v>
      </c>
      <c r="AF2772" s="14">
        <v>29.119</v>
      </c>
      <c r="AG2772" s="14">
        <v>60.540999999999997</v>
      </c>
      <c r="AH2772" s="14">
        <v>93.552999999999997</v>
      </c>
      <c r="AI2772" s="14">
        <v>110.492</v>
      </c>
      <c r="AJ2772" s="14">
        <v>95.995000000000005</v>
      </c>
      <c r="AK2772" s="14">
        <v>59.219000000000001</v>
      </c>
      <c r="AL2772" s="14">
        <v>29.096</v>
      </c>
      <c r="AM2772" s="14">
        <v>9.5909999999999993</v>
      </c>
      <c r="AN2772" s="14">
        <v>1.2050000000000001</v>
      </c>
      <c r="AO2772" s="14">
        <v>0</v>
      </c>
      <c r="AP2772" s="14">
        <v>0.315</v>
      </c>
      <c r="AQ2772" s="14">
        <v>17.166</v>
      </c>
      <c r="AR2772" s="14">
        <v>70.5</v>
      </c>
      <c r="AS2772" s="14">
        <v>107.84399999999999</v>
      </c>
      <c r="AT2772" s="14">
        <v>132.13399999999999</v>
      </c>
      <c r="AU2772" s="14">
        <v>128.82900000000001</v>
      </c>
      <c r="AV2772" s="14">
        <v>123.886</v>
      </c>
      <c r="AW2772" s="14">
        <v>94.46</v>
      </c>
      <c r="AX2772" s="14">
        <v>53.334000000000003</v>
      </c>
      <c r="AY2772" s="14">
        <v>17.542000000000002</v>
      </c>
      <c r="AZ2772" s="14">
        <v>1.667</v>
      </c>
      <c r="BA2772" s="14">
        <v>0</v>
      </c>
      <c r="BB2772" s="14">
        <v>0.308</v>
      </c>
      <c r="BC2772" s="14">
        <v>7.6689999999999996</v>
      </c>
      <c r="BD2772" s="14">
        <v>40.237000000000002</v>
      </c>
      <c r="BE2772" s="14">
        <v>78.900000000000006</v>
      </c>
      <c r="BF2772" s="14">
        <v>112.715</v>
      </c>
      <c r="BG2772" s="14">
        <v>109.334</v>
      </c>
      <c r="BH2772" s="14">
        <v>115.253</v>
      </c>
      <c r="BI2772" s="14">
        <v>80.644999999999996</v>
      </c>
      <c r="BJ2772" s="14">
        <v>38.988999999999997</v>
      </c>
      <c r="BK2772" s="14">
        <v>11.513999999999999</v>
      </c>
      <c r="BL2772" s="14">
        <v>1.274</v>
      </c>
      <c r="BM2772" s="14">
        <v>0</v>
      </c>
      <c r="BN2772" s="14">
        <v>0.505</v>
      </c>
      <c r="BO2772" s="14">
        <v>9.4640000000000004</v>
      </c>
      <c r="BP2772" s="14">
        <v>45.646000000000001</v>
      </c>
      <c r="BQ2772" s="14">
        <v>99.563000000000002</v>
      </c>
      <c r="BR2772" s="14">
        <v>157.66999999999999</v>
      </c>
      <c r="BS2772" s="14">
        <v>173.43600000000001</v>
      </c>
      <c r="BT2772" s="14">
        <v>161.86099999999999</v>
      </c>
      <c r="BU2772" s="14">
        <v>105.968</v>
      </c>
      <c r="BV2772" s="14">
        <v>49.587000000000003</v>
      </c>
      <c r="BW2772" s="14">
        <v>15.769</v>
      </c>
      <c r="BX2772" s="14">
        <v>1.988</v>
      </c>
      <c r="BY2772" s="121">
        <v>0</v>
      </c>
      <c r="BZ2772" s="122" t="str">
        <f t="shared" si="259"/>
        <v>Essey</v>
      </c>
      <c r="CA2772" s="14">
        <f t="shared" si="260"/>
        <v>68.466999999999999</v>
      </c>
      <c r="CB2772" s="14">
        <f t="shared" si="261"/>
        <v>102.167</v>
      </c>
      <c r="CC2772" s="14">
        <f t="shared" si="262"/>
        <v>0.82379555494421552</v>
      </c>
      <c r="CD2772" s="14">
        <f t="shared" si="263"/>
        <v>5244.8649422910521</v>
      </c>
      <c r="CE2772" s="102"/>
    </row>
    <row r="2773" spans="1:83" x14ac:dyDescent="0.25">
      <c r="A2773" s="14">
        <f t="shared" si="258"/>
        <v>3273.9774741361102</v>
      </c>
      <c r="B2773" s="14" t="s">
        <v>3057</v>
      </c>
      <c r="C2773" s="14">
        <v>68.483000000000004</v>
      </c>
      <c r="D2773" s="14">
        <v>51.25</v>
      </c>
      <c r="E2773" s="14">
        <v>5</v>
      </c>
      <c r="F2773" s="14">
        <v>-15.896000000000001</v>
      </c>
      <c r="G2773" s="14">
        <v>-9.8629999999999995</v>
      </c>
      <c r="H2773" s="14">
        <v>-7.6779999999999999</v>
      </c>
      <c r="I2773" s="14">
        <v>-5.6849999999999996</v>
      </c>
      <c r="J2773" s="14">
        <v>-0.52100000000000002</v>
      </c>
      <c r="K2773" s="14">
        <v>6.0919999999999996</v>
      </c>
      <c r="L2773" s="14">
        <v>10.127000000000001</v>
      </c>
      <c r="M2773" s="14">
        <v>9.4369999999999994</v>
      </c>
      <c r="N2773" s="14">
        <v>6.431</v>
      </c>
      <c r="O2773" s="14">
        <v>-0.995</v>
      </c>
      <c r="P2773" s="14">
        <v>-9.8759999999999994</v>
      </c>
      <c r="Q2773" s="14">
        <v>-12.478999999999999</v>
      </c>
      <c r="R2773" s="14">
        <v>0.245</v>
      </c>
      <c r="S2773" s="14">
        <v>4.2949999999999999</v>
      </c>
      <c r="T2773" s="14">
        <v>18.922999999999998</v>
      </c>
      <c r="U2773" s="14">
        <v>41.158999999999999</v>
      </c>
      <c r="V2773" s="14">
        <v>66.36</v>
      </c>
      <c r="W2773" s="14">
        <v>69.382999999999996</v>
      </c>
      <c r="X2773" s="14">
        <v>68.003</v>
      </c>
      <c r="Y2773" s="14">
        <v>47.470999999999997</v>
      </c>
      <c r="Z2773" s="14">
        <v>23.170999999999999</v>
      </c>
      <c r="AA2773" s="14">
        <v>9.3719999999999999</v>
      </c>
      <c r="AB2773" s="14">
        <v>1.054</v>
      </c>
      <c r="AC2773" s="14">
        <v>0</v>
      </c>
      <c r="AD2773" s="14">
        <v>0.245</v>
      </c>
      <c r="AE2773" s="14">
        <v>4.5119999999999996</v>
      </c>
      <c r="AF2773" s="14">
        <v>23.75</v>
      </c>
      <c r="AG2773" s="14">
        <v>57.262</v>
      </c>
      <c r="AH2773" s="14">
        <v>81.611000000000004</v>
      </c>
      <c r="AI2773" s="14">
        <v>83.103999999999999</v>
      </c>
      <c r="AJ2773" s="14">
        <v>86.284999999999997</v>
      </c>
      <c r="AK2773" s="14">
        <v>57.030999999999999</v>
      </c>
      <c r="AL2773" s="14">
        <v>25.631</v>
      </c>
      <c r="AM2773" s="14">
        <v>10.314</v>
      </c>
      <c r="AN2773" s="14">
        <v>1.0660000000000001</v>
      </c>
      <c r="AO2773" s="14">
        <v>0</v>
      </c>
      <c r="AP2773" s="14">
        <v>0.251</v>
      </c>
      <c r="AQ2773" s="14">
        <v>7.8470000000000004</v>
      </c>
      <c r="AR2773" s="14">
        <v>46.816000000000003</v>
      </c>
      <c r="AS2773" s="14">
        <v>90.843000000000004</v>
      </c>
      <c r="AT2773" s="14">
        <v>107.76900000000001</v>
      </c>
      <c r="AU2773" s="14">
        <v>108.134</v>
      </c>
      <c r="AV2773" s="14">
        <v>105.41500000000001</v>
      </c>
      <c r="AW2773" s="14">
        <v>78.468999999999994</v>
      </c>
      <c r="AX2773" s="14">
        <v>38.067</v>
      </c>
      <c r="AY2773" s="14">
        <v>19.151</v>
      </c>
      <c r="AZ2773" s="14">
        <v>1.329</v>
      </c>
      <c r="BA2773" s="14">
        <v>0</v>
      </c>
      <c r="BB2773" s="14">
        <v>0.245</v>
      </c>
      <c r="BC2773" s="14">
        <v>5.101</v>
      </c>
      <c r="BD2773" s="14">
        <v>27.963999999999999</v>
      </c>
      <c r="BE2773" s="14">
        <v>68.569000000000003</v>
      </c>
      <c r="BF2773" s="14">
        <v>97.103999999999999</v>
      </c>
      <c r="BG2773" s="14">
        <v>102.79600000000001</v>
      </c>
      <c r="BH2773" s="14">
        <v>94.278000000000006</v>
      </c>
      <c r="BI2773" s="14">
        <v>65.986999999999995</v>
      </c>
      <c r="BJ2773" s="14">
        <v>30.524999999999999</v>
      </c>
      <c r="BK2773" s="14">
        <v>12.004</v>
      </c>
      <c r="BL2773" s="14">
        <v>1.1060000000000001</v>
      </c>
      <c r="BM2773" s="14">
        <v>0</v>
      </c>
      <c r="BN2773" s="14">
        <v>0.40799999999999997</v>
      </c>
      <c r="BO2773" s="14">
        <v>7.399</v>
      </c>
      <c r="BP2773" s="14">
        <v>37.591999999999999</v>
      </c>
      <c r="BQ2773" s="14">
        <v>91.792000000000002</v>
      </c>
      <c r="BR2773" s="14">
        <v>138.84899999999999</v>
      </c>
      <c r="BS2773" s="14">
        <v>149.602</v>
      </c>
      <c r="BT2773" s="14">
        <v>142.40299999999999</v>
      </c>
      <c r="BU2773" s="14">
        <v>94.727000000000004</v>
      </c>
      <c r="BV2773" s="14">
        <v>42.439</v>
      </c>
      <c r="BW2773" s="14">
        <v>16.864000000000001</v>
      </c>
      <c r="BX2773" s="14">
        <v>1.7609999999999999</v>
      </c>
      <c r="BY2773" s="121">
        <v>0</v>
      </c>
      <c r="BZ2773" s="122" t="str">
        <f t="shared" si="259"/>
        <v>Sengejsky Strait</v>
      </c>
      <c r="CA2773" s="14">
        <f t="shared" si="260"/>
        <v>68.483000000000004</v>
      </c>
      <c r="CB2773" s="14">
        <f t="shared" si="261"/>
        <v>51.25</v>
      </c>
      <c r="CC2773" s="14">
        <f t="shared" si="262"/>
        <v>0.51423404031499831</v>
      </c>
      <c r="CD2773" s="14">
        <f t="shared" si="263"/>
        <v>3273.9774741361102</v>
      </c>
      <c r="CE2773" s="102"/>
    </row>
    <row r="2774" spans="1:83" x14ac:dyDescent="0.25">
      <c r="A2774" s="14">
        <f t="shared" si="258"/>
        <v>2089.4622942059768</v>
      </c>
      <c r="B2774" s="14" t="s">
        <v>3058</v>
      </c>
      <c r="C2774" s="14">
        <v>68.491</v>
      </c>
      <c r="D2774" s="14">
        <v>16.683</v>
      </c>
      <c r="E2774" s="14">
        <v>25.6</v>
      </c>
      <c r="F2774" s="14">
        <v>-4.7610000000000001</v>
      </c>
      <c r="G2774" s="14">
        <v>-2.952</v>
      </c>
      <c r="H2774" s="14">
        <v>-1.375</v>
      </c>
      <c r="I2774" s="14">
        <v>2.9550000000000001</v>
      </c>
      <c r="J2774" s="14">
        <v>6.3529999999999998</v>
      </c>
      <c r="K2774" s="14">
        <v>10.244999999999999</v>
      </c>
      <c r="L2774" s="14">
        <v>12.664</v>
      </c>
      <c r="M2774" s="14">
        <v>13.13</v>
      </c>
      <c r="N2774" s="14">
        <v>8.4779999999999998</v>
      </c>
      <c r="O2774" s="14">
        <v>3.7930000000000001</v>
      </c>
      <c r="P2774" s="14">
        <v>0.36899999999999999</v>
      </c>
      <c r="Q2774" s="14">
        <v>-3.004</v>
      </c>
      <c r="R2774" s="14">
        <v>0.27300000000000002</v>
      </c>
      <c r="S2774" s="14">
        <v>4.1399999999999997</v>
      </c>
      <c r="T2774" s="14">
        <v>19.460999999999999</v>
      </c>
      <c r="U2774" s="14">
        <v>40.151000000000003</v>
      </c>
      <c r="V2774" s="14">
        <v>61.981000000000002</v>
      </c>
      <c r="W2774" s="14">
        <v>71.738</v>
      </c>
      <c r="X2774" s="14">
        <v>67.66</v>
      </c>
      <c r="Y2774" s="14">
        <v>48.026000000000003</v>
      </c>
      <c r="Z2774" s="14">
        <v>25.013999999999999</v>
      </c>
      <c r="AA2774" s="14">
        <v>9.8390000000000004</v>
      </c>
      <c r="AB2774" s="14">
        <v>0.93600000000000005</v>
      </c>
      <c r="AC2774" s="14">
        <v>0</v>
      </c>
      <c r="AD2774" s="14">
        <v>0.27600000000000002</v>
      </c>
      <c r="AE2774" s="14">
        <v>4.7320000000000002</v>
      </c>
      <c r="AF2774" s="14">
        <v>26.361000000000001</v>
      </c>
      <c r="AG2774" s="14">
        <v>61.786999999999999</v>
      </c>
      <c r="AH2774" s="14">
        <v>83.076999999999998</v>
      </c>
      <c r="AI2774" s="14">
        <v>102.167</v>
      </c>
      <c r="AJ2774" s="14">
        <v>86.361999999999995</v>
      </c>
      <c r="AK2774" s="14">
        <v>65.572999999999993</v>
      </c>
      <c r="AL2774" s="14">
        <v>31.350999999999999</v>
      </c>
      <c r="AM2774" s="14">
        <v>11.465</v>
      </c>
      <c r="AN2774" s="14">
        <v>0.94799999999999995</v>
      </c>
      <c r="AO2774" s="14">
        <v>0</v>
      </c>
      <c r="AP2774" s="14">
        <v>0.59499999999999997</v>
      </c>
      <c r="AQ2774" s="14">
        <v>11.005000000000001</v>
      </c>
      <c r="AR2774" s="14">
        <v>62.679000000000002</v>
      </c>
      <c r="AS2774" s="14">
        <v>101.28100000000001</v>
      </c>
      <c r="AT2774" s="14">
        <v>112.765</v>
      </c>
      <c r="AU2774" s="14">
        <v>125.58499999999999</v>
      </c>
      <c r="AV2774" s="14">
        <v>117.65</v>
      </c>
      <c r="AW2774" s="14">
        <v>100.15900000000001</v>
      </c>
      <c r="AX2774" s="14">
        <v>59.878</v>
      </c>
      <c r="AY2774" s="14">
        <v>25.33</v>
      </c>
      <c r="AZ2774" s="14">
        <v>1.1679999999999999</v>
      </c>
      <c r="BA2774" s="14">
        <v>0</v>
      </c>
      <c r="BB2774" s="14">
        <v>0.32600000000000001</v>
      </c>
      <c r="BC2774" s="14">
        <v>5.7039999999999997</v>
      </c>
      <c r="BD2774" s="14">
        <v>34.475999999999999</v>
      </c>
      <c r="BE2774" s="14">
        <v>71.819999999999993</v>
      </c>
      <c r="BF2774" s="14">
        <v>99.27</v>
      </c>
      <c r="BG2774" s="14">
        <v>114.599</v>
      </c>
      <c r="BH2774" s="14">
        <v>113.20699999999999</v>
      </c>
      <c r="BI2774" s="14">
        <v>79.156999999999996</v>
      </c>
      <c r="BJ2774" s="14">
        <v>40.162999999999997</v>
      </c>
      <c r="BK2774" s="14">
        <v>13.71</v>
      </c>
      <c r="BL2774" s="14">
        <v>0.97099999999999997</v>
      </c>
      <c r="BM2774" s="14">
        <v>0</v>
      </c>
      <c r="BN2774" s="14">
        <v>0.46200000000000002</v>
      </c>
      <c r="BO2774" s="14">
        <v>7.4480000000000004</v>
      </c>
      <c r="BP2774" s="14">
        <v>41.673999999999999</v>
      </c>
      <c r="BQ2774" s="14">
        <v>95.307000000000002</v>
      </c>
      <c r="BR2774" s="14">
        <v>142.26900000000001</v>
      </c>
      <c r="BS2774" s="14">
        <v>170.077</v>
      </c>
      <c r="BT2774" s="14">
        <v>154.334</v>
      </c>
      <c r="BU2774" s="14">
        <v>109.824</v>
      </c>
      <c r="BV2774" s="14">
        <v>51.887999999999998</v>
      </c>
      <c r="BW2774" s="14">
        <v>18.201000000000001</v>
      </c>
      <c r="BX2774" s="14">
        <v>1.5649999999999999</v>
      </c>
      <c r="BY2774" s="121">
        <v>0</v>
      </c>
      <c r="BZ2774" s="122" t="str">
        <f t="shared" si="259"/>
        <v>Harstad Narvik AP-Evenes</v>
      </c>
      <c r="CA2774" s="14">
        <f t="shared" si="260"/>
        <v>68.491</v>
      </c>
      <c r="CB2774" s="14">
        <f t="shared" si="261"/>
        <v>16.683</v>
      </c>
      <c r="CC2774" s="14">
        <f t="shared" si="262"/>
        <v>0.32818571481433345</v>
      </c>
      <c r="CD2774" s="14">
        <f t="shared" si="263"/>
        <v>2089.4622942059768</v>
      </c>
      <c r="CE2774" s="102"/>
    </row>
    <row r="2775" spans="1:83" x14ac:dyDescent="0.25">
      <c r="A2775" s="14">
        <f t="shared" si="258"/>
        <v>5590.9109518624409</v>
      </c>
      <c r="B2775" s="14" t="s">
        <v>3059</v>
      </c>
      <c r="C2775" s="14">
        <v>68.5</v>
      </c>
      <c r="D2775" s="14">
        <v>-113.217</v>
      </c>
      <c r="E2775" s="14">
        <v>15.9</v>
      </c>
      <c r="F2775" s="14">
        <v>-28.582000000000001</v>
      </c>
      <c r="G2775" s="14">
        <v>-28.648</v>
      </c>
      <c r="H2775" s="14">
        <v>-26.975000000000001</v>
      </c>
      <c r="I2775" s="14">
        <v>-18.292000000000002</v>
      </c>
      <c r="J2775" s="14">
        <v>-6.8609999999999998</v>
      </c>
      <c r="K2775" s="14">
        <v>2.64</v>
      </c>
      <c r="L2775" s="14">
        <v>6.7130000000000001</v>
      </c>
      <c r="M2775" s="14">
        <v>6.2809999999999997</v>
      </c>
      <c r="N2775" s="14">
        <v>2.044</v>
      </c>
      <c r="O2775" s="14">
        <v>-6.7789999999999999</v>
      </c>
      <c r="P2775" s="14">
        <v>-18.248999999999999</v>
      </c>
      <c r="Q2775" s="14">
        <v>-25.677</v>
      </c>
      <c r="R2775" s="14">
        <v>0.35</v>
      </c>
      <c r="S2775" s="14">
        <v>5.2309999999999999</v>
      </c>
      <c r="T2775" s="14">
        <v>21.728999999999999</v>
      </c>
      <c r="U2775" s="14">
        <v>44.793999999999997</v>
      </c>
      <c r="V2775" s="14">
        <v>63.011000000000003</v>
      </c>
      <c r="W2775" s="14">
        <v>76.926000000000002</v>
      </c>
      <c r="X2775" s="14">
        <v>71.56</v>
      </c>
      <c r="Y2775" s="14">
        <v>52.33</v>
      </c>
      <c r="Z2775" s="14">
        <v>24.143999999999998</v>
      </c>
      <c r="AA2775" s="14">
        <v>8.6620000000000008</v>
      </c>
      <c r="AB2775" s="14">
        <v>1.2050000000000001</v>
      </c>
      <c r="AC2775" s="14">
        <v>0</v>
      </c>
      <c r="AD2775" s="14">
        <v>0.35</v>
      </c>
      <c r="AE2775" s="14">
        <v>6.1870000000000003</v>
      </c>
      <c r="AF2775" s="14">
        <v>32.773000000000003</v>
      </c>
      <c r="AG2775" s="14">
        <v>65.445999999999998</v>
      </c>
      <c r="AH2775" s="14">
        <v>73.245000000000005</v>
      </c>
      <c r="AI2775" s="14">
        <v>92.480999999999995</v>
      </c>
      <c r="AJ2775" s="14">
        <v>94.49</v>
      </c>
      <c r="AK2775" s="14">
        <v>63.497</v>
      </c>
      <c r="AL2775" s="14">
        <v>27.422000000000001</v>
      </c>
      <c r="AM2775" s="14">
        <v>9.2829999999999995</v>
      </c>
      <c r="AN2775" s="14">
        <v>1.2310000000000001</v>
      </c>
      <c r="AO2775" s="14">
        <v>0</v>
      </c>
      <c r="AP2775" s="14">
        <v>0.56999999999999995</v>
      </c>
      <c r="AQ2775" s="14">
        <v>16.898</v>
      </c>
      <c r="AR2775" s="14">
        <v>75.132000000000005</v>
      </c>
      <c r="AS2775" s="14">
        <v>104.01300000000001</v>
      </c>
      <c r="AT2775" s="14">
        <v>87.566000000000003</v>
      </c>
      <c r="AU2775" s="14">
        <v>115.096</v>
      </c>
      <c r="AV2775" s="14">
        <v>128.76599999999999</v>
      </c>
      <c r="AW2775" s="14">
        <v>92.808000000000007</v>
      </c>
      <c r="AX2775" s="14">
        <v>39.512</v>
      </c>
      <c r="AY2775" s="14">
        <v>14.831</v>
      </c>
      <c r="AZ2775" s="14">
        <v>1.51</v>
      </c>
      <c r="BA2775" s="14">
        <v>0</v>
      </c>
      <c r="BB2775" s="14">
        <v>0.38100000000000001</v>
      </c>
      <c r="BC2775" s="14">
        <v>7.7149999999999999</v>
      </c>
      <c r="BD2775" s="14">
        <v>39.584000000000003</v>
      </c>
      <c r="BE2775" s="14">
        <v>74.738</v>
      </c>
      <c r="BF2775" s="14">
        <v>82.989000000000004</v>
      </c>
      <c r="BG2775" s="14">
        <v>110.851</v>
      </c>
      <c r="BH2775" s="14">
        <v>117.14400000000001</v>
      </c>
      <c r="BI2775" s="14">
        <v>79.132999999999996</v>
      </c>
      <c r="BJ2775" s="14">
        <v>30.466000000000001</v>
      </c>
      <c r="BK2775" s="14">
        <v>10.054</v>
      </c>
      <c r="BL2775" s="14">
        <v>1.246</v>
      </c>
      <c r="BM2775" s="14">
        <v>0</v>
      </c>
      <c r="BN2775" s="14">
        <v>0.58699999999999997</v>
      </c>
      <c r="BO2775" s="14">
        <v>9.6950000000000003</v>
      </c>
      <c r="BP2775" s="14">
        <v>48.116999999999997</v>
      </c>
      <c r="BQ2775" s="14">
        <v>100.127</v>
      </c>
      <c r="BR2775" s="14">
        <v>122.03400000000001</v>
      </c>
      <c r="BS2775" s="14">
        <v>160.886</v>
      </c>
      <c r="BT2775" s="14">
        <v>164.23500000000001</v>
      </c>
      <c r="BU2775" s="14">
        <v>108.108</v>
      </c>
      <c r="BV2775" s="14">
        <v>44.079000000000001</v>
      </c>
      <c r="BW2775" s="14">
        <v>15.013</v>
      </c>
      <c r="BX2775" s="14">
        <v>2.012</v>
      </c>
      <c r="BY2775" s="121">
        <v>0</v>
      </c>
      <c r="BZ2775" s="122" t="str">
        <f t="shared" si="259"/>
        <v>Lady Franklin Point AP</v>
      </c>
      <c r="CA2775" s="14">
        <f t="shared" si="260"/>
        <v>68.5</v>
      </c>
      <c r="CB2775" s="14">
        <f t="shared" si="261"/>
        <v>-113.217</v>
      </c>
      <c r="CC2775" s="14">
        <f t="shared" si="262"/>
        <v>0.87814798682334205</v>
      </c>
      <c r="CD2775" s="14">
        <f t="shared" si="263"/>
        <v>5590.9109518624409</v>
      </c>
      <c r="CE2775" s="102"/>
    </row>
    <row r="2776" spans="1:83" x14ac:dyDescent="0.25">
      <c r="A2776" s="14">
        <f t="shared" si="258"/>
        <v>4178.5034740304409</v>
      </c>
      <c r="B2776" s="14" t="s">
        <v>3060</v>
      </c>
      <c r="C2776" s="14">
        <v>68.5</v>
      </c>
      <c r="D2776" s="14">
        <v>73.582999999999998</v>
      </c>
      <c r="E2776" s="14">
        <v>5</v>
      </c>
      <c r="F2776" s="14">
        <v>-24.641999999999999</v>
      </c>
      <c r="G2776" s="14">
        <v>-24.754999999999999</v>
      </c>
      <c r="H2776" s="14">
        <v>-18.558</v>
      </c>
      <c r="I2776" s="14">
        <v>-14.760999999999999</v>
      </c>
      <c r="J2776" s="14">
        <v>-5.6890000000000001</v>
      </c>
      <c r="K2776" s="14">
        <v>1.617</v>
      </c>
      <c r="L2776" s="14">
        <v>10.167</v>
      </c>
      <c r="M2776" s="14">
        <v>9.6790000000000003</v>
      </c>
      <c r="N2776" s="14">
        <v>4.8280000000000003</v>
      </c>
      <c r="O2776" s="14">
        <v>-5.9660000000000002</v>
      </c>
      <c r="P2776" s="14">
        <v>-15.423999999999999</v>
      </c>
      <c r="Q2776" s="14">
        <v>-21.39</v>
      </c>
      <c r="R2776" s="14">
        <v>0.30199999999999999</v>
      </c>
      <c r="S2776" s="14">
        <v>4.6050000000000004</v>
      </c>
      <c r="T2776" s="14">
        <v>20.177</v>
      </c>
      <c r="U2776" s="14">
        <v>43.11</v>
      </c>
      <c r="V2776" s="14">
        <v>61.317</v>
      </c>
      <c r="W2776" s="14">
        <v>65.869</v>
      </c>
      <c r="X2776" s="14">
        <v>66.638999999999996</v>
      </c>
      <c r="Y2776" s="14">
        <v>48.343000000000004</v>
      </c>
      <c r="Z2776" s="14">
        <v>24.646000000000001</v>
      </c>
      <c r="AA2776" s="14">
        <v>8.0909999999999993</v>
      </c>
      <c r="AB2776" s="14">
        <v>0.94799999999999995</v>
      </c>
      <c r="AC2776" s="14">
        <v>0</v>
      </c>
      <c r="AD2776" s="14">
        <v>0.309</v>
      </c>
      <c r="AE2776" s="14">
        <v>5.1710000000000003</v>
      </c>
      <c r="AF2776" s="14">
        <v>26.478000000000002</v>
      </c>
      <c r="AG2776" s="14">
        <v>59.56</v>
      </c>
      <c r="AH2776" s="14">
        <v>73.828999999999994</v>
      </c>
      <c r="AI2776" s="14">
        <v>74.036000000000001</v>
      </c>
      <c r="AJ2776" s="14">
        <v>74.995999999999995</v>
      </c>
      <c r="AK2776" s="14">
        <v>56.944000000000003</v>
      </c>
      <c r="AL2776" s="14">
        <v>28.152999999999999</v>
      </c>
      <c r="AM2776" s="14">
        <v>8.6</v>
      </c>
      <c r="AN2776" s="14">
        <v>0.94899999999999995</v>
      </c>
      <c r="AO2776" s="14">
        <v>0</v>
      </c>
      <c r="AP2776" s="14">
        <v>0.42899999999999999</v>
      </c>
      <c r="AQ2776" s="14">
        <v>11.645</v>
      </c>
      <c r="AR2776" s="14">
        <v>54.911999999999999</v>
      </c>
      <c r="AS2776" s="14">
        <v>93.838999999999999</v>
      </c>
      <c r="AT2776" s="14">
        <v>91.769000000000005</v>
      </c>
      <c r="AU2776" s="14">
        <v>84.289000000000001</v>
      </c>
      <c r="AV2776" s="14">
        <v>94.51</v>
      </c>
      <c r="AW2776" s="14">
        <v>79.343999999999994</v>
      </c>
      <c r="AX2776" s="14">
        <v>43.268999999999998</v>
      </c>
      <c r="AY2776" s="14">
        <v>13.481</v>
      </c>
      <c r="AZ2776" s="14">
        <v>1.2669999999999999</v>
      </c>
      <c r="BA2776" s="14">
        <v>0</v>
      </c>
      <c r="BB2776" s="14">
        <v>0.314</v>
      </c>
      <c r="BC2776" s="14">
        <v>5.968</v>
      </c>
      <c r="BD2776" s="14">
        <v>31.492999999999999</v>
      </c>
      <c r="BE2776" s="14">
        <v>70.117999999999995</v>
      </c>
      <c r="BF2776" s="14">
        <v>82.786000000000001</v>
      </c>
      <c r="BG2776" s="14">
        <v>82.353999999999999</v>
      </c>
      <c r="BH2776" s="14">
        <v>93.063999999999993</v>
      </c>
      <c r="BI2776" s="14">
        <v>70.509</v>
      </c>
      <c r="BJ2776" s="14">
        <v>31.753</v>
      </c>
      <c r="BK2776" s="14">
        <v>9.5670000000000002</v>
      </c>
      <c r="BL2776" s="14">
        <v>0.97199999999999998</v>
      </c>
      <c r="BM2776" s="14">
        <v>0</v>
      </c>
      <c r="BN2776" s="14">
        <v>0.50700000000000001</v>
      </c>
      <c r="BO2776" s="14">
        <v>8.1989999999999998</v>
      </c>
      <c r="BP2776" s="14">
        <v>40.865000000000002</v>
      </c>
      <c r="BQ2776" s="14">
        <v>93.51</v>
      </c>
      <c r="BR2776" s="14">
        <v>122.06399999999999</v>
      </c>
      <c r="BS2776" s="14">
        <v>124.946</v>
      </c>
      <c r="BT2776" s="14">
        <v>131.14500000000001</v>
      </c>
      <c r="BU2776" s="14">
        <v>96.093999999999994</v>
      </c>
      <c r="BV2776" s="14">
        <v>45.771999999999998</v>
      </c>
      <c r="BW2776" s="14">
        <v>13.98</v>
      </c>
      <c r="BX2776" s="14">
        <v>1.589</v>
      </c>
      <c r="BY2776" s="121">
        <v>0</v>
      </c>
      <c r="BZ2776" s="122" t="str">
        <f t="shared" si="259"/>
        <v>Kamenny Cape AP</v>
      </c>
      <c r="CA2776" s="14">
        <f t="shared" si="260"/>
        <v>68.5</v>
      </c>
      <c r="CB2776" s="14">
        <f t="shared" si="261"/>
        <v>73.582999999999998</v>
      </c>
      <c r="CC2776" s="14">
        <f t="shared" si="262"/>
        <v>0.65630528642775887</v>
      </c>
      <c r="CD2776" s="14">
        <f t="shared" si="263"/>
        <v>4178.5034740304409</v>
      </c>
      <c r="CE2776" s="102"/>
    </row>
    <row r="2777" spans="1:83" x14ac:dyDescent="0.25">
      <c r="A2777" s="14">
        <f t="shared" si="258"/>
        <v>5573.9074336317026</v>
      </c>
      <c r="B2777" s="14" t="s">
        <v>3061</v>
      </c>
      <c r="C2777" s="14">
        <v>68.501000000000005</v>
      </c>
      <c r="D2777" s="14">
        <v>112.46</v>
      </c>
      <c r="E2777" s="14">
        <v>129</v>
      </c>
      <c r="F2777" s="14">
        <v>-35.948</v>
      </c>
      <c r="G2777" s="14">
        <v>-32.716000000000001</v>
      </c>
      <c r="H2777" s="14">
        <v>-21.73</v>
      </c>
      <c r="I2777" s="14">
        <v>-9.9540000000000006</v>
      </c>
      <c r="J2777" s="14">
        <v>-0.82399999999999995</v>
      </c>
      <c r="K2777" s="14">
        <v>9.4830000000000005</v>
      </c>
      <c r="L2777" s="14">
        <v>15.276999999999999</v>
      </c>
      <c r="M2777" s="14">
        <v>10.499000000000001</v>
      </c>
      <c r="N2777" s="14">
        <v>2.2029999999999998</v>
      </c>
      <c r="O2777" s="14">
        <v>-10.489000000000001</v>
      </c>
      <c r="P2777" s="14">
        <v>-25.635000000000002</v>
      </c>
      <c r="Q2777" s="14">
        <v>-32.152999999999999</v>
      </c>
      <c r="R2777" s="14">
        <v>0.29099999999999998</v>
      </c>
      <c r="S2777" s="14">
        <v>4.7519999999999998</v>
      </c>
      <c r="T2777" s="14">
        <v>19.289000000000001</v>
      </c>
      <c r="U2777" s="14">
        <v>39.094999999999999</v>
      </c>
      <c r="V2777" s="14">
        <v>59.411999999999999</v>
      </c>
      <c r="W2777" s="14">
        <v>75.625</v>
      </c>
      <c r="X2777" s="14">
        <v>68.435000000000002</v>
      </c>
      <c r="Y2777" s="14">
        <v>47.097999999999999</v>
      </c>
      <c r="Z2777" s="14">
        <v>25.952000000000002</v>
      </c>
      <c r="AA2777" s="14">
        <v>8.4149999999999991</v>
      </c>
      <c r="AB2777" s="14">
        <v>1.075</v>
      </c>
      <c r="AC2777" s="14">
        <v>0</v>
      </c>
      <c r="AD2777" s="14">
        <v>0.29199999999999998</v>
      </c>
      <c r="AE2777" s="14">
        <v>5.8630000000000004</v>
      </c>
      <c r="AF2777" s="14">
        <v>30.495999999999999</v>
      </c>
      <c r="AG2777" s="14">
        <v>69.721999999999994</v>
      </c>
      <c r="AH2777" s="14">
        <v>93.287999999999997</v>
      </c>
      <c r="AI2777" s="14">
        <v>109.589</v>
      </c>
      <c r="AJ2777" s="14">
        <v>105.59</v>
      </c>
      <c r="AK2777" s="14">
        <v>68.623999999999995</v>
      </c>
      <c r="AL2777" s="14">
        <v>35.39</v>
      </c>
      <c r="AM2777" s="14">
        <v>9.8239999999999998</v>
      </c>
      <c r="AN2777" s="14">
        <v>1.0780000000000001</v>
      </c>
      <c r="AO2777" s="14">
        <v>0</v>
      </c>
      <c r="AP2777" s="14">
        <v>0.56799999999999995</v>
      </c>
      <c r="AQ2777" s="14">
        <v>16.285</v>
      </c>
      <c r="AR2777" s="14">
        <v>78.873000000000005</v>
      </c>
      <c r="AS2777" s="14">
        <v>125.012</v>
      </c>
      <c r="AT2777" s="14">
        <v>131.83000000000001</v>
      </c>
      <c r="AU2777" s="14">
        <v>131.94</v>
      </c>
      <c r="AV2777" s="14">
        <v>133.88800000000001</v>
      </c>
      <c r="AW2777" s="14">
        <v>103.467</v>
      </c>
      <c r="AX2777" s="14">
        <v>64.308999999999997</v>
      </c>
      <c r="AY2777" s="14">
        <v>20.89</v>
      </c>
      <c r="AZ2777" s="14">
        <v>1.2230000000000001</v>
      </c>
      <c r="BA2777" s="14">
        <v>0</v>
      </c>
      <c r="BB2777" s="14">
        <v>0.32400000000000001</v>
      </c>
      <c r="BC2777" s="14">
        <v>7.2430000000000003</v>
      </c>
      <c r="BD2777" s="14">
        <v>41.366</v>
      </c>
      <c r="BE2777" s="14">
        <v>83.6</v>
      </c>
      <c r="BF2777" s="14">
        <v>110.029</v>
      </c>
      <c r="BG2777" s="14">
        <v>120.639</v>
      </c>
      <c r="BH2777" s="14">
        <v>114.57599999999999</v>
      </c>
      <c r="BI2777" s="14">
        <v>81.028999999999996</v>
      </c>
      <c r="BJ2777" s="14">
        <v>39.869999999999997</v>
      </c>
      <c r="BK2777" s="14">
        <v>11.949</v>
      </c>
      <c r="BL2777" s="14">
        <v>1.091</v>
      </c>
      <c r="BM2777" s="14">
        <v>0</v>
      </c>
      <c r="BN2777" s="14">
        <v>0.49199999999999999</v>
      </c>
      <c r="BO2777" s="14">
        <v>8.9130000000000003</v>
      </c>
      <c r="BP2777" s="14">
        <v>47.225000000000001</v>
      </c>
      <c r="BQ2777" s="14">
        <v>106.821</v>
      </c>
      <c r="BR2777" s="14">
        <v>153.88499999999999</v>
      </c>
      <c r="BS2777" s="14">
        <v>177.327</v>
      </c>
      <c r="BT2777" s="14">
        <v>168.68</v>
      </c>
      <c r="BU2777" s="14">
        <v>110.71</v>
      </c>
      <c r="BV2777" s="14">
        <v>54.128</v>
      </c>
      <c r="BW2777" s="14">
        <v>15.641</v>
      </c>
      <c r="BX2777" s="14">
        <v>1.7929999999999999</v>
      </c>
      <c r="BY2777" s="121">
        <v>0</v>
      </c>
      <c r="BZ2777" s="122" t="str">
        <f t="shared" si="259"/>
        <v>Olenyok AP</v>
      </c>
      <c r="CA2777" s="14">
        <f t="shared" si="260"/>
        <v>68.501000000000005</v>
      </c>
      <c r="CB2777" s="14">
        <f t="shared" si="261"/>
        <v>112.46</v>
      </c>
      <c r="CC2777" s="14">
        <f t="shared" si="262"/>
        <v>0.8754772940808182</v>
      </c>
      <c r="CD2777" s="14">
        <f t="shared" si="263"/>
        <v>5573.9074336317026</v>
      </c>
      <c r="CE2777" s="102"/>
    </row>
    <row r="2778" spans="1:83" x14ac:dyDescent="0.25">
      <c r="A2778" s="14">
        <f t="shared" si="258"/>
        <v>2438.6222656976588</v>
      </c>
      <c r="B2778" s="14" t="s">
        <v>3062</v>
      </c>
      <c r="C2778" s="14">
        <v>68.533000000000001</v>
      </c>
      <c r="D2778" s="14">
        <v>28.917999999999999</v>
      </c>
      <c r="E2778" s="14">
        <v>107</v>
      </c>
      <c r="F2778" s="14">
        <v>-11.744</v>
      </c>
      <c r="G2778" s="14">
        <v>-10.118</v>
      </c>
      <c r="H2778" s="14">
        <v>-6.6779999999999999</v>
      </c>
      <c r="I2778" s="14">
        <v>-0.28799999999999998</v>
      </c>
      <c r="J2778" s="14">
        <v>4.8710000000000004</v>
      </c>
      <c r="K2778" s="14">
        <v>12.134</v>
      </c>
      <c r="L2778" s="14">
        <v>13.566000000000001</v>
      </c>
      <c r="M2778" s="14">
        <v>11.461</v>
      </c>
      <c r="N2778" s="14">
        <v>6.2850000000000001</v>
      </c>
      <c r="O2778" s="14">
        <v>-3.0000000000000001E-3</v>
      </c>
      <c r="P2778" s="14">
        <v>-5.0750000000000002</v>
      </c>
      <c r="Q2778" s="14">
        <v>-9.5820000000000007</v>
      </c>
      <c r="R2778" s="14">
        <v>0.27500000000000002</v>
      </c>
      <c r="S2778" s="14">
        <v>4.1779999999999999</v>
      </c>
      <c r="T2778" s="14">
        <v>20.407</v>
      </c>
      <c r="U2778" s="14">
        <v>40.082999999999998</v>
      </c>
      <c r="V2778" s="14">
        <v>61.768999999999998</v>
      </c>
      <c r="W2778" s="14">
        <v>70.385000000000005</v>
      </c>
      <c r="X2778" s="14">
        <v>71.25</v>
      </c>
      <c r="Y2778" s="14">
        <v>49.773000000000003</v>
      </c>
      <c r="Z2778" s="14">
        <v>24.547000000000001</v>
      </c>
      <c r="AA2778" s="14">
        <v>8.1920000000000002</v>
      </c>
      <c r="AB2778" s="14">
        <v>0.59899999999999998</v>
      </c>
      <c r="AC2778" s="14">
        <v>0</v>
      </c>
      <c r="AD2778" s="14">
        <v>0.27500000000000002</v>
      </c>
      <c r="AE2778" s="14">
        <v>4.6050000000000004</v>
      </c>
      <c r="AF2778" s="14">
        <v>26.795000000000002</v>
      </c>
      <c r="AG2778" s="14">
        <v>63.966999999999999</v>
      </c>
      <c r="AH2778" s="14">
        <v>97.088999999999999</v>
      </c>
      <c r="AI2778" s="14">
        <v>104.95399999999999</v>
      </c>
      <c r="AJ2778" s="14">
        <v>98.203999999999994</v>
      </c>
      <c r="AK2778" s="14">
        <v>63.411000000000001</v>
      </c>
      <c r="AL2778" s="14">
        <v>28.363</v>
      </c>
      <c r="AM2778" s="14">
        <v>8.91</v>
      </c>
      <c r="AN2778" s="14">
        <v>0.60199999999999998</v>
      </c>
      <c r="AO2778" s="14">
        <v>0</v>
      </c>
      <c r="AP2778" s="14">
        <v>0.31</v>
      </c>
      <c r="AQ2778" s="14">
        <v>11.23</v>
      </c>
      <c r="AR2778" s="14">
        <v>66.058999999999997</v>
      </c>
      <c r="AS2778" s="14">
        <v>128.56700000000001</v>
      </c>
      <c r="AT2778" s="14">
        <v>146.495</v>
      </c>
      <c r="AU2778" s="14">
        <v>136.47900000000001</v>
      </c>
      <c r="AV2778" s="14">
        <v>129.63200000000001</v>
      </c>
      <c r="AW2778" s="14">
        <v>104.752</v>
      </c>
      <c r="AX2778" s="14">
        <v>54.226999999999997</v>
      </c>
      <c r="AY2778" s="14">
        <v>17.437000000000001</v>
      </c>
      <c r="AZ2778" s="14">
        <v>0.61599999999999999</v>
      </c>
      <c r="BA2778" s="14">
        <v>0</v>
      </c>
      <c r="BB2778" s="14">
        <v>0.28299999999999997</v>
      </c>
      <c r="BC2778" s="14">
        <v>6.0039999999999996</v>
      </c>
      <c r="BD2778" s="14">
        <v>38.415999999999997</v>
      </c>
      <c r="BE2778" s="14">
        <v>86.83</v>
      </c>
      <c r="BF2778" s="14">
        <v>118.295</v>
      </c>
      <c r="BG2778" s="14">
        <v>122.05800000000001</v>
      </c>
      <c r="BH2778" s="14">
        <v>115.471</v>
      </c>
      <c r="BI2778" s="14">
        <v>81.778000000000006</v>
      </c>
      <c r="BJ2778" s="14">
        <v>38.345999999999997</v>
      </c>
      <c r="BK2778" s="14">
        <v>10.558</v>
      </c>
      <c r="BL2778" s="14">
        <v>0.59899999999999998</v>
      </c>
      <c r="BM2778" s="14">
        <v>0</v>
      </c>
      <c r="BN2778" s="14">
        <v>0.45900000000000002</v>
      </c>
      <c r="BO2778" s="14">
        <v>7.5579999999999998</v>
      </c>
      <c r="BP2778" s="14">
        <v>44.401000000000003</v>
      </c>
      <c r="BQ2778" s="14">
        <v>109.892</v>
      </c>
      <c r="BR2778" s="14">
        <v>167.28100000000001</v>
      </c>
      <c r="BS2778" s="14">
        <v>179.19499999999999</v>
      </c>
      <c r="BT2778" s="14">
        <v>165.672</v>
      </c>
      <c r="BU2778" s="14">
        <v>112.08799999999999</v>
      </c>
      <c r="BV2778" s="14">
        <v>49.811</v>
      </c>
      <c r="BW2778" s="14">
        <v>14.643000000000001</v>
      </c>
      <c r="BX2778" s="14">
        <v>0.998</v>
      </c>
      <c r="BY2778" s="121">
        <v>0</v>
      </c>
      <c r="BZ2778" s="122" t="str">
        <f t="shared" si="259"/>
        <v>Verkhovye Lotta</v>
      </c>
      <c r="CA2778" s="14">
        <f t="shared" si="260"/>
        <v>68.533000000000001</v>
      </c>
      <c r="CB2778" s="14">
        <f t="shared" si="261"/>
        <v>28.917999999999999</v>
      </c>
      <c r="CC2778" s="14">
        <f t="shared" si="262"/>
        <v>0.38302724756000828</v>
      </c>
      <c r="CD2778" s="14">
        <f t="shared" si="263"/>
        <v>2438.6222656976588</v>
      </c>
      <c r="CE2778" s="102"/>
    </row>
    <row r="2779" spans="1:83" x14ac:dyDescent="0.25">
      <c r="A2779" s="14">
        <f t="shared" si="258"/>
        <v>3446.3964696542271</v>
      </c>
      <c r="B2779" s="14" t="s">
        <v>3063</v>
      </c>
      <c r="C2779" s="14">
        <v>68.540999999999997</v>
      </c>
      <c r="D2779" s="14">
        <v>55.497</v>
      </c>
      <c r="E2779" s="14">
        <v>6.7</v>
      </c>
      <c r="F2779" s="14">
        <v>-19</v>
      </c>
      <c r="G2779" s="14">
        <v>-13.432</v>
      </c>
      <c r="H2779" s="14">
        <v>-10.956</v>
      </c>
      <c r="I2779" s="14">
        <v>-7.4020000000000001</v>
      </c>
      <c r="J2779" s="14">
        <v>-0.47599999999999998</v>
      </c>
      <c r="K2779" s="14">
        <v>5.165</v>
      </c>
      <c r="L2779" s="14">
        <v>11.183</v>
      </c>
      <c r="M2779" s="14">
        <v>10.499000000000001</v>
      </c>
      <c r="N2779" s="14">
        <v>6.4379999999999997</v>
      </c>
      <c r="O2779" s="14">
        <v>-1.077</v>
      </c>
      <c r="P2779" s="14">
        <v>-7.1909999999999998</v>
      </c>
      <c r="Q2779" s="14">
        <v>-11.811</v>
      </c>
      <c r="R2779" s="14">
        <v>0.222</v>
      </c>
      <c r="S2779" s="14">
        <v>3.6789999999999998</v>
      </c>
      <c r="T2779" s="14">
        <v>17.690999999999999</v>
      </c>
      <c r="U2779" s="14">
        <v>37.015000000000001</v>
      </c>
      <c r="V2779" s="14">
        <v>60.313000000000002</v>
      </c>
      <c r="W2779" s="14">
        <v>66.894999999999996</v>
      </c>
      <c r="X2779" s="14">
        <v>67.293000000000006</v>
      </c>
      <c r="Y2779" s="14">
        <v>47.155999999999999</v>
      </c>
      <c r="Z2779" s="14">
        <v>22.986999999999998</v>
      </c>
      <c r="AA2779" s="14">
        <v>7.6680000000000001</v>
      </c>
      <c r="AB2779" s="14">
        <v>0.79200000000000004</v>
      </c>
      <c r="AC2779" s="14">
        <v>0</v>
      </c>
      <c r="AD2779" s="14">
        <v>0.22900000000000001</v>
      </c>
      <c r="AE2779" s="14">
        <v>3.7490000000000001</v>
      </c>
      <c r="AF2779" s="14">
        <v>20.751999999999999</v>
      </c>
      <c r="AG2779" s="14">
        <v>41.978999999999999</v>
      </c>
      <c r="AH2779" s="14">
        <v>70.727000000000004</v>
      </c>
      <c r="AI2779" s="14">
        <v>79.847999999999999</v>
      </c>
      <c r="AJ2779" s="14">
        <v>79.17</v>
      </c>
      <c r="AK2779" s="14">
        <v>56.366999999999997</v>
      </c>
      <c r="AL2779" s="14">
        <v>25.811</v>
      </c>
      <c r="AM2779" s="14">
        <v>8.0129999999999999</v>
      </c>
      <c r="AN2779" s="14">
        <v>0.79300000000000004</v>
      </c>
      <c r="AO2779" s="14">
        <v>0</v>
      </c>
      <c r="AP2779" s="14">
        <v>0.28299999999999997</v>
      </c>
      <c r="AQ2779" s="14">
        <v>5.1130000000000004</v>
      </c>
      <c r="AR2779" s="14">
        <v>34.234000000000002</v>
      </c>
      <c r="AS2779" s="14">
        <v>56.576999999999998</v>
      </c>
      <c r="AT2779" s="14">
        <v>84.787000000000006</v>
      </c>
      <c r="AU2779" s="14">
        <v>95.180999999999997</v>
      </c>
      <c r="AV2779" s="14">
        <v>97.98</v>
      </c>
      <c r="AW2779" s="14">
        <v>73.837000000000003</v>
      </c>
      <c r="AX2779" s="14">
        <v>38.503</v>
      </c>
      <c r="AY2779" s="14">
        <v>11.288</v>
      </c>
      <c r="AZ2779" s="14">
        <v>0.81200000000000006</v>
      </c>
      <c r="BA2779" s="14">
        <v>0</v>
      </c>
      <c r="BB2779" s="14">
        <v>0.223</v>
      </c>
      <c r="BC2779" s="14">
        <v>4.0910000000000002</v>
      </c>
      <c r="BD2779" s="14">
        <v>22.722999999999999</v>
      </c>
      <c r="BE2779" s="14">
        <v>48.957999999999998</v>
      </c>
      <c r="BF2779" s="14">
        <v>78.344999999999999</v>
      </c>
      <c r="BG2779" s="14">
        <v>89.266000000000005</v>
      </c>
      <c r="BH2779" s="14">
        <v>92.069000000000003</v>
      </c>
      <c r="BI2779" s="14">
        <v>67.546000000000006</v>
      </c>
      <c r="BJ2779" s="14">
        <v>29.998999999999999</v>
      </c>
      <c r="BK2779" s="14">
        <v>8.452</v>
      </c>
      <c r="BL2779" s="14">
        <v>0.79400000000000004</v>
      </c>
      <c r="BM2779" s="14">
        <v>0</v>
      </c>
      <c r="BN2779" s="14">
        <v>0.372</v>
      </c>
      <c r="BO2779" s="14">
        <v>6.2110000000000003</v>
      </c>
      <c r="BP2779" s="14">
        <v>32.747</v>
      </c>
      <c r="BQ2779" s="14">
        <v>69.38</v>
      </c>
      <c r="BR2779" s="14">
        <v>116.96899999999999</v>
      </c>
      <c r="BS2779" s="14">
        <v>135.27500000000001</v>
      </c>
      <c r="BT2779" s="14">
        <v>135.01300000000001</v>
      </c>
      <c r="BU2779" s="14">
        <v>93.504999999999995</v>
      </c>
      <c r="BV2779" s="14">
        <v>42.244999999999997</v>
      </c>
      <c r="BW2779" s="14">
        <v>13.096</v>
      </c>
      <c r="BX2779" s="14">
        <v>1.3220000000000001</v>
      </c>
      <c r="BY2779" s="121">
        <v>0</v>
      </c>
      <c r="BZ2779" s="122" t="str">
        <f t="shared" si="259"/>
        <v>Konstantinovsky Cape</v>
      </c>
      <c r="CA2779" s="14">
        <f t="shared" si="260"/>
        <v>68.540999999999997</v>
      </c>
      <c r="CB2779" s="14">
        <f t="shared" si="261"/>
        <v>55.497</v>
      </c>
      <c r="CC2779" s="14">
        <f t="shared" si="262"/>
        <v>0.54131538629027265</v>
      </c>
      <c r="CD2779" s="14">
        <f t="shared" si="263"/>
        <v>3446.3964696542271</v>
      </c>
      <c r="CE2779" s="102"/>
    </row>
    <row r="2780" spans="1:83" x14ac:dyDescent="0.25">
      <c r="A2780" s="14">
        <f t="shared" si="258"/>
        <v>6376.7581238043495</v>
      </c>
      <c r="B2780" s="14" t="s">
        <v>3064</v>
      </c>
      <c r="C2780" s="14">
        <v>68.55</v>
      </c>
      <c r="D2780" s="14">
        <v>146.21700000000001</v>
      </c>
      <c r="E2780" s="14">
        <v>41</v>
      </c>
      <c r="F2780" s="14">
        <v>-37.451999999999998</v>
      </c>
      <c r="G2780" s="14">
        <v>-34.732999999999997</v>
      </c>
      <c r="H2780" s="14">
        <v>-25.550999999999998</v>
      </c>
      <c r="I2780" s="14">
        <v>-10.39</v>
      </c>
      <c r="J2780" s="14">
        <v>-0.17799999999999999</v>
      </c>
      <c r="K2780" s="14">
        <v>12.467000000000001</v>
      </c>
      <c r="L2780" s="14">
        <v>14.555999999999999</v>
      </c>
      <c r="M2780" s="14">
        <v>11.603999999999999</v>
      </c>
      <c r="N2780" s="14">
        <v>4.8319999999999999</v>
      </c>
      <c r="O2780" s="14">
        <v>-8.25</v>
      </c>
      <c r="P2780" s="14">
        <v>-25.669</v>
      </c>
      <c r="Q2780" s="14">
        <v>-33.712000000000003</v>
      </c>
      <c r="R2780" s="14">
        <v>0.33300000000000002</v>
      </c>
      <c r="S2780" s="14">
        <v>4.9930000000000003</v>
      </c>
      <c r="T2780" s="14">
        <v>20.140999999999998</v>
      </c>
      <c r="U2780" s="14">
        <v>39.241999999999997</v>
      </c>
      <c r="V2780" s="14">
        <v>66.316999999999993</v>
      </c>
      <c r="W2780" s="14">
        <v>80.108000000000004</v>
      </c>
      <c r="X2780" s="14">
        <v>71.521000000000001</v>
      </c>
      <c r="Y2780" s="14">
        <v>48.521999999999998</v>
      </c>
      <c r="Z2780" s="14">
        <v>26.3</v>
      </c>
      <c r="AA2780" s="14">
        <v>7.4509999999999996</v>
      </c>
      <c r="AB2780" s="14">
        <v>1.0740000000000001</v>
      </c>
      <c r="AC2780" s="14">
        <v>0</v>
      </c>
      <c r="AD2780" s="14">
        <v>0.33400000000000002</v>
      </c>
      <c r="AE2780" s="14">
        <v>6.1559999999999997</v>
      </c>
      <c r="AF2780" s="14">
        <v>31.274999999999999</v>
      </c>
      <c r="AG2780" s="14">
        <v>67.525000000000006</v>
      </c>
      <c r="AH2780" s="14">
        <v>98.545000000000002</v>
      </c>
      <c r="AI2780" s="14">
        <v>115.72799999999999</v>
      </c>
      <c r="AJ2780" s="14">
        <v>97.194000000000003</v>
      </c>
      <c r="AK2780" s="14">
        <v>66.602999999999994</v>
      </c>
      <c r="AL2780" s="14">
        <v>32.225999999999999</v>
      </c>
      <c r="AM2780" s="14">
        <v>8.1110000000000007</v>
      </c>
      <c r="AN2780" s="14">
        <v>1.075</v>
      </c>
      <c r="AO2780" s="14">
        <v>0</v>
      </c>
      <c r="AP2780" s="14">
        <v>0.55300000000000005</v>
      </c>
      <c r="AQ2780" s="14">
        <v>17.449000000000002</v>
      </c>
      <c r="AR2780" s="14">
        <v>84.311999999999998</v>
      </c>
      <c r="AS2780" s="14">
        <v>132.196</v>
      </c>
      <c r="AT2780" s="14">
        <v>147.54900000000001</v>
      </c>
      <c r="AU2780" s="14">
        <v>142.423</v>
      </c>
      <c r="AV2780" s="14">
        <v>134.82900000000001</v>
      </c>
      <c r="AW2780" s="14">
        <v>102.173</v>
      </c>
      <c r="AX2780" s="14">
        <v>64.391999999999996</v>
      </c>
      <c r="AY2780" s="14">
        <v>12.356999999999999</v>
      </c>
      <c r="AZ2780" s="14">
        <v>1.262</v>
      </c>
      <c r="BA2780" s="14">
        <v>0</v>
      </c>
      <c r="BB2780" s="14">
        <v>0.36599999999999999</v>
      </c>
      <c r="BC2780" s="14">
        <v>7.6369999999999996</v>
      </c>
      <c r="BD2780" s="14">
        <v>43.228999999999999</v>
      </c>
      <c r="BE2780" s="14">
        <v>90.08</v>
      </c>
      <c r="BF2780" s="14">
        <v>126.371</v>
      </c>
      <c r="BG2780" s="14">
        <v>133.57499999999999</v>
      </c>
      <c r="BH2780" s="14">
        <v>125.851</v>
      </c>
      <c r="BI2780" s="14">
        <v>84.018000000000001</v>
      </c>
      <c r="BJ2780" s="14">
        <v>44.963999999999999</v>
      </c>
      <c r="BK2780" s="14">
        <v>9.0380000000000003</v>
      </c>
      <c r="BL2780" s="14">
        <v>1.1060000000000001</v>
      </c>
      <c r="BM2780" s="14">
        <v>0</v>
      </c>
      <c r="BN2780" s="14">
        <v>0.55800000000000005</v>
      </c>
      <c r="BO2780" s="14">
        <v>9.33</v>
      </c>
      <c r="BP2780" s="14">
        <v>48.518999999999998</v>
      </c>
      <c r="BQ2780" s="14">
        <v>109.986</v>
      </c>
      <c r="BR2780" s="14">
        <v>170.89</v>
      </c>
      <c r="BS2780" s="14">
        <v>190.75200000000001</v>
      </c>
      <c r="BT2780" s="14">
        <v>171.404</v>
      </c>
      <c r="BU2780" s="14">
        <v>110.86499999999999</v>
      </c>
      <c r="BV2780" s="14">
        <v>55.475000000000001</v>
      </c>
      <c r="BW2780" s="14">
        <v>13.063000000000001</v>
      </c>
      <c r="BX2780" s="14">
        <v>1.794</v>
      </c>
      <c r="BY2780" s="121">
        <v>0</v>
      </c>
      <c r="BZ2780" s="122" t="str">
        <f t="shared" si="259"/>
        <v>Belaya Gora AP</v>
      </c>
      <c r="CA2780" s="14">
        <f t="shared" si="260"/>
        <v>68.55</v>
      </c>
      <c r="CB2780" s="14">
        <f t="shared" si="261"/>
        <v>146.21700000000001</v>
      </c>
      <c r="CC2780" s="14">
        <f t="shared" si="262"/>
        <v>1.0015786974773406</v>
      </c>
      <c r="CD2780" s="14">
        <f t="shared" si="263"/>
        <v>6376.7581238043495</v>
      </c>
      <c r="CE2780" s="102"/>
    </row>
    <row r="2781" spans="1:83" x14ac:dyDescent="0.25">
      <c r="A2781" s="14">
        <f t="shared" si="258"/>
        <v>2539.6880344943643</v>
      </c>
      <c r="B2781" s="14" t="s">
        <v>3065</v>
      </c>
      <c r="C2781" s="14">
        <v>68.599999999999994</v>
      </c>
      <c r="D2781" s="14">
        <v>31.8</v>
      </c>
      <c r="E2781" s="14">
        <v>63</v>
      </c>
      <c r="F2781" s="14">
        <v>-12.364000000000001</v>
      </c>
      <c r="G2781" s="14">
        <v>-10.605</v>
      </c>
      <c r="H2781" s="14">
        <v>-6.2930000000000001</v>
      </c>
      <c r="I2781" s="14">
        <v>1.7999999999999999E-2</v>
      </c>
      <c r="J2781" s="14">
        <v>5.33</v>
      </c>
      <c r="K2781" s="14">
        <v>10.638</v>
      </c>
      <c r="L2781" s="14">
        <v>14.81</v>
      </c>
      <c r="M2781" s="14">
        <v>11.943</v>
      </c>
      <c r="N2781" s="14">
        <v>7.3319999999999999</v>
      </c>
      <c r="O2781" s="14">
        <v>0.54700000000000004</v>
      </c>
      <c r="P2781" s="14">
        <v>-5.0309999999999997</v>
      </c>
      <c r="Q2781" s="14">
        <v>-9.7210000000000001</v>
      </c>
      <c r="R2781" s="14">
        <v>0.247</v>
      </c>
      <c r="S2781" s="14">
        <v>4.37</v>
      </c>
      <c r="T2781" s="14">
        <v>20.239999999999998</v>
      </c>
      <c r="U2781" s="14">
        <v>42.124000000000002</v>
      </c>
      <c r="V2781" s="14">
        <v>66.795000000000002</v>
      </c>
      <c r="W2781" s="14">
        <v>76.551000000000002</v>
      </c>
      <c r="X2781" s="14">
        <v>68.935000000000002</v>
      </c>
      <c r="Y2781" s="14">
        <v>49.027999999999999</v>
      </c>
      <c r="Z2781" s="14">
        <v>26.402999999999999</v>
      </c>
      <c r="AA2781" s="14">
        <v>8.44</v>
      </c>
      <c r="AB2781" s="14">
        <v>0.746</v>
      </c>
      <c r="AC2781" s="14">
        <v>0</v>
      </c>
      <c r="AD2781" s="14">
        <v>0.247</v>
      </c>
      <c r="AE2781" s="14">
        <v>4.79</v>
      </c>
      <c r="AF2781" s="14">
        <v>28.173999999999999</v>
      </c>
      <c r="AG2781" s="14">
        <v>63.942999999999998</v>
      </c>
      <c r="AH2781" s="14">
        <v>96.704999999999998</v>
      </c>
      <c r="AI2781" s="14">
        <v>107.19199999999999</v>
      </c>
      <c r="AJ2781" s="14">
        <v>94.501000000000005</v>
      </c>
      <c r="AK2781" s="14">
        <v>65.132999999999996</v>
      </c>
      <c r="AL2781" s="14">
        <v>32.930999999999997</v>
      </c>
      <c r="AM2781" s="14">
        <v>8.8780000000000001</v>
      </c>
      <c r="AN2781" s="14">
        <v>0.747</v>
      </c>
      <c r="AO2781" s="14">
        <v>0</v>
      </c>
      <c r="AP2781" s="14">
        <v>0.247</v>
      </c>
      <c r="AQ2781" s="14">
        <v>10.156000000000001</v>
      </c>
      <c r="AR2781" s="14">
        <v>68.3</v>
      </c>
      <c r="AS2781" s="14">
        <v>114.251</v>
      </c>
      <c r="AT2781" s="14">
        <v>141.65600000000001</v>
      </c>
      <c r="AU2781" s="14">
        <v>137.375</v>
      </c>
      <c r="AV2781" s="14">
        <v>132.19399999999999</v>
      </c>
      <c r="AW2781" s="14">
        <v>101.788</v>
      </c>
      <c r="AX2781" s="14">
        <v>63.6</v>
      </c>
      <c r="AY2781" s="14">
        <v>14.887</v>
      </c>
      <c r="AZ2781" s="14">
        <v>0.81699999999999995</v>
      </c>
      <c r="BA2781" s="14">
        <v>0</v>
      </c>
      <c r="BB2781" s="14">
        <v>0.247</v>
      </c>
      <c r="BC2781" s="14">
        <v>5.5810000000000004</v>
      </c>
      <c r="BD2781" s="14">
        <v>36.021000000000001</v>
      </c>
      <c r="BE2781" s="14">
        <v>79.394999999999996</v>
      </c>
      <c r="BF2781" s="14">
        <v>122.34399999999999</v>
      </c>
      <c r="BG2781" s="14">
        <v>129.32900000000001</v>
      </c>
      <c r="BH2781" s="14">
        <v>120.247</v>
      </c>
      <c r="BI2781" s="14">
        <v>77.748000000000005</v>
      </c>
      <c r="BJ2781" s="14">
        <v>42.862000000000002</v>
      </c>
      <c r="BK2781" s="14">
        <v>10.146000000000001</v>
      </c>
      <c r="BL2781" s="14">
        <v>0.76600000000000001</v>
      </c>
      <c r="BM2781" s="14">
        <v>0</v>
      </c>
      <c r="BN2781" s="14">
        <v>0.41199999999999998</v>
      </c>
      <c r="BO2781" s="14">
        <v>7.7889999999999997</v>
      </c>
      <c r="BP2781" s="14">
        <v>43.996000000000002</v>
      </c>
      <c r="BQ2781" s="14">
        <v>103.57899999999999</v>
      </c>
      <c r="BR2781" s="14">
        <v>167.209</v>
      </c>
      <c r="BS2781" s="14">
        <v>184.011</v>
      </c>
      <c r="BT2781" s="14">
        <v>168.02799999999999</v>
      </c>
      <c r="BU2781" s="14">
        <v>108.938</v>
      </c>
      <c r="BV2781" s="14">
        <v>54.780999999999999</v>
      </c>
      <c r="BW2781" s="14">
        <v>14.715999999999999</v>
      </c>
      <c r="BX2781" s="14">
        <v>1.2450000000000001</v>
      </c>
      <c r="BY2781" s="121">
        <v>0</v>
      </c>
      <c r="BZ2781" s="122" t="str">
        <f t="shared" si="259"/>
        <v>Verkhnetulomsky</v>
      </c>
      <c r="CA2781" s="14">
        <f t="shared" si="260"/>
        <v>68.599999999999994</v>
      </c>
      <c r="CB2781" s="14">
        <f t="shared" si="261"/>
        <v>31.8</v>
      </c>
      <c r="CC2781" s="14">
        <f t="shared" si="262"/>
        <v>0.39890135147075206</v>
      </c>
      <c r="CD2781" s="14">
        <f t="shared" si="263"/>
        <v>2539.6880344943643</v>
      </c>
      <c r="CE2781" s="102"/>
    </row>
    <row r="2782" spans="1:83" x14ac:dyDescent="0.25">
      <c r="A2782" s="14">
        <f t="shared" si="258"/>
        <v>3319.4147651895646</v>
      </c>
      <c r="B2782" s="14" t="s">
        <v>3066</v>
      </c>
      <c r="C2782" s="14">
        <v>68.599999999999994</v>
      </c>
      <c r="D2782" s="14">
        <v>52.332999999999998</v>
      </c>
      <c r="E2782" s="14">
        <v>6</v>
      </c>
      <c r="F2782" s="14">
        <v>-16.312999999999999</v>
      </c>
      <c r="G2782" s="14">
        <v>-13.308</v>
      </c>
      <c r="H2782" s="14">
        <v>-12.952999999999999</v>
      </c>
      <c r="I2782" s="14">
        <v>-8.8979999999999997</v>
      </c>
      <c r="J2782" s="14">
        <v>-2.57</v>
      </c>
      <c r="K2782" s="14">
        <v>2.1040000000000001</v>
      </c>
      <c r="L2782" s="14">
        <v>8.843</v>
      </c>
      <c r="M2782" s="14">
        <v>7.7809999999999997</v>
      </c>
      <c r="N2782" s="14">
        <v>5.4509999999999996</v>
      </c>
      <c r="O2782" s="14">
        <v>-1.04</v>
      </c>
      <c r="P2782" s="14">
        <v>-5.8090000000000002</v>
      </c>
      <c r="Q2782" s="14">
        <v>-12.35</v>
      </c>
      <c r="R2782" s="14">
        <v>0.26</v>
      </c>
      <c r="S2782" s="14">
        <v>3.9750000000000001</v>
      </c>
      <c r="T2782" s="14">
        <v>19.056999999999999</v>
      </c>
      <c r="U2782" s="14">
        <v>38.326999999999998</v>
      </c>
      <c r="V2782" s="14">
        <v>61.377000000000002</v>
      </c>
      <c r="W2782" s="14">
        <v>65.22</v>
      </c>
      <c r="X2782" s="14">
        <v>60.063000000000002</v>
      </c>
      <c r="Y2782" s="14">
        <v>41.192</v>
      </c>
      <c r="Z2782" s="14">
        <v>23.332999999999998</v>
      </c>
      <c r="AA2782" s="14">
        <v>7.2949999999999999</v>
      </c>
      <c r="AB2782" s="14">
        <v>0.74399999999999999</v>
      </c>
      <c r="AC2782" s="14">
        <v>0</v>
      </c>
      <c r="AD2782" s="14">
        <v>0.26</v>
      </c>
      <c r="AE2782" s="14">
        <v>4.3520000000000003</v>
      </c>
      <c r="AF2782" s="14">
        <v>24.146999999999998</v>
      </c>
      <c r="AG2782" s="14">
        <v>50.133000000000003</v>
      </c>
      <c r="AH2782" s="14">
        <v>72.561999999999998</v>
      </c>
      <c r="AI2782" s="14">
        <v>72.489999999999995</v>
      </c>
      <c r="AJ2782" s="14">
        <v>64.412000000000006</v>
      </c>
      <c r="AK2782" s="14">
        <v>44.534999999999997</v>
      </c>
      <c r="AL2782" s="14">
        <v>26.007000000000001</v>
      </c>
      <c r="AM2782" s="14">
        <v>7.7229999999999999</v>
      </c>
      <c r="AN2782" s="14">
        <v>0.746</v>
      </c>
      <c r="AO2782" s="14">
        <v>0</v>
      </c>
      <c r="AP2782" s="14">
        <v>0.30199999999999999</v>
      </c>
      <c r="AQ2782" s="14">
        <v>7.7569999999999997</v>
      </c>
      <c r="AR2782" s="14">
        <v>44.753</v>
      </c>
      <c r="AS2782" s="14">
        <v>77.692999999999998</v>
      </c>
      <c r="AT2782" s="14">
        <v>90.474999999999994</v>
      </c>
      <c r="AU2782" s="14">
        <v>85.611999999999995</v>
      </c>
      <c r="AV2782" s="14">
        <v>76.435000000000002</v>
      </c>
      <c r="AW2782" s="14">
        <v>59.152999999999999</v>
      </c>
      <c r="AX2782" s="14">
        <v>38.179000000000002</v>
      </c>
      <c r="AY2782" s="14">
        <v>10.984</v>
      </c>
      <c r="AZ2782" s="14">
        <v>0.82399999999999995</v>
      </c>
      <c r="BA2782" s="14">
        <v>0</v>
      </c>
      <c r="BB2782" s="14">
        <v>0.26700000000000002</v>
      </c>
      <c r="BC2782" s="14">
        <v>4.7480000000000002</v>
      </c>
      <c r="BD2782" s="14">
        <v>27.161000000000001</v>
      </c>
      <c r="BE2782" s="14">
        <v>58.719000000000001</v>
      </c>
      <c r="BF2782" s="14">
        <v>82.036000000000001</v>
      </c>
      <c r="BG2782" s="14">
        <v>83.572000000000003</v>
      </c>
      <c r="BH2782" s="14">
        <v>80.483999999999995</v>
      </c>
      <c r="BI2782" s="14">
        <v>56.113999999999997</v>
      </c>
      <c r="BJ2782" s="14">
        <v>29.911000000000001</v>
      </c>
      <c r="BK2782" s="14">
        <v>8.2260000000000009</v>
      </c>
      <c r="BL2782" s="14">
        <v>0.75</v>
      </c>
      <c r="BM2782" s="14">
        <v>0</v>
      </c>
      <c r="BN2782" s="14">
        <v>0.434</v>
      </c>
      <c r="BO2782" s="14">
        <v>6.8949999999999996</v>
      </c>
      <c r="BP2782" s="14">
        <v>36.866</v>
      </c>
      <c r="BQ2782" s="14">
        <v>80.396000000000001</v>
      </c>
      <c r="BR2782" s="14">
        <v>121.596</v>
      </c>
      <c r="BS2782" s="14">
        <v>125.31100000000001</v>
      </c>
      <c r="BT2782" s="14">
        <v>113.21599999999999</v>
      </c>
      <c r="BU2782" s="14">
        <v>77.510999999999996</v>
      </c>
      <c r="BV2782" s="14">
        <v>42.267000000000003</v>
      </c>
      <c r="BW2782" s="14">
        <v>12.554</v>
      </c>
      <c r="BX2782" s="14">
        <v>1.242</v>
      </c>
      <c r="BY2782" s="121">
        <v>0</v>
      </c>
      <c r="BZ2782" s="122" t="str">
        <f t="shared" si="259"/>
        <v>Tobseda</v>
      </c>
      <c r="CA2782" s="14">
        <f t="shared" si="260"/>
        <v>68.599999999999994</v>
      </c>
      <c r="CB2782" s="14">
        <f t="shared" si="261"/>
        <v>52.332999999999998</v>
      </c>
      <c r="CC2782" s="14">
        <f t="shared" si="262"/>
        <v>0.52137074236746184</v>
      </c>
      <c r="CD2782" s="14">
        <f t="shared" si="263"/>
        <v>3319.4147651895646</v>
      </c>
      <c r="CE2782" s="102"/>
    </row>
    <row r="2783" spans="1:83" x14ac:dyDescent="0.25">
      <c r="A2783" s="14">
        <f t="shared" si="258"/>
        <v>5737.6760377650699</v>
      </c>
      <c r="B2783" s="14" t="s">
        <v>3067</v>
      </c>
      <c r="C2783" s="14">
        <v>68.617000000000004</v>
      </c>
      <c r="D2783" s="14">
        <v>118.333</v>
      </c>
      <c r="E2783" s="14">
        <v>267</v>
      </c>
      <c r="F2783" s="14">
        <v>-40.334000000000003</v>
      </c>
      <c r="G2783" s="14">
        <v>-37.110999999999997</v>
      </c>
      <c r="H2783" s="14">
        <v>-24.082000000000001</v>
      </c>
      <c r="I2783" s="14">
        <v>-9.4090000000000007</v>
      </c>
      <c r="J2783" s="14">
        <v>1.161</v>
      </c>
      <c r="K2783" s="14">
        <v>12.534000000000001</v>
      </c>
      <c r="L2783" s="14">
        <v>15.821</v>
      </c>
      <c r="M2783" s="14">
        <v>10.903</v>
      </c>
      <c r="N2783" s="14">
        <v>2.7679999999999998</v>
      </c>
      <c r="O2783" s="14">
        <v>-10.425000000000001</v>
      </c>
      <c r="P2783" s="14">
        <v>-28.155999999999999</v>
      </c>
      <c r="Q2783" s="14">
        <v>-38.101999999999997</v>
      </c>
      <c r="R2783" s="14">
        <v>0.315</v>
      </c>
      <c r="S2783" s="14">
        <v>5.0289999999999999</v>
      </c>
      <c r="T2783" s="14">
        <v>20.413</v>
      </c>
      <c r="U2783" s="14">
        <v>39.255000000000003</v>
      </c>
      <c r="V2783" s="14">
        <v>63.884</v>
      </c>
      <c r="W2783" s="14">
        <v>76.527000000000001</v>
      </c>
      <c r="X2783" s="14">
        <v>70.45</v>
      </c>
      <c r="Y2783" s="14">
        <v>49.822000000000003</v>
      </c>
      <c r="Z2783" s="14">
        <v>26.06</v>
      </c>
      <c r="AA2783" s="14">
        <v>8.1560000000000006</v>
      </c>
      <c r="AB2783" s="14">
        <v>1.0469999999999999</v>
      </c>
      <c r="AC2783" s="14">
        <v>0</v>
      </c>
      <c r="AD2783" s="14">
        <v>0.317</v>
      </c>
      <c r="AE2783" s="14">
        <v>6.3570000000000002</v>
      </c>
      <c r="AF2783" s="14">
        <v>34.097999999999999</v>
      </c>
      <c r="AG2783" s="14">
        <v>61.366999999999997</v>
      </c>
      <c r="AH2783" s="14">
        <v>98.498999999999995</v>
      </c>
      <c r="AI2783" s="14">
        <v>110.56699999999999</v>
      </c>
      <c r="AJ2783" s="14">
        <v>98.605999999999995</v>
      </c>
      <c r="AK2783" s="14">
        <v>82.555999999999997</v>
      </c>
      <c r="AL2783" s="14">
        <v>33.267000000000003</v>
      </c>
      <c r="AM2783" s="14">
        <v>8.7609999999999992</v>
      </c>
      <c r="AN2783" s="14">
        <v>1.0649999999999999</v>
      </c>
      <c r="AO2783" s="14">
        <v>0</v>
      </c>
      <c r="AP2783" s="14">
        <v>0.46800000000000003</v>
      </c>
      <c r="AQ2783" s="14">
        <v>19.946999999999999</v>
      </c>
      <c r="AR2783" s="14">
        <v>89.135000000000005</v>
      </c>
      <c r="AS2783" s="14">
        <v>119.70099999999999</v>
      </c>
      <c r="AT2783" s="14">
        <v>136.49</v>
      </c>
      <c r="AU2783" s="14">
        <v>140.631</v>
      </c>
      <c r="AV2783" s="14">
        <v>140.018</v>
      </c>
      <c r="AW2783" s="14">
        <v>112.818</v>
      </c>
      <c r="AX2783" s="14">
        <v>64.528999999999996</v>
      </c>
      <c r="AY2783" s="14">
        <v>17.077000000000002</v>
      </c>
      <c r="AZ2783" s="14">
        <v>1.3680000000000001</v>
      </c>
      <c r="BA2783" s="14">
        <v>0</v>
      </c>
      <c r="BB2783" s="14">
        <v>0.33700000000000002</v>
      </c>
      <c r="BC2783" s="14">
        <v>8.44</v>
      </c>
      <c r="BD2783" s="14">
        <v>43.38</v>
      </c>
      <c r="BE2783" s="14">
        <v>82.33</v>
      </c>
      <c r="BF2783" s="14">
        <v>117.102</v>
      </c>
      <c r="BG2783" s="14">
        <v>127.477</v>
      </c>
      <c r="BH2783" s="14">
        <v>129.46100000000001</v>
      </c>
      <c r="BI2783" s="14">
        <v>70.885000000000005</v>
      </c>
      <c r="BJ2783" s="14">
        <v>43.372</v>
      </c>
      <c r="BK2783" s="14">
        <v>10.737</v>
      </c>
      <c r="BL2783" s="14">
        <v>1.0880000000000001</v>
      </c>
      <c r="BM2783" s="14">
        <v>0</v>
      </c>
      <c r="BN2783" s="14">
        <v>0.52600000000000002</v>
      </c>
      <c r="BO2783" s="14">
        <v>9.7609999999999992</v>
      </c>
      <c r="BP2783" s="14">
        <v>49.96</v>
      </c>
      <c r="BQ2783" s="14">
        <v>102.12</v>
      </c>
      <c r="BR2783" s="14">
        <v>160.751</v>
      </c>
      <c r="BS2783" s="14">
        <v>185.339</v>
      </c>
      <c r="BT2783" s="14">
        <v>174.887</v>
      </c>
      <c r="BU2783" s="14">
        <v>117.121</v>
      </c>
      <c r="BV2783" s="14">
        <v>54.36</v>
      </c>
      <c r="BW2783" s="14">
        <v>14.61</v>
      </c>
      <c r="BX2783" s="14">
        <v>1.754</v>
      </c>
      <c r="BY2783" s="121">
        <v>0</v>
      </c>
      <c r="BZ2783" s="122" t="str">
        <f t="shared" si="259"/>
        <v>Suhana</v>
      </c>
      <c r="CA2783" s="14">
        <f t="shared" si="260"/>
        <v>68.617000000000004</v>
      </c>
      <c r="CB2783" s="14">
        <f t="shared" si="261"/>
        <v>118.333</v>
      </c>
      <c r="CC2783" s="14">
        <f t="shared" si="262"/>
        <v>0.90119994845017071</v>
      </c>
      <c r="CD2783" s="14">
        <f t="shared" si="263"/>
        <v>5737.6760377650699</v>
      </c>
      <c r="CE2783" s="102"/>
    </row>
    <row r="2784" spans="1:83" x14ac:dyDescent="0.25">
      <c r="A2784" s="14">
        <f t="shared" si="258"/>
        <v>5009.3612901419974</v>
      </c>
      <c r="B2784" s="14" t="s">
        <v>3068</v>
      </c>
      <c r="C2784" s="14">
        <v>68.635999999999996</v>
      </c>
      <c r="D2784" s="14">
        <v>-95.85</v>
      </c>
      <c r="E2784" s="14">
        <v>46.9</v>
      </c>
      <c r="F2784" s="14">
        <v>-30.855</v>
      </c>
      <c r="G2784" s="14">
        <v>-32.981000000000002</v>
      </c>
      <c r="H2784" s="14">
        <v>-29.184999999999999</v>
      </c>
      <c r="I2784" s="14">
        <v>-18.991</v>
      </c>
      <c r="J2784" s="14">
        <v>-9.2929999999999993</v>
      </c>
      <c r="K2784" s="14">
        <v>1.3959999999999999</v>
      </c>
      <c r="L2784" s="14">
        <v>8.8650000000000002</v>
      </c>
      <c r="M2784" s="14">
        <v>5.944</v>
      </c>
      <c r="N2784" s="14">
        <v>0.30599999999999999</v>
      </c>
      <c r="O2784" s="14">
        <v>-7.931</v>
      </c>
      <c r="P2784" s="14">
        <v>-20.422000000000001</v>
      </c>
      <c r="Q2784" s="14">
        <v>-26.861000000000001</v>
      </c>
      <c r="R2784" s="14">
        <v>0.30099999999999999</v>
      </c>
      <c r="S2784" s="14">
        <v>4.1369999999999996</v>
      </c>
      <c r="T2784" s="14">
        <v>17.63</v>
      </c>
      <c r="U2784" s="14">
        <v>34.875</v>
      </c>
      <c r="V2784" s="14">
        <v>51.216000000000001</v>
      </c>
      <c r="W2784" s="14">
        <v>60.838000000000001</v>
      </c>
      <c r="X2784" s="14">
        <v>61.683999999999997</v>
      </c>
      <c r="Y2784" s="14">
        <v>41.598999999999997</v>
      </c>
      <c r="Z2784" s="14">
        <v>20.905999999999999</v>
      </c>
      <c r="AA2784" s="14">
        <v>6.8940000000000001</v>
      </c>
      <c r="AB2784" s="14">
        <v>0.88100000000000001</v>
      </c>
      <c r="AC2784" s="14">
        <v>0</v>
      </c>
      <c r="AD2784" s="14">
        <v>0.308</v>
      </c>
      <c r="AE2784" s="14">
        <v>5.0999999999999996</v>
      </c>
      <c r="AF2784" s="14">
        <v>26.324000000000002</v>
      </c>
      <c r="AG2784" s="14">
        <v>64.944000000000003</v>
      </c>
      <c r="AH2784" s="14">
        <v>66.456999999999994</v>
      </c>
      <c r="AI2784" s="14">
        <v>68.245000000000005</v>
      </c>
      <c r="AJ2784" s="14">
        <v>89.733999999999995</v>
      </c>
      <c r="AK2784" s="14">
        <v>47.823999999999998</v>
      </c>
      <c r="AL2784" s="14">
        <v>23.07</v>
      </c>
      <c r="AM2784" s="14">
        <v>7.43</v>
      </c>
      <c r="AN2784" s="14">
        <v>0.90400000000000003</v>
      </c>
      <c r="AO2784" s="14">
        <v>0</v>
      </c>
      <c r="AP2784" s="14">
        <v>0.54200000000000004</v>
      </c>
      <c r="AQ2784" s="14">
        <v>11.241</v>
      </c>
      <c r="AR2784" s="14">
        <v>65.23</v>
      </c>
      <c r="AS2784" s="14">
        <v>114.133</v>
      </c>
      <c r="AT2784" s="14">
        <v>77.715999999999994</v>
      </c>
      <c r="AU2784" s="14">
        <v>89.134</v>
      </c>
      <c r="AV2784" s="14">
        <v>102.776</v>
      </c>
      <c r="AW2784" s="14">
        <v>71.906999999999996</v>
      </c>
      <c r="AX2784" s="14">
        <v>29.158000000000001</v>
      </c>
      <c r="AY2784" s="14">
        <v>10.949</v>
      </c>
      <c r="AZ2784" s="14">
        <v>1.3360000000000001</v>
      </c>
      <c r="BA2784" s="14">
        <v>0</v>
      </c>
      <c r="BB2784" s="14">
        <v>0.33400000000000002</v>
      </c>
      <c r="BC2784" s="14">
        <v>5.0380000000000003</v>
      </c>
      <c r="BD2784" s="14">
        <v>33.728999999999999</v>
      </c>
      <c r="BE2784" s="14">
        <v>72.876999999999995</v>
      </c>
      <c r="BF2784" s="14">
        <v>74.23</v>
      </c>
      <c r="BG2784" s="14">
        <v>88.742000000000004</v>
      </c>
      <c r="BH2784" s="14">
        <v>94.927999999999997</v>
      </c>
      <c r="BI2784" s="14">
        <v>62.353000000000002</v>
      </c>
      <c r="BJ2784" s="14">
        <v>24.228000000000002</v>
      </c>
      <c r="BK2784" s="14">
        <v>7.8</v>
      </c>
      <c r="BL2784" s="14">
        <v>0.94099999999999995</v>
      </c>
      <c r="BM2784" s="14">
        <v>0</v>
      </c>
      <c r="BN2784" s="14">
        <v>0.50700000000000001</v>
      </c>
      <c r="BO2784" s="14">
        <v>7.468</v>
      </c>
      <c r="BP2784" s="14">
        <v>41.65</v>
      </c>
      <c r="BQ2784" s="14">
        <v>97.513999999999996</v>
      </c>
      <c r="BR2784" s="14">
        <v>105.718</v>
      </c>
      <c r="BS2784" s="14">
        <v>126.49</v>
      </c>
      <c r="BT2784" s="14">
        <v>139.48400000000001</v>
      </c>
      <c r="BU2784" s="14">
        <v>86.08</v>
      </c>
      <c r="BV2784" s="14">
        <v>37.298000000000002</v>
      </c>
      <c r="BW2784" s="14">
        <v>11.837</v>
      </c>
      <c r="BX2784" s="14">
        <v>1.4770000000000001</v>
      </c>
      <c r="BY2784" s="121">
        <v>0</v>
      </c>
      <c r="BZ2784" s="122" t="str">
        <f t="shared" si="259"/>
        <v>Gjoa Haven AP</v>
      </c>
      <c r="CA2784" s="14">
        <f t="shared" si="260"/>
        <v>68.635999999999996</v>
      </c>
      <c r="CB2784" s="14">
        <f t="shared" si="261"/>
        <v>-95.85</v>
      </c>
      <c r="CC2784" s="14">
        <f t="shared" si="262"/>
        <v>0.78680568695940256</v>
      </c>
      <c r="CD2784" s="14">
        <f t="shared" si="263"/>
        <v>5009.3612901419974</v>
      </c>
      <c r="CE2784" s="102"/>
    </row>
    <row r="2785" spans="1:83" x14ac:dyDescent="0.25">
      <c r="A2785" s="14">
        <f t="shared" si="258"/>
        <v>5212.1574083842343</v>
      </c>
      <c r="B2785" s="14" t="s">
        <v>3069</v>
      </c>
      <c r="C2785" s="14">
        <v>68.650000000000006</v>
      </c>
      <c r="D2785" s="14">
        <v>-101.733</v>
      </c>
      <c r="E2785" s="14">
        <v>18</v>
      </c>
      <c r="F2785" s="14">
        <v>-32.902000000000001</v>
      </c>
      <c r="G2785" s="14">
        <v>-35.064999999999998</v>
      </c>
      <c r="H2785" s="14">
        <v>-30.652999999999999</v>
      </c>
      <c r="I2785" s="14">
        <v>-20.061</v>
      </c>
      <c r="J2785" s="14">
        <v>-9.15</v>
      </c>
      <c r="K2785" s="14">
        <v>1.5029999999999999</v>
      </c>
      <c r="L2785" s="14">
        <v>6.1589999999999998</v>
      </c>
      <c r="M2785" s="14">
        <v>4.5039999999999996</v>
      </c>
      <c r="N2785" s="14">
        <v>-0.311</v>
      </c>
      <c r="O2785" s="14">
        <v>-9.859</v>
      </c>
      <c r="P2785" s="14">
        <v>-22.952000000000002</v>
      </c>
      <c r="Q2785" s="14">
        <v>-29.021999999999998</v>
      </c>
      <c r="R2785" s="14">
        <v>0.317</v>
      </c>
      <c r="S2785" s="14">
        <v>5.0659999999999998</v>
      </c>
      <c r="T2785" s="14">
        <v>21.856000000000002</v>
      </c>
      <c r="U2785" s="14">
        <v>43.051000000000002</v>
      </c>
      <c r="V2785" s="14">
        <v>59.61</v>
      </c>
      <c r="W2785" s="14">
        <v>61.561</v>
      </c>
      <c r="X2785" s="14">
        <v>68.77</v>
      </c>
      <c r="Y2785" s="14">
        <v>43.975000000000001</v>
      </c>
      <c r="Z2785" s="14">
        <v>20.527999999999999</v>
      </c>
      <c r="AA2785" s="14">
        <v>8.077</v>
      </c>
      <c r="AB2785" s="14">
        <v>1.087</v>
      </c>
      <c r="AC2785" s="14">
        <v>0</v>
      </c>
      <c r="AD2785" s="14">
        <v>0.317</v>
      </c>
      <c r="AE2785" s="14">
        <v>6.1079999999999997</v>
      </c>
      <c r="AF2785" s="14">
        <v>34.505000000000003</v>
      </c>
      <c r="AG2785" s="14">
        <v>60.378</v>
      </c>
      <c r="AH2785" s="14">
        <v>66.748999999999995</v>
      </c>
      <c r="AI2785" s="14">
        <v>66.355000000000004</v>
      </c>
      <c r="AJ2785" s="14">
        <v>81.501000000000005</v>
      </c>
      <c r="AK2785" s="14">
        <v>47.710999999999999</v>
      </c>
      <c r="AL2785" s="14">
        <v>21.181999999999999</v>
      </c>
      <c r="AM2785" s="14">
        <v>8.5909999999999993</v>
      </c>
      <c r="AN2785" s="14">
        <v>1.095</v>
      </c>
      <c r="AO2785" s="14">
        <v>0</v>
      </c>
      <c r="AP2785" s="14">
        <v>0.627</v>
      </c>
      <c r="AQ2785" s="14">
        <v>19.53</v>
      </c>
      <c r="AR2785" s="14">
        <v>83.67</v>
      </c>
      <c r="AS2785" s="14">
        <v>94.781999999999996</v>
      </c>
      <c r="AT2785" s="14">
        <v>73.665000000000006</v>
      </c>
      <c r="AU2785" s="14">
        <v>73.037999999999997</v>
      </c>
      <c r="AV2785" s="14">
        <v>102.166</v>
      </c>
      <c r="AW2785" s="14">
        <v>60.186</v>
      </c>
      <c r="AX2785" s="14">
        <v>26.713000000000001</v>
      </c>
      <c r="AY2785" s="14">
        <v>14.467000000000001</v>
      </c>
      <c r="AZ2785" s="14">
        <v>1.4510000000000001</v>
      </c>
      <c r="BA2785" s="14">
        <v>0</v>
      </c>
      <c r="BB2785" s="14">
        <v>0.34699999999999998</v>
      </c>
      <c r="BC2785" s="14">
        <v>8.3420000000000005</v>
      </c>
      <c r="BD2785" s="14">
        <v>41.512</v>
      </c>
      <c r="BE2785" s="14">
        <v>66.272999999999996</v>
      </c>
      <c r="BF2785" s="14">
        <v>70.117999999999995</v>
      </c>
      <c r="BG2785" s="14">
        <v>73.501999999999995</v>
      </c>
      <c r="BH2785" s="14">
        <v>94.171000000000006</v>
      </c>
      <c r="BI2785" s="14">
        <v>55.186999999999998</v>
      </c>
      <c r="BJ2785" s="14">
        <v>23.696999999999999</v>
      </c>
      <c r="BK2785" s="14">
        <v>9.3520000000000003</v>
      </c>
      <c r="BL2785" s="14">
        <v>1.155</v>
      </c>
      <c r="BM2785" s="14">
        <v>0</v>
      </c>
      <c r="BN2785" s="14">
        <v>0.53600000000000003</v>
      </c>
      <c r="BO2785" s="14">
        <v>9.6839999999999993</v>
      </c>
      <c r="BP2785" s="14">
        <v>50.252000000000002</v>
      </c>
      <c r="BQ2785" s="14">
        <v>93.367000000000004</v>
      </c>
      <c r="BR2785" s="14">
        <v>107.806</v>
      </c>
      <c r="BS2785" s="14">
        <v>111.89100000000001</v>
      </c>
      <c r="BT2785" s="14">
        <v>138.703</v>
      </c>
      <c r="BU2785" s="14">
        <v>80.8</v>
      </c>
      <c r="BV2785" s="14">
        <v>35.646000000000001</v>
      </c>
      <c r="BW2785" s="14">
        <v>14.1</v>
      </c>
      <c r="BX2785" s="14">
        <v>1.8180000000000001</v>
      </c>
      <c r="BY2785" s="121">
        <v>0</v>
      </c>
      <c r="BZ2785" s="122" t="str">
        <f t="shared" si="259"/>
        <v>Jenny Lind Island AP</v>
      </c>
      <c r="CA2785" s="14">
        <f t="shared" si="260"/>
        <v>68.650000000000006</v>
      </c>
      <c r="CB2785" s="14">
        <f t="shared" si="261"/>
        <v>-101.733</v>
      </c>
      <c r="CC2785" s="14">
        <f t="shared" si="262"/>
        <v>0.8186582785143951</v>
      </c>
      <c r="CD2785" s="14">
        <f t="shared" si="263"/>
        <v>5212.1574083842343</v>
      </c>
      <c r="CE2785" s="102"/>
    </row>
    <row r="2786" spans="1:83" x14ac:dyDescent="0.25">
      <c r="A2786" s="14">
        <f t="shared" si="258"/>
        <v>4071.070354807111</v>
      </c>
      <c r="B2786" s="14" t="s">
        <v>3070</v>
      </c>
      <c r="C2786" s="14">
        <v>68.650000000000006</v>
      </c>
      <c r="D2786" s="14">
        <v>-71.167000000000002</v>
      </c>
      <c r="E2786" s="14">
        <v>526.70000000000005</v>
      </c>
      <c r="F2786" s="14">
        <v>-27.425000000000001</v>
      </c>
      <c r="G2786" s="14">
        <v>-28.963999999999999</v>
      </c>
      <c r="H2786" s="14">
        <v>-26.158000000000001</v>
      </c>
      <c r="I2786" s="14">
        <v>-18.632999999999999</v>
      </c>
      <c r="J2786" s="14">
        <v>-9.5129999999999999</v>
      </c>
      <c r="K2786" s="14">
        <v>0.26900000000000002</v>
      </c>
      <c r="L2786" s="14">
        <v>6.4669999999999996</v>
      </c>
      <c r="M2786" s="14">
        <v>4.4809999999999999</v>
      </c>
      <c r="N2786" s="14">
        <v>-1.113</v>
      </c>
      <c r="O2786" s="14">
        <v>-9.0909999999999993</v>
      </c>
      <c r="P2786" s="14">
        <v>-17.323</v>
      </c>
      <c r="Q2786" s="14">
        <v>-22.786999999999999</v>
      </c>
      <c r="R2786" s="14">
        <v>0.30599999999999999</v>
      </c>
      <c r="S2786" s="14">
        <v>5.1909999999999998</v>
      </c>
      <c r="T2786" s="14">
        <v>21.613</v>
      </c>
      <c r="U2786" s="14">
        <v>33.466000000000001</v>
      </c>
      <c r="V2786" s="14">
        <v>66.290000000000006</v>
      </c>
      <c r="W2786" s="14">
        <v>70.501999999999995</v>
      </c>
      <c r="X2786" s="14">
        <v>67.739999999999995</v>
      </c>
      <c r="Y2786" s="14">
        <v>41.381999999999998</v>
      </c>
      <c r="Z2786" s="14">
        <v>24.459</v>
      </c>
      <c r="AA2786" s="14">
        <v>8.234</v>
      </c>
      <c r="AB2786" s="14">
        <v>1.1040000000000001</v>
      </c>
      <c r="AC2786" s="14">
        <v>0</v>
      </c>
      <c r="AD2786" s="14">
        <v>0.30599999999999999</v>
      </c>
      <c r="AE2786" s="14">
        <v>6.0810000000000004</v>
      </c>
      <c r="AF2786" s="14">
        <v>32.247999999999998</v>
      </c>
      <c r="AG2786" s="14">
        <v>64.311000000000007</v>
      </c>
      <c r="AH2786" s="14">
        <v>79.992999999999995</v>
      </c>
      <c r="AI2786" s="14">
        <v>81.736999999999995</v>
      </c>
      <c r="AJ2786" s="14">
        <v>98.989000000000004</v>
      </c>
      <c r="AK2786" s="14">
        <v>69.44</v>
      </c>
      <c r="AL2786" s="14">
        <v>27.614999999999998</v>
      </c>
      <c r="AM2786" s="14">
        <v>8.5030000000000001</v>
      </c>
      <c r="AN2786" s="14">
        <v>1.1060000000000001</v>
      </c>
      <c r="AO2786" s="14">
        <v>0</v>
      </c>
      <c r="AP2786" s="14">
        <v>0.35599999999999998</v>
      </c>
      <c r="AQ2786" s="14">
        <v>17.190000000000001</v>
      </c>
      <c r="AR2786" s="14">
        <v>76.816999999999993</v>
      </c>
      <c r="AS2786" s="14">
        <v>114.294</v>
      </c>
      <c r="AT2786" s="14">
        <v>92.272000000000006</v>
      </c>
      <c r="AU2786" s="14">
        <v>103.715</v>
      </c>
      <c r="AV2786" s="14">
        <v>115.925</v>
      </c>
      <c r="AW2786" s="14">
        <v>101.273</v>
      </c>
      <c r="AX2786" s="14">
        <v>38.962000000000003</v>
      </c>
      <c r="AY2786" s="14">
        <v>12.566000000000001</v>
      </c>
      <c r="AZ2786" s="14">
        <v>1.2030000000000001</v>
      </c>
      <c r="BA2786" s="14">
        <v>0</v>
      </c>
      <c r="BB2786" s="14">
        <v>0.313</v>
      </c>
      <c r="BC2786" s="14">
        <v>8.0969999999999995</v>
      </c>
      <c r="BD2786" s="14">
        <v>39.825000000000003</v>
      </c>
      <c r="BE2786" s="14">
        <v>74.724000000000004</v>
      </c>
      <c r="BF2786" s="14">
        <v>84.912000000000006</v>
      </c>
      <c r="BG2786" s="14">
        <v>101.974</v>
      </c>
      <c r="BH2786" s="14">
        <v>105.23</v>
      </c>
      <c r="BI2786" s="14">
        <v>67.956000000000003</v>
      </c>
      <c r="BJ2786" s="14">
        <v>30.33</v>
      </c>
      <c r="BK2786" s="14">
        <v>9.92</v>
      </c>
      <c r="BL2786" s="14">
        <v>1.129</v>
      </c>
      <c r="BM2786" s="14">
        <v>0</v>
      </c>
      <c r="BN2786" s="14">
        <v>0.51</v>
      </c>
      <c r="BO2786" s="14">
        <v>9.6639999999999997</v>
      </c>
      <c r="BP2786" s="14">
        <v>48.53</v>
      </c>
      <c r="BQ2786" s="14">
        <v>97.998999999999995</v>
      </c>
      <c r="BR2786" s="14">
        <v>127.982</v>
      </c>
      <c r="BS2786" s="14">
        <v>145.995</v>
      </c>
      <c r="BT2786" s="14">
        <v>153.59399999999999</v>
      </c>
      <c r="BU2786" s="14">
        <v>102.25</v>
      </c>
      <c r="BV2786" s="14">
        <v>44.28</v>
      </c>
      <c r="BW2786" s="14">
        <v>14.076000000000001</v>
      </c>
      <c r="BX2786" s="14">
        <v>1.8420000000000001</v>
      </c>
      <c r="BY2786" s="121">
        <v>0</v>
      </c>
      <c r="BZ2786" s="122" t="str">
        <f t="shared" si="259"/>
        <v>Dewar Lakes</v>
      </c>
      <c r="CA2786" s="14">
        <f t="shared" si="260"/>
        <v>68.650000000000006</v>
      </c>
      <c r="CB2786" s="14">
        <f t="shared" si="261"/>
        <v>-71.167000000000002</v>
      </c>
      <c r="CC2786" s="14">
        <f t="shared" si="262"/>
        <v>0.6394310814589439</v>
      </c>
      <c r="CD2786" s="14">
        <f t="shared" si="263"/>
        <v>4071.070354807111</v>
      </c>
      <c r="CE2786" s="102"/>
    </row>
    <row r="2787" spans="1:83" x14ac:dyDescent="0.25">
      <c r="A2787" s="14">
        <f t="shared" si="258"/>
        <v>2964.1135736544666</v>
      </c>
      <c r="B2787" s="14" t="s">
        <v>3071</v>
      </c>
      <c r="C2787" s="14">
        <v>68.650000000000006</v>
      </c>
      <c r="D2787" s="14">
        <v>43.3</v>
      </c>
      <c r="E2787" s="14">
        <v>49</v>
      </c>
      <c r="F2787" s="14">
        <v>-8.51</v>
      </c>
      <c r="G2787" s="14">
        <v>-8.31</v>
      </c>
      <c r="H2787" s="14">
        <v>-6.19</v>
      </c>
      <c r="I2787" s="14">
        <v>-4.141</v>
      </c>
      <c r="J2787" s="14">
        <v>-0.81699999999999995</v>
      </c>
      <c r="K2787" s="14">
        <v>5.5720000000000001</v>
      </c>
      <c r="L2787" s="14">
        <v>8.8469999999999995</v>
      </c>
      <c r="M2787" s="14">
        <v>9.1739999999999995</v>
      </c>
      <c r="N2787" s="14">
        <v>6.1020000000000003</v>
      </c>
      <c r="O2787" s="14">
        <v>1.9690000000000001</v>
      </c>
      <c r="P2787" s="14">
        <v>-1.82</v>
      </c>
      <c r="Q2787" s="14">
        <v>-5.3220000000000001</v>
      </c>
      <c r="R2787" s="14">
        <v>0.218</v>
      </c>
      <c r="S2787" s="14">
        <v>3.839</v>
      </c>
      <c r="T2787" s="14">
        <v>18.21</v>
      </c>
      <c r="U2787" s="14">
        <v>39.362000000000002</v>
      </c>
      <c r="V2787" s="14">
        <v>60.314</v>
      </c>
      <c r="W2787" s="14">
        <v>71.623000000000005</v>
      </c>
      <c r="X2787" s="14">
        <v>61.363</v>
      </c>
      <c r="Y2787" s="14">
        <v>45.749000000000002</v>
      </c>
      <c r="Z2787" s="14">
        <v>22.988</v>
      </c>
      <c r="AA2787" s="14">
        <v>8.0280000000000005</v>
      </c>
      <c r="AB2787" s="14">
        <v>0.749</v>
      </c>
      <c r="AC2787" s="14">
        <v>0</v>
      </c>
      <c r="AD2787" s="14">
        <v>0.218</v>
      </c>
      <c r="AE2787" s="14">
        <v>4.2409999999999997</v>
      </c>
      <c r="AF2787" s="14">
        <v>20.809000000000001</v>
      </c>
      <c r="AG2787" s="14">
        <v>47.564</v>
      </c>
      <c r="AH2787" s="14">
        <v>69.957999999999998</v>
      </c>
      <c r="AI2787" s="14">
        <v>85.043999999999997</v>
      </c>
      <c r="AJ2787" s="14">
        <v>71.727000000000004</v>
      </c>
      <c r="AK2787" s="14">
        <v>54.087000000000003</v>
      </c>
      <c r="AL2787" s="14">
        <v>25.370999999999999</v>
      </c>
      <c r="AM2787" s="14">
        <v>8.3889999999999993</v>
      </c>
      <c r="AN2787" s="14">
        <v>0.749</v>
      </c>
      <c r="AO2787" s="14">
        <v>0</v>
      </c>
      <c r="AP2787" s="14">
        <v>0.25600000000000001</v>
      </c>
      <c r="AQ2787" s="14">
        <v>8.6880000000000006</v>
      </c>
      <c r="AR2787" s="14">
        <v>31.954999999999998</v>
      </c>
      <c r="AS2787" s="14">
        <v>71.117999999999995</v>
      </c>
      <c r="AT2787" s="14">
        <v>83.885000000000005</v>
      </c>
      <c r="AU2787" s="14">
        <v>99.159000000000006</v>
      </c>
      <c r="AV2787" s="14">
        <v>88.876999999999995</v>
      </c>
      <c r="AW2787" s="14">
        <v>67.349000000000004</v>
      </c>
      <c r="AX2787" s="14">
        <v>38.091999999999999</v>
      </c>
      <c r="AY2787" s="14">
        <v>14.077</v>
      </c>
      <c r="AZ2787" s="14">
        <v>0.82299999999999995</v>
      </c>
      <c r="BA2787" s="14">
        <v>0</v>
      </c>
      <c r="BB2787" s="14">
        <v>0.224</v>
      </c>
      <c r="BC2787" s="14">
        <v>4.8689999999999998</v>
      </c>
      <c r="BD2787" s="14">
        <v>22.658000000000001</v>
      </c>
      <c r="BE2787" s="14">
        <v>58.494999999999997</v>
      </c>
      <c r="BF2787" s="14">
        <v>78.855999999999995</v>
      </c>
      <c r="BG2787" s="14">
        <v>96.47</v>
      </c>
      <c r="BH2787" s="14">
        <v>82.805999999999997</v>
      </c>
      <c r="BI2787" s="14">
        <v>59.966000000000001</v>
      </c>
      <c r="BJ2787" s="14">
        <v>28.356000000000002</v>
      </c>
      <c r="BK2787" s="14">
        <v>9.5960000000000001</v>
      </c>
      <c r="BL2787" s="14">
        <v>0.76200000000000001</v>
      </c>
      <c r="BM2787" s="14">
        <v>0</v>
      </c>
      <c r="BN2787" s="14">
        <v>0.36399999999999999</v>
      </c>
      <c r="BO2787" s="14">
        <v>6.8319999999999999</v>
      </c>
      <c r="BP2787" s="14">
        <v>32.933999999999997</v>
      </c>
      <c r="BQ2787" s="14">
        <v>79.058000000000007</v>
      </c>
      <c r="BR2787" s="14">
        <v>115.892</v>
      </c>
      <c r="BS2787" s="14">
        <v>142.262</v>
      </c>
      <c r="BT2787" s="14">
        <v>123.468</v>
      </c>
      <c r="BU2787" s="14">
        <v>87.537999999999997</v>
      </c>
      <c r="BV2787" s="14">
        <v>41.817</v>
      </c>
      <c r="BW2787" s="14">
        <v>13.938000000000001</v>
      </c>
      <c r="BX2787" s="14">
        <v>1.25</v>
      </c>
      <c r="BY2787" s="121">
        <v>0</v>
      </c>
      <c r="BZ2787" s="122" t="str">
        <f t="shared" si="259"/>
        <v>Kanin Nos</v>
      </c>
      <c r="CA2787" s="14">
        <f t="shared" si="260"/>
        <v>68.650000000000006</v>
      </c>
      <c r="CB2787" s="14">
        <f t="shared" si="261"/>
        <v>43.3</v>
      </c>
      <c r="CC2787" s="14">
        <f t="shared" si="262"/>
        <v>0.46556462619983707</v>
      </c>
      <c r="CD2787" s="14">
        <f t="shared" si="263"/>
        <v>2964.1135736544666</v>
      </c>
      <c r="CE2787" s="102"/>
    </row>
    <row r="2788" spans="1:83" x14ac:dyDescent="0.25">
      <c r="A2788" s="14">
        <f t="shared" si="258"/>
        <v>4667.0824902865088</v>
      </c>
      <c r="B2788" s="14" t="s">
        <v>3072</v>
      </c>
      <c r="C2788" s="14">
        <v>68.662999999999997</v>
      </c>
      <c r="D2788" s="14">
        <v>86.311999999999998</v>
      </c>
      <c r="E2788" s="14">
        <v>15</v>
      </c>
      <c r="F2788" s="14">
        <v>-29.626000000000001</v>
      </c>
      <c r="G2788" s="14">
        <v>-27.233000000000001</v>
      </c>
      <c r="H2788" s="14">
        <v>-19.192</v>
      </c>
      <c r="I2788" s="14">
        <v>-10.898</v>
      </c>
      <c r="J2788" s="14">
        <v>-3.2280000000000002</v>
      </c>
      <c r="K2788" s="14">
        <v>7.0570000000000004</v>
      </c>
      <c r="L2788" s="14">
        <v>13.952</v>
      </c>
      <c r="M2788" s="14">
        <v>10.502000000000001</v>
      </c>
      <c r="N2788" s="14">
        <v>3.9830000000000001</v>
      </c>
      <c r="O2788" s="14">
        <v>-7.66</v>
      </c>
      <c r="P2788" s="14">
        <v>-20.667000000000002</v>
      </c>
      <c r="Q2788" s="14">
        <v>-22.338999999999999</v>
      </c>
      <c r="R2788" s="14">
        <v>0.245</v>
      </c>
      <c r="S2788" s="14">
        <v>4.8159999999999998</v>
      </c>
      <c r="T2788" s="14">
        <v>19.239999999999998</v>
      </c>
      <c r="U2788" s="14">
        <v>40.284999999999997</v>
      </c>
      <c r="V2788" s="14">
        <v>65.983000000000004</v>
      </c>
      <c r="W2788" s="14">
        <v>75.322999999999993</v>
      </c>
      <c r="X2788" s="14">
        <v>70.12</v>
      </c>
      <c r="Y2788" s="14">
        <v>48.814</v>
      </c>
      <c r="Z2788" s="14">
        <v>25.01</v>
      </c>
      <c r="AA2788" s="14">
        <v>8.2100000000000009</v>
      </c>
      <c r="AB2788" s="14">
        <v>0.96499999999999997</v>
      </c>
      <c r="AC2788" s="14">
        <v>0</v>
      </c>
      <c r="AD2788" s="14">
        <v>0.245</v>
      </c>
      <c r="AE2788" s="14">
        <v>6.4180000000000001</v>
      </c>
      <c r="AF2788" s="14">
        <v>29.722000000000001</v>
      </c>
      <c r="AG2788" s="14">
        <v>65.706000000000003</v>
      </c>
      <c r="AH2788" s="14">
        <v>95.75</v>
      </c>
      <c r="AI2788" s="14">
        <v>109.39100000000001</v>
      </c>
      <c r="AJ2788" s="14">
        <v>108.43600000000001</v>
      </c>
      <c r="AK2788" s="14">
        <v>61.593000000000004</v>
      </c>
      <c r="AL2788" s="14">
        <v>29.593</v>
      </c>
      <c r="AM2788" s="14">
        <v>9.2289999999999992</v>
      </c>
      <c r="AN2788" s="14">
        <v>0.97</v>
      </c>
      <c r="AO2788" s="14">
        <v>0</v>
      </c>
      <c r="AP2788" s="14">
        <v>0.28899999999999998</v>
      </c>
      <c r="AQ2788" s="14">
        <v>20.305</v>
      </c>
      <c r="AR2788" s="14">
        <v>72.617999999999995</v>
      </c>
      <c r="AS2788" s="14">
        <v>115.98399999999999</v>
      </c>
      <c r="AT2788" s="14">
        <v>126.90600000000001</v>
      </c>
      <c r="AU2788" s="14">
        <v>131.41999999999999</v>
      </c>
      <c r="AV2788" s="14">
        <v>135.95400000000001</v>
      </c>
      <c r="AW2788" s="14">
        <v>94.945999999999998</v>
      </c>
      <c r="AX2788" s="14">
        <v>56.96</v>
      </c>
      <c r="AY2788" s="14">
        <v>16.465</v>
      </c>
      <c r="AZ2788" s="14">
        <v>1.3140000000000001</v>
      </c>
      <c r="BA2788" s="14">
        <v>0</v>
      </c>
      <c r="BB2788" s="14">
        <v>0.251</v>
      </c>
      <c r="BC2788" s="14">
        <v>8.1379999999999999</v>
      </c>
      <c r="BD2788" s="14">
        <v>38.112000000000002</v>
      </c>
      <c r="BE2788" s="14">
        <v>82.314999999999998</v>
      </c>
      <c r="BF2788" s="14">
        <v>107.929</v>
      </c>
      <c r="BG2788" s="14">
        <v>111.952</v>
      </c>
      <c r="BH2788" s="14">
        <v>107.354</v>
      </c>
      <c r="BI2788" s="14">
        <v>79.275999999999996</v>
      </c>
      <c r="BJ2788" s="14">
        <v>40.023000000000003</v>
      </c>
      <c r="BK2788" s="14">
        <v>10.262</v>
      </c>
      <c r="BL2788" s="14">
        <v>1.02</v>
      </c>
      <c r="BM2788" s="14">
        <v>0</v>
      </c>
      <c r="BN2788" s="14">
        <v>0.40899999999999997</v>
      </c>
      <c r="BO2788" s="14">
        <v>9.3740000000000006</v>
      </c>
      <c r="BP2788" s="14">
        <v>44.895000000000003</v>
      </c>
      <c r="BQ2788" s="14">
        <v>103.21</v>
      </c>
      <c r="BR2788" s="14">
        <v>153.804</v>
      </c>
      <c r="BS2788" s="14">
        <v>175.31399999999999</v>
      </c>
      <c r="BT2788" s="14">
        <v>169.667</v>
      </c>
      <c r="BU2788" s="14">
        <v>105.012</v>
      </c>
      <c r="BV2788" s="14">
        <v>49.921999999999997</v>
      </c>
      <c r="BW2788" s="14">
        <v>14.568</v>
      </c>
      <c r="BX2788" s="14">
        <v>1.615</v>
      </c>
      <c r="BY2788" s="121">
        <v>0</v>
      </c>
      <c r="BZ2788" s="122" t="str">
        <f t="shared" si="259"/>
        <v>Potapovo</v>
      </c>
      <c r="CA2788" s="14">
        <f t="shared" si="260"/>
        <v>68.662999999999997</v>
      </c>
      <c r="CB2788" s="14">
        <f t="shared" si="261"/>
        <v>86.311999999999998</v>
      </c>
      <c r="CC2788" s="14">
        <f t="shared" si="262"/>
        <v>0.73304495966230965</v>
      </c>
      <c r="CD2788" s="14">
        <f t="shared" si="263"/>
        <v>4667.0824902865088</v>
      </c>
      <c r="CE2788" s="102"/>
    </row>
    <row r="2789" spans="1:83" x14ac:dyDescent="0.25">
      <c r="A2789" s="14">
        <f t="shared" si="258"/>
        <v>2226.1661416095385</v>
      </c>
      <c r="B2789" s="14" t="s">
        <v>3073</v>
      </c>
      <c r="C2789" s="14">
        <v>68.667000000000002</v>
      </c>
      <c r="D2789" s="14">
        <v>21.538</v>
      </c>
      <c r="E2789" s="14">
        <v>402.3</v>
      </c>
      <c r="F2789" s="14">
        <v>-13.712999999999999</v>
      </c>
      <c r="G2789" s="14">
        <v>-11.526999999999999</v>
      </c>
      <c r="H2789" s="14">
        <v>-8.7829999999999995</v>
      </c>
      <c r="I2789" s="14">
        <v>-3.573</v>
      </c>
      <c r="J2789" s="14">
        <v>4.202</v>
      </c>
      <c r="K2789" s="14">
        <v>9.3879999999999999</v>
      </c>
      <c r="L2789" s="14">
        <v>12.257999999999999</v>
      </c>
      <c r="M2789" s="14">
        <v>9.8550000000000004</v>
      </c>
      <c r="N2789" s="14">
        <v>4.5469999999999997</v>
      </c>
      <c r="O2789" s="14">
        <v>-1.044</v>
      </c>
      <c r="P2789" s="14">
        <v>-8.1929999999999996</v>
      </c>
      <c r="Q2789" s="14">
        <v>-11.347</v>
      </c>
      <c r="R2789" s="14">
        <v>0.23499999999999999</v>
      </c>
      <c r="S2789" s="14">
        <v>4.5460000000000003</v>
      </c>
      <c r="T2789" s="14">
        <v>18.920000000000002</v>
      </c>
      <c r="U2789" s="14">
        <v>41.146999999999998</v>
      </c>
      <c r="V2789" s="14">
        <v>64.887</v>
      </c>
      <c r="W2789" s="14">
        <v>73.531999999999996</v>
      </c>
      <c r="X2789" s="14">
        <v>68.941999999999993</v>
      </c>
      <c r="Y2789" s="14">
        <v>47.732999999999997</v>
      </c>
      <c r="Z2789" s="14">
        <v>24.457999999999998</v>
      </c>
      <c r="AA2789" s="14">
        <v>8.1259999999999994</v>
      </c>
      <c r="AB2789" s="14">
        <v>0.79500000000000004</v>
      </c>
      <c r="AC2789" s="14">
        <v>0</v>
      </c>
      <c r="AD2789" s="14">
        <v>0.23499999999999999</v>
      </c>
      <c r="AE2789" s="14">
        <v>5.1379999999999999</v>
      </c>
      <c r="AF2789" s="14">
        <v>23.728999999999999</v>
      </c>
      <c r="AG2789" s="14">
        <v>57.247</v>
      </c>
      <c r="AH2789" s="14">
        <v>91.33</v>
      </c>
      <c r="AI2789" s="14">
        <v>100.80800000000001</v>
      </c>
      <c r="AJ2789" s="14">
        <v>87.662000000000006</v>
      </c>
      <c r="AK2789" s="14">
        <v>59.569000000000003</v>
      </c>
      <c r="AL2789" s="14">
        <v>28.192</v>
      </c>
      <c r="AM2789" s="14">
        <v>8.8719999999999999</v>
      </c>
      <c r="AN2789" s="14">
        <v>0.82599999999999996</v>
      </c>
      <c r="AO2789" s="14">
        <v>0</v>
      </c>
      <c r="AP2789" s="14">
        <v>0.23499999999999999</v>
      </c>
      <c r="AQ2789" s="14">
        <v>10.984999999999999</v>
      </c>
      <c r="AR2789" s="14">
        <v>56.835999999999999</v>
      </c>
      <c r="AS2789" s="14">
        <v>98.385999999999996</v>
      </c>
      <c r="AT2789" s="14">
        <v>126.79900000000001</v>
      </c>
      <c r="AU2789" s="14">
        <v>124.23</v>
      </c>
      <c r="AV2789" s="14">
        <v>130.774</v>
      </c>
      <c r="AW2789" s="14">
        <v>95.989000000000004</v>
      </c>
      <c r="AX2789" s="14">
        <v>53.232999999999997</v>
      </c>
      <c r="AY2789" s="14">
        <v>16.706</v>
      </c>
      <c r="AZ2789" s="14">
        <v>1.077</v>
      </c>
      <c r="BA2789" s="14">
        <v>0</v>
      </c>
      <c r="BB2789" s="14">
        <v>0.23499999999999999</v>
      </c>
      <c r="BC2789" s="14">
        <v>5.8129999999999997</v>
      </c>
      <c r="BD2789" s="14">
        <v>35.546999999999997</v>
      </c>
      <c r="BE2789" s="14">
        <v>74.456999999999994</v>
      </c>
      <c r="BF2789" s="14">
        <v>110.27500000000001</v>
      </c>
      <c r="BG2789" s="14">
        <v>116.066</v>
      </c>
      <c r="BH2789" s="14">
        <v>124.69</v>
      </c>
      <c r="BI2789" s="14">
        <v>78.646000000000001</v>
      </c>
      <c r="BJ2789" s="14">
        <v>38.414999999999999</v>
      </c>
      <c r="BK2789" s="14">
        <v>10.661</v>
      </c>
      <c r="BL2789" s="14">
        <v>0.82099999999999995</v>
      </c>
      <c r="BM2789" s="14">
        <v>0</v>
      </c>
      <c r="BN2789" s="14">
        <v>0.39200000000000002</v>
      </c>
      <c r="BO2789" s="14">
        <v>8.1310000000000002</v>
      </c>
      <c r="BP2789" s="14">
        <v>39.832999999999998</v>
      </c>
      <c r="BQ2789" s="14">
        <v>95.180999999999997</v>
      </c>
      <c r="BR2789" s="14">
        <v>152.637</v>
      </c>
      <c r="BS2789" s="14">
        <v>168.39500000000001</v>
      </c>
      <c r="BT2789" s="14">
        <v>164.98599999999999</v>
      </c>
      <c r="BU2789" s="14">
        <v>104.861</v>
      </c>
      <c r="BV2789" s="14">
        <v>47.869</v>
      </c>
      <c r="BW2789" s="14">
        <v>14.444000000000001</v>
      </c>
      <c r="BX2789" s="14">
        <v>1.331</v>
      </c>
      <c r="BY2789" s="121">
        <v>0</v>
      </c>
      <c r="BZ2789" s="122" t="str">
        <f t="shared" si="259"/>
        <v>Naimakka</v>
      </c>
      <c r="CA2789" s="14">
        <f t="shared" si="260"/>
        <v>68.667000000000002</v>
      </c>
      <c r="CB2789" s="14">
        <f t="shared" si="261"/>
        <v>21.538</v>
      </c>
      <c r="CC2789" s="14">
        <f t="shared" si="262"/>
        <v>0.34965738721656575</v>
      </c>
      <c r="CD2789" s="14">
        <f t="shared" si="263"/>
        <v>2226.1661416095385</v>
      </c>
      <c r="CE2789" s="102"/>
    </row>
    <row r="2790" spans="1:83" x14ac:dyDescent="0.25">
      <c r="A2790" s="14">
        <f t="shared" si="258"/>
        <v>3333.6203662569924</v>
      </c>
      <c r="B2790" s="14" t="s">
        <v>3074</v>
      </c>
      <c r="C2790" s="14">
        <v>68.7</v>
      </c>
      <c r="D2790" s="14">
        <v>-52.85</v>
      </c>
      <c r="E2790" s="14">
        <v>41</v>
      </c>
      <c r="F2790" s="14">
        <v>-11.971</v>
      </c>
      <c r="G2790" s="14">
        <v>-15.504</v>
      </c>
      <c r="H2790" s="14">
        <v>-15.103999999999999</v>
      </c>
      <c r="I2790" s="14">
        <v>-8.4250000000000007</v>
      </c>
      <c r="J2790" s="14">
        <v>-0.86099999999999999</v>
      </c>
      <c r="K2790" s="14">
        <v>3.9489999999999998</v>
      </c>
      <c r="L2790" s="14">
        <v>6.4809999999999999</v>
      </c>
      <c r="M2790" s="14">
        <v>6.1260000000000003</v>
      </c>
      <c r="N2790" s="14">
        <v>3.052</v>
      </c>
      <c r="O2790" s="14">
        <v>-1.5209999999999999</v>
      </c>
      <c r="P2790" s="14">
        <v>-4.8109999999999999</v>
      </c>
      <c r="Q2790" s="14">
        <v>-8.7210000000000001</v>
      </c>
      <c r="R2790" s="14">
        <v>0.22800000000000001</v>
      </c>
      <c r="S2790" s="14">
        <v>4.5229999999999997</v>
      </c>
      <c r="T2790" s="14">
        <v>18.263000000000002</v>
      </c>
      <c r="U2790" s="14">
        <v>40.792999999999999</v>
      </c>
      <c r="V2790" s="14">
        <v>63.34</v>
      </c>
      <c r="W2790" s="14">
        <v>71.481999999999999</v>
      </c>
      <c r="X2790" s="14">
        <v>66.459999999999994</v>
      </c>
      <c r="Y2790" s="14">
        <v>47.929000000000002</v>
      </c>
      <c r="Z2790" s="14">
        <v>25.675000000000001</v>
      </c>
      <c r="AA2790" s="14">
        <v>9.3249999999999993</v>
      </c>
      <c r="AB2790" s="14">
        <v>1.0649999999999999</v>
      </c>
      <c r="AC2790" s="14">
        <v>0</v>
      </c>
      <c r="AD2790" s="14">
        <v>0.22800000000000001</v>
      </c>
      <c r="AE2790" s="14">
        <v>4.9640000000000004</v>
      </c>
      <c r="AF2790" s="14">
        <v>25.896000000000001</v>
      </c>
      <c r="AG2790" s="14">
        <v>55.573999999999998</v>
      </c>
      <c r="AH2790" s="14">
        <v>84.828000000000003</v>
      </c>
      <c r="AI2790" s="14">
        <v>87.778999999999996</v>
      </c>
      <c r="AJ2790" s="14">
        <v>79.757000000000005</v>
      </c>
      <c r="AK2790" s="14">
        <v>57.844000000000001</v>
      </c>
      <c r="AL2790" s="14">
        <v>31.047999999999998</v>
      </c>
      <c r="AM2790" s="14">
        <v>10.369</v>
      </c>
      <c r="AN2790" s="14">
        <v>1.0760000000000001</v>
      </c>
      <c r="AO2790" s="14">
        <v>0</v>
      </c>
      <c r="AP2790" s="14">
        <v>0.23599999999999999</v>
      </c>
      <c r="AQ2790" s="14">
        <v>10.073</v>
      </c>
      <c r="AR2790" s="14">
        <v>56.066000000000003</v>
      </c>
      <c r="AS2790" s="14">
        <v>88.980999999999995</v>
      </c>
      <c r="AT2790" s="14">
        <v>110.889</v>
      </c>
      <c r="AU2790" s="14">
        <v>109.434</v>
      </c>
      <c r="AV2790" s="14">
        <v>99.210999999999999</v>
      </c>
      <c r="AW2790" s="14">
        <v>81.709999999999994</v>
      </c>
      <c r="AX2790" s="14">
        <v>53.555</v>
      </c>
      <c r="AY2790" s="14">
        <v>21.106000000000002</v>
      </c>
      <c r="AZ2790" s="14">
        <v>1.4</v>
      </c>
      <c r="BA2790" s="14">
        <v>0</v>
      </c>
      <c r="BB2790" s="14">
        <v>0.22800000000000001</v>
      </c>
      <c r="BC2790" s="14">
        <v>5.8449999999999998</v>
      </c>
      <c r="BD2790" s="14">
        <v>32.511000000000003</v>
      </c>
      <c r="BE2790" s="14">
        <v>66.037000000000006</v>
      </c>
      <c r="BF2790" s="14">
        <v>92.680999999999997</v>
      </c>
      <c r="BG2790" s="14">
        <v>105.021</v>
      </c>
      <c r="BH2790" s="14">
        <v>93.195999999999998</v>
      </c>
      <c r="BI2790" s="14">
        <v>67.965999999999994</v>
      </c>
      <c r="BJ2790" s="14">
        <v>37.4</v>
      </c>
      <c r="BK2790" s="14">
        <v>12.425000000000001</v>
      </c>
      <c r="BL2790" s="14">
        <v>1.1040000000000001</v>
      </c>
      <c r="BM2790" s="14">
        <v>0</v>
      </c>
      <c r="BN2790" s="14">
        <v>0.379</v>
      </c>
      <c r="BO2790" s="14">
        <v>7.9630000000000001</v>
      </c>
      <c r="BP2790" s="14">
        <v>39.454999999999998</v>
      </c>
      <c r="BQ2790" s="14">
        <v>88.685000000000002</v>
      </c>
      <c r="BR2790" s="14">
        <v>138.70500000000001</v>
      </c>
      <c r="BS2790" s="14">
        <v>151.88499999999999</v>
      </c>
      <c r="BT2790" s="14">
        <v>135.083</v>
      </c>
      <c r="BU2790" s="14">
        <v>96.308000000000007</v>
      </c>
      <c r="BV2790" s="14">
        <v>49.317</v>
      </c>
      <c r="BW2790" s="14">
        <v>16.716000000000001</v>
      </c>
      <c r="BX2790" s="14">
        <v>1.7809999999999999</v>
      </c>
      <c r="BY2790" s="121">
        <v>0</v>
      </c>
      <c r="BZ2790" s="122" t="str">
        <f t="shared" si="259"/>
        <v>Aasiaat Egedesminde</v>
      </c>
      <c r="CA2790" s="14">
        <f t="shared" si="260"/>
        <v>68.7</v>
      </c>
      <c r="CB2790" s="14">
        <f t="shared" si="261"/>
        <v>-52.85</v>
      </c>
      <c r="CC2790" s="14">
        <f t="shared" si="262"/>
        <v>0.52360197446655676</v>
      </c>
      <c r="CD2790" s="14">
        <f t="shared" si="263"/>
        <v>3333.6203662569924</v>
      </c>
      <c r="CE2790" s="102"/>
    </row>
    <row r="2791" spans="1:83" x14ac:dyDescent="0.25">
      <c r="A2791" s="14">
        <f t="shared" si="258"/>
        <v>5882.1167632861088</v>
      </c>
      <c r="B2791" s="14" t="s">
        <v>3075</v>
      </c>
      <c r="C2791" s="14">
        <v>68.733000000000004</v>
      </c>
      <c r="D2791" s="14">
        <v>124</v>
      </c>
      <c r="E2791" s="14">
        <v>39</v>
      </c>
      <c r="F2791" s="14">
        <v>-37.506</v>
      </c>
      <c r="G2791" s="14">
        <v>-33.792999999999999</v>
      </c>
      <c r="H2791" s="14">
        <v>-21.829000000000001</v>
      </c>
      <c r="I2791" s="14">
        <v>-11.359</v>
      </c>
      <c r="J2791" s="14">
        <v>-0.51400000000000001</v>
      </c>
      <c r="K2791" s="14">
        <v>10.834</v>
      </c>
      <c r="L2791" s="14">
        <v>14.952</v>
      </c>
      <c r="M2791" s="14">
        <v>11.228</v>
      </c>
      <c r="N2791" s="14">
        <v>3.657</v>
      </c>
      <c r="O2791" s="14">
        <v>-9.6140000000000008</v>
      </c>
      <c r="P2791" s="14">
        <v>-29.853999999999999</v>
      </c>
      <c r="Q2791" s="14">
        <v>-35.173999999999999</v>
      </c>
      <c r="R2791" s="14">
        <v>0.29299999999999998</v>
      </c>
      <c r="S2791" s="14">
        <v>4.819</v>
      </c>
      <c r="T2791" s="14">
        <v>20.387</v>
      </c>
      <c r="U2791" s="14">
        <v>39.369999999999997</v>
      </c>
      <c r="V2791" s="14">
        <v>65.066999999999993</v>
      </c>
      <c r="W2791" s="14">
        <v>78.042000000000002</v>
      </c>
      <c r="X2791" s="14">
        <v>68.480999999999995</v>
      </c>
      <c r="Y2791" s="14">
        <v>47.686999999999998</v>
      </c>
      <c r="Z2791" s="14">
        <v>26.318999999999999</v>
      </c>
      <c r="AA2791" s="14">
        <v>9.1530000000000005</v>
      </c>
      <c r="AB2791" s="14">
        <v>0.997</v>
      </c>
      <c r="AC2791" s="14">
        <v>0</v>
      </c>
      <c r="AD2791" s="14">
        <v>0.29299999999999998</v>
      </c>
      <c r="AE2791" s="14">
        <v>5.8109999999999999</v>
      </c>
      <c r="AF2791" s="14">
        <v>32.350999999999999</v>
      </c>
      <c r="AG2791" s="14">
        <v>65.305999999999997</v>
      </c>
      <c r="AH2791" s="14">
        <v>98.152000000000001</v>
      </c>
      <c r="AI2791" s="14">
        <v>112.863</v>
      </c>
      <c r="AJ2791" s="14">
        <v>93.418000000000006</v>
      </c>
      <c r="AK2791" s="14">
        <v>61.677</v>
      </c>
      <c r="AL2791" s="14">
        <v>33.075000000000003</v>
      </c>
      <c r="AM2791" s="14">
        <v>10.407</v>
      </c>
      <c r="AN2791" s="14">
        <v>1.01</v>
      </c>
      <c r="AO2791" s="14">
        <v>0</v>
      </c>
      <c r="AP2791" s="14">
        <v>0.36799999999999999</v>
      </c>
      <c r="AQ2791" s="14">
        <v>17.622</v>
      </c>
      <c r="AR2791" s="14">
        <v>83.765000000000001</v>
      </c>
      <c r="AS2791" s="14">
        <v>128.63200000000001</v>
      </c>
      <c r="AT2791" s="14">
        <v>144.387</v>
      </c>
      <c r="AU2791" s="14">
        <v>140.99700000000001</v>
      </c>
      <c r="AV2791" s="14">
        <v>128.28899999999999</v>
      </c>
      <c r="AW2791" s="14">
        <v>104.756</v>
      </c>
      <c r="AX2791" s="14">
        <v>63.643999999999998</v>
      </c>
      <c r="AY2791" s="14">
        <v>19.391999999999999</v>
      </c>
      <c r="AZ2791" s="14">
        <v>1.141</v>
      </c>
      <c r="BA2791" s="14">
        <v>0</v>
      </c>
      <c r="BB2791" s="14">
        <v>0.30299999999999999</v>
      </c>
      <c r="BC2791" s="14">
        <v>7.6870000000000003</v>
      </c>
      <c r="BD2791" s="14">
        <v>43.338999999999999</v>
      </c>
      <c r="BE2791" s="14">
        <v>87.533000000000001</v>
      </c>
      <c r="BF2791" s="14">
        <v>121.97199999999999</v>
      </c>
      <c r="BG2791" s="14">
        <v>133.38800000000001</v>
      </c>
      <c r="BH2791" s="14">
        <v>117.376</v>
      </c>
      <c r="BI2791" s="14">
        <v>86.292000000000002</v>
      </c>
      <c r="BJ2791" s="14">
        <v>42.514000000000003</v>
      </c>
      <c r="BK2791" s="14">
        <v>11.561</v>
      </c>
      <c r="BL2791" s="14">
        <v>1.012</v>
      </c>
      <c r="BM2791" s="14">
        <v>0</v>
      </c>
      <c r="BN2791" s="14">
        <v>0.49</v>
      </c>
      <c r="BO2791" s="14">
        <v>9.0969999999999995</v>
      </c>
      <c r="BP2791" s="14">
        <v>48.526000000000003</v>
      </c>
      <c r="BQ2791" s="14">
        <v>108.253</v>
      </c>
      <c r="BR2791" s="14">
        <v>166.749</v>
      </c>
      <c r="BS2791" s="14">
        <v>187.73500000000001</v>
      </c>
      <c r="BT2791" s="14">
        <v>162.33699999999999</v>
      </c>
      <c r="BU2791" s="14">
        <v>110.949</v>
      </c>
      <c r="BV2791" s="14">
        <v>53.683999999999997</v>
      </c>
      <c r="BW2791" s="14">
        <v>16.247</v>
      </c>
      <c r="BX2791" s="14">
        <v>1.667</v>
      </c>
      <c r="BY2791" s="121">
        <v>0</v>
      </c>
      <c r="BZ2791" s="122" t="str">
        <f t="shared" si="259"/>
        <v>Dzardzan</v>
      </c>
      <c r="CA2791" s="14">
        <f t="shared" si="260"/>
        <v>68.733000000000004</v>
      </c>
      <c r="CB2791" s="14">
        <f t="shared" si="261"/>
        <v>124</v>
      </c>
      <c r="CC2791" s="14">
        <f t="shared" si="262"/>
        <v>0.9238868296084819</v>
      </c>
      <c r="CD2791" s="14">
        <f t="shared" si="263"/>
        <v>5882.1167632861088</v>
      </c>
      <c r="CE2791" s="102"/>
    </row>
    <row r="2792" spans="1:83" x14ac:dyDescent="0.25">
      <c r="A2792" s="14">
        <f t="shared" si="258"/>
        <v>6528.2915902718032</v>
      </c>
      <c r="B2792" s="14" t="s">
        <v>3076</v>
      </c>
      <c r="C2792" s="14">
        <v>68.733000000000004</v>
      </c>
      <c r="D2792" s="14">
        <v>158.71700000000001</v>
      </c>
      <c r="E2792" s="14">
        <v>12</v>
      </c>
      <c r="F2792" s="14">
        <v>-31.959</v>
      </c>
      <c r="G2792" s="14">
        <v>-31.593</v>
      </c>
      <c r="H2792" s="14">
        <v>-27.294</v>
      </c>
      <c r="I2792" s="14">
        <v>-15.739000000000001</v>
      </c>
      <c r="J2792" s="14">
        <v>-2.7480000000000002</v>
      </c>
      <c r="K2792" s="14">
        <v>8.3079999999999998</v>
      </c>
      <c r="L2792" s="14">
        <v>11.061</v>
      </c>
      <c r="M2792" s="14">
        <v>8.452</v>
      </c>
      <c r="N2792" s="14">
        <v>3.3260000000000001</v>
      </c>
      <c r="O2792" s="14">
        <v>-10.051</v>
      </c>
      <c r="P2792" s="14">
        <v>-25.018999999999998</v>
      </c>
      <c r="Q2792" s="14">
        <v>-31.295999999999999</v>
      </c>
      <c r="R2792" s="14">
        <v>0.29199999999999998</v>
      </c>
      <c r="S2792" s="14">
        <v>5.0410000000000004</v>
      </c>
      <c r="T2792" s="14">
        <v>20.547999999999998</v>
      </c>
      <c r="U2792" s="14">
        <v>43.002000000000002</v>
      </c>
      <c r="V2792" s="14">
        <v>65.724000000000004</v>
      </c>
      <c r="W2792" s="14">
        <v>73.998000000000005</v>
      </c>
      <c r="X2792" s="14">
        <v>69.405000000000001</v>
      </c>
      <c r="Y2792" s="14">
        <v>45.99</v>
      </c>
      <c r="Z2792" s="14">
        <v>24.667999999999999</v>
      </c>
      <c r="AA2792" s="14">
        <v>8.6039999999999992</v>
      </c>
      <c r="AB2792" s="14">
        <v>0.95499999999999996</v>
      </c>
      <c r="AC2792" s="14">
        <v>0</v>
      </c>
      <c r="AD2792" s="14">
        <v>0.29599999999999999</v>
      </c>
      <c r="AE2792" s="14">
        <v>6.258</v>
      </c>
      <c r="AF2792" s="14">
        <v>34.103999999999999</v>
      </c>
      <c r="AG2792" s="14">
        <v>66.305999999999997</v>
      </c>
      <c r="AH2792" s="14">
        <v>82.346999999999994</v>
      </c>
      <c r="AI2792" s="14">
        <v>103.419</v>
      </c>
      <c r="AJ2792" s="14">
        <v>87.188999999999993</v>
      </c>
      <c r="AK2792" s="14">
        <v>58.758000000000003</v>
      </c>
      <c r="AL2792" s="14">
        <v>29.844000000000001</v>
      </c>
      <c r="AM2792" s="14">
        <v>9.4540000000000006</v>
      </c>
      <c r="AN2792" s="14">
        <v>0.95699999999999996</v>
      </c>
      <c r="AO2792" s="14">
        <v>0</v>
      </c>
      <c r="AP2792" s="14">
        <v>0.45900000000000002</v>
      </c>
      <c r="AQ2792" s="14">
        <v>17.725999999999999</v>
      </c>
      <c r="AR2792" s="14">
        <v>88.611000000000004</v>
      </c>
      <c r="AS2792" s="14">
        <v>102.027</v>
      </c>
      <c r="AT2792" s="14">
        <v>113.566</v>
      </c>
      <c r="AU2792" s="14">
        <v>134.87</v>
      </c>
      <c r="AV2792" s="14">
        <v>119.89100000000001</v>
      </c>
      <c r="AW2792" s="14">
        <v>98.546000000000006</v>
      </c>
      <c r="AX2792" s="14">
        <v>54.829000000000001</v>
      </c>
      <c r="AY2792" s="14">
        <v>17.763999999999999</v>
      </c>
      <c r="AZ2792" s="14">
        <v>1.05</v>
      </c>
      <c r="BA2792" s="14">
        <v>0</v>
      </c>
      <c r="BB2792" s="14">
        <v>0.31</v>
      </c>
      <c r="BC2792" s="14">
        <v>7.649</v>
      </c>
      <c r="BD2792" s="14">
        <v>45.439</v>
      </c>
      <c r="BE2792" s="14">
        <v>70.125</v>
      </c>
      <c r="BF2792" s="14">
        <v>102.23399999999999</v>
      </c>
      <c r="BG2792" s="14">
        <v>125.898</v>
      </c>
      <c r="BH2792" s="14">
        <v>113.694</v>
      </c>
      <c r="BI2792" s="14">
        <v>82.021000000000001</v>
      </c>
      <c r="BJ2792" s="14">
        <v>40.841000000000001</v>
      </c>
      <c r="BK2792" s="14">
        <v>11.159000000000001</v>
      </c>
      <c r="BL2792" s="14">
        <v>0.96699999999999997</v>
      </c>
      <c r="BM2792" s="14">
        <v>0</v>
      </c>
      <c r="BN2792" s="14">
        <v>0.48799999999999999</v>
      </c>
      <c r="BO2792" s="14">
        <v>9.4280000000000008</v>
      </c>
      <c r="BP2792" s="14">
        <v>49.738</v>
      </c>
      <c r="BQ2792" s="14">
        <v>96.605999999999995</v>
      </c>
      <c r="BR2792" s="14">
        <v>143.60599999999999</v>
      </c>
      <c r="BS2792" s="14">
        <v>178.261</v>
      </c>
      <c r="BT2792" s="14">
        <v>156.399</v>
      </c>
      <c r="BU2792" s="14">
        <v>106.59099999999999</v>
      </c>
      <c r="BV2792" s="14">
        <v>50.289000000000001</v>
      </c>
      <c r="BW2792" s="14">
        <v>15.411</v>
      </c>
      <c r="BX2792" s="14">
        <v>1.593</v>
      </c>
      <c r="BY2792" s="121">
        <v>0</v>
      </c>
      <c r="BZ2792" s="122" t="str">
        <f t="shared" si="259"/>
        <v>Kolymsky</v>
      </c>
      <c r="CA2792" s="14">
        <f t="shared" si="260"/>
        <v>68.733000000000004</v>
      </c>
      <c r="CB2792" s="14">
        <f t="shared" si="261"/>
        <v>158.71700000000001</v>
      </c>
      <c r="CC2792" s="14">
        <f t="shared" si="262"/>
        <v>1.0253796146553238</v>
      </c>
      <c r="CD2792" s="14">
        <f t="shared" si="263"/>
        <v>6528.2915902718032</v>
      </c>
      <c r="CE2792" s="102"/>
    </row>
    <row r="2793" spans="1:83" x14ac:dyDescent="0.25">
      <c r="A2793" s="14">
        <f t="shared" si="258"/>
        <v>5444.8365107193131</v>
      </c>
      <c r="B2793" s="14" t="s">
        <v>3077</v>
      </c>
      <c r="C2793" s="14">
        <v>68.75</v>
      </c>
      <c r="D2793" s="14">
        <v>-109.06699999999999</v>
      </c>
      <c r="E2793" s="14">
        <v>92</v>
      </c>
      <c r="F2793" s="14">
        <v>-32.600999999999999</v>
      </c>
      <c r="G2793" s="14">
        <v>-31.652000000000001</v>
      </c>
      <c r="H2793" s="14">
        <v>-28.771000000000001</v>
      </c>
      <c r="I2793" s="14">
        <v>-19.977</v>
      </c>
      <c r="J2793" s="14">
        <v>-8.5370000000000008</v>
      </c>
      <c r="K2793" s="14">
        <v>4.0629999999999997</v>
      </c>
      <c r="L2793" s="14">
        <v>9.3510000000000009</v>
      </c>
      <c r="M2793" s="14">
        <v>7.1470000000000002</v>
      </c>
      <c r="N2793" s="14">
        <v>4.1000000000000002E-2</v>
      </c>
      <c r="O2793" s="14">
        <v>-10.548999999999999</v>
      </c>
      <c r="P2793" s="14">
        <v>-22.971</v>
      </c>
      <c r="Q2793" s="14">
        <v>-28.783999999999999</v>
      </c>
      <c r="R2793" s="14">
        <v>0.28299999999999997</v>
      </c>
      <c r="S2793" s="14">
        <v>5.0350000000000001</v>
      </c>
      <c r="T2793" s="14">
        <v>20.852</v>
      </c>
      <c r="U2793" s="14">
        <v>43.466999999999999</v>
      </c>
      <c r="V2793" s="14">
        <v>60.347000000000001</v>
      </c>
      <c r="W2793" s="14">
        <v>70.356999999999999</v>
      </c>
      <c r="X2793" s="14">
        <v>73.861000000000004</v>
      </c>
      <c r="Y2793" s="14">
        <v>50.966999999999999</v>
      </c>
      <c r="Z2793" s="14">
        <v>21.045000000000002</v>
      </c>
      <c r="AA2793" s="14">
        <v>7.5739999999999998</v>
      </c>
      <c r="AB2793" s="14">
        <v>0.96199999999999997</v>
      </c>
      <c r="AC2793" s="14">
        <v>0</v>
      </c>
      <c r="AD2793" s="14">
        <v>0.28899999999999998</v>
      </c>
      <c r="AE2793" s="14">
        <v>6.1280000000000001</v>
      </c>
      <c r="AF2793" s="14">
        <v>29.634</v>
      </c>
      <c r="AG2793" s="14">
        <v>61.317</v>
      </c>
      <c r="AH2793" s="14">
        <v>70.13</v>
      </c>
      <c r="AI2793" s="14">
        <v>83.647000000000006</v>
      </c>
      <c r="AJ2793" s="14">
        <v>91.781000000000006</v>
      </c>
      <c r="AK2793" s="14">
        <v>60.408999999999999</v>
      </c>
      <c r="AL2793" s="14">
        <v>22.22</v>
      </c>
      <c r="AM2793" s="14">
        <v>7.9589999999999996</v>
      </c>
      <c r="AN2793" s="14">
        <v>0.96299999999999997</v>
      </c>
      <c r="AO2793" s="14">
        <v>0</v>
      </c>
      <c r="AP2793" s="14">
        <v>0.379</v>
      </c>
      <c r="AQ2793" s="14">
        <v>17.306999999999999</v>
      </c>
      <c r="AR2793" s="14">
        <v>68.159000000000006</v>
      </c>
      <c r="AS2793" s="14">
        <v>97.117999999999995</v>
      </c>
      <c r="AT2793" s="14">
        <v>81.426000000000002</v>
      </c>
      <c r="AU2793" s="14">
        <v>105.21599999999999</v>
      </c>
      <c r="AV2793" s="14">
        <v>125.08199999999999</v>
      </c>
      <c r="AW2793" s="14">
        <v>89.578000000000003</v>
      </c>
      <c r="AX2793" s="14">
        <v>29.416</v>
      </c>
      <c r="AY2793" s="14">
        <v>12.877000000000001</v>
      </c>
      <c r="AZ2793" s="14">
        <v>1.159</v>
      </c>
      <c r="BA2793" s="14">
        <v>0</v>
      </c>
      <c r="BB2793" s="14">
        <v>0.29099999999999998</v>
      </c>
      <c r="BC2793" s="14">
        <v>7.6719999999999997</v>
      </c>
      <c r="BD2793" s="14">
        <v>36.003999999999998</v>
      </c>
      <c r="BE2793" s="14">
        <v>68.927000000000007</v>
      </c>
      <c r="BF2793" s="14">
        <v>75.846999999999994</v>
      </c>
      <c r="BG2793" s="14">
        <v>101.62</v>
      </c>
      <c r="BH2793" s="14">
        <v>120.73099999999999</v>
      </c>
      <c r="BI2793" s="14">
        <v>78.656999999999996</v>
      </c>
      <c r="BJ2793" s="14">
        <v>24.414999999999999</v>
      </c>
      <c r="BK2793" s="14">
        <v>8.4580000000000002</v>
      </c>
      <c r="BL2793" s="14">
        <v>0.96799999999999997</v>
      </c>
      <c r="BM2793" s="14">
        <v>0</v>
      </c>
      <c r="BN2793" s="14">
        <v>0.47399999999999998</v>
      </c>
      <c r="BO2793" s="14">
        <v>9.4610000000000003</v>
      </c>
      <c r="BP2793" s="14">
        <v>45.183</v>
      </c>
      <c r="BQ2793" s="14">
        <v>95.293000000000006</v>
      </c>
      <c r="BR2793" s="14">
        <v>113.78700000000001</v>
      </c>
      <c r="BS2793" s="14">
        <v>147.38999999999999</v>
      </c>
      <c r="BT2793" s="14">
        <v>162.42400000000001</v>
      </c>
      <c r="BU2793" s="14">
        <v>104.649</v>
      </c>
      <c r="BV2793" s="14">
        <v>36.829000000000001</v>
      </c>
      <c r="BW2793" s="14">
        <v>13.153</v>
      </c>
      <c r="BX2793" s="14">
        <v>1.607</v>
      </c>
      <c r="BY2793" s="121">
        <v>0</v>
      </c>
      <c r="BZ2793" s="122" t="str">
        <f t="shared" si="259"/>
        <v>Byron Bay AP</v>
      </c>
      <c r="CA2793" s="14">
        <f t="shared" si="260"/>
        <v>68.75</v>
      </c>
      <c r="CB2793" s="14">
        <f t="shared" si="261"/>
        <v>-109.06699999999999</v>
      </c>
      <c r="CC2793" s="14">
        <f t="shared" si="262"/>
        <v>0.85520450274344439</v>
      </c>
      <c r="CD2793" s="14">
        <f t="shared" si="263"/>
        <v>5444.8365107193131</v>
      </c>
      <c r="CE2793" s="102"/>
    </row>
    <row r="2794" spans="1:83" x14ac:dyDescent="0.25">
      <c r="A2794" s="14">
        <f t="shared" si="258"/>
        <v>4462.8394567920832</v>
      </c>
      <c r="B2794" s="14" t="s">
        <v>3078</v>
      </c>
      <c r="C2794" s="14">
        <v>68.775999999999996</v>
      </c>
      <c r="D2794" s="14">
        <v>-81.244</v>
      </c>
      <c r="E2794" s="14">
        <v>8.1999999999999993</v>
      </c>
      <c r="F2794" s="14">
        <v>-30.981000000000002</v>
      </c>
      <c r="G2794" s="14">
        <v>-30.901</v>
      </c>
      <c r="H2794" s="14">
        <v>-28.056000000000001</v>
      </c>
      <c r="I2794" s="14">
        <v>-21.033999999999999</v>
      </c>
      <c r="J2794" s="14">
        <v>-8.49</v>
      </c>
      <c r="K2794" s="14">
        <v>1.4179999999999999</v>
      </c>
      <c r="L2794" s="14">
        <v>6.2910000000000004</v>
      </c>
      <c r="M2794" s="14">
        <v>5.01</v>
      </c>
      <c r="N2794" s="14">
        <v>0.623</v>
      </c>
      <c r="O2794" s="14">
        <v>-7.0270000000000001</v>
      </c>
      <c r="P2794" s="14">
        <v>-18.401</v>
      </c>
      <c r="Q2794" s="14">
        <v>-25.686</v>
      </c>
      <c r="R2794" s="14">
        <v>0.22500000000000001</v>
      </c>
      <c r="S2794" s="14">
        <v>3.8439999999999999</v>
      </c>
      <c r="T2794" s="14">
        <v>17.827999999999999</v>
      </c>
      <c r="U2794" s="14">
        <v>35.591999999999999</v>
      </c>
      <c r="V2794" s="14">
        <v>53.99</v>
      </c>
      <c r="W2794" s="14">
        <v>64.566999999999993</v>
      </c>
      <c r="X2794" s="14">
        <v>63.177999999999997</v>
      </c>
      <c r="Y2794" s="14">
        <v>43.56</v>
      </c>
      <c r="Z2794" s="14">
        <v>20.579000000000001</v>
      </c>
      <c r="AA2794" s="14">
        <v>6.5110000000000001</v>
      </c>
      <c r="AB2794" s="14">
        <v>0.86899999999999999</v>
      </c>
      <c r="AC2794" s="14">
        <v>0</v>
      </c>
      <c r="AD2794" s="14">
        <v>0.22500000000000001</v>
      </c>
      <c r="AE2794" s="14">
        <v>4.8049999999999997</v>
      </c>
      <c r="AF2794" s="14">
        <v>28.300999999999998</v>
      </c>
      <c r="AG2794" s="14">
        <v>62.12</v>
      </c>
      <c r="AH2794" s="14">
        <v>71.972999999999999</v>
      </c>
      <c r="AI2794" s="14">
        <v>75.991</v>
      </c>
      <c r="AJ2794" s="14">
        <v>85.997</v>
      </c>
      <c r="AK2794" s="14">
        <v>55.582000000000001</v>
      </c>
      <c r="AL2794" s="14">
        <v>23.603999999999999</v>
      </c>
      <c r="AM2794" s="14">
        <v>7.1639999999999997</v>
      </c>
      <c r="AN2794" s="14">
        <v>0.874</v>
      </c>
      <c r="AO2794" s="14">
        <v>0</v>
      </c>
      <c r="AP2794" s="14">
        <v>0.27500000000000002</v>
      </c>
      <c r="AQ2794" s="14">
        <v>13.003</v>
      </c>
      <c r="AR2794" s="14">
        <v>66.319000000000003</v>
      </c>
      <c r="AS2794" s="14">
        <v>105.026</v>
      </c>
      <c r="AT2794" s="14">
        <v>88.171999999999997</v>
      </c>
      <c r="AU2794" s="14">
        <v>85.448999999999998</v>
      </c>
      <c r="AV2794" s="14">
        <v>106.06</v>
      </c>
      <c r="AW2794" s="14">
        <v>69.073999999999998</v>
      </c>
      <c r="AX2794" s="14">
        <v>36.962000000000003</v>
      </c>
      <c r="AY2794" s="14">
        <v>13.298999999999999</v>
      </c>
      <c r="AZ2794" s="14">
        <v>0.94499999999999995</v>
      </c>
      <c r="BA2794" s="14">
        <v>0</v>
      </c>
      <c r="BB2794" s="14">
        <v>0.24099999999999999</v>
      </c>
      <c r="BC2794" s="14">
        <v>5.7160000000000002</v>
      </c>
      <c r="BD2794" s="14">
        <v>34.920999999999999</v>
      </c>
      <c r="BE2794" s="14">
        <v>68.736999999999995</v>
      </c>
      <c r="BF2794" s="14">
        <v>76.599999999999994</v>
      </c>
      <c r="BG2794" s="14">
        <v>84.668999999999997</v>
      </c>
      <c r="BH2794" s="14">
        <v>97.481999999999999</v>
      </c>
      <c r="BI2794" s="14">
        <v>56.283999999999999</v>
      </c>
      <c r="BJ2794" s="14">
        <v>26.818000000000001</v>
      </c>
      <c r="BK2794" s="14">
        <v>8.3130000000000006</v>
      </c>
      <c r="BL2794" s="14">
        <v>0.88100000000000001</v>
      </c>
      <c r="BM2794" s="14">
        <v>0</v>
      </c>
      <c r="BN2794" s="14">
        <v>0.376</v>
      </c>
      <c r="BO2794" s="14">
        <v>7.1619999999999999</v>
      </c>
      <c r="BP2794" s="14">
        <v>41.970999999999997</v>
      </c>
      <c r="BQ2794" s="14">
        <v>92.741</v>
      </c>
      <c r="BR2794" s="14">
        <v>115.46599999999999</v>
      </c>
      <c r="BS2794" s="14">
        <v>125.803</v>
      </c>
      <c r="BT2794" s="14">
        <v>141.428</v>
      </c>
      <c r="BU2794" s="14">
        <v>86.372</v>
      </c>
      <c r="BV2794" s="14">
        <v>38.603999999999999</v>
      </c>
      <c r="BW2794" s="14">
        <v>11.662000000000001</v>
      </c>
      <c r="BX2794" s="14">
        <v>1.45</v>
      </c>
      <c r="BY2794" s="121">
        <v>0</v>
      </c>
      <c r="BZ2794" s="122" t="str">
        <f t="shared" si="259"/>
        <v>Hall Beach AP</v>
      </c>
      <c r="CA2794" s="14">
        <f t="shared" si="260"/>
        <v>68.775999999999996</v>
      </c>
      <c r="CB2794" s="14">
        <f t="shared" si="261"/>
        <v>-81.244</v>
      </c>
      <c r="CC2794" s="14">
        <f t="shared" si="262"/>
        <v>0.70096510537200385</v>
      </c>
      <c r="CD2794" s="14">
        <f t="shared" si="263"/>
        <v>4462.8394567920832</v>
      </c>
      <c r="CE2794" s="102"/>
    </row>
    <row r="2795" spans="1:83" x14ac:dyDescent="0.25">
      <c r="A2795" s="14">
        <f t="shared" si="258"/>
        <v>3202.0309562108864</v>
      </c>
      <c r="B2795" s="14" t="s">
        <v>3079</v>
      </c>
      <c r="C2795" s="14">
        <v>68.783000000000001</v>
      </c>
      <c r="D2795" s="14">
        <v>49.3</v>
      </c>
      <c r="E2795" s="14">
        <v>7</v>
      </c>
      <c r="F2795" s="14">
        <v>-13.292</v>
      </c>
      <c r="G2795" s="14">
        <v>-10.115</v>
      </c>
      <c r="H2795" s="14">
        <v>-8.2880000000000003</v>
      </c>
      <c r="I2795" s="14">
        <v>-4.4560000000000004</v>
      </c>
      <c r="J2795" s="14">
        <v>-0.72499999999999998</v>
      </c>
      <c r="K2795" s="14">
        <v>4.7859999999999996</v>
      </c>
      <c r="L2795" s="14">
        <v>11.185</v>
      </c>
      <c r="M2795" s="14">
        <v>9.6140000000000008</v>
      </c>
      <c r="N2795" s="14">
        <v>6.5789999999999997</v>
      </c>
      <c r="O2795" s="14">
        <v>0.56299999999999994</v>
      </c>
      <c r="P2795" s="14">
        <v>-3.8159999999999998</v>
      </c>
      <c r="Q2795" s="14">
        <v>-6.4219999999999997</v>
      </c>
      <c r="R2795" s="14">
        <v>0.17199999999999999</v>
      </c>
      <c r="S2795" s="14">
        <v>2.923</v>
      </c>
      <c r="T2795" s="14">
        <v>15.901</v>
      </c>
      <c r="U2795" s="14">
        <v>37.777999999999999</v>
      </c>
      <c r="V2795" s="14">
        <v>57.329000000000001</v>
      </c>
      <c r="W2795" s="14">
        <v>69.582999999999998</v>
      </c>
      <c r="X2795" s="14">
        <v>65.055999999999997</v>
      </c>
      <c r="Y2795" s="14">
        <v>47.905000000000001</v>
      </c>
      <c r="Z2795" s="14">
        <v>22.28</v>
      </c>
      <c r="AA2795" s="14">
        <v>7.3310000000000004</v>
      </c>
      <c r="AB2795" s="14">
        <v>0.69599999999999995</v>
      </c>
      <c r="AC2795" s="14">
        <v>0</v>
      </c>
      <c r="AD2795" s="14">
        <v>0.17199999999999999</v>
      </c>
      <c r="AE2795" s="14">
        <v>2.9609999999999999</v>
      </c>
      <c r="AF2795" s="14">
        <v>17.751000000000001</v>
      </c>
      <c r="AG2795" s="14">
        <v>44.1</v>
      </c>
      <c r="AH2795" s="14">
        <v>65.835999999999999</v>
      </c>
      <c r="AI2795" s="14">
        <v>79.028999999999996</v>
      </c>
      <c r="AJ2795" s="14">
        <v>77.843999999999994</v>
      </c>
      <c r="AK2795" s="14">
        <v>55.168999999999997</v>
      </c>
      <c r="AL2795" s="14">
        <v>24.88</v>
      </c>
      <c r="AM2795" s="14">
        <v>7.859</v>
      </c>
      <c r="AN2795" s="14">
        <v>0.69599999999999995</v>
      </c>
      <c r="AO2795" s="14">
        <v>0</v>
      </c>
      <c r="AP2795" s="14">
        <v>0.17199999999999999</v>
      </c>
      <c r="AQ2795" s="14">
        <v>3.1</v>
      </c>
      <c r="AR2795" s="14">
        <v>25.15</v>
      </c>
      <c r="AS2795" s="14">
        <v>59.651000000000003</v>
      </c>
      <c r="AT2795" s="14">
        <v>79.153000000000006</v>
      </c>
      <c r="AU2795" s="14">
        <v>97.686000000000007</v>
      </c>
      <c r="AV2795" s="14">
        <v>99.372</v>
      </c>
      <c r="AW2795" s="14">
        <v>77.138000000000005</v>
      </c>
      <c r="AX2795" s="14">
        <v>37.552</v>
      </c>
      <c r="AY2795" s="14">
        <v>12.349</v>
      </c>
      <c r="AZ2795" s="14">
        <v>0.70799999999999996</v>
      </c>
      <c r="BA2795" s="14">
        <v>0</v>
      </c>
      <c r="BB2795" s="14">
        <v>0.17199999999999999</v>
      </c>
      <c r="BC2795" s="14">
        <v>2.9420000000000002</v>
      </c>
      <c r="BD2795" s="14">
        <v>19.387</v>
      </c>
      <c r="BE2795" s="14">
        <v>49.8</v>
      </c>
      <c r="BF2795" s="14">
        <v>72.266000000000005</v>
      </c>
      <c r="BG2795" s="14">
        <v>93.262</v>
      </c>
      <c r="BH2795" s="14">
        <v>94.283000000000001</v>
      </c>
      <c r="BI2795" s="14">
        <v>68.337000000000003</v>
      </c>
      <c r="BJ2795" s="14">
        <v>28.879000000000001</v>
      </c>
      <c r="BK2795" s="14">
        <v>8.6319999999999997</v>
      </c>
      <c r="BL2795" s="14">
        <v>0.69699999999999995</v>
      </c>
      <c r="BM2795" s="14">
        <v>0</v>
      </c>
      <c r="BN2795" s="14">
        <v>0.28699999999999998</v>
      </c>
      <c r="BO2795" s="14">
        <v>4.8789999999999996</v>
      </c>
      <c r="BP2795" s="14">
        <v>28.513000000000002</v>
      </c>
      <c r="BQ2795" s="14">
        <v>71.409000000000006</v>
      </c>
      <c r="BR2795" s="14">
        <v>110.345</v>
      </c>
      <c r="BS2795" s="14">
        <v>138.304</v>
      </c>
      <c r="BT2795" s="14">
        <v>134.733</v>
      </c>
      <c r="BU2795" s="14">
        <v>94.043999999999997</v>
      </c>
      <c r="BV2795" s="14">
        <v>41.323999999999998</v>
      </c>
      <c r="BW2795" s="14">
        <v>12.71</v>
      </c>
      <c r="BX2795" s="14">
        <v>1.161</v>
      </c>
      <c r="BY2795" s="121">
        <v>0</v>
      </c>
      <c r="BZ2795" s="122" t="str">
        <f t="shared" si="259"/>
        <v>Bugrino Kolguyev Island</v>
      </c>
      <c r="CA2795" s="14">
        <f t="shared" si="260"/>
        <v>68.783000000000001</v>
      </c>
      <c r="CB2795" s="14">
        <f t="shared" si="261"/>
        <v>49.3</v>
      </c>
      <c r="CC2795" s="14">
        <f t="shared" si="262"/>
        <v>0.5029336117410218</v>
      </c>
      <c r="CD2795" s="14">
        <f t="shared" si="263"/>
        <v>3202.0309562108864</v>
      </c>
      <c r="CE2795" s="102"/>
    </row>
    <row r="2796" spans="1:83" x14ac:dyDescent="0.25">
      <c r="A2796" s="14">
        <f t="shared" si="258"/>
        <v>3548.4676779004044</v>
      </c>
      <c r="B2796" s="14" t="s">
        <v>3080</v>
      </c>
      <c r="C2796" s="14">
        <v>68.8</v>
      </c>
      <c r="D2796" s="14">
        <v>57.982999999999997</v>
      </c>
      <c r="E2796" s="14">
        <v>6.6</v>
      </c>
      <c r="F2796" s="14">
        <v>-16.693000000000001</v>
      </c>
      <c r="G2796" s="14">
        <v>-14.677</v>
      </c>
      <c r="H2796" s="14">
        <v>-12.468999999999999</v>
      </c>
      <c r="I2796" s="14">
        <v>-5.1079999999999997</v>
      </c>
      <c r="J2796" s="14">
        <v>-2.6349999999999998</v>
      </c>
      <c r="K2796" s="14">
        <v>4.1870000000000003</v>
      </c>
      <c r="L2796" s="14">
        <v>14.544</v>
      </c>
      <c r="M2796" s="14">
        <v>10.782999999999999</v>
      </c>
      <c r="N2796" s="14">
        <v>6.1719999999999997</v>
      </c>
      <c r="O2796" s="14">
        <v>-1.8540000000000001</v>
      </c>
      <c r="P2796" s="14">
        <v>-7.524</v>
      </c>
      <c r="Q2796" s="14">
        <v>-9.33</v>
      </c>
      <c r="R2796" s="14">
        <v>0.19700000000000001</v>
      </c>
      <c r="S2796" s="14">
        <v>3.6779999999999999</v>
      </c>
      <c r="T2796" s="14">
        <v>17.541</v>
      </c>
      <c r="U2796" s="14">
        <v>33.783000000000001</v>
      </c>
      <c r="V2796" s="14">
        <v>59.645000000000003</v>
      </c>
      <c r="W2796" s="14">
        <v>63.396000000000001</v>
      </c>
      <c r="X2796" s="14">
        <v>69.400999999999996</v>
      </c>
      <c r="Y2796" s="14">
        <v>45</v>
      </c>
      <c r="Z2796" s="14">
        <v>23.361000000000001</v>
      </c>
      <c r="AA2796" s="14">
        <v>7.0949999999999998</v>
      </c>
      <c r="AB2796" s="14">
        <v>0.79100000000000004</v>
      </c>
      <c r="AC2796" s="14">
        <v>0</v>
      </c>
      <c r="AD2796" s="14">
        <v>0.19700000000000001</v>
      </c>
      <c r="AE2796" s="14">
        <v>3.8940000000000001</v>
      </c>
      <c r="AF2796" s="14">
        <v>21.559000000000001</v>
      </c>
      <c r="AG2796" s="14">
        <v>38.302</v>
      </c>
      <c r="AH2796" s="14">
        <v>66.554000000000002</v>
      </c>
      <c r="AI2796" s="14">
        <v>72.126999999999995</v>
      </c>
      <c r="AJ2796" s="14">
        <v>84.766000000000005</v>
      </c>
      <c r="AK2796" s="14">
        <v>51.735999999999997</v>
      </c>
      <c r="AL2796" s="14">
        <v>26.335000000000001</v>
      </c>
      <c r="AM2796" s="14">
        <v>7.4450000000000003</v>
      </c>
      <c r="AN2796" s="14">
        <v>0.79300000000000004</v>
      </c>
      <c r="AO2796" s="14">
        <v>0</v>
      </c>
      <c r="AP2796" s="14">
        <v>0.19700000000000001</v>
      </c>
      <c r="AQ2796" s="14">
        <v>6.5730000000000004</v>
      </c>
      <c r="AR2796" s="14">
        <v>38.325000000000003</v>
      </c>
      <c r="AS2796" s="14">
        <v>49.567</v>
      </c>
      <c r="AT2796" s="14">
        <v>78.528999999999996</v>
      </c>
      <c r="AU2796" s="14">
        <v>84.676000000000002</v>
      </c>
      <c r="AV2796" s="14">
        <v>108.29600000000001</v>
      </c>
      <c r="AW2796" s="14">
        <v>72.855000000000004</v>
      </c>
      <c r="AX2796" s="14">
        <v>41.512</v>
      </c>
      <c r="AY2796" s="14">
        <v>10.949</v>
      </c>
      <c r="AZ2796" s="14">
        <v>0.96399999999999997</v>
      </c>
      <c r="BA2796" s="14">
        <v>0</v>
      </c>
      <c r="BB2796" s="14">
        <v>0.19700000000000001</v>
      </c>
      <c r="BC2796" s="14">
        <v>4.3390000000000004</v>
      </c>
      <c r="BD2796" s="14">
        <v>23.382999999999999</v>
      </c>
      <c r="BE2796" s="14">
        <v>42.850999999999999</v>
      </c>
      <c r="BF2796" s="14">
        <v>75.093999999999994</v>
      </c>
      <c r="BG2796" s="14">
        <v>82.897000000000006</v>
      </c>
      <c r="BH2796" s="14">
        <v>103.89</v>
      </c>
      <c r="BI2796" s="14">
        <v>64.266999999999996</v>
      </c>
      <c r="BJ2796" s="14">
        <v>31.821999999999999</v>
      </c>
      <c r="BK2796" s="14">
        <v>7.9610000000000003</v>
      </c>
      <c r="BL2796" s="14">
        <v>0.8</v>
      </c>
      <c r="BM2796" s="14">
        <v>0</v>
      </c>
      <c r="BN2796" s="14">
        <v>0.32900000000000001</v>
      </c>
      <c r="BO2796" s="14">
        <v>6.3650000000000002</v>
      </c>
      <c r="BP2796" s="14">
        <v>33.481000000000002</v>
      </c>
      <c r="BQ2796" s="14">
        <v>62.456000000000003</v>
      </c>
      <c r="BR2796" s="14">
        <v>111.67400000000001</v>
      </c>
      <c r="BS2796" s="14">
        <v>123.389</v>
      </c>
      <c r="BT2796" s="14">
        <v>145.75</v>
      </c>
      <c r="BU2796" s="14">
        <v>89.180999999999997</v>
      </c>
      <c r="BV2796" s="14">
        <v>43.563000000000002</v>
      </c>
      <c r="BW2796" s="14">
        <v>12.222</v>
      </c>
      <c r="BX2796" s="14">
        <v>1.323</v>
      </c>
      <c r="BY2796" s="121">
        <v>0</v>
      </c>
      <c r="BZ2796" s="122" t="str">
        <f t="shared" si="259"/>
        <v>Varandey AP</v>
      </c>
      <c r="CA2796" s="14">
        <f t="shared" si="260"/>
        <v>68.8</v>
      </c>
      <c r="CB2796" s="14">
        <f t="shared" si="261"/>
        <v>57.982999999999997</v>
      </c>
      <c r="CC2796" s="14">
        <f t="shared" si="262"/>
        <v>0.55734741162670698</v>
      </c>
      <c r="CD2796" s="14">
        <f t="shared" si="263"/>
        <v>3548.4676779004044</v>
      </c>
      <c r="CE2796" s="102"/>
    </row>
    <row r="2797" spans="1:83" x14ac:dyDescent="0.25">
      <c r="A2797" s="14">
        <f t="shared" si="258"/>
        <v>6252.294746778718</v>
      </c>
      <c r="B2797" s="14" t="s">
        <v>3081</v>
      </c>
      <c r="C2797" s="14">
        <v>68.801000000000002</v>
      </c>
      <c r="D2797" s="14">
        <v>-140.84700000000001</v>
      </c>
      <c r="E2797" s="14">
        <v>568</v>
      </c>
      <c r="F2797" s="14">
        <v>-27.047000000000001</v>
      </c>
      <c r="G2797" s="14">
        <v>-25.279</v>
      </c>
      <c r="H2797" s="14">
        <v>-19.535</v>
      </c>
      <c r="I2797" s="14">
        <v>-10.846</v>
      </c>
      <c r="J2797" s="14">
        <v>3.1640000000000001</v>
      </c>
      <c r="K2797" s="14">
        <v>10.413</v>
      </c>
      <c r="L2797" s="14">
        <v>12.807</v>
      </c>
      <c r="M2797" s="14">
        <v>8.6340000000000003</v>
      </c>
      <c r="N2797" s="14">
        <v>0.46800000000000003</v>
      </c>
      <c r="O2797" s="14">
        <v>-10.156000000000001</v>
      </c>
      <c r="P2797" s="14">
        <v>-23.215</v>
      </c>
      <c r="Q2797" s="14">
        <v>-26.783999999999999</v>
      </c>
      <c r="R2797" s="14">
        <v>0.26500000000000001</v>
      </c>
      <c r="S2797" s="14">
        <v>5.0090000000000003</v>
      </c>
      <c r="T2797" s="14">
        <v>21.501999999999999</v>
      </c>
      <c r="U2797" s="14">
        <v>42.018000000000001</v>
      </c>
      <c r="V2797" s="14">
        <v>65.858000000000004</v>
      </c>
      <c r="W2797" s="14">
        <v>72.879000000000005</v>
      </c>
      <c r="X2797" s="14">
        <v>71.897999999999996</v>
      </c>
      <c r="Y2797" s="14">
        <v>49.988</v>
      </c>
      <c r="Z2797" s="14">
        <v>26.765000000000001</v>
      </c>
      <c r="AA2797" s="14">
        <v>8.048</v>
      </c>
      <c r="AB2797" s="14">
        <v>1.0029999999999999</v>
      </c>
      <c r="AC2797" s="14">
        <v>0</v>
      </c>
      <c r="AD2797" s="14">
        <v>0.26600000000000001</v>
      </c>
      <c r="AE2797" s="14">
        <v>5.5590000000000002</v>
      </c>
      <c r="AF2797" s="14">
        <v>33.093000000000004</v>
      </c>
      <c r="AG2797" s="14">
        <v>73.590999999999994</v>
      </c>
      <c r="AH2797" s="14">
        <v>103.339</v>
      </c>
      <c r="AI2797" s="14">
        <v>111.93600000000001</v>
      </c>
      <c r="AJ2797" s="14">
        <v>109.137</v>
      </c>
      <c r="AK2797" s="14">
        <v>68.164000000000001</v>
      </c>
      <c r="AL2797" s="14">
        <v>40.631</v>
      </c>
      <c r="AM2797" s="14">
        <v>8.5749999999999993</v>
      </c>
      <c r="AN2797" s="14">
        <v>1.0049999999999999</v>
      </c>
      <c r="AO2797" s="14">
        <v>0</v>
      </c>
      <c r="AP2797" s="14">
        <v>0.372</v>
      </c>
      <c r="AQ2797" s="14">
        <v>12.657999999999999</v>
      </c>
      <c r="AR2797" s="14">
        <v>86.364999999999995</v>
      </c>
      <c r="AS2797" s="14">
        <v>140.245</v>
      </c>
      <c r="AT2797" s="14">
        <v>157.036</v>
      </c>
      <c r="AU2797" s="14">
        <v>157.13800000000001</v>
      </c>
      <c r="AV2797" s="14">
        <v>155.636</v>
      </c>
      <c r="AW2797" s="14">
        <v>122.072</v>
      </c>
      <c r="AX2797" s="14">
        <v>86.936000000000007</v>
      </c>
      <c r="AY2797" s="14">
        <v>14.462</v>
      </c>
      <c r="AZ2797" s="14">
        <v>1.107</v>
      </c>
      <c r="BA2797" s="14">
        <v>0</v>
      </c>
      <c r="BB2797" s="14">
        <v>0.27400000000000002</v>
      </c>
      <c r="BC2797" s="14">
        <v>6.58</v>
      </c>
      <c r="BD2797" s="14">
        <v>44.459000000000003</v>
      </c>
      <c r="BE2797" s="14">
        <v>88.340999999999994</v>
      </c>
      <c r="BF2797" s="14">
        <v>126.628</v>
      </c>
      <c r="BG2797" s="14">
        <v>139.233</v>
      </c>
      <c r="BH2797" s="14">
        <v>134.71700000000001</v>
      </c>
      <c r="BI2797" s="14">
        <v>97.204999999999998</v>
      </c>
      <c r="BJ2797" s="14">
        <v>51.347999999999999</v>
      </c>
      <c r="BK2797" s="14">
        <v>9.5869999999999997</v>
      </c>
      <c r="BL2797" s="14">
        <v>1.022</v>
      </c>
      <c r="BM2797" s="14">
        <v>0</v>
      </c>
      <c r="BN2797" s="14">
        <v>0.44400000000000001</v>
      </c>
      <c r="BO2797" s="14">
        <v>8.907</v>
      </c>
      <c r="BP2797" s="14">
        <v>51.12</v>
      </c>
      <c r="BQ2797" s="14">
        <v>117.301</v>
      </c>
      <c r="BR2797" s="14">
        <v>177.76900000000001</v>
      </c>
      <c r="BS2797" s="14">
        <v>200.28</v>
      </c>
      <c r="BT2797" s="14">
        <v>189.78200000000001</v>
      </c>
      <c r="BU2797" s="14">
        <v>123.95399999999999</v>
      </c>
      <c r="BV2797" s="14">
        <v>64.102000000000004</v>
      </c>
      <c r="BW2797" s="14">
        <v>14.103</v>
      </c>
      <c r="BX2797" s="14">
        <v>1.6739999999999999</v>
      </c>
      <c r="BY2797" s="121">
        <v>0</v>
      </c>
      <c r="BZ2797" s="122" t="str">
        <f t="shared" si="259"/>
        <v>Margaret Lake</v>
      </c>
      <c r="CA2797" s="14">
        <f t="shared" si="260"/>
        <v>68.801000000000002</v>
      </c>
      <c r="CB2797" s="14">
        <f t="shared" si="261"/>
        <v>-140.84700000000001</v>
      </c>
      <c r="CC2797" s="14">
        <f t="shared" si="262"/>
        <v>0.98202959985991511</v>
      </c>
      <c r="CD2797" s="14">
        <f t="shared" si="263"/>
        <v>6252.294746778718</v>
      </c>
      <c r="CE2797" s="102"/>
    </row>
    <row r="2798" spans="1:83" x14ac:dyDescent="0.25">
      <c r="A2798" s="14">
        <f t="shared" si="258"/>
        <v>4913.8825290318719</v>
      </c>
      <c r="B2798" s="14" t="s">
        <v>3082</v>
      </c>
      <c r="C2798" s="14">
        <v>68.816999999999993</v>
      </c>
      <c r="D2798" s="14">
        <v>-93.433000000000007</v>
      </c>
      <c r="E2798" s="14">
        <v>42.7</v>
      </c>
      <c r="F2798" s="14">
        <v>-34.694000000000003</v>
      </c>
      <c r="G2798" s="14">
        <v>-34.607999999999997</v>
      </c>
      <c r="H2798" s="14">
        <v>-30.311</v>
      </c>
      <c r="I2798" s="14">
        <v>-21.213999999999999</v>
      </c>
      <c r="J2798" s="14">
        <v>-9.109</v>
      </c>
      <c r="K2798" s="14">
        <v>1.29</v>
      </c>
      <c r="L2798" s="14">
        <v>9.1419999999999995</v>
      </c>
      <c r="M2798" s="14">
        <v>7.1059999999999999</v>
      </c>
      <c r="N2798" s="14">
        <v>-0.10299999999999999</v>
      </c>
      <c r="O2798" s="14">
        <v>-9.3320000000000007</v>
      </c>
      <c r="P2798" s="14">
        <v>-22.001999999999999</v>
      </c>
      <c r="Q2798" s="14">
        <v>-30.533999999999999</v>
      </c>
      <c r="R2798" s="14">
        <v>0.28799999999999998</v>
      </c>
      <c r="S2798" s="14">
        <v>4.8810000000000002</v>
      </c>
      <c r="T2798" s="14">
        <v>17.808</v>
      </c>
      <c r="U2798" s="14">
        <v>34.137</v>
      </c>
      <c r="V2798" s="14">
        <v>54.472000000000001</v>
      </c>
      <c r="W2798" s="14">
        <v>64.385000000000005</v>
      </c>
      <c r="X2798" s="14">
        <v>66.66</v>
      </c>
      <c r="Y2798" s="14">
        <v>40.947000000000003</v>
      </c>
      <c r="Z2798" s="14">
        <v>21.390999999999998</v>
      </c>
      <c r="AA2798" s="14">
        <v>7.7560000000000002</v>
      </c>
      <c r="AB2798" s="14">
        <v>0.85099999999999998</v>
      </c>
      <c r="AC2798" s="14">
        <v>0</v>
      </c>
      <c r="AD2798" s="14">
        <v>0.29799999999999999</v>
      </c>
      <c r="AE2798" s="14">
        <v>6.5</v>
      </c>
      <c r="AF2798" s="14">
        <v>33.180999999999997</v>
      </c>
      <c r="AG2798" s="14">
        <v>66.543999999999997</v>
      </c>
      <c r="AH2798" s="14">
        <v>83.26</v>
      </c>
      <c r="AI2798" s="14">
        <v>93.766999999999996</v>
      </c>
      <c r="AJ2798" s="14">
        <v>102.56399999999999</v>
      </c>
      <c r="AK2798" s="14">
        <v>60.292000000000002</v>
      </c>
      <c r="AL2798" s="14">
        <v>24.326000000000001</v>
      </c>
      <c r="AM2798" s="14">
        <v>9.6080000000000005</v>
      </c>
      <c r="AN2798" s="14">
        <v>0.85099999999999998</v>
      </c>
      <c r="AO2798" s="14">
        <v>0</v>
      </c>
      <c r="AP2798" s="14">
        <v>0.629</v>
      </c>
      <c r="AQ2798" s="14">
        <v>21.622</v>
      </c>
      <c r="AR2798" s="14">
        <v>92.016999999999996</v>
      </c>
      <c r="AS2798" s="14">
        <v>130.154</v>
      </c>
      <c r="AT2798" s="14">
        <v>109.045</v>
      </c>
      <c r="AU2798" s="14">
        <v>106.569</v>
      </c>
      <c r="AV2798" s="14">
        <v>124.604</v>
      </c>
      <c r="AW2798" s="14">
        <v>89.105000000000004</v>
      </c>
      <c r="AX2798" s="14">
        <v>35.253</v>
      </c>
      <c r="AY2798" s="14">
        <v>22.405000000000001</v>
      </c>
      <c r="AZ2798" s="14">
        <v>0.97199999999999998</v>
      </c>
      <c r="BA2798" s="14">
        <v>0</v>
      </c>
      <c r="BB2798" s="14">
        <v>0.33</v>
      </c>
      <c r="BC2798" s="14">
        <v>8.9350000000000005</v>
      </c>
      <c r="BD2798" s="14">
        <v>42.902000000000001</v>
      </c>
      <c r="BE2798" s="14">
        <v>84.861000000000004</v>
      </c>
      <c r="BF2798" s="14">
        <v>93.679000000000002</v>
      </c>
      <c r="BG2798" s="14">
        <v>97.54</v>
      </c>
      <c r="BH2798" s="14">
        <v>110.497</v>
      </c>
      <c r="BI2798" s="14">
        <v>69.25</v>
      </c>
      <c r="BJ2798" s="14">
        <v>27.306000000000001</v>
      </c>
      <c r="BK2798" s="14">
        <v>11.132999999999999</v>
      </c>
      <c r="BL2798" s="14">
        <v>0.90700000000000003</v>
      </c>
      <c r="BM2798" s="14">
        <v>0</v>
      </c>
      <c r="BN2798" s="14">
        <v>0.49</v>
      </c>
      <c r="BO2798" s="14">
        <v>9.766</v>
      </c>
      <c r="BP2798" s="14">
        <v>48.258000000000003</v>
      </c>
      <c r="BQ2798" s="14">
        <v>104.91</v>
      </c>
      <c r="BR2798" s="14">
        <v>132.91399999999999</v>
      </c>
      <c r="BS2798" s="14">
        <v>147.345</v>
      </c>
      <c r="BT2798" s="14">
        <v>161.084</v>
      </c>
      <c r="BU2798" s="14">
        <v>97.161000000000001</v>
      </c>
      <c r="BV2798" s="14">
        <v>39.841999999999999</v>
      </c>
      <c r="BW2798" s="14">
        <v>14.441000000000001</v>
      </c>
      <c r="BX2798" s="14">
        <v>1.417</v>
      </c>
      <c r="BY2798" s="121">
        <v>0</v>
      </c>
      <c r="BZ2798" s="122" t="str">
        <f t="shared" si="259"/>
        <v>Shepherd Bay AP</v>
      </c>
      <c r="CA2798" s="14">
        <f t="shared" si="260"/>
        <v>68.816999999999993</v>
      </c>
      <c r="CB2798" s="14">
        <f t="shared" si="261"/>
        <v>-93.433000000000007</v>
      </c>
      <c r="CC2798" s="14">
        <f t="shared" si="262"/>
        <v>0.77180911796105123</v>
      </c>
      <c r="CD2798" s="14">
        <f t="shared" si="263"/>
        <v>4913.8825290318719</v>
      </c>
      <c r="CE2798" s="102"/>
    </row>
    <row r="2799" spans="1:83" x14ac:dyDescent="0.25">
      <c r="A2799" s="14">
        <f t="shared" si="258"/>
        <v>3676.9800307685341</v>
      </c>
      <c r="B2799" s="14" t="s">
        <v>3083</v>
      </c>
      <c r="C2799" s="14">
        <v>68.849999999999994</v>
      </c>
      <c r="D2799" s="14">
        <v>61.183</v>
      </c>
      <c r="E2799" s="14">
        <v>10</v>
      </c>
      <c r="F2799" s="14">
        <v>-22.082000000000001</v>
      </c>
      <c r="G2799" s="14">
        <v>-20.196000000000002</v>
      </c>
      <c r="H2799" s="14">
        <v>-15.249000000000001</v>
      </c>
      <c r="I2799" s="14">
        <v>-12.494</v>
      </c>
      <c r="J2799" s="14">
        <v>-3.4430000000000001</v>
      </c>
      <c r="K2799" s="14">
        <v>3.9409999999999998</v>
      </c>
      <c r="L2799" s="14">
        <v>12.465999999999999</v>
      </c>
      <c r="M2799" s="14">
        <v>8.4450000000000003</v>
      </c>
      <c r="N2799" s="14">
        <v>4.3949999999999996</v>
      </c>
      <c r="O2799" s="14">
        <v>-2.8879999999999999</v>
      </c>
      <c r="P2799" s="14">
        <v>-13.696999999999999</v>
      </c>
      <c r="Q2799" s="14">
        <v>-15.836</v>
      </c>
      <c r="R2799" s="14">
        <v>0.23899999999999999</v>
      </c>
      <c r="S2799" s="14">
        <v>4.0010000000000003</v>
      </c>
      <c r="T2799" s="14">
        <v>19.109000000000002</v>
      </c>
      <c r="U2799" s="14">
        <v>42.722999999999999</v>
      </c>
      <c r="V2799" s="14">
        <v>62.411999999999999</v>
      </c>
      <c r="W2799" s="14">
        <v>70.486999999999995</v>
      </c>
      <c r="X2799" s="14">
        <v>70.738</v>
      </c>
      <c r="Y2799" s="14">
        <v>47.218000000000004</v>
      </c>
      <c r="Z2799" s="14">
        <v>24.925000000000001</v>
      </c>
      <c r="AA2799" s="14">
        <v>8.1069999999999993</v>
      </c>
      <c r="AB2799" s="14">
        <v>0.97199999999999998</v>
      </c>
      <c r="AC2799" s="14">
        <v>0</v>
      </c>
      <c r="AD2799" s="14">
        <v>0.24</v>
      </c>
      <c r="AE2799" s="14">
        <v>4.3719999999999999</v>
      </c>
      <c r="AF2799" s="14">
        <v>23.774999999999999</v>
      </c>
      <c r="AG2799" s="14">
        <v>57.982999999999997</v>
      </c>
      <c r="AH2799" s="14">
        <v>74.733999999999995</v>
      </c>
      <c r="AI2799" s="14">
        <v>84.787999999999997</v>
      </c>
      <c r="AJ2799" s="14">
        <v>89.275000000000006</v>
      </c>
      <c r="AK2799" s="14">
        <v>53.966999999999999</v>
      </c>
      <c r="AL2799" s="14">
        <v>27.706</v>
      </c>
      <c r="AM2799" s="14">
        <v>8.4689999999999994</v>
      </c>
      <c r="AN2799" s="14">
        <v>0.97499999999999998</v>
      </c>
      <c r="AO2799" s="14">
        <v>0</v>
      </c>
      <c r="AP2799" s="14">
        <v>0.28199999999999997</v>
      </c>
      <c r="AQ2799" s="14">
        <v>9.8420000000000005</v>
      </c>
      <c r="AR2799" s="14">
        <v>45.637</v>
      </c>
      <c r="AS2799" s="14">
        <v>88.432000000000002</v>
      </c>
      <c r="AT2799" s="14">
        <v>94.111000000000004</v>
      </c>
      <c r="AU2799" s="14">
        <v>105.367</v>
      </c>
      <c r="AV2799" s="14">
        <v>121.899</v>
      </c>
      <c r="AW2799" s="14">
        <v>79.188999999999993</v>
      </c>
      <c r="AX2799" s="14">
        <v>45.115000000000002</v>
      </c>
      <c r="AY2799" s="14">
        <v>12.409000000000001</v>
      </c>
      <c r="AZ2799" s="14">
        <v>1.159</v>
      </c>
      <c r="BA2799" s="14">
        <v>0</v>
      </c>
      <c r="BB2799" s="14">
        <v>0.246</v>
      </c>
      <c r="BC2799" s="14">
        <v>5.3929999999999998</v>
      </c>
      <c r="BD2799" s="14">
        <v>27.728999999999999</v>
      </c>
      <c r="BE2799" s="14">
        <v>68.298000000000002</v>
      </c>
      <c r="BF2799" s="14">
        <v>85.632000000000005</v>
      </c>
      <c r="BG2799" s="14">
        <v>103.00700000000001</v>
      </c>
      <c r="BH2799" s="14">
        <v>112.66</v>
      </c>
      <c r="BI2799" s="14">
        <v>70.748999999999995</v>
      </c>
      <c r="BJ2799" s="14">
        <v>35.445999999999998</v>
      </c>
      <c r="BK2799" s="14">
        <v>9.234</v>
      </c>
      <c r="BL2799" s="14">
        <v>1</v>
      </c>
      <c r="BM2799" s="14">
        <v>0</v>
      </c>
      <c r="BN2799" s="14">
        <v>0.39900000000000002</v>
      </c>
      <c r="BO2799" s="14">
        <v>7.1070000000000002</v>
      </c>
      <c r="BP2799" s="14">
        <v>37.137</v>
      </c>
      <c r="BQ2799" s="14">
        <v>92.2</v>
      </c>
      <c r="BR2799" s="14">
        <v>124.494</v>
      </c>
      <c r="BS2799" s="14">
        <v>147.858</v>
      </c>
      <c r="BT2799" s="14">
        <v>156.81700000000001</v>
      </c>
      <c r="BU2799" s="14">
        <v>94.076999999999998</v>
      </c>
      <c r="BV2799" s="14">
        <v>46.954999999999998</v>
      </c>
      <c r="BW2799" s="14">
        <v>13.837</v>
      </c>
      <c r="BX2799" s="14">
        <v>1.6259999999999999</v>
      </c>
      <c r="BY2799" s="121">
        <v>0</v>
      </c>
      <c r="BZ2799" s="122" t="str">
        <f t="shared" si="259"/>
        <v>Karatayka</v>
      </c>
      <c r="CA2799" s="14">
        <f t="shared" si="260"/>
        <v>68.849999999999994</v>
      </c>
      <c r="CB2799" s="14">
        <f t="shared" si="261"/>
        <v>61.183</v>
      </c>
      <c r="CC2799" s="14">
        <f t="shared" si="262"/>
        <v>0.57753247000533947</v>
      </c>
      <c r="CD2799" s="14">
        <f t="shared" si="263"/>
        <v>3676.9800307685341</v>
      </c>
      <c r="CE2799" s="102"/>
    </row>
    <row r="2800" spans="1:83" x14ac:dyDescent="0.25">
      <c r="A2800" s="14">
        <f t="shared" si="258"/>
        <v>6603.7101857630405</v>
      </c>
      <c r="B2800" s="14" t="s">
        <v>3084</v>
      </c>
      <c r="C2800" s="14">
        <v>68.882999999999996</v>
      </c>
      <c r="D2800" s="14">
        <v>170.78299999999999</v>
      </c>
      <c r="E2800" s="14">
        <v>4.7</v>
      </c>
      <c r="F2800" s="14">
        <v>-27.896000000000001</v>
      </c>
      <c r="G2800" s="14">
        <v>-30.42</v>
      </c>
      <c r="H2800" s="14">
        <v>-26.777999999999999</v>
      </c>
      <c r="I2800" s="14">
        <v>-18.516999999999999</v>
      </c>
      <c r="J2800" s="14">
        <v>-4.8140000000000001</v>
      </c>
      <c r="K2800" s="14">
        <v>5.6040000000000001</v>
      </c>
      <c r="L2800" s="14">
        <v>9.2919999999999998</v>
      </c>
      <c r="M2800" s="14">
        <v>7.41</v>
      </c>
      <c r="N2800" s="14">
        <v>2.552</v>
      </c>
      <c r="O2800" s="14">
        <v>-8.7449999999999992</v>
      </c>
      <c r="P2800" s="14">
        <v>-18.97</v>
      </c>
      <c r="Q2800" s="14">
        <v>-27.152000000000001</v>
      </c>
      <c r="R2800" s="14">
        <v>0.219</v>
      </c>
      <c r="S2800" s="14">
        <v>4.3499999999999996</v>
      </c>
      <c r="T2800" s="14">
        <v>20.146000000000001</v>
      </c>
      <c r="U2800" s="14">
        <v>41.863</v>
      </c>
      <c r="V2800" s="14">
        <v>64.281999999999996</v>
      </c>
      <c r="W2800" s="14">
        <v>72.262</v>
      </c>
      <c r="X2800" s="14">
        <v>69.05</v>
      </c>
      <c r="Y2800" s="14">
        <v>49.384</v>
      </c>
      <c r="Z2800" s="14">
        <v>26.561</v>
      </c>
      <c r="AA2800" s="14">
        <v>9.0169999999999995</v>
      </c>
      <c r="AB2800" s="14">
        <v>0.70799999999999996</v>
      </c>
      <c r="AC2800" s="14">
        <v>0</v>
      </c>
      <c r="AD2800" s="14">
        <v>0.219</v>
      </c>
      <c r="AE2800" s="14">
        <v>4.74</v>
      </c>
      <c r="AF2800" s="14">
        <v>28.126000000000001</v>
      </c>
      <c r="AG2800" s="14">
        <v>55.304000000000002</v>
      </c>
      <c r="AH2800" s="14">
        <v>76.884</v>
      </c>
      <c r="AI2800" s="14">
        <v>94.171000000000006</v>
      </c>
      <c r="AJ2800" s="14">
        <v>84.662999999999997</v>
      </c>
      <c r="AK2800" s="14">
        <v>62.408999999999999</v>
      </c>
      <c r="AL2800" s="14">
        <v>31.326000000000001</v>
      </c>
      <c r="AM2800" s="14">
        <v>10.218</v>
      </c>
      <c r="AN2800" s="14">
        <v>0.70899999999999996</v>
      </c>
      <c r="AO2800" s="14">
        <v>0</v>
      </c>
      <c r="AP2800" s="14">
        <v>0.219</v>
      </c>
      <c r="AQ2800" s="14">
        <v>9.4809999999999999</v>
      </c>
      <c r="AR2800" s="14">
        <v>59.277999999999999</v>
      </c>
      <c r="AS2800" s="14">
        <v>84.894999999999996</v>
      </c>
      <c r="AT2800" s="14">
        <v>96.731999999999999</v>
      </c>
      <c r="AU2800" s="14">
        <v>118.71</v>
      </c>
      <c r="AV2800" s="14">
        <v>109.58199999999999</v>
      </c>
      <c r="AW2800" s="14">
        <v>91.165999999999997</v>
      </c>
      <c r="AX2800" s="14">
        <v>56.161000000000001</v>
      </c>
      <c r="AY2800" s="14">
        <v>19.352</v>
      </c>
      <c r="AZ2800" s="14">
        <v>0.72499999999999998</v>
      </c>
      <c r="BA2800" s="14">
        <v>0</v>
      </c>
      <c r="BB2800" s="14">
        <v>0.219</v>
      </c>
      <c r="BC2800" s="14">
        <v>5.367</v>
      </c>
      <c r="BD2800" s="14">
        <v>32.777999999999999</v>
      </c>
      <c r="BE2800" s="14">
        <v>63.551000000000002</v>
      </c>
      <c r="BF2800" s="14">
        <v>87.573999999999998</v>
      </c>
      <c r="BG2800" s="14">
        <v>109.395</v>
      </c>
      <c r="BH2800" s="14">
        <v>99.436999999999998</v>
      </c>
      <c r="BI2800" s="14">
        <v>74.671000000000006</v>
      </c>
      <c r="BJ2800" s="14">
        <v>39.585000000000001</v>
      </c>
      <c r="BK2800" s="14">
        <v>11.324</v>
      </c>
      <c r="BL2800" s="14">
        <v>0.70799999999999996</v>
      </c>
      <c r="BM2800" s="14">
        <v>0</v>
      </c>
      <c r="BN2800" s="14">
        <v>0.36499999999999999</v>
      </c>
      <c r="BO2800" s="14">
        <v>7.5720000000000001</v>
      </c>
      <c r="BP2800" s="14">
        <v>41.743000000000002</v>
      </c>
      <c r="BQ2800" s="14">
        <v>87.432000000000002</v>
      </c>
      <c r="BR2800" s="14">
        <v>128.40299999999999</v>
      </c>
      <c r="BS2800" s="14">
        <v>161.64699999999999</v>
      </c>
      <c r="BT2800" s="14">
        <v>146.72900000000001</v>
      </c>
      <c r="BU2800" s="14">
        <v>103.84399999999999</v>
      </c>
      <c r="BV2800" s="14">
        <v>52.558</v>
      </c>
      <c r="BW2800" s="14">
        <v>16.3</v>
      </c>
      <c r="BX2800" s="14">
        <v>1.18</v>
      </c>
      <c r="BY2800" s="121">
        <v>0</v>
      </c>
      <c r="BZ2800" s="122" t="str">
        <f t="shared" si="259"/>
        <v>Chaun</v>
      </c>
      <c r="CA2800" s="14">
        <f t="shared" si="260"/>
        <v>68.882999999999996</v>
      </c>
      <c r="CB2800" s="14">
        <f t="shared" si="261"/>
        <v>170.78299999999999</v>
      </c>
      <c r="CC2800" s="14">
        <f t="shared" si="262"/>
        <v>1.0372253922700811</v>
      </c>
      <c r="CD2800" s="14">
        <f t="shared" si="263"/>
        <v>6603.7101857630405</v>
      </c>
      <c r="CE2800" s="102"/>
    </row>
    <row r="2801" spans="1:83" x14ac:dyDescent="0.25">
      <c r="A2801" s="14">
        <f t="shared" si="258"/>
        <v>5666.8967908121031</v>
      </c>
      <c r="B2801" s="14" t="s">
        <v>3085</v>
      </c>
      <c r="C2801" s="14">
        <v>68.933000000000007</v>
      </c>
      <c r="D2801" s="14">
        <v>-116.917</v>
      </c>
      <c r="E2801" s="14">
        <v>16</v>
      </c>
      <c r="F2801" s="14">
        <v>-30.036999999999999</v>
      </c>
      <c r="G2801" s="14">
        <v>-29.516999999999999</v>
      </c>
      <c r="H2801" s="14">
        <v>-27.295000000000002</v>
      </c>
      <c r="I2801" s="14">
        <v>-19.274999999999999</v>
      </c>
      <c r="J2801" s="14">
        <v>-7.1589999999999998</v>
      </c>
      <c r="K2801" s="14">
        <v>3.5190000000000001</v>
      </c>
      <c r="L2801" s="14">
        <v>7.0289999999999999</v>
      </c>
      <c r="M2801" s="14">
        <v>6.4249999999999998</v>
      </c>
      <c r="N2801" s="14">
        <v>1.6559999999999999</v>
      </c>
      <c r="O2801" s="14">
        <v>-6.2110000000000003</v>
      </c>
      <c r="P2801" s="14">
        <v>-19.510999999999999</v>
      </c>
      <c r="Q2801" s="14">
        <v>-25.863</v>
      </c>
      <c r="R2801" s="14">
        <v>0.251</v>
      </c>
      <c r="S2801" s="14">
        <v>4.1849999999999996</v>
      </c>
      <c r="T2801" s="14">
        <v>20.084</v>
      </c>
      <c r="U2801" s="14">
        <v>35.549999999999997</v>
      </c>
      <c r="V2801" s="14">
        <v>52.03</v>
      </c>
      <c r="W2801" s="14">
        <v>68.757000000000005</v>
      </c>
      <c r="X2801" s="14">
        <v>59.642000000000003</v>
      </c>
      <c r="Y2801" s="14">
        <v>41.737000000000002</v>
      </c>
      <c r="Z2801" s="14">
        <v>20.652999999999999</v>
      </c>
      <c r="AA2801" s="14">
        <v>7.4939999999999998</v>
      </c>
      <c r="AB2801" s="14">
        <v>0.81</v>
      </c>
      <c r="AC2801" s="14">
        <v>0</v>
      </c>
      <c r="AD2801" s="14">
        <v>0.252</v>
      </c>
      <c r="AE2801" s="14">
        <v>5.2309999999999999</v>
      </c>
      <c r="AF2801" s="14">
        <v>28.891999999999999</v>
      </c>
      <c r="AG2801" s="14">
        <v>53.497</v>
      </c>
      <c r="AH2801" s="14">
        <v>61.27</v>
      </c>
      <c r="AI2801" s="14">
        <v>88.882999999999996</v>
      </c>
      <c r="AJ2801" s="14">
        <v>81.317999999999998</v>
      </c>
      <c r="AK2801" s="14">
        <v>54.354999999999997</v>
      </c>
      <c r="AL2801" s="14">
        <v>23.811</v>
      </c>
      <c r="AM2801" s="14">
        <v>7.9429999999999996</v>
      </c>
      <c r="AN2801" s="14">
        <v>0.82799999999999996</v>
      </c>
      <c r="AO2801" s="14">
        <v>0</v>
      </c>
      <c r="AP2801" s="14">
        <v>0.36</v>
      </c>
      <c r="AQ2801" s="14">
        <v>15.07</v>
      </c>
      <c r="AR2801" s="14">
        <v>68.766999999999996</v>
      </c>
      <c r="AS2801" s="14">
        <v>92.435000000000002</v>
      </c>
      <c r="AT2801" s="14">
        <v>75.721000000000004</v>
      </c>
      <c r="AU2801" s="14">
        <v>103.81</v>
      </c>
      <c r="AV2801" s="14">
        <v>107.452</v>
      </c>
      <c r="AW2801" s="14">
        <v>77.311999999999998</v>
      </c>
      <c r="AX2801" s="14">
        <v>39.988</v>
      </c>
      <c r="AY2801" s="14">
        <v>12.144</v>
      </c>
      <c r="AZ2801" s="14">
        <v>1.1919999999999999</v>
      </c>
      <c r="BA2801" s="14">
        <v>0</v>
      </c>
      <c r="BB2801" s="14">
        <v>0.26200000000000001</v>
      </c>
      <c r="BC2801" s="14">
        <v>6.3490000000000002</v>
      </c>
      <c r="BD2801" s="14">
        <v>37.173000000000002</v>
      </c>
      <c r="BE2801" s="14">
        <v>64.55</v>
      </c>
      <c r="BF2801" s="14">
        <v>70.975999999999999</v>
      </c>
      <c r="BG2801" s="14">
        <v>96.244</v>
      </c>
      <c r="BH2801" s="14">
        <v>94.472999999999999</v>
      </c>
      <c r="BI2801" s="14">
        <v>64.099999999999994</v>
      </c>
      <c r="BJ2801" s="14">
        <v>29.260999999999999</v>
      </c>
      <c r="BK2801" s="14">
        <v>8.9849999999999994</v>
      </c>
      <c r="BL2801" s="14">
        <v>0.88200000000000001</v>
      </c>
      <c r="BM2801" s="14">
        <v>0</v>
      </c>
      <c r="BN2801" s="14">
        <v>0.42</v>
      </c>
      <c r="BO2801" s="14">
        <v>7.8659999999999997</v>
      </c>
      <c r="BP2801" s="14">
        <v>43.902000000000001</v>
      </c>
      <c r="BQ2801" s="14">
        <v>85.673000000000002</v>
      </c>
      <c r="BR2801" s="14">
        <v>103.74299999999999</v>
      </c>
      <c r="BS2801" s="14">
        <v>145.97399999999999</v>
      </c>
      <c r="BT2801" s="14">
        <v>139.52099999999999</v>
      </c>
      <c r="BU2801" s="14">
        <v>89.186000000000007</v>
      </c>
      <c r="BV2801" s="14">
        <v>39.661000000000001</v>
      </c>
      <c r="BW2801" s="14">
        <v>12.858000000000001</v>
      </c>
      <c r="BX2801" s="14">
        <v>1.359</v>
      </c>
      <c r="BY2801" s="121">
        <v>0</v>
      </c>
      <c r="BZ2801" s="122" t="str">
        <f t="shared" si="259"/>
        <v>Cape Young AP</v>
      </c>
      <c r="CA2801" s="14">
        <f t="shared" si="260"/>
        <v>68.933000000000007</v>
      </c>
      <c r="CB2801" s="14">
        <f t="shared" si="261"/>
        <v>-116.917</v>
      </c>
      <c r="CC2801" s="14">
        <f t="shared" si="262"/>
        <v>0.89008285970456757</v>
      </c>
      <c r="CD2801" s="14">
        <f t="shared" si="263"/>
        <v>5666.8967908121031</v>
      </c>
      <c r="CE2801" s="102"/>
    </row>
    <row r="2802" spans="1:83" x14ac:dyDescent="0.25">
      <c r="A2802" s="14">
        <f t="shared" si="258"/>
        <v>3381.4011866799183</v>
      </c>
      <c r="B2802" s="14" t="s">
        <v>3086</v>
      </c>
      <c r="C2802" s="14">
        <v>68.933000000000007</v>
      </c>
      <c r="D2802" s="14">
        <v>53.767000000000003</v>
      </c>
      <c r="E2802" s="14">
        <v>11</v>
      </c>
      <c r="F2802" s="14">
        <v>-16.222000000000001</v>
      </c>
      <c r="G2802" s="14">
        <v>-12.785</v>
      </c>
      <c r="H2802" s="14">
        <v>-9.7919999999999998</v>
      </c>
      <c r="I2802" s="14">
        <v>-8.6159999999999997</v>
      </c>
      <c r="J2802" s="14">
        <v>-1.0629999999999999</v>
      </c>
      <c r="K2802" s="14">
        <v>5.0019999999999998</v>
      </c>
      <c r="L2802" s="14">
        <v>9.3439999999999994</v>
      </c>
      <c r="M2802" s="14">
        <v>8.4290000000000003</v>
      </c>
      <c r="N2802" s="14">
        <v>6.1390000000000002</v>
      </c>
      <c r="O2802" s="14">
        <v>-1.7709999999999999</v>
      </c>
      <c r="P2802" s="14">
        <v>-5.2050000000000001</v>
      </c>
      <c r="Q2802" s="14">
        <v>-10.912000000000001</v>
      </c>
      <c r="R2802" s="14">
        <v>0.17199999999999999</v>
      </c>
      <c r="S2802" s="14">
        <v>3.472</v>
      </c>
      <c r="T2802" s="14">
        <v>16.847999999999999</v>
      </c>
      <c r="U2802" s="14">
        <v>38.408000000000001</v>
      </c>
      <c r="V2802" s="14">
        <v>57.311999999999998</v>
      </c>
      <c r="W2802" s="14">
        <v>64.748000000000005</v>
      </c>
      <c r="X2802" s="14">
        <v>64.769000000000005</v>
      </c>
      <c r="Y2802" s="14">
        <v>46.119</v>
      </c>
      <c r="Z2802" s="14">
        <v>22.466000000000001</v>
      </c>
      <c r="AA2802" s="14">
        <v>7.7270000000000003</v>
      </c>
      <c r="AB2802" s="14">
        <v>0.66800000000000004</v>
      </c>
      <c r="AC2802" s="14">
        <v>0</v>
      </c>
      <c r="AD2802" s="14">
        <v>0.17199999999999999</v>
      </c>
      <c r="AE2802" s="14">
        <v>3.637</v>
      </c>
      <c r="AF2802" s="14">
        <v>18.977</v>
      </c>
      <c r="AG2802" s="14">
        <v>47.378999999999998</v>
      </c>
      <c r="AH2802" s="14">
        <v>61.927</v>
      </c>
      <c r="AI2802" s="14">
        <v>71.783000000000001</v>
      </c>
      <c r="AJ2802" s="14">
        <v>77.352000000000004</v>
      </c>
      <c r="AK2802" s="14">
        <v>51.548000000000002</v>
      </c>
      <c r="AL2802" s="14">
        <v>25.724</v>
      </c>
      <c r="AM2802" s="14">
        <v>8.4480000000000004</v>
      </c>
      <c r="AN2802" s="14">
        <v>0.66800000000000004</v>
      </c>
      <c r="AO2802" s="14">
        <v>0</v>
      </c>
      <c r="AP2802" s="14">
        <v>0.17199999999999999</v>
      </c>
      <c r="AQ2802" s="14">
        <v>6.5419999999999998</v>
      </c>
      <c r="AR2802" s="14">
        <v>32.552999999999997</v>
      </c>
      <c r="AS2802" s="14">
        <v>66.968000000000004</v>
      </c>
      <c r="AT2802" s="14">
        <v>71.19</v>
      </c>
      <c r="AU2802" s="14">
        <v>84.257000000000005</v>
      </c>
      <c r="AV2802" s="14">
        <v>93.355999999999995</v>
      </c>
      <c r="AW2802" s="14">
        <v>68.305999999999997</v>
      </c>
      <c r="AX2802" s="14">
        <v>38.133000000000003</v>
      </c>
      <c r="AY2802" s="14">
        <v>15.356999999999999</v>
      </c>
      <c r="AZ2802" s="14">
        <v>0.69699999999999995</v>
      </c>
      <c r="BA2802" s="14">
        <v>0</v>
      </c>
      <c r="BB2802" s="14">
        <v>0.17199999999999999</v>
      </c>
      <c r="BC2802" s="14">
        <v>4.2130000000000001</v>
      </c>
      <c r="BD2802" s="14">
        <v>22.609000000000002</v>
      </c>
      <c r="BE2802" s="14">
        <v>54.244999999999997</v>
      </c>
      <c r="BF2802" s="14">
        <v>71.831000000000003</v>
      </c>
      <c r="BG2802" s="14">
        <v>85.953999999999994</v>
      </c>
      <c r="BH2802" s="14">
        <v>85.906000000000006</v>
      </c>
      <c r="BI2802" s="14">
        <v>62.067</v>
      </c>
      <c r="BJ2802" s="14">
        <v>28.387</v>
      </c>
      <c r="BK2802" s="14">
        <v>9.6890000000000001</v>
      </c>
      <c r="BL2802" s="14">
        <v>0.67500000000000004</v>
      </c>
      <c r="BM2802" s="14">
        <v>0</v>
      </c>
      <c r="BN2802" s="14">
        <v>0.28599999999999998</v>
      </c>
      <c r="BO2802" s="14">
        <v>5.976</v>
      </c>
      <c r="BP2802" s="14">
        <v>30.902999999999999</v>
      </c>
      <c r="BQ2802" s="14">
        <v>75.489000000000004</v>
      </c>
      <c r="BR2802" s="14">
        <v>104.291</v>
      </c>
      <c r="BS2802" s="14">
        <v>124.102</v>
      </c>
      <c r="BT2802" s="14">
        <v>129.09200000000001</v>
      </c>
      <c r="BU2802" s="14">
        <v>86.927999999999997</v>
      </c>
      <c r="BV2802" s="14">
        <v>41.537999999999997</v>
      </c>
      <c r="BW2802" s="14">
        <v>13.728</v>
      </c>
      <c r="BX2802" s="14">
        <v>1.1140000000000001</v>
      </c>
      <c r="BY2802" s="121">
        <v>0</v>
      </c>
      <c r="BZ2802" s="122" t="str">
        <f t="shared" si="259"/>
        <v>Hodovariha</v>
      </c>
      <c r="CA2802" s="14">
        <f t="shared" si="260"/>
        <v>68.933000000000007</v>
      </c>
      <c r="CB2802" s="14">
        <f t="shared" si="261"/>
        <v>53.767000000000003</v>
      </c>
      <c r="CC2802" s="14">
        <f t="shared" si="262"/>
        <v>0.53110676780424759</v>
      </c>
      <c r="CD2802" s="14">
        <f t="shared" si="263"/>
        <v>3381.4011866799183</v>
      </c>
      <c r="CE2802" s="102"/>
    </row>
    <row r="2803" spans="1:83" x14ac:dyDescent="0.25">
      <c r="A2803" s="14">
        <f t="shared" si="258"/>
        <v>6166.0992107583934</v>
      </c>
      <c r="B2803" s="14" t="s">
        <v>3087</v>
      </c>
      <c r="C2803" s="14">
        <v>68.95</v>
      </c>
      <c r="D2803" s="14">
        <v>-137.21700000000001</v>
      </c>
      <c r="E2803" s="14">
        <v>49.4</v>
      </c>
      <c r="F2803" s="14">
        <v>-24.606000000000002</v>
      </c>
      <c r="G2803" s="14">
        <v>-23.488</v>
      </c>
      <c r="H2803" s="14">
        <v>-23.564</v>
      </c>
      <c r="I2803" s="14">
        <v>-15.744</v>
      </c>
      <c r="J2803" s="14">
        <v>-3.633</v>
      </c>
      <c r="K2803" s="14">
        <v>6.5010000000000003</v>
      </c>
      <c r="L2803" s="14">
        <v>11.234999999999999</v>
      </c>
      <c r="M2803" s="14">
        <v>8.5</v>
      </c>
      <c r="N2803" s="14">
        <v>2.8239999999999998</v>
      </c>
      <c r="O2803" s="14">
        <v>-7.3630000000000004</v>
      </c>
      <c r="P2803" s="14">
        <v>-17.978000000000002</v>
      </c>
      <c r="Q2803" s="14">
        <v>-22.826000000000001</v>
      </c>
      <c r="R2803" s="14">
        <v>0.26100000000000001</v>
      </c>
      <c r="S2803" s="14">
        <v>4.641</v>
      </c>
      <c r="T2803" s="14">
        <v>20.274000000000001</v>
      </c>
      <c r="U2803" s="14">
        <v>43.177999999999997</v>
      </c>
      <c r="V2803" s="14">
        <v>63.406999999999996</v>
      </c>
      <c r="W2803" s="14">
        <v>74.486000000000004</v>
      </c>
      <c r="X2803" s="14">
        <v>72.094999999999999</v>
      </c>
      <c r="Y2803" s="14">
        <v>50.021999999999998</v>
      </c>
      <c r="Z2803" s="14">
        <v>22.245000000000001</v>
      </c>
      <c r="AA2803" s="14">
        <v>9.5180000000000007</v>
      </c>
      <c r="AB2803" s="14">
        <v>1.04</v>
      </c>
      <c r="AC2803" s="14">
        <v>0</v>
      </c>
      <c r="AD2803" s="14">
        <v>0.26400000000000001</v>
      </c>
      <c r="AE2803" s="14">
        <v>5.1310000000000002</v>
      </c>
      <c r="AF2803" s="14">
        <v>29.34</v>
      </c>
      <c r="AG2803" s="14">
        <v>58.771000000000001</v>
      </c>
      <c r="AH2803" s="14">
        <v>77.820999999999998</v>
      </c>
      <c r="AI2803" s="14">
        <v>98.908000000000001</v>
      </c>
      <c r="AJ2803" s="14">
        <v>101.61</v>
      </c>
      <c r="AK2803" s="14">
        <v>62.707000000000001</v>
      </c>
      <c r="AL2803" s="14">
        <v>35.347999999999999</v>
      </c>
      <c r="AM2803" s="14">
        <v>10.412000000000001</v>
      </c>
      <c r="AN2803" s="14">
        <v>1.0549999999999999</v>
      </c>
      <c r="AO2803" s="14">
        <v>0</v>
      </c>
      <c r="AP2803" s="14">
        <v>0.40400000000000003</v>
      </c>
      <c r="AQ2803" s="14">
        <v>11.364000000000001</v>
      </c>
      <c r="AR2803" s="14">
        <v>73.91</v>
      </c>
      <c r="AS2803" s="14">
        <v>91.454999999999998</v>
      </c>
      <c r="AT2803" s="14">
        <v>97.805999999999997</v>
      </c>
      <c r="AU2803" s="14">
        <v>128.036</v>
      </c>
      <c r="AV2803" s="14">
        <v>127.137</v>
      </c>
      <c r="AW2803" s="14">
        <v>99.905000000000001</v>
      </c>
      <c r="AX2803" s="14">
        <v>69.313999999999993</v>
      </c>
      <c r="AY2803" s="14">
        <v>19.95</v>
      </c>
      <c r="AZ2803" s="14">
        <v>1.627</v>
      </c>
      <c r="BA2803" s="14">
        <v>0</v>
      </c>
      <c r="BB2803" s="14">
        <v>0.27900000000000003</v>
      </c>
      <c r="BC2803" s="14">
        <v>5.9489999999999998</v>
      </c>
      <c r="BD2803" s="14">
        <v>37.667999999999999</v>
      </c>
      <c r="BE2803" s="14">
        <v>66.23</v>
      </c>
      <c r="BF2803" s="14">
        <v>90.703999999999994</v>
      </c>
      <c r="BG2803" s="14">
        <v>116.54</v>
      </c>
      <c r="BH2803" s="14">
        <v>116.22499999999999</v>
      </c>
      <c r="BI2803" s="14">
        <v>80.400000000000006</v>
      </c>
      <c r="BJ2803" s="14">
        <v>40.665999999999997</v>
      </c>
      <c r="BK2803" s="14">
        <v>12.000999999999999</v>
      </c>
      <c r="BL2803" s="14">
        <v>1.139</v>
      </c>
      <c r="BM2803" s="14">
        <v>0</v>
      </c>
      <c r="BN2803" s="14">
        <v>0.438</v>
      </c>
      <c r="BO2803" s="14">
        <v>8.1609999999999996</v>
      </c>
      <c r="BP2803" s="14">
        <v>45.356999999999999</v>
      </c>
      <c r="BQ2803" s="14">
        <v>91.656999999999996</v>
      </c>
      <c r="BR2803" s="14">
        <v>129.81399999999999</v>
      </c>
      <c r="BS2803" s="14">
        <v>171.09100000000001</v>
      </c>
      <c r="BT2803" s="14">
        <v>164.08199999999999</v>
      </c>
      <c r="BU2803" s="14">
        <v>109.568</v>
      </c>
      <c r="BV2803" s="14">
        <v>52.529000000000003</v>
      </c>
      <c r="BW2803" s="14">
        <v>16.78</v>
      </c>
      <c r="BX2803" s="14">
        <v>1.74</v>
      </c>
      <c r="BY2803" s="121">
        <v>0</v>
      </c>
      <c r="BZ2803" s="122" t="str">
        <f t="shared" si="259"/>
        <v>Shingle Point AP</v>
      </c>
      <c r="CA2803" s="14">
        <f t="shared" si="260"/>
        <v>68.95</v>
      </c>
      <c r="CB2803" s="14">
        <f t="shared" si="261"/>
        <v>-137.21700000000001</v>
      </c>
      <c r="CC2803" s="14">
        <f t="shared" si="262"/>
        <v>0.96849111980163527</v>
      </c>
      <c r="CD2803" s="14">
        <f t="shared" si="263"/>
        <v>6166.0992107583934</v>
      </c>
      <c r="CE2803" s="102"/>
    </row>
    <row r="2804" spans="1:83" x14ac:dyDescent="0.25">
      <c r="A2804" s="14">
        <f t="shared" si="258"/>
        <v>5386.063234605982</v>
      </c>
      <c r="B2804" s="14" t="s">
        <v>3088</v>
      </c>
      <c r="C2804" s="14">
        <v>69.036000000000001</v>
      </c>
      <c r="D2804" s="14">
        <v>-107.82299999999999</v>
      </c>
      <c r="E2804" s="14">
        <v>165.3</v>
      </c>
      <c r="F2804" s="14">
        <v>-29.376000000000001</v>
      </c>
      <c r="G2804" s="14">
        <v>-29.553999999999998</v>
      </c>
      <c r="H2804" s="14">
        <v>-27.8</v>
      </c>
      <c r="I2804" s="14">
        <v>-19.847000000000001</v>
      </c>
      <c r="J2804" s="14">
        <v>-7.7290000000000001</v>
      </c>
      <c r="K2804" s="14">
        <v>2.5249999999999999</v>
      </c>
      <c r="L2804" s="14">
        <v>10.238</v>
      </c>
      <c r="M2804" s="14">
        <v>7.2210000000000001</v>
      </c>
      <c r="N2804" s="14">
        <v>-0.41099999999999998</v>
      </c>
      <c r="O2804" s="14">
        <v>-8.2170000000000005</v>
      </c>
      <c r="P2804" s="14">
        <v>-19.66</v>
      </c>
      <c r="Q2804" s="14">
        <v>-27.852</v>
      </c>
      <c r="R2804" s="14">
        <v>0.26300000000000001</v>
      </c>
      <c r="S2804" s="14">
        <v>5.0979999999999999</v>
      </c>
      <c r="T2804" s="14">
        <v>18.975999999999999</v>
      </c>
      <c r="U2804" s="14">
        <v>35.564</v>
      </c>
      <c r="V2804" s="14">
        <v>65.004000000000005</v>
      </c>
      <c r="W2804" s="14">
        <v>82.117999999999995</v>
      </c>
      <c r="X2804" s="14">
        <v>74.292000000000002</v>
      </c>
      <c r="Y2804" s="14">
        <v>51.801000000000002</v>
      </c>
      <c r="Z2804" s="14">
        <v>27.466999999999999</v>
      </c>
      <c r="AA2804" s="14">
        <v>11.08</v>
      </c>
      <c r="AB2804" s="14">
        <v>1.1970000000000001</v>
      </c>
      <c r="AC2804" s="14">
        <v>0</v>
      </c>
      <c r="AD2804" s="14">
        <v>0.26800000000000002</v>
      </c>
      <c r="AE2804" s="14">
        <v>7.1740000000000004</v>
      </c>
      <c r="AF2804" s="14">
        <v>38.823999999999998</v>
      </c>
      <c r="AG2804" s="14">
        <v>81.89</v>
      </c>
      <c r="AH2804" s="14">
        <v>127.973</v>
      </c>
      <c r="AI2804" s="14">
        <v>144.447</v>
      </c>
      <c r="AJ2804" s="14">
        <v>136.315</v>
      </c>
      <c r="AK2804" s="14">
        <v>91.21</v>
      </c>
      <c r="AL2804" s="14">
        <v>50.253999999999998</v>
      </c>
      <c r="AM2804" s="14">
        <v>15.638999999999999</v>
      </c>
      <c r="AN2804" s="14">
        <v>1.24</v>
      </c>
      <c r="AO2804" s="14">
        <v>0</v>
      </c>
      <c r="AP2804" s="14">
        <v>0.41199999999999998</v>
      </c>
      <c r="AQ2804" s="14">
        <v>26.803999999999998</v>
      </c>
      <c r="AR2804" s="14">
        <v>115.011</v>
      </c>
      <c r="AS2804" s="14">
        <v>163.846</v>
      </c>
      <c r="AT2804" s="14">
        <v>181.916</v>
      </c>
      <c r="AU2804" s="14">
        <v>179.61699999999999</v>
      </c>
      <c r="AV2804" s="14">
        <v>183.26900000000001</v>
      </c>
      <c r="AW2804" s="14">
        <v>153.44499999999999</v>
      </c>
      <c r="AX2804" s="14">
        <v>122.22</v>
      </c>
      <c r="AY2804" s="14">
        <v>48.761000000000003</v>
      </c>
      <c r="AZ2804" s="14">
        <v>2.504</v>
      </c>
      <c r="BA2804" s="14">
        <v>0</v>
      </c>
      <c r="BB2804" s="14">
        <v>0.28599999999999998</v>
      </c>
      <c r="BC2804" s="14">
        <v>10.023</v>
      </c>
      <c r="BD2804" s="14">
        <v>52.621000000000002</v>
      </c>
      <c r="BE2804" s="14">
        <v>102.804</v>
      </c>
      <c r="BF2804" s="14">
        <v>149.916</v>
      </c>
      <c r="BG2804" s="14">
        <v>163.85</v>
      </c>
      <c r="BH2804" s="14">
        <v>158.108</v>
      </c>
      <c r="BI2804" s="14">
        <v>113.849</v>
      </c>
      <c r="BJ2804" s="14">
        <v>64.397000000000006</v>
      </c>
      <c r="BK2804" s="14">
        <v>20.635000000000002</v>
      </c>
      <c r="BL2804" s="14">
        <v>1.45</v>
      </c>
      <c r="BM2804" s="14">
        <v>0</v>
      </c>
      <c r="BN2804" s="14">
        <v>0.442</v>
      </c>
      <c r="BO2804" s="14">
        <v>10.446999999999999</v>
      </c>
      <c r="BP2804" s="14">
        <v>56.167999999999999</v>
      </c>
      <c r="BQ2804" s="14">
        <v>125.208</v>
      </c>
      <c r="BR2804" s="14">
        <v>201.45599999999999</v>
      </c>
      <c r="BS2804" s="14">
        <v>231.19399999999999</v>
      </c>
      <c r="BT2804" s="14">
        <v>218.07599999999999</v>
      </c>
      <c r="BU2804" s="14">
        <v>146.51</v>
      </c>
      <c r="BV2804" s="14">
        <v>75.349999999999994</v>
      </c>
      <c r="BW2804" s="14">
        <v>22.992000000000001</v>
      </c>
      <c r="BX2804" s="14">
        <v>2.0169999999999999</v>
      </c>
      <c r="BY2804" s="121">
        <v>0</v>
      </c>
      <c r="BZ2804" s="122" t="str">
        <f t="shared" si="259"/>
        <v>Cape Peel West</v>
      </c>
      <c r="CA2804" s="14">
        <f t="shared" si="260"/>
        <v>69.036000000000001</v>
      </c>
      <c r="CB2804" s="14">
        <f t="shared" si="261"/>
        <v>-107.82299999999999</v>
      </c>
      <c r="CC2804" s="14">
        <f t="shared" si="262"/>
        <v>0.84597315662788131</v>
      </c>
      <c r="CD2804" s="14">
        <f t="shared" si="263"/>
        <v>5386.063234605982</v>
      </c>
      <c r="CE2804" s="102"/>
    </row>
    <row r="2805" spans="1:83" x14ac:dyDescent="0.25">
      <c r="A2805" s="14">
        <f t="shared" si="258"/>
        <v>4370.9400665570975</v>
      </c>
      <c r="B2805" s="14" t="s">
        <v>3089</v>
      </c>
      <c r="C2805" s="14">
        <v>69.063000000000002</v>
      </c>
      <c r="D2805" s="14">
        <v>-79.081999999999994</v>
      </c>
      <c r="E2805" s="14">
        <v>41</v>
      </c>
      <c r="F2805" s="14">
        <v>-25.364000000000001</v>
      </c>
      <c r="G2805" s="14">
        <v>-26.873000000000001</v>
      </c>
      <c r="H2805" s="14">
        <v>-24.443999999999999</v>
      </c>
      <c r="I2805" s="14">
        <v>-16.277000000000001</v>
      </c>
      <c r="J2805" s="14">
        <v>-6.61</v>
      </c>
      <c r="K2805" s="14">
        <v>1.204</v>
      </c>
      <c r="L2805" s="14">
        <v>6.7249999999999996</v>
      </c>
      <c r="M2805" s="14">
        <v>4.9480000000000004</v>
      </c>
      <c r="N2805" s="14">
        <v>1.129</v>
      </c>
      <c r="O2805" s="14">
        <v>-4.181</v>
      </c>
      <c r="P2805" s="14">
        <v>-12.834</v>
      </c>
      <c r="Q2805" s="14">
        <v>-23.22</v>
      </c>
      <c r="R2805" s="14">
        <v>0.26300000000000001</v>
      </c>
      <c r="S2805" s="14">
        <v>5.093</v>
      </c>
      <c r="T2805" s="14">
        <v>19.024999999999999</v>
      </c>
      <c r="U2805" s="14">
        <v>34.712000000000003</v>
      </c>
      <c r="V2805" s="14">
        <v>65.11</v>
      </c>
      <c r="W2805" s="14">
        <v>82.088999999999999</v>
      </c>
      <c r="X2805" s="14">
        <v>74.164000000000001</v>
      </c>
      <c r="Y2805" s="14">
        <v>46.661999999999999</v>
      </c>
      <c r="Z2805" s="14">
        <v>27.608000000000001</v>
      </c>
      <c r="AA2805" s="14">
        <v>11.56</v>
      </c>
      <c r="AB2805" s="14">
        <v>1.1850000000000001</v>
      </c>
      <c r="AC2805" s="14">
        <v>0</v>
      </c>
      <c r="AD2805" s="14">
        <v>0.26600000000000001</v>
      </c>
      <c r="AE2805" s="14">
        <v>7.3949999999999996</v>
      </c>
      <c r="AF2805" s="14">
        <v>38.685000000000002</v>
      </c>
      <c r="AG2805" s="14">
        <v>80.340999999999994</v>
      </c>
      <c r="AH2805" s="14">
        <v>127.938</v>
      </c>
      <c r="AI2805" s="14">
        <v>144.673</v>
      </c>
      <c r="AJ2805" s="14">
        <v>136.57599999999999</v>
      </c>
      <c r="AK2805" s="14">
        <v>96.218999999999994</v>
      </c>
      <c r="AL2805" s="14">
        <v>50.106000000000002</v>
      </c>
      <c r="AM2805" s="14">
        <v>16.454000000000001</v>
      </c>
      <c r="AN2805" s="14">
        <v>1.2230000000000001</v>
      </c>
      <c r="AO2805" s="14">
        <v>0</v>
      </c>
      <c r="AP2805" s="14">
        <v>0.48</v>
      </c>
      <c r="AQ2805" s="14">
        <v>27.808</v>
      </c>
      <c r="AR2805" s="14">
        <v>113.943</v>
      </c>
      <c r="AS2805" s="14">
        <v>162.214</v>
      </c>
      <c r="AT2805" s="14">
        <v>181.929</v>
      </c>
      <c r="AU2805" s="14">
        <v>179.59399999999999</v>
      </c>
      <c r="AV2805" s="14">
        <v>183.13300000000001</v>
      </c>
      <c r="AW2805" s="14">
        <v>171.06399999999999</v>
      </c>
      <c r="AX2805" s="14">
        <v>120.88</v>
      </c>
      <c r="AY2805" s="14">
        <v>51.128</v>
      </c>
      <c r="AZ2805" s="14">
        <v>2.4430000000000001</v>
      </c>
      <c r="BA2805" s="14">
        <v>0</v>
      </c>
      <c r="BB2805" s="14">
        <v>0.28699999999999998</v>
      </c>
      <c r="BC2805" s="14">
        <v>10.298</v>
      </c>
      <c r="BD2805" s="14">
        <v>52.125</v>
      </c>
      <c r="BE2805" s="14">
        <v>101.235</v>
      </c>
      <c r="BF2805" s="14">
        <v>149.97200000000001</v>
      </c>
      <c r="BG2805" s="14">
        <v>164.97399999999999</v>
      </c>
      <c r="BH2805" s="14">
        <v>158.209</v>
      </c>
      <c r="BI2805" s="14">
        <v>117.455</v>
      </c>
      <c r="BJ2805" s="14">
        <v>64.14</v>
      </c>
      <c r="BK2805" s="14">
        <v>21.786000000000001</v>
      </c>
      <c r="BL2805" s="14">
        <v>1.411</v>
      </c>
      <c r="BM2805" s="14">
        <v>0</v>
      </c>
      <c r="BN2805" s="14">
        <v>0.443</v>
      </c>
      <c r="BO2805" s="14">
        <v>10.545999999999999</v>
      </c>
      <c r="BP2805" s="14">
        <v>55.746000000000002</v>
      </c>
      <c r="BQ2805" s="14">
        <v>123.544</v>
      </c>
      <c r="BR2805" s="14">
        <v>201.10499999999999</v>
      </c>
      <c r="BS2805" s="14">
        <v>231.476</v>
      </c>
      <c r="BT2805" s="14">
        <v>218.08600000000001</v>
      </c>
      <c r="BU2805" s="14">
        <v>151.815</v>
      </c>
      <c r="BV2805" s="14">
        <v>74.995999999999995</v>
      </c>
      <c r="BW2805" s="14">
        <v>23.887</v>
      </c>
      <c r="BX2805" s="14">
        <v>1.9970000000000001</v>
      </c>
      <c r="BY2805" s="121">
        <v>0</v>
      </c>
      <c r="BZ2805" s="122" t="str">
        <f t="shared" si="259"/>
        <v>Rowley Island AP</v>
      </c>
      <c r="CA2805" s="14">
        <f t="shared" si="260"/>
        <v>69.063000000000002</v>
      </c>
      <c r="CB2805" s="14">
        <f t="shared" si="261"/>
        <v>-79.081999999999994</v>
      </c>
      <c r="CC2805" s="14">
        <f t="shared" si="262"/>
        <v>0.68653073765984018</v>
      </c>
      <c r="CD2805" s="14">
        <f t="shared" si="263"/>
        <v>4370.9400665570975</v>
      </c>
      <c r="CE2805" s="102"/>
    </row>
    <row r="2806" spans="1:83" x14ac:dyDescent="0.25">
      <c r="A2806" s="14">
        <f t="shared" si="258"/>
        <v>4292.0843104589094</v>
      </c>
      <c r="B2806" s="14" t="s">
        <v>3090</v>
      </c>
      <c r="C2806" s="14">
        <v>69.103999999999999</v>
      </c>
      <c r="D2806" s="14">
        <v>76.858000000000004</v>
      </c>
      <c r="E2806" s="14">
        <v>3.4</v>
      </c>
      <c r="F2806" s="14">
        <v>-25.83</v>
      </c>
      <c r="G2806" s="14">
        <v>-24.141999999999999</v>
      </c>
      <c r="H2806" s="14">
        <v>-19.920999999999999</v>
      </c>
      <c r="I2806" s="14">
        <v>-15.647</v>
      </c>
      <c r="J2806" s="14">
        <v>-4.9969999999999999</v>
      </c>
      <c r="K2806" s="14">
        <v>5.7160000000000002</v>
      </c>
      <c r="L2806" s="14">
        <v>12.574999999999999</v>
      </c>
      <c r="M2806" s="14">
        <v>9.7550000000000008</v>
      </c>
      <c r="N2806" s="14">
        <v>4.4649999999999999</v>
      </c>
      <c r="O2806" s="14">
        <v>-6.6219999999999999</v>
      </c>
      <c r="P2806" s="14">
        <v>-17.588000000000001</v>
      </c>
      <c r="Q2806" s="14">
        <v>-23.207000000000001</v>
      </c>
      <c r="R2806" s="14">
        <v>0.18</v>
      </c>
      <c r="S2806" s="14">
        <v>4.1459999999999999</v>
      </c>
      <c r="T2806" s="14">
        <v>19.245999999999999</v>
      </c>
      <c r="U2806" s="14">
        <v>40.97</v>
      </c>
      <c r="V2806" s="14">
        <v>63.502000000000002</v>
      </c>
      <c r="W2806" s="14">
        <v>72.887</v>
      </c>
      <c r="X2806" s="14">
        <v>70.504000000000005</v>
      </c>
      <c r="Y2806" s="14">
        <v>48.579000000000001</v>
      </c>
      <c r="Z2806" s="14">
        <v>23.5</v>
      </c>
      <c r="AA2806" s="14">
        <v>7.3440000000000003</v>
      </c>
      <c r="AB2806" s="14">
        <v>0.63700000000000001</v>
      </c>
      <c r="AC2806" s="14">
        <v>0</v>
      </c>
      <c r="AD2806" s="14">
        <v>0.18099999999999999</v>
      </c>
      <c r="AE2806" s="14">
        <v>4.657</v>
      </c>
      <c r="AF2806" s="14">
        <v>25.937000000000001</v>
      </c>
      <c r="AG2806" s="14">
        <v>55.256999999999998</v>
      </c>
      <c r="AH2806" s="14">
        <v>73.825000000000003</v>
      </c>
      <c r="AI2806" s="14">
        <v>86.022000000000006</v>
      </c>
      <c r="AJ2806" s="14">
        <v>95.808999999999997</v>
      </c>
      <c r="AK2806" s="14">
        <v>59.036000000000001</v>
      </c>
      <c r="AL2806" s="14">
        <v>26.111999999999998</v>
      </c>
      <c r="AM2806" s="14">
        <v>7.9580000000000002</v>
      </c>
      <c r="AN2806" s="14">
        <v>0.63700000000000001</v>
      </c>
      <c r="AO2806" s="14">
        <v>0</v>
      </c>
      <c r="AP2806" s="14">
        <v>0.253</v>
      </c>
      <c r="AQ2806" s="14">
        <v>11.016</v>
      </c>
      <c r="AR2806" s="14">
        <v>55.472000000000001</v>
      </c>
      <c r="AS2806" s="14">
        <v>84.983999999999995</v>
      </c>
      <c r="AT2806" s="14">
        <v>90.313000000000002</v>
      </c>
      <c r="AU2806" s="14">
        <v>106.648</v>
      </c>
      <c r="AV2806" s="14">
        <v>121.13</v>
      </c>
      <c r="AW2806" s="14">
        <v>84.745999999999995</v>
      </c>
      <c r="AX2806" s="14">
        <v>40.841000000000001</v>
      </c>
      <c r="AY2806" s="14">
        <v>12.936</v>
      </c>
      <c r="AZ2806" s="14">
        <v>0.80500000000000005</v>
      </c>
      <c r="BA2806" s="14">
        <v>0</v>
      </c>
      <c r="BB2806" s="14">
        <v>0.182</v>
      </c>
      <c r="BC2806" s="14">
        <v>5.609</v>
      </c>
      <c r="BD2806" s="14">
        <v>31.446999999999999</v>
      </c>
      <c r="BE2806" s="14">
        <v>63.209000000000003</v>
      </c>
      <c r="BF2806" s="14">
        <v>83.727000000000004</v>
      </c>
      <c r="BG2806" s="14">
        <v>106.663</v>
      </c>
      <c r="BH2806" s="14">
        <v>100.983</v>
      </c>
      <c r="BI2806" s="14">
        <v>74.210999999999999</v>
      </c>
      <c r="BJ2806" s="14">
        <v>32.536999999999999</v>
      </c>
      <c r="BK2806" s="14">
        <v>8.532</v>
      </c>
      <c r="BL2806" s="14">
        <v>0.65300000000000002</v>
      </c>
      <c r="BM2806" s="14">
        <v>0</v>
      </c>
      <c r="BN2806" s="14">
        <v>0.30099999999999999</v>
      </c>
      <c r="BO2806" s="14">
        <v>7.492</v>
      </c>
      <c r="BP2806" s="14">
        <v>39.832000000000001</v>
      </c>
      <c r="BQ2806" s="14">
        <v>86.105999999999995</v>
      </c>
      <c r="BR2806" s="14">
        <v>122.571</v>
      </c>
      <c r="BS2806" s="14">
        <v>149.874</v>
      </c>
      <c r="BT2806" s="14">
        <v>156.16999999999999</v>
      </c>
      <c r="BU2806" s="14">
        <v>98.641000000000005</v>
      </c>
      <c r="BV2806" s="14">
        <v>43.661000000000001</v>
      </c>
      <c r="BW2806" s="14">
        <v>12.845000000000001</v>
      </c>
      <c r="BX2806" s="14">
        <v>1.0669999999999999</v>
      </c>
      <c r="BY2806" s="121">
        <v>0</v>
      </c>
      <c r="BZ2806" s="122" t="str">
        <f t="shared" si="259"/>
        <v>Antipayuta</v>
      </c>
      <c r="CA2806" s="14">
        <f t="shared" si="260"/>
        <v>69.103999999999999</v>
      </c>
      <c r="CB2806" s="14">
        <f t="shared" si="261"/>
        <v>76.858000000000004</v>
      </c>
      <c r="CC2806" s="14">
        <f t="shared" si="262"/>
        <v>0.67414509530866129</v>
      </c>
      <c r="CD2806" s="14">
        <f t="shared" si="263"/>
        <v>4292.0843104589094</v>
      </c>
      <c r="CE2806" s="102"/>
    </row>
    <row r="2807" spans="1:83" x14ac:dyDescent="0.25">
      <c r="A2807" s="14">
        <f t="shared" si="258"/>
        <v>5795.9498669952682</v>
      </c>
      <c r="B2807" s="14" t="s">
        <v>3091</v>
      </c>
      <c r="C2807" s="14">
        <v>69.183000000000007</v>
      </c>
      <c r="D2807" s="14">
        <v>-122.35</v>
      </c>
      <c r="E2807" s="14">
        <v>522</v>
      </c>
      <c r="F2807" s="14">
        <v>-23.983000000000001</v>
      </c>
      <c r="G2807" s="14">
        <v>-24.135000000000002</v>
      </c>
      <c r="H2807" s="14">
        <v>-24.766999999999999</v>
      </c>
      <c r="I2807" s="14">
        <v>-14.662000000000001</v>
      </c>
      <c r="J2807" s="14">
        <v>-2.105</v>
      </c>
      <c r="K2807" s="14">
        <v>6.3520000000000003</v>
      </c>
      <c r="L2807" s="14">
        <v>10.696</v>
      </c>
      <c r="M2807" s="14">
        <v>6.8079999999999998</v>
      </c>
      <c r="N2807" s="14">
        <v>1.1930000000000001</v>
      </c>
      <c r="O2807" s="14">
        <v>-7.1740000000000004</v>
      </c>
      <c r="P2807" s="14">
        <v>-16.093</v>
      </c>
      <c r="Q2807" s="14">
        <v>-21.431999999999999</v>
      </c>
      <c r="R2807" s="14">
        <v>0.21199999999999999</v>
      </c>
      <c r="S2807" s="14">
        <v>4.59</v>
      </c>
      <c r="T2807" s="14">
        <v>21.029</v>
      </c>
      <c r="U2807" s="14">
        <v>41.97</v>
      </c>
      <c r="V2807" s="14">
        <v>64.028000000000006</v>
      </c>
      <c r="W2807" s="14">
        <v>72.688000000000002</v>
      </c>
      <c r="X2807" s="14">
        <v>63.341000000000001</v>
      </c>
      <c r="Y2807" s="14">
        <v>42.156999999999996</v>
      </c>
      <c r="Z2807" s="14">
        <v>21.584</v>
      </c>
      <c r="AA2807" s="14">
        <v>6.1280000000000001</v>
      </c>
      <c r="AB2807" s="14">
        <v>0.748</v>
      </c>
      <c r="AC2807" s="14">
        <v>0</v>
      </c>
      <c r="AD2807" s="14">
        <v>0.21199999999999999</v>
      </c>
      <c r="AE2807" s="14">
        <v>5.476</v>
      </c>
      <c r="AF2807" s="14">
        <v>30.268999999999998</v>
      </c>
      <c r="AG2807" s="14">
        <v>63.374000000000002</v>
      </c>
      <c r="AH2807" s="14">
        <v>87.822000000000003</v>
      </c>
      <c r="AI2807" s="14">
        <v>101.57299999999999</v>
      </c>
      <c r="AJ2807" s="14">
        <v>82.537999999999997</v>
      </c>
      <c r="AK2807" s="14">
        <v>54.124000000000002</v>
      </c>
      <c r="AL2807" s="14">
        <v>24.411000000000001</v>
      </c>
      <c r="AM2807" s="14">
        <v>6.2779999999999996</v>
      </c>
      <c r="AN2807" s="14">
        <v>0.748</v>
      </c>
      <c r="AO2807" s="14">
        <v>0</v>
      </c>
      <c r="AP2807" s="14">
        <v>0.218</v>
      </c>
      <c r="AQ2807" s="14">
        <v>13.427</v>
      </c>
      <c r="AR2807" s="14">
        <v>70.215999999999994</v>
      </c>
      <c r="AS2807" s="14">
        <v>110.45099999999999</v>
      </c>
      <c r="AT2807" s="14">
        <v>118.679</v>
      </c>
      <c r="AU2807" s="14">
        <v>136.179</v>
      </c>
      <c r="AV2807" s="14">
        <v>117.102</v>
      </c>
      <c r="AW2807" s="14">
        <v>85.777000000000001</v>
      </c>
      <c r="AX2807" s="14">
        <v>38.963999999999999</v>
      </c>
      <c r="AY2807" s="14">
        <v>8.423</v>
      </c>
      <c r="AZ2807" s="14">
        <v>0.752</v>
      </c>
      <c r="BA2807" s="14">
        <v>0</v>
      </c>
      <c r="BB2807" s="14">
        <v>0.21299999999999999</v>
      </c>
      <c r="BC2807" s="14">
        <v>6.4020000000000001</v>
      </c>
      <c r="BD2807" s="14">
        <v>36.338999999999999</v>
      </c>
      <c r="BE2807" s="14">
        <v>74.209000000000003</v>
      </c>
      <c r="BF2807" s="14">
        <v>100.768</v>
      </c>
      <c r="BG2807" s="14">
        <v>121.271</v>
      </c>
      <c r="BH2807" s="14">
        <v>107.893</v>
      </c>
      <c r="BI2807" s="14">
        <v>71.316000000000003</v>
      </c>
      <c r="BJ2807" s="14">
        <v>29.277000000000001</v>
      </c>
      <c r="BK2807" s="14">
        <v>6.6429999999999998</v>
      </c>
      <c r="BL2807" s="14">
        <v>0.749</v>
      </c>
      <c r="BM2807" s="14">
        <v>0</v>
      </c>
      <c r="BN2807" s="14">
        <v>0.35299999999999998</v>
      </c>
      <c r="BO2807" s="14">
        <v>8.43</v>
      </c>
      <c r="BP2807" s="14">
        <v>45.481999999999999</v>
      </c>
      <c r="BQ2807" s="14">
        <v>99.620999999999995</v>
      </c>
      <c r="BR2807" s="14">
        <v>145.58099999999999</v>
      </c>
      <c r="BS2807" s="14">
        <v>177.273</v>
      </c>
      <c r="BT2807" s="14">
        <v>148.571</v>
      </c>
      <c r="BU2807" s="14">
        <v>95.078000000000003</v>
      </c>
      <c r="BV2807" s="14">
        <v>40.886000000000003</v>
      </c>
      <c r="BW2807" s="14">
        <v>10.406000000000001</v>
      </c>
      <c r="BX2807" s="14">
        <v>1.246</v>
      </c>
      <c r="BY2807" s="121">
        <v>0</v>
      </c>
      <c r="BZ2807" s="122" t="str">
        <f t="shared" si="259"/>
        <v>Tuktut Nogait</v>
      </c>
      <c r="CA2807" s="14">
        <f t="shared" si="260"/>
        <v>69.183000000000007</v>
      </c>
      <c r="CB2807" s="14">
        <f t="shared" si="261"/>
        <v>-122.35</v>
      </c>
      <c r="CC2807" s="14">
        <f t="shared" si="262"/>
        <v>0.910352847908521</v>
      </c>
      <c r="CD2807" s="14">
        <f t="shared" si="263"/>
        <v>5795.9498669952682</v>
      </c>
      <c r="CE2807" s="102"/>
    </row>
    <row r="2808" spans="1:83" x14ac:dyDescent="0.25">
      <c r="A2808" s="14">
        <f t="shared" si="258"/>
        <v>6587.4561793738058</v>
      </c>
      <c r="B2808" s="14" t="s">
        <v>3092</v>
      </c>
      <c r="C2808" s="14">
        <v>69.216999999999999</v>
      </c>
      <c r="D2808" s="14">
        <v>179.36699999999999</v>
      </c>
      <c r="E2808" s="14">
        <v>7</v>
      </c>
      <c r="F2808" s="14">
        <v>-23.488</v>
      </c>
      <c r="G2808" s="14">
        <v>-21.821999999999999</v>
      </c>
      <c r="H2808" s="14">
        <v>-23.983000000000001</v>
      </c>
      <c r="I2808" s="14">
        <v>-19.954999999999998</v>
      </c>
      <c r="J2808" s="14">
        <v>-5.9130000000000003</v>
      </c>
      <c r="K2808" s="14">
        <v>1.302</v>
      </c>
      <c r="L2808" s="14">
        <v>6.843</v>
      </c>
      <c r="M2808" s="14">
        <v>5.3890000000000002</v>
      </c>
      <c r="N2808" s="14">
        <v>-1.7250000000000001</v>
      </c>
      <c r="O2808" s="14">
        <v>-8.3109999999999999</v>
      </c>
      <c r="P2808" s="14">
        <v>-11.738</v>
      </c>
      <c r="Q2808" s="14">
        <v>-22.178999999999998</v>
      </c>
      <c r="R2808" s="14">
        <v>0.17899999999999999</v>
      </c>
      <c r="S2808" s="14">
        <v>4.4939999999999998</v>
      </c>
      <c r="T2808" s="14">
        <v>20.657</v>
      </c>
      <c r="U2808" s="14">
        <v>42.286999999999999</v>
      </c>
      <c r="V2808" s="14">
        <v>61.692</v>
      </c>
      <c r="W2808" s="14">
        <v>73.27</v>
      </c>
      <c r="X2808" s="14">
        <v>68.293999999999997</v>
      </c>
      <c r="Y2808" s="14">
        <v>45.201999999999998</v>
      </c>
      <c r="Z2808" s="14">
        <v>23.579000000000001</v>
      </c>
      <c r="AA2808" s="14">
        <v>9.2010000000000005</v>
      </c>
      <c r="AB2808" s="14">
        <v>0.65200000000000002</v>
      </c>
      <c r="AC2808" s="14">
        <v>0</v>
      </c>
      <c r="AD2808" s="14">
        <v>0.17899999999999999</v>
      </c>
      <c r="AE2808" s="14">
        <v>5.0949999999999998</v>
      </c>
      <c r="AF2808" s="14">
        <v>27.613</v>
      </c>
      <c r="AG2808" s="14">
        <v>57.658999999999999</v>
      </c>
      <c r="AH2808" s="14">
        <v>69.978999999999999</v>
      </c>
      <c r="AI2808" s="14">
        <v>86.308999999999997</v>
      </c>
      <c r="AJ2808" s="14">
        <v>86.822999999999993</v>
      </c>
      <c r="AK2808" s="14">
        <v>51.576000000000001</v>
      </c>
      <c r="AL2808" s="14">
        <v>26.884</v>
      </c>
      <c r="AM2808" s="14">
        <v>10.499000000000001</v>
      </c>
      <c r="AN2808" s="14">
        <v>0.65200000000000002</v>
      </c>
      <c r="AO2808" s="14">
        <v>0</v>
      </c>
      <c r="AP2808" s="14">
        <v>0.17899999999999999</v>
      </c>
      <c r="AQ2808" s="14">
        <v>11.635999999999999</v>
      </c>
      <c r="AR2808" s="14">
        <v>58.850999999999999</v>
      </c>
      <c r="AS2808" s="14">
        <v>88.128</v>
      </c>
      <c r="AT2808" s="14">
        <v>83.418000000000006</v>
      </c>
      <c r="AU2808" s="14">
        <v>98.685000000000002</v>
      </c>
      <c r="AV2808" s="14">
        <v>114.122</v>
      </c>
      <c r="AW2808" s="14">
        <v>72.795000000000002</v>
      </c>
      <c r="AX2808" s="14">
        <v>45.302999999999997</v>
      </c>
      <c r="AY2808" s="14">
        <v>21.085000000000001</v>
      </c>
      <c r="AZ2808" s="14">
        <v>0.65200000000000002</v>
      </c>
      <c r="BA2808" s="14">
        <v>0</v>
      </c>
      <c r="BB2808" s="14">
        <v>0.17899999999999999</v>
      </c>
      <c r="BC2808" s="14">
        <v>6.0709999999999997</v>
      </c>
      <c r="BD2808" s="14">
        <v>34.110999999999997</v>
      </c>
      <c r="BE2808" s="14">
        <v>65.224999999999994</v>
      </c>
      <c r="BF2808" s="14">
        <v>77.628</v>
      </c>
      <c r="BG2808" s="14">
        <v>92.105000000000004</v>
      </c>
      <c r="BH2808" s="14">
        <v>103.986</v>
      </c>
      <c r="BI2808" s="14">
        <v>63.558</v>
      </c>
      <c r="BJ2808" s="14">
        <v>30.626000000000001</v>
      </c>
      <c r="BK2808" s="14">
        <v>12.657</v>
      </c>
      <c r="BL2808" s="14">
        <v>0.65200000000000002</v>
      </c>
      <c r="BM2808" s="14">
        <v>0</v>
      </c>
      <c r="BN2808" s="14">
        <v>0.29799999999999999</v>
      </c>
      <c r="BO2808" s="14">
        <v>8.01</v>
      </c>
      <c r="BP2808" s="14">
        <v>42.067999999999998</v>
      </c>
      <c r="BQ2808" s="14">
        <v>89.724999999999994</v>
      </c>
      <c r="BR2808" s="14">
        <v>116.55500000000001</v>
      </c>
      <c r="BS2808" s="14">
        <v>141.99799999999999</v>
      </c>
      <c r="BT2808" s="14">
        <v>150.24</v>
      </c>
      <c r="BU2808" s="14">
        <v>88.805999999999997</v>
      </c>
      <c r="BV2808" s="14">
        <v>44.07</v>
      </c>
      <c r="BW2808" s="14">
        <v>16.643999999999998</v>
      </c>
      <c r="BX2808" s="14">
        <v>1.0860000000000001</v>
      </c>
      <c r="BY2808" s="121">
        <v>0</v>
      </c>
      <c r="BZ2808" s="122" t="str">
        <f t="shared" si="259"/>
        <v>Kyangtokynmank Cape</v>
      </c>
      <c r="CA2808" s="14">
        <f t="shared" si="260"/>
        <v>69.216999999999999</v>
      </c>
      <c r="CB2808" s="14">
        <f t="shared" si="261"/>
        <v>179.36699999999999</v>
      </c>
      <c r="CC2808" s="14">
        <f t="shared" si="262"/>
        <v>1.0346724231544193</v>
      </c>
      <c r="CD2808" s="14">
        <f t="shared" si="263"/>
        <v>6587.4561793738058</v>
      </c>
      <c r="CE2808" s="102"/>
    </row>
    <row r="2809" spans="1:83" x14ac:dyDescent="0.25">
      <c r="A2809" s="14">
        <f t="shared" si="258"/>
        <v>3272.7172146327648</v>
      </c>
      <c r="B2809" s="14" t="s">
        <v>3093</v>
      </c>
      <c r="C2809" s="14">
        <v>69.233000000000004</v>
      </c>
      <c r="D2809" s="14">
        <v>-51.067</v>
      </c>
      <c r="E2809" s="14">
        <v>31</v>
      </c>
      <c r="F2809" s="14">
        <v>-11.88</v>
      </c>
      <c r="G2809" s="14">
        <v>-14.913</v>
      </c>
      <c r="H2809" s="14">
        <v>-15.03</v>
      </c>
      <c r="I2809" s="14">
        <v>-6.72</v>
      </c>
      <c r="J2809" s="14">
        <v>0.878</v>
      </c>
      <c r="K2809" s="14">
        <v>5.7539999999999996</v>
      </c>
      <c r="L2809" s="14">
        <v>8.3520000000000003</v>
      </c>
      <c r="M2809" s="14">
        <v>6.9560000000000004</v>
      </c>
      <c r="N2809" s="14">
        <v>3.4660000000000002</v>
      </c>
      <c r="O2809" s="14">
        <v>-3.0990000000000002</v>
      </c>
      <c r="P2809" s="14">
        <v>-6.9160000000000004</v>
      </c>
      <c r="Q2809" s="14">
        <v>-8.7249999999999996</v>
      </c>
      <c r="R2809" s="14">
        <v>0.155</v>
      </c>
      <c r="S2809" s="14">
        <v>4.16</v>
      </c>
      <c r="T2809" s="14">
        <v>17.361999999999998</v>
      </c>
      <c r="U2809" s="14">
        <v>37.354999999999997</v>
      </c>
      <c r="V2809" s="14">
        <v>62.936999999999998</v>
      </c>
      <c r="W2809" s="14">
        <v>74.061000000000007</v>
      </c>
      <c r="X2809" s="14">
        <v>69.911000000000001</v>
      </c>
      <c r="Y2809" s="14">
        <v>47.576000000000001</v>
      </c>
      <c r="Z2809" s="14">
        <v>25.295999999999999</v>
      </c>
      <c r="AA2809" s="14">
        <v>8.5359999999999996</v>
      </c>
      <c r="AB2809" s="14">
        <v>0.73899999999999999</v>
      </c>
      <c r="AC2809" s="14">
        <v>0</v>
      </c>
      <c r="AD2809" s="14">
        <v>0.155</v>
      </c>
      <c r="AE2809" s="14">
        <v>4.9000000000000004</v>
      </c>
      <c r="AF2809" s="14">
        <v>26.338000000000001</v>
      </c>
      <c r="AG2809" s="14">
        <v>54.404000000000003</v>
      </c>
      <c r="AH2809" s="14">
        <v>85.703000000000003</v>
      </c>
      <c r="AI2809" s="14">
        <v>92.576999999999998</v>
      </c>
      <c r="AJ2809" s="14">
        <v>93.775999999999996</v>
      </c>
      <c r="AK2809" s="14">
        <v>65.42</v>
      </c>
      <c r="AL2809" s="14">
        <v>31.791</v>
      </c>
      <c r="AM2809" s="14">
        <v>9.9670000000000005</v>
      </c>
      <c r="AN2809" s="14">
        <v>0.748</v>
      </c>
      <c r="AO2809" s="14">
        <v>0</v>
      </c>
      <c r="AP2809" s="14">
        <v>0.27</v>
      </c>
      <c r="AQ2809" s="14">
        <v>13.491</v>
      </c>
      <c r="AR2809" s="14">
        <v>59.78</v>
      </c>
      <c r="AS2809" s="14">
        <v>93.132999999999996</v>
      </c>
      <c r="AT2809" s="14">
        <v>114.53400000000001</v>
      </c>
      <c r="AU2809" s="14">
        <v>114.512</v>
      </c>
      <c r="AV2809" s="14">
        <v>124.679</v>
      </c>
      <c r="AW2809" s="14">
        <v>90.100999999999999</v>
      </c>
      <c r="AX2809" s="14">
        <v>56.183</v>
      </c>
      <c r="AY2809" s="14">
        <v>19.181000000000001</v>
      </c>
      <c r="AZ2809" s="14">
        <v>0.97399999999999998</v>
      </c>
      <c r="BA2809" s="14">
        <v>0</v>
      </c>
      <c r="BB2809" s="14">
        <v>0.17799999999999999</v>
      </c>
      <c r="BC2809" s="14">
        <v>6.508</v>
      </c>
      <c r="BD2809" s="14">
        <v>32.347999999999999</v>
      </c>
      <c r="BE2809" s="14">
        <v>64.614000000000004</v>
      </c>
      <c r="BF2809" s="14">
        <v>98.771000000000001</v>
      </c>
      <c r="BG2809" s="14">
        <v>113.47499999999999</v>
      </c>
      <c r="BH2809" s="14">
        <v>116.902</v>
      </c>
      <c r="BI2809" s="14">
        <v>70.959999999999994</v>
      </c>
      <c r="BJ2809" s="14">
        <v>38.521000000000001</v>
      </c>
      <c r="BK2809" s="14">
        <v>11.144</v>
      </c>
      <c r="BL2809" s="14">
        <v>0.78300000000000003</v>
      </c>
      <c r="BM2809" s="14">
        <v>0</v>
      </c>
      <c r="BN2809" s="14">
        <v>0.26100000000000001</v>
      </c>
      <c r="BO2809" s="14">
        <v>7.66</v>
      </c>
      <c r="BP2809" s="14">
        <v>39.283000000000001</v>
      </c>
      <c r="BQ2809" s="14">
        <v>87.263000000000005</v>
      </c>
      <c r="BR2809" s="14">
        <v>142.30799999999999</v>
      </c>
      <c r="BS2809" s="14">
        <v>159.19399999999999</v>
      </c>
      <c r="BT2809" s="14">
        <v>161.99700000000001</v>
      </c>
      <c r="BU2809" s="14">
        <v>102.127</v>
      </c>
      <c r="BV2809" s="14">
        <v>50.533000000000001</v>
      </c>
      <c r="BW2809" s="14">
        <v>15.411</v>
      </c>
      <c r="BX2809" s="14">
        <v>1.234</v>
      </c>
      <c r="BY2809" s="121">
        <v>0</v>
      </c>
      <c r="BZ2809" s="122" t="str">
        <f t="shared" si="259"/>
        <v>Ilulissat Jakobshavn AP</v>
      </c>
      <c r="CA2809" s="14">
        <f t="shared" si="260"/>
        <v>69.233000000000004</v>
      </c>
      <c r="CB2809" s="14">
        <f t="shared" si="261"/>
        <v>-51.067</v>
      </c>
      <c r="CC2809" s="14">
        <f t="shared" si="262"/>
        <v>0.51403609505075309</v>
      </c>
      <c r="CD2809" s="14">
        <f t="shared" si="263"/>
        <v>3272.7172146327648</v>
      </c>
      <c r="CE2809" s="102"/>
    </row>
    <row r="2810" spans="1:83" x14ac:dyDescent="0.25">
      <c r="A2810" s="14">
        <f t="shared" si="258"/>
        <v>3826.4668639043307</v>
      </c>
      <c r="B2810" s="14" t="s">
        <v>3094</v>
      </c>
      <c r="C2810" s="14">
        <v>69.25</v>
      </c>
      <c r="D2810" s="14">
        <v>64.983000000000004</v>
      </c>
      <c r="E2810" s="14">
        <v>4</v>
      </c>
      <c r="F2810" s="14">
        <v>-22.824000000000002</v>
      </c>
      <c r="G2810" s="14">
        <v>-22.548999999999999</v>
      </c>
      <c r="H2810" s="14">
        <v>-16.122</v>
      </c>
      <c r="I2810" s="14">
        <v>-11.454000000000001</v>
      </c>
      <c r="J2810" s="14">
        <v>-5.484</v>
      </c>
      <c r="K2810" s="14">
        <v>3.4489999999999998</v>
      </c>
      <c r="L2810" s="14">
        <v>8.3849999999999998</v>
      </c>
      <c r="M2810" s="14">
        <v>7.46</v>
      </c>
      <c r="N2810" s="14">
        <v>4.1929999999999996</v>
      </c>
      <c r="O2810" s="14">
        <v>-3.2250000000000001</v>
      </c>
      <c r="P2810" s="14">
        <v>-12.36</v>
      </c>
      <c r="Q2810" s="14">
        <v>-16.262</v>
      </c>
      <c r="R2810" s="14">
        <v>0.155</v>
      </c>
      <c r="S2810" s="14">
        <v>3.8420000000000001</v>
      </c>
      <c r="T2810" s="14">
        <v>19.132999999999999</v>
      </c>
      <c r="U2810" s="14">
        <v>40.293999999999997</v>
      </c>
      <c r="V2810" s="14">
        <v>61.167000000000002</v>
      </c>
      <c r="W2810" s="14">
        <v>67.834000000000003</v>
      </c>
      <c r="X2810" s="14">
        <v>64.435000000000002</v>
      </c>
      <c r="Y2810" s="14">
        <v>41.957999999999998</v>
      </c>
      <c r="Z2810" s="14">
        <v>21.722999999999999</v>
      </c>
      <c r="AA2810" s="14">
        <v>7.59</v>
      </c>
      <c r="AB2810" s="14">
        <v>0.65300000000000002</v>
      </c>
      <c r="AC2810" s="14">
        <v>0</v>
      </c>
      <c r="AD2810" s="14">
        <v>0.155</v>
      </c>
      <c r="AE2810" s="14">
        <v>4.0149999999999997</v>
      </c>
      <c r="AF2810" s="14">
        <v>22.379000000000001</v>
      </c>
      <c r="AG2810" s="14">
        <v>53.713000000000001</v>
      </c>
      <c r="AH2810" s="14">
        <v>71.974000000000004</v>
      </c>
      <c r="AI2810" s="14">
        <v>74.781999999999996</v>
      </c>
      <c r="AJ2810" s="14">
        <v>79.435000000000002</v>
      </c>
      <c r="AK2810" s="14">
        <v>45.128</v>
      </c>
      <c r="AL2810" s="14">
        <v>23.361999999999998</v>
      </c>
      <c r="AM2810" s="14">
        <v>7.8330000000000002</v>
      </c>
      <c r="AN2810" s="14">
        <v>0.65300000000000002</v>
      </c>
      <c r="AO2810" s="14">
        <v>0</v>
      </c>
      <c r="AP2810" s="14">
        <v>0.16700000000000001</v>
      </c>
      <c r="AQ2810" s="14">
        <v>7.8570000000000002</v>
      </c>
      <c r="AR2810" s="14">
        <v>40.393000000000001</v>
      </c>
      <c r="AS2810" s="14">
        <v>79.433000000000007</v>
      </c>
      <c r="AT2810" s="14">
        <v>84.757000000000005</v>
      </c>
      <c r="AU2810" s="14">
        <v>85.524000000000001</v>
      </c>
      <c r="AV2810" s="14">
        <v>95.301000000000002</v>
      </c>
      <c r="AW2810" s="14">
        <v>60.414999999999999</v>
      </c>
      <c r="AX2810" s="14">
        <v>33.445</v>
      </c>
      <c r="AY2810" s="14">
        <v>11.349</v>
      </c>
      <c r="AZ2810" s="14">
        <v>0.71499999999999997</v>
      </c>
      <c r="BA2810" s="14">
        <v>0</v>
      </c>
      <c r="BB2810" s="14">
        <v>0.155</v>
      </c>
      <c r="BC2810" s="14">
        <v>4.6189999999999998</v>
      </c>
      <c r="BD2810" s="14">
        <v>27.369</v>
      </c>
      <c r="BE2810" s="14">
        <v>58.651000000000003</v>
      </c>
      <c r="BF2810" s="14">
        <v>78.096999999999994</v>
      </c>
      <c r="BG2810" s="14">
        <v>88.417000000000002</v>
      </c>
      <c r="BH2810" s="14">
        <v>89.891000000000005</v>
      </c>
      <c r="BI2810" s="14">
        <v>56.4</v>
      </c>
      <c r="BJ2810" s="14">
        <v>26.667999999999999</v>
      </c>
      <c r="BK2810" s="14">
        <v>8.3260000000000005</v>
      </c>
      <c r="BL2810" s="14">
        <v>0.66200000000000003</v>
      </c>
      <c r="BM2810" s="14">
        <v>0</v>
      </c>
      <c r="BN2810" s="14">
        <v>0.25800000000000001</v>
      </c>
      <c r="BO2810" s="14">
        <v>6.6669999999999998</v>
      </c>
      <c r="BP2810" s="14">
        <v>35.953000000000003</v>
      </c>
      <c r="BQ2810" s="14">
        <v>82.474999999999994</v>
      </c>
      <c r="BR2810" s="14">
        <v>117.029</v>
      </c>
      <c r="BS2810" s="14">
        <v>127.30500000000001</v>
      </c>
      <c r="BT2810" s="14">
        <v>130.84899999999999</v>
      </c>
      <c r="BU2810" s="14">
        <v>78.007000000000005</v>
      </c>
      <c r="BV2810" s="14">
        <v>39.055999999999997</v>
      </c>
      <c r="BW2810" s="14">
        <v>12.914</v>
      </c>
      <c r="BX2810" s="14">
        <v>1.089</v>
      </c>
      <c r="BY2810" s="121">
        <v>0</v>
      </c>
      <c r="BZ2810" s="122" t="str">
        <f t="shared" si="259"/>
        <v>Ust Kara</v>
      </c>
      <c r="CA2810" s="14">
        <f t="shared" si="260"/>
        <v>69.25</v>
      </c>
      <c r="CB2810" s="14">
        <f t="shared" si="261"/>
        <v>64.983000000000004</v>
      </c>
      <c r="CC2810" s="14">
        <f t="shared" si="262"/>
        <v>0.60101192848805196</v>
      </c>
      <c r="CD2810" s="14">
        <f t="shared" si="263"/>
        <v>3826.4668639043307</v>
      </c>
      <c r="CE2810" s="102"/>
    </row>
    <row r="2811" spans="1:83" x14ac:dyDescent="0.25">
      <c r="A2811" s="14">
        <f t="shared" si="258"/>
        <v>5704.2871460543874</v>
      </c>
      <c r="B2811" s="14" t="s">
        <v>3095</v>
      </c>
      <c r="C2811" s="14">
        <v>69.275999999999996</v>
      </c>
      <c r="D2811" s="14">
        <v>-119.21899999999999</v>
      </c>
      <c r="E2811" s="14">
        <v>69.400000000000006</v>
      </c>
      <c r="F2811" s="14">
        <v>-21.811</v>
      </c>
      <c r="G2811" s="14">
        <v>-24.402000000000001</v>
      </c>
      <c r="H2811" s="14">
        <v>-24.454999999999998</v>
      </c>
      <c r="I2811" s="14">
        <v>-15.013</v>
      </c>
      <c r="J2811" s="14">
        <v>-4.3780000000000001</v>
      </c>
      <c r="K2811" s="14">
        <v>4.8719999999999999</v>
      </c>
      <c r="L2811" s="14">
        <v>9.4350000000000005</v>
      </c>
      <c r="M2811" s="14">
        <v>8.7449999999999992</v>
      </c>
      <c r="N2811" s="14">
        <v>2.58</v>
      </c>
      <c r="O2811" s="14">
        <v>-5.6429999999999998</v>
      </c>
      <c r="P2811" s="14">
        <v>-15.01</v>
      </c>
      <c r="Q2811" s="14">
        <v>-22.077999999999999</v>
      </c>
      <c r="R2811" s="14">
        <v>0.22500000000000001</v>
      </c>
      <c r="S2811" s="14">
        <v>4.9610000000000003</v>
      </c>
      <c r="T2811" s="14">
        <v>18.873999999999999</v>
      </c>
      <c r="U2811" s="14">
        <v>34.704000000000001</v>
      </c>
      <c r="V2811" s="14">
        <v>64.557000000000002</v>
      </c>
      <c r="W2811" s="14">
        <v>82.956999999999994</v>
      </c>
      <c r="X2811" s="14">
        <v>74.63</v>
      </c>
      <c r="Y2811" s="14">
        <v>46.884999999999998</v>
      </c>
      <c r="Z2811" s="14">
        <v>27.393999999999998</v>
      </c>
      <c r="AA2811" s="14">
        <v>10.728</v>
      </c>
      <c r="AB2811" s="14">
        <v>1.08</v>
      </c>
      <c r="AC2811" s="14">
        <v>0</v>
      </c>
      <c r="AD2811" s="14">
        <v>0.22600000000000001</v>
      </c>
      <c r="AE2811" s="14">
        <v>7.0819999999999999</v>
      </c>
      <c r="AF2811" s="14">
        <v>37.158000000000001</v>
      </c>
      <c r="AG2811" s="14">
        <v>79.266999999999996</v>
      </c>
      <c r="AH2811" s="14">
        <v>127.429</v>
      </c>
      <c r="AI2811" s="14">
        <v>144.863</v>
      </c>
      <c r="AJ2811" s="14">
        <v>136.72399999999999</v>
      </c>
      <c r="AK2811" s="14">
        <v>95.725999999999999</v>
      </c>
      <c r="AL2811" s="14">
        <v>49.652999999999999</v>
      </c>
      <c r="AM2811" s="14">
        <v>15.231999999999999</v>
      </c>
      <c r="AN2811" s="14">
        <v>1.123</v>
      </c>
      <c r="AO2811" s="14">
        <v>0</v>
      </c>
      <c r="AP2811" s="14">
        <v>0.31900000000000001</v>
      </c>
      <c r="AQ2811" s="14">
        <v>26.045999999999999</v>
      </c>
      <c r="AR2811" s="14">
        <v>110.74</v>
      </c>
      <c r="AS2811" s="14">
        <v>161.81100000000001</v>
      </c>
      <c r="AT2811" s="14">
        <v>181.81299999999999</v>
      </c>
      <c r="AU2811" s="14">
        <v>180.215</v>
      </c>
      <c r="AV2811" s="14">
        <v>184.05699999999999</v>
      </c>
      <c r="AW2811" s="14">
        <v>171.67400000000001</v>
      </c>
      <c r="AX2811" s="14">
        <v>120.501</v>
      </c>
      <c r="AY2811" s="14">
        <v>47.207999999999998</v>
      </c>
      <c r="AZ2811" s="14">
        <v>2.141</v>
      </c>
      <c r="BA2811" s="14">
        <v>0</v>
      </c>
      <c r="BB2811" s="14">
        <v>0.23499999999999999</v>
      </c>
      <c r="BC2811" s="14">
        <v>9.7330000000000005</v>
      </c>
      <c r="BD2811" s="14">
        <v>51.064999999999998</v>
      </c>
      <c r="BE2811" s="14">
        <v>100.039</v>
      </c>
      <c r="BF2811" s="14">
        <v>148.977</v>
      </c>
      <c r="BG2811" s="14">
        <v>164.88399999999999</v>
      </c>
      <c r="BH2811" s="14">
        <v>158.072</v>
      </c>
      <c r="BI2811" s="14">
        <v>117.01900000000001</v>
      </c>
      <c r="BJ2811" s="14">
        <v>63.497999999999998</v>
      </c>
      <c r="BK2811" s="14">
        <v>19.939</v>
      </c>
      <c r="BL2811" s="14">
        <v>1.274</v>
      </c>
      <c r="BM2811" s="14">
        <v>0</v>
      </c>
      <c r="BN2811" s="14">
        <v>0.376</v>
      </c>
      <c r="BO2811" s="14">
        <v>10.103999999999999</v>
      </c>
      <c r="BP2811" s="14">
        <v>54.667999999999999</v>
      </c>
      <c r="BQ2811" s="14">
        <v>122.693</v>
      </c>
      <c r="BR2811" s="14">
        <v>200.161</v>
      </c>
      <c r="BS2811" s="14">
        <v>231.35300000000001</v>
      </c>
      <c r="BT2811" s="14">
        <v>218.03299999999999</v>
      </c>
      <c r="BU2811" s="14">
        <v>151.202</v>
      </c>
      <c r="BV2811" s="14">
        <v>74.159000000000006</v>
      </c>
      <c r="BW2811" s="14">
        <v>22.19</v>
      </c>
      <c r="BX2811" s="14">
        <v>1.8149999999999999</v>
      </c>
      <c r="BY2811" s="121">
        <v>0</v>
      </c>
      <c r="BZ2811" s="122" t="str">
        <f t="shared" si="259"/>
        <v>Croker River</v>
      </c>
      <c r="CA2811" s="14">
        <f t="shared" si="260"/>
        <v>69.275999999999996</v>
      </c>
      <c r="CB2811" s="14">
        <f t="shared" si="261"/>
        <v>-119.21899999999999</v>
      </c>
      <c r="CC2811" s="14">
        <f t="shared" si="262"/>
        <v>0.89595565314830572</v>
      </c>
      <c r="CD2811" s="14">
        <f t="shared" si="263"/>
        <v>5704.2871460543874</v>
      </c>
      <c r="CE2811" s="102"/>
    </row>
    <row r="2812" spans="1:83" x14ac:dyDescent="0.25">
      <c r="A2812" s="14">
        <f t="shared" si="258"/>
        <v>6181.7585118567858</v>
      </c>
      <c r="B2812" s="14" t="s">
        <v>3096</v>
      </c>
      <c r="C2812" s="14">
        <v>69.332999999999998</v>
      </c>
      <c r="D2812" s="14">
        <v>139.667</v>
      </c>
      <c r="E2812" s="14">
        <v>284.5</v>
      </c>
      <c r="F2812" s="14">
        <v>-38.151000000000003</v>
      </c>
      <c r="G2812" s="14">
        <v>-35.204999999999998</v>
      </c>
      <c r="H2812" s="14">
        <v>-28.350999999999999</v>
      </c>
      <c r="I2812" s="14">
        <v>-11.657</v>
      </c>
      <c r="J2812" s="14">
        <v>1.1339999999999999</v>
      </c>
      <c r="K2812" s="14">
        <v>10.898</v>
      </c>
      <c r="L2812" s="14">
        <v>12.427</v>
      </c>
      <c r="M2812" s="14">
        <v>11.042999999999999</v>
      </c>
      <c r="N2812" s="14">
        <v>3</v>
      </c>
      <c r="O2812" s="14">
        <v>-13.382999999999999</v>
      </c>
      <c r="P2812" s="14">
        <v>-28.879000000000001</v>
      </c>
      <c r="Q2812" s="14">
        <v>-36.101999999999997</v>
      </c>
      <c r="R2812" s="14">
        <v>0.191</v>
      </c>
      <c r="S2812" s="14">
        <v>4.4669999999999996</v>
      </c>
      <c r="T2812" s="14">
        <v>20.324000000000002</v>
      </c>
      <c r="U2812" s="14">
        <v>40.188000000000002</v>
      </c>
      <c r="V2812" s="14">
        <v>66.278000000000006</v>
      </c>
      <c r="W2812" s="14">
        <v>77.322000000000003</v>
      </c>
      <c r="X2812" s="14">
        <v>69.233000000000004</v>
      </c>
      <c r="Y2812" s="14">
        <v>46.055</v>
      </c>
      <c r="Z2812" s="14">
        <v>25.202000000000002</v>
      </c>
      <c r="AA2812" s="14">
        <v>7.9909999999999997</v>
      </c>
      <c r="AB2812" s="14">
        <v>0.79400000000000004</v>
      </c>
      <c r="AC2812" s="14">
        <v>0</v>
      </c>
      <c r="AD2812" s="14">
        <v>0.191</v>
      </c>
      <c r="AE2812" s="14">
        <v>5.4119999999999999</v>
      </c>
      <c r="AF2812" s="14">
        <v>29.998000000000001</v>
      </c>
      <c r="AG2812" s="14">
        <v>63.345999999999997</v>
      </c>
      <c r="AH2812" s="14">
        <v>92.962999999999994</v>
      </c>
      <c r="AI2812" s="14">
        <v>111.331</v>
      </c>
      <c r="AJ2812" s="14">
        <v>95.341999999999999</v>
      </c>
      <c r="AK2812" s="14">
        <v>57.493000000000002</v>
      </c>
      <c r="AL2812" s="14">
        <v>30.091999999999999</v>
      </c>
      <c r="AM2812" s="14">
        <v>8.6829999999999998</v>
      </c>
      <c r="AN2812" s="14">
        <v>0.79800000000000004</v>
      </c>
      <c r="AO2812" s="14">
        <v>0</v>
      </c>
      <c r="AP2812" s="14">
        <v>0.22800000000000001</v>
      </c>
      <c r="AQ2812" s="14">
        <v>16.268999999999998</v>
      </c>
      <c r="AR2812" s="14">
        <v>80.406999999999996</v>
      </c>
      <c r="AS2812" s="14">
        <v>117.749</v>
      </c>
      <c r="AT2812" s="14">
        <v>135.09800000000001</v>
      </c>
      <c r="AU2812" s="14">
        <v>141.46199999999999</v>
      </c>
      <c r="AV2812" s="14">
        <v>128.328</v>
      </c>
      <c r="AW2812" s="14">
        <v>96.213999999999999</v>
      </c>
      <c r="AX2812" s="14">
        <v>58.326000000000001</v>
      </c>
      <c r="AY2812" s="14">
        <v>16.491</v>
      </c>
      <c r="AZ2812" s="14">
        <v>1.0009999999999999</v>
      </c>
      <c r="BA2812" s="14">
        <v>0</v>
      </c>
      <c r="BB2812" s="14">
        <v>0.2</v>
      </c>
      <c r="BC2812" s="14">
        <v>6.8860000000000001</v>
      </c>
      <c r="BD2812" s="14">
        <v>42.887999999999998</v>
      </c>
      <c r="BE2812" s="14">
        <v>83.885000000000005</v>
      </c>
      <c r="BF2812" s="14">
        <v>120.193</v>
      </c>
      <c r="BG2812" s="14">
        <v>129.39400000000001</v>
      </c>
      <c r="BH2812" s="14">
        <v>117.212</v>
      </c>
      <c r="BI2812" s="14">
        <v>83.201999999999998</v>
      </c>
      <c r="BJ2812" s="14">
        <v>42.615000000000002</v>
      </c>
      <c r="BK2812" s="14">
        <v>10.422000000000001</v>
      </c>
      <c r="BL2812" s="14">
        <v>0.82799999999999996</v>
      </c>
      <c r="BM2812" s="14">
        <v>0</v>
      </c>
      <c r="BN2812" s="14">
        <v>0.31900000000000001</v>
      </c>
      <c r="BO2812" s="14">
        <v>8.3610000000000007</v>
      </c>
      <c r="BP2812" s="14">
        <v>46.654000000000003</v>
      </c>
      <c r="BQ2812" s="14">
        <v>102.577</v>
      </c>
      <c r="BR2812" s="14">
        <v>159.33600000000001</v>
      </c>
      <c r="BS2812" s="14">
        <v>185.393</v>
      </c>
      <c r="BT2812" s="14">
        <v>162.04</v>
      </c>
      <c r="BU2812" s="14">
        <v>103.851</v>
      </c>
      <c r="BV2812" s="14">
        <v>51.783999999999999</v>
      </c>
      <c r="BW2812" s="14">
        <v>14.231</v>
      </c>
      <c r="BX2812" s="14">
        <v>1.3280000000000001</v>
      </c>
      <c r="BY2812" s="121">
        <v>0</v>
      </c>
      <c r="BZ2812" s="122" t="str">
        <f t="shared" si="259"/>
        <v>Deputatsky</v>
      </c>
      <c r="CA2812" s="14">
        <f t="shared" si="260"/>
        <v>69.332999999999998</v>
      </c>
      <c r="CB2812" s="14">
        <f t="shared" si="261"/>
        <v>139.667</v>
      </c>
      <c r="CC2812" s="14">
        <f t="shared" si="262"/>
        <v>0.97095068030134846</v>
      </c>
      <c r="CD2812" s="14">
        <f t="shared" si="263"/>
        <v>6181.7585118567858</v>
      </c>
      <c r="CE2812" s="102"/>
    </row>
    <row r="2813" spans="1:83" x14ac:dyDescent="0.25">
      <c r="A2813" s="14">
        <f t="shared" si="258"/>
        <v>4710.2982404180784</v>
      </c>
      <c r="B2813" s="14" t="s">
        <v>3097</v>
      </c>
      <c r="C2813" s="14">
        <v>69.346999999999994</v>
      </c>
      <c r="D2813" s="14">
        <v>88.263999999999996</v>
      </c>
      <c r="E2813" s="14">
        <v>64</v>
      </c>
      <c r="F2813" s="14">
        <v>-27.472000000000001</v>
      </c>
      <c r="G2813" s="14">
        <v>-24.940999999999999</v>
      </c>
      <c r="H2813" s="14">
        <v>-20.286000000000001</v>
      </c>
      <c r="I2813" s="14">
        <v>-11.238</v>
      </c>
      <c r="J2813" s="14">
        <v>-4.03</v>
      </c>
      <c r="K2813" s="14">
        <v>7.3150000000000004</v>
      </c>
      <c r="L2813" s="14">
        <v>13.882999999999999</v>
      </c>
      <c r="M2813" s="14">
        <v>10.558</v>
      </c>
      <c r="N2813" s="14">
        <v>3.762</v>
      </c>
      <c r="O2813" s="14">
        <v>-7.2210000000000001</v>
      </c>
      <c r="P2813" s="14">
        <v>-19.998000000000001</v>
      </c>
      <c r="Q2813" s="14">
        <v>-22.901</v>
      </c>
      <c r="R2813" s="14">
        <v>0.17</v>
      </c>
      <c r="S2813" s="14">
        <v>3.9689999999999999</v>
      </c>
      <c r="T2813" s="14">
        <v>18.943999999999999</v>
      </c>
      <c r="U2813" s="14">
        <v>41.765999999999998</v>
      </c>
      <c r="V2813" s="14">
        <v>68.546999999999997</v>
      </c>
      <c r="W2813" s="14">
        <v>75.650000000000006</v>
      </c>
      <c r="X2813" s="14">
        <v>71.39</v>
      </c>
      <c r="Y2813" s="14">
        <v>49.552</v>
      </c>
      <c r="Z2813" s="14">
        <v>26.085999999999999</v>
      </c>
      <c r="AA2813" s="14">
        <v>8.2569999999999997</v>
      </c>
      <c r="AB2813" s="14">
        <v>0.85399999999999998</v>
      </c>
      <c r="AC2813" s="14">
        <v>0</v>
      </c>
      <c r="AD2813" s="14">
        <v>0.17</v>
      </c>
      <c r="AE2813" s="14">
        <v>4.2839999999999998</v>
      </c>
      <c r="AF2813" s="14">
        <v>24.925999999999998</v>
      </c>
      <c r="AG2813" s="14">
        <v>64.102000000000004</v>
      </c>
      <c r="AH2813" s="14">
        <v>94.200999999999993</v>
      </c>
      <c r="AI2813" s="14">
        <v>100.01300000000001</v>
      </c>
      <c r="AJ2813" s="14">
        <v>108.789</v>
      </c>
      <c r="AK2813" s="14">
        <v>65.872</v>
      </c>
      <c r="AL2813" s="14">
        <v>32.831000000000003</v>
      </c>
      <c r="AM2813" s="14">
        <v>8.798</v>
      </c>
      <c r="AN2813" s="14">
        <v>0.85699999999999998</v>
      </c>
      <c r="AO2813" s="14">
        <v>0</v>
      </c>
      <c r="AP2813" s="14">
        <v>0.19800000000000001</v>
      </c>
      <c r="AQ2813" s="14">
        <v>8.6760000000000002</v>
      </c>
      <c r="AR2813" s="14">
        <v>51.633000000000003</v>
      </c>
      <c r="AS2813" s="14">
        <v>110.491</v>
      </c>
      <c r="AT2813" s="14">
        <v>125.04300000000001</v>
      </c>
      <c r="AU2813" s="14">
        <v>124.06</v>
      </c>
      <c r="AV2813" s="14">
        <v>137.58500000000001</v>
      </c>
      <c r="AW2813" s="14">
        <v>98.745999999999995</v>
      </c>
      <c r="AX2813" s="14">
        <v>61.636000000000003</v>
      </c>
      <c r="AY2813" s="14">
        <v>14.433999999999999</v>
      </c>
      <c r="AZ2813" s="14">
        <v>0.96899999999999997</v>
      </c>
      <c r="BA2813" s="14">
        <v>0</v>
      </c>
      <c r="BB2813" s="14">
        <v>0.17499999999999999</v>
      </c>
      <c r="BC2813" s="14">
        <v>5.0990000000000002</v>
      </c>
      <c r="BD2813" s="14">
        <v>30.14</v>
      </c>
      <c r="BE2813" s="14">
        <v>77.251999999999995</v>
      </c>
      <c r="BF2813" s="14">
        <v>108.249</v>
      </c>
      <c r="BG2813" s="14">
        <v>120.22199999999999</v>
      </c>
      <c r="BH2813" s="14">
        <v>114.371</v>
      </c>
      <c r="BI2813" s="14">
        <v>82.155000000000001</v>
      </c>
      <c r="BJ2813" s="14">
        <v>41.542000000000002</v>
      </c>
      <c r="BK2813" s="14">
        <v>9.8629999999999995</v>
      </c>
      <c r="BL2813" s="14">
        <v>0.871</v>
      </c>
      <c r="BM2813" s="14">
        <v>0</v>
      </c>
      <c r="BN2813" s="14">
        <v>0.28399999999999997</v>
      </c>
      <c r="BO2813" s="14">
        <v>6.8970000000000002</v>
      </c>
      <c r="BP2813" s="14">
        <v>38.192999999999998</v>
      </c>
      <c r="BQ2813" s="14">
        <v>100.221</v>
      </c>
      <c r="BR2813" s="14">
        <v>152.965</v>
      </c>
      <c r="BS2813" s="14">
        <v>168.87700000000001</v>
      </c>
      <c r="BT2813" s="14">
        <v>171.14</v>
      </c>
      <c r="BU2813" s="14">
        <v>108.627</v>
      </c>
      <c r="BV2813" s="14">
        <v>52.747</v>
      </c>
      <c r="BW2813" s="14">
        <v>14.279</v>
      </c>
      <c r="BX2813" s="14">
        <v>1.425</v>
      </c>
      <c r="BY2813" s="121">
        <v>0</v>
      </c>
      <c r="BZ2813" s="122" t="str">
        <f t="shared" si="259"/>
        <v>Norilsk</v>
      </c>
      <c r="CA2813" s="14">
        <f t="shared" si="260"/>
        <v>69.346999999999994</v>
      </c>
      <c r="CB2813" s="14">
        <f t="shared" si="261"/>
        <v>88.263999999999996</v>
      </c>
      <c r="CC2813" s="14">
        <f t="shared" si="262"/>
        <v>0.73983273079725442</v>
      </c>
      <c r="CD2813" s="14">
        <f t="shared" si="263"/>
        <v>4710.2982404180784</v>
      </c>
      <c r="CE2813" s="102"/>
    </row>
    <row r="2814" spans="1:83" x14ac:dyDescent="0.25">
      <c r="A2814" s="14">
        <f t="shared" si="258"/>
        <v>5826.2161670993282</v>
      </c>
      <c r="B2814" s="14" t="s">
        <v>3098</v>
      </c>
      <c r="C2814" s="14">
        <v>69.358000000000004</v>
      </c>
      <c r="D2814" s="14">
        <v>-124.08199999999999</v>
      </c>
      <c r="E2814" s="14">
        <v>6.3</v>
      </c>
      <c r="F2814" s="14">
        <v>-24.667000000000002</v>
      </c>
      <c r="G2814" s="14">
        <v>-25.094999999999999</v>
      </c>
      <c r="H2814" s="14">
        <v>-23.135999999999999</v>
      </c>
      <c r="I2814" s="14">
        <v>-15.653</v>
      </c>
      <c r="J2814" s="14">
        <v>-1.871</v>
      </c>
      <c r="K2814" s="14">
        <v>5.0129999999999999</v>
      </c>
      <c r="L2814" s="14">
        <v>10.701000000000001</v>
      </c>
      <c r="M2814" s="14">
        <v>9.2200000000000006</v>
      </c>
      <c r="N2814" s="14">
        <v>2.4</v>
      </c>
      <c r="O2814" s="14">
        <v>-4.8819999999999997</v>
      </c>
      <c r="P2814" s="14">
        <v>-15.26</v>
      </c>
      <c r="Q2814" s="14">
        <v>-22.007999999999999</v>
      </c>
      <c r="R2814" s="14">
        <v>0.16800000000000001</v>
      </c>
      <c r="S2814" s="14">
        <v>4.5350000000000001</v>
      </c>
      <c r="T2814" s="14">
        <v>19.709</v>
      </c>
      <c r="U2814" s="14">
        <v>41.174999999999997</v>
      </c>
      <c r="V2814" s="14">
        <v>66.575999999999993</v>
      </c>
      <c r="W2814" s="14">
        <v>70.141999999999996</v>
      </c>
      <c r="X2814" s="14">
        <v>71.747</v>
      </c>
      <c r="Y2814" s="14">
        <v>46.097999999999999</v>
      </c>
      <c r="Z2814" s="14">
        <v>24.788</v>
      </c>
      <c r="AA2814" s="14">
        <v>8.6720000000000006</v>
      </c>
      <c r="AB2814" s="14">
        <v>0.79100000000000004</v>
      </c>
      <c r="AC2814" s="14">
        <v>0</v>
      </c>
      <c r="AD2814" s="14">
        <v>0.16800000000000001</v>
      </c>
      <c r="AE2814" s="14">
        <v>5.4210000000000003</v>
      </c>
      <c r="AF2814" s="14">
        <v>27.994</v>
      </c>
      <c r="AG2814" s="14">
        <v>61.283000000000001</v>
      </c>
      <c r="AH2814" s="14">
        <v>88.616</v>
      </c>
      <c r="AI2814" s="14">
        <v>86.933000000000007</v>
      </c>
      <c r="AJ2814" s="14">
        <v>88.444999999999993</v>
      </c>
      <c r="AK2814" s="14">
        <v>61.435000000000002</v>
      </c>
      <c r="AL2814" s="14">
        <v>28.329000000000001</v>
      </c>
      <c r="AM2814" s="14">
        <v>9.4860000000000007</v>
      </c>
      <c r="AN2814" s="14">
        <v>0.80300000000000005</v>
      </c>
      <c r="AO2814" s="14">
        <v>0</v>
      </c>
      <c r="AP2814" s="14">
        <v>0.16800000000000001</v>
      </c>
      <c r="AQ2814" s="14">
        <v>15.067</v>
      </c>
      <c r="AR2814" s="14">
        <v>74.984999999999999</v>
      </c>
      <c r="AS2814" s="14">
        <v>109.967</v>
      </c>
      <c r="AT2814" s="14">
        <v>121.398</v>
      </c>
      <c r="AU2814" s="14">
        <v>113.259</v>
      </c>
      <c r="AV2814" s="14">
        <v>117.274</v>
      </c>
      <c r="AW2814" s="14">
        <v>88.2</v>
      </c>
      <c r="AX2814" s="14">
        <v>48.883000000000003</v>
      </c>
      <c r="AY2814" s="14">
        <v>16.91</v>
      </c>
      <c r="AZ2814" s="14">
        <v>1.222</v>
      </c>
      <c r="BA2814" s="14">
        <v>0</v>
      </c>
      <c r="BB2814" s="14">
        <v>0.16800000000000001</v>
      </c>
      <c r="BC2814" s="14">
        <v>6.9059999999999997</v>
      </c>
      <c r="BD2814" s="14">
        <v>38.853000000000002</v>
      </c>
      <c r="BE2814" s="14">
        <v>73.444999999999993</v>
      </c>
      <c r="BF2814" s="14">
        <v>101.994</v>
      </c>
      <c r="BG2814" s="14">
        <v>102.977</v>
      </c>
      <c r="BH2814" s="14">
        <v>109.246</v>
      </c>
      <c r="BI2814" s="14">
        <v>69.570999999999998</v>
      </c>
      <c r="BJ2814" s="14">
        <v>33.255000000000003</v>
      </c>
      <c r="BK2814" s="14">
        <v>10.598000000000001</v>
      </c>
      <c r="BL2814" s="14">
        <v>0.86799999999999999</v>
      </c>
      <c r="BM2814" s="14">
        <v>0</v>
      </c>
      <c r="BN2814" s="14">
        <v>0.28000000000000003</v>
      </c>
      <c r="BO2814" s="14">
        <v>8.4649999999999999</v>
      </c>
      <c r="BP2814" s="14">
        <v>45.369</v>
      </c>
      <c r="BQ2814" s="14">
        <v>98.843000000000004</v>
      </c>
      <c r="BR2814" s="14">
        <v>147.726</v>
      </c>
      <c r="BS2814" s="14">
        <v>152.904</v>
      </c>
      <c r="BT2814" s="14">
        <v>153.65100000000001</v>
      </c>
      <c r="BU2814" s="14">
        <v>99.83</v>
      </c>
      <c r="BV2814" s="14">
        <v>47.143999999999998</v>
      </c>
      <c r="BW2814" s="14">
        <v>15.265000000000001</v>
      </c>
      <c r="BX2814" s="14">
        <v>1.3220000000000001</v>
      </c>
      <c r="BY2814" s="121">
        <v>0</v>
      </c>
      <c r="BZ2814" s="122" t="str">
        <f t="shared" si="259"/>
        <v>Paulatuk Ruben AP</v>
      </c>
      <c r="CA2814" s="14">
        <f t="shared" si="260"/>
        <v>69.358000000000004</v>
      </c>
      <c r="CB2814" s="14">
        <f t="shared" si="261"/>
        <v>-124.08199999999999</v>
      </c>
      <c r="CC2814" s="14">
        <f t="shared" si="262"/>
        <v>0.91510668690431418</v>
      </c>
      <c r="CD2814" s="14">
        <f t="shared" si="263"/>
        <v>5826.2161670993282</v>
      </c>
      <c r="CE2814" s="102"/>
    </row>
    <row r="2815" spans="1:83" x14ac:dyDescent="0.25">
      <c r="A2815" s="14">
        <f t="shared" si="258"/>
        <v>6011.9692173573576</v>
      </c>
      <c r="B2815" s="14" t="s">
        <v>3099</v>
      </c>
      <c r="C2815" s="14">
        <v>69.5</v>
      </c>
      <c r="D2815" s="14">
        <v>132.19999999999999</v>
      </c>
      <c r="E2815" s="14">
        <v>99</v>
      </c>
      <c r="F2815" s="14">
        <v>-38.073999999999998</v>
      </c>
      <c r="G2815" s="14">
        <v>-33.746000000000002</v>
      </c>
      <c r="H2815" s="14">
        <v>-27.029</v>
      </c>
      <c r="I2815" s="14">
        <v>-15.335000000000001</v>
      </c>
      <c r="J2815" s="14">
        <v>-4.5010000000000003</v>
      </c>
      <c r="K2815" s="14">
        <v>7.875</v>
      </c>
      <c r="L2815" s="14">
        <v>11.385</v>
      </c>
      <c r="M2815" s="14">
        <v>8.2439999999999998</v>
      </c>
      <c r="N2815" s="14">
        <v>1.5740000000000001</v>
      </c>
      <c r="O2815" s="14">
        <v>-11.823</v>
      </c>
      <c r="P2815" s="14">
        <v>-28.268999999999998</v>
      </c>
      <c r="Q2815" s="14">
        <v>-32.628</v>
      </c>
      <c r="R2815" s="14">
        <v>0.155</v>
      </c>
      <c r="S2815" s="14">
        <v>4.1849999999999996</v>
      </c>
      <c r="T2815" s="14">
        <v>19.141999999999999</v>
      </c>
      <c r="U2815" s="14">
        <v>40.316000000000003</v>
      </c>
      <c r="V2815" s="14">
        <v>65.656999999999996</v>
      </c>
      <c r="W2815" s="14">
        <v>77.143000000000001</v>
      </c>
      <c r="X2815" s="14">
        <v>68.888999999999996</v>
      </c>
      <c r="Y2815" s="14">
        <v>46.951000000000001</v>
      </c>
      <c r="Z2815" s="14">
        <v>25.344000000000001</v>
      </c>
      <c r="AA2815" s="14">
        <v>8.2970000000000006</v>
      </c>
      <c r="AB2815" s="14">
        <v>0.76600000000000001</v>
      </c>
      <c r="AC2815" s="14">
        <v>0</v>
      </c>
      <c r="AD2815" s="14">
        <v>0.155</v>
      </c>
      <c r="AE2815" s="14">
        <v>5.1429999999999998</v>
      </c>
      <c r="AF2815" s="14">
        <v>30.321000000000002</v>
      </c>
      <c r="AG2815" s="14">
        <v>61.557000000000002</v>
      </c>
      <c r="AH2815" s="14">
        <v>91.436999999999998</v>
      </c>
      <c r="AI2815" s="14">
        <v>104.411</v>
      </c>
      <c r="AJ2815" s="14">
        <v>106.31100000000001</v>
      </c>
      <c r="AK2815" s="14">
        <v>59.875999999999998</v>
      </c>
      <c r="AL2815" s="14">
        <v>31.335999999999999</v>
      </c>
      <c r="AM2815" s="14">
        <v>9.2260000000000009</v>
      </c>
      <c r="AN2815" s="14">
        <v>0.76600000000000001</v>
      </c>
      <c r="AO2815" s="14">
        <v>0</v>
      </c>
      <c r="AP2815" s="14">
        <v>0.155</v>
      </c>
      <c r="AQ2815" s="14">
        <v>15.865</v>
      </c>
      <c r="AR2815" s="14">
        <v>78.399000000000001</v>
      </c>
      <c r="AS2815" s="14">
        <v>119.126</v>
      </c>
      <c r="AT2815" s="14">
        <v>131.744</v>
      </c>
      <c r="AU2815" s="14">
        <v>134.78</v>
      </c>
      <c r="AV2815" s="14">
        <v>129.78299999999999</v>
      </c>
      <c r="AW2815" s="14">
        <v>93.236000000000004</v>
      </c>
      <c r="AX2815" s="14">
        <v>60.966999999999999</v>
      </c>
      <c r="AY2815" s="14">
        <v>20.491</v>
      </c>
      <c r="AZ2815" s="14">
        <v>0.83699999999999997</v>
      </c>
      <c r="BA2815" s="14">
        <v>0</v>
      </c>
      <c r="BB2815" s="14">
        <v>0.155</v>
      </c>
      <c r="BC2815" s="14">
        <v>6.726</v>
      </c>
      <c r="BD2815" s="14">
        <v>40.384</v>
      </c>
      <c r="BE2815" s="14">
        <v>88.438000000000002</v>
      </c>
      <c r="BF2815" s="14">
        <v>116.28700000000001</v>
      </c>
      <c r="BG2815" s="14">
        <v>129.94499999999999</v>
      </c>
      <c r="BH2815" s="14">
        <v>98.915000000000006</v>
      </c>
      <c r="BI2815" s="14">
        <v>80.111000000000004</v>
      </c>
      <c r="BJ2815" s="14">
        <v>40.012</v>
      </c>
      <c r="BK2815" s="14">
        <v>11.526999999999999</v>
      </c>
      <c r="BL2815" s="14">
        <v>0.78400000000000003</v>
      </c>
      <c r="BM2815" s="14">
        <v>0</v>
      </c>
      <c r="BN2815" s="14">
        <v>0.25900000000000001</v>
      </c>
      <c r="BO2815" s="14">
        <v>7.8079999999999998</v>
      </c>
      <c r="BP2815" s="14">
        <v>44.768999999999998</v>
      </c>
      <c r="BQ2815" s="14">
        <v>103.01300000000001</v>
      </c>
      <c r="BR2815" s="14">
        <v>155.73699999999999</v>
      </c>
      <c r="BS2815" s="14">
        <v>179.04900000000001</v>
      </c>
      <c r="BT2815" s="14">
        <v>161.84</v>
      </c>
      <c r="BU2815" s="14">
        <v>102.3</v>
      </c>
      <c r="BV2815" s="14">
        <v>51.051000000000002</v>
      </c>
      <c r="BW2815" s="14">
        <v>15.07</v>
      </c>
      <c r="BX2815" s="14">
        <v>1.278</v>
      </c>
      <c r="BY2815" s="121">
        <v>0</v>
      </c>
      <c r="BZ2815" s="122" t="str">
        <f t="shared" si="259"/>
        <v>Tomtor</v>
      </c>
      <c r="CA2815" s="14">
        <f t="shared" si="260"/>
        <v>69.5</v>
      </c>
      <c r="CB2815" s="14">
        <f t="shared" si="261"/>
        <v>132.19999999999999</v>
      </c>
      <c r="CC2815" s="14">
        <f t="shared" si="262"/>
        <v>0.9442823737529924</v>
      </c>
      <c r="CD2815" s="14">
        <f t="shared" si="263"/>
        <v>6011.9692173573576</v>
      </c>
      <c r="CE2815" s="102"/>
    </row>
    <row r="2816" spans="1:83" x14ac:dyDescent="0.25">
      <c r="A2816" s="14">
        <f t="shared" si="258"/>
        <v>6140.6953212451826</v>
      </c>
      <c r="B2816" s="14" t="s">
        <v>3100</v>
      </c>
      <c r="C2816" s="14">
        <v>69.567999999999998</v>
      </c>
      <c r="D2816" s="14">
        <v>-138.91300000000001</v>
      </c>
      <c r="E2816" s="14">
        <v>1.2</v>
      </c>
      <c r="F2816" s="14">
        <v>-23.436</v>
      </c>
      <c r="G2816" s="14">
        <v>-23.853999999999999</v>
      </c>
      <c r="H2816" s="14">
        <v>-22.34</v>
      </c>
      <c r="I2816" s="14">
        <v>-12.836</v>
      </c>
      <c r="J2816" s="14">
        <v>-5.343</v>
      </c>
      <c r="K2816" s="14">
        <v>3.7210000000000001</v>
      </c>
      <c r="L2816" s="14">
        <v>8.8209999999999997</v>
      </c>
      <c r="M2816" s="14">
        <v>6.867</v>
      </c>
      <c r="N2816" s="14">
        <v>2.4340000000000002</v>
      </c>
      <c r="O2816" s="14">
        <v>-3.6890000000000001</v>
      </c>
      <c r="P2816" s="14">
        <v>-15.465</v>
      </c>
      <c r="Q2816" s="14">
        <v>-20.07</v>
      </c>
      <c r="R2816" s="14">
        <v>0.127</v>
      </c>
      <c r="S2816" s="14">
        <v>3.806</v>
      </c>
      <c r="T2816" s="14">
        <v>20.527999999999999</v>
      </c>
      <c r="U2816" s="14">
        <v>38.85</v>
      </c>
      <c r="V2816" s="14">
        <v>57.878999999999998</v>
      </c>
      <c r="W2816" s="14">
        <v>76.066000000000003</v>
      </c>
      <c r="X2816" s="14">
        <v>67.153999999999996</v>
      </c>
      <c r="Y2816" s="14">
        <v>45.350999999999999</v>
      </c>
      <c r="Z2816" s="14">
        <v>23.556000000000001</v>
      </c>
      <c r="AA2816" s="14">
        <v>6.9489999999999998</v>
      </c>
      <c r="AB2816" s="14">
        <v>0.71899999999999997</v>
      </c>
      <c r="AC2816" s="14">
        <v>0</v>
      </c>
      <c r="AD2816" s="14">
        <v>0.127</v>
      </c>
      <c r="AE2816" s="14">
        <v>4.0229999999999997</v>
      </c>
      <c r="AF2816" s="14">
        <v>26.936</v>
      </c>
      <c r="AG2816" s="14">
        <v>54.011000000000003</v>
      </c>
      <c r="AH2816" s="14">
        <v>72.876999999999995</v>
      </c>
      <c r="AI2816" s="14">
        <v>87.588999999999999</v>
      </c>
      <c r="AJ2816" s="14">
        <v>73.488</v>
      </c>
      <c r="AK2816" s="14">
        <v>50.35</v>
      </c>
      <c r="AL2816" s="14">
        <v>27.777000000000001</v>
      </c>
      <c r="AM2816" s="14">
        <v>7.23</v>
      </c>
      <c r="AN2816" s="14">
        <v>0.71899999999999997</v>
      </c>
      <c r="AO2816" s="14">
        <v>0</v>
      </c>
      <c r="AP2816" s="14">
        <v>0.127</v>
      </c>
      <c r="AQ2816" s="14">
        <v>6.734</v>
      </c>
      <c r="AR2816" s="14">
        <v>51.814</v>
      </c>
      <c r="AS2816" s="14">
        <v>80.188999999999993</v>
      </c>
      <c r="AT2816" s="14">
        <v>98.89</v>
      </c>
      <c r="AU2816" s="14">
        <v>107.73</v>
      </c>
      <c r="AV2816" s="14">
        <v>87.111000000000004</v>
      </c>
      <c r="AW2816" s="14">
        <v>69.751000000000005</v>
      </c>
      <c r="AX2816" s="14">
        <v>44.377000000000002</v>
      </c>
      <c r="AY2816" s="14">
        <v>10.58</v>
      </c>
      <c r="AZ2816" s="14">
        <v>0.76400000000000001</v>
      </c>
      <c r="BA2816" s="14">
        <v>0</v>
      </c>
      <c r="BB2816" s="14">
        <v>0.127</v>
      </c>
      <c r="BC2816" s="14">
        <v>4.4139999999999997</v>
      </c>
      <c r="BD2816" s="14">
        <v>29.106999999999999</v>
      </c>
      <c r="BE2816" s="14">
        <v>54.47</v>
      </c>
      <c r="BF2816" s="14">
        <v>85.03</v>
      </c>
      <c r="BG2816" s="14">
        <v>100.24</v>
      </c>
      <c r="BH2816" s="14">
        <v>82.085999999999999</v>
      </c>
      <c r="BI2816" s="14">
        <v>57.999000000000002</v>
      </c>
      <c r="BJ2816" s="14">
        <v>31.721</v>
      </c>
      <c r="BK2816" s="14">
        <v>7.5880000000000001</v>
      </c>
      <c r="BL2816" s="14">
        <v>0.72299999999999998</v>
      </c>
      <c r="BM2816" s="14">
        <v>0</v>
      </c>
      <c r="BN2816" s="14">
        <v>0.21199999999999999</v>
      </c>
      <c r="BO2816" s="14">
        <v>6.532</v>
      </c>
      <c r="BP2816" s="14">
        <v>39.957000000000001</v>
      </c>
      <c r="BQ2816" s="14">
        <v>81.156000000000006</v>
      </c>
      <c r="BR2816" s="14">
        <v>122.834</v>
      </c>
      <c r="BS2816" s="14">
        <v>151.04400000000001</v>
      </c>
      <c r="BT2816" s="14">
        <v>125.086</v>
      </c>
      <c r="BU2816" s="14">
        <v>85.992000000000004</v>
      </c>
      <c r="BV2816" s="14">
        <v>44.850999999999999</v>
      </c>
      <c r="BW2816" s="14">
        <v>11.877000000000001</v>
      </c>
      <c r="BX2816" s="14">
        <v>1.198</v>
      </c>
      <c r="BY2816" s="121">
        <v>0</v>
      </c>
      <c r="BZ2816" s="122" t="str">
        <f t="shared" si="259"/>
        <v>Herschel Island</v>
      </c>
      <c r="CA2816" s="14">
        <f t="shared" si="260"/>
        <v>69.567999999999998</v>
      </c>
      <c r="CB2816" s="14">
        <f t="shared" si="261"/>
        <v>-138.91300000000001</v>
      </c>
      <c r="CC2816" s="14">
        <f t="shared" si="262"/>
        <v>0.96450100537742378</v>
      </c>
      <c r="CD2816" s="14">
        <f t="shared" si="263"/>
        <v>6140.6953212451826</v>
      </c>
      <c r="CE2816" s="102"/>
    </row>
    <row r="2817" spans="1:83" x14ac:dyDescent="0.25">
      <c r="A2817" s="14">
        <f t="shared" si="258"/>
        <v>5720.8883026815492</v>
      </c>
      <c r="B2817" s="14" t="s">
        <v>3101</v>
      </c>
      <c r="C2817" s="14">
        <v>69.582999999999998</v>
      </c>
      <c r="D2817" s="14">
        <v>-120.75</v>
      </c>
      <c r="E2817" s="14">
        <v>101</v>
      </c>
      <c r="F2817" s="14">
        <v>-26.981999999999999</v>
      </c>
      <c r="G2817" s="14">
        <v>-25.356000000000002</v>
      </c>
      <c r="H2817" s="14">
        <v>-25.036999999999999</v>
      </c>
      <c r="I2817" s="14">
        <v>-15.715999999999999</v>
      </c>
      <c r="J2817" s="14">
        <v>-5.4589999999999996</v>
      </c>
      <c r="K2817" s="14">
        <v>2.9980000000000002</v>
      </c>
      <c r="L2817" s="14">
        <v>7.5919999999999996</v>
      </c>
      <c r="M2817" s="14">
        <v>7.4669999999999996</v>
      </c>
      <c r="N2817" s="14">
        <v>1.9630000000000001</v>
      </c>
      <c r="O2817" s="14">
        <v>-7.1</v>
      </c>
      <c r="P2817" s="14">
        <v>-16.558</v>
      </c>
      <c r="Q2817" s="14">
        <v>-23.591000000000001</v>
      </c>
      <c r="R2817" s="14">
        <v>0.155</v>
      </c>
      <c r="S2817" s="14">
        <v>4.3010000000000002</v>
      </c>
      <c r="T2817" s="14">
        <v>20.241</v>
      </c>
      <c r="U2817" s="14">
        <v>43.209000000000003</v>
      </c>
      <c r="V2817" s="14">
        <v>58.073999999999998</v>
      </c>
      <c r="W2817" s="14">
        <v>70.893000000000001</v>
      </c>
      <c r="X2817" s="14">
        <v>69.099000000000004</v>
      </c>
      <c r="Y2817" s="14">
        <v>46.783999999999999</v>
      </c>
      <c r="Z2817" s="14">
        <v>22.832000000000001</v>
      </c>
      <c r="AA2817" s="14">
        <v>6.9429999999999996</v>
      </c>
      <c r="AB2817" s="14">
        <v>0.748</v>
      </c>
      <c r="AC2817" s="14">
        <v>0</v>
      </c>
      <c r="AD2817" s="14">
        <v>0.155</v>
      </c>
      <c r="AE2817" s="14">
        <v>5.133</v>
      </c>
      <c r="AF2817" s="14">
        <v>29.66</v>
      </c>
      <c r="AG2817" s="14">
        <v>55.902000000000001</v>
      </c>
      <c r="AH2817" s="14">
        <v>70.597999999999999</v>
      </c>
      <c r="AI2817" s="14">
        <v>83.861999999999995</v>
      </c>
      <c r="AJ2817" s="14">
        <v>89.4</v>
      </c>
      <c r="AK2817" s="14">
        <v>60.877000000000002</v>
      </c>
      <c r="AL2817" s="14">
        <v>26.231000000000002</v>
      </c>
      <c r="AM2817" s="14">
        <v>7.2229999999999999</v>
      </c>
      <c r="AN2817" s="14">
        <v>0.749</v>
      </c>
      <c r="AO2817" s="14">
        <v>0</v>
      </c>
      <c r="AP2817" s="14">
        <v>0.155</v>
      </c>
      <c r="AQ2817" s="14">
        <v>11.91</v>
      </c>
      <c r="AR2817" s="14">
        <v>71.650999999999996</v>
      </c>
      <c r="AS2817" s="14">
        <v>82.454999999999998</v>
      </c>
      <c r="AT2817" s="14">
        <v>84.275000000000006</v>
      </c>
      <c r="AU2817" s="14">
        <v>99.781999999999996</v>
      </c>
      <c r="AV2817" s="14">
        <v>110.307</v>
      </c>
      <c r="AW2817" s="14">
        <v>84.123999999999995</v>
      </c>
      <c r="AX2817" s="14">
        <v>38.380000000000003</v>
      </c>
      <c r="AY2817" s="14">
        <v>9.8439999999999994</v>
      </c>
      <c r="AZ2817" s="14">
        <v>0.81699999999999995</v>
      </c>
      <c r="BA2817" s="14">
        <v>0</v>
      </c>
      <c r="BB2817" s="14">
        <v>0.155</v>
      </c>
      <c r="BC2817" s="14">
        <v>5.9960000000000004</v>
      </c>
      <c r="BD2817" s="14">
        <v>39.243000000000002</v>
      </c>
      <c r="BE2817" s="14">
        <v>62.097999999999999</v>
      </c>
      <c r="BF2817" s="14">
        <v>72.406999999999996</v>
      </c>
      <c r="BG2817" s="14">
        <v>96.819000000000003</v>
      </c>
      <c r="BH2817" s="14">
        <v>97.05</v>
      </c>
      <c r="BI2817" s="14">
        <v>66.951999999999998</v>
      </c>
      <c r="BJ2817" s="14">
        <v>28.463000000000001</v>
      </c>
      <c r="BK2817" s="14">
        <v>7.2910000000000004</v>
      </c>
      <c r="BL2817" s="14">
        <v>0.75900000000000001</v>
      </c>
      <c r="BM2817" s="14">
        <v>0</v>
      </c>
      <c r="BN2817" s="14">
        <v>0.25800000000000001</v>
      </c>
      <c r="BO2817" s="14">
        <v>7.78</v>
      </c>
      <c r="BP2817" s="14">
        <v>44.82</v>
      </c>
      <c r="BQ2817" s="14">
        <v>87.19</v>
      </c>
      <c r="BR2817" s="14">
        <v>112.798</v>
      </c>
      <c r="BS2817" s="14">
        <v>141.79900000000001</v>
      </c>
      <c r="BT2817" s="14">
        <v>145.78399999999999</v>
      </c>
      <c r="BU2817" s="14">
        <v>97.483000000000004</v>
      </c>
      <c r="BV2817" s="14">
        <v>41.823</v>
      </c>
      <c r="BW2817" s="14">
        <v>11.762</v>
      </c>
      <c r="BX2817" s="14">
        <v>1.248</v>
      </c>
      <c r="BY2817" s="121">
        <v>0</v>
      </c>
      <c r="BZ2817" s="122" t="str">
        <f t="shared" si="259"/>
        <v>Clinton Point AP</v>
      </c>
      <c r="CA2817" s="14">
        <f t="shared" si="260"/>
        <v>69.582999999999998</v>
      </c>
      <c r="CB2817" s="14">
        <f t="shared" si="261"/>
        <v>-120.75</v>
      </c>
      <c r="CC2817" s="14">
        <f t="shared" si="262"/>
        <v>0.89856314813375604</v>
      </c>
      <c r="CD2817" s="14">
        <f t="shared" si="263"/>
        <v>5720.8883026815492</v>
      </c>
      <c r="CE2817" s="102"/>
    </row>
    <row r="2818" spans="1:83" x14ac:dyDescent="0.25">
      <c r="A2818" s="14">
        <f t="shared" si="258"/>
        <v>6066.1968522668167</v>
      </c>
      <c r="B2818" s="14" t="s">
        <v>3102</v>
      </c>
      <c r="C2818" s="14">
        <v>69.617000000000004</v>
      </c>
      <c r="D2818" s="14">
        <v>-135.43299999999999</v>
      </c>
      <c r="E2818" s="14">
        <v>17</v>
      </c>
      <c r="F2818" s="14">
        <v>-24.315000000000001</v>
      </c>
      <c r="G2818" s="14">
        <v>-24.204999999999998</v>
      </c>
      <c r="H2818" s="14">
        <v>-23.754999999999999</v>
      </c>
      <c r="I2818" s="14">
        <v>-13.728</v>
      </c>
      <c r="J2818" s="14">
        <v>-4.5549999999999997</v>
      </c>
      <c r="K2818" s="14">
        <v>3.2080000000000002</v>
      </c>
      <c r="L2818" s="14">
        <v>9.4610000000000003</v>
      </c>
      <c r="M2818" s="14">
        <v>8.0399999999999991</v>
      </c>
      <c r="N2818" s="14">
        <v>4.4560000000000004</v>
      </c>
      <c r="O2818" s="14">
        <v>-5.0990000000000002</v>
      </c>
      <c r="P2818" s="14">
        <v>-16.638999999999999</v>
      </c>
      <c r="Q2818" s="14">
        <v>-20.82</v>
      </c>
      <c r="R2818" s="14">
        <v>0.156</v>
      </c>
      <c r="S2818" s="14">
        <v>4.2910000000000004</v>
      </c>
      <c r="T2818" s="14">
        <v>20.687999999999999</v>
      </c>
      <c r="U2818" s="14">
        <v>44.402000000000001</v>
      </c>
      <c r="V2818" s="14">
        <v>68.010999999999996</v>
      </c>
      <c r="W2818" s="14">
        <v>80.009</v>
      </c>
      <c r="X2818" s="14">
        <v>70.91</v>
      </c>
      <c r="Y2818" s="14">
        <v>48.521000000000001</v>
      </c>
      <c r="Z2818" s="14">
        <v>24.954000000000001</v>
      </c>
      <c r="AA2818" s="14">
        <v>8.1690000000000005</v>
      </c>
      <c r="AB2818" s="14">
        <v>0.85899999999999999</v>
      </c>
      <c r="AC2818" s="14">
        <v>0</v>
      </c>
      <c r="AD2818" s="14">
        <v>0.156</v>
      </c>
      <c r="AE2818" s="14">
        <v>5.0039999999999996</v>
      </c>
      <c r="AF2818" s="14">
        <v>31.4</v>
      </c>
      <c r="AG2818" s="14">
        <v>59.854999999999997</v>
      </c>
      <c r="AH2818" s="14">
        <v>82.682000000000002</v>
      </c>
      <c r="AI2818" s="14">
        <v>92.727999999999994</v>
      </c>
      <c r="AJ2818" s="14">
        <v>89.259</v>
      </c>
      <c r="AK2818" s="14">
        <v>57.847000000000001</v>
      </c>
      <c r="AL2818" s="14">
        <v>31.135999999999999</v>
      </c>
      <c r="AM2818" s="14">
        <v>8.9160000000000004</v>
      </c>
      <c r="AN2818" s="14">
        <v>0.85899999999999999</v>
      </c>
      <c r="AO2818" s="14">
        <v>0</v>
      </c>
      <c r="AP2818" s="14">
        <v>0.17</v>
      </c>
      <c r="AQ2818" s="14">
        <v>12.68</v>
      </c>
      <c r="AR2818" s="14">
        <v>75.58</v>
      </c>
      <c r="AS2818" s="14">
        <v>89.915999999999997</v>
      </c>
      <c r="AT2818" s="14">
        <v>104.378</v>
      </c>
      <c r="AU2818" s="14">
        <v>102.43899999999999</v>
      </c>
      <c r="AV2818" s="14">
        <v>110.535</v>
      </c>
      <c r="AW2818" s="14">
        <v>80.396000000000001</v>
      </c>
      <c r="AX2818" s="14">
        <v>55.709000000000003</v>
      </c>
      <c r="AY2818" s="14">
        <v>15.734999999999999</v>
      </c>
      <c r="AZ2818" s="14">
        <v>0.89900000000000002</v>
      </c>
      <c r="BA2818" s="14">
        <v>0</v>
      </c>
      <c r="BB2818" s="14">
        <v>0.158</v>
      </c>
      <c r="BC2818" s="14">
        <v>6.0890000000000004</v>
      </c>
      <c r="BD2818" s="14">
        <v>38.436</v>
      </c>
      <c r="BE2818" s="14">
        <v>64.063999999999993</v>
      </c>
      <c r="BF2818" s="14">
        <v>88.912999999999997</v>
      </c>
      <c r="BG2818" s="14">
        <v>97.853999999999999</v>
      </c>
      <c r="BH2818" s="14">
        <v>96.555000000000007</v>
      </c>
      <c r="BI2818" s="14">
        <v>65.968000000000004</v>
      </c>
      <c r="BJ2818" s="14">
        <v>36.137999999999998</v>
      </c>
      <c r="BK2818" s="14">
        <v>9.9870000000000001</v>
      </c>
      <c r="BL2818" s="14">
        <v>0.86599999999999999</v>
      </c>
      <c r="BM2818" s="14">
        <v>0</v>
      </c>
      <c r="BN2818" s="14">
        <v>0.26</v>
      </c>
      <c r="BO2818" s="14">
        <v>7.8239999999999998</v>
      </c>
      <c r="BP2818" s="14">
        <v>45.656999999999996</v>
      </c>
      <c r="BQ2818" s="14">
        <v>91.221999999999994</v>
      </c>
      <c r="BR2818" s="14">
        <v>135.9</v>
      </c>
      <c r="BS2818" s="14">
        <v>150.16900000000001</v>
      </c>
      <c r="BT2818" s="14">
        <v>146.91499999999999</v>
      </c>
      <c r="BU2818" s="14">
        <v>96.381</v>
      </c>
      <c r="BV2818" s="14">
        <v>49.326000000000001</v>
      </c>
      <c r="BW2818" s="14">
        <v>14.289</v>
      </c>
      <c r="BX2818" s="14">
        <v>1.4330000000000001</v>
      </c>
      <c r="BY2818" s="121">
        <v>0</v>
      </c>
      <c r="BZ2818" s="122" t="str">
        <f t="shared" si="259"/>
        <v>Pelly Island</v>
      </c>
      <c r="CA2818" s="14">
        <f t="shared" si="260"/>
        <v>69.617000000000004</v>
      </c>
      <c r="CB2818" s="14">
        <f t="shared" si="261"/>
        <v>-135.43299999999999</v>
      </c>
      <c r="CC2818" s="14">
        <f t="shared" si="262"/>
        <v>0.95279974933560108</v>
      </c>
      <c r="CD2818" s="14">
        <f t="shared" si="263"/>
        <v>6066.1968522668167</v>
      </c>
      <c r="CE2818" s="102"/>
    </row>
    <row r="2819" spans="1:83" x14ac:dyDescent="0.25">
      <c r="A2819" s="14">
        <f t="shared" si="258"/>
        <v>6527.8926357530218</v>
      </c>
      <c r="B2819" s="14" t="s">
        <v>3103</v>
      </c>
      <c r="C2819" s="14">
        <v>69.617000000000004</v>
      </c>
      <c r="D2819" s="14">
        <v>172.03299999999999</v>
      </c>
      <c r="E2819" s="14">
        <v>193</v>
      </c>
      <c r="F2819" s="14">
        <v>-25.276</v>
      </c>
      <c r="G2819" s="14">
        <v>-23.901</v>
      </c>
      <c r="H2819" s="14">
        <v>-24.463000000000001</v>
      </c>
      <c r="I2819" s="14">
        <v>-17.227</v>
      </c>
      <c r="J2819" s="14">
        <v>-2.6</v>
      </c>
      <c r="K2819" s="14">
        <v>9.968</v>
      </c>
      <c r="L2819" s="14">
        <v>10.917</v>
      </c>
      <c r="M2819" s="14">
        <v>6.1269999999999998</v>
      </c>
      <c r="N2819" s="14">
        <v>1.1160000000000001</v>
      </c>
      <c r="O2819" s="14">
        <v>-9.8710000000000004</v>
      </c>
      <c r="P2819" s="14">
        <v>-17.427</v>
      </c>
      <c r="Q2819" s="14">
        <v>-23.507000000000001</v>
      </c>
      <c r="R2819" s="14">
        <v>0.13400000000000001</v>
      </c>
      <c r="S2819" s="14">
        <v>3.8860000000000001</v>
      </c>
      <c r="T2819" s="14">
        <v>20.204000000000001</v>
      </c>
      <c r="U2819" s="14">
        <v>43.526000000000003</v>
      </c>
      <c r="V2819" s="14">
        <v>67.772000000000006</v>
      </c>
      <c r="W2819" s="14">
        <v>81.263000000000005</v>
      </c>
      <c r="X2819" s="14">
        <v>71.563999999999993</v>
      </c>
      <c r="Y2819" s="14">
        <v>52.369</v>
      </c>
      <c r="Z2819" s="14">
        <v>28.716999999999999</v>
      </c>
      <c r="AA2819" s="14">
        <v>8.23</v>
      </c>
      <c r="AB2819" s="14">
        <v>0.68700000000000006</v>
      </c>
      <c r="AC2819" s="14">
        <v>0</v>
      </c>
      <c r="AD2819" s="14">
        <v>0.13400000000000001</v>
      </c>
      <c r="AE2819" s="14">
        <v>4.4260000000000002</v>
      </c>
      <c r="AF2819" s="14">
        <v>31.248999999999999</v>
      </c>
      <c r="AG2819" s="14">
        <v>59.817999999999998</v>
      </c>
      <c r="AH2819" s="14">
        <v>97.643000000000001</v>
      </c>
      <c r="AI2819" s="14">
        <v>127.379</v>
      </c>
      <c r="AJ2819" s="14">
        <v>103.432</v>
      </c>
      <c r="AK2819" s="14">
        <v>72.408000000000001</v>
      </c>
      <c r="AL2819" s="14">
        <v>38.549999999999997</v>
      </c>
      <c r="AM2819" s="14">
        <v>8.9510000000000005</v>
      </c>
      <c r="AN2819" s="14">
        <v>0.69199999999999995</v>
      </c>
      <c r="AO2819" s="14">
        <v>0</v>
      </c>
      <c r="AP2819" s="14">
        <v>0.13400000000000001</v>
      </c>
      <c r="AQ2819" s="14">
        <v>10.763999999999999</v>
      </c>
      <c r="AR2819" s="14">
        <v>73.912000000000006</v>
      </c>
      <c r="AS2819" s="14">
        <v>93.558000000000007</v>
      </c>
      <c r="AT2819" s="14">
        <v>134.096</v>
      </c>
      <c r="AU2819" s="14">
        <v>142.41200000000001</v>
      </c>
      <c r="AV2819" s="14">
        <v>140.94900000000001</v>
      </c>
      <c r="AW2819" s="14">
        <v>113.56</v>
      </c>
      <c r="AX2819" s="14">
        <v>68.602000000000004</v>
      </c>
      <c r="AY2819" s="14">
        <v>16.646999999999998</v>
      </c>
      <c r="AZ2819" s="14">
        <v>0.85599999999999998</v>
      </c>
      <c r="BA2819" s="14">
        <v>0</v>
      </c>
      <c r="BB2819" s="14">
        <v>0.13400000000000001</v>
      </c>
      <c r="BC2819" s="14">
        <v>5.0519999999999996</v>
      </c>
      <c r="BD2819" s="14">
        <v>38.686999999999998</v>
      </c>
      <c r="BE2819" s="14">
        <v>68.864000000000004</v>
      </c>
      <c r="BF2819" s="14">
        <v>114.495</v>
      </c>
      <c r="BG2819" s="14">
        <v>125.19</v>
      </c>
      <c r="BH2819" s="14">
        <v>124.98</v>
      </c>
      <c r="BI2819" s="14">
        <v>87.358999999999995</v>
      </c>
      <c r="BJ2819" s="14">
        <v>44.689</v>
      </c>
      <c r="BK2819" s="14">
        <v>10.473000000000001</v>
      </c>
      <c r="BL2819" s="14">
        <v>0.70899999999999996</v>
      </c>
      <c r="BM2819" s="14">
        <v>0</v>
      </c>
      <c r="BN2819" s="14">
        <v>0.224</v>
      </c>
      <c r="BO2819" s="14">
        <v>7.0030000000000001</v>
      </c>
      <c r="BP2819" s="14">
        <v>45.350999999999999</v>
      </c>
      <c r="BQ2819" s="14">
        <v>93.242000000000004</v>
      </c>
      <c r="BR2819" s="14">
        <v>160.352</v>
      </c>
      <c r="BS2819" s="14">
        <v>189.852</v>
      </c>
      <c r="BT2819" s="14">
        <v>173.77699999999999</v>
      </c>
      <c r="BU2819" s="14">
        <v>119.34399999999999</v>
      </c>
      <c r="BV2819" s="14">
        <v>58.89</v>
      </c>
      <c r="BW2819" s="14">
        <v>14.592000000000001</v>
      </c>
      <c r="BX2819" s="14">
        <v>1.147</v>
      </c>
      <c r="BY2819" s="121">
        <v>0</v>
      </c>
      <c r="BZ2819" s="122" t="str">
        <f t="shared" si="259"/>
        <v>Krasnoarmeysky</v>
      </c>
      <c r="CA2819" s="14">
        <f t="shared" si="260"/>
        <v>69.617000000000004</v>
      </c>
      <c r="CB2819" s="14">
        <f t="shared" si="261"/>
        <v>172.03299999999999</v>
      </c>
      <c r="CC2819" s="14">
        <f t="shared" si="262"/>
        <v>1.025316952039067</v>
      </c>
      <c r="CD2819" s="14">
        <f t="shared" si="263"/>
        <v>6527.8926357530218</v>
      </c>
      <c r="CE2819" s="102"/>
    </row>
    <row r="2820" spans="1:83" x14ac:dyDescent="0.25">
      <c r="A2820" s="14">
        <f t="shared" si="258"/>
        <v>3894.2658466047114</v>
      </c>
      <c r="B2820" s="14" t="s">
        <v>3104</v>
      </c>
      <c r="C2820" s="14">
        <v>69.713999999999999</v>
      </c>
      <c r="D2820" s="14">
        <v>66.813999999999993</v>
      </c>
      <c r="E2820" s="14">
        <v>26.1</v>
      </c>
      <c r="F2820" s="14">
        <v>-20.765999999999998</v>
      </c>
      <c r="G2820" s="14">
        <v>-21.425000000000001</v>
      </c>
      <c r="H2820" s="14">
        <v>-16.486000000000001</v>
      </c>
      <c r="I2820" s="14">
        <v>-11.214</v>
      </c>
      <c r="J2820" s="14">
        <v>-6.06</v>
      </c>
      <c r="K2820" s="14">
        <v>1.639</v>
      </c>
      <c r="L2820" s="14">
        <v>7.7279999999999998</v>
      </c>
      <c r="M2820" s="14">
        <v>6.9</v>
      </c>
      <c r="N2820" s="14">
        <v>3.8050000000000002</v>
      </c>
      <c r="O2820" s="14">
        <v>-2.7389999999999999</v>
      </c>
      <c r="P2820" s="14">
        <v>-11.706</v>
      </c>
      <c r="Q2820" s="14">
        <v>-16.277999999999999</v>
      </c>
      <c r="R2820" s="14">
        <v>0.11899999999999999</v>
      </c>
      <c r="S2820" s="14">
        <v>3.5990000000000002</v>
      </c>
      <c r="T2820" s="14">
        <v>18.773</v>
      </c>
      <c r="U2820" s="14">
        <v>39.020000000000003</v>
      </c>
      <c r="V2820" s="14">
        <v>59.731000000000002</v>
      </c>
      <c r="W2820" s="14">
        <v>64.227000000000004</v>
      </c>
      <c r="X2820" s="14">
        <v>60.273000000000003</v>
      </c>
      <c r="Y2820" s="14">
        <v>42.421999999999997</v>
      </c>
      <c r="Z2820" s="14">
        <v>21.736000000000001</v>
      </c>
      <c r="AA2820" s="14">
        <v>6.8419999999999996</v>
      </c>
      <c r="AB2820" s="14">
        <v>0.48099999999999998</v>
      </c>
      <c r="AC2820" s="14">
        <v>0</v>
      </c>
      <c r="AD2820" s="14">
        <v>0.11899999999999999</v>
      </c>
      <c r="AE2820" s="14">
        <v>3.88</v>
      </c>
      <c r="AF2820" s="14">
        <v>23.151</v>
      </c>
      <c r="AG2820" s="14">
        <v>51.07</v>
      </c>
      <c r="AH2820" s="14">
        <v>75.587000000000003</v>
      </c>
      <c r="AI2820" s="14">
        <v>73.677999999999997</v>
      </c>
      <c r="AJ2820" s="14">
        <v>70.007999999999996</v>
      </c>
      <c r="AK2820" s="14">
        <v>48.283000000000001</v>
      </c>
      <c r="AL2820" s="14">
        <v>24.055</v>
      </c>
      <c r="AM2820" s="14">
        <v>7.0609999999999999</v>
      </c>
      <c r="AN2820" s="14">
        <v>0.48799999999999999</v>
      </c>
      <c r="AO2820" s="14">
        <v>0</v>
      </c>
      <c r="AP2820" s="14">
        <v>0.11899999999999999</v>
      </c>
      <c r="AQ2820" s="14">
        <v>7.7859999999999996</v>
      </c>
      <c r="AR2820" s="14">
        <v>43.274999999999999</v>
      </c>
      <c r="AS2820" s="14">
        <v>80.200999999999993</v>
      </c>
      <c r="AT2820" s="14">
        <v>100.488</v>
      </c>
      <c r="AU2820" s="14">
        <v>82.17</v>
      </c>
      <c r="AV2820" s="14">
        <v>91.656999999999996</v>
      </c>
      <c r="AW2820" s="14">
        <v>66.954999999999998</v>
      </c>
      <c r="AX2820" s="14">
        <v>34.799999999999997</v>
      </c>
      <c r="AY2820" s="14">
        <v>9.6170000000000009</v>
      </c>
      <c r="AZ2820" s="14">
        <v>0.501</v>
      </c>
      <c r="BA2820" s="14">
        <v>0</v>
      </c>
      <c r="BB2820" s="14">
        <v>0.11899999999999999</v>
      </c>
      <c r="BC2820" s="14">
        <v>4.5510000000000002</v>
      </c>
      <c r="BD2820" s="14">
        <v>27.942</v>
      </c>
      <c r="BE2820" s="14">
        <v>59.421999999999997</v>
      </c>
      <c r="BF2820" s="14">
        <v>87.325999999999993</v>
      </c>
      <c r="BG2820" s="14">
        <v>79.680000000000007</v>
      </c>
      <c r="BH2820" s="14">
        <v>89.882999999999996</v>
      </c>
      <c r="BI2820" s="14">
        <v>58.317999999999998</v>
      </c>
      <c r="BJ2820" s="14">
        <v>27.053999999999998</v>
      </c>
      <c r="BK2820" s="14">
        <v>7.5220000000000002</v>
      </c>
      <c r="BL2820" s="14">
        <v>0.48099999999999998</v>
      </c>
      <c r="BM2820" s="14">
        <v>0</v>
      </c>
      <c r="BN2820" s="14">
        <v>0.19800000000000001</v>
      </c>
      <c r="BO2820" s="14">
        <v>6.28</v>
      </c>
      <c r="BP2820" s="14">
        <v>35.887999999999998</v>
      </c>
      <c r="BQ2820" s="14">
        <v>81.44</v>
      </c>
      <c r="BR2820" s="14">
        <v>126.17400000000001</v>
      </c>
      <c r="BS2820" s="14">
        <v>120.855</v>
      </c>
      <c r="BT2820" s="14">
        <v>124.069</v>
      </c>
      <c r="BU2820" s="14">
        <v>81.960999999999999</v>
      </c>
      <c r="BV2820" s="14">
        <v>39.246000000000002</v>
      </c>
      <c r="BW2820" s="14">
        <v>11.637</v>
      </c>
      <c r="BX2820" s="14">
        <v>0.80300000000000005</v>
      </c>
      <c r="BY2820" s="121">
        <v>0</v>
      </c>
      <c r="BZ2820" s="122" t="str">
        <f t="shared" si="259"/>
        <v>Morrasale</v>
      </c>
      <c r="CA2820" s="14">
        <f t="shared" si="260"/>
        <v>69.713999999999999</v>
      </c>
      <c r="CB2820" s="14">
        <f t="shared" si="261"/>
        <v>66.813999999999993</v>
      </c>
      <c r="CC2820" s="14">
        <f t="shared" si="262"/>
        <v>0.61166091586768045</v>
      </c>
      <c r="CD2820" s="14">
        <f t="shared" si="263"/>
        <v>3894.2658466047114</v>
      </c>
      <c r="CE2820" s="102"/>
    </row>
    <row r="2821" spans="1:83" x14ac:dyDescent="0.25">
      <c r="A2821" s="14">
        <f t="shared" si="258"/>
        <v>3697.4422444496968</v>
      </c>
      <c r="B2821" s="14" t="s">
        <v>3105</v>
      </c>
      <c r="C2821" s="14">
        <v>69.75</v>
      </c>
      <c r="D2821" s="14">
        <v>61.7</v>
      </c>
      <c r="E2821" s="14">
        <v>49</v>
      </c>
      <c r="F2821" s="14">
        <v>-17.742000000000001</v>
      </c>
      <c r="G2821" s="14">
        <v>-17.998999999999999</v>
      </c>
      <c r="H2821" s="14">
        <v>-15.151</v>
      </c>
      <c r="I2821" s="14">
        <v>-10.167999999999999</v>
      </c>
      <c r="J2821" s="14">
        <v>-5.681</v>
      </c>
      <c r="K2821" s="14">
        <v>1.151</v>
      </c>
      <c r="L2821" s="14">
        <v>7.6550000000000002</v>
      </c>
      <c r="M2821" s="14">
        <v>7.46</v>
      </c>
      <c r="N2821" s="14">
        <v>4.2569999999999997</v>
      </c>
      <c r="O2821" s="14">
        <v>-1.925</v>
      </c>
      <c r="P2821" s="14">
        <v>-9.1370000000000005</v>
      </c>
      <c r="Q2821" s="14">
        <v>-12.541</v>
      </c>
      <c r="R2821" s="14">
        <v>0.128</v>
      </c>
      <c r="S2821" s="14">
        <v>3.3130000000000002</v>
      </c>
      <c r="T2821" s="14">
        <v>18.195</v>
      </c>
      <c r="U2821" s="14">
        <v>37.536000000000001</v>
      </c>
      <c r="V2821" s="14">
        <v>61.064999999999998</v>
      </c>
      <c r="W2821" s="14">
        <v>66.382000000000005</v>
      </c>
      <c r="X2821" s="14">
        <v>61.902000000000001</v>
      </c>
      <c r="Y2821" s="14">
        <v>38.908999999999999</v>
      </c>
      <c r="Z2821" s="14">
        <v>21.53</v>
      </c>
      <c r="AA2821" s="14">
        <v>6.4779999999999998</v>
      </c>
      <c r="AB2821" s="14">
        <v>0.52500000000000002</v>
      </c>
      <c r="AC2821" s="14">
        <v>0</v>
      </c>
      <c r="AD2821" s="14">
        <v>0.128</v>
      </c>
      <c r="AE2821" s="14">
        <v>3.5609999999999999</v>
      </c>
      <c r="AF2821" s="14">
        <v>23.934999999999999</v>
      </c>
      <c r="AG2821" s="14">
        <v>46.555999999999997</v>
      </c>
      <c r="AH2821" s="14">
        <v>70.451999999999998</v>
      </c>
      <c r="AI2821" s="14">
        <v>72.888999999999996</v>
      </c>
      <c r="AJ2821" s="14">
        <v>70.355999999999995</v>
      </c>
      <c r="AK2821" s="14">
        <v>43.927</v>
      </c>
      <c r="AL2821" s="14">
        <v>23.114000000000001</v>
      </c>
      <c r="AM2821" s="14">
        <v>6.7839999999999998</v>
      </c>
      <c r="AN2821" s="14">
        <v>0.52500000000000002</v>
      </c>
      <c r="AO2821" s="14">
        <v>0</v>
      </c>
      <c r="AP2821" s="14">
        <v>0.128</v>
      </c>
      <c r="AQ2821" s="14">
        <v>6.8230000000000004</v>
      </c>
      <c r="AR2821" s="14">
        <v>46.268999999999998</v>
      </c>
      <c r="AS2821" s="14">
        <v>69.774000000000001</v>
      </c>
      <c r="AT2821" s="14">
        <v>86.222999999999999</v>
      </c>
      <c r="AU2821" s="14">
        <v>82.448999999999998</v>
      </c>
      <c r="AV2821" s="14">
        <v>82.991</v>
      </c>
      <c r="AW2821" s="14">
        <v>57.579000000000001</v>
      </c>
      <c r="AX2821" s="14">
        <v>33.155999999999999</v>
      </c>
      <c r="AY2821" s="14">
        <v>10.066000000000001</v>
      </c>
      <c r="AZ2821" s="14">
        <v>0.54400000000000004</v>
      </c>
      <c r="BA2821" s="14">
        <v>0</v>
      </c>
      <c r="BB2821" s="14">
        <v>0.128</v>
      </c>
      <c r="BC2821" s="14">
        <v>3.86</v>
      </c>
      <c r="BD2821" s="14">
        <v>27.812000000000001</v>
      </c>
      <c r="BE2821" s="14">
        <v>55.972000000000001</v>
      </c>
      <c r="BF2821" s="14">
        <v>81.977999999999994</v>
      </c>
      <c r="BG2821" s="14">
        <v>83.555000000000007</v>
      </c>
      <c r="BH2821" s="14">
        <v>83.409000000000006</v>
      </c>
      <c r="BI2821" s="14">
        <v>51.24</v>
      </c>
      <c r="BJ2821" s="14">
        <v>27.899000000000001</v>
      </c>
      <c r="BK2821" s="14">
        <v>7.4160000000000004</v>
      </c>
      <c r="BL2821" s="14">
        <v>0.52700000000000002</v>
      </c>
      <c r="BM2821" s="14">
        <v>0</v>
      </c>
      <c r="BN2821" s="14">
        <v>0.21299999999999999</v>
      </c>
      <c r="BO2821" s="14">
        <v>5.7460000000000004</v>
      </c>
      <c r="BP2821" s="14">
        <v>35.825000000000003</v>
      </c>
      <c r="BQ2821" s="14">
        <v>74.915000000000006</v>
      </c>
      <c r="BR2821" s="14">
        <v>117.61199999999999</v>
      </c>
      <c r="BS2821" s="14">
        <v>122.85</v>
      </c>
      <c r="BT2821" s="14">
        <v>118.68600000000001</v>
      </c>
      <c r="BU2821" s="14">
        <v>73.138000000000005</v>
      </c>
      <c r="BV2821" s="14">
        <v>38.832000000000001</v>
      </c>
      <c r="BW2821" s="14">
        <v>11.071</v>
      </c>
      <c r="BX2821" s="14">
        <v>0.875</v>
      </c>
      <c r="BY2821" s="121">
        <v>0</v>
      </c>
      <c r="BZ2821" s="122" t="str">
        <f t="shared" si="259"/>
        <v>Amderma</v>
      </c>
      <c r="CA2821" s="14">
        <f t="shared" si="260"/>
        <v>69.75</v>
      </c>
      <c r="CB2821" s="14">
        <f t="shared" si="261"/>
        <v>61.7</v>
      </c>
      <c r="CC2821" s="14">
        <f t="shared" si="262"/>
        <v>0.58074640989899418</v>
      </c>
      <c r="CD2821" s="14">
        <f t="shared" si="263"/>
        <v>3697.4422444496968</v>
      </c>
      <c r="CE2821" s="102"/>
    </row>
    <row r="2822" spans="1:83" x14ac:dyDescent="0.25">
      <c r="A2822" s="14">
        <f t="shared" si="258"/>
        <v>5898.2698896585325</v>
      </c>
      <c r="B2822" s="14" t="s">
        <v>3106</v>
      </c>
      <c r="C2822" s="14">
        <v>69.75</v>
      </c>
      <c r="D2822" s="14">
        <v>128.19999999999999</v>
      </c>
      <c r="E2822" s="14">
        <v>315</v>
      </c>
      <c r="F2822" s="14">
        <v>-39.920999999999999</v>
      </c>
      <c r="G2822" s="14">
        <v>-34.481000000000002</v>
      </c>
      <c r="H2822" s="14">
        <v>-25.991</v>
      </c>
      <c r="I2822" s="14">
        <v>-14.012</v>
      </c>
      <c r="J2822" s="14">
        <v>-0.26</v>
      </c>
      <c r="K2822" s="14">
        <v>7.4980000000000002</v>
      </c>
      <c r="L2822" s="14">
        <v>12.46</v>
      </c>
      <c r="M2822" s="14">
        <v>8.2840000000000007</v>
      </c>
      <c r="N2822" s="14">
        <v>-0.60199999999999998</v>
      </c>
      <c r="O2822" s="14">
        <v>-17.975999999999999</v>
      </c>
      <c r="P2822" s="14">
        <v>-29.533000000000001</v>
      </c>
      <c r="Q2822" s="14">
        <v>-35.11</v>
      </c>
      <c r="R2822" s="14">
        <v>0.13600000000000001</v>
      </c>
      <c r="S2822" s="14">
        <v>3.9910000000000001</v>
      </c>
      <c r="T2822" s="14">
        <v>18.734000000000002</v>
      </c>
      <c r="U2822" s="14">
        <v>39.222999999999999</v>
      </c>
      <c r="V2822" s="14">
        <v>64.790999999999997</v>
      </c>
      <c r="W2822" s="14">
        <v>78.088999999999999</v>
      </c>
      <c r="X2822" s="14">
        <v>68.411000000000001</v>
      </c>
      <c r="Y2822" s="14">
        <v>47.444000000000003</v>
      </c>
      <c r="Z2822" s="14">
        <v>24.99</v>
      </c>
      <c r="AA2822" s="14">
        <v>7.8869999999999996</v>
      </c>
      <c r="AB2822" s="14">
        <v>0.68</v>
      </c>
      <c r="AC2822" s="14">
        <v>0</v>
      </c>
      <c r="AD2822" s="14">
        <v>0.13600000000000001</v>
      </c>
      <c r="AE2822" s="14">
        <v>4.7770000000000001</v>
      </c>
      <c r="AF2822" s="14">
        <v>29.984000000000002</v>
      </c>
      <c r="AG2822" s="14">
        <v>64.123999999999995</v>
      </c>
      <c r="AH2822" s="14">
        <v>99.257000000000005</v>
      </c>
      <c r="AI2822" s="14">
        <v>108.58</v>
      </c>
      <c r="AJ2822" s="14">
        <v>98.445999999999998</v>
      </c>
      <c r="AK2822" s="14">
        <v>63.8</v>
      </c>
      <c r="AL2822" s="14">
        <v>30.805</v>
      </c>
      <c r="AM2822" s="14">
        <v>8.6440000000000001</v>
      </c>
      <c r="AN2822" s="14">
        <v>0.68400000000000005</v>
      </c>
      <c r="AO2822" s="14">
        <v>0</v>
      </c>
      <c r="AP2822" s="14">
        <v>0.13600000000000001</v>
      </c>
      <c r="AQ2822" s="14">
        <v>13.286</v>
      </c>
      <c r="AR2822" s="14">
        <v>80.22</v>
      </c>
      <c r="AS2822" s="14">
        <v>120.96599999999999</v>
      </c>
      <c r="AT2822" s="14">
        <v>147.101</v>
      </c>
      <c r="AU2822" s="14">
        <v>139.77099999999999</v>
      </c>
      <c r="AV2822" s="14">
        <v>130.12100000000001</v>
      </c>
      <c r="AW2822" s="14">
        <v>103.32599999999999</v>
      </c>
      <c r="AX2822" s="14">
        <v>58.389000000000003</v>
      </c>
      <c r="AY2822" s="14">
        <v>17.317</v>
      </c>
      <c r="AZ2822" s="14">
        <v>0.871</v>
      </c>
      <c r="BA2822" s="14">
        <v>0</v>
      </c>
      <c r="BB2822" s="14">
        <v>0.13600000000000001</v>
      </c>
      <c r="BC2822" s="14">
        <v>5.976</v>
      </c>
      <c r="BD2822" s="14">
        <v>40.758000000000003</v>
      </c>
      <c r="BE2822" s="14">
        <v>85.022999999999996</v>
      </c>
      <c r="BF2822" s="14">
        <v>125.807</v>
      </c>
      <c r="BG2822" s="14">
        <v>130.345</v>
      </c>
      <c r="BH2822" s="14">
        <v>115.556</v>
      </c>
      <c r="BI2822" s="14">
        <v>82.914000000000001</v>
      </c>
      <c r="BJ2822" s="14">
        <v>39.749000000000002</v>
      </c>
      <c r="BK2822" s="14">
        <v>10.29</v>
      </c>
      <c r="BL2822" s="14">
        <v>0.71399999999999997</v>
      </c>
      <c r="BM2822" s="14">
        <v>0</v>
      </c>
      <c r="BN2822" s="14">
        <v>0.22700000000000001</v>
      </c>
      <c r="BO2822" s="14">
        <v>7.2869999999999999</v>
      </c>
      <c r="BP2822" s="14">
        <v>45.209000000000003</v>
      </c>
      <c r="BQ2822" s="14">
        <v>103.04600000000001</v>
      </c>
      <c r="BR2822" s="14">
        <v>165.88200000000001</v>
      </c>
      <c r="BS2822" s="14">
        <v>183.45400000000001</v>
      </c>
      <c r="BT2822" s="14">
        <v>163.845</v>
      </c>
      <c r="BU2822" s="14">
        <v>109.006</v>
      </c>
      <c r="BV2822" s="14">
        <v>49.988</v>
      </c>
      <c r="BW2822" s="14">
        <v>13.975</v>
      </c>
      <c r="BX2822" s="14">
        <v>1.135</v>
      </c>
      <c r="BY2822" s="121">
        <v>0</v>
      </c>
      <c r="BZ2822" s="122" t="str">
        <f t="shared" si="259"/>
        <v>Sahanya</v>
      </c>
      <c r="CA2822" s="14">
        <f t="shared" si="260"/>
        <v>69.75</v>
      </c>
      <c r="CB2822" s="14">
        <f t="shared" si="261"/>
        <v>128.19999999999999</v>
      </c>
      <c r="CC2822" s="14">
        <f t="shared" si="262"/>
        <v>0.9264239537957526</v>
      </c>
      <c r="CD2822" s="14">
        <f t="shared" si="263"/>
        <v>5898.2698896585325</v>
      </c>
      <c r="CE2822" s="102"/>
    </row>
    <row r="2823" spans="1:83" x14ac:dyDescent="0.25">
      <c r="A2823" s="14">
        <f t="shared" si="258"/>
        <v>2332.8409487670842</v>
      </c>
      <c r="B2823" s="14" t="s">
        <v>3107</v>
      </c>
      <c r="C2823" s="14">
        <v>69.834999999999994</v>
      </c>
      <c r="D2823" s="14">
        <v>21.891999999999999</v>
      </c>
      <c r="E2823" s="14">
        <v>6</v>
      </c>
      <c r="F2823" s="14">
        <v>-2.1709999999999998</v>
      </c>
      <c r="G2823" s="14">
        <v>-3.6629999999999998</v>
      </c>
      <c r="H2823" s="14">
        <v>-1.548</v>
      </c>
      <c r="I2823" s="14">
        <v>1.3080000000000001</v>
      </c>
      <c r="J2823" s="14">
        <v>5.827</v>
      </c>
      <c r="K2823" s="14">
        <v>9.9559999999999995</v>
      </c>
      <c r="L2823" s="14">
        <v>13.135</v>
      </c>
      <c r="M2823" s="14">
        <v>12.682</v>
      </c>
      <c r="N2823" s="14">
        <v>7.9859999999999998</v>
      </c>
      <c r="O2823" s="14">
        <v>4.117</v>
      </c>
      <c r="P2823" s="14">
        <v>7.8E-2</v>
      </c>
      <c r="Q2823" s="14">
        <v>-0.78400000000000003</v>
      </c>
      <c r="R2823" s="14">
        <v>0.108</v>
      </c>
      <c r="S2823" s="14">
        <v>3.859</v>
      </c>
      <c r="T2823" s="14">
        <v>19.747</v>
      </c>
      <c r="U2823" s="14">
        <v>40.319000000000003</v>
      </c>
      <c r="V2823" s="14">
        <v>63.825000000000003</v>
      </c>
      <c r="W2823" s="14">
        <v>75.775999999999996</v>
      </c>
      <c r="X2823" s="14">
        <v>71.92</v>
      </c>
      <c r="Y2823" s="14">
        <v>49.405999999999999</v>
      </c>
      <c r="Z2823" s="14">
        <v>25.706</v>
      </c>
      <c r="AA2823" s="14">
        <v>8.5449999999999999</v>
      </c>
      <c r="AB2823" s="14">
        <v>0.70799999999999996</v>
      </c>
      <c r="AC2823" s="14">
        <v>0</v>
      </c>
      <c r="AD2823" s="14">
        <v>0.108</v>
      </c>
      <c r="AE2823" s="14">
        <v>4.3</v>
      </c>
      <c r="AF2823" s="14">
        <v>29.347999999999999</v>
      </c>
      <c r="AG2823" s="14">
        <v>57.933999999999997</v>
      </c>
      <c r="AH2823" s="14">
        <v>91.688999999999993</v>
      </c>
      <c r="AI2823" s="14">
        <v>97.823999999999998</v>
      </c>
      <c r="AJ2823" s="14">
        <v>89.037999999999997</v>
      </c>
      <c r="AK2823" s="14">
        <v>62.506</v>
      </c>
      <c r="AL2823" s="14">
        <v>32.088999999999999</v>
      </c>
      <c r="AM2823" s="14">
        <v>9.3450000000000006</v>
      </c>
      <c r="AN2823" s="14">
        <v>0.71199999999999997</v>
      </c>
      <c r="AO2823" s="14">
        <v>0</v>
      </c>
      <c r="AP2823" s="14">
        <v>0.108</v>
      </c>
      <c r="AQ2823" s="14">
        <v>10.599</v>
      </c>
      <c r="AR2823" s="14">
        <v>67.962999999999994</v>
      </c>
      <c r="AS2823" s="14">
        <v>91.040999999999997</v>
      </c>
      <c r="AT2823" s="14">
        <v>128.00200000000001</v>
      </c>
      <c r="AU2823" s="14">
        <v>127.384</v>
      </c>
      <c r="AV2823" s="14">
        <v>112.404</v>
      </c>
      <c r="AW2823" s="14">
        <v>94.34</v>
      </c>
      <c r="AX2823" s="14">
        <v>56.679000000000002</v>
      </c>
      <c r="AY2823" s="14">
        <v>16.945</v>
      </c>
      <c r="AZ2823" s="14">
        <v>0.81</v>
      </c>
      <c r="BA2823" s="14">
        <v>0</v>
      </c>
      <c r="BB2823" s="14">
        <v>0.108</v>
      </c>
      <c r="BC2823" s="14">
        <v>5.3150000000000004</v>
      </c>
      <c r="BD2823" s="14">
        <v>34.619</v>
      </c>
      <c r="BE2823" s="14">
        <v>65.823999999999998</v>
      </c>
      <c r="BF2823" s="14">
        <v>108.497</v>
      </c>
      <c r="BG2823" s="14">
        <v>118.544</v>
      </c>
      <c r="BH2823" s="14">
        <v>102.89</v>
      </c>
      <c r="BI2823" s="14">
        <v>76.545000000000002</v>
      </c>
      <c r="BJ2823" s="14">
        <v>37.116</v>
      </c>
      <c r="BK2823" s="14">
        <v>10.584</v>
      </c>
      <c r="BL2823" s="14">
        <v>0.72399999999999998</v>
      </c>
      <c r="BM2823" s="14">
        <v>0</v>
      </c>
      <c r="BN2823" s="14">
        <v>0.18</v>
      </c>
      <c r="BO2823" s="14">
        <v>6.9109999999999996</v>
      </c>
      <c r="BP2823" s="14">
        <v>42.64</v>
      </c>
      <c r="BQ2823" s="14">
        <v>89.622</v>
      </c>
      <c r="BR2823" s="14">
        <v>151.94200000000001</v>
      </c>
      <c r="BS2823" s="14">
        <v>169.35599999999999</v>
      </c>
      <c r="BT2823" s="14">
        <v>148.828</v>
      </c>
      <c r="BU2823" s="14">
        <v>104.45099999999999</v>
      </c>
      <c r="BV2823" s="14">
        <v>50.603000000000002</v>
      </c>
      <c r="BW2823" s="14">
        <v>14.996</v>
      </c>
      <c r="BX2823" s="14">
        <v>1.1830000000000001</v>
      </c>
      <c r="BY2823" s="121">
        <v>0</v>
      </c>
      <c r="BZ2823" s="122" t="str">
        <f t="shared" si="259"/>
        <v>Nordstraum Kvaenangen</v>
      </c>
      <c r="CA2823" s="14">
        <f t="shared" si="260"/>
        <v>69.834999999999994</v>
      </c>
      <c r="CB2823" s="14">
        <f t="shared" si="261"/>
        <v>21.891999999999999</v>
      </c>
      <c r="CC2823" s="14">
        <f t="shared" si="262"/>
        <v>0.36641248633309909</v>
      </c>
      <c r="CD2823" s="14">
        <f t="shared" si="263"/>
        <v>2332.8409487670842</v>
      </c>
      <c r="CE2823" s="102"/>
    </row>
    <row r="2824" spans="1:83" x14ac:dyDescent="0.25">
      <c r="A2824" s="14">
        <f t="shared" si="258"/>
        <v>6511.0766253564534</v>
      </c>
      <c r="B2824" s="14" t="s">
        <v>3108</v>
      </c>
      <c r="C2824" s="14">
        <v>69.869</v>
      </c>
      <c r="D2824" s="14">
        <v>175.845</v>
      </c>
      <c r="E2824" s="14">
        <v>3</v>
      </c>
      <c r="F2824" s="14">
        <v>-25.338000000000001</v>
      </c>
      <c r="G2824" s="14">
        <v>-27.681000000000001</v>
      </c>
      <c r="H2824" s="14">
        <v>-24.731000000000002</v>
      </c>
      <c r="I2824" s="14">
        <v>-17.754000000000001</v>
      </c>
      <c r="J2824" s="14">
        <v>-5.2350000000000003</v>
      </c>
      <c r="K2824" s="14">
        <v>1.875</v>
      </c>
      <c r="L2824" s="14">
        <v>3.8730000000000002</v>
      </c>
      <c r="M2824" s="14">
        <v>3.0339999999999998</v>
      </c>
      <c r="N2824" s="14">
        <v>-0.19400000000000001</v>
      </c>
      <c r="O2824" s="14">
        <v>-9.2210000000000001</v>
      </c>
      <c r="P2824" s="14">
        <v>-15.007999999999999</v>
      </c>
      <c r="Q2824" s="14">
        <v>-22.733000000000001</v>
      </c>
      <c r="R2824" s="14">
        <v>9.9000000000000005E-2</v>
      </c>
      <c r="S2824" s="14">
        <v>3.53</v>
      </c>
      <c r="T2824" s="14">
        <v>18.803000000000001</v>
      </c>
      <c r="U2824" s="14">
        <v>38.207000000000001</v>
      </c>
      <c r="V2824" s="14">
        <v>61.134</v>
      </c>
      <c r="W2824" s="14">
        <v>67.018000000000001</v>
      </c>
      <c r="X2824" s="14">
        <v>58.704000000000001</v>
      </c>
      <c r="Y2824" s="14">
        <v>39.786999999999999</v>
      </c>
      <c r="Z2824" s="14">
        <v>20.715</v>
      </c>
      <c r="AA2824" s="14">
        <v>6.952</v>
      </c>
      <c r="AB2824" s="14">
        <v>0.52200000000000002</v>
      </c>
      <c r="AC2824" s="14">
        <v>0</v>
      </c>
      <c r="AD2824" s="14">
        <v>9.9000000000000005E-2</v>
      </c>
      <c r="AE2824" s="14">
        <v>3.7629999999999999</v>
      </c>
      <c r="AF2824" s="14">
        <v>25.693000000000001</v>
      </c>
      <c r="AG2824" s="14">
        <v>47.323</v>
      </c>
      <c r="AH2824" s="14">
        <v>70.036000000000001</v>
      </c>
      <c r="AI2824" s="14">
        <v>76.665999999999997</v>
      </c>
      <c r="AJ2824" s="14">
        <v>66.724000000000004</v>
      </c>
      <c r="AK2824" s="14">
        <v>43.811999999999998</v>
      </c>
      <c r="AL2824" s="14">
        <v>22.558</v>
      </c>
      <c r="AM2824" s="14">
        <v>7.4770000000000003</v>
      </c>
      <c r="AN2824" s="14">
        <v>0.52300000000000002</v>
      </c>
      <c r="AO2824" s="14">
        <v>0</v>
      </c>
      <c r="AP2824" s="14">
        <v>9.9000000000000005E-2</v>
      </c>
      <c r="AQ2824" s="14">
        <v>7.0650000000000004</v>
      </c>
      <c r="AR2824" s="14">
        <v>53.27</v>
      </c>
      <c r="AS2824" s="14">
        <v>68.066000000000003</v>
      </c>
      <c r="AT2824" s="14">
        <v>83.778999999999996</v>
      </c>
      <c r="AU2824" s="14">
        <v>89.623999999999995</v>
      </c>
      <c r="AV2824" s="14">
        <v>78.938000000000002</v>
      </c>
      <c r="AW2824" s="14">
        <v>54.207999999999998</v>
      </c>
      <c r="AX2824" s="14">
        <v>32.552</v>
      </c>
      <c r="AY2824" s="14">
        <v>12.353</v>
      </c>
      <c r="AZ2824" s="14">
        <v>0.63300000000000001</v>
      </c>
      <c r="BA2824" s="14">
        <v>0</v>
      </c>
      <c r="BB2824" s="14">
        <v>9.9000000000000005E-2</v>
      </c>
      <c r="BC2824" s="14">
        <v>4.226</v>
      </c>
      <c r="BD2824" s="14">
        <v>29.931999999999999</v>
      </c>
      <c r="BE2824" s="14">
        <v>52.127000000000002</v>
      </c>
      <c r="BF2824" s="14">
        <v>78.322999999999993</v>
      </c>
      <c r="BG2824" s="14">
        <v>85.492000000000004</v>
      </c>
      <c r="BH2824" s="14">
        <v>74.206000000000003</v>
      </c>
      <c r="BI2824" s="14">
        <v>47.091000000000001</v>
      </c>
      <c r="BJ2824" s="14">
        <v>25.934000000000001</v>
      </c>
      <c r="BK2824" s="14">
        <v>8.1609999999999996</v>
      </c>
      <c r="BL2824" s="14">
        <v>0.54200000000000004</v>
      </c>
      <c r="BM2824" s="14">
        <v>0</v>
      </c>
      <c r="BN2824" s="14">
        <v>0.16500000000000001</v>
      </c>
      <c r="BO2824" s="14">
        <v>6.1130000000000004</v>
      </c>
      <c r="BP2824" s="14">
        <v>37.963000000000001</v>
      </c>
      <c r="BQ2824" s="14">
        <v>74.275000000000006</v>
      </c>
      <c r="BR2824" s="14">
        <v>115.89700000000001</v>
      </c>
      <c r="BS2824" s="14">
        <v>129.37200000000001</v>
      </c>
      <c r="BT2824" s="14">
        <v>112.694</v>
      </c>
      <c r="BU2824" s="14">
        <v>72.710999999999999</v>
      </c>
      <c r="BV2824" s="14">
        <v>37.406999999999996</v>
      </c>
      <c r="BW2824" s="14">
        <v>12.103</v>
      </c>
      <c r="BX2824" s="14">
        <v>0.871</v>
      </c>
      <c r="BY2824" s="121">
        <v>0</v>
      </c>
      <c r="BZ2824" s="122" t="str">
        <f t="shared" si="259"/>
        <v>Billings Cape</v>
      </c>
      <c r="CA2824" s="14">
        <f t="shared" si="260"/>
        <v>69.869</v>
      </c>
      <c r="CB2824" s="14">
        <f t="shared" si="261"/>
        <v>175.845</v>
      </c>
      <c r="CC2824" s="14">
        <f t="shared" si="262"/>
        <v>1.0226757106021547</v>
      </c>
      <c r="CD2824" s="14">
        <f t="shared" si="263"/>
        <v>6511.0766253564534</v>
      </c>
      <c r="CE2824" s="102"/>
    </row>
    <row r="2825" spans="1:83" x14ac:dyDescent="0.25">
      <c r="A2825" s="14">
        <f t="shared" ref="A2825:A2888" si="264">CD2825</f>
        <v>5818.550413400345</v>
      </c>
      <c r="B2825" s="14" t="s">
        <v>3109</v>
      </c>
      <c r="C2825" s="14">
        <v>69.884</v>
      </c>
      <c r="D2825" s="14">
        <v>125.361</v>
      </c>
      <c r="E2825" s="14">
        <v>38</v>
      </c>
      <c r="F2825" s="14">
        <v>-37.634999999999998</v>
      </c>
      <c r="G2825" s="14">
        <v>-34.308</v>
      </c>
      <c r="H2825" s="14">
        <v>-24.609000000000002</v>
      </c>
      <c r="I2825" s="14">
        <v>-14.496</v>
      </c>
      <c r="J2825" s="14">
        <v>-1.6459999999999999</v>
      </c>
      <c r="K2825" s="14">
        <v>9.5399999999999991</v>
      </c>
      <c r="L2825" s="14">
        <v>12.926</v>
      </c>
      <c r="M2825" s="14">
        <v>9.4949999999999992</v>
      </c>
      <c r="N2825" s="14">
        <v>1.552</v>
      </c>
      <c r="O2825" s="14">
        <v>-12.512</v>
      </c>
      <c r="P2825" s="14">
        <v>-29.381</v>
      </c>
      <c r="Q2825" s="14">
        <v>-33.963000000000001</v>
      </c>
      <c r="R2825" s="14">
        <v>0.115</v>
      </c>
      <c r="S2825" s="14">
        <v>3.77</v>
      </c>
      <c r="T2825" s="14">
        <v>18.975999999999999</v>
      </c>
      <c r="U2825" s="14">
        <v>39.426000000000002</v>
      </c>
      <c r="V2825" s="14">
        <v>67.087999999999994</v>
      </c>
      <c r="W2825" s="14">
        <v>79.106999999999999</v>
      </c>
      <c r="X2825" s="14">
        <v>73.168999999999997</v>
      </c>
      <c r="Y2825" s="14">
        <v>50.210999999999999</v>
      </c>
      <c r="Z2825" s="14">
        <v>25.904</v>
      </c>
      <c r="AA2825" s="14">
        <v>7.702</v>
      </c>
      <c r="AB2825" s="14">
        <v>0.68600000000000005</v>
      </c>
      <c r="AC2825" s="14">
        <v>0</v>
      </c>
      <c r="AD2825" s="14">
        <v>0.115</v>
      </c>
      <c r="AE2825" s="14">
        <v>4.6959999999999997</v>
      </c>
      <c r="AF2825" s="14">
        <v>28.367999999999999</v>
      </c>
      <c r="AG2825" s="14">
        <v>67.700999999999993</v>
      </c>
      <c r="AH2825" s="14">
        <v>96.757999999999996</v>
      </c>
      <c r="AI2825" s="14">
        <v>108.949</v>
      </c>
      <c r="AJ2825" s="14">
        <v>104.893</v>
      </c>
      <c r="AK2825" s="14">
        <v>70.105999999999995</v>
      </c>
      <c r="AL2825" s="14">
        <v>31.457999999999998</v>
      </c>
      <c r="AM2825" s="14">
        <v>8.7889999999999997</v>
      </c>
      <c r="AN2825" s="14">
        <v>0.69</v>
      </c>
      <c r="AO2825" s="14">
        <v>0</v>
      </c>
      <c r="AP2825" s="14">
        <v>0.115</v>
      </c>
      <c r="AQ2825" s="14">
        <v>13.564</v>
      </c>
      <c r="AR2825" s="14">
        <v>73.903999999999996</v>
      </c>
      <c r="AS2825" s="14">
        <v>126.438</v>
      </c>
      <c r="AT2825" s="14">
        <v>142.81800000000001</v>
      </c>
      <c r="AU2825" s="14">
        <v>143.386</v>
      </c>
      <c r="AV2825" s="14">
        <v>141.79400000000001</v>
      </c>
      <c r="AW2825" s="14">
        <v>115.496</v>
      </c>
      <c r="AX2825" s="14">
        <v>61.753</v>
      </c>
      <c r="AY2825" s="14">
        <v>15.852</v>
      </c>
      <c r="AZ2825" s="14">
        <v>0.73</v>
      </c>
      <c r="BA2825" s="14">
        <v>0</v>
      </c>
      <c r="BB2825" s="14">
        <v>0.115</v>
      </c>
      <c r="BC2825" s="14">
        <v>5.875</v>
      </c>
      <c r="BD2825" s="14">
        <v>37.042000000000002</v>
      </c>
      <c r="BE2825" s="14">
        <v>84.849000000000004</v>
      </c>
      <c r="BF2825" s="14">
        <v>123.604</v>
      </c>
      <c r="BG2825" s="14">
        <v>134.09899999999999</v>
      </c>
      <c r="BH2825" s="14">
        <v>126.767</v>
      </c>
      <c r="BI2825" s="14">
        <v>91.123000000000005</v>
      </c>
      <c r="BJ2825" s="14">
        <v>42.496000000000002</v>
      </c>
      <c r="BK2825" s="14">
        <v>9.2870000000000008</v>
      </c>
      <c r="BL2825" s="14">
        <v>0.68700000000000006</v>
      </c>
      <c r="BM2825" s="14">
        <v>0</v>
      </c>
      <c r="BN2825" s="14">
        <v>0.192</v>
      </c>
      <c r="BO2825" s="14">
        <v>6.9740000000000002</v>
      </c>
      <c r="BP2825" s="14">
        <v>42.414999999999999</v>
      </c>
      <c r="BQ2825" s="14">
        <v>105.254</v>
      </c>
      <c r="BR2825" s="14">
        <v>163.434</v>
      </c>
      <c r="BS2825" s="14">
        <v>186.85</v>
      </c>
      <c r="BT2825" s="14">
        <v>175.024</v>
      </c>
      <c r="BU2825" s="14">
        <v>117.393</v>
      </c>
      <c r="BV2825" s="14">
        <v>52.28</v>
      </c>
      <c r="BW2825" s="14">
        <v>13.605</v>
      </c>
      <c r="BX2825" s="14">
        <v>1.1439999999999999</v>
      </c>
      <c r="BY2825" s="121">
        <v>0</v>
      </c>
      <c r="BZ2825" s="122" t="str">
        <f t="shared" ref="BZ2825:BZ2888" si="265">B2825</f>
        <v>Siktyah</v>
      </c>
      <c r="CA2825" s="14">
        <f t="shared" ref="CA2825:CA2888" si="266">C2825</f>
        <v>69.884</v>
      </c>
      <c r="CB2825" s="14">
        <f t="shared" ref="CB2825:CB2888" si="267">D2825</f>
        <v>125.361</v>
      </c>
      <c r="CC2825" s="14">
        <f t="shared" ref="CC2825:CC2888" si="268">2 * ASIN( SQRT( SIN((RADIANS(CA2825) - $CB$4) / 2) ^ 2 + COS(RADIANS(CA2825)) * COS($CB$4) * (SIN((RADIANS(CB2825) - $CB$5) / 2)) ^ 2 ))</f>
        <v>0.91390264945206268</v>
      </c>
      <c r="CD2825" s="14">
        <f t="shared" ref="CD2825:CD2888" si="269">DEGREES(CC2825) * 60 * 1.852</f>
        <v>5818.550413400345</v>
      </c>
      <c r="CE2825" s="102"/>
    </row>
    <row r="2826" spans="1:83" x14ac:dyDescent="0.25">
      <c r="A2826" s="14">
        <f t="shared" si="264"/>
        <v>6475.2233780776696</v>
      </c>
      <c r="B2826" s="14" t="s">
        <v>3110</v>
      </c>
      <c r="C2826" s="14">
        <v>69.917000000000002</v>
      </c>
      <c r="D2826" s="14">
        <v>167.96700000000001</v>
      </c>
      <c r="E2826" s="14">
        <v>13.7</v>
      </c>
      <c r="F2826" s="14">
        <v>-26.459</v>
      </c>
      <c r="G2826" s="14">
        <v>-26.902000000000001</v>
      </c>
      <c r="H2826" s="14">
        <v>-24.951000000000001</v>
      </c>
      <c r="I2826" s="14">
        <v>-16.669</v>
      </c>
      <c r="J2826" s="14">
        <v>-6.2619999999999996</v>
      </c>
      <c r="K2826" s="14">
        <v>3.2629999999999999</v>
      </c>
      <c r="L2826" s="14">
        <v>5.2169999999999996</v>
      </c>
      <c r="M2826" s="14">
        <v>3.4449999999999998</v>
      </c>
      <c r="N2826" s="14">
        <v>1.1040000000000001</v>
      </c>
      <c r="O2826" s="14">
        <v>-7.5659999999999998</v>
      </c>
      <c r="P2826" s="14">
        <v>-16.439</v>
      </c>
      <c r="Q2826" s="14">
        <v>-25.803000000000001</v>
      </c>
      <c r="R2826" s="14">
        <v>9.7000000000000003E-2</v>
      </c>
      <c r="S2826" s="14">
        <v>3.492</v>
      </c>
      <c r="T2826" s="14">
        <v>19.515000000000001</v>
      </c>
      <c r="U2826" s="14">
        <v>39.747</v>
      </c>
      <c r="V2826" s="14">
        <v>61.188000000000002</v>
      </c>
      <c r="W2826" s="14">
        <v>67.570999999999998</v>
      </c>
      <c r="X2826" s="14">
        <v>59.03</v>
      </c>
      <c r="Y2826" s="14">
        <v>39.337000000000003</v>
      </c>
      <c r="Z2826" s="14">
        <v>20.81</v>
      </c>
      <c r="AA2826" s="14">
        <v>7.1609999999999996</v>
      </c>
      <c r="AB2826" s="14">
        <v>0.48299999999999998</v>
      </c>
      <c r="AC2826" s="14">
        <v>0</v>
      </c>
      <c r="AD2826" s="14">
        <v>9.7000000000000003E-2</v>
      </c>
      <c r="AE2826" s="14">
        <v>3.5950000000000002</v>
      </c>
      <c r="AF2826" s="14">
        <v>23.962</v>
      </c>
      <c r="AG2826" s="14">
        <v>52.173999999999999</v>
      </c>
      <c r="AH2826" s="14">
        <v>72.772000000000006</v>
      </c>
      <c r="AI2826" s="14">
        <v>78.69</v>
      </c>
      <c r="AJ2826" s="14">
        <v>71.299000000000007</v>
      </c>
      <c r="AK2826" s="14">
        <v>42.9</v>
      </c>
      <c r="AL2826" s="14">
        <v>23.527000000000001</v>
      </c>
      <c r="AM2826" s="14">
        <v>8.0020000000000007</v>
      </c>
      <c r="AN2826" s="14">
        <v>0.48499999999999999</v>
      </c>
      <c r="AO2826" s="14">
        <v>0</v>
      </c>
      <c r="AP2826" s="14">
        <v>9.7000000000000003E-2</v>
      </c>
      <c r="AQ2826" s="14">
        <v>6.1150000000000002</v>
      </c>
      <c r="AR2826" s="14">
        <v>45.036000000000001</v>
      </c>
      <c r="AS2826" s="14">
        <v>77.724000000000004</v>
      </c>
      <c r="AT2826" s="14">
        <v>83.448999999999998</v>
      </c>
      <c r="AU2826" s="14">
        <v>94.962999999999994</v>
      </c>
      <c r="AV2826" s="14">
        <v>88.512</v>
      </c>
      <c r="AW2826" s="14">
        <v>54.83</v>
      </c>
      <c r="AX2826" s="14">
        <v>37.950000000000003</v>
      </c>
      <c r="AY2826" s="14">
        <v>14.904999999999999</v>
      </c>
      <c r="AZ2826" s="14">
        <v>0.498</v>
      </c>
      <c r="BA2826" s="14">
        <v>0</v>
      </c>
      <c r="BB2826" s="14">
        <v>9.7000000000000003E-2</v>
      </c>
      <c r="BC2826" s="14">
        <v>4.1230000000000002</v>
      </c>
      <c r="BD2826" s="14">
        <v>27.516999999999999</v>
      </c>
      <c r="BE2826" s="14">
        <v>55.984999999999999</v>
      </c>
      <c r="BF2826" s="14">
        <v>75.545000000000002</v>
      </c>
      <c r="BG2826" s="14">
        <v>90.647000000000006</v>
      </c>
      <c r="BH2826" s="14">
        <v>81.873999999999995</v>
      </c>
      <c r="BI2826" s="14">
        <v>47.820999999999998</v>
      </c>
      <c r="BJ2826" s="14">
        <v>27.97</v>
      </c>
      <c r="BK2826" s="14">
        <v>8.9640000000000004</v>
      </c>
      <c r="BL2826" s="14">
        <v>0.48299999999999998</v>
      </c>
      <c r="BM2826" s="14">
        <v>0</v>
      </c>
      <c r="BN2826" s="14">
        <v>0.161</v>
      </c>
      <c r="BO2826" s="14">
        <v>5.97</v>
      </c>
      <c r="BP2826" s="14">
        <v>36.890999999999998</v>
      </c>
      <c r="BQ2826" s="14">
        <v>80.253</v>
      </c>
      <c r="BR2826" s="14">
        <v>115.426</v>
      </c>
      <c r="BS2826" s="14">
        <v>134.28</v>
      </c>
      <c r="BT2826" s="14">
        <v>120.90900000000001</v>
      </c>
      <c r="BU2826" s="14">
        <v>72.616</v>
      </c>
      <c r="BV2826" s="14">
        <v>39.106999999999999</v>
      </c>
      <c r="BW2826" s="14">
        <v>12.746</v>
      </c>
      <c r="BX2826" s="14">
        <v>0.80600000000000005</v>
      </c>
      <c r="BY2826" s="121">
        <v>0</v>
      </c>
      <c r="BZ2826" s="122" t="str">
        <f t="shared" si="265"/>
        <v>Ayon</v>
      </c>
      <c r="CA2826" s="14">
        <f t="shared" si="266"/>
        <v>69.917000000000002</v>
      </c>
      <c r="CB2826" s="14">
        <f t="shared" si="267"/>
        <v>167.96700000000001</v>
      </c>
      <c r="CC2826" s="14">
        <f t="shared" si="268"/>
        <v>1.0170443461983887</v>
      </c>
      <c r="CD2826" s="14">
        <f t="shared" si="269"/>
        <v>6475.2233780776696</v>
      </c>
      <c r="CE2826" s="102"/>
    </row>
    <row r="2827" spans="1:83" x14ac:dyDescent="0.25">
      <c r="A2827" s="14">
        <f t="shared" si="264"/>
        <v>2627.0905713282477</v>
      </c>
      <c r="B2827" s="14" t="s">
        <v>3111</v>
      </c>
      <c r="C2827" s="14">
        <v>69.936000000000007</v>
      </c>
      <c r="D2827" s="14">
        <v>31.978999999999999</v>
      </c>
      <c r="E2827" s="14">
        <v>8</v>
      </c>
      <c r="F2827" s="14">
        <v>-4.8979999999999997</v>
      </c>
      <c r="G2827" s="14">
        <v>-3.5960000000000001</v>
      </c>
      <c r="H2827" s="14">
        <v>-2.206</v>
      </c>
      <c r="I2827" s="14">
        <v>-0.47499999999999998</v>
      </c>
      <c r="J2827" s="14">
        <v>5.4169999999999998</v>
      </c>
      <c r="K2827" s="14">
        <v>8.1370000000000005</v>
      </c>
      <c r="L2827" s="14">
        <v>11.369</v>
      </c>
      <c r="M2827" s="14">
        <v>11.51</v>
      </c>
      <c r="N2827" s="14">
        <v>7.9370000000000003</v>
      </c>
      <c r="O2827" s="14">
        <v>3.3359999999999999</v>
      </c>
      <c r="P2827" s="14">
        <v>-0.89900000000000002</v>
      </c>
      <c r="Q2827" s="14">
        <v>-2.3439999999999999</v>
      </c>
      <c r="R2827" s="14">
        <v>0.08</v>
      </c>
      <c r="S2827" s="14">
        <v>3.2639999999999998</v>
      </c>
      <c r="T2827" s="14">
        <v>17.948</v>
      </c>
      <c r="U2827" s="14">
        <v>38.856999999999999</v>
      </c>
      <c r="V2827" s="14">
        <v>63.557000000000002</v>
      </c>
      <c r="W2827" s="14">
        <v>75.628</v>
      </c>
      <c r="X2827" s="14">
        <v>68.048000000000002</v>
      </c>
      <c r="Y2827" s="14">
        <v>46.555999999999997</v>
      </c>
      <c r="Z2827" s="14">
        <v>25.792999999999999</v>
      </c>
      <c r="AA2827" s="14">
        <v>7.3289999999999997</v>
      </c>
      <c r="AB2827" s="14">
        <v>0.52</v>
      </c>
      <c r="AC2827" s="14">
        <v>0</v>
      </c>
      <c r="AD2827" s="14">
        <v>0.08</v>
      </c>
      <c r="AE2827" s="14">
        <v>3.3679999999999999</v>
      </c>
      <c r="AF2827" s="14">
        <v>22.321000000000002</v>
      </c>
      <c r="AG2827" s="14">
        <v>50.274000000000001</v>
      </c>
      <c r="AH2827" s="14">
        <v>84.838999999999999</v>
      </c>
      <c r="AI2827" s="14">
        <v>97.94</v>
      </c>
      <c r="AJ2827" s="14">
        <v>93.201999999999998</v>
      </c>
      <c r="AK2827" s="14">
        <v>56.679000000000002</v>
      </c>
      <c r="AL2827" s="14">
        <v>32.950000000000003</v>
      </c>
      <c r="AM2827" s="14">
        <v>7.7519999999999998</v>
      </c>
      <c r="AN2827" s="14">
        <v>0.52</v>
      </c>
      <c r="AO2827" s="14">
        <v>0</v>
      </c>
      <c r="AP2827" s="14">
        <v>0.08</v>
      </c>
      <c r="AQ2827" s="14">
        <v>5.8090000000000002</v>
      </c>
      <c r="AR2827" s="14">
        <v>43.162999999999997</v>
      </c>
      <c r="AS2827" s="14">
        <v>77.549000000000007</v>
      </c>
      <c r="AT2827" s="14">
        <v>116.536</v>
      </c>
      <c r="AU2827" s="14">
        <v>118.979</v>
      </c>
      <c r="AV2827" s="14">
        <v>113.904</v>
      </c>
      <c r="AW2827" s="14">
        <v>79.641000000000005</v>
      </c>
      <c r="AX2827" s="14">
        <v>59.781999999999996</v>
      </c>
      <c r="AY2827" s="14">
        <v>12.673999999999999</v>
      </c>
      <c r="AZ2827" s="14">
        <v>0.53500000000000003</v>
      </c>
      <c r="BA2827" s="14">
        <v>0</v>
      </c>
      <c r="BB2827" s="14">
        <v>0.08</v>
      </c>
      <c r="BC2827" s="14">
        <v>3.7490000000000001</v>
      </c>
      <c r="BD2827" s="14">
        <v>26.831</v>
      </c>
      <c r="BE2827" s="14">
        <v>60.119</v>
      </c>
      <c r="BF2827" s="14">
        <v>99.927999999999997</v>
      </c>
      <c r="BG2827" s="14">
        <v>110.79</v>
      </c>
      <c r="BH2827" s="14">
        <v>95.801000000000002</v>
      </c>
      <c r="BI2827" s="14">
        <v>64.951999999999998</v>
      </c>
      <c r="BJ2827" s="14">
        <v>37.673000000000002</v>
      </c>
      <c r="BK2827" s="14">
        <v>8.7550000000000008</v>
      </c>
      <c r="BL2827" s="14">
        <v>0.52200000000000002</v>
      </c>
      <c r="BM2827" s="14">
        <v>0</v>
      </c>
      <c r="BN2827" s="14">
        <v>0.13400000000000001</v>
      </c>
      <c r="BO2827" s="14">
        <v>5.5979999999999999</v>
      </c>
      <c r="BP2827" s="14">
        <v>34.884</v>
      </c>
      <c r="BQ2827" s="14">
        <v>80.605000000000004</v>
      </c>
      <c r="BR2827" s="14">
        <v>141.65</v>
      </c>
      <c r="BS2827" s="14">
        <v>161.50700000000001</v>
      </c>
      <c r="BT2827" s="14">
        <v>148.077</v>
      </c>
      <c r="BU2827" s="14">
        <v>93.498999999999995</v>
      </c>
      <c r="BV2827" s="14">
        <v>51.652000000000001</v>
      </c>
      <c r="BW2827" s="14">
        <v>12.699</v>
      </c>
      <c r="BX2827" s="14">
        <v>0.86699999999999999</v>
      </c>
      <c r="BY2827" s="121">
        <v>0</v>
      </c>
      <c r="BZ2827" s="122" t="str">
        <f t="shared" si="265"/>
        <v>Vaida Guba Bay</v>
      </c>
      <c r="CA2827" s="14">
        <f t="shared" si="266"/>
        <v>69.936000000000007</v>
      </c>
      <c r="CB2827" s="14">
        <f t="shared" si="267"/>
        <v>31.978999999999999</v>
      </c>
      <c r="CC2827" s="14">
        <f t="shared" si="268"/>
        <v>0.41262941160706318</v>
      </c>
      <c r="CD2827" s="14">
        <f t="shared" si="269"/>
        <v>2627.0905713282477</v>
      </c>
      <c r="CE2827" s="102"/>
    </row>
    <row r="2828" spans="1:83" x14ac:dyDescent="0.25">
      <c r="A2828" s="14">
        <f t="shared" si="264"/>
        <v>6471.6531944921171</v>
      </c>
      <c r="B2828" s="14" t="s">
        <v>3112</v>
      </c>
      <c r="C2828" s="14">
        <v>70.084999999999994</v>
      </c>
      <c r="D2828" s="14">
        <v>170.92500000000001</v>
      </c>
      <c r="E2828" s="14">
        <v>5.8</v>
      </c>
      <c r="F2828" s="14">
        <v>-25.497</v>
      </c>
      <c r="G2828" s="14">
        <v>-27.157</v>
      </c>
      <c r="H2828" s="14">
        <v>-23.597999999999999</v>
      </c>
      <c r="I2828" s="14">
        <v>-17.202000000000002</v>
      </c>
      <c r="J2828" s="14">
        <v>-5.383</v>
      </c>
      <c r="K2828" s="14">
        <v>1.456</v>
      </c>
      <c r="L2828" s="14">
        <v>3.8889999999999998</v>
      </c>
      <c r="M2828" s="14">
        <v>2.681</v>
      </c>
      <c r="N2828" s="14">
        <v>0.73899999999999999</v>
      </c>
      <c r="O2828" s="14">
        <v>-8.1219999999999999</v>
      </c>
      <c r="P2828" s="14">
        <v>-16.722000000000001</v>
      </c>
      <c r="Q2828" s="14">
        <v>-23.597000000000001</v>
      </c>
      <c r="R2828" s="14">
        <v>7.0999999999999994E-2</v>
      </c>
      <c r="S2828" s="14">
        <v>3.629</v>
      </c>
      <c r="T2828" s="14">
        <v>17.890999999999998</v>
      </c>
      <c r="U2828" s="14">
        <v>40.387</v>
      </c>
      <c r="V2828" s="14">
        <v>62.512</v>
      </c>
      <c r="W2828" s="14">
        <v>68.635999999999996</v>
      </c>
      <c r="X2828" s="14">
        <v>63.82</v>
      </c>
      <c r="Y2828" s="14">
        <v>43.076000000000001</v>
      </c>
      <c r="Z2828" s="14">
        <v>21.452000000000002</v>
      </c>
      <c r="AA2828" s="14">
        <v>7.1970000000000001</v>
      </c>
      <c r="AB2828" s="14">
        <v>0.51700000000000002</v>
      </c>
      <c r="AC2828" s="14">
        <v>0</v>
      </c>
      <c r="AD2828" s="14">
        <v>7.0999999999999994E-2</v>
      </c>
      <c r="AE2828" s="14">
        <v>3.9750000000000001</v>
      </c>
      <c r="AF2828" s="14">
        <v>23.984000000000002</v>
      </c>
      <c r="AG2828" s="14">
        <v>49.838000000000001</v>
      </c>
      <c r="AH2828" s="14">
        <v>72.653000000000006</v>
      </c>
      <c r="AI2828" s="14">
        <v>79.998000000000005</v>
      </c>
      <c r="AJ2828" s="14">
        <v>75.254000000000005</v>
      </c>
      <c r="AK2828" s="14">
        <v>48.59</v>
      </c>
      <c r="AL2828" s="14">
        <v>25.045999999999999</v>
      </c>
      <c r="AM2828" s="14">
        <v>8.0090000000000003</v>
      </c>
      <c r="AN2828" s="14">
        <v>0.52</v>
      </c>
      <c r="AO2828" s="14">
        <v>0</v>
      </c>
      <c r="AP2828" s="14">
        <v>7.0999999999999994E-2</v>
      </c>
      <c r="AQ2828" s="14">
        <v>8.2080000000000002</v>
      </c>
      <c r="AR2828" s="14">
        <v>53.749000000000002</v>
      </c>
      <c r="AS2828" s="14">
        <v>73.843999999999994</v>
      </c>
      <c r="AT2828" s="14">
        <v>90.936999999999998</v>
      </c>
      <c r="AU2828" s="14">
        <v>90.11</v>
      </c>
      <c r="AV2828" s="14">
        <v>88.221000000000004</v>
      </c>
      <c r="AW2828" s="14">
        <v>61.182000000000002</v>
      </c>
      <c r="AX2828" s="14">
        <v>37.866999999999997</v>
      </c>
      <c r="AY2828" s="14">
        <v>13.813000000000001</v>
      </c>
      <c r="AZ2828" s="14">
        <v>0.57299999999999995</v>
      </c>
      <c r="BA2828" s="14">
        <v>0</v>
      </c>
      <c r="BB2828" s="14">
        <v>7.0999999999999994E-2</v>
      </c>
      <c r="BC2828" s="14">
        <v>4.4859999999999998</v>
      </c>
      <c r="BD2828" s="14">
        <v>28.396000000000001</v>
      </c>
      <c r="BE2828" s="14">
        <v>57.383000000000003</v>
      </c>
      <c r="BF2828" s="14">
        <v>81.376999999999995</v>
      </c>
      <c r="BG2828" s="14">
        <v>83.977000000000004</v>
      </c>
      <c r="BH2828" s="14">
        <v>82.954999999999998</v>
      </c>
      <c r="BI2828" s="14">
        <v>52.7</v>
      </c>
      <c r="BJ2828" s="14">
        <v>27.818999999999999</v>
      </c>
      <c r="BK2828" s="14">
        <v>8.6</v>
      </c>
      <c r="BL2828" s="14">
        <v>0.52400000000000002</v>
      </c>
      <c r="BM2828" s="14">
        <v>0</v>
      </c>
      <c r="BN2828" s="14">
        <v>0.11799999999999999</v>
      </c>
      <c r="BO2828" s="14">
        <v>6.3220000000000001</v>
      </c>
      <c r="BP2828" s="14">
        <v>36.756999999999998</v>
      </c>
      <c r="BQ2828" s="14">
        <v>79.844999999999999</v>
      </c>
      <c r="BR2828" s="14">
        <v>121.116</v>
      </c>
      <c r="BS2828" s="14">
        <v>130.45699999999999</v>
      </c>
      <c r="BT2828" s="14">
        <v>123.52800000000001</v>
      </c>
      <c r="BU2828" s="14">
        <v>79.921000000000006</v>
      </c>
      <c r="BV2828" s="14">
        <v>39.927</v>
      </c>
      <c r="BW2828" s="14">
        <v>12.718</v>
      </c>
      <c r="BX2828" s="14">
        <v>0.86299999999999999</v>
      </c>
      <c r="BY2828" s="121">
        <v>0</v>
      </c>
      <c r="BZ2828" s="122" t="str">
        <f t="shared" si="265"/>
        <v>Val Karkay</v>
      </c>
      <c r="CA2828" s="14">
        <f t="shared" si="266"/>
        <v>70.084999999999994</v>
      </c>
      <c r="CB2828" s="14">
        <f t="shared" si="267"/>
        <v>170.92500000000001</v>
      </c>
      <c r="CC2828" s="14">
        <f t="shared" si="268"/>
        <v>1.0164835879328329</v>
      </c>
      <c r="CD2828" s="14">
        <f t="shared" si="269"/>
        <v>6471.6531944921171</v>
      </c>
      <c r="CE2828" s="102"/>
    </row>
    <row r="2829" spans="1:83" x14ac:dyDescent="0.25">
      <c r="A2829" s="14">
        <f t="shared" si="264"/>
        <v>6171.0792348017585</v>
      </c>
      <c r="B2829" s="14" t="s">
        <v>3113</v>
      </c>
      <c r="C2829" s="14">
        <v>70.132999999999996</v>
      </c>
      <c r="D2829" s="14">
        <v>-143.63300000000001</v>
      </c>
      <c r="E2829" s="14">
        <v>1</v>
      </c>
      <c r="F2829" s="14">
        <v>-24.126000000000001</v>
      </c>
      <c r="G2829" s="14">
        <v>-26.689</v>
      </c>
      <c r="H2829" s="14">
        <v>-25.297999999999998</v>
      </c>
      <c r="I2829" s="14">
        <v>-16.718</v>
      </c>
      <c r="J2829" s="14">
        <v>-3.8050000000000002</v>
      </c>
      <c r="K2829" s="14">
        <v>1.4239999999999999</v>
      </c>
      <c r="L2829" s="14">
        <v>4.673</v>
      </c>
      <c r="M2829" s="14">
        <v>4.3330000000000002</v>
      </c>
      <c r="N2829" s="14">
        <v>0.57899999999999996</v>
      </c>
      <c r="O2829" s="14">
        <v>-8.3780000000000001</v>
      </c>
      <c r="P2829" s="14">
        <v>-17.727</v>
      </c>
      <c r="Q2829" s="14">
        <v>-22.538</v>
      </c>
      <c r="R2829" s="14">
        <v>7.5999999999999998E-2</v>
      </c>
      <c r="S2829" s="14">
        <v>3.0449999999999999</v>
      </c>
      <c r="T2829" s="14">
        <v>17.356999999999999</v>
      </c>
      <c r="U2829" s="14">
        <v>30.998999999999999</v>
      </c>
      <c r="V2829" s="14">
        <v>45.072000000000003</v>
      </c>
      <c r="W2829" s="14">
        <v>62.154000000000003</v>
      </c>
      <c r="X2829" s="14">
        <v>54.969000000000001</v>
      </c>
      <c r="Y2829" s="14">
        <v>36.930999999999997</v>
      </c>
      <c r="Z2829" s="14">
        <v>16.451000000000001</v>
      </c>
      <c r="AA2829" s="14">
        <v>5.71</v>
      </c>
      <c r="AB2829" s="14">
        <v>0.44</v>
      </c>
      <c r="AC2829" s="14">
        <v>0</v>
      </c>
      <c r="AD2829" s="14">
        <v>7.5999999999999998E-2</v>
      </c>
      <c r="AE2829" s="14">
        <v>3.72</v>
      </c>
      <c r="AF2829" s="14">
        <v>27.420999999999999</v>
      </c>
      <c r="AG2829" s="14">
        <v>47.551000000000002</v>
      </c>
      <c r="AH2829" s="14">
        <v>52.953000000000003</v>
      </c>
      <c r="AI2829" s="14">
        <v>77.975999999999999</v>
      </c>
      <c r="AJ2829" s="14">
        <v>66.120999999999995</v>
      </c>
      <c r="AK2829" s="14">
        <v>46.351999999999997</v>
      </c>
      <c r="AL2829" s="14">
        <v>18.913</v>
      </c>
      <c r="AM2829" s="14">
        <v>6.0590000000000002</v>
      </c>
      <c r="AN2829" s="14">
        <v>0.441</v>
      </c>
      <c r="AO2829" s="14">
        <v>0</v>
      </c>
      <c r="AP2829" s="14">
        <v>7.5999999999999998E-2</v>
      </c>
      <c r="AQ2829" s="14">
        <v>10.625999999999999</v>
      </c>
      <c r="AR2829" s="14">
        <v>69.994</v>
      </c>
      <c r="AS2829" s="14">
        <v>88.105999999999995</v>
      </c>
      <c r="AT2829" s="14">
        <v>68.138000000000005</v>
      </c>
      <c r="AU2829" s="14">
        <v>97.346999999999994</v>
      </c>
      <c r="AV2829" s="14">
        <v>82.707999999999998</v>
      </c>
      <c r="AW2829" s="14">
        <v>58.655000000000001</v>
      </c>
      <c r="AX2829" s="14">
        <v>28.408999999999999</v>
      </c>
      <c r="AY2829" s="14">
        <v>10.634</v>
      </c>
      <c r="AZ2829" s="14">
        <v>0.45500000000000002</v>
      </c>
      <c r="BA2829" s="14">
        <v>0</v>
      </c>
      <c r="BB2829" s="14">
        <v>7.5999999999999998E-2</v>
      </c>
      <c r="BC2829" s="14">
        <v>4.7839999999999998</v>
      </c>
      <c r="BD2829" s="14">
        <v>35.948999999999998</v>
      </c>
      <c r="BE2829" s="14">
        <v>58.095999999999997</v>
      </c>
      <c r="BF2829" s="14">
        <v>61.037999999999997</v>
      </c>
      <c r="BG2829" s="14">
        <v>95.218000000000004</v>
      </c>
      <c r="BH2829" s="14">
        <v>79.673000000000002</v>
      </c>
      <c r="BI2829" s="14">
        <v>49.16</v>
      </c>
      <c r="BJ2829" s="14">
        <v>21.129000000000001</v>
      </c>
      <c r="BK2829" s="14">
        <v>7.157</v>
      </c>
      <c r="BL2829" s="14">
        <v>0.44</v>
      </c>
      <c r="BM2829" s="14">
        <v>0</v>
      </c>
      <c r="BN2829" s="14">
        <v>0.126</v>
      </c>
      <c r="BO2829" s="14">
        <v>5.63</v>
      </c>
      <c r="BP2829" s="14">
        <v>40.262999999999998</v>
      </c>
      <c r="BQ2829" s="14">
        <v>77.284000000000006</v>
      </c>
      <c r="BR2829" s="14">
        <v>89.778999999999996</v>
      </c>
      <c r="BS2829" s="14">
        <v>134.607</v>
      </c>
      <c r="BT2829" s="14">
        <v>113.205</v>
      </c>
      <c r="BU2829" s="14">
        <v>72.445999999999998</v>
      </c>
      <c r="BV2829" s="14">
        <v>30.452999999999999</v>
      </c>
      <c r="BW2829" s="14">
        <v>9.9629999999999992</v>
      </c>
      <c r="BX2829" s="14">
        <v>0.73399999999999999</v>
      </c>
      <c r="BY2829" s="121">
        <v>0</v>
      </c>
      <c r="BZ2829" s="122" t="str">
        <f t="shared" si="265"/>
        <v>Barter Island LRRS AP</v>
      </c>
      <c r="CA2829" s="14">
        <f t="shared" si="266"/>
        <v>70.132999999999996</v>
      </c>
      <c r="CB2829" s="14">
        <f t="shared" si="267"/>
        <v>-143.63300000000001</v>
      </c>
      <c r="CC2829" s="14">
        <f t="shared" si="268"/>
        <v>0.96927331757328039</v>
      </c>
      <c r="CD2829" s="14">
        <f t="shared" si="269"/>
        <v>6171.0792348017585</v>
      </c>
      <c r="CE2829" s="102"/>
    </row>
    <row r="2830" spans="1:83" x14ac:dyDescent="0.25">
      <c r="A2830" s="14">
        <f t="shared" si="264"/>
        <v>5773.8537469123839</v>
      </c>
      <c r="B2830" s="14" t="s">
        <v>3114</v>
      </c>
      <c r="C2830" s="14">
        <v>70.167000000000002</v>
      </c>
      <c r="D2830" s="14">
        <v>-124.717</v>
      </c>
      <c r="E2830" s="14">
        <v>86.6</v>
      </c>
      <c r="F2830" s="14">
        <v>-26.393999999999998</v>
      </c>
      <c r="G2830" s="14">
        <v>-28.652000000000001</v>
      </c>
      <c r="H2830" s="14">
        <v>-25.946999999999999</v>
      </c>
      <c r="I2830" s="14">
        <v>-17.239999999999998</v>
      </c>
      <c r="J2830" s="14">
        <v>-7.399</v>
      </c>
      <c r="K2830" s="14">
        <v>2.823</v>
      </c>
      <c r="L2830" s="14">
        <v>5.8410000000000002</v>
      </c>
      <c r="M2830" s="14">
        <v>5.1479999999999997</v>
      </c>
      <c r="N2830" s="14">
        <v>1.395</v>
      </c>
      <c r="O2830" s="14">
        <v>-6.2549999999999999</v>
      </c>
      <c r="P2830" s="14">
        <v>-16.806999999999999</v>
      </c>
      <c r="Q2830" s="14">
        <v>-23.637</v>
      </c>
      <c r="R2830" s="14">
        <v>9.2999999999999999E-2</v>
      </c>
      <c r="S2830" s="14">
        <v>3.4140000000000001</v>
      </c>
      <c r="T2830" s="14">
        <v>18.337</v>
      </c>
      <c r="U2830" s="14">
        <v>35.142000000000003</v>
      </c>
      <c r="V2830" s="14">
        <v>54.476999999999997</v>
      </c>
      <c r="W2830" s="14">
        <v>68.903999999999996</v>
      </c>
      <c r="X2830" s="14">
        <v>64.691000000000003</v>
      </c>
      <c r="Y2830" s="14">
        <v>43.284999999999997</v>
      </c>
      <c r="Z2830" s="14">
        <v>21.652000000000001</v>
      </c>
      <c r="AA2830" s="14">
        <v>6.1959999999999997</v>
      </c>
      <c r="AB2830" s="14">
        <v>0.54800000000000004</v>
      </c>
      <c r="AC2830" s="14">
        <v>0</v>
      </c>
      <c r="AD2830" s="14">
        <v>9.2999999999999999E-2</v>
      </c>
      <c r="AE2830" s="14">
        <v>3.9980000000000002</v>
      </c>
      <c r="AF2830" s="14">
        <v>32.276000000000003</v>
      </c>
      <c r="AG2830" s="14">
        <v>60.774999999999999</v>
      </c>
      <c r="AH2830" s="14">
        <v>79.799000000000007</v>
      </c>
      <c r="AI2830" s="14">
        <v>95.549000000000007</v>
      </c>
      <c r="AJ2830" s="14">
        <v>97.635000000000005</v>
      </c>
      <c r="AK2830" s="14">
        <v>57.957000000000001</v>
      </c>
      <c r="AL2830" s="14">
        <v>27.940999999999999</v>
      </c>
      <c r="AM2830" s="14">
        <v>6.4059999999999997</v>
      </c>
      <c r="AN2830" s="14">
        <v>0.55600000000000005</v>
      </c>
      <c r="AO2830" s="14">
        <v>0</v>
      </c>
      <c r="AP2830" s="14">
        <v>9.2999999999999999E-2</v>
      </c>
      <c r="AQ2830" s="14">
        <v>11.55</v>
      </c>
      <c r="AR2830" s="14">
        <v>88.305999999999997</v>
      </c>
      <c r="AS2830" s="14">
        <v>108.28100000000001</v>
      </c>
      <c r="AT2830" s="14">
        <v>109.57</v>
      </c>
      <c r="AU2830" s="14">
        <v>119.521</v>
      </c>
      <c r="AV2830" s="14">
        <v>126.36499999999999</v>
      </c>
      <c r="AW2830" s="14">
        <v>84.427000000000007</v>
      </c>
      <c r="AX2830" s="14">
        <v>46.331000000000003</v>
      </c>
      <c r="AY2830" s="14">
        <v>10.371</v>
      </c>
      <c r="AZ2830" s="14">
        <v>0.72599999999999998</v>
      </c>
      <c r="BA2830" s="14">
        <v>0</v>
      </c>
      <c r="BB2830" s="14">
        <v>9.2999999999999999E-2</v>
      </c>
      <c r="BC2830" s="14">
        <v>5.3280000000000003</v>
      </c>
      <c r="BD2830" s="14">
        <v>41.41</v>
      </c>
      <c r="BE2830" s="14">
        <v>72.483999999999995</v>
      </c>
      <c r="BF2830" s="14">
        <v>90.593999999999994</v>
      </c>
      <c r="BG2830" s="14">
        <v>108.258</v>
      </c>
      <c r="BH2830" s="14">
        <v>107.60299999999999</v>
      </c>
      <c r="BI2830" s="14">
        <v>69.228999999999999</v>
      </c>
      <c r="BJ2830" s="14">
        <v>32.665999999999997</v>
      </c>
      <c r="BK2830" s="14">
        <v>7.5940000000000003</v>
      </c>
      <c r="BL2830" s="14">
        <v>0.57799999999999996</v>
      </c>
      <c r="BM2830" s="14">
        <v>0</v>
      </c>
      <c r="BN2830" s="14">
        <v>0.155</v>
      </c>
      <c r="BO2830" s="14">
        <v>6.28</v>
      </c>
      <c r="BP2830" s="14">
        <v>46.752000000000002</v>
      </c>
      <c r="BQ2830" s="14">
        <v>93.588999999999999</v>
      </c>
      <c r="BR2830" s="14">
        <v>129.524</v>
      </c>
      <c r="BS2830" s="14">
        <v>158.59100000000001</v>
      </c>
      <c r="BT2830" s="14">
        <v>156.18100000000001</v>
      </c>
      <c r="BU2830" s="14">
        <v>92.614999999999995</v>
      </c>
      <c r="BV2830" s="14">
        <v>43.715000000000003</v>
      </c>
      <c r="BW2830" s="14">
        <v>10.701000000000001</v>
      </c>
      <c r="BX2830" s="14">
        <v>0.91500000000000004</v>
      </c>
      <c r="BY2830" s="121">
        <v>0</v>
      </c>
      <c r="BZ2830" s="122" t="str">
        <f t="shared" si="265"/>
        <v>Cape Parry AP</v>
      </c>
      <c r="CA2830" s="14">
        <f t="shared" si="266"/>
        <v>70.167000000000002</v>
      </c>
      <c r="CB2830" s="14">
        <f t="shared" si="267"/>
        <v>-124.717</v>
      </c>
      <c r="CC2830" s="14">
        <f t="shared" si="268"/>
        <v>0.90688227512808195</v>
      </c>
      <c r="CD2830" s="14">
        <f t="shared" si="269"/>
        <v>5773.8537469123839</v>
      </c>
      <c r="CE2830" s="102"/>
    </row>
    <row r="2831" spans="1:83" x14ac:dyDescent="0.25">
      <c r="A2831" s="14">
        <f t="shared" si="264"/>
        <v>4104.3728303608705</v>
      </c>
      <c r="B2831" s="14" t="s">
        <v>3115</v>
      </c>
      <c r="C2831" s="14">
        <v>70.17</v>
      </c>
      <c r="D2831" s="14">
        <v>72.513999999999996</v>
      </c>
      <c r="E2831" s="14">
        <v>17.8</v>
      </c>
      <c r="F2831" s="14">
        <v>-26.071000000000002</v>
      </c>
      <c r="G2831" s="14">
        <v>-23.722999999999999</v>
      </c>
      <c r="H2831" s="14">
        <v>-20.683</v>
      </c>
      <c r="I2831" s="14">
        <v>-16.263999999999999</v>
      </c>
      <c r="J2831" s="14">
        <v>-6.2759999999999998</v>
      </c>
      <c r="K2831" s="14">
        <v>1.843</v>
      </c>
      <c r="L2831" s="14">
        <v>8.6170000000000009</v>
      </c>
      <c r="M2831" s="14">
        <v>7.6459999999999999</v>
      </c>
      <c r="N2831" s="14">
        <v>3.1269999999999998</v>
      </c>
      <c r="O2831" s="14">
        <v>-5.0839999999999996</v>
      </c>
      <c r="P2831" s="14">
        <v>-14.61</v>
      </c>
      <c r="Q2831" s="14">
        <v>-20.643999999999998</v>
      </c>
      <c r="R2831" s="14">
        <v>7.6999999999999999E-2</v>
      </c>
      <c r="S2831" s="14">
        <v>3.2170000000000001</v>
      </c>
      <c r="T2831" s="14">
        <v>18.088000000000001</v>
      </c>
      <c r="U2831" s="14">
        <v>38.908000000000001</v>
      </c>
      <c r="V2831" s="14">
        <v>60.625999999999998</v>
      </c>
      <c r="W2831" s="14">
        <v>66.162000000000006</v>
      </c>
      <c r="X2831" s="14">
        <v>66.37</v>
      </c>
      <c r="Y2831" s="14">
        <v>44.398000000000003</v>
      </c>
      <c r="Z2831" s="14">
        <v>21.213999999999999</v>
      </c>
      <c r="AA2831" s="14">
        <v>6.3129999999999997</v>
      </c>
      <c r="AB2831" s="14">
        <v>0.45</v>
      </c>
      <c r="AC2831" s="14">
        <v>0</v>
      </c>
      <c r="AD2831" s="14">
        <v>7.6999999999999999E-2</v>
      </c>
      <c r="AE2831" s="14">
        <v>3.5329999999999999</v>
      </c>
      <c r="AF2831" s="14">
        <v>21.838000000000001</v>
      </c>
      <c r="AG2831" s="14">
        <v>48.936999999999998</v>
      </c>
      <c r="AH2831" s="14">
        <v>70.975999999999999</v>
      </c>
      <c r="AI2831" s="14">
        <v>80.165000000000006</v>
      </c>
      <c r="AJ2831" s="14">
        <v>79.576999999999998</v>
      </c>
      <c r="AK2831" s="14">
        <v>52.914000000000001</v>
      </c>
      <c r="AL2831" s="14">
        <v>23.053000000000001</v>
      </c>
      <c r="AM2831" s="14">
        <v>6.6390000000000002</v>
      </c>
      <c r="AN2831" s="14">
        <v>0.45</v>
      </c>
      <c r="AO2831" s="14">
        <v>0</v>
      </c>
      <c r="AP2831" s="14">
        <v>7.6999999999999999E-2</v>
      </c>
      <c r="AQ2831" s="14">
        <v>7.0739999999999998</v>
      </c>
      <c r="AR2831" s="14">
        <v>42.360999999999997</v>
      </c>
      <c r="AS2831" s="14">
        <v>74.325999999999993</v>
      </c>
      <c r="AT2831" s="14">
        <v>88.045000000000002</v>
      </c>
      <c r="AU2831" s="14">
        <v>90.912999999999997</v>
      </c>
      <c r="AV2831" s="14">
        <v>101.40900000000001</v>
      </c>
      <c r="AW2831" s="14">
        <v>76.063000000000002</v>
      </c>
      <c r="AX2831" s="14">
        <v>32.533999999999999</v>
      </c>
      <c r="AY2831" s="14">
        <v>9.7560000000000002</v>
      </c>
      <c r="AZ2831" s="14">
        <v>0.51900000000000002</v>
      </c>
      <c r="BA2831" s="14">
        <v>0</v>
      </c>
      <c r="BB2831" s="14">
        <v>7.6999999999999999E-2</v>
      </c>
      <c r="BC2831" s="14">
        <v>3.9169999999999998</v>
      </c>
      <c r="BD2831" s="14">
        <v>26.227</v>
      </c>
      <c r="BE2831" s="14">
        <v>58.308</v>
      </c>
      <c r="BF2831" s="14">
        <v>78.92</v>
      </c>
      <c r="BG2831" s="14">
        <v>81.37</v>
      </c>
      <c r="BH2831" s="14">
        <v>99.131</v>
      </c>
      <c r="BI2831" s="14">
        <v>64.596000000000004</v>
      </c>
      <c r="BJ2831" s="14">
        <v>25.946999999999999</v>
      </c>
      <c r="BK2831" s="14">
        <v>7.1109999999999998</v>
      </c>
      <c r="BL2831" s="14">
        <v>0.45200000000000001</v>
      </c>
      <c r="BM2831" s="14">
        <v>0</v>
      </c>
      <c r="BN2831" s="14">
        <v>0.129</v>
      </c>
      <c r="BO2831" s="14">
        <v>5.6219999999999999</v>
      </c>
      <c r="BP2831" s="14">
        <v>34.835999999999999</v>
      </c>
      <c r="BQ2831" s="14">
        <v>78.176000000000002</v>
      </c>
      <c r="BR2831" s="14">
        <v>117.401</v>
      </c>
      <c r="BS2831" s="14">
        <v>129.59200000000001</v>
      </c>
      <c r="BT2831" s="14">
        <v>136.244</v>
      </c>
      <c r="BU2831" s="14">
        <v>89.212999999999994</v>
      </c>
      <c r="BV2831" s="14">
        <v>37.756999999999998</v>
      </c>
      <c r="BW2831" s="14">
        <v>10.847</v>
      </c>
      <c r="BX2831" s="14">
        <v>0.752</v>
      </c>
      <c r="BY2831" s="121">
        <v>0</v>
      </c>
      <c r="BZ2831" s="122" t="str">
        <f t="shared" si="265"/>
        <v>Seyakha</v>
      </c>
      <c r="CA2831" s="14">
        <f t="shared" si="266"/>
        <v>70.17</v>
      </c>
      <c r="CB2831" s="14">
        <f t="shared" si="267"/>
        <v>72.513999999999996</v>
      </c>
      <c r="CC2831" s="14">
        <f t="shared" si="268"/>
        <v>0.64466180362847259</v>
      </c>
      <c r="CD2831" s="14">
        <f t="shared" si="269"/>
        <v>4104.3728303608705</v>
      </c>
      <c r="CE2831" s="102"/>
    </row>
    <row r="2832" spans="1:83" x14ac:dyDescent="0.25">
      <c r="A2832" s="14">
        <f t="shared" si="264"/>
        <v>2312.4461006965316</v>
      </c>
      <c r="B2832" s="14" t="s">
        <v>3116</v>
      </c>
      <c r="C2832" s="14">
        <v>70.245999999999995</v>
      </c>
      <c r="D2832" s="14">
        <v>19.5</v>
      </c>
      <c r="E2832" s="14">
        <v>24.1</v>
      </c>
      <c r="F2832" s="14">
        <v>-0.60499999999999998</v>
      </c>
      <c r="G2832" s="14">
        <v>-0.113</v>
      </c>
      <c r="H2832" s="14">
        <v>0.65500000000000003</v>
      </c>
      <c r="I2832" s="14">
        <v>1.86</v>
      </c>
      <c r="J2832" s="14">
        <v>4.7460000000000004</v>
      </c>
      <c r="K2832" s="14">
        <v>7.6189999999999998</v>
      </c>
      <c r="L2832" s="14">
        <v>10.782</v>
      </c>
      <c r="M2832" s="14">
        <v>10.622999999999999</v>
      </c>
      <c r="N2832" s="14">
        <v>8.8290000000000006</v>
      </c>
      <c r="O2832" s="14">
        <v>4.6040000000000001</v>
      </c>
      <c r="P2832" s="14">
        <v>2.6309999999999998</v>
      </c>
      <c r="Q2832" s="14">
        <v>0.24</v>
      </c>
      <c r="R2832" s="14">
        <v>6.7000000000000004E-2</v>
      </c>
      <c r="S2832" s="14">
        <v>3.258</v>
      </c>
      <c r="T2832" s="14">
        <v>18.492999999999999</v>
      </c>
      <c r="U2832" s="14">
        <v>41.398000000000003</v>
      </c>
      <c r="V2832" s="14">
        <v>66.403000000000006</v>
      </c>
      <c r="W2832" s="14">
        <v>74.906000000000006</v>
      </c>
      <c r="X2832" s="14">
        <v>66.900999999999996</v>
      </c>
      <c r="Y2832" s="14">
        <v>50.76</v>
      </c>
      <c r="Z2832" s="14">
        <v>25.765999999999998</v>
      </c>
      <c r="AA2832" s="14">
        <v>7.8360000000000003</v>
      </c>
      <c r="AB2832" s="14">
        <v>0.57999999999999996</v>
      </c>
      <c r="AC2832" s="14">
        <v>0</v>
      </c>
      <c r="AD2832" s="14">
        <v>6.7000000000000004E-2</v>
      </c>
      <c r="AE2832" s="14">
        <v>3.6320000000000001</v>
      </c>
      <c r="AF2832" s="14">
        <v>26.706</v>
      </c>
      <c r="AG2832" s="14">
        <v>58.076999999999998</v>
      </c>
      <c r="AH2832" s="14">
        <v>95.763999999999996</v>
      </c>
      <c r="AI2832" s="14">
        <v>94.66</v>
      </c>
      <c r="AJ2832" s="14">
        <v>77.706000000000003</v>
      </c>
      <c r="AK2832" s="14">
        <v>61.121000000000002</v>
      </c>
      <c r="AL2832" s="14">
        <v>31.74</v>
      </c>
      <c r="AM2832" s="14">
        <v>8.9369999999999994</v>
      </c>
      <c r="AN2832" s="14">
        <v>0.58099999999999996</v>
      </c>
      <c r="AO2832" s="14">
        <v>0</v>
      </c>
      <c r="AP2832" s="14">
        <v>6.7000000000000004E-2</v>
      </c>
      <c r="AQ2832" s="14">
        <v>7.9909999999999997</v>
      </c>
      <c r="AR2832" s="14">
        <v>57.529000000000003</v>
      </c>
      <c r="AS2832" s="14">
        <v>96.700999999999993</v>
      </c>
      <c r="AT2832" s="14">
        <v>117.06100000000001</v>
      </c>
      <c r="AU2832" s="14">
        <v>114.602</v>
      </c>
      <c r="AV2832" s="14">
        <v>100.607</v>
      </c>
      <c r="AW2832" s="14">
        <v>87.679000000000002</v>
      </c>
      <c r="AX2832" s="14">
        <v>55.725000000000001</v>
      </c>
      <c r="AY2832" s="14">
        <v>18.004999999999999</v>
      </c>
      <c r="AZ2832" s="14">
        <v>0.623</v>
      </c>
      <c r="BA2832" s="14">
        <v>0</v>
      </c>
      <c r="BB2832" s="14">
        <v>6.7000000000000004E-2</v>
      </c>
      <c r="BC2832" s="14">
        <v>4.3419999999999996</v>
      </c>
      <c r="BD2832" s="14">
        <v>31.291</v>
      </c>
      <c r="BE2832" s="14">
        <v>71.012</v>
      </c>
      <c r="BF2832" s="14">
        <v>100.584</v>
      </c>
      <c r="BG2832" s="14">
        <v>110.214</v>
      </c>
      <c r="BH2832" s="14">
        <v>96.632000000000005</v>
      </c>
      <c r="BI2832" s="14">
        <v>75.480999999999995</v>
      </c>
      <c r="BJ2832" s="14">
        <v>37.470999999999997</v>
      </c>
      <c r="BK2832" s="14">
        <v>10.521000000000001</v>
      </c>
      <c r="BL2832" s="14">
        <v>0.58699999999999997</v>
      </c>
      <c r="BM2832" s="14">
        <v>0</v>
      </c>
      <c r="BN2832" s="14">
        <v>0.111</v>
      </c>
      <c r="BO2832" s="14">
        <v>5.7489999999999997</v>
      </c>
      <c r="BP2832" s="14">
        <v>38.848999999999997</v>
      </c>
      <c r="BQ2832" s="14">
        <v>92.692999999999998</v>
      </c>
      <c r="BR2832" s="14">
        <v>145.20099999999999</v>
      </c>
      <c r="BS2832" s="14">
        <v>157.113</v>
      </c>
      <c r="BT2832" s="14">
        <v>135.738</v>
      </c>
      <c r="BU2832" s="14">
        <v>101.254</v>
      </c>
      <c r="BV2832" s="14">
        <v>49.835000000000001</v>
      </c>
      <c r="BW2832" s="14">
        <v>14.234999999999999</v>
      </c>
      <c r="BX2832" s="14">
        <v>0.96699999999999997</v>
      </c>
      <c r="BY2832" s="121">
        <v>0</v>
      </c>
      <c r="BZ2832" s="122" t="str">
        <f t="shared" si="265"/>
        <v>Torsvag Lighthouse</v>
      </c>
      <c r="CA2832" s="14">
        <f t="shared" si="266"/>
        <v>70.245999999999995</v>
      </c>
      <c r="CB2832" s="14">
        <f t="shared" si="267"/>
        <v>19.5</v>
      </c>
      <c r="CC2832" s="14">
        <f t="shared" si="268"/>
        <v>0.36320912735834066</v>
      </c>
      <c r="CD2832" s="14">
        <f t="shared" si="269"/>
        <v>2312.4461006965316</v>
      </c>
      <c r="CE2832" s="102"/>
    </row>
    <row r="2833" spans="1:83" x14ac:dyDescent="0.25">
      <c r="A2833" s="14">
        <f t="shared" si="264"/>
        <v>6233.9755316385836</v>
      </c>
      <c r="B2833" s="14" t="s">
        <v>3117</v>
      </c>
      <c r="C2833" s="14">
        <v>70.25</v>
      </c>
      <c r="D2833" s="14">
        <v>-148.333</v>
      </c>
      <c r="E2833" s="14">
        <v>14</v>
      </c>
      <c r="F2833" s="14">
        <v>-27.751000000000001</v>
      </c>
      <c r="G2833" s="14">
        <v>-28.436</v>
      </c>
      <c r="H2833" s="14">
        <v>-27.739000000000001</v>
      </c>
      <c r="I2833" s="14">
        <v>-17.486999999999998</v>
      </c>
      <c r="J2833" s="14">
        <v>-6.8280000000000003</v>
      </c>
      <c r="K2833" s="14">
        <v>3.2330000000000001</v>
      </c>
      <c r="L2833" s="14">
        <v>5.8259999999999996</v>
      </c>
      <c r="M2833" s="14">
        <v>6.056</v>
      </c>
      <c r="N2833" s="14">
        <v>7.0999999999999994E-2</v>
      </c>
      <c r="O2833" s="14">
        <v>-9.702</v>
      </c>
      <c r="P2833" s="14">
        <v>-19.501000000000001</v>
      </c>
      <c r="Q2833" s="14">
        <v>-28.082999999999998</v>
      </c>
      <c r="R2833" s="14">
        <v>9.5000000000000001E-2</v>
      </c>
      <c r="S2833" s="14">
        <v>4.0979999999999999</v>
      </c>
      <c r="T2833" s="14">
        <v>16.553000000000001</v>
      </c>
      <c r="U2833" s="14">
        <v>35.112000000000002</v>
      </c>
      <c r="V2833" s="14">
        <v>50.622999999999998</v>
      </c>
      <c r="W2833" s="14">
        <v>65.305000000000007</v>
      </c>
      <c r="X2833" s="14">
        <v>59.441000000000003</v>
      </c>
      <c r="Y2833" s="14">
        <v>37.343000000000004</v>
      </c>
      <c r="Z2833" s="14">
        <v>18.663</v>
      </c>
      <c r="AA2833" s="14">
        <v>6.0609999999999999</v>
      </c>
      <c r="AB2833" s="14">
        <v>0.43099999999999999</v>
      </c>
      <c r="AC2833" s="14">
        <v>0</v>
      </c>
      <c r="AD2833" s="14">
        <v>9.5000000000000001E-2</v>
      </c>
      <c r="AE2833" s="14">
        <v>4.9889999999999999</v>
      </c>
      <c r="AF2833" s="14">
        <v>27.068000000000001</v>
      </c>
      <c r="AG2833" s="14">
        <v>65.992999999999995</v>
      </c>
      <c r="AH2833" s="14">
        <v>65.540000000000006</v>
      </c>
      <c r="AI2833" s="14">
        <v>88.384</v>
      </c>
      <c r="AJ2833" s="14">
        <v>75.239000000000004</v>
      </c>
      <c r="AK2833" s="14">
        <v>45.212000000000003</v>
      </c>
      <c r="AL2833" s="14">
        <v>22.274999999999999</v>
      </c>
      <c r="AM2833" s="14">
        <v>6.7</v>
      </c>
      <c r="AN2833" s="14">
        <v>0.434</v>
      </c>
      <c r="AO2833" s="14">
        <v>0</v>
      </c>
      <c r="AP2833" s="14">
        <v>9.5000000000000001E-2</v>
      </c>
      <c r="AQ2833" s="14">
        <v>17.198</v>
      </c>
      <c r="AR2833" s="14">
        <v>72.599999999999994</v>
      </c>
      <c r="AS2833" s="14">
        <v>99.567999999999998</v>
      </c>
      <c r="AT2833" s="14">
        <v>78.271000000000001</v>
      </c>
      <c r="AU2833" s="14">
        <v>98.182000000000002</v>
      </c>
      <c r="AV2833" s="14">
        <v>101.736</v>
      </c>
      <c r="AW2833" s="14">
        <v>66.78</v>
      </c>
      <c r="AX2833" s="14">
        <v>38.465000000000003</v>
      </c>
      <c r="AY2833" s="14">
        <v>12.768000000000001</v>
      </c>
      <c r="AZ2833" s="14">
        <v>0.53300000000000003</v>
      </c>
      <c r="BA2833" s="14">
        <v>0</v>
      </c>
      <c r="BB2833" s="14">
        <v>9.5000000000000001E-2</v>
      </c>
      <c r="BC2833" s="14">
        <v>6.9340000000000002</v>
      </c>
      <c r="BD2833" s="14">
        <v>35.415999999999997</v>
      </c>
      <c r="BE2833" s="14">
        <v>61.819000000000003</v>
      </c>
      <c r="BF2833" s="14">
        <v>71.665999999999997</v>
      </c>
      <c r="BG2833" s="14">
        <v>90.653000000000006</v>
      </c>
      <c r="BH2833" s="14">
        <v>89.39</v>
      </c>
      <c r="BI2833" s="14">
        <v>56.981000000000002</v>
      </c>
      <c r="BJ2833" s="14">
        <v>28.390999999999998</v>
      </c>
      <c r="BK2833" s="14">
        <v>7.8150000000000004</v>
      </c>
      <c r="BL2833" s="14">
        <v>0.44800000000000001</v>
      </c>
      <c r="BM2833" s="14">
        <v>0</v>
      </c>
      <c r="BN2833" s="14">
        <v>0.159</v>
      </c>
      <c r="BO2833" s="14">
        <v>7.806</v>
      </c>
      <c r="BP2833" s="14">
        <v>41.377000000000002</v>
      </c>
      <c r="BQ2833" s="14">
        <v>86.29</v>
      </c>
      <c r="BR2833" s="14">
        <v>102.765</v>
      </c>
      <c r="BS2833" s="14">
        <v>137.12299999999999</v>
      </c>
      <c r="BT2833" s="14">
        <v>130.01300000000001</v>
      </c>
      <c r="BU2833" s="14">
        <v>77.424999999999997</v>
      </c>
      <c r="BV2833" s="14">
        <v>36.506999999999998</v>
      </c>
      <c r="BW2833" s="14">
        <v>10.680999999999999</v>
      </c>
      <c r="BX2833" s="14">
        <v>0.71799999999999997</v>
      </c>
      <c r="BY2833" s="121">
        <v>0</v>
      </c>
      <c r="BZ2833" s="122" t="str">
        <f t="shared" si="265"/>
        <v>Prudhoe Bay</v>
      </c>
      <c r="CA2833" s="14">
        <f t="shared" si="266"/>
        <v>70.25</v>
      </c>
      <c r="CB2833" s="14">
        <f t="shared" si="267"/>
        <v>-148.333</v>
      </c>
      <c r="CC2833" s="14">
        <f t="shared" si="268"/>
        <v>0.97915225446235787</v>
      </c>
      <c r="CD2833" s="14">
        <f t="shared" si="269"/>
        <v>6233.9755316385836</v>
      </c>
      <c r="CE2833" s="102"/>
    </row>
    <row r="2834" spans="1:83" x14ac:dyDescent="0.25">
      <c r="A2834" s="14">
        <f t="shared" si="264"/>
        <v>6261.4619493004466</v>
      </c>
      <c r="B2834" s="14" t="s">
        <v>3118</v>
      </c>
      <c r="C2834" s="14">
        <v>70.343999999999994</v>
      </c>
      <c r="D2834" s="14">
        <v>-150.94499999999999</v>
      </c>
      <c r="E2834" s="14">
        <v>5.5</v>
      </c>
      <c r="F2834" s="14">
        <v>-23.106999999999999</v>
      </c>
      <c r="G2834" s="14">
        <v>-24.783999999999999</v>
      </c>
      <c r="H2834" s="14">
        <v>-23.225000000000001</v>
      </c>
      <c r="I2834" s="14">
        <v>-15.608000000000001</v>
      </c>
      <c r="J2834" s="14">
        <v>-2.3839999999999999</v>
      </c>
      <c r="K2834" s="14">
        <v>3.6389999999999998</v>
      </c>
      <c r="L2834" s="14">
        <v>9.5310000000000006</v>
      </c>
      <c r="M2834" s="14">
        <v>6.5019999999999998</v>
      </c>
      <c r="N2834" s="14">
        <v>1.6619999999999999</v>
      </c>
      <c r="O2834" s="14">
        <v>-3.5750000000000002</v>
      </c>
      <c r="P2834" s="14">
        <v>-14.544</v>
      </c>
      <c r="Q2834" s="14">
        <v>-21.919</v>
      </c>
      <c r="R2834" s="14">
        <v>6.2E-2</v>
      </c>
      <c r="S2834" s="14">
        <v>3.4009999999999998</v>
      </c>
      <c r="T2834" s="14">
        <v>17.518000000000001</v>
      </c>
      <c r="U2834" s="14">
        <v>33.847999999999999</v>
      </c>
      <c r="V2834" s="14">
        <v>56.319000000000003</v>
      </c>
      <c r="W2834" s="14">
        <v>66.831000000000003</v>
      </c>
      <c r="X2834" s="14">
        <v>63.795000000000002</v>
      </c>
      <c r="Y2834" s="14">
        <v>40.764000000000003</v>
      </c>
      <c r="Z2834" s="14">
        <v>20.093</v>
      </c>
      <c r="AA2834" s="14">
        <v>6.0709999999999997</v>
      </c>
      <c r="AB2834" s="14">
        <v>0.379</v>
      </c>
      <c r="AC2834" s="14">
        <v>0</v>
      </c>
      <c r="AD2834" s="14">
        <v>6.2E-2</v>
      </c>
      <c r="AE2834" s="14">
        <v>3.9510000000000001</v>
      </c>
      <c r="AF2834" s="14">
        <v>27.638000000000002</v>
      </c>
      <c r="AG2834" s="14">
        <v>45.478000000000002</v>
      </c>
      <c r="AH2834" s="14">
        <v>65.668000000000006</v>
      </c>
      <c r="AI2834" s="14">
        <v>82.811000000000007</v>
      </c>
      <c r="AJ2834" s="14">
        <v>75.403000000000006</v>
      </c>
      <c r="AK2834" s="14">
        <v>48.534999999999997</v>
      </c>
      <c r="AL2834" s="14">
        <v>21.989000000000001</v>
      </c>
      <c r="AM2834" s="14">
        <v>6.3230000000000004</v>
      </c>
      <c r="AN2834" s="14">
        <v>0.38</v>
      </c>
      <c r="AO2834" s="14">
        <v>0</v>
      </c>
      <c r="AP2834" s="14">
        <v>6.2E-2</v>
      </c>
      <c r="AQ2834" s="14">
        <v>11.173</v>
      </c>
      <c r="AR2834" s="14">
        <v>66.472999999999999</v>
      </c>
      <c r="AS2834" s="14">
        <v>71.474000000000004</v>
      </c>
      <c r="AT2834" s="14">
        <v>83.257999999999996</v>
      </c>
      <c r="AU2834" s="14">
        <v>102.029</v>
      </c>
      <c r="AV2834" s="14">
        <v>100.73099999999999</v>
      </c>
      <c r="AW2834" s="14">
        <v>65.432000000000002</v>
      </c>
      <c r="AX2834" s="14">
        <v>31.395</v>
      </c>
      <c r="AY2834" s="14">
        <v>9.1660000000000004</v>
      </c>
      <c r="AZ2834" s="14">
        <v>0.40899999999999997</v>
      </c>
      <c r="BA2834" s="14">
        <v>0</v>
      </c>
      <c r="BB2834" s="14">
        <v>6.2E-2</v>
      </c>
      <c r="BC2834" s="14">
        <v>5.0090000000000003</v>
      </c>
      <c r="BD2834" s="14">
        <v>33.798999999999999</v>
      </c>
      <c r="BE2834" s="14">
        <v>57.101999999999997</v>
      </c>
      <c r="BF2834" s="14">
        <v>79.435000000000002</v>
      </c>
      <c r="BG2834" s="14">
        <v>95.494</v>
      </c>
      <c r="BH2834" s="14">
        <v>95.596999999999994</v>
      </c>
      <c r="BI2834" s="14">
        <v>56.195</v>
      </c>
      <c r="BJ2834" s="14">
        <v>24.738</v>
      </c>
      <c r="BK2834" s="14">
        <v>6.86</v>
      </c>
      <c r="BL2834" s="14">
        <v>0.38</v>
      </c>
      <c r="BM2834" s="14">
        <v>0</v>
      </c>
      <c r="BN2834" s="14">
        <v>0.104</v>
      </c>
      <c r="BO2834" s="14">
        <v>6.2069999999999999</v>
      </c>
      <c r="BP2834" s="14">
        <v>40.606999999999999</v>
      </c>
      <c r="BQ2834" s="14">
        <v>72.174999999999997</v>
      </c>
      <c r="BR2834" s="14">
        <v>111.867</v>
      </c>
      <c r="BS2834" s="14">
        <v>140.143</v>
      </c>
      <c r="BT2834" s="14">
        <v>132.91499999999999</v>
      </c>
      <c r="BU2834" s="14">
        <v>80.194999999999993</v>
      </c>
      <c r="BV2834" s="14">
        <v>35.834000000000003</v>
      </c>
      <c r="BW2834" s="14">
        <v>10.379</v>
      </c>
      <c r="BX2834" s="14">
        <v>0.63200000000000001</v>
      </c>
      <c r="BY2834" s="121">
        <v>0</v>
      </c>
      <c r="BZ2834" s="122" t="str">
        <f t="shared" si="265"/>
        <v>Alpine AF</v>
      </c>
      <c r="CA2834" s="14">
        <f t="shared" si="266"/>
        <v>70.343999999999994</v>
      </c>
      <c r="CB2834" s="14">
        <f t="shared" si="267"/>
        <v>-150.94499999999999</v>
      </c>
      <c r="CC2834" s="14">
        <f t="shared" si="268"/>
        <v>0.98346946547547731</v>
      </c>
      <c r="CD2834" s="14">
        <f t="shared" si="269"/>
        <v>6261.4619493004466</v>
      </c>
      <c r="CE2834" s="102"/>
    </row>
    <row r="2835" spans="1:83" x14ac:dyDescent="0.25">
      <c r="A2835" s="14">
        <f t="shared" si="264"/>
        <v>3601.9824590714429</v>
      </c>
      <c r="B2835" s="14" t="s">
        <v>3119</v>
      </c>
      <c r="C2835" s="14">
        <v>70.447000000000003</v>
      </c>
      <c r="D2835" s="14">
        <v>59.091000000000001</v>
      </c>
      <c r="E2835" s="14">
        <v>12.2</v>
      </c>
      <c r="F2835" s="14">
        <v>-16.931999999999999</v>
      </c>
      <c r="G2835" s="14">
        <v>-17.001000000000001</v>
      </c>
      <c r="H2835" s="14">
        <v>-11.879</v>
      </c>
      <c r="I2835" s="14">
        <v>-10.78</v>
      </c>
      <c r="J2835" s="14">
        <v>-4.3</v>
      </c>
      <c r="K2835" s="14">
        <v>0.91700000000000004</v>
      </c>
      <c r="L2835" s="14">
        <v>5.1980000000000004</v>
      </c>
      <c r="M2835" s="14">
        <v>5.6790000000000003</v>
      </c>
      <c r="N2835" s="14">
        <v>3.673</v>
      </c>
      <c r="O2835" s="14">
        <v>-0.57099999999999995</v>
      </c>
      <c r="P2835" s="14">
        <v>-6.9059999999999997</v>
      </c>
      <c r="Q2835" s="14">
        <v>-11.891999999999999</v>
      </c>
      <c r="R2835" s="14">
        <v>5.3999999999999999E-2</v>
      </c>
      <c r="S2835" s="14">
        <v>3.0430000000000001</v>
      </c>
      <c r="T2835" s="14">
        <v>16.239999999999998</v>
      </c>
      <c r="U2835" s="14">
        <v>37.673999999999999</v>
      </c>
      <c r="V2835" s="14">
        <v>61.052999999999997</v>
      </c>
      <c r="W2835" s="14">
        <v>65.623999999999995</v>
      </c>
      <c r="X2835" s="14">
        <v>56.701999999999998</v>
      </c>
      <c r="Y2835" s="14">
        <v>40.137999999999998</v>
      </c>
      <c r="Z2835" s="14">
        <v>19.914000000000001</v>
      </c>
      <c r="AA2835" s="14">
        <v>5.85</v>
      </c>
      <c r="AB2835" s="14">
        <v>0.379</v>
      </c>
      <c r="AC2835" s="14">
        <v>0</v>
      </c>
      <c r="AD2835" s="14">
        <v>5.3999999999999999E-2</v>
      </c>
      <c r="AE2835" s="14">
        <v>3.2650000000000001</v>
      </c>
      <c r="AF2835" s="14">
        <v>19.728000000000002</v>
      </c>
      <c r="AG2835" s="14">
        <v>49.052999999999997</v>
      </c>
      <c r="AH2835" s="14">
        <v>70.049000000000007</v>
      </c>
      <c r="AI2835" s="14">
        <v>72.117999999999995</v>
      </c>
      <c r="AJ2835" s="14">
        <v>62.932000000000002</v>
      </c>
      <c r="AK2835" s="14">
        <v>44.146999999999998</v>
      </c>
      <c r="AL2835" s="14">
        <v>22.132999999999999</v>
      </c>
      <c r="AM2835" s="14">
        <v>6.0090000000000003</v>
      </c>
      <c r="AN2835" s="14">
        <v>0.38</v>
      </c>
      <c r="AO2835" s="14">
        <v>0</v>
      </c>
      <c r="AP2835" s="14">
        <v>5.3999999999999999E-2</v>
      </c>
      <c r="AQ2835" s="14">
        <v>5.9989999999999997</v>
      </c>
      <c r="AR2835" s="14">
        <v>36.976999999999997</v>
      </c>
      <c r="AS2835" s="14">
        <v>75.924000000000007</v>
      </c>
      <c r="AT2835" s="14">
        <v>86.569000000000003</v>
      </c>
      <c r="AU2835" s="14">
        <v>79.697999999999993</v>
      </c>
      <c r="AV2835" s="14">
        <v>73.585999999999999</v>
      </c>
      <c r="AW2835" s="14">
        <v>57.091000000000001</v>
      </c>
      <c r="AX2835" s="14">
        <v>31.324999999999999</v>
      </c>
      <c r="AY2835" s="14">
        <v>8.65</v>
      </c>
      <c r="AZ2835" s="14">
        <v>0.40799999999999997</v>
      </c>
      <c r="BA2835" s="14">
        <v>0</v>
      </c>
      <c r="BB2835" s="14">
        <v>5.3999999999999999E-2</v>
      </c>
      <c r="BC2835" s="14">
        <v>3.58</v>
      </c>
      <c r="BD2835" s="14">
        <v>22.859000000000002</v>
      </c>
      <c r="BE2835" s="14">
        <v>58.58</v>
      </c>
      <c r="BF2835" s="14">
        <v>83.218999999999994</v>
      </c>
      <c r="BG2835" s="14">
        <v>80.093000000000004</v>
      </c>
      <c r="BH2835" s="14">
        <v>72.367999999999995</v>
      </c>
      <c r="BI2835" s="14">
        <v>52.209000000000003</v>
      </c>
      <c r="BJ2835" s="14">
        <v>24.42</v>
      </c>
      <c r="BK2835" s="14">
        <v>6.431</v>
      </c>
      <c r="BL2835" s="14">
        <v>0.38200000000000001</v>
      </c>
      <c r="BM2835" s="14">
        <v>0</v>
      </c>
      <c r="BN2835" s="14">
        <v>0.09</v>
      </c>
      <c r="BO2835" s="14">
        <v>5.266</v>
      </c>
      <c r="BP2835" s="14">
        <v>30.956</v>
      </c>
      <c r="BQ2835" s="14">
        <v>77.064999999999998</v>
      </c>
      <c r="BR2835" s="14">
        <v>117.38800000000001</v>
      </c>
      <c r="BS2835" s="14">
        <v>119.578</v>
      </c>
      <c r="BT2835" s="14">
        <v>106.325</v>
      </c>
      <c r="BU2835" s="14">
        <v>75.016000000000005</v>
      </c>
      <c r="BV2835" s="14">
        <v>35.512999999999998</v>
      </c>
      <c r="BW2835" s="14">
        <v>9.9589999999999996</v>
      </c>
      <c r="BX2835" s="14">
        <v>0.63200000000000001</v>
      </c>
      <c r="BY2835" s="121">
        <v>0</v>
      </c>
      <c r="BZ2835" s="122" t="str">
        <f t="shared" si="265"/>
        <v>Bolvansky Cape</v>
      </c>
      <c r="CA2835" s="14">
        <f t="shared" si="266"/>
        <v>70.447000000000003</v>
      </c>
      <c r="CB2835" s="14">
        <f t="shared" si="267"/>
        <v>59.091000000000001</v>
      </c>
      <c r="CC2835" s="14">
        <f t="shared" si="268"/>
        <v>0.56575282136319804</v>
      </c>
      <c r="CD2835" s="14">
        <f t="shared" si="269"/>
        <v>3601.9824590714429</v>
      </c>
      <c r="CE2835" s="102"/>
    </row>
    <row r="2836" spans="1:83" x14ac:dyDescent="0.25">
      <c r="A2836" s="14">
        <f t="shared" si="264"/>
        <v>2384.6111864512104</v>
      </c>
      <c r="B2836" s="14" t="s">
        <v>3120</v>
      </c>
      <c r="C2836" s="14">
        <v>70.483000000000004</v>
      </c>
      <c r="D2836" s="14">
        <v>-21.95</v>
      </c>
      <c r="E2836" s="14">
        <v>69</v>
      </c>
      <c r="F2836" s="14">
        <v>-12.409000000000001</v>
      </c>
      <c r="G2836" s="14">
        <v>-14.111000000000001</v>
      </c>
      <c r="H2836" s="14">
        <v>-13.048999999999999</v>
      </c>
      <c r="I2836" s="14">
        <v>-7.7140000000000004</v>
      </c>
      <c r="J2836" s="14">
        <v>-1.889</v>
      </c>
      <c r="K2836" s="14">
        <v>3.1360000000000001</v>
      </c>
      <c r="L2836" s="14">
        <v>5.6760000000000002</v>
      </c>
      <c r="M2836" s="14">
        <v>6.109</v>
      </c>
      <c r="N2836" s="14">
        <v>2.76</v>
      </c>
      <c r="O2836" s="14">
        <v>-3.7879999999999998</v>
      </c>
      <c r="P2836" s="14">
        <v>-8.7919999999999998</v>
      </c>
      <c r="Q2836" s="14">
        <v>-11.657999999999999</v>
      </c>
      <c r="R2836" s="14">
        <v>5.5E-2</v>
      </c>
      <c r="S2836" s="14">
        <v>3.3149999999999999</v>
      </c>
      <c r="T2836" s="14">
        <v>17.141999999999999</v>
      </c>
      <c r="U2836" s="14">
        <v>38.453000000000003</v>
      </c>
      <c r="V2836" s="14">
        <v>61.110999999999997</v>
      </c>
      <c r="W2836" s="14">
        <v>79.406999999999996</v>
      </c>
      <c r="X2836" s="14">
        <v>67.382999999999996</v>
      </c>
      <c r="Y2836" s="14">
        <v>47.854999999999997</v>
      </c>
      <c r="Z2836" s="14">
        <v>23.398</v>
      </c>
      <c r="AA2836" s="14">
        <v>7.2619999999999996</v>
      </c>
      <c r="AB2836" s="14">
        <v>0.55200000000000005</v>
      </c>
      <c r="AC2836" s="14">
        <v>0</v>
      </c>
      <c r="AD2836" s="14">
        <v>5.5E-2</v>
      </c>
      <c r="AE2836" s="14">
        <v>4.0570000000000004</v>
      </c>
      <c r="AF2836" s="14">
        <v>23.036999999999999</v>
      </c>
      <c r="AG2836" s="14">
        <v>59.954999999999998</v>
      </c>
      <c r="AH2836" s="14">
        <v>74.650999999999996</v>
      </c>
      <c r="AI2836" s="14">
        <v>97.183000000000007</v>
      </c>
      <c r="AJ2836" s="14">
        <v>91.481999999999999</v>
      </c>
      <c r="AK2836" s="14">
        <v>65.763999999999996</v>
      </c>
      <c r="AL2836" s="14">
        <v>29.465</v>
      </c>
      <c r="AM2836" s="14">
        <v>8.3490000000000002</v>
      </c>
      <c r="AN2836" s="14">
        <v>0.55900000000000005</v>
      </c>
      <c r="AO2836" s="14">
        <v>0</v>
      </c>
      <c r="AP2836" s="14">
        <v>5.5E-2</v>
      </c>
      <c r="AQ2836" s="14">
        <v>11.42</v>
      </c>
      <c r="AR2836" s="14">
        <v>48.054000000000002</v>
      </c>
      <c r="AS2836" s="14">
        <v>105.54600000000001</v>
      </c>
      <c r="AT2836" s="14">
        <v>96.575000000000003</v>
      </c>
      <c r="AU2836" s="14">
        <v>120.783</v>
      </c>
      <c r="AV2836" s="14">
        <v>121.15600000000001</v>
      </c>
      <c r="AW2836" s="14">
        <v>98.765000000000001</v>
      </c>
      <c r="AX2836" s="14">
        <v>50.783000000000001</v>
      </c>
      <c r="AY2836" s="14">
        <v>17.631</v>
      </c>
      <c r="AZ2836" s="14">
        <v>0.73199999999999998</v>
      </c>
      <c r="BA2836" s="14">
        <v>0</v>
      </c>
      <c r="BB2836" s="14">
        <v>5.5E-2</v>
      </c>
      <c r="BC2836" s="14">
        <v>5.0650000000000004</v>
      </c>
      <c r="BD2836" s="14">
        <v>27.198</v>
      </c>
      <c r="BE2836" s="14">
        <v>72.504000000000005</v>
      </c>
      <c r="BF2836" s="14">
        <v>86.022000000000006</v>
      </c>
      <c r="BG2836" s="14">
        <v>120.58199999999999</v>
      </c>
      <c r="BH2836" s="14">
        <v>107.92400000000001</v>
      </c>
      <c r="BI2836" s="14">
        <v>78.174999999999997</v>
      </c>
      <c r="BJ2836" s="14">
        <v>34.57</v>
      </c>
      <c r="BK2836" s="14">
        <v>10.069000000000001</v>
      </c>
      <c r="BL2836" s="14">
        <v>0.59299999999999997</v>
      </c>
      <c r="BM2836" s="14">
        <v>0</v>
      </c>
      <c r="BN2836" s="14">
        <v>9.0999999999999998E-2</v>
      </c>
      <c r="BO2836" s="14">
        <v>6.1520000000000001</v>
      </c>
      <c r="BP2836" s="14">
        <v>34.423999999999999</v>
      </c>
      <c r="BQ2836" s="14">
        <v>92.566999999999993</v>
      </c>
      <c r="BR2836" s="14">
        <v>123.908</v>
      </c>
      <c r="BS2836" s="14">
        <v>165.755</v>
      </c>
      <c r="BT2836" s="14">
        <v>153.89400000000001</v>
      </c>
      <c r="BU2836" s="14">
        <v>105.05500000000001</v>
      </c>
      <c r="BV2836" s="14">
        <v>45.472000000000001</v>
      </c>
      <c r="BW2836" s="14">
        <v>12.955</v>
      </c>
      <c r="BX2836" s="14">
        <v>0.91900000000000004</v>
      </c>
      <c r="BY2836" s="121">
        <v>0</v>
      </c>
      <c r="BZ2836" s="122" t="str">
        <f t="shared" si="265"/>
        <v>Ittoqqortoormiit Scoresbysund</v>
      </c>
      <c r="CA2836" s="14">
        <f t="shared" si="266"/>
        <v>70.483000000000004</v>
      </c>
      <c r="CB2836" s="14">
        <f t="shared" si="267"/>
        <v>-21.95</v>
      </c>
      <c r="CC2836" s="14">
        <f t="shared" si="268"/>
        <v>0.3745438857402989</v>
      </c>
      <c r="CD2836" s="14">
        <f t="shared" si="269"/>
        <v>2384.6111864512104</v>
      </c>
      <c r="CE2836" s="102"/>
    </row>
    <row r="2837" spans="1:83" x14ac:dyDescent="0.25">
      <c r="A2837" s="14">
        <f t="shared" si="264"/>
        <v>3944.4188576205993</v>
      </c>
      <c r="B2837" s="14" t="s">
        <v>3121</v>
      </c>
      <c r="C2837" s="14">
        <v>70.486000000000004</v>
      </c>
      <c r="D2837" s="14">
        <v>-68.516999999999996</v>
      </c>
      <c r="E2837" s="14">
        <v>26.5</v>
      </c>
      <c r="F2837" s="14">
        <v>-27.209</v>
      </c>
      <c r="G2837" s="14">
        <v>-28.332000000000001</v>
      </c>
      <c r="H2837" s="14">
        <v>-27.381</v>
      </c>
      <c r="I2837" s="14">
        <v>-18.867999999999999</v>
      </c>
      <c r="J2837" s="14">
        <v>-6.6790000000000003</v>
      </c>
      <c r="K2837" s="14">
        <v>1.21</v>
      </c>
      <c r="L2837" s="14">
        <v>5.2519999999999998</v>
      </c>
      <c r="M2837" s="14">
        <v>4.4610000000000003</v>
      </c>
      <c r="N2837" s="14">
        <v>0.38800000000000001</v>
      </c>
      <c r="O2837" s="14">
        <v>-6.0860000000000003</v>
      </c>
      <c r="P2837" s="14">
        <v>-16.204999999999998</v>
      </c>
      <c r="Q2837" s="14">
        <v>-22.805</v>
      </c>
      <c r="R2837" s="14">
        <v>5.8999999999999997E-2</v>
      </c>
      <c r="S2837" s="14">
        <v>3.7080000000000002</v>
      </c>
      <c r="T2837" s="14">
        <v>18.908000000000001</v>
      </c>
      <c r="U2837" s="14">
        <v>39.709000000000003</v>
      </c>
      <c r="V2837" s="14">
        <v>61.088999999999999</v>
      </c>
      <c r="W2837" s="14">
        <v>73.646000000000001</v>
      </c>
      <c r="X2837" s="14">
        <v>66.882999999999996</v>
      </c>
      <c r="Y2837" s="14">
        <v>41.84</v>
      </c>
      <c r="Z2837" s="14">
        <v>20.379000000000001</v>
      </c>
      <c r="AA2837" s="14">
        <v>7.38</v>
      </c>
      <c r="AB2837" s="14">
        <v>0.47799999999999998</v>
      </c>
      <c r="AC2837" s="14">
        <v>0</v>
      </c>
      <c r="AD2837" s="14">
        <v>5.8999999999999997E-2</v>
      </c>
      <c r="AE2837" s="14">
        <v>4.548</v>
      </c>
      <c r="AF2837" s="14">
        <v>30.504000000000001</v>
      </c>
      <c r="AG2837" s="14">
        <v>64.95</v>
      </c>
      <c r="AH2837" s="14">
        <v>75.768000000000001</v>
      </c>
      <c r="AI2837" s="14">
        <v>84.899000000000001</v>
      </c>
      <c r="AJ2837" s="14">
        <v>82.34</v>
      </c>
      <c r="AK2837" s="14">
        <v>52.29</v>
      </c>
      <c r="AL2837" s="14">
        <v>24.576000000000001</v>
      </c>
      <c r="AM2837" s="14">
        <v>8.0619999999999994</v>
      </c>
      <c r="AN2837" s="14">
        <v>0.47799999999999998</v>
      </c>
      <c r="AO2837" s="14">
        <v>0</v>
      </c>
      <c r="AP2837" s="14">
        <v>5.8999999999999997E-2</v>
      </c>
      <c r="AQ2837" s="14">
        <v>15.093999999999999</v>
      </c>
      <c r="AR2837" s="14">
        <v>76.459999999999994</v>
      </c>
      <c r="AS2837" s="14">
        <v>109.712</v>
      </c>
      <c r="AT2837" s="14">
        <v>90.462999999999994</v>
      </c>
      <c r="AU2837" s="14">
        <v>94.728999999999999</v>
      </c>
      <c r="AV2837" s="14">
        <v>101.964</v>
      </c>
      <c r="AW2837" s="14">
        <v>74.614999999999995</v>
      </c>
      <c r="AX2837" s="14">
        <v>38.369</v>
      </c>
      <c r="AY2837" s="14">
        <v>14.141999999999999</v>
      </c>
      <c r="AZ2837" s="14">
        <v>0.51</v>
      </c>
      <c r="BA2837" s="14">
        <v>0</v>
      </c>
      <c r="BB2837" s="14">
        <v>5.8999999999999997E-2</v>
      </c>
      <c r="BC2837" s="14">
        <v>6.202</v>
      </c>
      <c r="BD2837" s="14">
        <v>37.357999999999997</v>
      </c>
      <c r="BE2837" s="14">
        <v>76.382000000000005</v>
      </c>
      <c r="BF2837" s="14">
        <v>81.006</v>
      </c>
      <c r="BG2837" s="14">
        <v>94.129000000000005</v>
      </c>
      <c r="BH2837" s="14">
        <v>95.094999999999999</v>
      </c>
      <c r="BI2837" s="14">
        <v>61.37</v>
      </c>
      <c r="BJ2837" s="14">
        <v>27.372</v>
      </c>
      <c r="BK2837" s="14">
        <v>8.952</v>
      </c>
      <c r="BL2837" s="14">
        <v>0.48499999999999999</v>
      </c>
      <c r="BM2837" s="14">
        <v>0</v>
      </c>
      <c r="BN2837" s="14">
        <v>9.8000000000000004E-2</v>
      </c>
      <c r="BO2837" s="14">
        <v>7</v>
      </c>
      <c r="BP2837" s="14">
        <v>43.572000000000003</v>
      </c>
      <c r="BQ2837" s="14">
        <v>96.67</v>
      </c>
      <c r="BR2837" s="14">
        <v>120.136</v>
      </c>
      <c r="BS2837" s="14">
        <v>139.14500000000001</v>
      </c>
      <c r="BT2837" s="14">
        <v>137.03899999999999</v>
      </c>
      <c r="BU2837" s="14">
        <v>85.927000000000007</v>
      </c>
      <c r="BV2837" s="14">
        <v>38.262999999999998</v>
      </c>
      <c r="BW2837" s="14">
        <v>12.946999999999999</v>
      </c>
      <c r="BX2837" s="14">
        <v>0.79600000000000004</v>
      </c>
      <c r="BY2837" s="121">
        <v>0</v>
      </c>
      <c r="BZ2837" s="122" t="str">
        <f t="shared" si="265"/>
        <v>Clyde River AP</v>
      </c>
      <c r="CA2837" s="14">
        <f t="shared" si="266"/>
        <v>70.486000000000004</v>
      </c>
      <c r="CB2837" s="14">
        <f t="shared" si="267"/>
        <v>-68.516999999999996</v>
      </c>
      <c r="CC2837" s="14">
        <f t="shared" si="268"/>
        <v>0.6195383022249179</v>
      </c>
      <c r="CD2837" s="14">
        <f t="shared" si="269"/>
        <v>3944.4188576205993</v>
      </c>
      <c r="CE2837" s="102"/>
    </row>
    <row r="2838" spans="1:83" x14ac:dyDescent="0.25">
      <c r="A2838" s="14">
        <f t="shared" si="264"/>
        <v>6230.6535101854952</v>
      </c>
      <c r="B2838" s="14" t="s">
        <v>3122</v>
      </c>
      <c r="C2838" s="14">
        <v>70.5</v>
      </c>
      <c r="D2838" s="14">
        <v>-149.88</v>
      </c>
      <c r="E2838" s="14">
        <v>5</v>
      </c>
      <c r="F2838" s="14">
        <v>-26.34</v>
      </c>
      <c r="G2838" s="14">
        <v>-29.509</v>
      </c>
      <c r="H2838" s="14">
        <v>-27.495000000000001</v>
      </c>
      <c r="I2838" s="14">
        <v>-20.382999999999999</v>
      </c>
      <c r="J2838" s="14">
        <v>-5.8810000000000002</v>
      </c>
      <c r="K2838" s="14">
        <v>1.6830000000000001</v>
      </c>
      <c r="L2838" s="14">
        <v>5.4749999999999996</v>
      </c>
      <c r="M2838" s="14">
        <v>3.843</v>
      </c>
      <c r="N2838" s="14">
        <v>0.90800000000000003</v>
      </c>
      <c r="O2838" s="14">
        <v>-8.6530000000000005</v>
      </c>
      <c r="P2838" s="14">
        <v>-18.440000000000001</v>
      </c>
      <c r="Q2838" s="14">
        <v>-25.376999999999999</v>
      </c>
      <c r="R2838" s="14">
        <v>6.5000000000000002E-2</v>
      </c>
      <c r="S2838" s="14">
        <v>3.4540000000000002</v>
      </c>
      <c r="T2838" s="14">
        <v>19.032</v>
      </c>
      <c r="U2838" s="14">
        <v>40.055</v>
      </c>
      <c r="V2838" s="14">
        <v>58.011000000000003</v>
      </c>
      <c r="W2838" s="14">
        <v>65.811999999999998</v>
      </c>
      <c r="X2838" s="14">
        <v>57.746000000000002</v>
      </c>
      <c r="Y2838" s="14">
        <v>39.43</v>
      </c>
      <c r="Z2838" s="14">
        <v>17.616</v>
      </c>
      <c r="AA2838" s="14">
        <v>6.2460000000000004</v>
      </c>
      <c r="AB2838" s="14">
        <v>0.41399999999999998</v>
      </c>
      <c r="AC2838" s="14">
        <v>0</v>
      </c>
      <c r="AD2838" s="14">
        <v>6.5000000000000002E-2</v>
      </c>
      <c r="AE2838" s="14">
        <v>3.74</v>
      </c>
      <c r="AF2838" s="14">
        <v>26.481999999999999</v>
      </c>
      <c r="AG2838" s="14">
        <v>56.054000000000002</v>
      </c>
      <c r="AH2838" s="14">
        <v>66.584000000000003</v>
      </c>
      <c r="AI2838" s="14">
        <v>70.581000000000003</v>
      </c>
      <c r="AJ2838" s="14">
        <v>63.597000000000001</v>
      </c>
      <c r="AK2838" s="14">
        <v>43.665999999999997</v>
      </c>
      <c r="AL2838" s="14">
        <v>18.89</v>
      </c>
      <c r="AM2838" s="14">
        <v>6.3029999999999999</v>
      </c>
      <c r="AN2838" s="14">
        <v>0.41399999999999998</v>
      </c>
      <c r="AO2838" s="14">
        <v>0</v>
      </c>
      <c r="AP2838" s="14">
        <v>6.5000000000000002E-2</v>
      </c>
      <c r="AQ2838" s="14">
        <v>8.5060000000000002</v>
      </c>
      <c r="AR2838" s="14">
        <v>60.921999999999997</v>
      </c>
      <c r="AS2838" s="14">
        <v>87.790999999999997</v>
      </c>
      <c r="AT2838" s="14">
        <v>75.534000000000006</v>
      </c>
      <c r="AU2838" s="14">
        <v>79.873999999999995</v>
      </c>
      <c r="AV2838" s="14">
        <v>74.911000000000001</v>
      </c>
      <c r="AW2838" s="14">
        <v>51.243000000000002</v>
      </c>
      <c r="AX2838" s="14">
        <v>24.832000000000001</v>
      </c>
      <c r="AY2838" s="14">
        <v>8.2390000000000008</v>
      </c>
      <c r="AZ2838" s="14">
        <v>0.42899999999999999</v>
      </c>
      <c r="BA2838" s="14">
        <v>0</v>
      </c>
      <c r="BB2838" s="14">
        <v>6.5000000000000002E-2</v>
      </c>
      <c r="BC2838" s="14">
        <v>4.67</v>
      </c>
      <c r="BD2838" s="14">
        <v>32.273000000000003</v>
      </c>
      <c r="BE2838" s="14">
        <v>62.293999999999997</v>
      </c>
      <c r="BF2838" s="14">
        <v>69.082999999999998</v>
      </c>
      <c r="BG2838" s="14">
        <v>77.593999999999994</v>
      </c>
      <c r="BH2838" s="14">
        <v>69.209999999999994</v>
      </c>
      <c r="BI2838" s="14">
        <v>45.015000000000001</v>
      </c>
      <c r="BJ2838" s="14">
        <v>20.565000000000001</v>
      </c>
      <c r="BK2838" s="14">
        <v>6.94</v>
      </c>
      <c r="BL2838" s="14">
        <v>0.42399999999999999</v>
      </c>
      <c r="BM2838" s="14">
        <v>0</v>
      </c>
      <c r="BN2838" s="14">
        <v>0.108</v>
      </c>
      <c r="BO2838" s="14">
        <v>6.0670000000000002</v>
      </c>
      <c r="BP2838" s="14">
        <v>39.6</v>
      </c>
      <c r="BQ2838" s="14">
        <v>84.978999999999999</v>
      </c>
      <c r="BR2838" s="14">
        <v>106.379</v>
      </c>
      <c r="BS2838" s="14">
        <v>119.169</v>
      </c>
      <c r="BT2838" s="14">
        <v>106.788</v>
      </c>
      <c r="BU2838" s="14">
        <v>70.811000000000007</v>
      </c>
      <c r="BV2838" s="14">
        <v>30.95</v>
      </c>
      <c r="BW2838" s="14">
        <v>10.494</v>
      </c>
      <c r="BX2838" s="14">
        <v>0.69</v>
      </c>
      <c r="BY2838" s="121">
        <v>0</v>
      </c>
      <c r="BZ2838" s="122" t="str">
        <f t="shared" si="265"/>
        <v>Oliktok LRRS AP</v>
      </c>
      <c r="CA2838" s="14">
        <f t="shared" si="266"/>
        <v>70.5</v>
      </c>
      <c r="CB2838" s="14">
        <f t="shared" si="267"/>
        <v>-149.88</v>
      </c>
      <c r="CC2838" s="14">
        <f t="shared" si="268"/>
        <v>0.97863047429516681</v>
      </c>
      <c r="CD2838" s="14">
        <f t="shared" si="269"/>
        <v>6230.6535101854952</v>
      </c>
      <c r="CE2838" s="102"/>
    </row>
    <row r="2839" spans="1:83" x14ac:dyDescent="0.25">
      <c r="A2839" s="14">
        <f t="shared" si="264"/>
        <v>6284.7731976695504</v>
      </c>
      <c r="B2839" s="14" t="s">
        <v>3123</v>
      </c>
      <c r="C2839" s="14">
        <v>70.55</v>
      </c>
      <c r="D2839" s="14">
        <v>154.25</v>
      </c>
      <c r="E2839" s="14">
        <v>2</v>
      </c>
      <c r="F2839" s="14">
        <v>-30.029</v>
      </c>
      <c r="G2839" s="14">
        <v>-33.984999999999999</v>
      </c>
      <c r="H2839" s="14">
        <v>-30.47</v>
      </c>
      <c r="I2839" s="14">
        <v>-21.355</v>
      </c>
      <c r="J2839" s="14">
        <v>-7.4939999999999998</v>
      </c>
      <c r="K2839" s="14">
        <v>2.3170000000000002</v>
      </c>
      <c r="L2839" s="14">
        <v>7.3159999999999998</v>
      </c>
      <c r="M2839" s="14">
        <v>4.5940000000000003</v>
      </c>
      <c r="N2839" s="14">
        <v>0.79300000000000004</v>
      </c>
      <c r="O2839" s="14">
        <v>-11.706</v>
      </c>
      <c r="P2839" s="14">
        <v>-25.379000000000001</v>
      </c>
      <c r="Q2839" s="14">
        <v>-31.393999999999998</v>
      </c>
      <c r="R2839" s="14">
        <v>4.9000000000000002E-2</v>
      </c>
      <c r="S2839" s="14">
        <v>3.1240000000000001</v>
      </c>
      <c r="T2839" s="14">
        <v>18.878</v>
      </c>
      <c r="U2839" s="14">
        <v>39.183999999999997</v>
      </c>
      <c r="V2839" s="14">
        <v>60.101999999999997</v>
      </c>
      <c r="W2839" s="14">
        <v>70.572999999999993</v>
      </c>
      <c r="X2839" s="14">
        <v>65.594999999999999</v>
      </c>
      <c r="Y2839" s="14">
        <v>45.225000000000001</v>
      </c>
      <c r="Z2839" s="14">
        <v>22.948</v>
      </c>
      <c r="AA2839" s="14">
        <v>6.2789999999999999</v>
      </c>
      <c r="AB2839" s="14">
        <v>0.433</v>
      </c>
      <c r="AC2839" s="14">
        <v>0</v>
      </c>
      <c r="AD2839" s="14">
        <v>4.9000000000000002E-2</v>
      </c>
      <c r="AE2839" s="14">
        <v>3.262</v>
      </c>
      <c r="AF2839" s="14">
        <v>25.637</v>
      </c>
      <c r="AG2839" s="14">
        <v>49.814</v>
      </c>
      <c r="AH2839" s="14">
        <v>70.509</v>
      </c>
      <c r="AI2839" s="14">
        <v>80.197000000000003</v>
      </c>
      <c r="AJ2839" s="14">
        <v>76.001000000000005</v>
      </c>
      <c r="AK2839" s="14">
        <v>50.186</v>
      </c>
      <c r="AL2839" s="14">
        <v>25.222999999999999</v>
      </c>
      <c r="AM2839" s="14">
        <v>6.6079999999999997</v>
      </c>
      <c r="AN2839" s="14">
        <v>0.433</v>
      </c>
      <c r="AO2839" s="14">
        <v>0</v>
      </c>
      <c r="AP2839" s="14">
        <v>4.9000000000000002E-2</v>
      </c>
      <c r="AQ2839" s="14">
        <v>6.7039999999999997</v>
      </c>
      <c r="AR2839" s="14">
        <v>54.822000000000003</v>
      </c>
      <c r="AS2839" s="14">
        <v>73.358000000000004</v>
      </c>
      <c r="AT2839" s="14">
        <v>92.93</v>
      </c>
      <c r="AU2839" s="14">
        <v>93.855000000000004</v>
      </c>
      <c r="AV2839" s="14">
        <v>98.667000000000002</v>
      </c>
      <c r="AW2839" s="14">
        <v>67.165000000000006</v>
      </c>
      <c r="AX2839" s="14">
        <v>38.362000000000002</v>
      </c>
      <c r="AY2839" s="14">
        <v>9.0510000000000002</v>
      </c>
      <c r="AZ2839" s="14">
        <v>0.433</v>
      </c>
      <c r="BA2839" s="14">
        <v>0</v>
      </c>
      <c r="BB2839" s="14">
        <v>4.9000000000000002E-2</v>
      </c>
      <c r="BC2839" s="14">
        <v>3.5529999999999999</v>
      </c>
      <c r="BD2839" s="14">
        <v>30.768000000000001</v>
      </c>
      <c r="BE2839" s="14">
        <v>56.758000000000003</v>
      </c>
      <c r="BF2839" s="14">
        <v>81.388999999999996</v>
      </c>
      <c r="BG2839" s="14">
        <v>90.753</v>
      </c>
      <c r="BH2839" s="14">
        <v>95.251999999999995</v>
      </c>
      <c r="BI2839" s="14">
        <v>59.462000000000003</v>
      </c>
      <c r="BJ2839" s="14">
        <v>29.148</v>
      </c>
      <c r="BK2839" s="14">
        <v>6.8150000000000004</v>
      </c>
      <c r="BL2839" s="14">
        <v>0.433</v>
      </c>
      <c r="BM2839" s="14">
        <v>0</v>
      </c>
      <c r="BN2839" s="14">
        <v>8.1000000000000003E-2</v>
      </c>
      <c r="BO2839" s="14">
        <v>5.4390000000000001</v>
      </c>
      <c r="BP2839" s="14">
        <v>38.006999999999998</v>
      </c>
      <c r="BQ2839" s="14">
        <v>77.198999999999998</v>
      </c>
      <c r="BR2839" s="14">
        <v>119.129</v>
      </c>
      <c r="BS2839" s="14">
        <v>135.608</v>
      </c>
      <c r="BT2839" s="14">
        <v>132.55099999999999</v>
      </c>
      <c r="BU2839" s="14">
        <v>84.742999999999995</v>
      </c>
      <c r="BV2839" s="14">
        <v>41.741999999999997</v>
      </c>
      <c r="BW2839" s="14">
        <v>10.714</v>
      </c>
      <c r="BX2839" s="14">
        <v>0.72099999999999997</v>
      </c>
      <c r="BY2839" s="121">
        <v>0</v>
      </c>
      <c r="BZ2839" s="122" t="str">
        <f t="shared" si="265"/>
        <v>Alazeja River</v>
      </c>
      <c r="CA2839" s="14">
        <f t="shared" si="266"/>
        <v>70.55</v>
      </c>
      <c r="CB2839" s="14">
        <f t="shared" si="267"/>
        <v>154.25</v>
      </c>
      <c r="CC2839" s="14">
        <f t="shared" si="268"/>
        <v>0.98713089489224315</v>
      </c>
      <c r="CD2839" s="14">
        <f t="shared" si="269"/>
        <v>6284.7731976695504</v>
      </c>
      <c r="CE2839" s="102"/>
    </row>
    <row r="2840" spans="1:83" x14ac:dyDescent="0.25">
      <c r="A2840" s="14">
        <f t="shared" si="264"/>
        <v>2411.6040144743047</v>
      </c>
      <c r="B2840" s="14" t="s">
        <v>3124</v>
      </c>
      <c r="C2840" s="14">
        <v>70.606999999999999</v>
      </c>
      <c r="D2840" s="14">
        <v>22.443000000000001</v>
      </c>
      <c r="E2840" s="14">
        <v>438</v>
      </c>
      <c r="F2840" s="14">
        <v>-5.27</v>
      </c>
      <c r="G2840" s="14">
        <v>-6.18</v>
      </c>
      <c r="H2840" s="14">
        <v>-4.5999999999999996</v>
      </c>
      <c r="I2840" s="14">
        <v>-1.915</v>
      </c>
      <c r="J2840" s="14">
        <v>1.5349999999999999</v>
      </c>
      <c r="K2840" s="14">
        <v>3.911</v>
      </c>
      <c r="L2840" s="14">
        <v>8.7390000000000008</v>
      </c>
      <c r="M2840" s="14">
        <v>8.0530000000000008</v>
      </c>
      <c r="N2840" s="14">
        <v>5.7610000000000001</v>
      </c>
      <c r="O2840" s="14">
        <v>1.111</v>
      </c>
      <c r="P2840" s="14">
        <v>-1.5109999999999999</v>
      </c>
      <c r="Q2840" s="14">
        <v>-3.899</v>
      </c>
      <c r="R2840" s="14">
        <v>3.6999999999999998E-2</v>
      </c>
      <c r="S2840" s="14">
        <v>2.7519999999999998</v>
      </c>
      <c r="T2840" s="14">
        <v>13.645</v>
      </c>
      <c r="U2840" s="14">
        <v>38.780999999999999</v>
      </c>
      <c r="V2840" s="14">
        <v>59.981000000000002</v>
      </c>
      <c r="W2840" s="14">
        <v>69.179000000000002</v>
      </c>
      <c r="X2840" s="14">
        <v>63.357999999999997</v>
      </c>
      <c r="Y2840" s="14">
        <v>44.203000000000003</v>
      </c>
      <c r="Z2840" s="14">
        <v>21.771999999999998</v>
      </c>
      <c r="AA2840" s="14">
        <v>5.7990000000000004</v>
      </c>
      <c r="AB2840" s="14">
        <v>0.31</v>
      </c>
      <c r="AC2840" s="14">
        <v>0</v>
      </c>
      <c r="AD2840" s="14">
        <v>3.6999999999999998E-2</v>
      </c>
      <c r="AE2840" s="14">
        <v>2.9340000000000002</v>
      </c>
      <c r="AF2840" s="14">
        <v>15.428000000000001</v>
      </c>
      <c r="AG2840" s="14">
        <v>54.036999999999999</v>
      </c>
      <c r="AH2840" s="14">
        <v>75.275999999999996</v>
      </c>
      <c r="AI2840" s="14">
        <v>80.177000000000007</v>
      </c>
      <c r="AJ2840" s="14">
        <v>80.647000000000006</v>
      </c>
      <c r="AK2840" s="14">
        <v>51.061</v>
      </c>
      <c r="AL2840" s="14">
        <v>25.986000000000001</v>
      </c>
      <c r="AM2840" s="14">
        <v>6.1509999999999998</v>
      </c>
      <c r="AN2840" s="14">
        <v>0.31</v>
      </c>
      <c r="AO2840" s="14">
        <v>0</v>
      </c>
      <c r="AP2840" s="14">
        <v>3.6999999999999998E-2</v>
      </c>
      <c r="AQ2840" s="14">
        <v>4.9740000000000002</v>
      </c>
      <c r="AR2840" s="14">
        <v>26.609000000000002</v>
      </c>
      <c r="AS2840" s="14">
        <v>85.001999999999995</v>
      </c>
      <c r="AT2840" s="14">
        <v>97.981999999999999</v>
      </c>
      <c r="AU2840" s="14">
        <v>94.385999999999996</v>
      </c>
      <c r="AV2840" s="14">
        <v>102.608</v>
      </c>
      <c r="AW2840" s="14">
        <v>71.522999999999996</v>
      </c>
      <c r="AX2840" s="14">
        <v>42.838999999999999</v>
      </c>
      <c r="AY2840" s="14">
        <v>9.2490000000000006</v>
      </c>
      <c r="AZ2840" s="14">
        <v>0.31</v>
      </c>
      <c r="BA2840" s="14">
        <v>0</v>
      </c>
      <c r="BB2840" s="14">
        <v>3.6999999999999998E-2</v>
      </c>
      <c r="BC2840" s="14">
        <v>3.22</v>
      </c>
      <c r="BD2840" s="14">
        <v>18.001000000000001</v>
      </c>
      <c r="BE2840" s="14">
        <v>62.756999999999998</v>
      </c>
      <c r="BF2840" s="14">
        <v>86.078999999999994</v>
      </c>
      <c r="BG2840" s="14">
        <v>90.774000000000001</v>
      </c>
      <c r="BH2840" s="14">
        <v>93.674999999999997</v>
      </c>
      <c r="BI2840" s="14">
        <v>61.182000000000002</v>
      </c>
      <c r="BJ2840" s="14">
        <v>30.741</v>
      </c>
      <c r="BK2840" s="14">
        <v>6.53</v>
      </c>
      <c r="BL2840" s="14">
        <v>0.31</v>
      </c>
      <c r="BM2840" s="14">
        <v>0</v>
      </c>
      <c r="BN2840" s="14">
        <v>6.0999999999999999E-2</v>
      </c>
      <c r="BO2840" s="14">
        <v>4.7350000000000003</v>
      </c>
      <c r="BP2840" s="14">
        <v>24.960999999999999</v>
      </c>
      <c r="BQ2840" s="14">
        <v>84.44</v>
      </c>
      <c r="BR2840" s="14">
        <v>124.119</v>
      </c>
      <c r="BS2840" s="14">
        <v>134.95699999999999</v>
      </c>
      <c r="BT2840" s="14">
        <v>134.816</v>
      </c>
      <c r="BU2840" s="14">
        <v>85.855000000000004</v>
      </c>
      <c r="BV2840" s="14">
        <v>41.798999999999999</v>
      </c>
      <c r="BW2840" s="14">
        <v>9.9659999999999993</v>
      </c>
      <c r="BX2840" s="14">
        <v>0.51700000000000002</v>
      </c>
      <c r="BY2840" s="121">
        <v>0</v>
      </c>
      <c r="BZ2840" s="122" t="str">
        <f t="shared" si="265"/>
        <v>Hasvik Sluskfjellet</v>
      </c>
      <c r="CA2840" s="14">
        <f t="shared" si="266"/>
        <v>70.606999999999999</v>
      </c>
      <c r="CB2840" s="14">
        <f t="shared" si="267"/>
        <v>22.443000000000001</v>
      </c>
      <c r="CC2840" s="14">
        <f t="shared" si="268"/>
        <v>0.37878357007640034</v>
      </c>
      <c r="CD2840" s="14">
        <f t="shared" si="269"/>
        <v>2411.6040144743047</v>
      </c>
      <c r="CE2840" s="102"/>
    </row>
    <row r="2841" spans="1:83" x14ac:dyDescent="0.25">
      <c r="A2841" s="14">
        <f t="shared" si="264"/>
        <v>6335.5054529852905</v>
      </c>
      <c r="B2841" s="14" t="s">
        <v>3125</v>
      </c>
      <c r="C2841" s="14">
        <v>70.617000000000004</v>
      </c>
      <c r="D2841" s="14">
        <v>-159.85</v>
      </c>
      <c r="E2841" s="14">
        <v>27</v>
      </c>
      <c r="F2841" s="14">
        <v>-23.591999999999999</v>
      </c>
      <c r="G2841" s="14">
        <v>-25.977</v>
      </c>
      <c r="H2841" s="14">
        <v>-25.596</v>
      </c>
      <c r="I2841" s="14">
        <v>-17.908999999999999</v>
      </c>
      <c r="J2841" s="14">
        <v>-5.4509999999999996</v>
      </c>
      <c r="K2841" s="14">
        <v>3.5390000000000001</v>
      </c>
      <c r="L2841" s="14">
        <v>8.3170000000000002</v>
      </c>
      <c r="M2841" s="14">
        <v>5.37</v>
      </c>
      <c r="N2841" s="14">
        <v>1.3049999999999999</v>
      </c>
      <c r="O2841" s="14">
        <v>-6.593</v>
      </c>
      <c r="P2841" s="14">
        <v>-17.146999999999998</v>
      </c>
      <c r="Q2841" s="14">
        <v>-22.716999999999999</v>
      </c>
      <c r="R2841" s="14">
        <v>3.6999999999999998E-2</v>
      </c>
      <c r="S2841" s="14">
        <v>3.504</v>
      </c>
      <c r="T2841" s="14">
        <v>18.818000000000001</v>
      </c>
      <c r="U2841" s="14">
        <v>40.134</v>
      </c>
      <c r="V2841" s="14">
        <v>63.808</v>
      </c>
      <c r="W2841" s="14">
        <v>68.477999999999994</v>
      </c>
      <c r="X2841" s="14">
        <v>65.567999999999998</v>
      </c>
      <c r="Y2841" s="14">
        <v>38.350999999999999</v>
      </c>
      <c r="Z2841" s="14">
        <v>18.257000000000001</v>
      </c>
      <c r="AA2841" s="14">
        <v>6.4370000000000003</v>
      </c>
      <c r="AB2841" s="14">
        <v>0.40699999999999997</v>
      </c>
      <c r="AC2841" s="14">
        <v>0</v>
      </c>
      <c r="AD2841" s="14">
        <v>3.6999999999999998E-2</v>
      </c>
      <c r="AE2841" s="14">
        <v>3.972</v>
      </c>
      <c r="AF2841" s="14">
        <v>27.751999999999999</v>
      </c>
      <c r="AG2841" s="14">
        <v>79.347999999999999</v>
      </c>
      <c r="AH2841" s="14">
        <v>76.667000000000002</v>
      </c>
      <c r="AI2841" s="14">
        <v>79.387</v>
      </c>
      <c r="AJ2841" s="14">
        <v>70.962999999999994</v>
      </c>
      <c r="AK2841" s="14">
        <v>42.539000000000001</v>
      </c>
      <c r="AL2841" s="14">
        <v>27.928000000000001</v>
      </c>
      <c r="AM2841" s="14">
        <v>6.59</v>
      </c>
      <c r="AN2841" s="14">
        <v>0.40699999999999997</v>
      </c>
      <c r="AO2841" s="14">
        <v>0</v>
      </c>
      <c r="AP2841" s="14">
        <v>3.6999999999999998E-2</v>
      </c>
      <c r="AQ2841" s="14">
        <v>10.029</v>
      </c>
      <c r="AR2841" s="14">
        <v>66.638000000000005</v>
      </c>
      <c r="AS2841" s="14">
        <v>106.187</v>
      </c>
      <c r="AT2841" s="14">
        <v>91.89</v>
      </c>
      <c r="AU2841" s="14">
        <v>96.224000000000004</v>
      </c>
      <c r="AV2841" s="14">
        <v>88.123000000000005</v>
      </c>
      <c r="AW2841" s="14">
        <v>53.29</v>
      </c>
      <c r="AX2841" s="14">
        <v>30.228999999999999</v>
      </c>
      <c r="AY2841" s="14">
        <v>8.4139999999999997</v>
      </c>
      <c r="AZ2841" s="14">
        <v>0.45700000000000002</v>
      </c>
      <c r="BA2841" s="14">
        <v>0</v>
      </c>
      <c r="BB2841" s="14">
        <v>3.6999999999999998E-2</v>
      </c>
      <c r="BC2841" s="14">
        <v>4.8449999999999998</v>
      </c>
      <c r="BD2841" s="14">
        <v>33.686999999999998</v>
      </c>
      <c r="BE2841" s="14">
        <v>64.076999999999998</v>
      </c>
      <c r="BF2841" s="14">
        <v>83.602999999999994</v>
      </c>
      <c r="BG2841" s="14">
        <v>89.093999999999994</v>
      </c>
      <c r="BH2841" s="14">
        <v>91.504999999999995</v>
      </c>
      <c r="BI2841" s="14">
        <v>46.08</v>
      </c>
      <c r="BJ2841" s="14">
        <v>20.225000000000001</v>
      </c>
      <c r="BK2841" s="14">
        <v>6.8140000000000001</v>
      </c>
      <c r="BL2841" s="14">
        <v>0.41499999999999998</v>
      </c>
      <c r="BM2841" s="14">
        <v>0</v>
      </c>
      <c r="BN2841" s="14">
        <v>6.2E-2</v>
      </c>
      <c r="BO2841" s="14">
        <v>6.2619999999999996</v>
      </c>
      <c r="BP2841" s="14">
        <v>40.906999999999996</v>
      </c>
      <c r="BQ2841" s="14">
        <v>96.634</v>
      </c>
      <c r="BR2841" s="14">
        <v>123.193</v>
      </c>
      <c r="BS2841" s="14">
        <v>135.39699999999999</v>
      </c>
      <c r="BT2841" s="14">
        <v>124.393</v>
      </c>
      <c r="BU2841" s="14">
        <v>70.686999999999998</v>
      </c>
      <c r="BV2841" s="14">
        <v>33.701999999999998</v>
      </c>
      <c r="BW2841" s="14">
        <v>10.836</v>
      </c>
      <c r="BX2841" s="14">
        <v>0.67900000000000005</v>
      </c>
      <c r="BY2841" s="121">
        <v>0</v>
      </c>
      <c r="BZ2841" s="122" t="str">
        <f t="shared" si="265"/>
        <v>Wainwright AP</v>
      </c>
      <c r="CA2841" s="14">
        <f t="shared" si="266"/>
        <v>70.617000000000004</v>
      </c>
      <c r="CB2841" s="14">
        <f t="shared" si="267"/>
        <v>-159.85</v>
      </c>
      <c r="CC2841" s="14">
        <f t="shared" si="268"/>
        <v>0.99509926145291683</v>
      </c>
      <c r="CD2841" s="14">
        <f t="shared" si="269"/>
        <v>6335.5054529852905</v>
      </c>
      <c r="CE2841" s="102"/>
    </row>
    <row r="2842" spans="1:83" x14ac:dyDescent="0.25">
      <c r="A2842" s="14">
        <f t="shared" si="264"/>
        <v>6192.8534053313797</v>
      </c>
      <c r="B2842" s="14" t="s">
        <v>3126</v>
      </c>
      <c r="C2842" s="14">
        <v>70.617000000000004</v>
      </c>
      <c r="D2842" s="14">
        <v>147.88300000000001</v>
      </c>
      <c r="E2842" s="14">
        <v>61</v>
      </c>
      <c r="F2842" s="14">
        <v>-33.228999999999999</v>
      </c>
      <c r="G2842" s="14">
        <v>-33.551000000000002</v>
      </c>
      <c r="H2842" s="14">
        <v>-27.981000000000002</v>
      </c>
      <c r="I2842" s="14">
        <v>-18.960999999999999</v>
      </c>
      <c r="J2842" s="14">
        <v>-5.5739999999999998</v>
      </c>
      <c r="K2842" s="14">
        <v>6.4279999999999999</v>
      </c>
      <c r="L2842" s="14">
        <v>10.356</v>
      </c>
      <c r="M2842" s="14">
        <v>7.2069999999999999</v>
      </c>
      <c r="N2842" s="14">
        <v>1.0549999999999999</v>
      </c>
      <c r="O2842" s="14">
        <v>-10.77</v>
      </c>
      <c r="P2842" s="14">
        <v>-25.079000000000001</v>
      </c>
      <c r="Q2842" s="14">
        <v>-31.245000000000001</v>
      </c>
      <c r="R2842" s="14">
        <v>3.6999999999999998E-2</v>
      </c>
      <c r="S2842" s="14">
        <v>3.2130000000000001</v>
      </c>
      <c r="T2842" s="14">
        <v>18.506</v>
      </c>
      <c r="U2842" s="14">
        <v>39.252000000000002</v>
      </c>
      <c r="V2842" s="14">
        <v>62.905000000000001</v>
      </c>
      <c r="W2842" s="14">
        <v>76.192999999999998</v>
      </c>
      <c r="X2842" s="14">
        <v>65.731999999999999</v>
      </c>
      <c r="Y2842" s="14">
        <v>46.856000000000002</v>
      </c>
      <c r="Z2842" s="14">
        <v>20.946999999999999</v>
      </c>
      <c r="AA2842" s="14">
        <v>6.7149999999999999</v>
      </c>
      <c r="AB2842" s="14">
        <v>0.38100000000000001</v>
      </c>
      <c r="AC2842" s="14">
        <v>0</v>
      </c>
      <c r="AD2842" s="14">
        <v>3.6999999999999998E-2</v>
      </c>
      <c r="AE2842" s="14">
        <v>3.5019999999999998</v>
      </c>
      <c r="AF2842" s="14">
        <v>24.297999999999998</v>
      </c>
      <c r="AG2842" s="14">
        <v>56.933999999999997</v>
      </c>
      <c r="AH2842" s="14">
        <v>81.218000000000004</v>
      </c>
      <c r="AI2842" s="14">
        <v>97.947000000000003</v>
      </c>
      <c r="AJ2842" s="14">
        <v>88.994</v>
      </c>
      <c r="AK2842" s="14">
        <v>58.484000000000002</v>
      </c>
      <c r="AL2842" s="14">
        <v>23.097000000000001</v>
      </c>
      <c r="AM2842" s="14">
        <v>6.9180000000000001</v>
      </c>
      <c r="AN2842" s="14">
        <v>0.38100000000000001</v>
      </c>
      <c r="AO2842" s="14">
        <v>0</v>
      </c>
      <c r="AP2842" s="14">
        <v>3.6999999999999998E-2</v>
      </c>
      <c r="AQ2842" s="14">
        <v>7.4409999999999998</v>
      </c>
      <c r="AR2842" s="14">
        <v>48.176000000000002</v>
      </c>
      <c r="AS2842" s="14">
        <v>93.954999999999998</v>
      </c>
      <c r="AT2842" s="14">
        <v>103.92</v>
      </c>
      <c r="AU2842" s="14">
        <v>129.19399999999999</v>
      </c>
      <c r="AV2842" s="14">
        <v>121.18899999999999</v>
      </c>
      <c r="AW2842" s="14">
        <v>92.867999999999995</v>
      </c>
      <c r="AX2842" s="14">
        <v>41.348999999999997</v>
      </c>
      <c r="AY2842" s="14">
        <v>10.195</v>
      </c>
      <c r="AZ2842" s="14">
        <v>0.40899999999999997</v>
      </c>
      <c r="BA2842" s="14">
        <v>0</v>
      </c>
      <c r="BB2842" s="14">
        <v>3.6999999999999998E-2</v>
      </c>
      <c r="BC2842" s="14">
        <v>4.0529999999999999</v>
      </c>
      <c r="BD2842" s="14">
        <v>28.248000000000001</v>
      </c>
      <c r="BE2842" s="14">
        <v>66.686000000000007</v>
      </c>
      <c r="BF2842" s="14">
        <v>90.849000000000004</v>
      </c>
      <c r="BG2842" s="14">
        <v>121.07299999999999</v>
      </c>
      <c r="BH2842" s="14">
        <v>108.976</v>
      </c>
      <c r="BI2842" s="14">
        <v>75.754999999999995</v>
      </c>
      <c r="BJ2842" s="14">
        <v>30.800999999999998</v>
      </c>
      <c r="BK2842" s="14">
        <v>7.76</v>
      </c>
      <c r="BL2842" s="14">
        <v>0.38900000000000001</v>
      </c>
      <c r="BM2842" s="14">
        <v>0</v>
      </c>
      <c r="BN2842" s="14">
        <v>6.2E-2</v>
      </c>
      <c r="BO2842" s="14">
        <v>5.6020000000000003</v>
      </c>
      <c r="BP2842" s="14">
        <v>36.134999999999998</v>
      </c>
      <c r="BQ2842" s="14">
        <v>87.16</v>
      </c>
      <c r="BR2842" s="14">
        <v>130.15</v>
      </c>
      <c r="BS2842" s="14">
        <v>169.89599999999999</v>
      </c>
      <c r="BT2842" s="14">
        <v>151.00299999999999</v>
      </c>
      <c r="BU2842" s="14">
        <v>100.929</v>
      </c>
      <c r="BV2842" s="14">
        <v>39.880000000000003</v>
      </c>
      <c r="BW2842" s="14">
        <v>11.446999999999999</v>
      </c>
      <c r="BX2842" s="14">
        <v>0.63500000000000001</v>
      </c>
      <c r="BY2842" s="121">
        <v>0</v>
      </c>
      <c r="BZ2842" s="122" t="str">
        <f t="shared" si="265"/>
        <v>Chokurdakh AP</v>
      </c>
      <c r="CA2842" s="14">
        <f t="shared" si="266"/>
        <v>70.617000000000004</v>
      </c>
      <c r="CB2842" s="14">
        <f t="shared" si="267"/>
        <v>147.88300000000001</v>
      </c>
      <c r="CC2842" s="14">
        <f t="shared" si="268"/>
        <v>0.97269332268156528</v>
      </c>
      <c r="CD2842" s="14">
        <f t="shared" si="269"/>
        <v>6192.8534053313797</v>
      </c>
      <c r="CE2842" s="102"/>
    </row>
    <row r="2843" spans="1:83" x14ac:dyDescent="0.25">
      <c r="A2843" s="14">
        <f t="shared" si="264"/>
        <v>6358.7371102265561</v>
      </c>
      <c r="B2843" s="14" t="s">
        <v>3127</v>
      </c>
      <c r="C2843" s="14">
        <v>70.632000000000005</v>
      </c>
      <c r="D2843" s="14">
        <v>162.46600000000001</v>
      </c>
      <c r="E2843" s="14">
        <v>41</v>
      </c>
      <c r="F2843" s="14">
        <v>-27.318000000000001</v>
      </c>
      <c r="G2843" s="14">
        <v>-28.789000000000001</v>
      </c>
      <c r="H2843" s="14">
        <v>-27.603000000000002</v>
      </c>
      <c r="I2843" s="14">
        <v>-18.533000000000001</v>
      </c>
      <c r="J2843" s="14">
        <v>-5.7510000000000003</v>
      </c>
      <c r="K2843" s="14">
        <v>1.121</v>
      </c>
      <c r="L2843" s="14">
        <v>2.3730000000000002</v>
      </c>
      <c r="M2843" s="14">
        <v>2.19</v>
      </c>
      <c r="N2843" s="14">
        <v>-1.2210000000000001</v>
      </c>
      <c r="O2843" s="14">
        <v>-9.43</v>
      </c>
      <c r="P2843" s="14">
        <v>-21.295999999999999</v>
      </c>
      <c r="Q2843" s="14">
        <v>-26.123000000000001</v>
      </c>
      <c r="R2843" s="14">
        <v>3.6999999999999998E-2</v>
      </c>
      <c r="S2843" s="14">
        <v>2.81</v>
      </c>
      <c r="T2843" s="14">
        <v>17.984000000000002</v>
      </c>
      <c r="U2843" s="14">
        <v>38.9</v>
      </c>
      <c r="V2843" s="14">
        <v>57.508000000000003</v>
      </c>
      <c r="W2843" s="14">
        <v>69.603999999999999</v>
      </c>
      <c r="X2843" s="14">
        <v>62.569000000000003</v>
      </c>
      <c r="Y2843" s="14">
        <v>41.365000000000002</v>
      </c>
      <c r="Z2843" s="14">
        <v>20.928000000000001</v>
      </c>
      <c r="AA2843" s="14">
        <v>6.5309999999999997</v>
      </c>
      <c r="AB2843" s="14">
        <v>0.36799999999999999</v>
      </c>
      <c r="AC2843" s="14">
        <v>0</v>
      </c>
      <c r="AD2843" s="14">
        <v>3.6999999999999998E-2</v>
      </c>
      <c r="AE2843" s="14">
        <v>2.9929999999999999</v>
      </c>
      <c r="AF2843" s="14">
        <v>22.896999999999998</v>
      </c>
      <c r="AG2843" s="14">
        <v>46.308999999999997</v>
      </c>
      <c r="AH2843" s="14">
        <v>65.882000000000005</v>
      </c>
      <c r="AI2843" s="14">
        <v>79.082999999999998</v>
      </c>
      <c r="AJ2843" s="14">
        <v>69.257000000000005</v>
      </c>
      <c r="AK2843" s="14">
        <v>46.753999999999998</v>
      </c>
      <c r="AL2843" s="14">
        <v>22.893999999999998</v>
      </c>
      <c r="AM2843" s="14">
        <v>6.7119999999999997</v>
      </c>
      <c r="AN2843" s="14">
        <v>0.36799999999999999</v>
      </c>
      <c r="AO2843" s="14">
        <v>0</v>
      </c>
      <c r="AP2843" s="14">
        <v>3.6999999999999998E-2</v>
      </c>
      <c r="AQ2843" s="14">
        <v>5.391</v>
      </c>
      <c r="AR2843" s="14">
        <v>44.171999999999997</v>
      </c>
      <c r="AS2843" s="14">
        <v>69.501000000000005</v>
      </c>
      <c r="AT2843" s="14">
        <v>79.491</v>
      </c>
      <c r="AU2843" s="14">
        <v>90.271000000000001</v>
      </c>
      <c r="AV2843" s="14">
        <v>81.206999999999994</v>
      </c>
      <c r="AW2843" s="14">
        <v>55.844000000000001</v>
      </c>
      <c r="AX2843" s="14">
        <v>31.573</v>
      </c>
      <c r="AY2843" s="14">
        <v>9.3650000000000002</v>
      </c>
      <c r="AZ2843" s="14">
        <v>0.36799999999999999</v>
      </c>
      <c r="BA2843" s="14">
        <v>0</v>
      </c>
      <c r="BB2843" s="14">
        <v>3.6999999999999998E-2</v>
      </c>
      <c r="BC2843" s="14">
        <v>3.2949999999999999</v>
      </c>
      <c r="BD2843" s="14">
        <v>25.760999999999999</v>
      </c>
      <c r="BE2843" s="14">
        <v>53.826999999999998</v>
      </c>
      <c r="BF2843" s="14">
        <v>73.825999999999993</v>
      </c>
      <c r="BG2843" s="14">
        <v>86.141000000000005</v>
      </c>
      <c r="BH2843" s="14">
        <v>77.094999999999999</v>
      </c>
      <c r="BI2843" s="14">
        <v>50.756</v>
      </c>
      <c r="BJ2843" s="14">
        <v>25.187000000000001</v>
      </c>
      <c r="BK2843" s="14">
        <v>6.9880000000000004</v>
      </c>
      <c r="BL2843" s="14">
        <v>0.36799999999999999</v>
      </c>
      <c r="BM2843" s="14">
        <v>0</v>
      </c>
      <c r="BN2843" s="14">
        <v>6.0999999999999999E-2</v>
      </c>
      <c r="BO2843" s="14">
        <v>4.8339999999999996</v>
      </c>
      <c r="BP2843" s="14">
        <v>34.606000000000002</v>
      </c>
      <c r="BQ2843" s="14">
        <v>75.146000000000001</v>
      </c>
      <c r="BR2843" s="14">
        <v>109.273</v>
      </c>
      <c r="BS2843" s="14">
        <v>131.322</v>
      </c>
      <c r="BT2843" s="14">
        <v>116.676</v>
      </c>
      <c r="BU2843" s="14">
        <v>75.555999999999997</v>
      </c>
      <c r="BV2843" s="14">
        <v>37.206000000000003</v>
      </c>
      <c r="BW2843" s="14">
        <v>11.125999999999999</v>
      </c>
      <c r="BX2843" s="14">
        <v>0.61299999999999999</v>
      </c>
      <c r="BY2843" s="121">
        <v>0</v>
      </c>
      <c r="BZ2843" s="122" t="str">
        <f t="shared" si="265"/>
        <v>Chetyrehstolbovoy Island</v>
      </c>
      <c r="CA2843" s="14">
        <f t="shared" si="266"/>
        <v>70.632000000000005</v>
      </c>
      <c r="CB2843" s="14">
        <f t="shared" si="267"/>
        <v>162.46600000000001</v>
      </c>
      <c r="CC2843" s="14">
        <f t="shared" si="268"/>
        <v>0.99874818972464896</v>
      </c>
      <c r="CD2843" s="14">
        <f t="shared" si="269"/>
        <v>6358.7371102265561</v>
      </c>
      <c r="CE2843" s="102"/>
    </row>
    <row r="2844" spans="1:83" x14ac:dyDescent="0.25">
      <c r="A2844" s="14">
        <f t="shared" si="264"/>
        <v>5047.2574663215255</v>
      </c>
      <c r="B2844" s="14" t="s">
        <v>3128</v>
      </c>
      <c r="C2844" s="14">
        <v>70.632999999999996</v>
      </c>
      <c r="D2844" s="14">
        <v>-100.267</v>
      </c>
      <c r="E2844" s="14">
        <v>0</v>
      </c>
      <c r="F2844" s="14">
        <v>-20.808</v>
      </c>
      <c r="G2844" s="14">
        <v>-18.593</v>
      </c>
      <c r="H2844" s="14">
        <v>-10.016</v>
      </c>
      <c r="I2844" s="14">
        <v>-0.26800000000000002</v>
      </c>
      <c r="J2844" s="14">
        <v>6.7549999999999999</v>
      </c>
      <c r="K2844" s="14">
        <v>14.311999999999999</v>
      </c>
      <c r="L2844" s="14">
        <v>17.887</v>
      </c>
      <c r="M2844" s="14">
        <v>16.742000000000001</v>
      </c>
      <c r="N2844" s="14">
        <v>9.5609999999999999</v>
      </c>
      <c r="O2844" s="14">
        <v>2.5339999999999998</v>
      </c>
      <c r="P2844" s="14">
        <v>-8.1199999999999992</v>
      </c>
      <c r="Q2844" s="14">
        <v>-17.907</v>
      </c>
      <c r="R2844" s="14">
        <v>4.2000000000000003E-2</v>
      </c>
      <c r="S2844" s="14">
        <v>2.871</v>
      </c>
      <c r="T2844" s="14">
        <v>15.904</v>
      </c>
      <c r="U2844" s="14">
        <v>33.67</v>
      </c>
      <c r="V2844" s="14">
        <v>53.710999999999999</v>
      </c>
      <c r="W2844" s="14">
        <v>68.933000000000007</v>
      </c>
      <c r="X2844" s="14">
        <v>67.087000000000003</v>
      </c>
      <c r="Y2844" s="14">
        <v>43.814</v>
      </c>
      <c r="Z2844" s="14">
        <v>22.015999999999998</v>
      </c>
      <c r="AA2844" s="14">
        <v>6.8150000000000004</v>
      </c>
      <c r="AB2844" s="14">
        <v>0.308</v>
      </c>
      <c r="AC2844" s="14">
        <v>0</v>
      </c>
      <c r="AD2844" s="14">
        <v>4.2000000000000003E-2</v>
      </c>
      <c r="AE2844" s="14">
        <v>3.226</v>
      </c>
      <c r="AF2844" s="14">
        <v>23.071000000000002</v>
      </c>
      <c r="AG2844" s="14">
        <v>53.981999999999999</v>
      </c>
      <c r="AH2844" s="14">
        <v>76.117999999999995</v>
      </c>
      <c r="AI2844" s="14">
        <v>90.637</v>
      </c>
      <c r="AJ2844" s="14">
        <v>86.298000000000002</v>
      </c>
      <c r="AK2844" s="14">
        <v>64.085999999999999</v>
      </c>
      <c r="AL2844" s="14">
        <v>29.504000000000001</v>
      </c>
      <c r="AM2844" s="14">
        <v>8.4260000000000002</v>
      </c>
      <c r="AN2844" s="14">
        <v>0.308</v>
      </c>
      <c r="AO2844" s="14">
        <v>0</v>
      </c>
      <c r="AP2844" s="14">
        <v>4.2000000000000003E-2</v>
      </c>
      <c r="AQ2844" s="14">
        <v>8.4960000000000004</v>
      </c>
      <c r="AR2844" s="14">
        <v>52.795000000000002</v>
      </c>
      <c r="AS2844" s="14">
        <v>92.873999999999995</v>
      </c>
      <c r="AT2844" s="14">
        <v>97.902000000000001</v>
      </c>
      <c r="AU2844" s="14">
        <v>106.82599999999999</v>
      </c>
      <c r="AV2844" s="14">
        <v>105.19799999999999</v>
      </c>
      <c r="AW2844" s="14">
        <v>94.241</v>
      </c>
      <c r="AX2844" s="14">
        <v>47.569000000000003</v>
      </c>
      <c r="AY2844" s="14">
        <v>17.422000000000001</v>
      </c>
      <c r="AZ2844" s="14">
        <v>0.316</v>
      </c>
      <c r="BA2844" s="14">
        <v>0</v>
      </c>
      <c r="BB2844" s="14">
        <v>4.2000000000000003E-2</v>
      </c>
      <c r="BC2844" s="14">
        <v>3.9750000000000001</v>
      </c>
      <c r="BD2844" s="14">
        <v>28.006</v>
      </c>
      <c r="BE2844" s="14">
        <v>63.148000000000003</v>
      </c>
      <c r="BF2844" s="14">
        <v>77.197000000000003</v>
      </c>
      <c r="BG2844" s="14">
        <v>100.79900000000001</v>
      </c>
      <c r="BH2844" s="14">
        <v>102.495</v>
      </c>
      <c r="BI2844" s="14">
        <v>68.388000000000005</v>
      </c>
      <c r="BJ2844" s="14">
        <v>31.292999999999999</v>
      </c>
      <c r="BK2844" s="14">
        <v>9.2430000000000003</v>
      </c>
      <c r="BL2844" s="14">
        <v>0.31</v>
      </c>
      <c r="BM2844" s="14">
        <v>0</v>
      </c>
      <c r="BN2844" s="14">
        <v>7.0000000000000007E-2</v>
      </c>
      <c r="BO2844" s="14">
        <v>5.1689999999999996</v>
      </c>
      <c r="BP2844" s="14">
        <v>33.962000000000003</v>
      </c>
      <c r="BQ2844" s="14">
        <v>82.730999999999995</v>
      </c>
      <c r="BR2844" s="14">
        <v>121.65600000000001</v>
      </c>
      <c r="BS2844" s="14">
        <v>146.82400000000001</v>
      </c>
      <c r="BT2844" s="14">
        <v>139.78700000000001</v>
      </c>
      <c r="BU2844" s="14">
        <v>97.694000000000003</v>
      </c>
      <c r="BV2844" s="14">
        <v>43.530999999999999</v>
      </c>
      <c r="BW2844" s="14">
        <v>12.564</v>
      </c>
      <c r="BX2844" s="14">
        <v>0.51400000000000001</v>
      </c>
      <c r="BY2844" s="121">
        <v>0</v>
      </c>
      <c r="BZ2844" s="122" t="str">
        <f t="shared" si="265"/>
        <v>Gateshead Island</v>
      </c>
      <c r="CA2844" s="14">
        <f t="shared" si="266"/>
        <v>70.632999999999996</v>
      </c>
      <c r="CB2844" s="14">
        <f t="shared" si="267"/>
        <v>-100.267</v>
      </c>
      <c r="CC2844" s="14">
        <f t="shared" si="268"/>
        <v>0.79275792821433966</v>
      </c>
      <c r="CD2844" s="14">
        <f t="shared" si="269"/>
        <v>5047.2574663215255</v>
      </c>
      <c r="CE2844" s="102"/>
    </row>
    <row r="2845" spans="1:83" x14ac:dyDescent="0.25">
      <c r="A2845" s="14">
        <f t="shared" si="264"/>
        <v>3433.4124027022208</v>
      </c>
      <c r="B2845" s="14" t="s">
        <v>3129</v>
      </c>
      <c r="C2845" s="14">
        <v>70.683000000000007</v>
      </c>
      <c r="D2845" s="14">
        <v>-54.616999999999997</v>
      </c>
      <c r="E2845" s="14">
        <v>27</v>
      </c>
      <c r="F2845" s="14">
        <v>-12.315</v>
      </c>
      <c r="G2845" s="14">
        <v>-14.842000000000001</v>
      </c>
      <c r="H2845" s="14">
        <v>-14.202</v>
      </c>
      <c r="I2845" s="14">
        <v>-8.609</v>
      </c>
      <c r="J2845" s="14">
        <v>-2.3780000000000001</v>
      </c>
      <c r="K2845" s="14">
        <v>3.125</v>
      </c>
      <c r="L2845" s="14">
        <v>5.4370000000000003</v>
      </c>
      <c r="M2845" s="14">
        <v>5.2110000000000003</v>
      </c>
      <c r="N2845" s="14">
        <v>2.419</v>
      </c>
      <c r="O2845" s="14">
        <v>-1.679</v>
      </c>
      <c r="P2845" s="14">
        <v>-4.8899999999999997</v>
      </c>
      <c r="Q2845" s="14">
        <v>-8.0709999999999997</v>
      </c>
      <c r="R2845" s="14">
        <v>4.9000000000000002E-2</v>
      </c>
      <c r="S2845" s="14">
        <v>2.8730000000000002</v>
      </c>
      <c r="T2845" s="14">
        <v>16.518999999999998</v>
      </c>
      <c r="U2845" s="14">
        <v>38.109000000000002</v>
      </c>
      <c r="V2845" s="14">
        <v>59.792999999999999</v>
      </c>
      <c r="W2845" s="14">
        <v>65.668999999999997</v>
      </c>
      <c r="X2845" s="14">
        <v>58.902000000000001</v>
      </c>
      <c r="Y2845" s="14">
        <v>41.929000000000002</v>
      </c>
      <c r="Z2845" s="14">
        <v>26.501999999999999</v>
      </c>
      <c r="AA2845" s="14">
        <v>8.2159999999999993</v>
      </c>
      <c r="AB2845" s="14">
        <v>0.495</v>
      </c>
      <c r="AC2845" s="14">
        <v>0</v>
      </c>
      <c r="AD2845" s="14">
        <v>4.9000000000000002E-2</v>
      </c>
      <c r="AE2845" s="14">
        <v>3.08</v>
      </c>
      <c r="AF2845" s="14">
        <v>19.393999999999998</v>
      </c>
      <c r="AG2845" s="14">
        <v>46.83</v>
      </c>
      <c r="AH2845" s="14">
        <v>73.995999999999995</v>
      </c>
      <c r="AI2845" s="14">
        <v>77.031000000000006</v>
      </c>
      <c r="AJ2845" s="14">
        <v>68.007000000000005</v>
      </c>
      <c r="AK2845" s="14">
        <v>51.02</v>
      </c>
      <c r="AL2845" s="14">
        <v>32.817999999999998</v>
      </c>
      <c r="AM2845" s="14">
        <v>9.3680000000000003</v>
      </c>
      <c r="AN2845" s="14">
        <v>0.497</v>
      </c>
      <c r="AO2845" s="14">
        <v>0</v>
      </c>
      <c r="AP2845" s="14">
        <v>4.9000000000000002E-2</v>
      </c>
      <c r="AQ2845" s="14">
        <v>5.9880000000000004</v>
      </c>
      <c r="AR2845" s="14">
        <v>36.384999999999998</v>
      </c>
      <c r="AS2845" s="14">
        <v>70.451999999999998</v>
      </c>
      <c r="AT2845" s="14">
        <v>89.516000000000005</v>
      </c>
      <c r="AU2845" s="14">
        <v>90.986999999999995</v>
      </c>
      <c r="AV2845" s="14">
        <v>83.864000000000004</v>
      </c>
      <c r="AW2845" s="14">
        <v>70.994</v>
      </c>
      <c r="AX2845" s="14">
        <v>57.018000000000001</v>
      </c>
      <c r="AY2845" s="14">
        <v>19.895</v>
      </c>
      <c r="AZ2845" s="14">
        <v>0.61</v>
      </c>
      <c r="BA2845" s="14">
        <v>0</v>
      </c>
      <c r="BB2845" s="14">
        <v>4.9000000000000002E-2</v>
      </c>
      <c r="BC2845" s="14">
        <v>3.4990000000000001</v>
      </c>
      <c r="BD2845" s="14">
        <v>24.007000000000001</v>
      </c>
      <c r="BE2845" s="14">
        <v>53.843000000000004</v>
      </c>
      <c r="BF2845" s="14">
        <v>77.206000000000003</v>
      </c>
      <c r="BG2845" s="14">
        <v>83.938000000000002</v>
      </c>
      <c r="BH2845" s="14">
        <v>79.478999999999999</v>
      </c>
      <c r="BI2845" s="14">
        <v>59.228999999999999</v>
      </c>
      <c r="BJ2845" s="14">
        <v>38.118000000000002</v>
      </c>
      <c r="BK2845" s="14">
        <v>10.912000000000001</v>
      </c>
      <c r="BL2845" s="14">
        <v>0.51900000000000002</v>
      </c>
      <c r="BM2845" s="14">
        <v>0</v>
      </c>
      <c r="BN2845" s="14">
        <v>8.1000000000000003E-2</v>
      </c>
      <c r="BO2845" s="14">
        <v>4.984</v>
      </c>
      <c r="BP2845" s="14">
        <v>31.373999999999999</v>
      </c>
      <c r="BQ2845" s="14">
        <v>75.233999999999995</v>
      </c>
      <c r="BR2845" s="14">
        <v>118.202</v>
      </c>
      <c r="BS2845" s="14">
        <v>129.386</v>
      </c>
      <c r="BT2845" s="14">
        <v>116.28700000000001</v>
      </c>
      <c r="BU2845" s="14">
        <v>83.799000000000007</v>
      </c>
      <c r="BV2845" s="14">
        <v>50.722000000000001</v>
      </c>
      <c r="BW2845" s="14">
        <v>14.673</v>
      </c>
      <c r="BX2845" s="14">
        <v>0.82599999999999996</v>
      </c>
      <c r="BY2845" s="121">
        <v>0</v>
      </c>
      <c r="BZ2845" s="122" t="str">
        <f t="shared" si="265"/>
        <v>Nuussuaataa Nuussuaq</v>
      </c>
      <c r="CA2845" s="14">
        <f t="shared" si="266"/>
        <v>70.683000000000007</v>
      </c>
      <c r="CB2845" s="14">
        <f t="shared" si="267"/>
        <v>-54.616999999999997</v>
      </c>
      <c r="CC2845" s="14">
        <f t="shared" si="268"/>
        <v>0.53927601697231109</v>
      </c>
      <c r="CD2845" s="14">
        <f t="shared" si="269"/>
        <v>3433.4124027022208</v>
      </c>
      <c r="CE2845" s="102"/>
    </row>
    <row r="2846" spans="1:83" x14ac:dyDescent="0.25">
      <c r="A2846" s="14">
        <f t="shared" si="264"/>
        <v>5798.1779069678523</v>
      </c>
      <c r="B2846" s="14" t="s">
        <v>3130</v>
      </c>
      <c r="C2846" s="14">
        <v>70.683000000000007</v>
      </c>
      <c r="D2846" s="14">
        <v>127.4</v>
      </c>
      <c r="E2846" s="14">
        <v>33</v>
      </c>
      <c r="F2846" s="14">
        <v>-35.823999999999998</v>
      </c>
      <c r="G2846" s="14">
        <v>-34.15</v>
      </c>
      <c r="H2846" s="14">
        <v>-25.498999999999999</v>
      </c>
      <c r="I2846" s="14">
        <v>-13.974</v>
      </c>
      <c r="J2846" s="14">
        <v>-1.9410000000000001</v>
      </c>
      <c r="K2846" s="14">
        <v>8.6039999999999992</v>
      </c>
      <c r="L2846" s="14">
        <v>12.943</v>
      </c>
      <c r="M2846" s="14">
        <v>9.6140000000000008</v>
      </c>
      <c r="N2846" s="14">
        <v>3.194</v>
      </c>
      <c r="O2846" s="14">
        <v>-10.696</v>
      </c>
      <c r="P2846" s="14">
        <v>-28.251000000000001</v>
      </c>
      <c r="Q2846" s="14">
        <v>-34.597000000000001</v>
      </c>
      <c r="R2846" s="14">
        <v>4.8000000000000001E-2</v>
      </c>
      <c r="S2846" s="14">
        <v>3.2869999999999999</v>
      </c>
      <c r="T2846" s="14">
        <v>18.015000000000001</v>
      </c>
      <c r="U2846" s="14">
        <v>38.343000000000004</v>
      </c>
      <c r="V2846" s="14">
        <v>67.417000000000002</v>
      </c>
      <c r="W2846" s="14">
        <v>77.715000000000003</v>
      </c>
      <c r="X2846" s="14">
        <v>72.191000000000003</v>
      </c>
      <c r="Y2846" s="14">
        <v>48.481000000000002</v>
      </c>
      <c r="Z2846" s="14">
        <v>23.827000000000002</v>
      </c>
      <c r="AA2846" s="14">
        <v>7.2460000000000004</v>
      </c>
      <c r="AB2846" s="14">
        <v>0.41399999999999998</v>
      </c>
      <c r="AC2846" s="14">
        <v>0</v>
      </c>
      <c r="AD2846" s="14">
        <v>4.8000000000000001E-2</v>
      </c>
      <c r="AE2846" s="14">
        <v>4.1660000000000004</v>
      </c>
      <c r="AF2846" s="14">
        <v>26.047000000000001</v>
      </c>
      <c r="AG2846" s="14">
        <v>67.677000000000007</v>
      </c>
      <c r="AH2846" s="14">
        <v>98.283000000000001</v>
      </c>
      <c r="AI2846" s="14">
        <v>107.04300000000001</v>
      </c>
      <c r="AJ2846" s="14">
        <v>102.68899999999999</v>
      </c>
      <c r="AK2846" s="14">
        <v>63.223999999999997</v>
      </c>
      <c r="AL2846" s="14">
        <v>30.341999999999999</v>
      </c>
      <c r="AM2846" s="14">
        <v>8.1820000000000004</v>
      </c>
      <c r="AN2846" s="14">
        <v>0.41499999999999998</v>
      </c>
      <c r="AO2846" s="14">
        <v>0</v>
      </c>
      <c r="AP2846" s="14">
        <v>4.8000000000000001E-2</v>
      </c>
      <c r="AQ2846" s="14">
        <v>12.103</v>
      </c>
      <c r="AR2846" s="14">
        <v>62.213999999999999</v>
      </c>
      <c r="AS2846" s="14">
        <v>122.383</v>
      </c>
      <c r="AT2846" s="14">
        <v>136.95099999999999</v>
      </c>
      <c r="AU2846" s="14">
        <v>134.25700000000001</v>
      </c>
      <c r="AV2846" s="14">
        <v>137.88200000000001</v>
      </c>
      <c r="AW2846" s="14">
        <v>93.438999999999993</v>
      </c>
      <c r="AX2846" s="14">
        <v>58.530999999999999</v>
      </c>
      <c r="AY2846" s="14">
        <v>15.551</v>
      </c>
      <c r="AZ2846" s="14">
        <v>0.435</v>
      </c>
      <c r="BA2846" s="14">
        <v>0</v>
      </c>
      <c r="BB2846" s="14">
        <v>4.8000000000000001E-2</v>
      </c>
      <c r="BC2846" s="14">
        <v>5.133</v>
      </c>
      <c r="BD2846" s="14">
        <v>33.997</v>
      </c>
      <c r="BE2846" s="14">
        <v>82.716999999999999</v>
      </c>
      <c r="BF2846" s="14">
        <v>112.962</v>
      </c>
      <c r="BG2846" s="14">
        <v>124.486</v>
      </c>
      <c r="BH2846" s="14">
        <v>126.59699999999999</v>
      </c>
      <c r="BI2846" s="14">
        <v>78.308000000000007</v>
      </c>
      <c r="BJ2846" s="14">
        <v>38.081000000000003</v>
      </c>
      <c r="BK2846" s="14">
        <v>9.2850000000000001</v>
      </c>
      <c r="BL2846" s="14">
        <v>0.41399999999999998</v>
      </c>
      <c r="BM2846" s="14">
        <v>0</v>
      </c>
      <c r="BN2846" s="14">
        <v>0.08</v>
      </c>
      <c r="BO2846" s="14">
        <v>6.07</v>
      </c>
      <c r="BP2846" s="14">
        <v>38.613999999999997</v>
      </c>
      <c r="BQ2846" s="14">
        <v>100.902</v>
      </c>
      <c r="BR2846" s="14">
        <v>158.27699999999999</v>
      </c>
      <c r="BS2846" s="14">
        <v>175.845</v>
      </c>
      <c r="BT2846" s="14">
        <v>170.29400000000001</v>
      </c>
      <c r="BU2846" s="14">
        <v>102.93300000000001</v>
      </c>
      <c r="BV2846" s="14">
        <v>47.872</v>
      </c>
      <c r="BW2846" s="14">
        <v>12.811</v>
      </c>
      <c r="BX2846" s="14">
        <v>0.68899999999999995</v>
      </c>
      <c r="BY2846" s="121">
        <v>0</v>
      </c>
      <c r="BZ2846" s="122" t="str">
        <f t="shared" si="265"/>
        <v>Kyusyur</v>
      </c>
      <c r="CA2846" s="14">
        <f t="shared" si="266"/>
        <v>70.683000000000007</v>
      </c>
      <c r="CB2846" s="14">
        <f t="shared" si="267"/>
        <v>127.4</v>
      </c>
      <c r="CC2846" s="14">
        <f t="shared" si="268"/>
        <v>0.91070279961287326</v>
      </c>
      <c r="CD2846" s="14">
        <f t="shared" si="269"/>
        <v>5798.1779069678523</v>
      </c>
      <c r="CE2846" s="102"/>
    </row>
    <row r="2847" spans="1:83" x14ac:dyDescent="0.25">
      <c r="A2847" s="14">
        <f t="shared" si="264"/>
        <v>2620.9106324932</v>
      </c>
      <c r="B2847" s="14" t="s">
        <v>3131</v>
      </c>
      <c r="C2847" s="14">
        <v>70.706999999999994</v>
      </c>
      <c r="D2847" s="14">
        <v>30.079000000000001</v>
      </c>
      <c r="E2847" s="14">
        <v>9</v>
      </c>
      <c r="F2847" s="14">
        <v>-3.573</v>
      </c>
      <c r="G2847" s="14">
        <v>-3.895</v>
      </c>
      <c r="H2847" s="14">
        <v>-2.8</v>
      </c>
      <c r="I2847" s="14">
        <v>0.45600000000000002</v>
      </c>
      <c r="J2847" s="14">
        <v>3.5459999999999998</v>
      </c>
      <c r="K2847" s="14">
        <v>6.415</v>
      </c>
      <c r="L2847" s="14">
        <v>10.005000000000001</v>
      </c>
      <c r="M2847" s="14">
        <v>9.9049999999999994</v>
      </c>
      <c r="N2847" s="14">
        <v>7.6</v>
      </c>
      <c r="O2847" s="14">
        <v>3.5329999999999999</v>
      </c>
      <c r="P2847" s="14">
        <v>0.217</v>
      </c>
      <c r="Q2847" s="14">
        <v>-2.1150000000000002</v>
      </c>
      <c r="R2847" s="14">
        <v>0.04</v>
      </c>
      <c r="S2847" s="14">
        <v>2.8239999999999998</v>
      </c>
      <c r="T2847" s="14">
        <v>17.675000000000001</v>
      </c>
      <c r="U2847" s="14">
        <v>41.12</v>
      </c>
      <c r="V2847" s="14">
        <v>69.510000000000005</v>
      </c>
      <c r="W2847" s="14">
        <v>74.144000000000005</v>
      </c>
      <c r="X2847" s="14">
        <v>69.102000000000004</v>
      </c>
      <c r="Y2847" s="14">
        <v>47.823</v>
      </c>
      <c r="Z2847" s="14">
        <v>23.321999999999999</v>
      </c>
      <c r="AA2847" s="14">
        <v>7.1180000000000003</v>
      </c>
      <c r="AB2847" s="14">
        <v>0.42499999999999999</v>
      </c>
      <c r="AC2847" s="14">
        <v>0</v>
      </c>
      <c r="AD2847" s="14">
        <v>0.04</v>
      </c>
      <c r="AE2847" s="14">
        <v>3.0470000000000002</v>
      </c>
      <c r="AF2847" s="14">
        <v>21.702999999999999</v>
      </c>
      <c r="AG2847" s="14">
        <v>56.551000000000002</v>
      </c>
      <c r="AH2847" s="14">
        <v>90.387</v>
      </c>
      <c r="AI2847" s="14">
        <v>88.542000000000002</v>
      </c>
      <c r="AJ2847" s="14">
        <v>83.95</v>
      </c>
      <c r="AK2847" s="14">
        <v>55.011000000000003</v>
      </c>
      <c r="AL2847" s="14">
        <v>28.507000000000001</v>
      </c>
      <c r="AM2847" s="14">
        <v>7.6859999999999999</v>
      </c>
      <c r="AN2847" s="14">
        <v>0.42499999999999999</v>
      </c>
      <c r="AO2847" s="14">
        <v>0</v>
      </c>
      <c r="AP2847" s="14">
        <v>0.04</v>
      </c>
      <c r="AQ2847" s="14">
        <v>5.4169999999999998</v>
      </c>
      <c r="AR2847" s="14">
        <v>45.741999999999997</v>
      </c>
      <c r="AS2847" s="14">
        <v>92.978999999999999</v>
      </c>
      <c r="AT2847" s="14">
        <v>119.316</v>
      </c>
      <c r="AU2847" s="14">
        <v>107.098</v>
      </c>
      <c r="AV2847" s="14">
        <v>103.956</v>
      </c>
      <c r="AW2847" s="14">
        <v>78.123000000000005</v>
      </c>
      <c r="AX2847" s="14">
        <v>49.103999999999999</v>
      </c>
      <c r="AY2847" s="14">
        <v>13.436</v>
      </c>
      <c r="AZ2847" s="14">
        <v>0.42499999999999999</v>
      </c>
      <c r="BA2847" s="14">
        <v>0</v>
      </c>
      <c r="BB2847" s="14">
        <v>0.04</v>
      </c>
      <c r="BC2847" s="14">
        <v>3.3090000000000002</v>
      </c>
      <c r="BD2847" s="14">
        <v>26.532</v>
      </c>
      <c r="BE2847" s="14">
        <v>66.218000000000004</v>
      </c>
      <c r="BF2847" s="14">
        <v>103.824</v>
      </c>
      <c r="BG2847" s="14">
        <v>99.492000000000004</v>
      </c>
      <c r="BH2847" s="14">
        <v>92.769000000000005</v>
      </c>
      <c r="BI2847" s="14">
        <v>65.213999999999999</v>
      </c>
      <c r="BJ2847" s="14">
        <v>32.305999999999997</v>
      </c>
      <c r="BK2847" s="14">
        <v>8.3740000000000006</v>
      </c>
      <c r="BL2847" s="14">
        <v>0.42499999999999999</v>
      </c>
      <c r="BM2847" s="14">
        <v>0</v>
      </c>
      <c r="BN2847" s="14">
        <v>6.7000000000000004E-2</v>
      </c>
      <c r="BO2847" s="14">
        <v>4.8680000000000003</v>
      </c>
      <c r="BP2847" s="14">
        <v>34.344000000000001</v>
      </c>
      <c r="BQ2847" s="14">
        <v>88.474000000000004</v>
      </c>
      <c r="BR2847" s="14">
        <v>147.76300000000001</v>
      </c>
      <c r="BS2847" s="14">
        <v>147.86699999999999</v>
      </c>
      <c r="BT2847" s="14">
        <v>138.346</v>
      </c>
      <c r="BU2847" s="14">
        <v>92.325999999999993</v>
      </c>
      <c r="BV2847" s="14">
        <v>44.795000000000002</v>
      </c>
      <c r="BW2847" s="14">
        <v>12.439</v>
      </c>
      <c r="BX2847" s="14">
        <v>0.70899999999999996</v>
      </c>
      <c r="BY2847" s="121">
        <v>0</v>
      </c>
      <c r="BZ2847" s="122" t="str">
        <f t="shared" si="265"/>
        <v>Makkaur Lighthouse</v>
      </c>
      <c r="CA2847" s="14">
        <f t="shared" si="266"/>
        <v>70.706999999999994</v>
      </c>
      <c r="CB2847" s="14">
        <f t="shared" si="267"/>
        <v>30.079000000000001</v>
      </c>
      <c r="CC2847" s="14">
        <f t="shared" si="268"/>
        <v>0.41165874673806174</v>
      </c>
      <c r="CD2847" s="14">
        <f t="shared" si="269"/>
        <v>2620.9106324932</v>
      </c>
      <c r="CE2847" s="102"/>
    </row>
    <row r="2848" spans="1:83" x14ac:dyDescent="0.25">
      <c r="A2848" s="14">
        <f t="shared" si="264"/>
        <v>3550.3907579886509</v>
      </c>
      <c r="B2848" s="14" t="s">
        <v>3132</v>
      </c>
      <c r="C2848" s="14">
        <v>70.716999999999999</v>
      </c>
      <c r="D2848" s="14">
        <v>57.616999999999997</v>
      </c>
      <c r="E2848" s="14">
        <v>14</v>
      </c>
      <c r="F2848" s="14">
        <v>-16.271000000000001</v>
      </c>
      <c r="G2848" s="14">
        <v>-16.797000000000001</v>
      </c>
      <c r="H2848" s="14">
        <v>-14.622999999999999</v>
      </c>
      <c r="I2848" s="14">
        <v>-12.29</v>
      </c>
      <c r="J2848" s="14">
        <v>-4.7030000000000003</v>
      </c>
      <c r="K2848" s="14">
        <v>0.64200000000000002</v>
      </c>
      <c r="L2848" s="14">
        <v>4.0599999999999996</v>
      </c>
      <c r="M2848" s="14">
        <v>4.5819999999999999</v>
      </c>
      <c r="N2848" s="14">
        <v>2.9430000000000001</v>
      </c>
      <c r="O2848" s="14">
        <v>-1.6779999999999999</v>
      </c>
      <c r="P2848" s="14">
        <v>-7.9180000000000001</v>
      </c>
      <c r="Q2848" s="14">
        <v>-10.614000000000001</v>
      </c>
      <c r="R2848" s="14">
        <v>3.2000000000000001E-2</v>
      </c>
      <c r="S2848" s="14">
        <v>2.6520000000000001</v>
      </c>
      <c r="T2848" s="14">
        <v>16.024999999999999</v>
      </c>
      <c r="U2848" s="14">
        <v>38.601999999999997</v>
      </c>
      <c r="V2848" s="14">
        <v>61.148000000000003</v>
      </c>
      <c r="W2848" s="14">
        <v>66.165000000000006</v>
      </c>
      <c r="X2848" s="14">
        <v>58.872999999999998</v>
      </c>
      <c r="Y2848" s="14">
        <v>38.28</v>
      </c>
      <c r="Z2848" s="14">
        <v>18.36</v>
      </c>
      <c r="AA2848" s="14">
        <v>5.6749999999999998</v>
      </c>
      <c r="AB2848" s="14">
        <v>0.31900000000000001</v>
      </c>
      <c r="AC2848" s="14">
        <v>0</v>
      </c>
      <c r="AD2848" s="14">
        <v>3.2000000000000001E-2</v>
      </c>
      <c r="AE2848" s="14">
        <v>2.8370000000000002</v>
      </c>
      <c r="AF2848" s="14">
        <v>19.335999999999999</v>
      </c>
      <c r="AG2848" s="14">
        <v>53.411000000000001</v>
      </c>
      <c r="AH2848" s="14">
        <v>70.778999999999996</v>
      </c>
      <c r="AI2848" s="14">
        <v>72.915000000000006</v>
      </c>
      <c r="AJ2848" s="14">
        <v>65.108999999999995</v>
      </c>
      <c r="AK2848" s="14">
        <v>40.408000000000001</v>
      </c>
      <c r="AL2848" s="14">
        <v>19.062000000000001</v>
      </c>
      <c r="AM2848" s="14">
        <v>5.8479999999999999</v>
      </c>
      <c r="AN2848" s="14">
        <v>0.31900000000000001</v>
      </c>
      <c r="AO2848" s="14">
        <v>0</v>
      </c>
      <c r="AP2848" s="14">
        <v>3.2000000000000001E-2</v>
      </c>
      <c r="AQ2848" s="14">
        <v>5.258</v>
      </c>
      <c r="AR2848" s="14">
        <v>35.374000000000002</v>
      </c>
      <c r="AS2848" s="14">
        <v>80.528999999999996</v>
      </c>
      <c r="AT2848" s="14">
        <v>87.727999999999994</v>
      </c>
      <c r="AU2848" s="14">
        <v>81.459999999999994</v>
      </c>
      <c r="AV2848" s="14">
        <v>78.141999999999996</v>
      </c>
      <c r="AW2848" s="14">
        <v>49.712000000000003</v>
      </c>
      <c r="AX2848" s="14">
        <v>24.431000000000001</v>
      </c>
      <c r="AY2848" s="14">
        <v>8.2929999999999993</v>
      </c>
      <c r="AZ2848" s="14">
        <v>0.38100000000000001</v>
      </c>
      <c r="BA2848" s="14">
        <v>0</v>
      </c>
      <c r="BB2848" s="14">
        <v>3.2000000000000001E-2</v>
      </c>
      <c r="BC2848" s="14">
        <v>3.09</v>
      </c>
      <c r="BD2848" s="14">
        <v>21.510999999999999</v>
      </c>
      <c r="BE2848" s="14">
        <v>60.218000000000004</v>
      </c>
      <c r="BF2848" s="14">
        <v>83.74</v>
      </c>
      <c r="BG2848" s="14">
        <v>80.623999999999995</v>
      </c>
      <c r="BH2848" s="14">
        <v>75.268000000000001</v>
      </c>
      <c r="BI2848" s="14">
        <v>48.42</v>
      </c>
      <c r="BJ2848" s="14">
        <v>21.358000000000001</v>
      </c>
      <c r="BK2848" s="14">
        <v>6.3780000000000001</v>
      </c>
      <c r="BL2848" s="14">
        <v>0.32</v>
      </c>
      <c r="BM2848" s="14">
        <v>0</v>
      </c>
      <c r="BN2848" s="14">
        <v>5.2999999999999999E-2</v>
      </c>
      <c r="BO2848" s="14">
        <v>4.5869999999999997</v>
      </c>
      <c r="BP2848" s="14">
        <v>30.045999999999999</v>
      </c>
      <c r="BQ2848" s="14">
        <v>79.777000000000001</v>
      </c>
      <c r="BR2848" s="14">
        <v>117.863</v>
      </c>
      <c r="BS2848" s="14">
        <v>121.226</v>
      </c>
      <c r="BT2848" s="14">
        <v>110.375</v>
      </c>
      <c r="BU2848" s="14">
        <v>68.941999999999993</v>
      </c>
      <c r="BV2848" s="14">
        <v>31.928000000000001</v>
      </c>
      <c r="BW2848" s="14">
        <v>9.6359999999999992</v>
      </c>
      <c r="BX2848" s="14">
        <v>0.53300000000000003</v>
      </c>
      <c r="BY2848" s="121">
        <v>0</v>
      </c>
      <c r="BZ2848" s="122" t="str">
        <f t="shared" si="265"/>
        <v>Menshikova Cape</v>
      </c>
      <c r="CA2848" s="14">
        <f t="shared" si="266"/>
        <v>70.716999999999999</v>
      </c>
      <c r="CB2848" s="14">
        <f t="shared" si="267"/>
        <v>57.616999999999997</v>
      </c>
      <c r="CC2848" s="14">
        <f t="shared" si="268"/>
        <v>0.55764946417637795</v>
      </c>
      <c r="CD2848" s="14">
        <f t="shared" si="269"/>
        <v>3550.3907579886509</v>
      </c>
      <c r="CE2848" s="102"/>
    </row>
    <row r="2849" spans="1:83" x14ac:dyDescent="0.25">
      <c r="A2849" s="14">
        <f t="shared" si="264"/>
        <v>3365.1476319270978</v>
      </c>
      <c r="B2849" s="14" t="s">
        <v>3133</v>
      </c>
      <c r="C2849" s="14">
        <v>70.733000000000004</v>
      </c>
      <c r="D2849" s="14">
        <v>-52.7</v>
      </c>
      <c r="E2849" s="14">
        <v>89</v>
      </c>
      <c r="F2849" s="14">
        <v>-12.641999999999999</v>
      </c>
      <c r="G2849" s="14">
        <v>-13.044</v>
      </c>
      <c r="H2849" s="14">
        <v>-13.339</v>
      </c>
      <c r="I2849" s="14">
        <v>-8.1370000000000005</v>
      </c>
      <c r="J2849" s="14">
        <v>-0.52800000000000002</v>
      </c>
      <c r="K2849" s="14">
        <v>6.1580000000000004</v>
      </c>
      <c r="L2849" s="14">
        <v>9.65</v>
      </c>
      <c r="M2849" s="14">
        <v>8.1959999999999997</v>
      </c>
      <c r="N2849" s="14">
        <v>1.95</v>
      </c>
      <c r="O2849" s="14">
        <v>-3.194</v>
      </c>
      <c r="P2849" s="14">
        <v>-6.5990000000000002</v>
      </c>
      <c r="Q2849" s="14">
        <v>-9.7910000000000004</v>
      </c>
      <c r="R2849" s="14">
        <v>4.5999999999999999E-2</v>
      </c>
      <c r="S2849" s="14">
        <v>3.2970000000000002</v>
      </c>
      <c r="T2849" s="14">
        <v>17.972000000000001</v>
      </c>
      <c r="U2849" s="14">
        <v>37.909999999999997</v>
      </c>
      <c r="V2849" s="14">
        <v>59.387999999999998</v>
      </c>
      <c r="W2849" s="14">
        <v>67.113</v>
      </c>
      <c r="X2849" s="14">
        <v>62.73</v>
      </c>
      <c r="Y2849" s="14">
        <v>46.006999999999998</v>
      </c>
      <c r="Z2849" s="14">
        <v>23.945</v>
      </c>
      <c r="AA2849" s="14">
        <v>7.944</v>
      </c>
      <c r="AB2849" s="14">
        <v>0.55100000000000005</v>
      </c>
      <c r="AC2849" s="14">
        <v>0</v>
      </c>
      <c r="AD2849" s="14">
        <v>4.5999999999999999E-2</v>
      </c>
      <c r="AE2849" s="14">
        <v>3.8959999999999999</v>
      </c>
      <c r="AF2849" s="14">
        <v>28.954000000000001</v>
      </c>
      <c r="AG2849" s="14">
        <v>64.069000000000003</v>
      </c>
      <c r="AH2849" s="14">
        <v>91.212000000000003</v>
      </c>
      <c r="AI2849" s="14">
        <v>97.837000000000003</v>
      </c>
      <c r="AJ2849" s="14">
        <v>90.947000000000003</v>
      </c>
      <c r="AK2849" s="14">
        <v>72.057000000000002</v>
      </c>
      <c r="AL2849" s="14">
        <v>32.737000000000002</v>
      </c>
      <c r="AM2849" s="14">
        <v>9.4760000000000009</v>
      </c>
      <c r="AN2849" s="14">
        <v>0.55300000000000005</v>
      </c>
      <c r="AO2849" s="14">
        <v>0</v>
      </c>
      <c r="AP2849" s="14">
        <v>4.5999999999999999E-2</v>
      </c>
      <c r="AQ2849" s="14">
        <v>10.266999999999999</v>
      </c>
      <c r="AR2849" s="14">
        <v>74.180000000000007</v>
      </c>
      <c r="AS2849" s="14">
        <v>113.465</v>
      </c>
      <c r="AT2849" s="14">
        <v>128.45699999999999</v>
      </c>
      <c r="AU2849" s="14">
        <v>123.202</v>
      </c>
      <c r="AV2849" s="14">
        <v>122.086</v>
      </c>
      <c r="AW2849" s="14">
        <v>122.054</v>
      </c>
      <c r="AX2849" s="14">
        <v>62.468000000000004</v>
      </c>
      <c r="AY2849" s="14">
        <v>22.902000000000001</v>
      </c>
      <c r="AZ2849" s="14">
        <v>0.67100000000000004</v>
      </c>
      <c r="BA2849" s="14">
        <v>0</v>
      </c>
      <c r="BB2849" s="14">
        <v>4.5999999999999999E-2</v>
      </c>
      <c r="BC2849" s="14">
        <v>4.6559999999999997</v>
      </c>
      <c r="BD2849" s="14">
        <v>36.938000000000002</v>
      </c>
      <c r="BE2849" s="14">
        <v>75.986999999999995</v>
      </c>
      <c r="BF2849" s="14">
        <v>102.258</v>
      </c>
      <c r="BG2849" s="14">
        <v>108.289</v>
      </c>
      <c r="BH2849" s="14">
        <v>103.884</v>
      </c>
      <c r="BI2849" s="14">
        <v>86.742999999999995</v>
      </c>
      <c r="BJ2849" s="14">
        <v>38.412999999999997</v>
      </c>
      <c r="BK2849" s="14">
        <v>11.551</v>
      </c>
      <c r="BL2849" s="14">
        <v>0.57099999999999995</v>
      </c>
      <c r="BM2849" s="14">
        <v>0</v>
      </c>
      <c r="BN2849" s="14">
        <v>7.6999999999999999E-2</v>
      </c>
      <c r="BO2849" s="14">
        <v>5.9889999999999999</v>
      </c>
      <c r="BP2849" s="14">
        <v>41.843000000000004</v>
      </c>
      <c r="BQ2849" s="14">
        <v>95.744</v>
      </c>
      <c r="BR2849" s="14">
        <v>145.566</v>
      </c>
      <c r="BS2849" s="14">
        <v>159.23099999999999</v>
      </c>
      <c r="BT2849" s="14">
        <v>149.583</v>
      </c>
      <c r="BU2849" s="14">
        <v>114.839</v>
      </c>
      <c r="BV2849" s="14">
        <v>48.877000000000002</v>
      </c>
      <c r="BW2849" s="14">
        <v>14.637</v>
      </c>
      <c r="BX2849" s="14">
        <v>0.91800000000000004</v>
      </c>
      <c r="BY2849" s="121">
        <v>0</v>
      </c>
      <c r="BZ2849" s="122" t="str">
        <f t="shared" si="265"/>
        <v>Qaarsut Uummannaq AP</v>
      </c>
      <c r="CA2849" s="14">
        <f t="shared" si="266"/>
        <v>70.733000000000004</v>
      </c>
      <c r="CB2849" s="14">
        <f t="shared" si="267"/>
        <v>-52.7</v>
      </c>
      <c r="CC2849" s="14">
        <f t="shared" si="268"/>
        <v>0.52855386962579287</v>
      </c>
      <c r="CD2849" s="14">
        <f t="shared" si="269"/>
        <v>3365.1476319270978</v>
      </c>
      <c r="CE2849" s="102"/>
    </row>
    <row r="2850" spans="1:83" x14ac:dyDescent="0.25">
      <c r="A2850" s="14">
        <f t="shared" si="264"/>
        <v>5550.5022268473576</v>
      </c>
      <c r="B2850" s="14" t="s">
        <v>3134</v>
      </c>
      <c r="C2850" s="14">
        <v>70.75</v>
      </c>
      <c r="D2850" s="14">
        <v>-117.8</v>
      </c>
      <c r="E2850" s="14">
        <v>30</v>
      </c>
      <c r="F2850" s="14">
        <v>-25.704000000000001</v>
      </c>
      <c r="G2850" s="14">
        <v>-26.337</v>
      </c>
      <c r="H2850" s="14">
        <v>-25.431999999999999</v>
      </c>
      <c r="I2850" s="14">
        <v>-17.257000000000001</v>
      </c>
      <c r="J2850" s="14">
        <v>-6.9530000000000003</v>
      </c>
      <c r="K2850" s="14">
        <v>5.3760000000000003</v>
      </c>
      <c r="L2850" s="14">
        <v>10.528</v>
      </c>
      <c r="M2850" s="14">
        <v>7.3369999999999997</v>
      </c>
      <c r="N2850" s="14">
        <v>2.073</v>
      </c>
      <c r="O2850" s="14">
        <v>-7.7930000000000001</v>
      </c>
      <c r="P2850" s="14">
        <v>-16.997</v>
      </c>
      <c r="Q2850" s="14">
        <v>-21.855</v>
      </c>
      <c r="R2850" s="14">
        <v>3.7999999999999999E-2</v>
      </c>
      <c r="S2850" s="14">
        <v>2.802</v>
      </c>
      <c r="T2850" s="14">
        <v>18.983000000000001</v>
      </c>
      <c r="U2850" s="14">
        <v>36.405999999999999</v>
      </c>
      <c r="V2850" s="14">
        <v>67.971000000000004</v>
      </c>
      <c r="W2850" s="14">
        <v>79.198999999999998</v>
      </c>
      <c r="X2850" s="14">
        <v>72.504999999999995</v>
      </c>
      <c r="Y2850" s="14">
        <v>44.813000000000002</v>
      </c>
      <c r="Z2850" s="14">
        <v>24.524999999999999</v>
      </c>
      <c r="AA2850" s="14">
        <v>6.7709999999999999</v>
      </c>
      <c r="AB2850" s="14">
        <v>0.36499999999999999</v>
      </c>
      <c r="AC2850" s="14">
        <v>0</v>
      </c>
      <c r="AD2850" s="14">
        <v>3.7999999999999999E-2</v>
      </c>
      <c r="AE2850" s="14">
        <v>3.4340000000000002</v>
      </c>
      <c r="AF2850" s="14">
        <v>25.625</v>
      </c>
      <c r="AG2850" s="14">
        <v>64.793999999999997</v>
      </c>
      <c r="AH2850" s="14">
        <v>86.486999999999995</v>
      </c>
      <c r="AI2850" s="14">
        <v>105.873</v>
      </c>
      <c r="AJ2850" s="14">
        <v>97.215999999999994</v>
      </c>
      <c r="AK2850" s="14">
        <v>59.429000000000002</v>
      </c>
      <c r="AL2850" s="14">
        <v>28.007000000000001</v>
      </c>
      <c r="AM2850" s="14">
        <v>7.2519999999999998</v>
      </c>
      <c r="AN2850" s="14">
        <v>0.36499999999999999</v>
      </c>
      <c r="AO2850" s="14">
        <v>0</v>
      </c>
      <c r="AP2850" s="14">
        <v>3.7999999999999999E-2</v>
      </c>
      <c r="AQ2850" s="14">
        <v>8.6679999999999993</v>
      </c>
      <c r="AR2850" s="14">
        <v>56.194000000000003</v>
      </c>
      <c r="AS2850" s="14">
        <v>117.075</v>
      </c>
      <c r="AT2850" s="14">
        <v>113.369</v>
      </c>
      <c r="AU2850" s="14">
        <v>127.274</v>
      </c>
      <c r="AV2850" s="14">
        <v>123.185</v>
      </c>
      <c r="AW2850" s="14">
        <v>78.126000000000005</v>
      </c>
      <c r="AX2850" s="14">
        <v>45.527999999999999</v>
      </c>
      <c r="AY2850" s="14">
        <v>11.308</v>
      </c>
      <c r="AZ2850" s="14">
        <v>0.36499999999999999</v>
      </c>
      <c r="BA2850" s="14">
        <v>0</v>
      </c>
      <c r="BB2850" s="14">
        <v>3.7999999999999999E-2</v>
      </c>
      <c r="BC2850" s="14">
        <v>3.8490000000000002</v>
      </c>
      <c r="BD2850" s="14">
        <v>30.068000000000001</v>
      </c>
      <c r="BE2850" s="14">
        <v>72.212000000000003</v>
      </c>
      <c r="BF2850" s="14">
        <v>95.11</v>
      </c>
      <c r="BG2850" s="14">
        <v>125.863</v>
      </c>
      <c r="BH2850" s="14">
        <v>117.699</v>
      </c>
      <c r="BI2850" s="14">
        <v>67.872</v>
      </c>
      <c r="BJ2850" s="14">
        <v>32.436999999999998</v>
      </c>
      <c r="BK2850" s="14">
        <v>7.6920000000000002</v>
      </c>
      <c r="BL2850" s="14">
        <v>0.36499999999999999</v>
      </c>
      <c r="BM2850" s="14">
        <v>0</v>
      </c>
      <c r="BN2850" s="14">
        <v>6.4000000000000001E-2</v>
      </c>
      <c r="BO2850" s="14">
        <v>5.1020000000000003</v>
      </c>
      <c r="BP2850" s="14">
        <v>38.872999999999998</v>
      </c>
      <c r="BQ2850" s="14">
        <v>96.977000000000004</v>
      </c>
      <c r="BR2850" s="14">
        <v>140.43299999999999</v>
      </c>
      <c r="BS2850" s="14">
        <v>172.596</v>
      </c>
      <c r="BT2850" s="14">
        <v>157.869</v>
      </c>
      <c r="BU2850" s="14">
        <v>91.451999999999998</v>
      </c>
      <c r="BV2850" s="14">
        <v>45.545000000000002</v>
      </c>
      <c r="BW2850" s="14">
        <v>11.715999999999999</v>
      </c>
      <c r="BX2850" s="14">
        <v>0.60899999999999999</v>
      </c>
      <c r="BY2850" s="121">
        <v>0</v>
      </c>
      <c r="BZ2850" s="122" t="str">
        <f t="shared" si="265"/>
        <v>Holman CS</v>
      </c>
      <c r="CA2850" s="14">
        <f t="shared" si="266"/>
        <v>70.75</v>
      </c>
      <c r="CB2850" s="14">
        <f t="shared" si="267"/>
        <v>-117.8</v>
      </c>
      <c r="CC2850" s="14">
        <f t="shared" si="268"/>
        <v>0.87180110689132084</v>
      </c>
      <c r="CD2850" s="14">
        <f t="shared" si="269"/>
        <v>5550.5022268473576</v>
      </c>
      <c r="CE2850" s="102"/>
    </row>
    <row r="2851" spans="1:83" x14ac:dyDescent="0.25">
      <c r="A2851" s="14">
        <f t="shared" si="264"/>
        <v>2423.9272033526681</v>
      </c>
      <c r="B2851" s="14" t="s">
        <v>3135</v>
      </c>
      <c r="C2851" s="14">
        <v>70.75</v>
      </c>
      <c r="D2851" s="14">
        <v>-22.65</v>
      </c>
      <c r="E2851" s="14">
        <v>10</v>
      </c>
      <c r="F2851" s="14">
        <v>-13.898</v>
      </c>
      <c r="G2851" s="14">
        <v>-15.069000000000001</v>
      </c>
      <c r="H2851" s="14">
        <v>-16.866</v>
      </c>
      <c r="I2851" s="14">
        <v>-10.79</v>
      </c>
      <c r="J2851" s="14">
        <v>-2.5760000000000001</v>
      </c>
      <c r="K2851" s="14">
        <v>3.444</v>
      </c>
      <c r="L2851" s="14">
        <v>6.5709999999999997</v>
      </c>
      <c r="M2851" s="14">
        <v>6.5659999999999998</v>
      </c>
      <c r="N2851" s="14">
        <v>2.3969999999999998</v>
      </c>
      <c r="O2851" s="14">
        <v>-4.2460000000000004</v>
      </c>
      <c r="P2851" s="14">
        <v>-10.493</v>
      </c>
      <c r="Q2851" s="14">
        <v>-14.183</v>
      </c>
      <c r="R2851" s="14">
        <v>0.04</v>
      </c>
      <c r="S2851" s="14">
        <v>2.827</v>
      </c>
      <c r="T2851" s="14">
        <v>16.43</v>
      </c>
      <c r="U2851" s="14">
        <v>36.637</v>
      </c>
      <c r="V2851" s="14">
        <v>59.404000000000003</v>
      </c>
      <c r="W2851" s="14">
        <v>67.867999999999995</v>
      </c>
      <c r="X2851" s="14">
        <v>70.906000000000006</v>
      </c>
      <c r="Y2851" s="14">
        <v>47.298999999999999</v>
      </c>
      <c r="Z2851" s="14">
        <v>24.832000000000001</v>
      </c>
      <c r="AA2851" s="14">
        <v>7.3710000000000004</v>
      </c>
      <c r="AB2851" s="14">
        <v>0.40899999999999997</v>
      </c>
      <c r="AC2851" s="14">
        <v>0</v>
      </c>
      <c r="AD2851" s="14">
        <v>0.04</v>
      </c>
      <c r="AE2851" s="14">
        <v>3.4790000000000001</v>
      </c>
      <c r="AF2851" s="14">
        <v>24.597000000000001</v>
      </c>
      <c r="AG2851" s="14">
        <v>60.509</v>
      </c>
      <c r="AH2851" s="14">
        <v>84.429000000000002</v>
      </c>
      <c r="AI2851" s="14">
        <v>97.561000000000007</v>
      </c>
      <c r="AJ2851" s="14">
        <v>98.183999999999997</v>
      </c>
      <c r="AK2851" s="14">
        <v>70.816000000000003</v>
      </c>
      <c r="AL2851" s="14">
        <v>32.633000000000003</v>
      </c>
      <c r="AM2851" s="14">
        <v>8.1549999999999994</v>
      </c>
      <c r="AN2851" s="14">
        <v>0.41199999999999998</v>
      </c>
      <c r="AO2851" s="14">
        <v>0</v>
      </c>
      <c r="AP2851" s="14">
        <v>0.04</v>
      </c>
      <c r="AQ2851" s="14">
        <v>10.343</v>
      </c>
      <c r="AR2851" s="14">
        <v>63.158999999999999</v>
      </c>
      <c r="AS2851" s="14">
        <v>99.57</v>
      </c>
      <c r="AT2851" s="14">
        <v>107.258</v>
      </c>
      <c r="AU2851" s="14">
        <v>122.711</v>
      </c>
      <c r="AV2851" s="14">
        <v>129.53700000000001</v>
      </c>
      <c r="AW2851" s="14">
        <v>102.123</v>
      </c>
      <c r="AX2851" s="14">
        <v>64.245999999999995</v>
      </c>
      <c r="AY2851" s="14">
        <v>16.131</v>
      </c>
      <c r="AZ2851" s="14">
        <v>0.46899999999999997</v>
      </c>
      <c r="BA2851" s="14">
        <v>0</v>
      </c>
      <c r="BB2851" s="14">
        <v>0.04</v>
      </c>
      <c r="BC2851" s="14">
        <v>4.3440000000000003</v>
      </c>
      <c r="BD2851" s="14">
        <v>33.228000000000002</v>
      </c>
      <c r="BE2851" s="14">
        <v>74.816000000000003</v>
      </c>
      <c r="BF2851" s="14">
        <v>94.468000000000004</v>
      </c>
      <c r="BG2851" s="14">
        <v>100.982</v>
      </c>
      <c r="BH2851" s="14">
        <v>115.56699999999999</v>
      </c>
      <c r="BI2851" s="14">
        <v>79.406000000000006</v>
      </c>
      <c r="BJ2851" s="14">
        <v>41.927999999999997</v>
      </c>
      <c r="BK2851" s="14">
        <v>9.3109999999999999</v>
      </c>
      <c r="BL2851" s="14">
        <v>0.40899999999999997</v>
      </c>
      <c r="BM2851" s="14">
        <v>0</v>
      </c>
      <c r="BN2851" s="14">
        <v>6.6000000000000003E-2</v>
      </c>
      <c r="BO2851" s="14">
        <v>5.2649999999999997</v>
      </c>
      <c r="BP2851" s="14">
        <v>37.295999999999999</v>
      </c>
      <c r="BQ2851" s="14">
        <v>90.221999999999994</v>
      </c>
      <c r="BR2851" s="14">
        <v>132.977</v>
      </c>
      <c r="BS2851" s="14">
        <v>159.60599999999999</v>
      </c>
      <c r="BT2851" s="14">
        <v>161.232</v>
      </c>
      <c r="BU2851" s="14">
        <v>109.29600000000001</v>
      </c>
      <c r="BV2851" s="14">
        <v>50.713999999999999</v>
      </c>
      <c r="BW2851" s="14">
        <v>12.992000000000001</v>
      </c>
      <c r="BX2851" s="14">
        <v>0.68100000000000005</v>
      </c>
      <c r="BY2851" s="121">
        <v>0</v>
      </c>
      <c r="BZ2851" s="122" t="str">
        <f t="shared" si="265"/>
        <v>Constable Point</v>
      </c>
      <c r="CA2851" s="14">
        <f t="shared" si="266"/>
        <v>70.75</v>
      </c>
      <c r="CB2851" s="14">
        <f t="shared" si="267"/>
        <v>-22.65</v>
      </c>
      <c r="CC2851" s="14">
        <f t="shared" si="268"/>
        <v>0.38071913721348266</v>
      </c>
      <c r="CD2851" s="14">
        <f t="shared" si="269"/>
        <v>2423.9272033526681</v>
      </c>
      <c r="CE2851" s="102"/>
    </row>
    <row r="2852" spans="1:83" x14ac:dyDescent="0.25">
      <c r="A2852" s="14">
        <f t="shared" si="264"/>
        <v>4702.925237306531</v>
      </c>
      <c r="B2852" s="14" t="s">
        <v>3136</v>
      </c>
      <c r="C2852" s="14">
        <v>70.849999999999994</v>
      </c>
      <c r="D2852" s="14">
        <v>89.882999999999996</v>
      </c>
      <c r="E2852" s="14">
        <v>29</v>
      </c>
      <c r="F2852" s="14">
        <v>-27.971</v>
      </c>
      <c r="G2852" s="14">
        <v>-27.672999999999998</v>
      </c>
      <c r="H2852" s="14">
        <v>-25.657</v>
      </c>
      <c r="I2852" s="14">
        <v>-19.111999999999998</v>
      </c>
      <c r="J2852" s="14">
        <v>-6.9509999999999996</v>
      </c>
      <c r="K2852" s="14">
        <v>2.74</v>
      </c>
      <c r="L2852" s="14">
        <v>11.972</v>
      </c>
      <c r="M2852" s="14">
        <v>8.2379999999999995</v>
      </c>
      <c r="N2852" s="14">
        <v>2.4649999999999999</v>
      </c>
      <c r="O2852" s="14">
        <v>-9.9600000000000009</v>
      </c>
      <c r="P2852" s="14">
        <v>-23.202000000000002</v>
      </c>
      <c r="Q2852" s="14">
        <v>-26.335000000000001</v>
      </c>
      <c r="R2852" s="14">
        <v>3.1E-2</v>
      </c>
      <c r="S2852" s="14">
        <v>2.984</v>
      </c>
      <c r="T2852" s="14">
        <v>16.972999999999999</v>
      </c>
      <c r="U2852" s="14">
        <v>40.545000000000002</v>
      </c>
      <c r="V2852" s="14">
        <v>64.031999999999996</v>
      </c>
      <c r="W2852" s="14">
        <v>67.67</v>
      </c>
      <c r="X2852" s="14">
        <v>68.617000000000004</v>
      </c>
      <c r="Y2852" s="14">
        <v>47.468000000000004</v>
      </c>
      <c r="Z2852" s="14">
        <v>20.542000000000002</v>
      </c>
      <c r="AA2852" s="14">
        <v>6.43</v>
      </c>
      <c r="AB2852" s="14">
        <v>0.38900000000000001</v>
      </c>
      <c r="AC2852" s="14">
        <v>0</v>
      </c>
      <c r="AD2852" s="14">
        <v>3.1E-2</v>
      </c>
      <c r="AE2852" s="14">
        <v>3.3380000000000001</v>
      </c>
      <c r="AF2852" s="14">
        <v>21.564</v>
      </c>
      <c r="AG2852" s="14">
        <v>59.110999999999997</v>
      </c>
      <c r="AH2852" s="14">
        <v>80.701999999999998</v>
      </c>
      <c r="AI2852" s="14">
        <v>79.745000000000005</v>
      </c>
      <c r="AJ2852" s="14">
        <v>90.721000000000004</v>
      </c>
      <c r="AK2852" s="14">
        <v>62.463999999999999</v>
      </c>
      <c r="AL2852" s="14">
        <v>22.657</v>
      </c>
      <c r="AM2852" s="14">
        <v>7.27</v>
      </c>
      <c r="AN2852" s="14">
        <v>0.38900000000000001</v>
      </c>
      <c r="AO2852" s="14">
        <v>0</v>
      </c>
      <c r="AP2852" s="14">
        <v>3.1E-2</v>
      </c>
      <c r="AQ2852" s="14">
        <v>7.2830000000000004</v>
      </c>
      <c r="AR2852" s="14">
        <v>44.517000000000003</v>
      </c>
      <c r="AS2852" s="14">
        <v>95.911000000000001</v>
      </c>
      <c r="AT2852" s="14">
        <v>101.373</v>
      </c>
      <c r="AU2852" s="14">
        <v>92.911000000000001</v>
      </c>
      <c r="AV2852" s="14">
        <v>118.64100000000001</v>
      </c>
      <c r="AW2852" s="14">
        <v>98.903999999999996</v>
      </c>
      <c r="AX2852" s="14">
        <v>36.347000000000001</v>
      </c>
      <c r="AY2852" s="14">
        <v>13.449</v>
      </c>
      <c r="AZ2852" s="14">
        <v>0.41099999999999998</v>
      </c>
      <c r="BA2852" s="14">
        <v>0</v>
      </c>
      <c r="BB2852" s="14">
        <v>3.1E-2</v>
      </c>
      <c r="BC2852" s="14">
        <v>3.8210000000000002</v>
      </c>
      <c r="BD2852" s="14">
        <v>26.640999999999998</v>
      </c>
      <c r="BE2852" s="14">
        <v>68.825999999999993</v>
      </c>
      <c r="BF2852" s="14">
        <v>90.7</v>
      </c>
      <c r="BG2852" s="14">
        <v>88.506</v>
      </c>
      <c r="BH2852" s="14">
        <v>109.684</v>
      </c>
      <c r="BI2852" s="14">
        <v>79.911000000000001</v>
      </c>
      <c r="BJ2852" s="14">
        <v>27.33</v>
      </c>
      <c r="BK2852" s="14">
        <v>8.1039999999999992</v>
      </c>
      <c r="BL2852" s="14">
        <v>0.39</v>
      </c>
      <c r="BM2852" s="14">
        <v>0</v>
      </c>
      <c r="BN2852" s="14">
        <v>5.0999999999999997E-2</v>
      </c>
      <c r="BO2852" s="14">
        <v>5.2160000000000002</v>
      </c>
      <c r="BP2852" s="14">
        <v>33.115000000000002</v>
      </c>
      <c r="BQ2852" s="14">
        <v>89.218000000000004</v>
      </c>
      <c r="BR2852" s="14">
        <v>129.46899999999999</v>
      </c>
      <c r="BS2852" s="14">
        <v>132.56200000000001</v>
      </c>
      <c r="BT2852" s="14">
        <v>151.13</v>
      </c>
      <c r="BU2852" s="14">
        <v>104.119</v>
      </c>
      <c r="BV2852" s="14">
        <v>37.667000000000002</v>
      </c>
      <c r="BW2852" s="14">
        <v>11.456</v>
      </c>
      <c r="BX2852" s="14">
        <v>0.64800000000000002</v>
      </c>
      <c r="BY2852" s="121">
        <v>0</v>
      </c>
      <c r="BZ2852" s="122" t="str">
        <f t="shared" si="265"/>
        <v>Kresti</v>
      </c>
      <c r="CA2852" s="14">
        <f t="shared" si="266"/>
        <v>70.849999999999994</v>
      </c>
      <c r="CB2852" s="14">
        <f t="shared" si="267"/>
        <v>89.882999999999996</v>
      </c>
      <c r="CC2852" s="14">
        <f t="shared" si="268"/>
        <v>0.73867467482122595</v>
      </c>
      <c r="CD2852" s="14">
        <f t="shared" si="269"/>
        <v>4702.925237306531</v>
      </c>
      <c r="CE2852" s="102"/>
    </row>
    <row r="2853" spans="1:83" x14ac:dyDescent="0.25">
      <c r="A2853" s="14">
        <f t="shared" si="264"/>
        <v>2603.0043330724839</v>
      </c>
      <c r="B2853" s="14" t="s">
        <v>3137</v>
      </c>
      <c r="C2853" s="14">
        <v>70.870999999999995</v>
      </c>
      <c r="D2853" s="14">
        <v>29.035</v>
      </c>
      <c r="E2853" s="14">
        <v>12.8</v>
      </c>
      <c r="F2853" s="14">
        <v>-4.0469999999999997</v>
      </c>
      <c r="G2853" s="14">
        <v>-2.7440000000000002</v>
      </c>
      <c r="H2853" s="14">
        <v>-2.6059999999999999</v>
      </c>
      <c r="I2853" s="14">
        <v>-4.2000000000000003E-2</v>
      </c>
      <c r="J2853" s="14">
        <v>3.3820000000000001</v>
      </c>
      <c r="K2853" s="14">
        <v>7.1130000000000004</v>
      </c>
      <c r="L2853" s="14">
        <v>10.964</v>
      </c>
      <c r="M2853" s="14">
        <v>10.846</v>
      </c>
      <c r="N2853" s="14">
        <v>7.992</v>
      </c>
      <c r="O2853" s="14">
        <v>3.1739999999999999</v>
      </c>
      <c r="P2853" s="14">
        <v>-0.66600000000000004</v>
      </c>
      <c r="Q2853" s="14">
        <v>-2.637</v>
      </c>
      <c r="R2853" s="14">
        <v>3.2000000000000001E-2</v>
      </c>
      <c r="S2853" s="14">
        <v>3.1440000000000001</v>
      </c>
      <c r="T2853" s="14">
        <v>16.779</v>
      </c>
      <c r="U2853" s="14">
        <v>39.658000000000001</v>
      </c>
      <c r="V2853" s="14">
        <v>64.528000000000006</v>
      </c>
      <c r="W2853" s="14">
        <v>77.024000000000001</v>
      </c>
      <c r="X2853" s="14">
        <v>69.296000000000006</v>
      </c>
      <c r="Y2853" s="14">
        <v>47.58</v>
      </c>
      <c r="Z2853" s="14">
        <v>23.521000000000001</v>
      </c>
      <c r="AA2853" s="14">
        <v>6.9480000000000004</v>
      </c>
      <c r="AB2853" s="14">
        <v>0.374</v>
      </c>
      <c r="AC2853" s="14">
        <v>0</v>
      </c>
      <c r="AD2853" s="14">
        <v>3.2000000000000001E-2</v>
      </c>
      <c r="AE2853" s="14">
        <v>3.4430000000000001</v>
      </c>
      <c r="AF2853" s="14">
        <v>23.128</v>
      </c>
      <c r="AG2853" s="14">
        <v>55.015999999999998</v>
      </c>
      <c r="AH2853" s="14">
        <v>89.373000000000005</v>
      </c>
      <c r="AI2853" s="14">
        <v>98.691000000000003</v>
      </c>
      <c r="AJ2853" s="14">
        <v>86.194999999999993</v>
      </c>
      <c r="AK2853" s="14">
        <v>62.085000000000001</v>
      </c>
      <c r="AL2853" s="14">
        <v>27.509</v>
      </c>
      <c r="AM2853" s="14">
        <v>7.67</v>
      </c>
      <c r="AN2853" s="14">
        <v>0.374</v>
      </c>
      <c r="AO2853" s="14">
        <v>0</v>
      </c>
      <c r="AP2853" s="14">
        <v>3.2000000000000001E-2</v>
      </c>
      <c r="AQ2853" s="14">
        <v>7.2990000000000004</v>
      </c>
      <c r="AR2853" s="14">
        <v>53.362000000000002</v>
      </c>
      <c r="AS2853" s="14">
        <v>91.757999999999996</v>
      </c>
      <c r="AT2853" s="14">
        <v>112.867</v>
      </c>
      <c r="AU2853" s="14">
        <v>115.129</v>
      </c>
      <c r="AV2853" s="14">
        <v>109.55800000000001</v>
      </c>
      <c r="AW2853" s="14">
        <v>91.275999999999996</v>
      </c>
      <c r="AX2853" s="14">
        <v>49.627000000000002</v>
      </c>
      <c r="AY2853" s="14">
        <v>14.714</v>
      </c>
      <c r="AZ2853" s="14">
        <v>0.39300000000000002</v>
      </c>
      <c r="BA2853" s="14">
        <v>0</v>
      </c>
      <c r="BB2853" s="14">
        <v>3.2000000000000001E-2</v>
      </c>
      <c r="BC2853" s="14">
        <v>3.8759999999999999</v>
      </c>
      <c r="BD2853" s="14">
        <v>27.521000000000001</v>
      </c>
      <c r="BE2853" s="14">
        <v>68.531000000000006</v>
      </c>
      <c r="BF2853" s="14">
        <v>97.004000000000005</v>
      </c>
      <c r="BG2853" s="14">
        <v>111.908</v>
      </c>
      <c r="BH2853" s="14">
        <v>98.825000000000003</v>
      </c>
      <c r="BI2853" s="14">
        <v>73.935000000000002</v>
      </c>
      <c r="BJ2853" s="14">
        <v>36.191000000000003</v>
      </c>
      <c r="BK2853" s="14">
        <v>8.86</v>
      </c>
      <c r="BL2853" s="14">
        <v>0.38</v>
      </c>
      <c r="BM2853" s="14">
        <v>0</v>
      </c>
      <c r="BN2853" s="14">
        <v>5.2999999999999999E-2</v>
      </c>
      <c r="BO2853" s="14">
        <v>5.4969999999999999</v>
      </c>
      <c r="BP2853" s="14">
        <v>34.192</v>
      </c>
      <c r="BQ2853" s="14">
        <v>87.460999999999999</v>
      </c>
      <c r="BR2853" s="14">
        <v>138.75200000000001</v>
      </c>
      <c r="BS2853" s="14">
        <v>159.08500000000001</v>
      </c>
      <c r="BT2853" s="14">
        <v>143.76900000000001</v>
      </c>
      <c r="BU2853" s="14">
        <v>100.324</v>
      </c>
      <c r="BV2853" s="14">
        <v>45.393000000000001</v>
      </c>
      <c r="BW2853" s="14">
        <v>12.340999999999999</v>
      </c>
      <c r="BX2853" s="14">
        <v>0.624</v>
      </c>
      <c r="BY2853" s="121">
        <v>0</v>
      </c>
      <c r="BZ2853" s="122" t="str">
        <f t="shared" si="265"/>
        <v>Berlevag AP</v>
      </c>
      <c r="CA2853" s="14">
        <f t="shared" si="266"/>
        <v>70.870999999999995</v>
      </c>
      <c r="CB2853" s="14">
        <f t="shared" si="267"/>
        <v>29.035</v>
      </c>
      <c r="CC2853" s="14">
        <f t="shared" si="268"/>
        <v>0.40884625680160158</v>
      </c>
      <c r="CD2853" s="14">
        <f t="shared" si="269"/>
        <v>2603.0043330724839</v>
      </c>
      <c r="CE2853" s="102"/>
    </row>
    <row r="2854" spans="1:83" x14ac:dyDescent="0.25">
      <c r="A2854" s="14">
        <f t="shared" si="264"/>
        <v>4307.312479171148</v>
      </c>
      <c r="B2854" s="14" t="s">
        <v>3138</v>
      </c>
      <c r="C2854" s="14">
        <v>70.882999999999996</v>
      </c>
      <c r="D2854" s="14">
        <v>78.5</v>
      </c>
      <c r="E2854" s="14">
        <v>8</v>
      </c>
      <c r="F2854" s="14">
        <v>-27.856000000000002</v>
      </c>
      <c r="G2854" s="14">
        <v>-27.852</v>
      </c>
      <c r="H2854" s="14">
        <v>-21.783000000000001</v>
      </c>
      <c r="I2854" s="14">
        <v>-17.109000000000002</v>
      </c>
      <c r="J2854" s="14">
        <v>-7.9930000000000003</v>
      </c>
      <c r="K2854" s="14">
        <v>1.625</v>
      </c>
      <c r="L2854" s="14">
        <v>9.8740000000000006</v>
      </c>
      <c r="M2854" s="14">
        <v>8.5169999999999995</v>
      </c>
      <c r="N2854" s="14">
        <v>3.3239999999999998</v>
      </c>
      <c r="O2854" s="14">
        <v>-8.0549999999999997</v>
      </c>
      <c r="P2854" s="14">
        <v>-20.463000000000001</v>
      </c>
      <c r="Q2854" s="14">
        <v>-22.059000000000001</v>
      </c>
      <c r="R2854" s="14">
        <v>2.9000000000000001E-2</v>
      </c>
      <c r="S2854" s="14">
        <v>3.1120000000000001</v>
      </c>
      <c r="T2854" s="14">
        <v>17.175999999999998</v>
      </c>
      <c r="U2854" s="14">
        <v>39.326000000000001</v>
      </c>
      <c r="V2854" s="14">
        <v>61.165999999999997</v>
      </c>
      <c r="W2854" s="14">
        <v>69.623000000000005</v>
      </c>
      <c r="X2854" s="14">
        <v>69.334999999999994</v>
      </c>
      <c r="Y2854" s="14">
        <v>46.039000000000001</v>
      </c>
      <c r="Z2854" s="14">
        <v>20.698</v>
      </c>
      <c r="AA2854" s="14">
        <v>5.9560000000000004</v>
      </c>
      <c r="AB2854" s="14">
        <v>0.36299999999999999</v>
      </c>
      <c r="AC2854" s="14">
        <v>0</v>
      </c>
      <c r="AD2854" s="14">
        <v>2.9000000000000001E-2</v>
      </c>
      <c r="AE2854" s="14">
        <v>3.3380000000000001</v>
      </c>
      <c r="AF2854" s="14">
        <v>23.393999999999998</v>
      </c>
      <c r="AG2854" s="14">
        <v>54.506</v>
      </c>
      <c r="AH2854" s="14">
        <v>76.010999999999996</v>
      </c>
      <c r="AI2854" s="14">
        <v>75.025999999999996</v>
      </c>
      <c r="AJ2854" s="14">
        <v>81.451999999999998</v>
      </c>
      <c r="AK2854" s="14">
        <v>54.689</v>
      </c>
      <c r="AL2854" s="14">
        <v>22.893000000000001</v>
      </c>
      <c r="AM2854" s="14">
        <v>6.18</v>
      </c>
      <c r="AN2854" s="14">
        <v>0.36299999999999999</v>
      </c>
      <c r="AO2854" s="14">
        <v>0</v>
      </c>
      <c r="AP2854" s="14">
        <v>2.9000000000000001E-2</v>
      </c>
      <c r="AQ2854" s="14">
        <v>7.1550000000000002</v>
      </c>
      <c r="AR2854" s="14">
        <v>51.271000000000001</v>
      </c>
      <c r="AS2854" s="14">
        <v>88.486999999999995</v>
      </c>
      <c r="AT2854" s="14">
        <v>90.572000000000003</v>
      </c>
      <c r="AU2854" s="14">
        <v>87.378</v>
      </c>
      <c r="AV2854" s="14">
        <v>108.07599999999999</v>
      </c>
      <c r="AW2854" s="14">
        <v>81.915999999999997</v>
      </c>
      <c r="AX2854" s="14">
        <v>34.283000000000001</v>
      </c>
      <c r="AY2854" s="14">
        <v>8.7769999999999992</v>
      </c>
      <c r="AZ2854" s="14">
        <v>0.38</v>
      </c>
      <c r="BA2854" s="14">
        <v>0</v>
      </c>
      <c r="BB2854" s="14">
        <v>2.9000000000000001E-2</v>
      </c>
      <c r="BC2854" s="14">
        <v>3.9169999999999998</v>
      </c>
      <c r="BD2854" s="14">
        <v>27.843</v>
      </c>
      <c r="BE2854" s="14">
        <v>66.266000000000005</v>
      </c>
      <c r="BF2854" s="14">
        <v>81.966999999999999</v>
      </c>
      <c r="BG2854" s="14">
        <v>88.864000000000004</v>
      </c>
      <c r="BH2854" s="14">
        <v>103.879</v>
      </c>
      <c r="BI2854" s="14">
        <v>70.623000000000005</v>
      </c>
      <c r="BJ2854" s="14">
        <v>26.536000000000001</v>
      </c>
      <c r="BK2854" s="14">
        <v>6.74</v>
      </c>
      <c r="BL2854" s="14">
        <v>0.36499999999999999</v>
      </c>
      <c r="BM2854" s="14">
        <v>0</v>
      </c>
      <c r="BN2854" s="14">
        <v>4.9000000000000002E-2</v>
      </c>
      <c r="BO2854" s="14">
        <v>5.4039999999999999</v>
      </c>
      <c r="BP2854" s="14">
        <v>35.043999999999997</v>
      </c>
      <c r="BQ2854" s="14">
        <v>83.863</v>
      </c>
      <c r="BR2854" s="14">
        <v>120.134</v>
      </c>
      <c r="BS2854" s="14">
        <v>128.70699999999999</v>
      </c>
      <c r="BT2854" s="14">
        <v>142.15899999999999</v>
      </c>
      <c r="BU2854" s="14">
        <v>93.317999999999998</v>
      </c>
      <c r="BV2854" s="14">
        <v>37.777999999999999</v>
      </c>
      <c r="BW2854" s="14">
        <v>10.179</v>
      </c>
      <c r="BX2854" s="14">
        <v>0.60499999999999998</v>
      </c>
      <c r="BY2854" s="121">
        <v>0</v>
      </c>
      <c r="BZ2854" s="122" t="str">
        <f t="shared" si="265"/>
        <v>Gyda</v>
      </c>
      <c r="CA2854" s="14">
        <f t="shared" si="266"/>
        <v>70.882999999999996</v>
      </c>
      <c r="CB2854" s="14">
        <f t="shared" si="267"/>
        <v>78.5</v>
      </c>
      <c r="CC2854" s="14">
        <f t="shared" si="268"/>
        <v>0.67653693910885704</v>
      </c>
      <c r="CD2854" s="14">
        <f t="shared" si="269"/>
        <v>4307.312479171148</v>
      </c>
      <c r="CE2854" s="102"/>
    </row>
    <row r="2855" spans="1:83" x14ac:dyDescent="0.25">
      <c r="A2855" s="14">
        <f t="shared" si="264"/>
        <v>6231.5235682940402</v>
      </c>
      <c r="B2855" s="14" t="s">
        <v>3139</v>
      </c>
      <c r="C2855" s="14">
        <v>70.917000000000002</v>
      </c>
      <c r="D2855" s="14">
        <v>-153.233</v>
      </c>
      <c r="E2855" s="14">
        <v>12</v>
      </c>
      <c r="F2855" s="14">
        <v>-25.045000000000002</v>
      </c>
      <c r="G2855" s="14">
        <v>-29.370999999999999</v>
      </c>
      <c r="H2855" s="14">
        <v>-27.43</v>
      </c>
      <c r="I2855" s="14">
        <v>-19.367000000000001</v>
      </c>
      <c r="J2855" s="14">
        <v>-5.5659999999999998</v>
      </c>
      <c r="K2855" s="14">
        <v>2.125</v>
      </c>
      <c r="L2855" s="14">
        <v>4.3940000000000001</v>
      </c>
      <c r="M2855" s="14">
        <v>3.8210000000000002</v>
      </c>
      <c r="N2855" s="14">
        <v>0.61799999999999999</v>
      </c>
      <c r="O2855" s="14">
        <v>-9.6859999999999999</v>
      </c>
      <c r="P2855" s="14">
        <v>-18.170999999999999</v>
      </c>
      <c r="Q2855" s="14">
        <v>-24.456</v>
      </c>
      <c r="R2855" s="14">
        <v>3.2000000000000001E-2</v>
      </c>
      <c r="S2855" s="14">
        <v>3.3370000000000002</v>
      </c>
      <c r="T2855" s="14">
        <v>17.835000000000001</v>
      </c>
      <c r="U2855" s="14">
        <v>41.747</v>
      </c>
      <c r="V2855" s="14">
        <v>65.391999999999996</v>
      </c>
      <c r="W2855" s="14">
        <v>68.432000000000002</v>
      </c>
      <c r="X2855" s="14">
        <v>61.76</v>
      </c>
      <c r="Y2855" s="14">
        <v>38.027999999999999</v>
      </c>
      <c r="Z2855" s="14">
        <v>20.463999999999999</v>
      </c>
      <c r="AA2855" s="14">
        <v>5.8920000000000003</v>
      </c>
      <c r="AB2855" s="14">
        <v>0.40799999999999997</v>
      </c>
      <c r="AC2855" s="14">
        <v>0</v>
      </c>
      <c r="AD2855" s="14">
        <v>3.2000000000000001E-2</v>
      </c>
      <c r="AE2855" s="14">
        <v>4</v>
      </c>
      <c r="AF2855" s="14">
        <v>27.09</v>
      </c>
      <c r="AG2855" s="14">
        <v>63.853999999999999</v>
      </c>
      <c r="AH2855" s="14">
        <v>78.335999999999999</v>
      </c>
      <c r="AI2855" s="14">
        <v>77.346000000000004</v>
      </c>
      <c r="AJ2855" s="14">
        <v>69.125</v>
      </c>
      <c r="AK2855" s="14">
        <v>41.067999999999998</v>
      </c>
      <c r="AL2855" s="14">
        <v>22.12</v>
      </c>
      <c r="AM2855" s="14">
        <v>5.9649999999999999</v>
      </c>
      <c r="AN2855" s="14">
        <v>0.40799999999999997</v>
      </c>
      <c r="AO2855" s="14">
        <v>0</v>
      </c>
      <c r="AP2855" s="14">
        <v>3.2000000000000001E-2</v>
      </c>
      <c r="AQ2855" s="14">
        <v>10.917</v>
      </c>
      <c r="AR2855" s="14">
        <v>65.225999999999999</v>
      </c>
      <c r="AS2855" s="14">
        <v>105.08</v>
      </c>
      <c r="AT2855" s="14">
        <v>94.349000000000004</v>
      </c>
      <c r="AU2855" s="14">
        <v>87.8</v>
      </c>
      <c r="AV2855" s="14">
        <v>78.278000000000006</v>
      </c>
      <c r="AW2855" s="14">
        <v>50.81</v>
      </c>
      <c r="AX2855" s="14">
        <v>27.599</v>
      </c>
      <c r="AY2855" s="14">
        <v>7.2519999999999998</v>
      </c>
      <c r="AZ2855" s="14">
        <v>0.436</v>
      </c>
      <c r="BA2855" s="14">
        <v>0</v>
      </c>
      <c r="BB2855" s="14">
        <v>3.2000000000000001E-2</v>
      </c>
      <c r="BC2855" s="14">
        <v>5.0359999999999996</v>
      </c>
      <c r="BD2855" s="14">
        <v>33.581000000000003</v>
      </c>
      <c r="BE2855" s="14">
        <v>73.266000000000005</v>
      </c>
      <c r="BF2855" s="14">
        <v>86.111000000000004</v>
      </c>
      <c r="BG2855" s="14">
        <v>84.835999999999999</v>
      </c>
      <c r="BH2855" s="14">
        <v>73.366</v>
      </c>
      <c r="BI2855" s="14">
        <v>45.003999999999998</v>
      </c>
      <c r="BJ2855" s="14">
        <v>22.643999999999998</v>
      </c>
      <c r="BK2855" s="14">
        <v>6.1449999999999996</v>
      </c>
      <c r="BL2855" s="14">
        <v>0.42</v>
      </c>
      <c r="BM2855" s="14">
        <v>0</v>
      </c>
      <c r="BN2855" s="14">
        <v>5.2999999999999999E-2</v>
      </c>
      <c r="BO2855" s="14">
        <v>6.0919999999999996</v>
      </c>
      <c r="BP2855" s="14">
        <v>39.374000000000002</v>
      </c>
      <c r="BQ2855" s="14">
        <v>94.887</v>
      </c>
      <c r="BR2855" s="14">
        <v>125.964</v>
      </c>
      <c r="BS2855" s="14">
        <v>127.926</v>
      </c>
      <c r="BT2855" s="14">
        <v>112.387</v>
      </c>
      <c r="BU2855" s="14">
        <v>68.578000000000003</v>
      </c>
      <c r="BV2855" s="14">
        <v>35.567</v>
      </c>
      <c r="BW2855" s="14">
        <v>9.89</v>
      </c>
      <c r="BX2855" s="14">
        <v>0.68100000000000005</v>
      </c>
      <c r="BY2855" s="121">
        <v>0</v>
      </c>
      <c r="BZ2855" s="122" t="str">
        <f t="shared" si="265"/>
        <v>Lonely AFS AP</v>
      </c>
      <c r="CA2855" s="14">
        <f t="shared" si="266"/>
        <v>70.917000000000002</v>
      </c>
      <c r="CB2855" s="14">
        <f t="shared" si="267"/>
        <v>-153.233</v>
      </c>
      <c r="CC2855" s="14">
        <f t="shared" si="268"/>
        <v>0.97876713177066887</v>
      </c>
      <c r="CD2855" s="14">
        <f t="shared" si="269"/>
        <v>6231.5235682940402</v>
      </c>
      <c r="CE2855" s="102"/>
    </row>
    <row r="2856" spans="1:83" x14ac:dyDescent="0.25">
      <c r="A2856" s="14">
        <f t="shared" si="264"/>
        <v>2205.0100197513711</v>
      </c>
      <c r="B2856" s="14" t="s">
        <v>3140</v>
      </c>
      <c r="C2856" s="14">
        <v>70.962000000000003</v>
      </c>
      <c r="D2856" s="14">
        <v>-8.6170000000000009</v>
      </c>
      <c r="E2856" s="14">
        <v>9</v>
      </c>
      <c r="F2856" s="14">
        <v>-3.5030000000000001</v>
      </c>
      <c r="G2856" s="14">
        <v>-3.8050000000000002</v>
      </c>
      <c r="H2856" s="14">
        <v>-3.6379999999999999</v>
      </c>
      <c r="I2856" s="14">
        <v>-2.831</v>
      </c>
      <c r="J2856" s="14">
        <v>7.0000000000000001E-3</v>
      </c>
      <c r="K2856" s="14">
        <v>2.6240000000000001</v>
      </c>
      <c r="L2856" s="14">
        <v>5.3330000000000002</v>
      </c>
      <c r="M2856" s="14">
        <v>6.0640000000000001</v>
      </c>
      <c r="N2856" s="14">
        <v>3.67</v>
      </c>
      <c r="O2856" s="14">
        <v>1.0920000000000001</v>
      </c>
      <c r="P2856" s="14">
        <v>-1.9059999999999999</v>
      </c>
      <c r="Q2856" s="14">
        <v>-3.28</v>
      </c>
      <c r="R2856" s="14">
        <v>0.02</v>
      </c>
      <c r="S2856" s="14">
        <v>2.2360000000000002</v>
      </c>
      <c r="T2856" s="14">
        <v>15.564</v>
      </c>
      <c r="U2856" s="14">
        <v>34.265000000000001</v>
      </c>
      <c r="V2856" s="14">
        <v>59.116999999999997</v>
      </c>
      <c r="W2856" s="14">
        <v>64.132999999999996</v>
      </c>
      <c r="X2856" s="14">
        <v>56.637999999999998</v>
      </c>
      <c r="Y2856" s="14">
        <v>38.866999999999997</v>
      </c>
      <c r="Z2856" s="14">
        <v>19.763000000000002</v>
      </c>
      <c r="AA2856" s="14">
        <v>6.1980000000000004</v>
      </c>
      <c r="AB2856" s="14">
        <v>0.30399999999999999</v>
      </c>
      <c r="AC2856" s="14">
        <v>0</v>
      </c>
      <c r="AD2856" s="14">
        <v>0.02</v>
      </c>
      <c r="AE2856" s="14">
        <v>2.2930000000000001</v>
      </c>
      <c r="AF2856" s="14">
        <v>18.635000000000002</v>
      </c>
      <c r="AG2856" s="14">
        <v>42.637999999999998</v>
      </c>
      <c r="AH2856" s="14">
        <v>68.513999999999996</v>
      </c>
      <c r="AI2856" s="14">
        <v>73.486000000000004</v>
      </c>
      <c r="AJ2856" s="14">
        <v>64.628</v>
      </c>
      <c r="AK2856" s="14">
        <v>43.418999999999997</v>
      </c>
      <c r="AL2856" s="14">
        <v>23.225000000000001</v>
      </c>
      <c r="AM2856" s="14">
        <v>6.3</v>
      </c>
      <c r="AN2856" s="14">
        <v>0.30399999999999999</v>
      </c>
      <c r="AO2856" s="14">
        <v>0</v>
      </c>
      <c r="AP2856" s="14">
        <v>0.02</v>
      </c>
      <c r="AQ2856" s="14">
        <v>3.2370000000000001</v>
      </c>
      <c r="AR2856" s="14">
        <v>35.189</v>
      </c>
      <c r="AS2856" s="14">
        <v>61.051000000000002</v>
      </c>
      <c r="AT2856" s="14">
        <v>80.576999999999998</v>
      </c>
      <c r="AU2856" s="14">
        <v>84.483999999999995</v>
      </c>
      <c r="AV2856" s="14">
        <v>74.453000000000003</v>
      </c>
      <c r="AW2856" s="14">
        <v>53.103000000000002</v>
      </c>
      <c r="AX2856" s="14">
        <v>36.497999999999998</v>
      </c>
      <c r="AY2856" s="14">
        <v>8.782</v>
      </c>
      <c r="AZ2856" s="14">
        <v>0.30399999999999999</v>
      </c>
      <c r="BA2856" s="14">
        <v>0</v>
      </c>
      <c r="BB2856" s="14">
        <v>0.02</v>
      </c>
      <c r="BC2856" s="14">
        <v>2.4300000000000002</v>
      </c>
      <c r="BD2856" s="14">
        <v>22.434999999999999</v>
      </c>
      <c r="BE2856" s="14">
        <v>49.206000000000003</v>
      </c>
      <c r="BF2856" s="14">
        <v>72.69</v>
      </c>
      <c r="BG2856" s="14">
        <v>78.676000000000002</v>
      </c>
      <c r="BH2856" s="14">
        <v>68.066999999999993</v>
      </c>
      <c r="BI2856" s="14">
        <v>45.735999999999997</v>
      </c>
      <c r="BJ2856" s="14">
        <v>25.344000000000001</v>
      </c>
      <c r="BK2856" s="14">
        <v>6.867</v>
      </c>
      <c r="BL2856" s="14">
        <v>0.30399999999999999</v>
      </c>
      <c r="BM2856" s="14">
        <v>0</v>
      </c>
      <c r="BN2856" s="14">
        <v>3.4000000000000002E-2</v>
      </c>
      <c r="BO2856" s="14">
        <v>3.7850000000000001</v>
      </c>
      <c r="BP2856" s="14">
        <v>29.49</v>
      </c>
      <c r="BQ2856" s="14">
        <v>68.052000000000007</v>
      </c>
      <c r="BR2856" s="14">
        <v>111.15</v>
      </c>
      <c r="BS2856" s="14">
        <v>121.952</v>
      </c>
      <c r="BT2856" s="14">
        <v>106.06100000000001</v>
      </c>
      <c r="BU2856" s="14">
        <v>71.144000000000005</v>
      </c>
      <c r="BV2856" s="14">
        <v>36.515999999999998</v>
      </c>
      <c r="BW2856" s="14">
        <v>10.499000000000001</v>
      </c>
      <c r="BX2856" s="14">
        <v>0.50700000000000001</v>
      </c>
      <c r="BY2856" s="121">
        <v>0</v>
      </c>
      <c r="BZ2856" s="122" t="str">
        <f t="shared" si="265"/>
        <v>Jan Mayen</v>
      </c>
      <c r="CA2856" s="14">
        <f t="shared" si="266"/>
        <v>70.962000000000003</v>
      </c>
      <c r="CB2856" s="14">
        <f t="shared" si="267"/>
        <v>-8.6170000000000009</v>
      </c>
      <c r="CC2856" s="14">
        <f t="shared" si="268"/>
        <v>0.34633445720056349</v>
      </c>
      <c r="CD2856" s="14">
        <f t="shared" si="269"/>
        <v>2205.0100197513711</v>
      </c>
      <c r="CE2856" s="102"/>
    </row>
    <row r="2857" spans="1:83" x14ac:dyDescent="0.25">
      <c r="A2857" s="14">
        <f t="shared" si="264"/>
        <v>4850.639609124727</v>
      </c>
      <c r="B2857" s="14" t="s">
        <v>3141</v>
      </c>
      <c r="C2857" s="14">
        <v>70.966999999999999</v>
      </c>
      <c r="D2857" s="14">
        <v>94.5</v>
      </c>
      <c r="E2857" s="14">
        <v>40</v>
      </c>
      <c r="F2857" s="14">
        <v>-27.411000000000001</v>
      </c>
      <c r="G2857" s="14">
        <v>-27.384</v>
      </c>
      <c r="H2857" s="14">
        <v>-24.423999999999999</v>
      </c>
      <c r="I2857" s="14">
        <v>-16.521999999999998</v>
      </c>
      <c r="J2857" s="14">
        <v>-6.4059999999999997</v>
      </c>
      <c r="K2857" s="14">
        <v>6.0439999999999996</v>
      </c>
      <c r="L2857" s="14">
        <v>12.95</v>
      </c>
      <c r="M2857" s="14">
        <v>8.673</v>
      </c>
      <c r="N2857" s="14">
        <v>1.6890000000000001</v>
      </c>
      <c r="O2857" s="14">
        <v>-10.554</v>
      </c>
      <c r="P2857" s="14">
        <v>-25.742000000000001</v>
      </c>
      <c r="Q2857" s="14">
        <v>-30.077000000000002</v>
      </c>
      <c r="R2857" s="14">
        <v>2.5000000000000001E-2</v>
      </c>
      <c r="S2857" s="14">
        <v>3.0649999999999999</v>
      </c>
      <c r="T2857" s="14">
        <v>17.742999999999999</v>
      </c>
      <c r="U2857" s="14">
        <v>39.825000000000003</v>
      </c>
      <c r="V2857" s="14">
        <v>67.305000000000007</v>
      </c>
      <c r="W2857" s="14">
        <v>73.924999999999997</v>
      </c>
      <c r="X2857" s="14">
        <v>72.608999999999995</v>
      </c>
      <c r="Y2857" s="14">
        <v>47.502000000000002</v>
      </c>
      <c r="Z2857" s="14">
        <v>23.43</v>
      </c>
      <c r="AA2857" s="14">
        <v>6.6840000000000002</v>
      </c>
      <c r="AB2857" s="14">
        <v>0.36599999999999999</v>
      </c>
      <c r="AC2857" s="14">
        <v>0</v>
      </c>
      <c r="AD2857" s="14">
        <v>2.5000000000000001E-2</v>
      </c>
      <c r="AE2857" s="14">
        <v>3.4620000000000002</v>
      </c>
      <c r="AF2857" s="14">
        <v>27.154</v>
      </c>
      <c r="AG2857" s="14">
        <v>65.16</v>
      </c>
      <c r="AH2857" s="14">
        <v>91.616</v>
      </c>
      <c r="AI2857" s="14">
        <v>95.760999999999996</v>
      </c>
      <c r="AJ2857" s="14">
        <v>101.72799999999999</v>
      </c>
      <c r="AK2857" s="14">
        <v>63.747</v>
      </c>
      <c r="AL2857" s="14">
        <v>28.285</v>
      </c>
      <c r="AM2857" s="14">
        <v>7.4589999999999996</v>
      </c>
      <c r="AN2857" s="14">
        <v>0.36599999999999999</v>
      </c>
      <c r="AO2857" s="14">
        <v>0</v>
      </c>
      <c r="AP2857" s="14">
        <v>2.5000000000000001E-2</v>
      </c>
      <c r="AQ2857" s="14">
        <v>8.1910000000000007</v>
      </c>
      <c r="AR2857" s="14">
        <v>64.488</v>
      </c>
      <c r="AS2857" s="14">
        <v>114.517</v>
      </c>
      <c r="AT2857" s="14">
        <v>127.02200000000001</v>
      </c>
      <c r="AU2857" s="14">
        <v>123.96299999999999</v>
      </c>
      <c r="AV2857" s="14">
        <v>137.64099999999999</v>
      </c>
      <c r="AW2857" s="14">
        <v>104.687</v>
      </c>
      <c r="AX2857" s="14">
        <v>53.174999999999997</v>
      </c>
      <c r="AY2857" s="14">
        <v>14.161</v>
      </c>
      <c r="AZ2857" s="14">
        <v>0.36599999999999999</v>
      </c>
      <c r="BA2857" s="14">
        <v>0</v>
      </c>
      <c r="BB2857" s="14">
        <v>2.5000000000000001E-2</v>
      </c>
      <c r="BC2857" s="14">
        <v>4.0819999999999999</v>
      </c>
      <c r="BD2857" s="14">
        <v>34.423999999999999</v>
      </c>
      <c r="BE2857" s="14">
        <v>78.164000000000001</v>
      </c>
      <c r="BF2857" s="14">
        <v>110.24299999999999</v>
      </c>
      <c r="BG2857" s="14">
        <v>117.399</v>
      </c>
      <c r="BH2857" s="14">
        <v>124.38</v>
      </c>
      <c r="BI2857" s="14">
        <v>83.57</v>
      </c>
      <c r="BJ2857" s="14">
        <v>36.802</v>
      </c>
      <c r="BK2857" s="14">
        <v>8.5990000000000002</v>
      </c>
      <c r="BL2857" s="14">
        <v>0.36599999999999999</v>
      </c>
      <c r="BM2857" s="14">
        <v>0</v>
      </c>
      <c r="BN2857" s="14">
        <v>4.1000000000000002E-2</v>
      </c>
      <c r="BO2857" s="14">
        <v>5.4560000000000004</v>
      </c>
      <c r="BP2857" s="14">
        <v>39.079000000000001</v>
      </c>
      <c r="BQ2857" s="14">
        <v>97.629000000000005</v>
      </c>
      <c r="BR2857" s="14">
        <v>150.18899999999999</v>
      </c>
      <c r="BS2857" s="14">
        <v>163.52099999999999</v>
      </c>
      <c r="BT2857" s="14">
        <v>168.14599999999999</v>
      </c>
      <c r="BU2857" s="14">
        <v>107.827</v>
      </c>
      <c r="BV2857" s="14">
        <v>46.015000000000001</v>
      </c>
      <c r="BW2857" s="14">
        <v>11.869</v>
      </c>
      <c r="BX2857" s="14">
        <v>0.61</v>
      </c>
      <c r="BY2857" s="121">
        <v>0</v>
      </c>
      <c r="BZ2857" s="122" t="str">
        <f t="shared" si="265"/>
        <v>Volochanka</v>
      </c>
      <c r="CA2857" s="14">
        <f t="shared" si="266"/>
        <v>70.966999999999999</v>
      </c>
      <c r="CB2857" s="14">
        <f t="shared" si="267"/>
        <v>94.5</v>
      </c>
      <c r="CC2857" s="14">
        <f t="shared" si="268"/>
        <v>0.76187573800285502</v>
      </c>
      <c r="CD2857" s="14">
        <f t="shared" si="269"/>
        <v>4850.639609124727</v>
      </c>
      <c r="CE2857" s="102"/>
    </row>
    <row r="2858" spans="1:83" x14ac:dyDescent="0.25">
      <c r="A2858" s="14">
        <f t="shared" si="264"/>
        <v>2532.0057124668006</v>
      </c>
      <c r="B2858" s="14" t="s">
        <v>3142</v>
      </c>
      <c r="C2858" s="14">
        <v>71.010999999999996</v>
      </c>
      <c r="D2858" s="14">
        <v>25.978000000000002</v>
      </c>
      <c r="E2858" s="14">
        <v>14</v>
      </c>
      <c r="F2858" s="14">
        <v>-2.6389999999999998</v>
      </c>
      <c r="G2858" s="14">
        <v>-1.581</v>
      </c>
      <c r="H2858" s="14">
        <v>-1.0249999999999999</v>
      </c>
      <c r="I2858" s="14">
        <v>0.68700000000000006</v>
      </c>
      <c r="J2858" s="14">
        <v>4.4080000000000004</v>
      </c>
      <c r="K2858" s="14">
        <v>7.02</v>
      </c>
      <c r="L2858" s="14">
        <v>11.417999999999999</v>
      </c>
      <c r="M2858" s="14">
        <v>10.614000000000001</v>
      </c>
      <c r="N2858" s="14">
        <v>8.7520000000000007</v>
      </c>
      <c r="O2858" s="14">
        <v>3.6779999999999999</v>
      </c>
      <c r="P2858" s="14">
        <v>0.87</v>
      </c>
      <c r="Q2858" s="14">
        <v>-0.67100000000000004</v>
      </c>
      <c r="R2858" s="14">
        <v>2.5999999999999999E-2</v>
      </c>
      <c r="S2858" s="14">
        <v>2.698</v>
      </c>
      <c r="T2858" s="14">
        <v>17.312000000000001</v>
      </c>
      <c r="U2858" s="14">
        <v>40.35</v>
      </c>
      <c r="V2858" s="14">
        <v>64.179000000000002</v>
      </c>
      <c r="W2858" s="14">
        <v>76.536000000000001</v>
      </c>
      <c r="X2858" s="14">
        <v>70.97</v>
      </c>
      <c r="Y2858" s="14">
        <v>48.249000000000002</v>
      </c>
      <c r="Z2858" s="14">
        <v>24.638999999999999</v>
      </c>
      <c r="AA2858" s="14">
        <v>6.7560000000000002</v>
      </c>
      <c r="AB2858" s="14">
        <v>0.33100000000000002</v>
      </c>
      <c r="AC2858" s="14">
        <v>0</v>
      </c>
      <c r="AD2858" s="14">
        <v>2.5999999999999999E-2</v>
      </c>
      <c r="AE2858" s="14">
        <v>2.9550000000000001</v>
      </c>
      <c r="AF2858" s="14">
        <v>23.41</v>
      </c>
      <c r="AG2858" s="14">
        <v>56.484999999999999</v>
      </c>
      <c r="AH2858" s="14">
        <v>85.93</v>
      </c>
      <c r="AI2858" s="14">
        <v>94.454999999999998</v>
      </c>
      <c r="AJ2858" s="14">
        <v>87.745000000000005</v>
      </c>
      <c r="AK2858" s="14">
        <v>59.500999999999998</v>
      </c>
      <c r="AL2858" s="14">
        <v>31.728000000000002</v>
      </c>
      <c r="AM2858" s="14">
        <v>7.3159999999999998</v>
      </c>
      <c r="AN2858" s="14">
        <v>0.33100000000000002</v>
      </c>
      <c r="AO2858" s="14">
        <v>0</v>
      </c>
      <c r="AP2858" s="14">
        <v>2.5999999999999999E-2</v>
      </c>
      <c r="AQ2858" s="14">
        <v>5.5529999999999999</v>
      </c>
      <c r="AR2858" s="14">
        <v>51.601999999999997</v>
      </c>
      <c r="AS2858" s="14">
        <v>88.715999999999994</v>
      </c>
      <c r="AT2858" s="14">
        <v>111.16200000000001</v>
      </c>
      <c r="AU2858" s="14">
        <v>114.61</v>
      </c>
      <c r="AV2858" s="14">
        <v>111.52800000000001</v>
      </c>
      <c r="AW2858" s="14">
        <v>86.224999999999994</v>
      </c>
      <c r="AX2858" s="14">
        <v>61.597999999999999</v>
      </c>
      <c r="AY2858" s="14">
        <v>12.96</v>
      </c>
      <c r="AZ2858" s="14">
        <v>0.34499999999999997</v>
      </c>
      <c r="BA2858" s="14">
        <v>0</v>
      </c>
      <c r="BB2858" s="14">
        <v>2.5999999999999999E-2</v>
      </c>
      <c r="BC2858" s="14">
        <v>3.2709999999999999</v>
      </c>
      <c r="BD2858" s="14">
        <v>29.111000000000001</v>
      </c>
      <c r="BE2858" s="14">
        <v>68.866</v>
      </c>
      <c r="BF2858" s="14">
        <v>98.055000000000007</v>
      </c>
      <c r="BG2858" s="14">
        <v>109.083</v>
      </c>
      <c r="BH2858" s="14">
        <v>102.45099999999999</v>
      </c>
      <c r="BI2858" s="14">
        <v>70.430999999999997</v>
      </c>
      <c r="BJ2858" s="14">
        <v>39.979999999999997</v>
      </c>
      <c r="BK2858" s="14">
        <v>8.2409999999999997</v>
      </c>
      <c r="BL2858" s="14">
        <v>0.33100000000000002</v>
      </c>
      <c r="BM2858" s="14">
        <v>0</v>
      </c>
      <c r="BN2858" s="14">
        <v>4.3999999999999997E-2</v>
      </c>
      <c r="BO2858" s="14">
        <v>4.6769999999999996</v>
      </c>
      <c r="BP2858" s="14">
        <v>35.496000000000002</v>
      </c>
      <c r="BQ2858" s="14">
        <v>86.977999999999994</v>
      </c>
      <c r="BR2858" s="14">
        <v>137.83099999999999</v>
      </c>
      <c r="BS2858" s="14">
        <v>157.01599999999999</v>
      </c>
      <c r="BT2858" s="14">
        <v>145.81399999999999</v>
      </c>
      <c r="BU2858" s="14">
        <v>98.346999999999994</v>
      </c>
      <c r="BV2858" s="14">
        <v>50.732999999999997</v>
      </c>
      <c r="BW2858" s="14">
        <v>11.789</v>
      </c>
      <c r="BX2858" s="14">
        <v>0.55200000000000005</v>
      </c>
      <c r="BY2858" s="121">
        <v>0</v>
      </c>
      <c r="BZ2858" s="122" t="str">
        <f t="shared" si="265"/>
        <v>Honningsvag AP</v>
      </c>
      <c r="CA2858" s="14">
        <f t="shared" si="266"/>
        <v>71.010999999999996</v>
      </c>
      <c r="CB2858" s="14">
        <f t="shared" si="267"/>
        <v>25.978000000000002</v>
      </c>
      <c r="CC2858" s="14">
        <f t="shared" si="268"/>
        <v>0.39769471167972015</v>
      </c>
      <c r="CD2858" s="14">
        <f t="shared" si="269"/>
        <v>2532.0057124668006</v>
      </c>
      <c r="CE2858" s="102"/>
    </row>
    <row r="2859" spans="1:83" x14ac:dyDescent="0.25">
      <c r="A2859" s="14">
        <f t="shared" si="264"/>
        <v>6168.0490177320107</v>
      </c>
      <c r="B2859" s="14" t="s">
        <v>3143</v>
      </c>
      <c r="C2859" s="14">
        <v>71.016999999999996</v>
      </c>
      <c r="D2859" s="14">
        <v>149</v>
      </c>
      <c r="E2859" s="14">
        <v>6</v>
      </c>
      <c r="F2859" s="14">
        <v>-31.59</v>
      </c>
      <c r="G2859" s="14">
        <v>-33.046999999999997</v>
      </c>
      <c r="H2859" s="14">
        <v>-31.457000000000001</v>
      </c>
      <c r="I2859" s="14">
        <v>-21.353000000000002</v>
      </c>
      <c r="J2859" s="14">
        <v>-8.1920000000000002</v>
      </c>
      <c r="K2859" s="14">
        <v>3.0179999999999998</v>
      </c>
      <c r="L2859" s="14">
        <v>7.6239999999999997</v>
      </c>
      <c r="M2859" s="14">
        <v>5.2</v>
      </c>
      <c r="N2859" s="14">
        <v>0.79200000000000004</v>
      </c>
      <c r="O2859" s="14">
        <v>-11.888999999999999</v>
      </c>
      <c r="P2859" s="14">
        <v>-25.661000000000001</v>
      </c>
      <c r="Q2859" s="14">
        <v>-31.488</v>
      </c>
      <c r="R2859" s="14">
        <v>2.7E-2</v>
      </c>
      <c r="S2859" s="14">
        <v>2.95</v>
      </c>
      <c r="T2859" s="14">
        <v>18.305</v>
      </c>
      <c r="U2859" s="14">
        <v>40.273000000000003</v>
      </c>
      <c r="V2859" s="14">
        <v>58.576999999999998</v>
      </c>
      <c r="W2859" s="14">
        <v>69.453999999999994</v>
      </c>
      <c r="X2859" s="14">
        <v>64.926000000000002</v>
      </c>
      <c r="Y2859" s="14">
        <v>43.972999999999999</v>
      </c>
      <c r="Z2859" s="14">
        <v>21.751000000000001</v>
      </c>
      <c r="AA2859" s="14">
        <v>6.3369999999999997</v>
      </c>
      <c r="AB2859" s="14">
        <v>0.34100000000000003</v>
      </c>
      <c r="AC2859" s="14">
        <v>0</v>
      </c>
      <c r="AD2859" s="14">
        <v>2.7E-2</v>
      </c>
      <c r="AE2859" s="14">
        <v>3.2269999999999999</v>
      </c>
      <c r="AF2859" s="14">
        <v>24.154</v>
      </c>
      <c r="AG2859" s="14">
        <v>54.24</v>
      </c>
      <c r="AH2859" s="14">
        <v>67.138000000000005</v>
      </c>
      <c r="AI2859" s="14">
        <v>81.125</v>
      </c>
      <c r="AJ2859" s="14">
        <v>75.738</v>
      </c>
      <c r="AK2859" s="14">
        <v>50.125999999999998</v>
      </c>
      <c r="AL2859" s="14">
        <v>23.882999999999999</v>
      </c>
      <c r="AM2859" s="14">
        <v>6.52</v>
      </c>
      <c r="AN2859" s="14">
        <v>0.34100000000000003</v>
      </c>
      <c r="AO2859" s="14">
        <v>0</v>
      </c>
      <c r="AP2859" s="14">
        <v>2.7E-2</v>
      </c>
      <c r="AQ2859" s="14">
        <v>6.8570000000000002</v>
      </c>
      <c r="AR2859" s="14">
        <v>48.387999999999998</v>
      </c>
      <c r="AS2859" s="14">
        <v>81.778999999999996</v>
      </c>
      <c r="AT2859" s="14">
        <v>82.647999999999996</v>
      </c>
      <c r="AU2859" s="14">
        <v>98.052000000000007</v>
      </c>
      <c r="AV2859" s="14">
        <v>94.843999999999994</v>
      </c>
      <c r="AW2859" s="14">
        <v>68.340999999999994</v>
      </c>
      <c r="AX2859" s="14">
        <v>34.826000000000001</v>
      </c>
      <c r="AY2859" s="14">
        <v>9.6349999999999998</v>
      </c>
      <c r="AZ2859" s="14">
        <v>0.38800000000000001</v>
      </c>
      <c r="BA2859" s="14">
        <v>0</v>
      </c>
      <c r="BB2859" s="14">
        <v>2.7E-2</v>
      </c>
      <c r="BC2859" s="14">
        <v>3.706</v>
      </c>
      <c r="BD2859" s="14">
        <v>28.391999999999999</v>
      </c>
      <c r="BE2859" s="14">
        <v>59.545000000000002</v>
      </c>
      <c r="BF2859" s="14">
        <v>75.691999999999993</v>
      </c>
      <c r="BG2859" s="14">
        <v>89.781999999999996</v>
      </c>
      <c r="BH2859" s="14">
        <v>88.435000000000002</v>
      </c>
      <c r="BI2859" s="14">
        <v>58.624000000000002</v>
      </c>
      <c r="BJ2859" s="14">
        <v>25.981999999999999</v>
      </c>
      <c r="BK2859" s="14">
        <v>7.1079999999999997</v>
      </c>
      <c r="BL2859" s="14">
        <v>0.34300000000000003</v>
      </c>
      <c r="BM2859" s="14">
        <v>0</v>
      </c>
      <c r="BN2859" s="14">
        <v>4.4999999999999998E-2</v>
      </c>
      <c r="BO2859" s="14">
        <v>5.1260000000000003</v>
      </c>
      <c r="BP2859" s="14">
        <v>35.606999999999999</v>
      </c>
      <c r="BQ2859" s="14">
        <v>82.046000000000006</v>
      </c>
      <c r="BR2859" s="14">
        <v>111.3</v>
      </c>
      <c r="BS2859" s="14">
        <v>137.119</v>
      </c>
      <c r="BT2859" s="14">
        <v>129.05600000000001</v>
      </c>
      <c r="BU2859" s="14">
        <v>84.370999999999995</v>
      </c>
      <c r="BV2859" s="14">
        <v>39.049999999999997</v>
      </c>
      <c r="BW2859" s="14">
        <v>10.813000000000001</v>
      </c>
      <c r="BX2859" s="14">
        <v>0.56799999999999995</v>
      </c>
      <c r="BY2859" s="121">
        <v>0</v>
      </c>
      <c r="BZ2859" s="122" t="str">
        <f t="shared" si="265"/>
        <v>Russkoye Ustye</v>
      </c>
      <c r="CA2859" s="14">
        <f t="shared" si="266"/>
        <v>71.016999999999996</v>
      </c>
      <c r="CB2859" s="14">
        <f t="shared" si="267"/>
        <v>149</v>
      </c>
      <c r="CC2859" s="14">
        <f t="shared" si="268"/>
        <v>0.96879737026480994</v>
      </c>
      <c r="CD2859" s="14">
        <f t="shared" si="269"/>
        <v>6168.0490177320107</v>
      </c>
      <c r="CE2859" s="102"/>
    </row>
    <row r="2860" spans="1:83" x14ac:dyDescent="0.25">
      <c r="A2860" s="14">
        <f t="shared" si="264"/>
        <v>2582.0824231271308</v>
      </c>
      <c r="B2860" s="14" t="s">
        <v>3144</v>
      </c>
      <c r="C2860" s="14">
        <v>71.033000000000001</v>
      </c>
      <c r="D2860" s="14">
        <v>27.83</v>
      </c>
      <c r="E2860" s="14">
        <v>11.9</v>
      </c>
      <c r="F2860" s="14">
        <v>-4.4240000000000004</v>
      </c>
      <c r="G2860" s="14">
        <v>-3.4060000000000001</v>
      </c>
      <c r="H2860" s="14">
        <v>-2.1480000000000001</v>
      </c>
      <c r="I2860" s="14">
        <v>-0.34499999999999997</v>
      </c>
      <c r="J2860" s="14">
        <v>4.3959999999999999</v>
      </c>
      <c r="K2860" s="14">
        <v>7.2830000000000004</v>
      </c>
      <c r="L2860" s="14">
        <v>11.337999999999999</v>
      </c>
      <c r="M2860" s="14">
        <v>10.474</v>
      </c>
      <c r="N2860" s="14">
        <v>7.8410000000000002</v>
      </c>
      <c r="O2860" s="14">
        <v>2.9009999999999998</v>
      </c>
      <c r="P2860" s="14">
        <v>0.18099999999999999</v>
      </c>
      <c r="Q2860" s="14">
        <v>-2.573</v>
      </c>
      <c r="R2860" s="14">
        <v>2.5999999999999999E-2</v>
      </c>
      <c r="S2860" s="14">
        <v>2.6869999999999998</v>
      </c>
      <c r="T2860" s="14">
        <v>17.608000000000001</v>
      </c>
      <c r="U2860" s="14">
        <v>41.317</v>
      </c>
      <c r="V2860" s="14">
        <v>66.819000000000003</v>
      </c>
      <c r="W2860" s="14">
        <v>77.013000000000005</v>
      </c>
      <c r="X2860" s="14">
        <v>68.536000000000001</v>
      </c>
      <c r="Y2860" s="14">
        <v>46.381</v>
      </c>
      <c r="Z2860" s="14">
        <v>24.3</v>
      </c>
      <c r="AA2860" s="14">
        <v>6.6420000000000003</v>
      </c>
      <c r="AB2860" s="14">
        <v>0.39600000000000002</v>
      </c>
      <c r="AC2860" s="14">
        <v>0</v>
      </c>
      <c r="AD2860" s="14">
        <v>2.5999999999999999E-2</v>
      </c>
      <c r="AE2860" s="14">
        <v>2.875</v>
      </c>
      <c r="AF2860" s="14">
        <v>23.988</v>
      </c>
      <c r="AG2860" s="14">
        <v>56.331000000000003</v>
      </c>
      <c r="AH2860" s="14">
        <v>89.992000000000004</v>
      </c>
      <c r="AI2860" s="14">
        <v>95.001999999999995</v>
      </c>
      <c r="AJ2860" s="14">
        <v>87.83</v>
      </c>
      <c r="AK2860" s="14">
        <v>59.845999999999997</v>
      </c>
      <c r="AL2860" s="14">
        <v>30.914999999999999</v>
      </c>
      <c r="AM2860" s="14">
        <v>7.4560000000000004</v>
      </c>
      <c r="AN2860" s="14">
        <v>0.39600000000000002</v>
      </c>
      <c r="AO2860" s="14">
        <v>0</v>
      </c>
      <c r="AP2860" s="14">
        <v>2.5999999999999999E-2</v>
      </c>
      <c r="AQ2860" s="14">
        <v>5.4249999999999998</v>
      </c>
      <c r="AR2860" s="14">
        <v>52.097999999999999</v>
      </c>
      <c r="AS2860" s="14">
        <v>91.007000000000005</v>
      </c>
      <c r="AT2860" s="14">
        <v>125.032</v>
      </c>
      <c r="AU2860" s="14">
        <v>116.416</v>
      </c>
      <c r="AV2860" s="14">
        <v>112.021</v>
      </c>
      <c r="AW2860" s="14">
        <v>88.491</v>
      </c>
      <c r="AX2860" s="14">
        <v>61.564999999999998</v>
      </c>
      <c r="AY2860" s="14">
        <v>14.465</v>
      </c>
      <c r="AZ2860" s="14">
        <v>0.40100000000000002</v>
      </c>
      <c r="BA2860" s="14">
        <v>0</v>
      </c>
      <c r="BB2860" s="14">
        <v>2.5999999999999999E-2</v>
      </c>
      <c r="BC2860" s="14">
        <v>3.1339999999999999</v>
      </c>
      <c r="BD2860" s="14">
        <v>29.783000000000001</v>
      </c>
      <c r="BE2860" s="14">
        <v>68.427000000000007</v>
      </c>
      <c r="BF2860" s="14">
        <v>108.76900000000001</v>
      </c>
      <c r="BG2860" s="14">
        <v>111.28700000000001</v>
      </c>
      <c r="BH2860" s="14">
        <v>104.41200000000001</v>
      </c>
      <c r="BI2860" s="14">
        <v>72.066000000000003</v>
      </c>
      <c r="BJ2860" s="14">
        <v>40.94</v>
      </c>
      <c r="BK2860" s="14">
        <v>8.593</v>
      </c>
      <c r="BL2860" s="14">
        <v>0.39700000000000002</v>
      </c>
      <c r="BM2860" s="14">
        <v>0</v>
      </c>
      <c r="BN2860" s="14">
        <v>4.2999999999999997E-2</v>
      </c>
      <c r="BO2860" s="14">
        <v>4.6719999999999997</v>
      </c>
      <c r="BP2860" s="14">
        <v>36.084000000000003</v>
      </c>
      <c r="BQ2860" s="14">
        <v>88.197000000000003</v>
      </c>
      <c r="BR2860" s="14">
        <v>148.75200000000001</v>
      </c>
      <c r="BS2860" s="14">
        <v>158.53800000000001</v>
      </c>
      <c r="BT2860" s="14">
        <v>146.99299999999999</v>
      </c>
      <c r="BU2860" s="14">
        <v>97.561999999999998</v>
      </c>
      <c r="BV2860" s="14">
        <v>49.902000000000001</v>
      </c>
      <c r="BW2860" s="14">
        <v>11.743</v>
      </c>
      <c r="BX2860" s="14">
        <v>0.66</v>
      </c>
      <c r="BY2860" s="121">
        <v>0</v>
      </c>
      <c r="BZ2860" s="122" t="str">
        <f t="shared" si="265"/>
        <v>Mehamn AP</v>
      </c>
      <c r="CA2860" s="14">
        <f t="shared" si="266"/>
        <v>71.033000000000001</v>
      </c>
      <c r="CB2860" s="14">
        <f t="shared" si="267"/>
        <v>27.83</v>
      </c>
      <c r="CC2860" s="14">
        <f t="shared" si="268"/>
        <v>0.40556011376387519</v>
      </c>
      <c r="CD2860" s="14">
        <f t="shared" si="269"/>
        <v>2582.0824231271308</v>
      </c>
      <c r="CE2860" s="102"/>
    </row>
    <row r="2861" spans="1:83" x14ac:dyDescent="0.25">
      <c r="A2861" s="14">
        <f t="shared" si="264"/>
        <v>2489.1617875313509</v>
      </c>
      <c r="B2861" s="14" t="s">
        <v>3145</v>
      </c>
      <c r="C2861" s="14">
        <v>71.093000000000004</v>
      </c>
      <c r="D2861" s="14">
        <v>23.981999999999999</v>
      </c>
      <c r="E2861" s="14">
        <v>14.2</v>
      </c>
      <c r="F2861" s="14">
        <v>-1.423</v>
      </c>
      <c r="G2861" s="14">
        <v>-1.3939999999999999</v>
      </c>
      <c r="H2861" s="14">
        <v>-1.1839999999999999</v>
      </c>
      <c r="I2861" s="14">
        <v>1.1859999999999999</v>
      </c>
      <c r="J2861" s="14">
        <v>3.7850000000000001</v>
      </c>
      <c r="K2861" s="14">
        <v>6.617</v>
      </c>
      <c r="L2861" s="14">
        <v>9.6920000000000002</v>
      </c>
      <c r="M2861" s="14">
        <v>10.404999999999999</v>
      </c>
      <c r="N2861" s="14">
        <v>7.585</v>
      </c>
      <c r="O2861" s="14">
        <v>4.452</v>
      </c>
      <c r="P2861" s="14">
        <v>1.8879999999999999</v>
      </c>
      <c r="Q2861" s="14">
        <v>-0.72199999999999998</v>
      </c>
      <c r="R2861" s="14">
        <v>2.1000000000000001E-2</v>
      </c>
      <c r="S2861" s="14">
        <v>2.3639999999999999</v>
      </c>
      <c r="T2861" s="14">
        <v>15.387</v>
      </c>
      <c r="U2861" s="14">
        <v>37.476999999999997</v>
      </c>
      <c r="V2861" s="14">
        <v>60.906999999999996</v>
      </c>
      <c r="W2861" s="14">
        <v>70.394999999999996</v>
      </c>
      <c r="X2861" s="14">
        <v>65.238</v>
      </c>
      <c r="Y2861" s="14">
        <v>44.805999999999997</v>
      </c>
      <c r="Z2861" s="14">
        <v>20.673999999999999</v>
      </c>
      <c r="AA2861" s="14">
        <v>5.7140000000000004</v>
      </c>
      <c r="AB2861" s="14">
        <v>0.314</v>
      </c>
      <c r="AC2861" s="14">
        <v>0</v>
      </c>
      <c r="AD2861" s="14">
        <v>2.1000000000000001E-2</v>
      </c>
      <c r="AE2861" s="14">
        <v>2.5150000000000001</v>
      </c>
      <c r="AF2861" s="14">
        <v>18.134</v>
      </c>
      <c r="AG2861" s="14">
        <v>46.616</v>
      </c>
      <c r="AH2861" s="14">
        <v>73.677999999999997</v>
      </c>
      <c r="AI2861" s="14">
        <v>84.361000000000004</v>
      </c>
      <c r="AJ2861" s="14">
        <v>74.747</v>
      </c>
      <c r="AK2861" s="14">
        <v>52.817999999999998</v>
      </c>
      <c r="AL2861" s="14">
        <v>23.949000000000002</v>
      </c>
      <c r="AM2861" s="14">
        <v>6.0890000000000004</v>
      </c>
      <c r="AN2861" s="14">
        <v>0.315</v>
      </c>
      <c r="AO2861" s="14">
        <v>0</v>
      </c>
      <c r="AP2861" s="14">
        <v>2.1000000000000001E-2</v>
      </c>
      <c r="AQ2861" s="14">
        <v>3.9780000000000002</v>
      </c>
      <c r="AR2861" s="14">
        <v>32.762</v>
      </c>
      <c r="AS2861" s="14">
        <v>69.462000000000003</v>
      </c>
      <c r="AT2861" s="14">
        <v>95.534000000000006</v>
      </c>
      <c r="AU2861" s="14">
        <v>97.93</v>
      </c>
      <c r="AV2861" s="14">
        <v>92.105000000000004</v>
      </c>
      <c r="AW2861" s="14">
        <v>73.064999999999998</v>
      </c>
      <c r="AX2861" s="14">
        <v>36.235999999999997</v>
      </c>
      <c r="AY2861" s="14">
        <v>9.3249999999999993</v>
      </c>
      <c r="AZ2861" s="14">
        <v>0.32</v>
      </c>
      <c r="BA2861" s="14">
        <v>0</v>
      </c>
      <c r="BB2861" s="14">
        <v>2.1000000000000001E-2</v>
      </c>
      <c r="BC2861" s="14">
        <v>2.6829999999999998</v>
      </c>
      <c r="BD2861" s="14">
        <v>21.571999999999999</v>
      </c>
      <c r="BE2861" s="14">
        <v>53.481000000000002</v>
      </c>
      <c r="BF2861" s="14">
        <v>87.323999999999998</v>
      </c>
      <c r="BG2861" s="14">
        <v>91.974999999999994</v>
      </c>
      <c r="BH2861" s="14">
        <v>84.808999999999997</v>
      </c>
      <c r="BI2861" s="14">
        <v>60.661000000000001</v>
      </c>
      <c r="BJ2861" s="14">
        <v>25.780999999999999</v>
      </c>
      <c r="BK2861" s="14">
        <v>6.2969999999999997</v>
      </c>
      <c r="BL2861" s="14">
        <v>0.314</v>
      </c>
      <c r="BM2861" s="14">
        <v>0</v>
      </c>
      <c r="BN2861" s="14">
        <v>3.5000000000000003E-2</v>
      </c>
      <c r="BO2861" s="14">
        <v>4.0309999999999997</v>
      </c>
      <c r="BP2861" s="14">
        <v>28.704999999999998</v>
      </c>
      <c r="BQ2861" s="14">
        <v>74.369</v>
      </c>
      <c r="BR2861" s="14">
        <v>122.678</v>
      </c>
      <c r="BS2861" s="14">
        <v>138.20400000000001</v>
      </c>
      <c r="BT2861" s="14">
        <v>126.328</v>
      </c>
      <c r="BU2861" s="14">
        <v>86.855000000000004</v>
      </c>
      <c r="BV2861" s="14">
        <v>38.003999999999998</v>
      </c>
      <c r="BW2861" s="14">
        <v>9.843</v>
      </c>
      <c r="BX2861" s="14">
        <v>0.52400000000000002</v>
      </c>
      <c r="BY2861" s="121">
        <v>0</v>
      </c>
      <c r="BZ2861" s="122" t="str">
        <f t="shared" si="265"/>
        <v>Fruholmen Lighthouse</v>
      </c>
      <c r="CA2861" s="14">
        <f t="shared" si="266"/>
        <v>71.093000000000004</v>
      </c>
      <c r="CB2861" s="14">
        <f t="shared" si="267"/>
        <v>23.981999999999999</v>
      </c>
      <c r="CC2861" s="14">
        <f t="shared" si="268"/>
        <v>0.39096534203788336</v>
      </c>
      <c r="CD2861" s="14">
        <f t="shared" si="269"/>
        <v>2489.1617875313509</v>
      </c>
      <c r="CE2861" s="102"/>
    </row>
    <row r="2862" spans="1:83" x14ac:dyDescent="0.25">
      <c r="A2862" s="14">
        <f t="shared" si="264"/>
        <v>6363.4013420557594</v>
      </c>
      <c r="B2862" s="14" t="s">
        <v>3146</v>
      </c>
      <c r="C2862" s="14">
        <v>71.233000000000004</v>
      </c>
      <c r="D2862" s="14">
        <v>-179.417</v>
      </c>
      <c r="E2862" s="14">
        <v>4</v>
      </c>
      <c r="F2862" s="14">
        <v>-22.492000000000001</v>
      </c>
      <c r="G2862" s="14">
        <v>-23.149000000000001</v>
      </c>
      <c r="H2862" s="14">
        <v>-22.28</v>
      </c>
      <c r="I2862" s="14">
        <v>-16.478000000000002</v>
      </c>
      <c r="J2862" s="14">
        <v>-4.82</v>
      </c>
      <c r="K2862" s="14">
        <v>0.66900000000000004</v>
      </c>
      <c r="L2862" s="14">
        <v>2.919</v>
      </c>
      <c r="M2862" s="14">
        <v>2.2519999999999998</v>
      </c>
      <c r="N2862" s="14">
        <v>-0.67</v>
      </c>
      <c r="O2862" s="14">
        <v>-6.6360000000000001</v>
      </c>
      <c r="P2862" s="14">
        <v>-13.895</v>
      </c>
      <c r="Q2862" s="14">
        <v>-20.045000000000002</v>
      </c>
      <c r="R2862" s="14">
        <v>1.7000000000000001E-2</v>
      </c>
      <c r="S2862" s="14">
        <v>2.871</v>
      </c>
      <c r="T2862" s="14">
        <v>17.233000000000001</v>
      </c>
      <c r="U2862" s="14">
        <v>40.869999999999997</v>
      </c>
      <c r="V2862" s="14">
        <v>60.859000000000002</v>
      </c>
      <c r="W2862" s="14">
        <v>69.66</v>
      </c>
      <c r="X2862" s="14">
        <v>64.739000000000004</v>
      </c>
      <c r="Y2862" s="14">
        <v>40.582999999999998</v>
      </c>
      <c r="Z2862" s="14">
        <v>20.395</v>
      </c>
      <c r="AA2862" s="14">
        <v>6.0149999999999997</v>
      </c>
      <c r="AB2862" s="14">
        <v>0.27500000000000002</v>
      </c>
      <c r="AC2862" s="14">
        <v>0</v>
      </c>
      <c r="AD2862" s="14">
        <v>1.7000000000000001E-2</v>
      </c>
      <c r="AE2862" s="14">
        <v>3.1520000000000001</v>
      </c>
      <c r="AF2862" s="14">
        <v>24.456</v>
      </c>
      <c r="AG2862" s="14">
        <v>55.606000000000002</v>
      </c>
      <c r="AH2862" s="14">
        <v>69.370999999999995</v>
      </c>
      <c r="AI2862" s="14">
        <v>79.733999999999995</v>
      </c>
      <c r="AJ2862" s="14">
        <v>73.308999999999997</v>
      </c>
      <c r="AK2862" s="14">
        <v>45.601999999999997</v>
      </c>
      <c r="AL2862" s="14">
        <v>22.074999999999999</v>
      </c>
      <c r="AM2862" s="14">
        <v>6.4050000000000002</v>
      </c>
      <c r="AN2862" s="14">
        <v>0.27500000000000002</v>
      </c>
      <c r="AO2862" s="14">
        <v>0</v>
      </c>
      <c r="AP2862" s="14">
        <v>1.7000000000000001E-2</v>
      </c>
      <c r="AQ2862" s="14">
        <v>6.782</v>
      </c>
      <c r="AR2862" s="14">
        <v>56.67</v>
      </c>
      <c r="AS2862" s="14">
        <v>88.444999999999993</v>
      </c>
      <c r="AT2862" s="14">
        <v>85.882999999999996</v>
      </c>
      <c r="AU2862" s="14">
        <v>90.53</v>
      </c>
      <c r="AV2862" s="14">
        <v>83.387</v>
      </c>
      <c r="AW2862" s="14">
        <v>57.218000000000004</v>
      </c>
      <c r="AX2862" s="14">
        <v>31.225999999999999</v>
      </c>
      <c r="AY2862" s="14">
        <v>11.43</v>
      </c>
      <c r="AZ2862" s="14">
        <v>0.27500000000000002</v>
      </c>
      <c r="BA2862" s="14">
        <v>0</v>
      </c>
      <c r="BB2862" s="14">
        <v>1.7000000000000001E-2</v>
      </c>
      <c r="BC2862" s="14">
        <v>3.6520000000000001</v>
      </c>
      <c r="BD2862" s="14">
        <v>30.34</v>
      </c>
      <c r="BE2862" s="14">
        <v>65.210999999999999</v>
      </c>
      <c r="BF2862" s="14">
        <v>79.948999999999998</v>
      </c>
      <c r="BG2862" s="14">
        <v>85.087000000000003</v>
      </c>
      <c r="BH2862" s="14">
        <v>79.52</v>
      </c>
      <c r="BI2862" s="14">
        <v>49.726999999999997</v>
      </c>
      <c r="BJ2862" s="14">
        <v>23.936</v>
      </c>
      <c r="BK2862" s="14">
        <v>7.2619999999999996</v>
      </c>
      <c r="BL2862" s="14">
        <v>0.27500000000000002</v>
      </c>
      <c r="BM2862" s="14">
        <v>0</v>
      </c>
      <c r="BN2862" s="14">
        <v>2.8000000000000001E-2</v>
      </c>
      <c r="BO2862" s="14">
        <v>4.9960000000000004</v>
      </c>
      <c r="BP2862" s="14">
        <v>36.290999999999997</v>
      </c>
      <c r="BQ2862" s="14">
        <v>85.676000000000002</v>
      </c>
      <c r="BR2862" s="14">
        <v>116.078</v>
      </c>
      <c r="BS2862" s="14">
        <v>130.762</v>
      </c>
      <c r="BT2862" s="14">
        <v>119.57599999999999</v>
      </c>
      <c r="BU2862" s="14">
        <v>74.91</v>
      </c>
      <c r="BV2862" s="14">
        <v>35.908999999999999</v>
      </c>
      <c r="BW2862" s="14">
        <v>10.477</v>
      </c>
      <c r="BX2862" s="14">
        <v>0.45800000000000002</v>
      </c>
      <c r="BY2862" s="121">
        <v>0</v>
      </c>
      <c r="BZ2862" s="122" t="str">
        <f t="shared" si="265"/>
        <v>Vrangelya Island</v>
      </c>
      <c r="CA2862" s="14">
        <f t="shared" si="266"/>
        <v>71.233000000000004</v>
      </c>
      <c r="CB2862" s="14">
        <f t="shared" si="267"/>
        <v>-179.417</v>
      </c>
      <c r="CC2862" s="14">
        <f t="shared" si="268"/>
        <v>0.99948078693933506</v>
      </c>
      <c r="CD2862" s="14">
        <f t="shared" si="269"/>
        <v>6363.4013420557594</v>
      </c>
      <c r="CE2862" s="102"/>
    </row>
    <row r="2863" spans="1:83" x14ac:dyDescent="0.25">
      <c r="A2863" s="14">
        <f t="shared" si="264"/>
        <v>6232.9776512941817</v>
      </c>
      <c r="B2863" s="14" t="s">
        <v>3147</v>
      </c>
      <c r="C2863" s="14">
        <v>71.289000000000001</v>
      </c>
      <c r="D2863" s="14">
        <v>-156.78299999999999</v>
      </c>
      <c r="E2863" s="14">
        <v>11.9</v>
      </c>
      <c r="F2863" s="14">
        <v>-24.988</v>
      </c>
      <c r="G2863" s="14">
        <v>-27.135000000000002</v>
      </c>
      <c r="H2863" s="14">
        <v>-24.001999999999999</v>
      </c>
      <c r="I2863" s="14">
        <v>-16.308</v>
      </c>
      <c r="J2863" s="14">
        <v>-6.4489999999999998</v>
      </c>
      <c r="K2863" s="14">
        <v>1.7929999999999999</v>
      </c>
      <c r="L2863" s="14">
        <v>4.3129999999999997</v>
      </c>
      <c r="M2863" s="14">
        <v>3.5129999999999999</v>
      </c>
      <c r="N2863" s="14">
        <v>0.86899999999999999</v>
      </c>
      <c r="O2863" s="14">
        <v>-7.51</v>
      </c>
      <c r="P2863" s="14">
        <v>-16.713000000000001</v>
      </c>
      <c r="Q2863" s="14">
        <v>-23.15</v>
      </c>
      <c r="R2863" s="14">
        <v>2.7E-2</v>
      </c>
      <c r="S2863" s="14">
        <v>2.7050000000000001</v>
      </c>
      <c r="T2863" s="14">
        <v>15.493</v>
      </c>
      <c r="U2863" s="14">
        <v>39.116</v>
      </c>
      <c r="V2863" s="14">
        <v>43.308</v>
      </c>
      <c r="W2863" s="14">
        <v>73.070999999999998</v>
      </c>
      <c r="X2863" s="14">
        <v>52.100999999999999</v>
      </c>
      <c r="Y2863" s="14">
        <v>31.616</v>
      </c>
      <c r="Z2863" s="14">
        <v>15.552</v>
      </c>
      <c r="AA2863" s="14">
        <v>4.32</v>
      </c>
      <c r="AB2863" s="14">
        <v>0.29199999999999998</v>
      </c>
      <c r="AC2863" s="14">
        <v>0</v>
      </c>
      <c r="AD2863" s="14">
        <v>3.1E-2</v>
      </c>
      <c r="AE2863" s="14">
        <v>3.0409999999999999</v>
      </c>
      <c r="AF2863" s="14">
        <v>25.77</v>
      </c>
      <c r="AG2863" s="14">
        <v>66.216999999999999</v>
      </c>
      <c r="AH2863" s="14">
        <v>56.280999999999999</v>
      </c>
      <c r="AI2863" s="14">
        <v>76.763999999999996</v>
      </c>
      <c r="AJ2863" s="14">
        <v>64.097999999999999</v>
      </c>
      <c r="AK2863" s="14">
        <v>34.71</v>
      </c>
      <c r="AL2863" s="14">
        <v>16.591000000000001</v>
      </c>
      <c r="AM2863" s="14">
        <v>4.3419999999999996</v>
      </c>
      <c r="AN2863" s="14">
        <v>0.29199999999999998</v>
      </c>
      <c r="AO2863" s="14">
        <v>0</v>
      </c>
      <c r="AP2863" s="14">
        <v>0.23599999999999999</v>
      </c>
      <c r="AQ2863" s="14">
        <v>6.8890000000000002</v>
      </c>
      <c r="AR2863" s="14">
        <v>67.272999999999996</v>
      </c>
      <c r="AS2863" s="14">
        <v>97.138000000000005</v>
      </c>
      <c r="AT2863" s="14">
        <v>76.076999999999998</v>
      </c>
      <c r="AU2863" s="14">
        <v>77.004999999999995</v>
      </c>
      <c r="AV2863" s="14">
        <v>82.27</v>
      </c>
      <c r="AW2863" s="14">
        <v>45.929000000000002</v>
      </c>
      <c r="AX2863" s="14">
        <v>22.9</v>
      </c>
      <c r="AY2863" s="14">
        <v>5.0590000000000002</v>
      </c>
      <c r="AZ2863" s="14">
        <v>0.29199999999999998</v>
      </c>
      <c r="BA2863" s="14">
        <v>0</v>
      </c>
      <c r="BB2863" s="14">
        <v>5.3999999999999999E-2</v>
      </c>
      <c r="BC2863" s="14">
        <v>3.58</v>
      </c>
      <c r="BD2863" s="14">
        <v>32.174999999999997</v>
      </c>
      <c r="BE2863" s="14">
        <v>80.271000000000001</v>
      </c>
      <c r="BF2863" s="14">
        <v>64.677999999999997</v>
      </c>
      <c r="BG2863" s="14">
        <v>80.992999999999995</v>
      </c>
      <c r="BH2863" s="14">
        <v>72.929000000000002</v>
      </c>
      <c r="BI2863" s="14">
        <v>42.101999999999997</v>
      </c>
      <c r="BJ2863" s="14">
        <v>19.564</v>
      </c>
      <c r="BK2863" s="14">
        <v>4.4349999999999996</v>
      </c>
      <c r="BL2863" s="14">
        <v>0.29199999999999998</v>
      </c>
      <c r="BM2863" s="14">
        <v>0</v>
      </c>
      <c r="BN2863" s="14">
        <v>4.4999999999999998E-2</v>
      </c>
      <c r="BO2863" s="14">
        <v>4.7530000000000001</v>
      </c>
      <c r="BP2863" s="14">
        <v>36.988999999999997</v>
      </c>
      <c r="BQ2863" s="14">
        <v>88.343999999999994</v>
      </c>
      <c r="BR2863" s="14">
        <v>93.695999999999998</v>
      </c>
      <c r="BS2863" s="14">
        <v>114.91800000000001</v>
      </c>
      <c r="BT2863" s="14">
        <v>109.15</v>
      </c>
      <c r="BU2863" s="14">
        <v>59.149000000000001</v>
      </c>
      <c r="BV2863" s="14">
        <v>27.268000000000001</v>
      </c>
      <c r="BW2863" s="14">
        <v>7.2320000000000002</v>
      </c>
      <c r="BX2863" s="14">
        <v>0.48699999999999999</v>
      </c>
      <c r="BY2863" s="121">
        <v>0</v>
      </c>
      <c r="BZ2863" s="122" t="str">
        <f t="shared" si="265"/>
        <v>Barrow Post Rogers Meml AP</v>
      </c>
      <c r="CA2863" s="14">
        <f t="shared" si="266"/>
        <v>71.289000000000001</v>
      </c>
      <c r="CB2863" s="14">
        <f t="shared" si="267"/>
        <v>-156.78299999999999</v>
      </c>
      <c r="CC2863" s="14">
        <f t="shared" si="268"/>
        <v>0.97899552032313231</v>
      </c>
      <c r="CD2863" s="14">
        <f t="shared" si="269"/>
        <v>6232.9776512941817</v>
      </c>
      <c r="CE2863" s="102"/>
    </row>
    <row r="2864" spans="1:83" x14ac:dyDescent="0.25">
      <c r="A2864" s="14">
        <f t="shared" si="264"/>
        <v>3913.3654543824832</v>
      </c>
      <c r="B2864" s="14" t="s">
        <v>3148</v>
      </c>
      <c r="C2864" s="14">
        <v>71.400000000000006</v>
      </c>
      <c r="D2864" s="14">
        <v>67.632999999999996</v>
      </c>
      <c r="E2864" s="14">
        <v>18</v>
      </c>
      <c r="F2864" s="14">
        <v>-22.795000000000002</v>
      </c>
      <c r="G2864" s="14">
        <v>-22.72</v>
      </c>
      <c r="H2864" s="14">
        <v>-19.245000000000001</v>
      </c>
      <c r="I2864" s="14">
        <v>-16.347999999999999</v>
      </c>
      <c r="J2864" s="14">
        <v>-6.4660000000000002</v>
      </c>
      <c r="K2864" s="14">
        <v>1.377</v>
      </c>
      <c r="L2864" s="14">
        <v>5.3920000000000003</v>
      </c>
      <c r="M2864" s="14">
        <v>5.6479999999999997</v>
      </c>
      <c r="N2864" s="14">
        <v>2.6019999999999999</v>
      </c>
      <c r="O2864" s="14">
        <v>-5.1020000000000003</v>
      </c>
      <c r="P2864" s="14">
        <v>-12.972</v>
      </c>
      <c r="Q2864" s="14">
        <v>-18.474</v>
      </c>
      <c r="R2864" s="14">
        <v>1.2999999999999999E-2</v>
      </c>
      <c r="S2864" s="14">
        <v>2.46</v>
      </c>
      <c r="T2864" s="14">
        <v>16.273</v>
      </c>
      <c r="U2864" s="14">
        <v>39.484000000000002</v>
      </c>
      <c r="V2864" s="14">
        <v>60.334000000000003</v>
      </c>
      <c r="W2864" s="14">
        <v>65.155000000000001</v>
      </c>
      <c r="X2864" s="14">
        <v>57.546999999999997</v>
      </c>
      <c r="Y2864" s="14">
        <v>39.892000000000003</v>
      </c>
      <c r="Z2864" s="14">
        <v>19.791</v>
      </c>
      <c r="AA2864" s="14">
        <v>5.0750000000000002</v>
      </c>
      <c r="AB2864" s="14">
        <v>0.26200000000000001</v>
      </c>
      <c r="AC2864" s="14">
        <v>0</v>
      </c>
      <c r="AD2864" s="14">
        <v>1.2999999999999999E-2</v>
      </c>
      <c r="AE2864" s="14">
        <v>2.5819999999999999</v>
      </c>
      <c r="AF2864" s="14">
        <v>19.952000000000002</v>
      </c>
      <c r="AG2864" s="14">
        <v>51.915999999999997</v>
      </c>
      <c r="AH2864" s="14">
        <v>71.951999999999998</v>
      </c>
      <c r="AI2864" s="14">
        <v>72.052000000000007</v>
      </c>
      <c r="AJ2864" s="14">
        <v>68.888999999999996</v>
      </c>
      <c r="AK2864" s="14">
        <v>43.536000000000001</v>
      </c>
      <c r="AL2864" s="14">
        <v>22.265999999999998</v>
      </c>
      <c r="AM2864" s="14">
        <v>5.2140000000000004</v>
      </c>
      <c r="AN2864" s="14">
        <v>0.26200000000000001</v>
      </c>
      <c r="AO2864" s="14">
        <v>0</v>
      </c>
      <c r="AP2864" s="14">
        <v>1.2999999999999999E-2</v>
      </c>
      <c r="AQ2864" s="14">
        <v>4.03</v>
      </c>
      <c r="AR2864" s="14">
        <v>40.424999999999997</v>
      </c>
      <c r="AS2864" s="14">
        <v>83.900999999999996</v>
      </c>
      <c r="AT2864" s="14">
        <v>91.441999999999993</v>
      </c>
      <c r="AU2864" s="14">
        <v>79.471000000000004</v>
      </c>
      <c r="AV2864" s="14">
        <v>84.263000000000005</v>
      </c>
      <c r="AW2864" s="14">
        <v>58.57</v>
      </c>
      <c r="AX2864" s="14">
        <v>32.606000000000002</v>
      </c>
      <c r="AY2864" s="14">
        <v>7.0190000000000001</v>
      </c>
      <c r="AZ2864" s="14">
        <v>0.26200000000000001</v>
      </c>
      <c r="BA2864" s="14">
        <v>0</v>
      </c>
      <c r="BB2864" s="14">
        <v>1.2999999999999999E-2</v>
      </c>
      <c r="BC2864" s="14">
        <v>2.7320000000000002</v>
      </c>
      <c r="BD2864" s="14">
        <v>24.138000000000002</v>
      </c>
      <c r="BE2864" s="14">
        <v>62.624000000000002</v>
      </c>
      <c r="BF2864" s="14">
        <v>85.456999999999994</v>
      </c>
      <c r="BG2864" s="14">
        <v>77.438999999999993</v>
      </c>
      <c r="BH2864" s="14">
        <v>75.438000000000002</v>
      </c>
      <c r="BI2864" s="14">
        <v>52.572000000000003</v>
      </c>
      <c r="BJ2864" s="14">
        <v>25.048999999999999</v>
      </c>
      <c r="BK2864" s="14">
        <v>5.5830000000000002</v>
      </c>
      <c r="BL2864" s="14">
        <v>0.26200000000000001</v>
      </c>
      <c r="BM2864" s="14">
        <v>0</v>
      </c>
      <c r="BN2864" s="14">
        <v>2.1999999999999999E-2</v>
      </c>
      <c r="BO2864" s="14">
        <v>4.1820000000000004</v>
      </c>
      <c r="BP2864" s="14">
        <v>31.344999999999999</v>
      </c>
      <c r="BQ2864" s="14">
        <v>82.185000000000002</v>
      </c>
      <c r="BR2864" s="14">
        <v>118.66800000000001</v>
      </c>
      <c r="BS2864" s="14">
        <v>118.59099999999999</v>
      </c>
      <c r="BT2864" s="14">
        <v>113.922</v>
      </c>
      <c r="BU2864" s="14">
        <v>74.844999999999999</v>
      </c>
      <c r="BV2864" s="14">
        <v>35.985999999999997</v>
      </c>
      <c r="BW2864" s="14">
        <v>8.593</v>
      </c>
      <c r="BX2864" s="14">
        <v>0.436</v>
      </c>
      <c r="BY2864" s="121">
        <v>0</v>
      </c>
      <c r="BZ2864" s="122" t="str">
        <f t="shared" si="265"/>
        <v>Kharasovoy Cape</v>
      </c>
      <c r="CA2864" s="14">
        <f t="shared" si="266"/>
        <v>71.400000000000006</v>
      </c>
      <c r="CB2864" s="14">
        <f t="shared" si="267"/>
        <v>67.632999999999996</v>
      </c>
      <c r="CC2864" s="14">
        <f t="shared" si="268"/>
        <v>0.61466083524818471</v>
      </c>
      <c r="CD2864" s="14">
        <f t="shared" si="269"/>
        <v>3913.3654543824832</v>
      </c>
      <c r="CE2864" s="102"/>
    </row>
    <row r="2865" spans="1:83" x14ac:dyDescent="0.25">
      <c r="A2865" s="14">
        <f t="shared" si="264"/>
        <v>4060.094137043804</v>
      </c>
      <c r="B2865" s="14" t="s">
        <v>3149</v>
      </c>
      <c r="C2865" s="14">
        <v>71.478999999999999</v>
      </c>
      <c r="D2865" s="14">
        <v>71.813999999999993</v>
      </c>
      <c r="E2865" s="14">
        <v>8</v>
      </c>
      <c r="F2865" s="14">
        <v>-25.817</v>
      </c>
      <c r="G2865" s="14">
        <v>-25.768999999999998</v>
      </c>
      <c r="H2865" s="14">
        <v>-20.724</v>
      </c>
      <c r="I2865" s="14">
        <v>-17.63</v>
      </c>
      <c r="J2865" s="14">
        <v>-7.2939999999999996</v>
      </c>
      <c r="K2865" s="14">
        <v>0.97399999999999998</v>
      </c>
      <c r="L2865" s="14">
        <v>4.8499999999999996</v>
      </c>
      <c r="M2865" s="14">
        <v>5.7549999999999999</v>
      </c>
      <c r="N2865" s="14">
        <v>2.8420000000000001</v>
      </c>
      <c r="O2865" s="14">
        <v>-6.5579999999999998</v>
      </c>
      <c r="P2865" s="14">
        <v>-14.071</v>
      </c>
      <c r="Q2865" s="14">
        <v>-19.167000000000002</v>
      </c>
      <c r="R2865" s="14">
        <v>0.01</v>
      </c>
      <c r="S2865" s="14">
        <v>2.5089999999999999</v>
      </c>
      <c r="T2865" s="14">
        <v>15.976000000000001</v>
      </c>
      <c r="U2865" s="14">
        <v>38.652999999999999</v>
      </c>
      <c r="V2865" s="14">
        <v>64.277000000000001</v>
      </c>
      <c r="W2865" s="14">
        <v>66.751000000000005</v>
      </c>
      <c r="X2865" s="14">
        <v>63.218000000000004</v>
      </c>
      <c r="Y2865" s="14">
        <v>41.628999999999998</v>
      </c>
      <c r="Z2865" s="14">
        <v>19.382999999999999</v>
      </c>
      <c r="AA2865" s="14">
        <v>6.1619999999999999</v>
      </c>
      <c r="AB2865" s="14">
        <v>0.22600000000000001</v>
      </c>
      <c r="AC2865" s="14">
        <v>0</v>
      </c>
      <c r="AD2865" s="14">
        <v>0.01</v>
      </c>
      <c r="AE2865" s="14">
        <v>2.7509999999999999</v>
      </c>
      <c r="AF2865" s="14">
        <v>20.259</v>
      </c>
      <c r="AG2865" s="14">
        <v>52.116999999999997</v>
      </c>
      <c r="AH2865" s="14">
        <v>75.628</v>
      </c>
      <c r="AI2865" s="14">
        <v>73.802000000000007</v>
      </c>
      <c r="AJ2865" s="14">
        <v>74.414000000000001</v>
      </c>
      <c r="AK2865" s="14">
        <v>45.183999999999997</v>
      </c>
      <c r="AL2865" s="14">
        <v>20.931999999999999</v>
      </c>
      <c r="AM2865" s="14">
        <v>6.44</v>
      </c>
      <c r="AN2865" s="14">
        <v>0.22600000000000001</v>
      </c>
      <c r="AO2865" s="14">
        <v>0</v>
      </c>
      <c r="AP2865" s="14">
        <v>0.01</v>
      </c>
      <c r="AQ2865" s="14">
        <v>5.66</v>
      </c>
      <c r="AR2865" s="14">
        <v>42.917000000000002</v>
      </c>
      <c r="AS2865" s="14">
        <v>83.334999999999994</v>
      </c>
      <c r="AT2865" s="14">
        <v>92.117000000000004</v>
      </c>
      <c r="AU2865" s="14">
        <v>82.688999999999993</v>
      </c>
      <c r="AV2865" s="14">
        <v>89.483000000000004</v>
      </c>
      <c r="AW2865" s="14">
        <v>59.402999999999999</v>
      </c>
      <c r="AX2865" s="14">
        <v>29.638999999999999</v>
      </c>
      <c r="AY2865" s="14">
        <v>9.2469999999999999</v>
      </c>
      <c r="AZ2865" s="14">
        <v>0.245</v>
      </c>
      <c r="BA2865" s="14">
        <v>0</v>
      </c>
      <c r="BB2865" s="14">
        <v>0.01</v>
      </c>
      <c r="BC2865" s="14">
        <v>3.2229999999999999</v>
      </c>
      <c r="BD2865" s="14">
        <v>24.875</v>
      </c>
      <c r="BE2865" s="14">
        <v>61.435000000000002</v>
      </c>
      <c r="BF2865" s="14">
        <v>84.885999999999996</v>
      </c>
      <c r="BG2865" s="14">
        <v>80.513000000000005</v>
      </c>
      <c r="BH2865" s="14">
        <v>83.438999999999993</v>
      </c>
      <c r="BI2865" s="14">
        <v>54.686</v>
      </c>
      <c r="BJ2865" s="14">
        <v>23.672000000000001</v>
      </c>
      <c r="BK2865" s="14">
        <v>6.673</v>
      </c>
      <c r="BL2865" s="14">
        <v>0.22700000000000001</v>
      </c>
      <c r="BM2865" s="14">
        <v>0</v>
      </c>
      <c r="BN2865" s="14">
        <v>1.7000000000000001E-2</v>
      </c>
      <c r="BO2865" s="14">
        <v>4.3869999999999996</v>
      </c>
      <c r="BP2865" s="14">
        <v>31.62</v>
      </c>
      <c r="BQ2865" s="14">
        <v>80.777000000000001</v>
      </c>
      <c r="BR2865" s="14">
        <v>122.623</v>
      </c>
      <c r="BS2865" s="14">
        <v>122.357</v>
      </c>
      <c r="BT2865" s="14">
        <v>122.988</v>
      </c>
      <c r="BU2865" s="14">
        <v>76.632000000000005</v>
      </c>
      <c r="BV2865" s="14">
        <v>34.558999999999997</v>
      </c>
      <c r="BW2865" s="14">
        <v>10.481</v>
      </c>
      <c r="BX2865" s="14">
        <v>0.377</v>
      </c>
      <c r="BY2865" s="121">
        <v>0</v>
      </c>
      <c r="BZ2865" s="122" t="str">
        <f t="shared" si="265"/>
        <v>Tambey</v>
      </c>
      <c r="CA2865" s="14">
        <f t="shared" si="266"/>
        <v>71.478999999999999</v>
      </c>
      <c r="CB2865" s="14">
        <f t="shared" si="267"/>
        <v>71.813999999999993</v>
      </c>
      <c r="CC2865" s="14">
        <f t="shared" si="268"/>
        <v>0.63770707912466029</v>
      </c>
      <c r="CD2865" s="14">
        <f t="shared" si="269"/>
        <v>4060.094137043804</v>
      </c>
      <c r="CE2865" s="102"/>
    </row>
    <row r="2866" spans="1:83" x14ac:dyDescent="0.25">
      <c r="A2866" s="14">
        <f t="shared" si="264"/>
        <v>5839.5757614194781</v>
      </c>
      <c r="B2866" s="14" t="s">
        <v>3150</v>
      </c>
      <c r="C2866" s="14">
        <v>71.5</v>
      </c>
      <c r="D2866" s="14">
        <v>132.667</v>
      </c>
      <c r="E2866" s="14">
        <v>18</v>
      </c>
      <c r="F2866" s="14">
        <v>-32.198</v>
      </c>
      <c r="G2866" s="14">
        <v>-29.885000000000002</v>
      </c>
      <c r="H2866" s="14">
        <v>-25.832000000000001</v>
      </c>
      <c r="I2866" s="14">
        <v>-18.963999999999999</v>
      </c>
      <c r="J2866" s="14">
        <v>-8.2289999999999992</v>
      </c>
      <c r="K2866" s="14">
        <v>0.73</v>
      </c>
      <c r="L2866" s="14">
        <v>3.7589999999999999</v>
      </c>
      <c r="M2866" s="14">
        <v>5.1029999999999998</v>
      </c>
      <c r="N2866" s="14">
        <v>1.2589999999999999</v>
      </c>
      <c r="O2866" s="14">
        <v>-10.824</v>
      </c>
      <c r="P2866" s="14">
        <v>-22.89</v>
      </c>
      <c r="Q2866" s="14">
        <v>-26.579000000000001</v>
      </c>
      <c r="R2866" s="14">
        <v>0.01</v>
      </c>
      <c r="S2866" s="14">
        <v>2.496</v>
      </c>
      <c r="T2866" s="14">
        <v>16.053999999999998</v>
      </c>
      <c r="U2866" s="14">
        <v>41.444000000000003</v>
      </c>
      <c r="V2866" s="14">
        <v>65.537000000000006</v>
      </c>
      <c r="W2866" s="14">
        <v>65.849999999999994</v>
      </c>
      <c r="X2866" s="14">
        <v>56.936999999999998</v>
      </c>
      <c r="Y2866" s="14">
        <v>40.338999999999999</v>
      </c>
      <c r="Z2866" s="14">
        <v>20.920999999999999</v>
      </c>
      <c r="AA2866" s="14">
        <v>5.6769999999999996</v>
      </c>
      <c r="AB2866" s="14">
        <v>0.311</v>
      </c>
      <c r="AC2866" s="14">
        <v>0</v>
      </c>
      <c r="AD2866" s="14">
        <v>0.01</v>
      </c>
      <c r="AE2866" s="14">
        <v>2.6</v>
      </c>
      <c r="AF2866" s="14">
        <v>20.103000000000002</v>
      </c>
      <c r="AG2866" s="14">
        <v>58.182000000000002</v>
      </c>
      <c r="AH2866" s="14">
        <v>79.039000000000001</v>
      </c>
      <c r="AI2866" s="14">
        <v>73.150999999999996</v>
      </c>
      <c r="AJ2866" s="14">
        <v>63.968000000000004</v>
      </c>
      <c r="AK2866" s="14">
        <v>43.02</v>
      </c>
      <c r="AL2866" s="14">
        <v>23.878</v>
      </c>
      <c r="AM2866" s="14">
        <v>5.79</v>
      </c>
      <c r="AN2866" s="14">
        <v>0.311</v>
      </c>
      <c r="AO2866" s="14">
        <v>0</v>
      </c>
      <c r="AP2866" s="14">
        <v>0.01</v>
      </c>
      <c r="AQ2866" s="14">
        <v>4.6630000000000003</v>
      </c>
      <c r="AR2866" s="14">
        <v>39.087000000000003</v>
      </c>
      <c r="AS2866" s="14">
        <v>93.674000000000007</v>
      </c>
      <c r="AT2866" s="14">
        <v>96.221999999999994</v>
      </c>
      <c r="AU2866" s="14">
        <v>76.930999999999997</v>
      </c>
      <c r="AV2866" s="14">
        <v>73.552000000000007</v>
      </c>
      <c r="AW2866" s="14">
        <v>49.043999999999997</v>
      </c>
      <c r="AX2866" s="14">
        <v>36.96</v>
      </c>
      <c r="AY2866" s="14">
        <v>7.8639999999999999</v>
      </c>
      <c r="AZ2866" s="14">
        <v>0.32400000000000001</v>
      </c>
      <c r="BA2866" s="14">
        <v>0</v>
      </c>
      <c r="BB2866" s="14">
        <v>0.01</v>
      </c>
      <c r="BC2866" s="14">
        <v>2.891</v>
      </c>
      <c r="BD2866" s="14">
        <v>22.981999999999999</v>
      </c>
      <c r="BE2866" s="14">
        <v>67.328999999999994</v>
      </c>
      <c r="BF2866" s="14">
        <v>89.623999999999995</v>
      </c>
      <c r="BG2866" s="14">
        <v>75.736999999999995</v>
      </c>
      <c r="BH2866" s="14">
        <v>68.715999999999994</v>
      </c>
      <c r="BI2866" s="14">
        <v>44.994999999999997</v>
      </c>
      <c r="BJ2866" s="14">
        <v>26.649000000000001</v>
      </c>
      <c r="BK2866" s="14">
        <v>6.18</v>
      </c>
      <c r="BL2866" s="14">
        <v>0.315</v>
      </c>
      <c r="BM2866" s="14">
        <v>0</v>
      </c>
      <c r="BN2866" s="14">
        <v>1.6E-2</v>
      </c>
      <c r="BO2866" s="14">
        <v>4.28</v>
      </c>
      <c r="BP2866" s="14">
        <v>30.658000000000001</v>
      </c>
      <c r="BQ2866" s="14">
        <v>87.406000000000006</v>
      </c>
      <c r="BR2866" s="14">
        <v>127.824</v>
      </c>
      <c r="BS2866" s="14">
        <v>117.072</v>
      </c>
      <c r="BT2866" s="14">
        <v>105.21599999999999</v>
      </c>
      <c r="BU2866" s="14">
        <v>70.465000000000003</v>
      </c>
      <c r="BV2866" s="14">
        <v>38.183999999999997</v>
      </c>
      <c r="BW2866" s="14">
        <v>9.577</v>
      </c>
      <c r="BX2866" s="14">
        <v>0.51900000000000002</v>
      </c>
      <c r="BY2866" s="121">
        <v>0</v>
      </c>
      <c r="BZ2866" s="122" t="str">
        <f t="shared" si="265"/>
        <v>Lake Khargy</v>
      </c>
      <c r="CA2866" s="14">
        <f t="shared" si="266"/>
        <v>71.5</v>
      </c>
      <c r="CB2866" s="14">
        <f t="shared" si="267"/>
        <v>132.667</v>
      </c>
      <c r="CC2866" s="14">
        <f t="shared" si="268"/>
        <v>0.91720503920468621</v>
      </c>
      <c r="CD2866" s="14">
        <f t="shared" si="269"/>
        <v>5839.5757614194781</v>
      </c>
      <c r="CE2866" s="102"/>
    </row>
    <row r="2867" spans="1:83" x14ac:dyDescent="0.25">
      <c r="A2867" s="14">
        <f t="shared" si="264"/>
        <v>5916.1323257263548</v>
      </c>
      <c r="B2867" s="14" t="s">
        <v>3151</v>
      </c>
      <c r="C2867" s="14">
        <v>71.5</v>
      </c>
      <c r="D2867" s="14">
        <v>136.583</v>
      </c>
      <c r="E2867" s="14">
        <v>11</v>
      </c>
      <c r="F2867" s="14">
        <v>-33.564999999999998</v>
      </c>
      <c r="G2867" s="14">
        <v>-34.5</v>
      </c>
      <c r="H2867" s="14">
        <v>-31.297999999999998</v>
      </c>
      <c r="I2867" s="14">
        <v>-19.975000000000001</v>
      </c>
      <c r="J2867" s="14">
        <v>-7.5140000000000002</v>
      </c>
      <c r="K2867" s="14">
        <v>5.0949999999999998</v>
      </c>
      <c r="L2867" s="14">
        <v>7.8330000000000002</v>
      </c>
      <c r="M2867" s="14">
        <v>6.6289999999999996</v>
      </c>
      <c r="N2867" s="14">
        <v>0.85799999999999998</v>
      </c>
      <c r="O2867" s="14">
        <v>-12.885</v>
      </c>
      <c r="P2867" s="14">
        <v>-27.484000000000002</v>
      </c>
      <c r="Q2867" s="14">
        <v>-31.425000000000001</v>
      </c>
      <c r="R2867" s="14">
        <v>1.0999999999999999E-2</v>
      </c>
      <c r="S2867" s="14">
        <v>2.7749999999999999</v>
      </c>
      <c r="T2867" s="14">
        <v>16.622</v>
      </c>
      <c r="U2867" s="14">
        <v>41.048000000000002</v>
      </c>
      <c r="V2867" s="14">
        <v>60.012999999999998</v>
      </c>
      <c r="W2867" s="14">
        <v>67.3</v>
      </c>
      <c r="X2867" s="14">
        <v>64.584999999999994</v>
      </c>
      <c r="Y2867" s="14">
        <v>41.965000000000003</v>
      </c>
      <c r="Z2867" s="14">
        <v>21.166</v>
      </c>
      <c r="AA2867" s="14">
        <v>5.5129999999999999</v>
      </c>
      <c r="AB2867" s="14">
        <v>0.28499999999999998</v>
      </c>
      <c r="AC2867" s="14">
        <v>0</v>
      </c>
      <c r="AD2867" s="14">
        <v>1.0999999999999999E-2</v>
      </c>
      <c r="AE2867" s="14">
        <v>3.069</v>
      </c>
      <c r="AF2867" s="14">
        <v>21.082999999999998</v>
      </c>
      <c r="AG2867" s="14">
        <v>57.201000000000001</v>
      </c>
      <c r="AH2867" s="14">
        <v>73.727000000000004</v>
      </c>
      <c r="AI2867" s="14">
        <v>76.799000000000007</v>
      </c>
      <c r="AJ2867" s="14">
        <v>71.340999999999994</v>
      </c>
      <c r="AK2867" s="14">
        <v>46.960999999999999</v>
      </c>
      <c r="AL2867" s="14">
        <v>23.536000000000001</v>
      </c>
      <c r="AM2867" s="14">
        <v>5.73</v>
      </c>
      <c r="AN2867" s="14">
        <v>0.28499999999999998</v>
      </c>
      <c r="AO2867" s="14">
        <v>0</v>
      </c>
      <c r="AP2867" s="14">
        <v>1.0999999999999999E-2</v>
      </c>
      <c r="AQ2867" s="14">
        <v>7.024</v>
      </c>
      <c r="AR2867" s="14">
        <v>46.097999999999999</v>
      </c>
      <c r="AS2867" s="14">
        <v>96.162999999999997</v>
      </c>
      <c r="AT2867" s="14">
        <v>94.105999999999995</v>
      </c>
      <c r="AU2867" s="14">
        <v>98.289000000000001</v>
      </c>
      <c r="AV2867" s="14">
        <v>89.212000000000003</v>
      </c>
      <c r="AW2867" s="14">
        <v>69.206000000000003</v>
      </c>
      <c r="AX2867" s="14">
        <v>41.347000000000001</v>
      </c>
      <c r="AY2867" s="14">
        <v>9.2880000000000003</v>
      </c>
      <c r="AZ2867" s="14">
        <v>0.316</v>
      </c>
      <c r="BA2867" s="14">
        <v>0</v>
      </c>
      <c r="BB2867" s="14">
        <v>1.0999999999999999E-2</v>
      </c>
      <c r="BC2867" s="14">
        <v>3.5760000000000001</v>
      </c>
      <c r="BD2867" s="14">
        <v>26.295999999999999</v>
      </c>
      <c r="BE2867" s="14">
        <v>70.483000000000004</v>
      </c>
      <c r="BF2867" s="14">
        <v>86.21</v>
      </c>
      <c r="BG2867" s="14">
        <v>96.867000000000004</v>
      </c>
      <c r="BH2867" s="14">
        <v>88.724999999999994</v>
      </c>
      <c r="BI2867" s="14">
        <v>61.091000000000001</v>
      </c>
      <c r="BJ2867" s="14">
        <v>29.766999999999999</v>
      </c>
      <c r="BK2867" s="14">
        <v>6.5679999999999996</v>
      </c>
      <c r="BL2867" s="14">
        <v>0.29599999999999999</v>
      </c>
      <c r="BM2867" s="14">
        <v>0</v>
      </c>
      <c r="BN2867" s="14">
        <v>1.9E-2</v>
      </c>
      <c r="BO2867" s="14">
        <v>4.8460000000000001</v>
      </c>
      <c r="BP2867" s="14">
        <v>32.594000000000001</v>
      </c>
      <c r="BQ2867" s="14">
        <v>88.424000000000007</v>
      </c>
      <c r="BR2867" s="14">
        <v>119.953</v>
      </c>
      <c r="BS2867" s="14">
        <v>135.20400000000001</v>
      </c>
      <c r="BT2867" s="14">
        <v>123.773</v>
      </c>
      <c r="BU2867" s="14">
        <v>82.210999999999999</v>
      </c>
      <c r="BV2867" s="14">
        <v>39.512</v>
      </c>
      <c r="BW2867" s="14">
        <v>9.4969999999999999</v>
      </c>
      <c r="BX2867" s="14">
        <v>0.47499999999999998</v>
      </c>
      <c r="BY2867" s="121">
        <v>0</v>
      </c>
      <c r="BZ2867" s="122" t="str">
        <f t="shared" si="265"/>
        <v>Uedey</v>
      </c>
      <c r="CA2867" s="14">
        <f t="shared" si="266"/>
        <v>71.5</v>
      </c>
      <c r="CB2867" s="14">
        <f t="shared" si="267"/>
        <v>136.583</v>
      </c>
      <c r="CC2867" s="14">
        <f t="shared" si="268"/>
        <v>0.9292295542440111</v>
      </c>
      <c r="CD2867" s="14">
        <f t="shared" si="269"/>
        <v>5916.1323257263548</v>
      </c>
      <c r="CE2867" s="102"/>
    </row>
    <row r="2868" spans="1:83" x14ac:dyDescent="0.25">
      <c r="A2868" s="14">
        <f t="shared" si="264"/>
        <v>5778.4884544838715</v>
      </c>
      <c r="B2868" s="14" t="s">
        <v>3152</v>
      </c>
      <c r="C2868" s="14">
        <v>71.569999999999993</v>
      </c>
      <c r="D2868" s="14">
        <v>130.02699999999999</v>
      </c>
      <c r="E2868" s="14">
        <v>3</v>
      </c>
      <c r="F2868" s="14">
        <v>-29.158999999999999</v>
      </c>
      <c r="G2868" s="14">
        <v>-28.713999999999999</v>
      </c>
      <c r="H2868" s="14">
        <v>-25.798999999999999</v>
      </c>
      <c r="I2868" s="14">
        <v>-20.062000000000001</v>
      </c>
      <c r="J2868" s="14">
        <v>-6.2549999999999999</v>
      </c>
      <c r="K2868" s="14">
        <v>1.458</v>
      </c>
      <c r="L2868" s="14">
        <v>4.0060000000000002</v>
      </c>
      <c r="M2868" s="14">
        <v>6.1059999999999999</v>
      </c>
      <c r="N2868" s="14">
        <v>2.375</v>
      </c>
      <c r="O2868" s="14">
        <v>-9.3369999999999997</v>
      </c>
      <c r="P2868" s="14">
        <v>-23.053999999999998</v>
      </c>
      <c r="Q2868" s="14">
        <v>-26.876000000000001</v>
      </c>
      <c r="R2868" s="14">
        <v>8.9999999999999993E-3</v>
      </c>
      <c r="S2868" s="14">
        <v>2.0259999999999998</v>
      </c>
      <c r="T2868" s="14">
        <v>16.518999999999998</v>
      </c>
      <c r="U2868" s="14">
        <v>38.125</v>
      </c>
      <c r="V2868" s="14">
        <v>58.759</v>
      </c>
      <c r="W2868" s="14">
        <v>63.167999999999999</v>
      </c>
      <c r="X2868" s="14">
        <v>59.604999999999997</v>
      </c>
      <c r="Y2868" s="14">
        <v>41.499000000000002</v>
      </c>
      <c r="Z2868" s="14">
        <v>20.667000000000002</v>
      </c>
      <c r="AA2868" s="14">
        <v>5.609</v>
      </c>
      <c r="AB2868" s="14">
        <v>0.24399999999999999</v>
      </c>
      <c r="AC2868" s="14">
        <v>0</v>
      </c>
      <c r="AD2868" s="14">
        <v>8.9999999999999993E-3</v>
      </c>
      <c r="AE2868" s="14">
        <v>2.0539999999999998</v>
      </c>
      <c r="AF2868" s="14">
        <v>20.91</v>
      </c>
      <c r="AG2868" s="14">
        <v>48.674999999999997</v>
      </c>
      <c r="AH2868" s="14">
        <v>71.769000000000005</v>
      </c>
      <c r="AI2868" s="14">
        <v>74.864000000000004</v>
      </c>
      <c r="AJ2868" s="14">
        <v>66.679000000000002</v>
      </c>
      <c r="AK2868" s="14">
        <v>46.670999999999999</v>
      </c>
      <c r="AL2868" s="14">
        <v>23.922999999999998</v>
      </c>
      <c r="AM2868" s="14">
        <v>5.8840000000000003</v>
      </c>
      <c r="AN2868" s="14">
        <v>0.24399999999999999</v>
      </c>
      <c r="AO2868" s="14">
        <v>0</v>
      </c>
      <c r="AP2868" s="14">
        <v>8.9999999999999993E-3</v>
      </c>
      <c r="AQ2868" s="14">
        <v>2.92</v>
      </c>
      <c r="AR2868" s="14">
        <v>38.768999999999998</v>
      </c>
      <c r="AS2868" s="14">
        <v>72.203999999999994</v>
      </c>
      <c r="AT2868" s="14">
        <v>87.653000000000006</v>
      </c>
      <c r="AU2868" s="14">
        <v>77.78</v>
      </c>
      <c r="AV2868" s="14">
        <v>78.156999999999996</v>
      </c>
      <c r="AW2868" s="14">
        <v>56.781999999999996</v>
      </c>
      <c r="AX2868" s="14">
        <v>37.734999999999999</v>
      </c>
      <c r="AY2868" s="14">
        <v>9.3000000000000007</v>
      </c>
      <c r="AZ2868" s="14">
        <v>0.27800000000000002</v>
      </c>
      <c r="BA2868" s="14">
        <v>0</v>
      </c>
      <c r="BB2868" s="14">
        <v>8.9999999999999993E-3</v>
      </c>
      <c r="BC2868" s="14">
        <v>2.1539999999999999</v>
      </c>
      <c r="BD2868" s="14">
        <v>23.692</v>
      </c>
      <c r="BE2868" s="14">
        <v>53.972000000000001</v>
      </c>
      <c r="BF2868" s="14">
        <v>78.004000000000005</v>
      </c>
      <c r="BG2868" s="14">
        <v>69.426000000000002</v>
      </c>
      <c r="BH2868" s="14">
        <v>71.808999999999997</v>
      </c>
      <c r="BI2868" s="14">
        <v>51.213999999999999</v>
      </c>
      <c r="BJ2868" s="14">
        <v>26.978000000000002</v>
      </c>
      <c r="BK2868" s="14">
        <v>6.4260000000000002</v>
      </c>
      <c r="BL2868" s="14">
        <v>0.252</v>
      </c>
      <c r="BM2868" s="14">
        <v>0</v>
      </c>
      <c r="BN2868" s="14">
        <v>1.4999999999999999E-2</v>
      </c>
      <c r="BO2868" s="14">
        <v>3.4209999999999998</v>
      </c>
      <c r="BP2868" s="14">
        <v>31.370999999999999</v>
      </c>
      <c r="BQ2868" s="14">
        <v>75.641000000000005</v>
      </c>
      <c r="BR2868" s="14">
        <v>115.227</v>
      </c>
      <c r="BS2868" s="14">
        <v>115.545</v>
      </c>
      <c r="BT2868" s="14">
        <v>111.13500000000001</v>
      </c>
      <c r="BU2868" s="14">
        <v>75.462000000000003</v>
      </c>
      <c r="BV2868" s="14">
        <v>37.811</v>
      </c>
      <c r="BW2868" s="14">
        <v>9.6150000000000002</v>
      </c>
      <c r="BX2868" s="14">
        <v>0.40699999999999997</v>
      </c>
      <c r="BY2868" s="121">
        <v>0</v>
      </c>
      <c r="BZ2868" s="122" t="str">
        <f t="shared" si="265"/>
        <v>Mostakh Island</v>
      </c>
      <c r="CA2868" s="14">
        <f t="shared" si="266"/>
        <v>71.569999999999993</v>
      </c>
      <c r="CB2868" s="14">
        <f t="shared" si="267"/>
        <v>130.02699999999999</v>
      </c>
      <c r="CC2868" s="14">
        <f t="shared" si="268"/>
        <v>0.90761023505419403</v>
      </c>
      <c r="CD2868" s="14">
        <f t="shared" si="269"/>
        <v>5778.4884544838715</v>
      </c>
      <c r="CE2868" s="102"/>
    </row>
    <row r="2869" spans="1:83" x14ac:dyDescent="0.25">
      <c r="A2869" s="14">
        <f t="shared" si="264"/>
        <v>5743.203966209212</v>
      </c>
      <c r="B2869" s="14" t="s">
        <v>3153</v>
      </c>
      <c r="C2869" s="14">
        <v>71.697999999999993</v>
      </c>
      <c r="D2869" s="14">
        <v>128.90299999999999</v>
      </c>
      <c r="E2869" s="14">
        <v>9.1</v>
      </c>
      <c r="F2869" s="14">
        <v>-30.085000000000001</v>
      </c>
      <c r="G2869" s="14">
        <v>-29.995999999999999</v>
      </c>
      <c r="H2869" s="14">
        <v>-25.803999999999998</v>
      </c>
      <c r="I2869" s="14">
        <v>-18.198</v>
      </c>
      <c r="J2869" s="14">
        <v>-5.8869999999999996</v>
      </c>
      <c r="K2869" s="14">
        <v>3.4830000000000001</v>
      </c>
      <c r="L2869" s="14">
        <v>8.5990000000000002</v>
      </c>
      <c r="M2869" s="14">
        <v>8.0399999999999991</v>
      </c>
      <c r="N2869" s="14">
        <v>1.0229999999999999</v>
      </c>
      <c r="O2869" s="14">
        <v>-9.73</v>
      </c>
      <c r="P2869" s="14">
        <v>-23.265999999999998</v>
      </c>
      <c r="Q2869" s="14">
        <v>-27.308</v>
      </c>
      <c r="R2869" s="14">
        <v>5.0000000000000001E-3</v>
      </c>
      <c r="S2869" s="14">
        <v>2.4910000000000001</v>
      </c>
      <c r="T2869" s="14">
        <v>15.125999999999999</v>
      </c>
      <c r="U2869" s="14">
        <v>39.125</v>
      </c>
      <c r="V2869" s="14">
        <v>58.558999999999997</v>
      </c>
      <c r="W2869" s="14">
        <v>67.498000000000005</v>
      </c>
      <c r="X2869" s="14">
        <v>64.760999999999996</v>
      </c>
      <c r="Y2869" s="14">
        <v>41.533999999999999</v>
      </c>
      <c r="Z2869" s="14">
        <v>20.407</v>
      </c>
      <c r="AA2869" s="14">
        <v>5.8029999999999999</v>
      </c>
      <c r="AB2869" s="14">
        <v>0.23599999999999999</v>
      </c>
      <c r="AC2869" s="14">
        <v>0</v>
      </c>
      <c r="AD2869" s="14">
        <v>5.0000000000000001E-3</v>
      </c>
      <c r="AE2869" s="14">
        <v>2.786</v>
      </c>
      <c r="AF2869" s="14">
        <v>19.78</v>
      </c>
      <c r="AG2869" s="14">
        <v>53.984000000000002</v>
      </c>
      <c r="AH2869" s="14">
        <v>70.516000000000005</v>
      </c>
      <c r="AI2869" s="14">
        <v>85.924999999999997</v>
      </c>
      <c r="AJ2869" s="14">
        <v>78.921000000000006</v>
      </c>
      <c r="AK2869" s="14">
        <v>48.024999999999999</v>
      </c>
      <c r="AL2869" s="14">
        <v>23.145</v>
      </c>
      <c r="AM2869" s="14">
        <v>6.1550000000000002</v>
      </c>
      <c r="AN2869" s="14">
        <v>0.23599999999999999</v>
      </c>
      <c r="AO2869" s="14">
        <v>0</v>
      </c>
      <c r="AP2869" s="14">
        <v>5.0000000000000001E-3</v>
      </c>
      <c r="AQ2869" s="14">
        <v>6.43</v>
      </c>
      <c r="AR2869" s="14">
        <v>37.661999999999999</v>
      </c>
      <c r="AS2869" s="14">
        <v>85.462000000000003</v>
      </c>
      <c r="AT2869" s="14">
        <v>84.387</v>
      </c>
      <c r="AU2869" s="14">
        <v>93.566000000000003</v>
      </c>
      <c r="AV2869" s="14">
        <v>95.168000000000006</v>
      </c>
      <c r="AW2869" s="14">
        <v>67.433000000000007</v>
      </c>
      <c r="AX2869" s="14">
        <v>38.863999999999997</v>
      </c>
      <c r="AY2869" s="14">
        <v>9.5299999999999994</v>
      </c>
      <c r="AZ2869" s="14">
        <v>0.23599999999999999</v>
      </c>
      <c r="BA2869" s="14">
        <v>0</v>
      </c>
      <c r="BB2869" s="14">
        <v>5.0000000000000001E-3</v>
      </c>
      <c r="BC2869" s="14">
        <v>3.3149999999999999</v>
      </c>
      <c r="BD2869" s="14">
        <v>22.934999999999999</v>
      </c>
      <c r="BE2869" s="14">
        <v>62.058</v>
      </c>
      <c r="BF2869" s="14">
        <v>76.373000000000005</v>
      </c>
      <c r="BG2869" s="14">
        <v>81.468000000000004</v>
      </c>
      <c r="BH2869" s="14">
        <v>90.888000000000005</v>
      </c>
      <c r="BI2869" s="14">
        <v>61.320999999999998</v>
      </c>
      <c r="BJ2869" s="14">
        <v>27.276</v>
      </c>
      <c r="BK2869" s="14">
        <v>6.5730000000000004</v>
      </c>
      <c r="BL2869" s="14">
        <v>0.23599999999999999</v>
      </c>
      <c r="BM2869" s="14">
        <v>0</v>
      </c>
      <c r="BN2869" s="14">
        <v>8.9999999999999993E-3</v>
      </c>
      <c r="BO2869" s="14">
        <v>4.3609999999999998</v>
      </c>
      <c r="BP2869" s="14">
        <v>29.346</v>
      </c>
      <c r="BQ2869" s="14">
        <v>82.581999999999994</v>
      </c>
      <c r="BR2869" s="14">
        <v>113.212</v>
      </c>
      <c r="BS2869" s="14">
        <v>131.14699999999999</v>
      </c>
      <c r="BT2869" s="14">
        <v>129.30199999999999</v>
      </c>
      <c r="BU2869" s="14">
        <v>81.304000000000002</v>
      </c>
      <c r="BV2869" s="14">
        <v>37.807000000000002</v>
      </c>
      <c r="BW2869" s="14">
        <v>9.9710000000000001</v>
      </c>
      <c r="BX2869" s="14">
        <v>0.39400000000000002</v>
      </c>
      <c r="BY2869" s="121">
        <v>0</v>
      </c>
      <c r="BZ2869" s="122" t="str">
        <f t="shared" si="265"/>
        <v>Tiksi AP</v>
      </c>
      <c r="CA2869" s="14">
        <f t="shared" si="266"/>
        <v>71.697999999999993</v>
      </c>
      <c r="CB2869" s="14">
        <f t="shared" si="267"/>
        <v>128.90299999999999</v>
      </c>
      <c r="CC2869" s="14">
        <f t="shared" si="268"/>
        <v>0.90206820395921428</v>
      </c>
      <c r="CD2869" s="14">
        <f t="shared" si="269"/>
        <v>5743.203966209212</v>
      </c>
      <c r="CE2869" s="102"/>
    </row>
    <row r="2870" spans="1:83" x14ac:dyDescent="0.25">
      <c r="A2870" s="14">
        <f t="shared" si="264"/>
        <v>4424.6921793205956</v>
      </c>
      <c r="B2870" s="14" t="s">
        <v>3154</v>
      </c>
      <c r="C2870" s="14">
        <v>71.882999999999996</v>
      </c>
      <c r="D2870" s="14">
        <v>82.7</v>
      </c>
      <c r="E2870" s="14">
        <v>5.9</v>
      </c>
      <c r="F2870" s="14">
        <v>-27.914999999999999</v>
      </c>
      <c r="G2870" s="14">
        <v>-28.702000000000002</v>
      </c>
      <c r="H2870" s="14">
        <v>-23.998999999999999</v>
      </c>
      <c r="I2870" s="14">
        <v>-17.675000000000001</v>
      </c>
      <c r="J2870" s="14">
        <v>-7.819</v>
      </c>
      <c r="K2870" s="14">
        <v>2.0950000000000002</v>
      </c>
      <c r="L2870" s="14">
        <v>9.7140000000000004</v>
      </c>
      <c r="M2870" s="14">
        <v>8.8360000000000003</v>
      </c>
      <c r="N2870" s="14">
        <v>2.653</v>
      </c>
      <c r="O2870" s="14">
        <v>-8.3960000000000008</v>
      </c>
      <c r="P2870" s="14">
        <v>-18.654</v>
      </c>
      <c r="Q2870" s="14">
        <v>-24.779</v>
      </c>
      <c r="R2870" s="14">
        <v>3.0000000000000001E-3</v>
      </c>
      <c r="S2870" s="14">
        <v>2.419</v>
      </c>
      <c r="T2870" s="14">
        <v>16.026</v>
      </c>
      <c r="U2870" s="14">
        <v>38.667999999999999</v>
      </c>
      <c r="V2870" s="14">
        <v>63.631999999999998</v>
      </c>
      <c r="W2870" s="14">
        <v>72.665000000000006</v>
      </c>
      <c r="X2870" s="14">
        <v>68.944999999999993</v>
      </c>
      <c r="Y2870" s="14">
        <v>46.652999999999999</v>
      </c>
      <c r="Z2870" s="14">
        <v>20.951000000000001</v>
      </c>
      <c r="AA2870" s="14">
        <v>5.266</v>
      </c>
      <c r="AB2870" s="14">
        <v>0.20300000000000001</v>
      </c>
      <c r="AC2870" s="14">
        <v>0</v>
      </c>
      <c r="AD2870" s="14">
        <v>3.0000000000000001E-3</v>
      </c>
      <c r="AE2870" s="14">
        <v>2.5649999999999999</v>
      </c>
      <c r="AF2870" s="14">
        <v>19.824999999999999</v>
      </c>
      <c r="AG2870" s="14">
        <v>53.58</v>
      </c>
      <c r="AH2870" s="14">
        <v>82.516999999999996</v>
      </c>
      <c r="AI2870" s="14">
        <v>82.284999999999997</v>
      </c>
      <c r="AJ2870" s="14">
        <v>86.058000000000007</v>
      </c>
      <c r="AK2870" s="14">
        <v>57.524999999999999</v>
      </c>
      <c r="AL2870" s="14">
        <v>24.024999999999999</v>
      </c>
      <c r="AM2870" s="14">
        <v>5.5670000000000002</v>
      </c>
      <c r="AN2870" s="14">
        <v>0.20300000000000001</v>
      </c>
      <c r="AO2870" s="14">
        <v>0</v>
      </c>
      <c r="AP2870" s="14">
        <v>3.0000000000000001E-3</v>
      </c>
      <c r="AQ2870" s="14">
        <v>5.0759999999999996</v>
      </c>
      <c r="AR2870" s="14">
        <v>39.338999999999999</v>
      </c>
      <c r="AS2870" s="14">
        <v>85.759</v>
      </c>
      <c r="AT2870" s="14">
        <v>96.685000000000002</v>
      </c>
      <c r="AU2870" s="14">
        <v>93.340999999999994</v>
      </c>
      <c r="AV2870" s="14">
        <v>108.604</v>
      </c>
      <c r="AW2870" s="14">
        <v>85.789000000000001</v>
      </c>
      <c r="AX2870" s="14">
        <v>37.99</v>
      </c>
      <c r="AY2870" s="14">
        <v>8.5210000000000008</v>
      </c>
      <c r="AZ2870" s="14">
        <v>0.214</v>
      </c>
      <c r="BA2870" s="14">
        <v>0</v>
      </c>
      <c r="BB2870" s="14">
        <v>3.0000000000000001E-3</v>
      </c>
      <c r="BC2870" s="14">
        <v>3.089</v>
      </c>
      <c r="BD2870" s="14">
        <v>23.236000000000001</v>
      </c>
      <c r="BE2870" s="14">
        <v>63.847999999999999</v>
      </c>
      <c r="BF2870" s="14">
        <v>85.56</v>
      </c>
      <c r="BG2870" s="14">
        <v>92.447999999999993</v>
      </c>
      <c r="BH2870" s="14">
        <v>98.74</v>
      </c>
      <c r="BI2870" s="14">
        <v>71.402000000000001</v>
      </c>
      <c r="BJ2870" s="14">
        <v>27.530999999999999</v>
      </c>
      <c r="BK2870" s="14">
        <v>5.931</v>
      </c>
      <c r="BL2870" s="14">
        <v>0.20300000000000001</v>
      </c>
      <c r="BM2870" s="14">
        <v>0</v>
      </c>
      <c r="BN2870" s="14">
        <v>5.0000000000000001E-3</v>
      </c>
      <c r="BO2870" s="14">
        <v>4.165</v>
      </c>
      <c r="BP2870" s="14">
        <v>30.300999999999998</v>
      </c>
      <c r="BQ2870" s="14">
        <v>81.305999999999997</v>
      </c>
      <c r="BR2870" s="14">
        <v>125.79</v>
      </c>
      <c r="BS2870" s="14">
        <v>135.79</v>
      </c>
      <c r="BT2870" s="14">
        <v>140.80000000000001</v>
      </c>
      <c r="BU2870" s="14">
        <v>94.096000000000004</v>
      </c>
      <c r="BV2870" s="14">
        <v>38.29</v>
      </c>
      <c r="BW2870" s="14">
        <v>9.0679999999999996</v>
      </c>
      <c r="BX2870" s="14">
        <v>0.33800000000000002</v>
      </c>
      <c r="BY2870" s="121">
        <v>0</v>
      </c>
      <c r="BZ2870" s="122" t="str">
        <f t="shared" si="265"/>
        <v>Sopochnaya Karga</v>
      </c>
      <c r="CA2870" s="14">
        <f t="shared" si="266"/>
        <v>71.882999999999996</v>
      </c>
      <c r="CB2870" s="14">
        <f t="shared" si="267"/>
        <v>82.7</v>
      </c>
      <c r="CC2870" s="14">
        <f t="shared" si="268"/>
        <v>0.69497342437353993</v>
      </c>
      <c r="CD2870" s="14">
        <f t="shared" si="269"/>
        <v>4424.6921793205956</v>
      </c>
      <c r="CE2870" s="102"/>
    </row>
    <row r="2871" spans="1:83" x14ac:dyDescent="0.25">
      <c r="A2871" s="14">
        <f t="shared" si="264"/>
        <v>5605.2135436721974</v>
      </c>
      <c r="B2871" s="14" t="s">
        <v>3155</v>
      </c>
      <c r="C2871" s="14">
        <v>71.924000000000007</v>
      </c>
      <c r="D2871" s="14">
        <v>123.58799999999999</v>
      </c>
      <c r="E2871" s="14">
        <v>26.6</v>
      </c>
      <c r="F2871" s="14">
        <v>-35.948999999999998</v>
      </c>
      <c r="G2871" s="14">
        <v>-34.133000000000003</v>
      </c>
      <c r="H2871" s="14">
        <v>-26.195</v>
      </c>
      <c r="I2871" s="14">
        <v>-16.277000000000001</v>
      </c>
      <c r="J2871" s="14">
        <v>-5.5640000000000001</v>
      </c>
      <c r="K2871" s="14">
        <v>5.9909999999999997</v>
      </c>
      <c r="L2871" s="14">
        <v>10.388</v>
      </c>
      <c r="M2871" s="14">
        <v>8.2690000000000001</v>
      </c>
      <c r="N2871" s="14">
        <v>1.4139999999999999</v>
      </c>
      <c r="O2871" s="14">
        <v>-12.03</v>
      </c>
      <c r="P2871" s="14">
        <v>-28.954000000000001</v>
      </c>
      <c r="Q2871" s="14">
        <v>-33.750999999999998</v>
      </c>
      <c r="R2871" s="14">
        <v>4.0000000000000001E-3</v>
      </c>
      <c r="S2871" s="14">
        <v>2.589</v>
      </c>
      <c r="T2871" s="14">
        <v>16.149000000000001</v>
      </c>
      <c r="U2871" s="14">
        <v>36.154000000000003</v>
      </c>
      <c r="V2871" s="14">
        <v>64.17</v>
      </c>
      <c r="W2871" s="14">
        <v>78.426000000000002</v>
      </c>
      <c r="X2871" s="14">
        <v>71.221000000000004</v>
      </c>
      <c r="Y2871" s="14">
        <v>46.222999999999999</v>
      </c>
      <c r="Z2871" s="14">
        <v>21.5</v>
      </c>
      <c r="AA2871" s="14">
        <v>5.9669999999999996</v>
      </c>
      <c r="AB2871" s="14">
        <v>0.223</v>
      </c>
      <c r="AC2871" s="14">
        <v>0</v>
      </c>
      <c r="AD2871" s="14">
        <v>4.0000000000000001E-3</v>
      </c>
      <c r="AE2871" s="14">
        <v>2.8860000000000001</v>
      </c>
      <c r="AF2871" s="14">
        <v>23.483000000000001</v>
      </c>
      <c r="AG2871" s="14">
        <v>61.058999999999997</v>
      </c>
      <c r="AH2871" s="14">
        <v>88.668000000000006</v>
      </c>
      <c r="AI2871" s="14">
        <v>107.447</v>
      </c>
      <c r="AJ2871" s="14">
        <v>94.045000000000002</v>
      </c>
      <c r="AK2871" s="14">
        <v>60.366</v>
      </c>
      <c r="AL2871" s="14">
        <v>25.56</v>
      </c>
      <c r="AM2871" s="14">
        <v>6.4649999999999999</v>
      </c>
      <c r="AN2871" s="14">
        <v>0.223</v>
      </c>
      <c r="AO2871" s="14">
        <v>0</v>
      </c>
      <c r="AP2871" s="14">
        <v>4.0000000000000001E-3</v>
      </c>
      <c r="AQ2871" s="14">
        <v>6.6509999999999998</v>
      </c>
      <c r="AR2871" s="14">
        <v>58.511000000000003</v>
      </c>
      <c r="AS2871" s="14">
        <v>118.979</v>
      </c>
      <c r="AT2871" s="14">
        <v>125.371</v>
      </c>
      <c r="AU2871" s="14">
        <v>140.99600000000001</v>
      </c>
      <c r="AV2871" s="14">
        <v>128.517</v>
      </c>
      <c r="AW2871" s="14">
        <v>99.646000000000001</v>
      </c>
      <c r="AX2871" s="14">
        <v>47.555999999999997</v>
      </c>
      <c r="AY2871" s="14">
        <v>12.023999999999999</v>
      </c>
      <c r="AZ2871" s="14">
        <v>0.22500000000000001</v>
      </c>
      <c r="BA2871" s="14">
        <v>0</v>
      </c>
      <c r="BB2871" s="14">
        <v>4.0000000000000001E-3</v>
      </c>
      <c r="BC2871" s="14">
        <v>3.23</v>
      </c>
      <c r="BD2871" s="14">
        <v>30.128</v>
      </c>
      <c r="BE2871" s="14">
        <v>78.361000000000004</v>
      </c>
      <c r="BF2871" s="14">
        <v>103.739</v>
      </c>
      <c r="BG2871" s="14">
        <v>123.20099999999999</v>
      </c>
      <c r="BH2871" s="14">
        <v>114.822</v>
      </c>
      <c r="BI2871" s="14">
        <v>79.177000000000007</v>
      </c>
      <c r="BJ2871" s="14">
        <v>32.14</v>
      </c>
      <c r="BK2871" s="14">
        <v>7.4909999999999997</v>
      </c>
      <c r="BL2871" s="14">
        <v>0.223</v>
      </c>
      <c r="BM2871" s="14">
        <v>0</v>
      </c>
      <c r="BN2871" s="14">
        <v>6.0000000000000001E-3</v>
      </c>
      <c r="BO2871" s="14">
        <v>4.5359999999999996</v>
      </c>
      <c r="BP2871" s="14">
        <v>34.527999999999999</v>
      </c>
      <c r="BQ2871" s="14">
        <v>93.498000000000005</v>
      </c>
      <c r="BR2871" s="14">
        <v>144.03399999999999</v>
      </c>
      <c r="BS2871" s="14">
        <v>178.60599999999999</v>
      </c>
      <c r="BT2871" s="14">
        <v>157.661</v>
      </c>
      <c r="BU2871" s="14">
        <v>101.788</v>
      </c>
      <c r="BV2871" s="14">
        <v>41.63</v>
      </c>
      <c r="BW2871" s="14">
        <v>10.445</v>
      </c>
      <c r="BX2871" s="14">
        <v>0.371</v>
      </c>
      <c r="BY2871" s="121">
        <v>0</v>
      </c>
      <c r="BZ2871" s="122" t="str">
        <f t="shared" si="265"/>
        <v>Tyumyati</v>
      </c>
      <c r="CA2871" s="14">
        <f t="shared" si="266"/>
        <v>71.924000000000007</v>
      </c>
      <c r="CB2871" s="14">
        <f t="shared" si="267"/>
        <v>123.58799999999999</v>
      </c>
      <c r="CC2871" s="14">
        <f t="shared" si="268"/>
        <v>0.88039445297389141</v>
      </c>
      <c r="CD2871" s="14">
        <f t="shared" si="269"/>
        <v>5605.2135436721974</v>
      </c>
      <c r="CE2871" s="102"/>
    </row>
    <row r="2872" spans="1:83" x14ac:dyDescent="0.25">
      <c r="A2872" s="14">
        <f t="shared" si="264"/>
        <v>5367.1702123710502</v>
      </c>
      <c r="B2872" s="14" t="s">
        <v>3156</v>
      </c>
      <c r="C2872" s="14">
        <v>71.966999999999999</v>
      </c>
      <c r="D2872" s="14">
        <v>114.083</v>
      </c>
      <c r="E2872" s="14">
        <v>18</v>
      </c>
      <c r="F2872" s="14">
        <v>-33.935000000000002</v>
      </c>
      <c r="G2872" s="14">
        <v>-33.804000000000002</v>
      </c>
      <c r="H2872" s="14">
        <v>-27.952999999999999</v>
      </c>
      <c r="I2872" s="14">
        <v>-15.648999999999999</v>
      </c>
      <c r="J2872" s="14">
        <v>-6.9969999999999999</v>
      </c>
      <c r="K2872" s="14">
        <v>5.8019999999999996</v>
      </c>
      <c r="L2872" s="14">
        <v>11.343999999999999</v>
      </c>
      <c r="M2872" s="14">
        <v>8.0399999999999991</v>
      </c>
      <c r="N2872" s="14">
        <v>1.462</v>
      </c>
      <c r="O2872" s="14">
        <v>-11.154</v>
      </c>
      <c r="P2872" s="14">
        <v>-24.797999999999998</v>
      </c>
      <c r="Q2872" s="14">
        <v>-31.981999999999999</v>
      </c>
      <c r="R2872" s="14">
        <v>2E-3</v>
      </c>
      <c r="S2872" s="14">
        <v>2.5539999999999998</v>
      </c>
      <c r="T2872" s="14">
        <v>16.428000000000001</v>
      </c>
      <c r="U2872" s="14">
        <v>39.491</v>
      </c>
      <c r="V2872" s="14">
        <v>62.716000000000001</v>
      </c>
      <c r="W2872" s="14">
        <v>78.149000000000001</v>
      </c>
      <c r="X2872" s="14">
        <v>71.456000000000003</v>
      </c>
      <c r="Y2872" s="14">
        <v>48.161999999999999</v>
      </c>
      <c r="Z2872" s="14">
        <v>22.812999999999999</v>
      </c>
      <c r="AA2872" s="14">
        <v>5.25</v>
      </c>
      <c r="AB2872" s="14">
        <v>0.26</v>
      </c>
      <c r="AC2872" s="14">
        <v>0</v>
      </c>
      <c r="AD2872" s="14">
        <v>2E-3</v>
      </c>
      <c r="AE2872" s="14">
        <v>3.1030000000000002</v>
      </c>
      <c r="AF2872" s="14">
        <v>23.027999999999999</v>
      </c>
      <c r="AG2872" s="14">
        <v>56.466999999999999</v>
      </c>
      <c r="AH2872" s="14">
        <v>83.364999999999995</v>
      </c>
      <c r="AI2872" s="14">
        <v>102.917</v>
      </c>
      <c r="AJ2872" s="14">
        <v>96.25</v>
      </c>
      <c r="AK2872" s="14">
        <v>60.76</v>
      </c>
      <c r="AL2872" s="14">
        <v>26.297999999999998</v>
      </c>
      <c r="AM2872" s="14">
        <v>5.67</v>
      </c>
      <c r="AN2872" s="14">
        <v>0.26</v>
      </c>
      <c r="AO2872" s="14">
        <v>0</v>
      </c>
      <c r="AP2872" s="14">
        <v>2E-3</v>
      </c>
      <c r="AQ2872" s="14">
        <v>9.5670000000000002</v>
      </c>
      <c r="AR2872" s="14">
        <v>55.781999999999996</v>
      </c>
      <c r="AS2872" s="14">
        <v>97.387</v>
      </c>
      <c r="AT2872" s="14">
        <v>115.179</v>
      </c>
      <c r="AU2872" s="14">
        <v>128.636</v>
      </c>
      <c r="AV2872" s="14">
        <v>129.06</v>
      </c>
      <c r="AW2872" s="14">
        <v>94.57</v>
      </c>
      <c r="AX2872" s="14">
        <v>47.036999999999999</v>
      </c>
      <c r="AY2872" s="14">
        <v>8.8569999999999993</v>
      </c>
      <c r="AZ2872" s="14">
        <v>0.26</v>
      </c>
      <c r="BA2872" s="14">
        <v>0</v>
      </c>
      <c r="BB2872" s="14">
        <v>2E-3</v>
      </c>
      <c r="BC2872" s="14">
        <v>4.1459999999999999</v>
      </c>
      <c r="BD2872" s="14">
        <v>29.282</v>
      </c>
      <c r="BE2872" s="14">
        <v>68.501000000000005</v>
      </c>
      <c r="BF2872" s="14">
        <v>96.875</v>
      </c>
      <c r="BG2872" s="14">
        <v>118.395</v>
      </c>
      <c r="BH2872" s="14">
        <v>117.423</v>
      </c>
      <c r="BI2872" s="14">
        <v>74.462000000000003</v>
      </c>
      <c r="BJ2872" s="14">
        <v>33.718000000000004</v>
      </c>
      <c r="BK2872" s="14">
        <v>6.077</v>
      </c>
      <c r="BL2872" s="14">
        <v>0.26</v>
      </c>
      <c r="BM2872" s="14">
        <v>0</v>
      </c>
      <c r="BN2872" s="14">
        <v>4.0000000000000001E-3</v>
      </c>
      <c r="BO2872" s="14">
        <v>4.6719999999999997</v>
      </c>
      <c r="BP2872" s="14">
        <v>34.081000000000003</v>
      </c>
      <c r="BQ2872" s="14">
        <v>86.734999999999999</v>
      </c>
      <c r="BR2872" s="14">
        <v>136.65199999999999</v>
      </c>
      <c r="BS2872" s="14">
        <v>168.499</v>
      </c>
      <c r="BT2872" s="14">
        <v>160.053</v>
      </c>
      <c r="BU2872" s="14">
        <v>101.047</v>
      </c>
      <c r="BV2872" s="14">
        <v>43.45</v>
      </c>
      <c r="BW2872" s="14">
        <v>9.0839999999999996</v>
      </c>
      <c r="BX2872" s="14">
        <v>0.434</v>
      </c>
      <c r="BY2872" s="121">
        <v>0</v>
      </c>
      <c r="BZ2872" s="122" t="str">
        <f t="shared" si="265"/>
        <v>Saskylakh</v>
      </c>
      <c r="CA2872" s="14">
        <f t="shared" si="266"/>
        <v>71.966999999999999</v>
      </c>
      <c r="CB2872" s="14">
        <f t="shared" si="267"/>
        <v>114.083</v>
      </c>
      <c r="CC2872" s="14">
        <f t="shared" si="268"/>
        <v>0.84300568503274043</v>
      </c>
      <c r="CD2872" s="14">
        <f t="shared" si="269"/>
        <v>5367.1702123710502</v>
      </c>
      <c r="CE2872" s="102"/>
    </row>
    <row r="2873" spans="1:83" x14ac:dyDescent="0.25">
      <c r="A2873" s="14">
        <f t="shared" si="264"/>
        <v>5044.2364790723304</v>
      </c>
      <c r="B2873" s="14" t="s">
        <v>3157</v>
      </c>
      <c r="C2873" s="14">
        <v>71.977000000000004</v>
      </c>
      <c r="D2873" s="14">
        <v>102.491</v>
      </c>
      <c r="E2873" s="14">
        <v>33</v>
      </c>
      <c r="F2873" s="14">
        <v>-31.64</v>
      </c>
      <c r="G2873" s="14">
        <v>-30.99</v>
      </c>
      <c r="H2873" s="14">
        <v>-25.712</v>
      </c>
      <c r="I2873" s="14">
        <v>-17.696000000000002</v>
      </c>
      <c r="J2873" s="14">
        <v>-6.673</v>
      </c>
      <c r="K2873" s="14">
        <v>5.7549999999999999</v>
      </c>
      <c r="L2873" s="14">
        <v>11.784000000000001</v>
      </c>
      <c r="M2873" s="14">
        <v>9.9019999999999992</v>
      </c>
      <c r="N2873" s="14">
        <v>2.391</v>
      </c>
      <c r="O2873" s="14">
        <v>-10.946999999999999</v>
      </c>
      <c r="P2873" s="14">
        <v>-25.245000000000001</v>
      </c>
      <c r="Q2873" s="14">
        <v>-28.856999999999999</v>
      </c>
      <c r="R2873" s="14">
        <v>2E-3</v>
      </c>
      <c r="S2873" s="14">
        <v>2.3010000000000002</v>
      </c>
      <c r="T2873" s="14">
        <v>16.998000000000001</v>
      </c>
      <c r="U2873" s="14">
        <v>39.222000000000001</v>
      </c>
      <c r="V2873" s="14">
        <v>66.046000000000006</v>
      </c>
      <c r="W2873" s="14">
        <v>78.599000000000004</v>
      </c>
      <c r="X2873" s="14">
        <v>73.218999999999994</v>
      </c>
      <c r="Y2873" s="14">
        <v>45.084000000000003</v>
      </c>
      <c r="Z2873" s="14">
        <v>23.02</v>
      </c>
      <c r="AA2873" s="14">
        <v>6.3230000000000004</v>
      </c>
      <c r="AB2873" s="14">
        <v>0.20799999999999999</v>
      </c>
      <c r="AC2873" s="14">
        <v>0</v>
      </c>
      <c r="AD2873" s="14">
        <v>2E-3</v>
      </c>
      <c r="AE2873" s="14">
        <v>2.4540000000000002</v>
      </c>
      <c r="AF2873" s="14">
        <v>23.791</v>
      </c>
      <c r="AG2873" s="14">
        <v>54.320999999999998</v>
      </c>
      <c r="AH2873" s="14">
        <v>87.811999999999998</v>
      </c>
      <c r="AI2873" s="14">
        <v>98.869</v>
      </c>
      <c r="AJ2873" s="14">
        <v>98.32</v>
      </c>
      <c r="AK2873" s="14">
        <v>58.573</v>
      </c>
      <c r="AL2873" s="14">
        <v>27.023</v>
      </c>
      <c r="AM2873" s="14">
        <v>6.6360000000000001</v>
      </c>
      <c r="AN2873" s="14">
        <v>0.20799999999999999</v>
      </c>
      <c r="AO2873" s="14">
        <v>0</v>
      </c>
      <c r="AP2873" s="14">
        <v>2E-3</v>
      </c>
      <c r="AQ2873" s="14">
        <v>4.7530000000000001</v>
      </c>
      <c r="AR2873" s="14">
        <v>55.27</v>
      </c>
      <c r="AS2873" s="14">
        <v>94.956999999999994</v>
      </c>
      <c r="AT2873" s="14">
        <v>123.53400000000001</v>
      </c>
      <c r="AU2873" s="14">
        <v>124.92</v>
      </c>
      <c r="AV2873" s="14">
        <v>130.376</v>
      </c>
      <c r="AW2873" s="14">
        <v>91.826999999999998</v>
      </c>
      <c r="AX2873" s="14">
        <v>47.496000000000002</v>
      </c>
      <c r="AY2873" s="14">
        <v>10.99</v>
      </c>
      <c r="AZ2873" s="14">
        <v>0.20799999999999999</v>
      </c>
      <c r="BA2873" s="14">
        <v>0</v>
      </c>
      <c r="BB2873" s="14">
        <v>2E-3</v>
      </c>
      <c r="BC2873" s="14">
        <v>2.7850000000000001</v>
      </c>
      <c r="BD2873" s="14">
        <v>28.803000000000001</v>
      </c>
      <c r="BE2873" s="14">
        <v>69.816999999999993</v>
      </c>
      <c r="BF2873" s="14">
        <v>109.761</v>
      </c>
      <c r="BG2873" s="14">
        <v>116.09399999999999</v>
      </c>
      <c r="BH2873" s="14">
        <v>119.33</v>
      </c>
      <c r="BI2873" s="14">
        <v>74.298000000000002</v>
      </c>
      <c r="BJ2873" s="14">
        <v>34.067999999999998</v>
      </c>
      <c r="BK2873" s="14">
        <v>7.609</v>
      </c>
      <c r="BL2873" s="14">
        <v>0.20799999999999999</v>
      </c>
      <c r="BM2873" s="14">
        <v>0</v>
      </c>
      <c r="BN2873" s="14">
        <v>4.0000000000000001E-3</v>
      </c>
      <c r="BO2873" s="14">
        <v>3.95</v>
      </c>
      <c r="BP2873" s="14">
        <v>34.97</v>
      </c>
      <c r="BQ2873" s="14">
        <v>87.055999999999997</v>
      </c>
      <c r="BR2873" s="14">
        <v>145.14500000000001</v>
      </c>
      <c r="BS2873" s="14">
        <v>165.27199999999999</v>
      </c>
      <c r="BT2873" s="14">
        <v>161.40199999999999</v>
      </c>
      <c r="BU2873" s="14">
        <v>97.242999999999995</v>
      </c>
      <c r="BV2873" s="14">
        <v>43.991999999999997</v>
      </c>
      <c r="BW2873" s="14">
        <v>10.897</v>
      </c>
      <c r="BX2873" s="14">
        <v>0.34699999999999998</v>
      </c>
      <c r="BY2873" s="121">
        <v>0</v>
      </c>
      <c r="BZ2873" s="122" t="str">
        <f t="shared" si="265"/>
        <v>Khatanga AP</v>
      </c>
      <c r="CA2873" s="14">
        <f t="shared" si="266"/>
        <v>71.977000000000004</v>
      </c>
      <c r="CB2873" s="14">
        <f t="shared" si="267"/>
        <v>102.491</v>
      </c>
      <c r="CC2873" s="14">
        <f t="shared" si="268"/>
        <v>0.79228343060671524</v>
      </c>
      <c r="CD2873" s="14">
        <f t="shared" si="269"/>
        <v>5044.2364790723304</v>
      </c>
      <c r="CE2873" s="102"/>
    </row>
    <row r="2874" spans="1:83" x14ac:dyDescent="0.25">
      <c r="A2874" s="14">
        <f t="shared" si="264"/>
        <v>4176.5242268324237</v>
      </c>
      <c r="B2874" s="14" t="s">
        <v>3158</v>
      </c>
      <c r="C2874" s="14">
        <v>71.983000000000004</v>
      </c>
      <c r="D2874" s="14">
        <v>75.400000000000006</v>
      </c>
      <c r="E2874" s="14">
        <v>21</v>
      </c>
      <c r="F2874" s="14">
        <v>-26.42</v>
      </c>
      <c r="G2874" s="14">
        <v>-27.792000000000002</v>
      </c>
      <c r="H2874" s="14">
        <v>-19.722999999999999</v>
      </c>
      <c r="I2874" s="14">
        <v>-16.478000000000002</v>
      </c>
      <c r="J2874" s="14">
        <v>-6.92</v>
      </c>
      <c r="K2874" s="14">
        <v>0.92</v>
      </c>
      <c r="L2874" s="14">
        <v>5.7690000000000001</v>
      </c>
      <c r="M2874" s="14">
        <v>5.5670000000000002</v>
      </c>
      <c r="N2874" s="14">
        <v>1.998</v>
      </c>
      <c r="O2874" s="14">
        <v>-6.7450000000000001</v>
      </c>
      <c r="P2874" s="14">
        <v>-15.178000000000001</v>
      </c>
      <c r="Q2874" s="14">
        <v>-22.702999999999999</v>
      </c>
      <c r="R2874" s="14">
        <v>2E-3</v>
      </c>
      <c r="S2874" s="14">
        <v>2.2429999999999999</v>
      </c>
      <c r="T2874" s="14">
        <v>14.868</v>
      </c>
      <c r="U2874" s="14">
        <v>39.545000000000002</v>
      </c>
      <c r="V2874" s="14">
        <v>62.418999999999997</v>
      </c>
      <c r="W2874" s="14">
        <v>66.600999999999999</v>
      </c>
      <c r="X2874" s="14">
        <v>65.757999999999996</v>
      </c>
      <c r="Y2874" s="14">
        <v>43.445999999999998</v>
      </c>
      <c r="Z2874" s="14">
        <v>19.228999999999999</v>
      </c>
      <c r="AA2874" s="14">
        <v>5.109</v>
      </c>
      <c r="AB2874" s="14">
        <v>0.159</v>
      </c>
      <c r="AC2874" s="14">
        <v>0</v>
      </c>
      <c r="AD2874" s="14">
        <v>2E-3</v>
      </c>
      <c r="AE2874" s="14">
        <v>2.3519999999999999</v>
      </c>
      <c r="AF2874" s="14">
        <v>20.146999999999998</v>
      </c>
      <c r="AG2874" s="14">
        <v>53.244999999999997</v>
      </c>
      <c r="AH2874" s="14">
        <v>73.926000000000002</v>
      </c>
      <c r="AI2874" s="14">
        <v>72.703000000000003</v>
      </c>
      <c r="AJ2874" s="14">
        <v>76.88</v>
      </c>
      <c r="AK2874" s="14">
        <v>48.250999999999998</v>
      </c>
      <c r="AL2874" s="14">
        <v>20.859000000000002</v>
      </c>
      <c r="AM2874" s="14">
        <v>5.3959999999999999</v>
      </c>
      <c r="AN2874" s="14">
        <v>0.159</v>
      </c>
      <c r="AO2874" s="14">
        <v>0</v>
      </c>
      <c r="AP2874" s="14">
        <v>2E-3</v>
      </c>
      <c r="AQ2874" s="14">
        <v>4.6870000000000003</v>
      </c>
      <c r="AR2874" s="14">
        <v>40.53</v>
      </c>
      <c r="AS2874" s="14">
        <v>79.712999999999994</v>
      </c>
      <c r="AT2874" s="14">
        <v>91.846999999999994</v>
      </c>
      <c r="AU2874" s="14">
        <v>82.88</v>
      </c>
      <c r="AV2874" s="14">
        <v>95.664000000000001</v>
      </c>
      <c r="AW2874" s="14">
        <v>64.105999999999995</v>
      </c>
      <c r="AX2874" s="14">
        <v>30.893999999999998</v>
      </c>
      <c r="AY2874" s="14">
        <v>7.9749999999999996</v>
      </c>
      <c r="AZ2874" s="14">
        <v>0.17299999999999999</v>
      </c>
      <c r="BA2874" s="14">
        <v>0</v>
      </c>
      <c r="BB2874" s="14">
        <v>2E-3</v>
      </c>
      <c r="BC2874" s="14">
        <v>2.7410000000000001</v>
      </c>
      <c r="BD2874" s="14">
        <v>22.760999999999999</v>
      </c>
      <c r="BE2874" s="14">
        <v>56.567</v>
      </c>
      <c r="BF2874" s="14">
        <v>84.748000000000005</v>
      </c>
      <c r="BG2874" s="14">
        <v>81.47</v>
      </c>
      <c r="BH2874" s="14">
        <v>89.626999999999995</v>
      </c>
      <c r="BI2874" s="14">
        <v>56.503</v>
      </c>
      <c r="BJ2874" s="14">
        <v>24.536999999999999</v>
      </c>
      <c r="BK2874" s="14">
        <v>5.7649999999999997</v>
      </c>
      <c r="BL2874" s="14">
        <v>0.16</v>
      </c>
      <c r="BM2874" s="14">
        <v>0</v>
      </c>
      <c r="BN2874" s="14">
        <v>4.0000000000000001E-3</v>
      </c>
      <c r="BO2874" s="14">
        <v>3.871</v>
      </c>
      <c r="BP2874" s="14">
        <v>29.875</v>
      </c>
      <c r="BQ2874" s="14">
        <v>79.427999999999997</v>
      </c>
      <c r="BR2874" s="14">
        <v>120.312</v>
      </c>
      <c r="BS2874" s="14">
        <v>121.825</v>
      </c>
      <c r="BT2874" s="14">
        <v>128.80699999999999</v>
      </c>
      <c r="BU2874" s="14">
        <v>80.676000000000002</v>
      </c>
      <c r="BV2874" s="14">
        <v>34.338000000000001</v>
      </c>
      <c r="BW2874" s="14">
        <v>8.734</v>
      </c>
      <c r="BX2874" s="14">
        <v>0.26600000000000001</v>
      </c>
      <c r="BY2874" s="121">
        <v>0</v>
      </c>
      <c r="BZ2874" s="122" t="str">
        <f t="shared" si="265"/>
        <v>Mongatalyang</v>
      </c>
      <c r="CA2874" s="14">
        <f t="shared" si="266"/>
        <v>71.983000000000004</v>
      </c>
      <c r="CB2874" s="14">
        <f t="shared" si="267"/>
        <v>75.400000000000006</v>
      </c>
      <c r="CC2874" s="14">
        <f t="shared" si="268"/>
        <v>0.6559944118748765</v>
      </c>
      <c r="CD2874" s="14">
        <f t="shared" si="269"/>
        <v>4176.5242268324237</v>
      </c>
      <c r="CE2874" s="102"/>
    </row>
    <row r="2875" spans="1:83" x14ac:dyDescent="0.25">
      <c r="A2875" s="14">
        <f t="shared" si="264"/>
        <v>5633.0282590422803</v>
      </c>
      <c r="B2875" s="14" t="s">
        <v>3159</v>
      </c>
      <c r="C2875" s="14">
        <v>71.992999999999995</v>
      </c>
      <c r="D2875" s="14">
        <v>-125.254</v>
      </c>
      <c r="E2875" s="14">
        <v>88</v>
      </c>
      <c r="F2875" s="14">
        <v>-28.969000000000001</v>
      </c>
      <c r="G2875" s="14">
        <v>-28.167999999999999</v>
      </c>
      <c r="H2875" s="14">
        <v>-25.33</v>
      </c>
      <c r="I2875" s="14">
        <v>-19.257999999999999</v>
      </c>
      <c r="J2875" s="14">
        <v>-7.5780000000000003</v>
      </c>
      <c r="K2875" s="14">
        <v>2.7450000000000001</v>
      </c>
      <c r="L2875" s="14">
        <v>5.782</v>
      </c>
      <c r="M2875" s="14">
        <v>3.5819999999999999</v>
      </c>
      <c r="N2875" s="14">
        <v>-1.1639999999999999</v>
      </c>
      <c r="O2875" s="14">
        <v>-10.763999999999999</v>
      </c>
      <c r="P2875" s="14">
        <v>-19.738</v>
      </c>
      <c r="Q2875" s="14">
        <v>-25.279</v>
      </c>
      <c r="R2875" s="14">
        <v>2E-3</v>
      </c>
      <c r="S2875" s="14">
        <v>2.5840000000000001</v>
      </c>
      <c r="T2875" s="14">
        <v>17.033999999999999</v>
      </c>
      <c r="U2875" s="14">
        <v>33.198</v>
      </c>
      <c r="V2875" s="14">
        <v>63.167000000000002</v>
      </c>
      <c r="W2875" s="14">
        <v>69.465999999999994</v>
      </c>
      <c r="X2875" s="14">
        <v>64.900999999999996</v>
      </c>
      <c r="Y2875" s="14">
        <v>37.031999999999996</v>
      </c>
      <c r="Z2875" s="14">
        <v>17.172999999999998</v>
      </c>
      <c r="AA2875" s="14">
        <v>4.6150000000000002</v>
      </c>
      <c r="AB2875" s="14">
        <v>0.17499999999999999</v>
      </c>
      <c r="AC2875" s="14">
        <v>0</v>
      </c>
      <c r="AD2875" s="14">
        <v>2E-3</v>
      </c>
      <c r="AE2875" s="14">
        <v>3.024</v>
      </c>
      <c r="AF2875" s="14">
        <v>23.780999999999999</v>
      </c>
      <c r="AG2875" s="14">
        <v>57.423000000000002</v>
      </c>
      <c r="AH2875" s="14">
        <v>75.632999999999996</v>
      </c>
      <c r="AI2875" s="14">
        <v>89.143000000000001</v>
      </c>
      <c r="AJ2875" s="14">
        <v>83.900999999999996</v>
      </c>
      <c r="AK2875" s="14">
        <v>47.65</v>
      </c>
      <c r="AL2875" s="14">
        <v>20.818000000000001</v>
      </c>
      <c r="AM2875" s="14">
        <v>4.766</v>
      </c>
      <c r="AN2875" s="14">
        <v>0.17499999999999999</v>
      </c>
      <c r="AO2875" s="14">
        <v>0</v>
      </c>
      <c r="AP2875" s="14">
        <v>2E-3</v>
      </c>
      <c r="AQ2875" s="14">
        <v>8.718</v>
      </c>
      <c r="AR2875" s="14">
        <v>54.805</v>
      </c>
      <c r="AS2875" s="14">
        <v>108.875</v>
      </c>
      <c r="AT2875" s="14">
        <v>98.100999999999999</v>
      </c>
      <c r="AU2875" s="14">
        <v>102.33499999999999</v>
      </c>
      <c r="AV2875" s="14">
        <v>100.376</v>
      </c>
      <c r="AW2875" s="14">
        <v>60.805</v>
      </c>
      <c r="AX2875" s="14">
        <v>32.923999999999999</v>
      </c>
      <c r="AY2875" s="14">
        <v>6.1689999999999996</v>
      </c>
      <c r="AZ2875" s="14">
        <v>0.189</v>
      </c>
      <c r="BA2875" s="14">
        <v>0</v>
      </c>
      <c r="BB2875" s="14">
        <v>2E-3</v>
      </c>
      <c r="BC2875" s="14">
        <v>3.8740000000000001</v>
      </c>
      <c r="BD2875" s="14">
        <v>28.757999999999999</v>
      </c>
      <c r="BE2875" s="14">
        <v>68.591999999999999</v>
      </c>
      <c r="BF2875" s="14">
        <v>92.512</v>
      </c>
      <c r="BG2875" s="14">
        <v>88.915000000000006</v>
      </c>
      <c r="BH2875" s="14">
        <v>96.099000000000004</v>
      </c>
      <c r="BI2875" s="14">
        <v>45.668999999999997</v>
      </c>
      <c r="BJ2875" s="14">
        <v>21.190999999999999</v>
      </c>
      <c r="BK2875" s="14">
        <v>4.9169999999999998</v>
      </c>
      <c r="BL2875" s="14">
        <v>0.17699999999999999</v>
      </c>
      <c r="BM2875" s="14">
        <v>0</v>
      </c>
      <c r="BN2875" s="14">
        <v>3.0000000000000001E-3</v>
      </c>
      <c r="BO2875" s="14">
        <v>4.7270000000000003</v>
      </c>
      <c r="BP2875" s="14">
        <v>34.899000000000001</v>
      </c>
      <c r="BQ2875" s="14">
        <v>85.828000000000003</v>
      </c>
      <c r="BR2875" s="14">
        <v>125.902</v>
      </c>
      <c r="BS2875" s="14">
        <v>140.48599999999999</v>
      </c>
      <c r="BT2875" s="14">
        <v>133.13399999999999</v>
      </c>
      <c r="BU2875" s="14">
        <v>72.561999999999998</v>
      </c>
      <c r="BV2875" s="14">
        <v>31.847000000000001</v>
      </c>
      <c r="BW2875" s="14">
        <v>7.7729999999999997</v>
      </c>
      <c r="BX2875" s="14">
        <v>0.29199999999999998</v>
      </c>
      <c r="BY2875" s="121">
        <v>0</v>
      </c>
      <c r="BZ2875" s="122" t="str">
        <f t="shared" si="265"/>
        <v>Sachs Harbour AP</v>
      </c>
      <c r="CA2875" s="14">
        <f t="shared" si="266"/>
        <v>71.992999999999995</v>
      </c>
      <c r="CB2875" s="14">
        <f t="shared" si="267"/>
        <v>-125.254</v>
      </c>
      <c r="CC2875" s="14">
        <f t="shared" si="268"/>
        <v>0.88476322874524682</v>
      </c>
      <c r="CD2875" s="14">
        <f t="shared" si="269"/>
        <v>5633.0282590422803</v>
      </c>
      <c r="CE2875" s="102"/>
    </row>
    <row r="2876" spans="1:83" x14ac:dyDescent="0.25">
      <c r="A2876" s="14">
        <f t="shared" si="264"/>
        <v>4784.7562261821677</v>
      </c>
      <c r="B2876" s="14" t="s">
        <v>3160</v>
      </c>
      <c r="C2876" s="14">
        <v>72.018000000000001</v>
      </c>
      <c r="D2876" s="14">
        <v>-94.197999999999993</v>
      </c>
      <c r="E2876" s="14">
        <v>10</v>
      </c>
      <c r="F2876" s="14">
        <v>-9.0809999999999995</v>
      </c>
      <c r="G2876" s="14">
        <v>-10.097</v>
      </c>
      <c r="H2876" s="14">
        <v>-4.0270000000000001</v>
      </c>
      <c r="I2876" s="14">
        <v>4.2249999999999996</v>
      </c>
      <c r="J2876" s="14">
        <v>10.663</v>
      </c>
      <c r="K2876" s="14">
        <v>17.471</v>
      </c>
      <c r="L2876" s="14">
        <v>19.024999999999999</v>
      </c>
      <c r="M2876" s="14">
        <v>18.3</v>
      </c>
      <c r="N2876" s="14">
        <v>15.067</v>
      </c>
      <c r="O2876" s="14">
        <v>7.17</v>
      </c>
      <c r="P2876" s="14">
        <v>0.95699999999999996</v>
      </c>
      <c r="Q2876" s="14">
        <v>-5.2880000000000003</v>
      </c>
      <c r="R2876" s="14">
        <v>2E-3</v>
      </c>
      <c r="S2876" s="14">
        <v>2.0750000000000002</v>
      </c>
      <c r="T2876" s="14">
        <v>13.526</v>
      </c>
      <c r="U2876" s="14">
        <v>32.076999999999998</v>
      </c>
      <c r="V2876" s="14">
        <v>58.85</v>
      </c>
      <c r="W2876" s="14">
        <v>76.081999999999994</v>
      </c>
      <c r="X2876" s="14">
        <v>72.881</v>
      </c>
      <c r="Y2876" s="14">
        <v>46.152000000000001</v>
      </c>
      <c r="Z2876" s="14">
        <v>21.709</v>
      </c>
      <c r="AA2876" s="14">
        <v>5.6449999999999996</v>
      </c>
      <c r="AB2876" s="14">
        <v>0.184</v>
      </c>
      <c r="AC2876" s="14">
        <v>0</v>
      </c>
      <c r="AD2876" s="14">
        <v>2E-3</v>
      </c>
      <c r="AE2876" s="14">
        <v>2.3559999999999999</v>
      </c>
      <c r="AF2876" s="14">
        <v>19.158000000000001</v>
      </c>
      <c r="AG2876" s="14">
        <v>45.468000000000004</v>
      </c>
      <c r="AH2876" s="14">
        <v>95.783000000000001</v>
      </c>
      <c r="AI2876" s="14">
        <v>92.546999999999997</v>
      </c>
      <c r="AJ2876" s="14">
        <v>94.36</v>
      </c>
      <c r="AK2876" s="14">
        <v>61.097000000000001</v>
      </c>
      <c r="AL2876" s="14">
        <v>33.789000000000001</v>
      </c>
      <c r="AM2876" s="14">
        <v>6.5590000000000002</v>
      </c>
      <c r="AN2876" s="14">
        <v>0.184</v>
      </c>
      <c r="AO2876" s="14">
        <v>0</v>
      </c>
      <c r="AP2876" s="14">
        <v>2E-3</v>
      </c>
      <c r="AQ2876" s="14">
        <v>5.9770000000000003</v>
      </c>
      <c r="AR2876" s="14">
        <v>44.164999999999999</v>
      </c>
      <c r="AS2876" s="14">
        <v>75.727000000000004</v>
      </c>
      <c r="AT2876" s="14">
        <v>115.34699999999999</v>
      </c>
      <c r="AU2876" s="14">
        <v>116.667</v>
      </c>
      <c r="AV2876" s="14">
        <v>120.67</v>
      </c>
      <c r="AW2876" s="14">
        <v>90.539000000000001</v>
      </c>
      <c r="AX2876" s="14">
        <v>68.078000000000003</v>
      </c>
      <c r="AY2876" s="14">
        <v>13.63</v>
      </c>
      <c r="AZ2876" s="14">
        <v>0.19600000000000001</v>
      </c>
      <c r="BA2876" s="14">
        <v>0</v>
      </c>
      <c r="BB2876" s="14">
        <v>2E-3</v>
      </c>
      <c r="BC2876" s="14">
        <v>2.9329999999999998</v>
      </c>
      <c r="BD2876" s="14">
        <v>23.715</v>
      </c>
      <c r="BE2876" s="14">
        <v>63.286000000000001</v>
      </c>
      <c r="BF2876" s="14">
        <v>93.694000000000003</v>
      </c>
      <c r="BG2876" s="14">
        <v>127.902</v>
      </c>
      <c r="BH2876" s="14">
        <v>129.16900000000001</v>
      </c>
      <c r="BI2876" s="14">
        <v>86.762</v>
      </c>
      <c r="BJ2876" s="14">
        <v>40.572000000000003</v>
      </c>
      <c r="BK2876" s="14">
        <v>7.6479999999999997</v>
      </c>
      <c r="BL2876" s="14">
        <v>0.185</v>
      </c>
      <c r="BM2876" s="14">
        <v>0</v>
      </c>
      <c r="BN2876" s="14">
        <v>4.0000000000000001E-3</v>
      </c>
      <c r="BO2876" s="14">
        <v>3.7130000000000001</v>
      </c>
      <c r="BP2876" s="14">
        <v>28.742000000000001</v>
      </c>
      <c r="BQ2876" s="14">
        <v>72.483000000000004</v>
      </c>
      <c r="BR2876" s="14">
        <v>135.62299999999999</v>
      </c>
      <c r="BS2876" s="14">
        <v>158.37799999999999</v>
      </c>
      <c r="BT2876" s="14">
        <v>155.09700000000001</v>
      </c>
      <c r="BU2876" s="14">
        <v>97.430999999999997</v>
      </c>
      <c r="BV2876" s="14">
        <v>47.784999999999997</v>
      </c>
      <c r="BW2876" s="14">
        <v>10.122</v>
      </c>
      <c r="BX2876" s="14">
        <v>0.30499999999999999</v>
      </c>
      <c r="BY2876" s="121">
        <v>0</v>
      </c>
      <c r="BZ2876" s="122" t="str">
        <f t="shared" si="265"/>
        <v>Fort Ross</v>
      </c>
      <c r="CA2876" s="14">
        <f t="shared" si="266"/>
        <v>72.018000000000001</v>
      </c>
      <c r="CB2876" s="14">
        <f t="shared" si="267"/>
        <v>-94.197999999999993</v>
      </c>
      <c r="CC2876" s="14">
        <f t="shared" si="268"/>
        <v>0.75152762825933528</v>
      </c>
      <c r="CD2876" s="14">
        <f t="shared" si="269"/>
        <v>4784.7562261821677</v>
      </c>
      <c r="CE2876" s="102"/>
    </row>
    <row r="2877" spans="1:83" x14ac:dyDescent="0.25">
      <c r="A2877" s="14">
        <f t="shared" si="264"/>
        <v>4306.7403368761225</v>
      </c>
      <c r="B2877" s="14" t="s">
        <v>3161</v>
      </c>
      <c r="C2877" s="14">
        <v>72.332999999999998</v>
      </c>
      <c r="D2877" s="14">
        <v>79.5</v>
      </c>
      <c r="E2877" s="14">
        <v>10</v>
      </c>
      <c r="F2877" s="14">
        <v>-28.841000000000001</v>
      </c>
      <c r="G2877" s="14">
        <v>-26.725000000000001</v>
      </c>
      <c r="H2877" s="14">
        <v>-21.596</v>
      </c>
      <c r="I2877" s="14">
        <v>-18.262</v>
      </c>
      <c r="J2877" s="14">
        <v>-8.5879999999999992</v>
      </c>
      <c r="K2877" s="14">
        <v>-2.4E-2</v>
      </c>
      <c r="L2877" s="14">
        <v>5.9930000000000003</v>
      </c>
      <c r="M2877" s="14">
        <v>6.6260000000000003</v>
      </c>
      <c r="N2877" s="14">
        <v>2.4540000000000002</v>
      </c>
      <c r="O2877" s="14">
        <v>-7.907</v>
      </c>
      <c r="P2877" s="14">
        <v>-18.997</v>
      </c>
      <c r="Q2877" s="14">
        <v>-24.611000000000001</v>
      </c>
      <c r="R2877" s="14">
        <v>0</v>
      </c>
      <c r="S2877" s="14">
        <v>1.998</v>
      </c>
      <c r="T2877" s="14">
        <v>14.798999999999999</v>
      </c>
      <c r="U2877" s="14">
        <v>39.845999999999997</v>
      </c>
      <c r="V2877" s="14">
        <v>61.399000000000001</v>
      </c>
      <c r="W2877" s="14">
        <v>61.011000000000003</v>
      </c>
      <c r="X2877" s="14">
        <v>59.887999999999998</v>
      </c>
      <c r="Y2877" s="14">
        <v>42.701999999999998</v>
      </c>
      <c r="Z2877" s="14">
        <v>19.655999999999999</v>
      </c>
      <c r="AA2877" s="14">
        <v>4.7380000000000004</v>
      </c>
      <c r="AB2877" s="14">
        <v>0.14499999999999999</v>
      </c>
      <c r="AC2877" s="14">
        <v>0</v>
      </c>
      <c r="AD2877" s="14">
        <v>0</v>
      </c>
      <c r="AE2877" s="14">
        <v>2.0649999999999999</v>
      </c>
      <c r="AF2877" s="14">
        <v>18.574999999999999</v>
      </c>
      <c r="AG2877" s="14">
        <v>56.585999999999999</v>
      </c>
      <c r="AH2877" s="14">
        <v>74.757000000000005</v>
      </c>
      <c r="AI2877" s="14">
        <v>68.063999999999993</v>
      </c>
      <c r="AJ2877" s="14">
        <v>69.325999999999993</v>
      </c>
      <c r="AK2877" s="14">
        <v>48.832999999999998</v>
      </c>
      <c r="AL2877" s="14">
        <v>22.443000000000001</v>
      </c>
      <c r="AM2877" s="14">
        <v>4.8959999999999999</v>
      </c>
      <c r="AN2877" s="14">
        <v>0.14499999999999999</v>
      </c>
      <c r="AO2877" s="14">
        <v>0</v>
      </c>
      <c r="AP2877" s="14">
        <v>0</v>
      </c>
      <c r="AQ2877" s="14">
        <v>3.1989999999999998</v>
      </c>
      <c r="AR2877" s="14">
        <v>39.975000000000001</v>
      </c>
      <c r="AS2877" s="14">
        <v>90.149000000000001</v>
      </c>
      <c r="AT2877" s="14">
        <v>91.534999999999997</v>
      </c>
      <c r="AU2877" s="14">
        <v>73.641999999999996</v>
      </c>
      <c r="AV2877" s="14">
        <v>80.352999999999994</v>
      </c>
      <c r="AW2877" s="14">
        <v>64.39</v>
      </c>
      <c r="AX2877" s="14">
        <v>32.040999999999997</v>
      </c>
      <c r="AY2877" s="14">
        <v>6.548</v>
      </c>
      <c r="AZ2877" s="14">
        <v>0.14499999999999999</v>
      </c>
      <c r="BA2877" s="14">
        <v>0</v>
      </c>
      <c r="BB2877" s="14">
        <v>0</v>
      </c>
      <c r="BC2877" s="14">
        <v>2.2210000000000001</v>
      </c>
      <c r="BD2877" s="14">
        <v>23.082999999999998</v>
      </c>
      <c r="BE2877" s="14">
        <v>64.783000000000001</v>
      </c>
      <c r="BF2877" s="14">
        <v>82.855000000000004</v>
      </c>
      <c r="BG2877" s="14">
        <v>69.304000000000002</v>
      </c>
      <c r="BH2877" s="14">
        <v>74.605000000000004</v>
      </c>
      <c r="BI2877" s="14">
        <v>55.189</v>
      </c>
      <c r="BJ2877" s="14">
        <v>22.954999999999998</v>
      </c>
      <c r="BK2877" s="14">
        <v>5.157</v>
      </c>
      <c r="BL2877" s="14">
        <v>0.14499999999999999</v>
      </c>
      <c r="BM2877" s="14">
        <v>0</v>
      </c>
      <c r="BN2877" s="14">
        <v>0</v>
      </c>
      <c r="BO2877" s="14">
        <v>3.3849999999999998</v>
      </c>
      <c r="BP2877" s="14">
        <v>28.866</v>
      </c>
      <c r="BQ2877" s="14">
        <v>84.429000000000002</v>
      </c>
      <c r="BR2877" s="14">
        <v>119.571</v>
      </c>
      <c r="BS2877" s="14">
        <v>110.071</v>
      </c>
      <c r="BT2877" s="14">
        <v>112.105</v>
      </c>
      <c r="BU2877" s="14">
        <v>79.986000000000004</v>
      </c>
      <c r="BV2877" s="14">
        <v>35.075000000000003</v>
      </c>
      <c r="BW2877" s="14">
        <v>8.0329999999999995</v>
      </c>
      <c r="BX2877" s="14">
        <v>0.24099999999999999</v>
      </c>
      <c r="BY2877" s="121">
        <v>0</v>
      </c>
      <c r="BZ2877" s="122" t="str">
        <f t="shared" si="265"/>
        <v>Leskino</v>
      </c>
      <c r="CA2877" s="14">
        <f t="shared" si="266"/>
        <v>72.332999999999998</v>
      </c>
      <c r="CB2877" s="14">
        <f t="shared" si="267"/>
        <v>79.5</v>
      </c>
      <c r="CC2877" s="14">
        <f t="shared" si="268"/>
        <v>0.6764470743964911</v>
      </c>
      <c r="CD2877" s="14">
        <f t="shared" si="269"/>
        <v>4306.7403368761225</v>
      </c>
      <c r="CE2877" s="102"/>
    </row>
    <row r="2878" spans="1:83" x14ac:dyDescent="0.25">
      <c r="A2878" s="14">
        <f t="shared" si="264"/>
        <v>3411.4312467179629</v>
      </c>
      <c r="B2878" s="14" t="s">
        <v>3162</v>
      </c>
      <c r="C2878" s="14">
        <v>72.367000000000004</v>
      </c>
      <c r="D2878" s="14">
        <v>52.7</v>
      </c>
      <c r="E2878" s="14">
        <v>19</v>
      </c>
      <c r="F2878" s="14">
        <v>-13.627000000000001</v>
      </c>
      <c r="G2878" s="14">
        <v>-12.887</v>
      </c>
      <c r="H2878" s="14">
        <v>-12.667999999999999</v>
      </c>
      <c r="I2878" s="14">
        <v>-9.3819999999999997</v>
      </c>
      <c r="J2878" s="14">
        <v>-2.9729999999999999</v>
      </c>
      <c r="K2878" s="14">
        <v>2.6789999999999998</v>
      </c>
      <c r="L2878" s="14">
        <v>7.593</v>
      </c>
      <c r="M2878" s="14">
        <v>6.6740000000000004</v>
      </c>
      <c r="N2878" s="14">
        <v>3.7549999999999999</v>
      </c>
      <c r="O2878" s="14">
        <v>-2.1720000000000002</v>
      </c>
      <c r="P2878" s="14">
        <v>-6.5650000000000004</v>
      </c>
      <c r="Q2878" s="14">
        <v>-9.0329999999999995</v>
      </c>
      <c r="R2878" s="14">
        <v>0</v>
      </c>
      <c r="S2878" s="14">
        <v>1.8009999999999999</v>
      </c>
      <c r="T2878" s="14">
        <v>14.867000000000001</v>
      </c>
      <c r="U2878" s="14">
        <v>37.122</v>
      </c>
      <c r="V2878" s="14">
        <v>64.959999999999994</v>
      </c>
      <c r="W2878" s="14">
        <v>71.162000000000006</v>
      </c>
      <c r="X2878" s="14">
        <v>64.887</v>
      </c>
      <c r="Y2878" s="14">
        <v>45.286000000000001</v>
      </c>
      <c r="Z2878" s="14">
        <v>20.47</v>
      </c>
      <c r="AA2878" s="14">
        <v>4.9080000000000004</v>
      </c>
      <c r="AB2878" s="14">
        <v>0.158</v>
      </c>
      <c r="AC2878" s="14">
        <v>0</v>
      </c>
      <c r="AD2878" s="14">
        <v>0</v>
      </c>
      <c r="AE2878" s="14">
        <v>1.8480000000000001</v>
      </c>
      <c r="AF2878" s="14">
        <v>20.451000000000001</v>
      </c>
      <c r="AG2878" s="14">
        <v>52.164000000000001</v>
      </c>
      <c r="AH2878" s="14">
        <v>82.62</v>
      </c>
      <c r="AI2878" s="14">
        <v>85.637</v>
      </c>
      <c r="AJ2878" s="14">
        <v>79.843000000000004</v>
      </c>
      <c r="AK2878" s="14">
        <v>54.796999999999997</v>
      </c>
      <c r="AL2878" s="14">
        <v>23.582999999999998</v>
      </c>
      <c r="AM2878" s="14">
        <v>5.133</v>
      </c>
      <c r="AN2878" s="14">
        <v>0.158</v>
      </c>
      <c r="AO2878" s="14">
        <v>0</v>
      </c>
      <c r="AP2878" s="14">
        <v>0</v>
      </c>
      <c r="AQ2878" s="14">
        <v>2.6179999999999999</v>
      </c>
      <c r="AR2878" s="14">
        <v>47.936</v>
      </c>
      <c r="AS2878" s="14">
        <v>79.908000000000001</v>
      </c>
      <c r="AT2878" s="14">
        <v>108.22499999999999</v>
      </c>
      <c r="AU2878" s="14">
        <v>97.789000000000001</v>
      </c>
      <c r="AV2878" s="14">
        <v>98.915000000000006</v>
      </c>
      <c r="AW2878" s="14">
        <v>69.703000000000003</v>
      </c>
      <c r="AX2878" s="14">
        <v>39.386000000000003</v>
      </c>
      <c r="AY2878" s="14">
        <v>7.7160000000000002</v>
      </c>
      <c r="AZ2878" s="14">
        <v>0.158</v>
      </c>
      <c r="BA2878" s="14">
        <v>0</v>
      </c>
      <c r="BB2878" s="14">
        <v>0</v>
      </c>
      <c r="BC2878" s="14">
        <v>1.9470000000000001</v>
      </c>
      <c r="BD2878" s="14">
        <v>25.209</v>
      </c>
      <c r="BE2878" s="14">
        <v>58.665999999999997</v>
      </c>
      <c r="BF2878" s="14">
        <v>95.872</v>
      </c>
      <c r="BG2878" s="14">
        <v>95</v>
      </c>
      <c r="BH2878" s="14">
        <v>95.215999999999994</v>
      </c>
      <c r="BI2878" s="14">
        <v>59.110999999999997</v>
      </c>
      <c r="BJ2878" s="14">
        <v>28.198</v>
      </c>
      <c r="BK2878" s="14">
        <v>5.492</v>
      </c>
      <c r="BL2878" s="14">
        <v>0.158</v>
      </c>
      <c r="BM2878" s="14">
        <v>0</v>
      </c>
      <c r="BN2878" s="14">
        <v>0</v>
      </c>
      <c r="BO2878" s="14">
        <v>3.0329999999999999</v>
      </c>
      <c r="BP2878" s="14">
        <v>30.55</v>
      </c>
      <c r="BQ2878" s="14">
        <v>78.466999999999999</v>
      </c>
      <c r="BR2878" s="14">
        <v>132.79400000000001</v>
      </c>
      <c r="BS2878" s="14">
        <v>137.86500000000001</v>
      </c>
      <c r="BT2878" s="14">
        <v>131.982</v>
      </c>
      <c r="BU2878" s="14">
        <v>85.436999999999998</v>
      </c>
      <c r="BV2878" s="14">
        <v>37.929000000000002</v>
      </c>
      <c r="BW2878" s="14">
        <v>8.3550000000000004</v>
      </c>
      <c r="BX2878" s="14">
        <v>0.26400000000000001</v>
      </c>
      <c r="BY2878" s="121">
        <v>0</v>
      </c>
      <c r="BZ2878" s="122" t="str">
        <f t="shared" si="265"/>
        <v>Malye Karmakuly Bay</v>
      </c>
      <c r="CA2878" s="14">
        <f t="shared" si="266"/>
        <v>72.367000000000004</v>
      </c>
      <c r="CB2878" s="14">
        <f t="shared" si="267"/>
        <v>52.7</v>
      </c>
      <c r="CC2878" s="14">
        <f t="shared" si="268"/>
        <v>0.53582350126568978</v>
      </c>
      <c r="CD2878" s="14">
        <f t="shared" si="269"/>
        <v>3411.4312467179629</v>
      </c>
      <c r="CE2878" s="102"/>
    </row>
    <row r="2879" spans="1:83" x14ac:dyDescent="0.25">
      <c r="A2879" s="14">
        <f t="shared" si="264"/>
        <v>2974.1972244971075</v>
      </c>
      <c r="B2879" s="14" t="s">
        <v>3163</v>
      </c>
      <c r="C2879" s="14">
        <v>72.582999999999998</v>
      </c>
      <c r="D2879" s="14">
        <v>-38.450000000000003</v>
      </c>
      <c r="E2879" s="14">
        <v>3207</v>
      </c>
      <c r="F2879" s="14">
        <v>-37.728000000000002</v>
      </c>
      <c r="G2879" s="14">
        <v>-36.777000000000001</v>
      </c>
      <c r="H2879" s="14">
        <v>-36.83</v>
      </c>
      <c r="I2879" s="14">
        <v>-30.306999999999999</v>
      </c>
      <c r="J2879" s="14">
        <v>-22.175999999999998</v>
      </c>
      <c r="K2879" s="14">
        <v>-14.455</v>
      </c>
      <c r="L2879" s="14">
        <v>-10.893000000000001</v>
      </c>
      <c r="M2879" s="14">
        <v>-15.276999999999999</v>
      </c>
      <c r="N2879" s="14">
        <v>-22.858000000000001</v>
      </c>
      <c r="O2879" s="14">
        <v>-31.35</v>
      </c>
      <c r="P2879" s="14">
        <v>-37.466999999999999</v>
      </c>
      <c r="Q2879" s="14">
        <v>-37.840000000000003</v>
      </c>
      <c r="R2879" s="14">
        <v>0</v>
      </c>
      <c r="S2879" s="14">
        <v>1.8109999999999999</v>
      </c>
      <c r="T2879" s="14">
        <v>14.048999999999999</v>
      </c>
      <c r="U2879" s="14">
        <v>35.362000000000002</v>
      </c>
      <c r="V2879" s="14">
        <v>64.347999999999999</v>
      </c>
      <c r="W2879" s="14">
        <v>76.403999999999996</v>
      </c>
      <c r="X2879" s="14">
        <v>73.194999999999993</v>
      </c>
      <c r="Y2879" s="14">
        <v>47.569000000000003</v>
      </c>
      <c r="Z2879" s="14">
        <v>18.396999999999998</v>
      </c>
      <c r="AA2879" s="14">
        <v>5.1219999999999999</v>
      </c>
      <c r="AB2879" s="14">
        <v>0.14799999999999999</v>
      </c>
      <c r="AC2879" s="14">
        <v>0</v>
      </c>
      <c r="AD2879" s="14">
        <v>0</v>
      </c>
      <c r="AE2879" s="14">
        <v>1.8180000000000001</v>
      </c>
      <c r="AF2879" s="14">
        <v>14.968</v>
      </c>
      <c r="AG2879" s="14">
        <v>40.076999999999998</v>
      </c>
      <c r="AH2879" s="14">
        <v>74.808999999999997</v>
      </c>
      <c r="AI2879" s="14">
        <v>88.68</v>
      </c>
      <c r="AJ2879" s="14">
        <v>83.406000000000006</v>
      </c>
      <c r="AK2879" s="14">
        <v>52.76</v>
      </c>
      <c r="AL2879" s="14">
        <v>18.579999999999998</v>
      </c>
      <c r="AM2879" s="14">
        <v>5.1660000000000004</v>
      </c>
      <c r="AN2879" s="14">
        <v>0.14799999999999999</v>
      </c>
      <c r="AO2879" s="14">
        <v>0</v>
      </c>
      <c r="AP2879" s="14">
        <v>0</v>
      </c>
      <c r="AQ2879" s="14">
        <v>2.1030000000000002</v>
      </c>
      <c r="AR2879" s="14">
        <v>22.183</v>
      </c>
      <c r="AS2879" s="14">
        <v>52.293999999999997</v>
      </c>
      <c r="AT2879" s="14">
        <v>85.584000000000003</v>
      </c>
      <c r="AU2879" s="14">
        <v>109.944</v>
      </c>
      <c r="AV2879" s="14">
        <v>111.886</v>
      </c>
      <c r="AW2879" s="14">
        <v>73.087000000000003</v>
      </c>
      <c r="AX2879" s="14">
        <v>20.138000000000002</v>
      </c>
      <c r="AY2879" s="14">
        <v>6.0419999999999998</v>
      </c>
      <c r="AZ2879" s="14">
        <v>0.14799999999999999</v>
      </c>
      <c r="BA2879" s="14">
        <v>0</v>
      </c>
      <c r="BB2879" s="14">
        <v>0</v>
      </c>
      <c r="BC2879" s="14">
        <v>1.8560000000000001</v>
      </c>
      <c r="BD2879" s="14">
        <v>15.666</v>
      </c>
      <c r="BE2879" s="14">
        <v>41.042999999999999</v>
      </c>
      <c r="BF2879" s="14">
        <v>78.153000000000006</v>
      </c>
      <c r="BG2879" s="14">
        <v>106.371</v>
      </c>
      <c r="BH2879" s="14">
        <v>105.459</v>
      </c>
      <c r="BI2879" s="14">
        <v>63.581000000000003</v>
      </c>
      <c r="BJ2879" s="14">
        <v>18.922000000000001</v>
      </c>
      <c r="BK2879" s="14">
        <v>5.2729999999999997</v>
      </c>
      <c r="BL2879" s="14">
        <v>0.14799999999999999</v>
      </c>
      <c r="BM2879" s="14">
        <v>0</v>
      </c>
      <c r="BN2879" s="14">
        <v>0</v>
      </c>
      <c r="BO2879" s="14">
        <v>3.0339999999999998</v>
      </c>
      <c r="BP2879" s="14">
        <v>24.454000000000001</v>
      </c>
      <c r="BQ2879" s="14">
        <v>63.883000000000003</v>
      </c>
      <c r="BR2879" s="14">
        <v>118.90600000000001</v>
      </c>
      <c r="BS2879" s="14">
        <v>151.43799999999999</v>
      </c>
      <c r="BT2879" s="14">
        <v>146.375</v>
      </c>
      <c r="BU2879" s="14">
        <v>89.561000000000007</v>
      </c>
      <c r="BV2879" s="14">
        <v>30.89</v>
      </c>
      <c r="BW2879" s="14">
        <v>8.5869999999999997</v>
      </c>
      <c r="BX2879" s="14">
        <v>0.246</v>
      </c>
      <c r="BY2879" s="121">
        <v>0</v>
      </c>
      <c r="BZ2879" s="122" t="str">
        <f t="shared" si="265"/>
        <v>Summit</v>
      </c>
      <c r="CA2879" s="14">
        <f t="shared" si="266"/>
        <v>72.582999999999998</v>
      </c>
      <c r="CB2879" s="14">
        <f t="shared" si="267"/>
        <v>-38.450000000000003</v>
      </c>
      <c r="CC2879" s="14">
        <f t="shared" si="268"/>
        <v>0.46714843566550995</v>
      </c>
      <c r="CD2879" s="14">
        <f t="shared" si="269"/>
        <v>2974.1972244971075</v>
      </c>
      <c r="CE2879" s="102"/>
    </row>
    <row r="2880" spans="1:83" x14ac:dyDescent="0.25">
      <c r="A2880" s="14">
        <f t="shared" si="264"/>
        <v>5510.1653501970086</v>
      </c>
      <c r="B2880" s="14" t="s">
        <v>3164</v>
      </c>
      <c r="C2880" s="14">
        <v>72.599999999999994</v>
      </c>
      <c r="D2880" s="14">
        <v>121.85</v>
      </c>
      <c r="E2880" s="14">
        <v>22</v>
      </c>
      <c r="F2880" s="14">
        <v>-35.372999999999998</v>
      </c>
      <c r="G2880" s="14">
        <v>-33.404000000000003</v>
      </c>
      <c r="H2880" s="14">
        <v>-29.81</v>
      </c>
      <c r="I2880" s="14">
        <v>-19.55</v>
      </c>
      <c r="J2880" s="14">
        <v>-7.2430000000000003</v>
      </c>
      <c r="K2880" s="14">
        <v>2.9089999999999998</v>
      </c>
      <c r="L2880" s="14">
        <v>9.07</v>
      </c>
      <c r="M2880" s="14">
        <v>5.7910000000000004</v>
      </c>
      <c r="N2880" s="14">
        <v>0.88100000000000001</v>
      </c>
      <c r="O2880" s="14">
        <v>-10.210000000000001</v>
      </c>
      <c r="P2880" s="14">
        <v>-24.596</v>
      </c>
      <c r="Q2880" s="14">
        <v>-31.056999999999999</v>
      </c>
      <c r="R2880" s="14">
        <v>0</v>
      </c>
      <c r="S2880" s="14">
        <v>2.19</v>
      </c>
      <c r="T2880" s="14">
        <v>16.599</v>
      </c>
      <c r="U2880" s="14">
        <v>40.024000000000001</v>
      </c>
      <c r="V2880" s="14">
        <v>68.712000000000003</v>
      </c>
      <c r="W2880" s="14">
        <v>77.245000000000005</v>
      </c>
      <c r="X2880" s="14">
        <v>72.013000000000005</v>
      </c>
      <c r="Y2880" s="14">
        <v>42.41</v>
      </c>
      <c r="Z2880" s="14">
        <v>19.396000000000001</v>
      </c>
      <c r="AA2880" s="14">
        <v>4.9640000000000004</v>
      </c>
      <c r="AB2880" s="14">
        <v>0.151</v>
      </c>
      <c r="AC2880" s="14">
        <v>0</v>
      </c>
      <c r="AD2880" s="14">
        <v>0</v>
      </c>
      <c r="AE2880" s="14">
        <v>2.4769999999999999</v>
      </c>
      <c r="AF2880" s="14">
        <v>26.198</v>
      </c>
      <c r="AG2880" s="14">
        <v>56.847999999999999</v>
      </c>
      <c r="AH2880" s="14">
        <v>85.073999999999998</v>
      </c>
      <c r="AI2880" s="14">
        <v>95.251000000000005</v>
      </c>
      <c r="AJ2880" s="14">
        <v>96.965000000000003</v>
      </c>
      <c r="AK2880" s="14">
        <v>50.472000000000001</v>
      </c>
      <c r="AL2880" s="14">
        <v>22.007999999999999</v>
      </c>
      <c r="AM2880" s="14">
        <v>5.0979999999999999</v>
      </c>
      <c r="AN2880" s="14">
        <v>0.151</v>
      </c>
      <c r="AO2880" s="14">
        <v>0</v>
      </c>
      <c r="AP2880" s="14">
        <v>0</v>
      </c>
      <c r="AQ2880" s="14">
        <v>6.4169999999999998</v>
      </c>
      <c r="AR2880" s="14">
        <v>67.402000000000001</v>
      </c>
      <c r="AS2880" s="14">
        <v>92.567999999999998</v>
      </c>
      <c r="AT2880" s="14">
        <v>111.288</v>
      </c>
      <c r="AU2880" s="14">
        <v>118.09399999999999</v>
      </c>
      <c r="AV2880" s="14">
        <v>124.78700000000001</v>
      </c>
      <c r="AW2880" s="14">
        <v>71.456000000000003</v>
      </c>
      <c r="AX2880" s="14">
        <v>37.468000000000004</v>
      </c>
      <c r="AY2880" s="14">
        <v>6.9390000000000001</v>
      </c>
      <c r="AZ2880" s="14">
        <v>0.151</v>
      </c>
      <c r="BA2880" s="14">
        <v>0</v>
      </c>
      <c r="BB2880" s="14">
        <v>0</v>
      </c>
      <c r="BC2880" s="14">
        <v>2.944</v>
      </c>
      <c r="BD2880" s="14">
        <v>32.945999999999998</v>
      </c>
      <c r="BE2880" s="14">
        <v>65.031000000000006</v>
      </c>
      <c r="BF2880" s="14">
        <v>98.061999999999998</v>
      </c>
      <c r="BG2880" s="14">
        <v>107.523</v>
      </c>
      <c r="BH2880" s="14">
        <v>111.592</v>
      </c>
      <c r="BI2880" s="14">
        <v>57.999000000000002</v>
      </c>
      <c r="BJ2880" s="14">
        <v>26.064</v>
      </c>
      <c r="BK2880" s="14">
        <v>5.4939999999999998</v>
      </c>
      <c r="BL2880" s="14">
        <v>0.151</v>
      </c>
      <c r="BM2880" s="14">
        <v>0</v>
      </c>
      <c r="BN2880" s="14">
        <v>0</v>
      </c>
      <c r="BO2880" s="14">
        <v>3.87</v>
      </c>
      <c r="BP2880" s="14">
        <v>36.981999999999999</v>
      </c>
      <c r="BQ2880" s="14">
        <v>84.850999999999999</v>
      </c>
      <c r="BR2880" s="14">
        <v>138.12100000000001</v>
      </c>
      <c r="BS2880" s="14">
        <v>158.21899999999999</v>
      </c>
      <c r="BT2880" s="14">
        <v>156.07400000000001</v>
      </c>
      <c r="BU2880" s="14">
        <v>81.948999999999998</v>
      </c>
      <c r="BV2880" s="14">
        <v>35.901000000000003</v>
      </c>
      <c r="BW2880" s="14">
        <v>8.42</v>
      </c>
      <c r="BX2880" s="14">
        <v>0.252</v>
      </c>
      <c r="BY2880" s="121">
        <v>0</v>
      </c>
      <c r="BZ2880" s="122" t="str">
        <f t="shared" si="265"/>
        <v>Taymyrlyr</v>
      </c>
      <c r="CA2880" s="14">
        <f t="shared" si="266"/>
        <v>72.599999999999994</v>
      </c>
      <c r="CB2880" s="14">
        <f t="shared" si="267"/>
        <v>121.85</v>
      </c>
      <c r="CC2880" s="14">
        <f t="shared" si="268"/>
        <v>0.86546551197124</v>
      </c>
      <c r="CD2880" s="14">
        <f t="shared" si="269"/>
        <v>5510.1653501970086</v>
      </c>
      <c r="CE2880" s="102"/>
    </row>
    <row r="2881" spans="1:83" x14ac:dyDescent="0.25">
      <c r="A2881" s="14">
        <f t="shared" si="264"/>
        <v>4242.4305338735039</v>
      </c>
      <c r="B2881" s="14" t="s">
        <v>3165</v>
      </c>
      <c r="C2881" s="14">
        <v>72.688999999999993</v>
      </c>
      <c r="D2881" s="14">
        <v>-77.968999999999994</v>
      </c>
      <c r="E2881" s="14">
        <v>61.6</v>
      </c>
      <c r="F2881" s="14">
        <v>-32.064</v>
      </c>
      <c r="G2881" s="14">
        <v>-33.682000000000002</v>
      </c>
      <c r="H2881" s="14">
        <v>-30.259</v>
      </c>
      <c r="I2881" s="14">
        <v>-20.271999999999998</v>
      </c>
      <c r="J2881" s="14">
        <v>-8.7140000000000004</v>
      </c>
      <c r="K2881" s="14">
        <v>3.056</v>
      </c>
      <c r="L2881" s="14">
        <v>6.0609999999999999</v>
      </c>
      <c r="M2881" s="14">
        <v>5.3970000000000002</v>
      </c>
      <c r="N2881" s="14">
        <v>-0.51400000000000001</v>
      </c>
      <c r="O2881" s="14">
        <v>-9.0440000000000005</v>
      </c>
      <c r="P2881" s="14">
        <v>-21.248000000000001</v>
      </c>
      <c r="Q2881" s="14">
        <v>-26.751999999999999</v>
      </c>
      <c r="R2881" s="14">
        <v>0</v>
      </c>
      <c r="S2881" s="14">
        <v>2.165</v>
      </c>
      <c r="T2881" s="14">
        <v>14.632</v>
      </c>
      <c r="U2881" s="14">
        <v>33.96</v>
      </c>
      <c r="V2881" s="14">
        <v>59.534999999999997</v>
      </c>
      <c r="W2881" s="14">
        <v>71.921000000000006</v>
      </c>
      <c r="X2881" s="14">
        <v>68.512</v>
      </c>
      <c r="Y2881" s="14">
        <v>39.613</v>
      </c>
      <c r="Z2881" s="14">
        <v>17.571999999999999</v>
      </c>
      <c r="AA2881" s="14">
        <v>4.4450000000000003</v>
      </c>
      <c r="AB2881" s="14">
        <v>0.10299999999999999</v>
      </c>
      <c r="AC2881" s="14">
        <v>0</v>
      </c>
      <c r="AD2881" s="14">
        <v>0</v>
      </c>
      <c r="AE2881" s="14">
        <v>2.6259999999999999</v>
      </c>
      <c r="AF2881" s="14">
        <v>24.670999999999999</v>
      </c>
      <c r="AG2881" s="14">
        <v>61.912999999999997</v>
      </c>
      <c r="AH2881" s="14">
        <v>86.525999999999996</v>
      </c>
      <c r="AI2881" s="14">
        <v>91.759</v>
      </c>
      <c r="AJ2881" s="14">
        <v>88.78</v>
      </c>
      <c r="AK2881" s="14">
        <v>48.487000000000002</v>
      </c>
      <c r="AL2881" s="14">
        <v>22.806999999999999</v>
      </c>
      <c r="AM2881" s="14">
        <v>4.8079999999999998</v>
      </c>
      <c r="AN2881" s="14">
        <v>0.10299999999999999</v>
      </c>
      <c r="AO2881" s="14">
        <v>0</v>
      </c>
      <c r="AP2881" s="14">
        <v>0</v>
      </c>
      <c r="AQ2881" s="14">
        <v>7.766</v>
      </c>
      <c r="AR2881" s="14">
        <v>58.868000000000002</v>
      </c>
      <c r="AS2881" s="14">
        <v>108.267</v>
      </c>
      <c r="AT2881" s="14">
        <v>112.32899999999999</v>
      </c>
      <c r="AU2881" s="14">
        <v>110.563</v>
      </c>
      <c r="AV2881" s="14">
        <v>106.938</v>
      </c>
      <c r="AW2881" s="14">
        <v>66.637</v>
      </c>
      <c r="AX2881" s="14">
        <v>39.561</v>
      </c>
      <c r="AY2881" s="14">
        <v>8.5869999999999997</v>
      </c>
      <c r="AZ2881" s="14">
        <v>0.10299999999999999</v>
      </c>
      <c r="BA2881" s="14">
        <v>0</v>
      </c>
      <c r="BB2881" s="14">
        <v>0</v>
      </c>
      <c r="BC2881" s="14">
        <v>3.3940000000000001</v>
      </c>
      <c r="BD2881" s="14">
        <v>27.925000000000001</v>
      </c>
      <c r="BE2881" s="14">
        <v>72.421000000000006</v>
      </c>
      <c r="BF2881" s="14">
        <v>95.647999999999996</v>
      </c>
      <c r="BG2881" s="14">
        <v>106.762</v>
      </c>
      <c r="BH2881" s="14">
        <v>104.28400000000001</v>
      </c>
      <c r="BI2881" s="14">
        <v>54.889000000000003</v>
      </c>
      <c r="BJ2881" s="14">
        <v>26.135000000000002</v>
      </c>
      <c r="BK2881" s="14">
        <v>5.4560000000000004</v>
      </c>
      <c r="BL2881" s="14">
        <v>0.10299999999999999</v>
      </c>
      <c r="BM2881" s="14">
        <v>0</v>
      </c>
      <c r="BN2881" s="14">
        <v>0</v>
      </c>
      <c r="BO2881" s="14">
        <v>3.9279999999999999</v>
      </c>
      <c r="BP2881" s="14">
        <v>32.506</v>
      </c>
      <c r="BQ2881" s="14">
        <v>88.245999999999995</v>
      </c>
      <c r="BR2881" s="14">
        <v>131.58000000000001</v>
      </c>
      <c r="BS2881" s="14">
        <v>147.887</v>
      </c>
      <c r="BT2881" s="14">
        <v>139.45400000000001</v>
      </c>
      <c r="BU2881" s="14">
        <v>77.701999999999998</v>
      </c>
      <c r="BV2881" s="14">
        <v>33.966000000000001</v>
      </c>
      <c r="BW2881" s="14">
        <v>7.7270000000000003</v>
      </c>
      <c r="BX2881" s="14">
        <v>0.17199999999999999</v>
      </c>
      <c r="BY2881" s="121">
        <v>0</v>
      </c>
      <c r="BZ2881" s="122" t="str">
        <f t="shared" si="265"/>
        <v>Pond Inlet AP</v>
      </c>
      <c r="CA2881" s="14">
        <f t="shared" si="266"/>
        <v>72.688999999999993</v>
      </c>
      <c r="CB2881" s="14">
        <f t="shared" si="267"/>
        <v>-77.968999999999994</v>
      </c>
      <c r="CC2881" s="14">
        <f t="shared" si="268"/>
        <v>0.66634612223932199</v>
      </c>
      <c r="CD2881" s="14">
        <f t="shared" si="269"/>
        <v>4242.4305338735039</v>
      </c>
      <c r="CE2881" s="102"/>
    </row>
    <row r="2882" spans="1:83" x14ac:dyDescent="0.25">
      <c r="A2882" s="14">
        <f t="shared" si="264"/>
        <v>3526.4135089923798</v>
      </c>
      <c r="B2882" s="14" t="s">
        <v>3166</v>
      </c>
      <c r="C2882" s="14">
        <v>72.783000000000001</v>
      </c>
      <c r="D2882" s="14">
        <v>-56.133000000000003</v>
      </c>
      <c r="E2882" s="14">
        <v>129</v>
      </c>
      <c r="F2882" s="14">
        <v>-17.059000000000001</v>
      </c>
      <c r="G2882" s="14">
        <v>-19.905000000000001</v>
      </c>
      <c r="H2882" s="14">
        <v>-18.849</v>
      </c>
      <c r="I2882" s="14">
        <v>-13.093999999999999</v>
      </c>
      <c r="J2882" s="14">
        <v>-4.0069999999999997</v>
      </c>
      <c r="K2882" s="14">
        <v>2.9460000000000002</v>
      </c>
      <c r="L2882" s="14">
        <v>6.2039999999999997</v>
      </c>
      <c r="M2882" s="14">
        <v>5.9569999999999999</v>
      </c>
      <c r="N2882" s="14">
        <v>1.306</v>
      </c>
      <c r="O2882" s="14">
        <v>-3.069</v>
      </c>
      <c r="P2882" s="14">
        <v>-8.1129999999999995</v>
      </c>
      <c r="Q2882" s="14">
        <v>-11.401999999999999</v>
      </c>
      <c r="R2882" s="14">
        <v>0</v>
      </c>
      <c r="S2882" s="14">
        <v>1.9219999999999999</v>
      </c>
      <c r="T2882" s="14">
        <v>15.739000000000001</v>
      </c>
      <c r="U2882" s="14">
        <v>35.691000000000003</v>
      </c>
      <c r="V2882" s="14">
        <v>61.652000000000001</v>
      </c>
      <c r="W2882" s="14">
        <v>70.611999999999995</v>
      </c>
      <c r="X2882" s="14">
        <v>69.974999999999994</v>
      </c>
      <c r="Y2882" s="14">
        <v>48.561</v>
      </c>
      <c r="Z2882" s="14">
        <v>22.478000000000002</v>
      </c>
      <c r="AA2882" s="14">
        <v>5.0940000000000003</v>
      </c>
      <c r="AB2882" s="14">
        <v>0.13300000000000001</v>
      </c>
      <c r="AC2882" s="14">
        <v>0</v>
      </c>
      <c r="AD2882" s="14">
        <v>0</v>
      </c>
      <c r="AE2882" s="14">
        <v>2.0830000000000002</v>
      </c>
      <c r="AF2882" s="14">
        <v>23.202999999999999</v>
      </c>
      <c r="AG2882" s="14">
        <v>52.38</v>
      </c>
      <c r="AH2882" s="14">
        <v>80.364000000000004</v>
      </c>
      <c r="AI2882" s="14">
        <v>86.281999999999996</v>
      </c>
      <c r="AJ2882" s="14">
        <v>90.62</v>
      </c>
      <c r="AK2882" s="14">
        <v>66.040999999999997</v>
      </c>
      <c r="AL2882" s="14">
        <v>27.837</v>
      </c>
      <c r="AM2882" s="14">
        <v>5.4809999999999999</v>
      </c>
      <c r="AN2882" s="14">
        <v>0.13300000000000001</v>
      </c>
      <c r="AO2882" s="14">
        <v>0</v>
      </c>
      <c r="AP2882" s="14">
        <v>0</v>
      </c>
      <c r="AQ2882" s="14">
        <v>3.746</v>
      </c>
      <c r="AR2882" s="14">
        <v>51.921999999999997</v>
      </c>
      <c r="AS2882" s="14">
        <v>88.040999999999997</v>
      </c>
      <c r="AT2882" s="14">
        <v>103.98399999999999</v>
      </c>
      <c r="AU2882" s="14">
        <v>103.60299999999999</v>
      </c>
      <c r="AV2882" s="14">
        <v>112.051</v>
      </c>
      <c r="AW2882" s="14">
        <v>99.192999999999998</v>
      </c>
      <c r="AX2882" s="14">
        <v>52.343000000000004</v>
      </c>
      <c r="AY2882" s="14">
        <v>9.9760000000000009</v>
      </c>
      <c r="AZ2882" s="14">
        <v>0.13300000000000001</v>
      </c>
      <c r="BA2882" s="14">
        <v>0</v>
      </c>
      <c r="BB2882" s="14">
        <v>0</v>
      </c>
      <c r="BC2882" s="14">
        <v>2.2879999999999998</v>
      </c>
      <c r="BD2882" s="14">
        <v>26.245000000000001</v>
      </c>
      <c r="BE2882" s="14">
        <v>59.582000000000001</v>
      </c>
      <c r="BF2882" s="14">
        <v>85.756</v>
      </c>
      <c r="BG2882" s="14">
        <v>94.647000000000006</v>
      </c>
      <c r="BH2882" s="14">
        <v>99.198999999999998</v>
      </c>
      <c r="BI2882" s="14">
        <v>77.087999999999994</v>
      </c>
      <c r="BJ2882" s="14">
        <v>32.884999999999998</v>
      </c>
      <c r="BK2882" s="14">
        <v>6.149</v>
      </c>
      <c r="BL2882" s="14">
        <v>0.13300000000000001</v>
      </c>
      <c r="BM2882" s="14">
        <v>0</v>
      </c>
      <c r="BN2882" s="14">
        <v>0</v>
      </c>
      <c r="BO2882" s="14">
        <v>3.2890000000000001</v>
      </c>
      <c r="BP2882" s="14">
        <v>32.737000000000002</v>
      </c>
      <c r="BQ2882" s="14">
        <v>78.950999999999993</v>
      </c>
      <c r="BR2882" s="14">
        <v>127.13200000000001</v>
      </c>
      <c r="BS2882" s="14">
        <v>140.90700000000001</v>
      </c>
      <c r="BT2882" s="14">
        <v>143.49700000000001</v>
      </c>
      <c r="BU2882" s="14">
        <v>102.59399999999999</v>
      </c>
      <c r="BV2882" s="14">
        <v>42.962000000000003</v>
      </c>
      <c r="BW2882" s="14">
        <v>8.8209999999999997</v>
      </c>
      <c r="BX2882" s="14">
        <v>0.221</v>
      </c>
      <c r="BY2882" s="121">
        <v>0</v>
      </c>
      <c r="BZ2882" s="122" t="str">
        <f t="shared" si="265"/>
        <v>Upernavik AP</v>
      </c>
      <c r="CA2882" s="14">
        <f t="shared" si="266"/>
        <v>72.783000000000001</v>
      </c>
      <c r="CB2882" s="14">
        <f t="shared" si="267"/>
        <v>-56.133000000000003</v>
      </c>
      <c r="CC2882" s="14">
        <f t="shared" si="268"/>
        <v>0.55388342799427359</v>
      </c>
      <c r="CD2882" s="14">
        <f t="shared" si="269"/>
        <v>3526.4135089923798</v>
      </c>
      <c r="CE2882" s="102"/>
    </row>
    <row r="2883" spans="1:83" x14ac:dyDescent="0.25">
      <c r="A2883" s="14">
        <f t="shared" si="264"/>
        <v>5864.0778156900651</v>
      </c>
      <c r="B2883" s="14" t="s">
        <v>3167</v>
      </c>
      <c r="C2883" s="14">
        <v>72.820999999999998</v>
      </c>
      <c r="D2883" s="14">
        <v>140.81200000000001</v>
      </c>
      <c r="E2883" s="14">
        <v>6</v>
      </c>
      <c r="F2883" s="14">
        <v>-28.963000000000001</v>
      </c>
      <c r="G2883" s="14">
        <v>-29.965</v>
      </c>
      <c r="H2883" s="14">
        <v>-26.765999999999998</v>
      </c>
      <c r="I2883" s="14">
        <v>-18.887</v>
      </c>
      <c r="J2883" s="14">
        <v>-8.0559999999999992</v>
      </c>
      <c r="K2883" s="14">
        <v>1.476</v>
      </c>
      <c r="L2883" s="14">
        <v>3.7010000000000001</v>
      </c>
      <c r="M2883" s="14">
        <v>2.6339999999999999</v>
      </c>
      <c r="N2883" s="14">
        <v>6.0000000000000001E-3</v>
      </c>
      <c r="O2883" s="14">
        <v>-9.7319999999999993</v>
      </c>
      <c r="P2883" s="14">
        <v>-23.524999999999999</v>
      </c>
      <c r="Q2883" s="14">
        <v>-27.577999999999999</v>
      </c>
      <c r="R2883" s="14">
        <v>0</v>
      </c>
      <c r="S2883" s="14">
        <v>1.5109999999999999</v>
      </c>
      <c r="T2883" s="14">
        <v>13.851000000000001</v>
      </c>
      <c r="U2883" s="14">
        <v>35.823</v>
      </c>
      <c r="V2883" s="14">
        <v>58.155999999999999</v>
      </c>
      <c r="W2883" s="14">
        <v>72.31</v>
      </c>
      <c r="X2883" s="14">
        <v>64.186999999999998</v>
      </c>
      <c r="Y2883" s="14">
        <v>40.222000000000001</v>
      </c>
      <c r="Z2883" s="14">
        <v>18.452000000000002</v>
      </c>
      <c r="AA2883" s="14">
        <v>5.1150000000000002</v>
      </c>
      <c r="AB2883" s="14">
        <v>0.115</v>
      </c>
      <c r="AC2883" s="14">
        <v>0</v>
      </c>
      <c r="AD2883" s="14">
        <v>0</v>
      </c>
      <c r="AE2883" s="14">
        <v>1.633</v>
      </c>
      <c r="AF2883" s="14">
        <v>16.582000000000001</v>
      </c>
      <c r="AG2883" s="14">
        <v>45.591000000000001</v>
      </c>
      <c r="AH2883" s="14">
        <v>71.42</v>
      </c>
      <c r="AI2883" s="14">
        <v>81.350999999999999</v>
      </c>
      <c r="AJ2883" s="14">
        <v>73.600999999999999</v>
      </c>
      <c r="AK2883" s="14">
        <v>44.323999999999998</v>
      </c>
      <c r="AL2883" s="14">
        <v>20.315000000000001</v>
      </c>
      <c r="AM2883" s="14">
        <v>5.2960000000000003</v>
      </c>
      <c r="AN2883" s="14">
        <v>0.115</v>
      </c>
      <c r="AO2883" s="14">
        <v>0</v>
      </c>
      <c r="AP2883" s="14">
        <v>0</v>
      </c>
      <c r="AQ2883" s="14">
        <v>2.6179999999999999</v>
      </c>
      <c r="AR2883" s="14">
        <v>29.422999999999998</v>
      </c>
      <c r="AS2883" s="14">
        <v>66.98</v>
      </c>
      <c r="AT2883" s="14">
        <v>90.637</v>
      </c>
      <c r="AU2883" s="14">
        <v>91.74</v>
      </c>
      <c r="AV2883" s="14">
        <v>88.846000000000004</v>
      </c>
      <c r="AW2883" s="14">
        <v>56.698999999999998</v>
      </c>
      <c r="AX2883" s="14">
        <v>27.826000000000001</v>
      </c>
      <c r="AY2883" s="14">
        <v>7.569</v>
      </c>
      <c r="AZ2883" s="14">
        <v>0.115</v>
      </c>
      <c r="BA2883" s="14">
        <v>0</v>
      </c>
      <c r="BB2883" s="14">
        <v>0</v>
      </c>
      <c r="BC2883" s="14">
        <v>1.758</v>
      </c>
      <c r="BD2883" s="14">
        <v>19.341999999999999</v>
      </c>
      <c r="BE2883" s="14">
        <v>53.210999999999999</v>
      </c>
      <c r="BF2883" s="14">
        <v>76.798000000000002</v>
      </c>
      <c r="BG2883" s="14">
        <v>89.694000000000003</v>
      </c>
      <c r="BH2883" s="14">
        <v>84.415000000000006</v>
      </c>
      <c r="BI2883" s="14">
        <v>51.174999999999997</v>
      </c>
      <c r="BJ2883" s="14">
        <v>21.626999999999999</v>
      </c>
      <c r="BK2883" s="14">
        <v>5.7249999999999996</v>
      </c>
      <c r="BL2883" s="14">
        <v>0.115</v>
      </c>
      <c r="BM2883" s="14">
        <v>0</v>
      </c>
      <c r="BN2883" s="14">
        <v>0</v>
      </c>
      <c r="BO2883" s="14">
        <v>2.57</v>
      </c>
      <c r="BP2883" s="14">
        <v>25.518999999999998</v>
      </c>
      <c r="BQ2883" s="14">
        <v>69.941000000000003</v>
      </c>
      <c r="BR2883" s="14">
        <v>114.30200000000001</v>
      </c>
      <c r="BS2883" s="14">
        <v>133.18100000000001</v>
      </c>
      <c r="BT2883" s="14">
        <v>122.63500000000001</v>
      </c>
      <c r="BU2883" s="14">
        <v>73.561000000000007</v>
      </c>
      <c r="BV2883" s="14">
        <v>32.515000000000001</v>
      </c>
      <c r="BW2883" s="14">
        <v>8.6890000000000001</v>
      </c>
      <c r="BX2883" s="14">
        <v>0.192</v>
      </c>
      <c r="BY2883" s="121">
        <v>0</v>
      </c>
      <c r="BZ2883" s="122" t="str">
        <f t="shared" si="265"/>
        <v>Svatoy Cape</v>
      </c>
      <c r="CA2883" s="14">
        <f t="shared" si="266"/>
        <v>72.820999999999998</v>
      </c>
      <c r="CB2883" s="14">
        <f t="shared" si="267"/>
        <v>140.81200000000001</v>
      </c>
      <c r="CC2883" s="14">
        <f t="shared" si="268"/>
        <v>0.92105350501213845</v>
      </c>
      <c r="CD2883" s="14">
        <f t="shared" si="269"/>
        <v>5864.0778156900651</v>
      </c>
      <c r="CE2883" s="102"/>
    </row>
    <row r="2884" spans="1:83" x14ac:dyDescent="0.25">
      <c r="A2884" s="14">
        <f t="shared" si="264"/>
        <v>4447.635797783264</v>
      </c>
      <c r="B2884" s="14" t="s">
        <v>3168</v>
      </c>
      <c r="C2884" s="14">
        <v>72.981999999999999</v>
      </c>
      <c r="D2884" s="14">
        <v>-84.614000000000004</v>
      </c>
      <c r="E2884" s="14">
        <v>641.9</v>
      </c>
      <c r="F2884" s="14">
        <v>-26.542999999999999</v>
      </c>
      <c r="G2884" s="14">
        <v>-28.033999999999999</v>
      </c>
      <c r="H2884" s="14">
        <v>-25.484999999999999</v>
      </c>
      <c r="I2884" s="14">
        <v>-18.056999999999999</v>
      </c>
      <c r="J2884" s="14">
        <v>-8.641</v>
      </c>
      <c r="K2884" s="14">
        <v>0.30199999999999999</v>
      </c>
      <c r="L2884" s="14">
        <v>5.4989999999999997</v>
      </c>
      <c r="M2884" s="14">
        <v>2.6040000000000001</v>
      </c>
      <c r="N2884" s="14">
        <v>-4.3159999999999998</v>
      </c>
      <c r="O2884" s="14">
        <v>-11.1</v>
      </c>
      <c r="P2884" s="14">
        <v>-19.285</v>
      </c>
      <c r="Q2884" s="14">
        <v>-23.933</v>
      </c>
      <c r="R2884" s="14">
        <v>0</v>
      </c>
      <c r="S2884" s="14">
        <v>1.726</v>
      </c>
      <c r="T2884" s="14">
        <v>14.228999999999999</v>
      </c>
      <c r="U2884" s="14">
        <v>37.042000000000002</v>
      </c>
      <c r="V2884" s="14">
        <v>60.182000000000002</v>
      </c>
      <c r="W2884" s="14">
        <v>67.400999999999996</v>
      </c>
      <c r="X2884" s="14">
        <v>62.009</v>
      </c>
      <c r="Y2884" s="14">
        <v>41.133000000000003</v>
      </c>
      <c r="Z2884" s="14">
        <v>17.451000000000001</v>
      </c>
      <c r="AA2884" s="14">
        <v>3.9180000000000001</v>
      </c>
      <c r="AB2884" s="14">
        <v>0.10299999999999999</v>
      </c>
      <c r="AC2884" s="14">
        <v>0</v>
      </c>
      <c r="AD2884" s="14">
        <v>0</v>
      </c>
      <c r="AE2884" s="14">
        <v>1.954</v>
      </c>
      <c r="AF2884" s="14">
        <v>22.29</v>
      </c>
      <c r="AG2884" s="14">
        <v>56.887999999999998</v>
      </c>
      <c r="AH2884" s="14">
        <v>78.768000000000001</v>
      </c>
      <c r="AI2884" s="14">
        <v>83.007000000000005</v>
      </c>
      <c r="AJ2884" s="14">
        <v>74.040999999999997</v>
      </c>
      <c r="AK2884" s="14">
        <v>50.011000000000003</v>
      </c>
      <c r="AL2884" s="14">
        <v>20.469000000000001</v>
      </c>
      <c r="AM2884" s="14">
        <v>4.0739999999999998</v>
      </c>
      <c r="AN2884" s="14">
        <v>0.10299999999999999</v>
      </c>
      <c r="AO2884" s="14">
        <v>0</v>
      </c>
      <c r="AP2884" s="14">
        <v>0</v>
      </c>
      <c r="AQ2884" s="14">
        <v>4.9059999999999997</v>
      </c>
      <c r="AR2884" s="14">
        <v>55.402999999999999</v>
      </c>
      <c r="AS2884" s="14">
        <v>97.424000000000007</v>
      </c>
      <c r="AT2884" s="14">
        <v>105.443</v>
      </c>
      <c r="AU2884" s="14">
        <v>93.230999999999995</v>
      </c>
      <c r="AV2884" s="14">
        <v>89.277000000000001</v>
      </c>
      <c r="AW2884" s="14">
        <v>63.65</v>
      </c>
      <c r="AX2884" s="14">
        <v>32.9</v>
      </c>
      <c r="AY2884" s="14">
        <v>5.5979999999999999</v>
      </c>
      <c r="AZ2884" s="14">
        <v>0.10299999999999999</v>
      </c>
      <c r="BA2884" s="14">
        <v>0</v>
      </c>
      <c r="BB2884" s="14">
        <v>0</v>
      </c>
      <c r="BC2884" s="14">
        <v>2.3250000000000002</v>
      </c>
      <c r="BD2884" s="14">
        <v>27.484999999999999</v>
      </c>
      <c r="BE2884" s="14">
        <v>67.274000000000001</v>
      </c>
      <c r="BF2884" s="14">
        <v>92.492000000000004</v>
      </c>
      <c r="BG2884" s="14">
        <v>86.245999999999995</v>
      </c>
      <c r="BH2884" s="14">
        <v>86.271000000000001</v>
      </c>
      <c r="BI2884" s="14">
        <v>55.322000000000003</v>
      </c>
      <c r="BJ2884" s="14">
        <v>22.533999999999999</v>
      </c>
      <c r="BK2884" s="14">
        <v>4.3789999999999996</v>
      </c>
      <c r="BL2884" s="14">
        <v>0.10299999999999999</v>
      </c>
      <c r="BM2884" s="14">
        <v>0</v>
      </c>
      <c r="BN2884" s="14">
        <v>0</v>
      </c>
      <c r="BO2884" s="14">
        <v>3.0539999999999998</v>
      </c>
      <c r="BP2884" s="14">
        <v>31.468</v>
      </c>
      <c r="BQ2884" s="14">
        <v>85.287999999999997</v>
      </c>
      <c r="BR2884" s="14">
        <v>127.5</v>
      </c>
      <c r="BS2884" s="14">
        <v>130.78700000000001</v>
      </c>
      <c r="BT2884" s="14">
        <v>120.79900000000001</v>
      </c>
      <c r="BU2884" s="14">
        <v>77.992000000000004</v>
      </c>
      <c r="BV2884" s="14">
        <v>32.332999999999998</v>
      </c>
      <c r="BW2884" s="14">
        <v>6.6619999999999999</v>
      </c>
      <c r="BX2884" s="14">
        <v>0.17199999999999999</v>
      </c>
      <c r="BY2884" s="121">
        <v>0</v>
      </c>
      <c r="BZ2884" s="122" t="str">
        <f t="shared" si="265"/>
        <v>Nanisivik AP</v>
      </c>
      <c r="CA2884" s="14">
        <f t="shared" si="266"/>
        <v>72.981999999999999</v>
      </c>
      <c r="CB2884" s="14">
        <f t="shared" si="267"/>
        <v>-84.614000000000004</v>
      </c>
      <c r="CC2884" s="14">
        <f t="shared" si="268"/>
        <v>0.69857711123904498</v>
      </c>
      <c r="CD2884" s="14">
        <f t="shared" si="269"/>
        <v>4447.635797783264</v>
      </c>
      <c r="CE2884" s="102"/>
    </row>
    <row r="2885" spans="1:83" x14ac:dyDescent="0.25">
      <c r="A2885" s="14">
        <f t="shared" si="264"/>
        <v>4459.7626414705037</v>
      </c>
      <c r="B2885" s="14" t="s">
        <v>3169</v>
      </c>
      <c r="C2885" s="14">
        <v>72.992999999999995</v>
      </c>
      <c r="D2885" s="14">
        <v>-85.012</v>
      </c>
      <c r="E2885" s="14">
        <v>10</v>
      </c>
      <c r="F2885" s="14">
        <v>-29.422000000000001</v>
      </c>
      <c r="G2885" s="14">
        <v>-31.78</v>
      </c>
      <c r="H2885" s="14">
        <v>-27.498000000000001</v>
      </c>
      <c r="I2885" s="14">
        <v>-19.085999999999999</v>
      </c>
      <c r="J2885" s="14">
        <v>-7.5179999999999998</v>
      </c>
      <c r="K2885" s="14">
        <v>2.5950000000000002</v>
      </c>
      <c r="L2885" s="14">
        <v>5.2169999999999996</v>
      </c>
      <c r="M2885" s="14">
        <v>5.1559999999999997</v>
      </c>
      <c r="N2885" s="14">
        <v>0.19500000000000001</v>
      </c>
      <c r="O2885" s="14">
        <v>-9.2560000000000002</v>
      </c>
      <c r="P2885" s="14">
        <v>-18.41</v>
      </c>
      <c r="Q2885" s="14">
        <v>-26.244</v>
      </c>
      <c r="R2885" s="14">
        <v>0</v>
      </c>
      <c r="S2885" s="14">
        <v>2.1059999999999999</v>
      </c>
      <c r="T2885" s="14">
        <v>16.332999999999998</v>
      </c>
      <c r="U2885" s="14">
        <v>40.902999999999999</v>
      </c>
      <c r="V2885" s="14">
        <v>72.108999999999995</v>
      </c>
      <c r="W2885" s="14">
        <v>81.206000000000003</v>
      </c>
      <c r="X2885" s="14">
        <v>73.385999999999996</v>
      </c>
      <c r="Y2885" s="14">
        <v>46.183</v>
      </c>
      <c r="Z2885" s="14">
        <v>23.151</v>
      </c>
      <c r="AA2885" s="14">
        <v>5.7530000000000001</v>
      </c>
      <c r="AB2885" s="14">
        <v>0.14699999999999999</v>
      </c>
      <c r="AC2885" s="14">
        <v>0</v>
      </c>
      <c r="AD2885" s="14">
        <v>0</v>
      </c>
      <c r="AE2885" s="14">
        <v>2.355</v>
      </c>
      <c r="AF2885" s="14">
        <v>25.776</v>
      </c>
      <c r="AG2885" s="14">
        <v>64.903999999999996</v>
      </c>
      <c r="AH2885" s="14">
        <v>95.42</v>
      </c>
      <c r="AI2885" s="14">
        <v>99.102999999999994</v>
      </c>
      <c r="AJ2885" s="14">
        <v>90.486000000000004</v>
      </c>
      <c r="AK2885" s="14">
        <v>55.518999999999998</v>
      </c>
      <c r="AL2885" s="14">
        <v>28.22</v>
      </c>
      <c r="AM2885" s="14">
        <v>6.2140000000000004</v>
      </c>
      <c r="AN2885" s="14">
        <v>0.14699999999999999</v>
      </c>
      <c r="AO2885" s="14">
        <v>0</v>
      </c>
      <c r="AP2885" s="14">
        <v>0</v>
      </c>
      <c r="AQ2885" s="14">
        <v>5.73</v>
      </c>
      <c r="AR2885" s="14">
        <v>67.676000000000002</v>
      </c>
      <c r="AS2885" s="14">
        <v>113.52500000000001</v>
      </c>
      <c r="AT2885" s="14">
        <v>130.434</v>
      </c>
      <c r="AU2885" s="14">
        <v>127.999</v>
      </c>
      <c r="AV2885" s="14">
        <v>114.884</v>
      </c>
      <c r="AW2885" s="14">
        <v>77.828999999999994</v>
      </c>
      <c r="AX2885" s="14">
        <v>52.981999999999999</v>
      </c>
      <c r="AY2885" s="14">
        <v>11.173</v>
      </c>
      <c r="AZ2885" s="14">
        <v>0.14699999999999999</v>
      </c>
      <c r="BA2885" s="14">
        <v>0</v>
      </c>
      <c r="BB2885" s="14">
        <v>0</v>
      </c>
      <c r="BC2885" s="14">
        <v>2.8039999999999998</v>
      </c>
      <c r="BD2885" s="14">
        <v>33.587000000000003</v>
      </c>
      <c r="BE2885" s="14">
        <v>75.088999999999999</v>
      </c>
      <c r="BF2885" s="14">
        <v>112.206</v>
      </c>
      <c r="BG2885" s="14">
        <v>117.20099999999999</v>
      </c>
      <c r="BH2885" s="14">
        <v>104.006</v>
      </c>
      <c r="BI2885" s="14">
        <v>65.983999999999995</v>
      </c>
      <c r="BJ2885" s="14">
        <v>34.493000000000002</v>
      </c>
      <c r="BK2885" s="14">
        <v>7.093</v>
      </c>
      <c r="BL2885" s="14">
        <v>0.14699999999999999</v>
      </c>
      <c r="BM2885" s="14">
        <v>0</v>
      </c>
      <c r="BN2885" s="14">
        <v>0</v>
      </c>
      <c r="BO2885" s="14">
        <v>3.6840000000000002</v>
      </c>
      <c r="BP2885" s="14">
        <v>36.777999999999999</v>
      </c>
      <c r="BQ2885" s="14">
        <v>94.823999999999998</v>
      </c>
      <c r="BR2885" s="14">
        <v>153.19200000000001</v>
      </c>
      <c r="BS2885" s="14">
        <v>167.11600000000001</v>
      </c>
      <c r="BT2885" s="14">
        <v>148.22200000000001</v>
      </c>
      <c r="BU2885" s="14">
        <v>88.950999999999993</v>
      </c>
      <c r="BV2885" s="14">
        <v>44.274999999999999</v>
      </c>
      <c r="BW2885" s="14">
        <v>9.9749999999999996</v>
      </c>
      <c r="BX2885" s="14">
        <v>0.245</v>
      </c>
      <c r="BY2885" s="121">
        <v>0</v>
      </c>
      <c r="BZ2885" s="122" t="str">
        <f t="shared" si="265"/>
        <v>Arctic Bay AP</v>
      </c>
      <c r="CA2885" s="14">
        <f t="shared" si="266"/>
        <v>72.992999999999995</v>
      </c>
      <c r="CB2885" s="14">
        <f t="shared" si="267"/>
        <v>-85.012</v>
      </c>
      <c r="CC2885" s="14">
        <f t="shared" si="268"/>
        <v>0.70048183901277628</v>
      </c>
      <c r="CD2885" s="14">
        <f t="shared" si="269"/>
        <v>4459.7626414705037</v>
      </c>
      <c r="CE2885" s="102"/>
    </row>
    <row r="2886" spans="1:83" x14ac:dyDescent="0.25">
      <c r="A2886" s="14">
        <f t="shared" si="264"/>
        <v>5432.7150136196069</v>
      </c>
      <c r="B2886" s="14" t="s">
        <v>3170</v>
      </c>
      <c r="C2886" s="14">
        <v>73</v>
      </c>
      <c r="D2886" s="14">
        <v>119.867</v>
      </c>
      <c r="E2886" s="14">
        <v>14.9</v>
      </c>
      <c r="F2886" s="14">
        <v>-33.930999999999997</v>
      </c>
      <c r="G2886" s="14">
        <v>-31.61</v>
      </c>
      <c r="H2886" s="14">
        <v>-26.122</v>
      </c>
      <c r="I2886" s="14">
        <v>-16.606000000000002</v>
      </c>
      <c r="J2886" s="14">
        <v>-7.56</v>
      </c>
      <c r="K2886" s="14">
        <v>2.5939999999999999</v>
      </c>
      <c r="L2886" s="14">
        <v>8.08</v>
      </c>
      <c r="M2886" s="14">
        <v>7.2290000000000001</v>
      </c>
      <c r="N2886" s="14">
        <v>1.6970000000000001</v>
      </c>
      <c r="O2886" s="14">
        <v>-11.88</v>
      </c>
      <c r="P2886" s="14">
        <v>-25.378</v>
      </c>
      <c r="Q2886" s="14">
        <v>-28.981000000000002</v>
      </c>
      <c r="R2886" s="14">
        <v>0</v>
      </c>
      <c r="S2886" s="14">
        <v>1.734</v>
      </c>
      <c r="T2886" s="14">
        <v>14.512</v>
      </c>
      <c r="U2886" s="14">
        <v>35.686</v>
      </c>
      <c r="V2886" s="14">
        <v>63.030999999999999</v>
      </c>
      <c r="W2886" s="14">
        <v>72.947000000000003</v>
      </c>
      <c r="X2886" s="14">
        <v>69.209000000000003</v>
      </c>
      <c r="Y2886" s="14">
        <v>43.043999999999997</v>
      </c>
      <c r="Z2886" s="14">
        <v>21.088000000000001</v>
      </c>
      <c r="AA2886" s="14">
        <v>4.5330000000000004</v>
      </c>
      <c r="AB2886" s="14">
        <v>0.111</v>
      </c>
      <c r="AC2886" s="14">
        <v>0</v>
      </c>
      <c r="AD2886" s="14">
        <v>0</v>
      </c>
      <c r="AE2886" s="14">
        <v>1.7589999999999999</v>
      </c>
      <c r="AF2886" s="14">
        <v>17.654</v>
      </c>
      <c r="AG2886" s="14">
        <v>50.722000000000001</v>
      </c>
      <c r="AH2886" s="14">
        <v>82.347999999999999</v>
      </c>
      <c r="AI2886" s="14">
        <v>89.340999999999994</v>
      </c>
      <c r="AJ2886" s="14">
        <v>84.754999999999995</v>
      </c>
      <c r="AK2886" s="14">
        <v>59.732999999999997</v>
      </c>
      <c r="AL2886" s="14">
        <v>24.387</v>
      </c>
      <c r="AM2886" s="14">
        <v>4.6669999999999998</v>
      </c>
      <c r="AN2886" s="14">
        <v>0.111</v>
      </c>
      <c r="AO2886" s="14">
        <v>0</v>
      </c>
      <c r="AP2886" s="14">
        <v>0</v>
      </c>
      <c r="AQ2886" s="14">
        <v>2.95</v>
      </c>
      <c r="AR2886" s="14">
        <v>36.707999999999998</v>
      </c>
      <c r="AS2886" s="14">
        <v>86.372</v>
      </c>
      <c r="AT2886" s="14">
        <v>95.71</v>
      </c>
      <c r="AU2886" s="14">
        <v>113.79300000000001</v>
      </c>
      <c r="AV2886" s="14">
        <v>109.46299999999999</v>
      </c>
      <c r="AW2886" s="14">
        <v>79.597999999999999</v>
      </c>
      <c r="AX2886" s="14">
        <v>39.121000000000002</v>
      </c>
      <c r="AY2886" s="14">
        <v>6.3760000000000003</v>
      </c>
      <c r="AZ2886" s="14">
        <v>0.111</v>
      </c>
      <c r="BA2886" s="14">
        <v>0</v>
      </c>
      <c r="BB2886" s="14">
        <v>0</v>
      </c>
      <c r="BC2886" s="14">
        <v>2.13</v>
      </c>
      <c r="BD2886" s="14">
        <v>20.084</v>
      </c>
      <c r="BE2886" s="14">
        <v>60.366999999999997</v>
      </c>
      <c r="BF2886" s="14">
        <v>81.031000000000006</v>
      </c>
      <c r="BG2886" s="14">
        <v>104.238</v>
      </c>
      <c r="BH2886" s="14">
        <v>101.563</v>
      </c>
      <c r="BI2886" s="14">
        <v>55.866999999999997</v>
      </c>
      <c r="BJ2886" s="14">
        <v>28.773</v>
      </c>
      <c r="BK2886" s="14">
        <v>4.9390000000000001</v>
      </c>
      <c r="BL2886" s="14">
        <v>0.111</v>
      </c>
      <c r="BM2886" s="14">
        <v>0</v>
      </c>
      <c r="BN2886" s="14">
        <v>0</v>
      </c>
      <c r="BO2886" s="14">
        <v>2.9350000000000001</v>
      </c>
      <c r="BP2886" s="14">
        <v>27.684000000000001</v>
      </c>
      <c r="BQ2886" s="14">
        <v>76.683000000000007</v>
      </c>
      <c r="BR2886" s="14">
        <v>123.482</v>
      </c>
      <c r="BS2886" s="14">
        <v>149.61500000000001</v>
      </c>
      <c r="BT2886" s="14">
        <v>140.50200000000001</v>
      </c>
      <c r="BU2886" s="14">
        <v>87</v>
      </c>
      <c r="BV2886" s="14">
        <v>39.267000000000003</v>
      </c>
      <c r="BW2886" s="14">
        <v>7.6820000000000004</v>
      </c>
      <c r="BX2886" s="14">
        <v>0.185</v>
      </c>
      <c r="BY2886" s="121">
        <v>0</v>
      </c>
      <c r="BZ2886" s="122" t="str">
        <f t="shared" si="265"/>
        <v>Ust Olenek</v>
      </c>
      <c r="CA2886" s="14">
        <f t="shared" si="266"/>
        <v>73</v>
      </c>
      <c r="CB2886" s="14">
        <f t="shared" si="267"/>
        <v>119.867</v>
      </c>
      <c r="CC2886" s="14">
        <f t="shared" si="268"/>
        <v>0.85330061474253716</v>
      </c>
      <c r="CD2886" s="14">
        <f t="shared" si="269"/>
        <v>5432.7150136196069</v>
      </c>
      <c r="CE2886" s="102"/>
    </row>
    <row r="2887" spans="1:83" x14ac:dyDescent="0.25">
      <c r="A2887" s="14">
        <f t="shared" si="264"/>
        <v>5613.9202306454672</v>
      </c>
      <c r="B2887" s="14" t="s">
        <v>3171</v>
      </c>
      <c r="C2887" s="14">
        <v>73.167000000000002</v>
      </c>
      <c r="D2887" s="14">
        <v>128.833</v>
      </c>
      <c r="E2887" s="14">
        <v>5</v>
      </c>
      <c r="F2887" s="14">
        <v>-32.46</v>
      </c>
      <c r="G2887" s="14">
        <v>-32.713999999999999</v>
      </c>
      <c r="H2887" s="14">
        <v>-28.254999999999999</v>
      </c>
      <c r="I2887" s="14">
        <v>-20.459</v>
      </c>
      <c r="J2887" s="14">
        <v>-8.3610000000000007</v>
      </c>
      <c r="K2887" s="14">
        <v>0.63300000000000001</v>
      </c>
      <c r="L2887" s="14">
        <v>6.3879999999999999</v>
      </c>
      <c r="M2887" s="14">
        <v>4.5540000000000003</v>
      </c>
      <c r="N2887" s="14">
        <v>1.0229999999999999</v>
      </c>
      <c r="O2887" s="14">
        <v>-10.092000000000001</v>
      </c>
      <c r="P2887" s="14">
        <v>-24.14</v>
      </c>
      <c r="Q2887" s="14">
        <v>-28.795000000000002</v>
      </c>
      <c r="R2887" s="14">
        <v>0</v>
      </c>
      <c r="S2887" s="14">
        <v>1.825</v>
      </c>
      <c r="T2887" s="14">
        <v>15.242000000000001</v>
      </c>
      <c r="U2887" s="14">
        <v>37.5</v>
      </c>
      <c r="V2887" s="14">
        <v>60.932000000000002</v>
      </c>
      <c r="W2887" s="14">
        <v>64.741</v>
      </c>
      <c r="X2887" s="14">
        <v>60.908000000000001</v>
      </c>
      <c r="Y2887" s="14">
        <v>38.622</v>
      </c>
      <c r="Z2887" s="14">
        <v>18.366</v>
      </c>
      <c r="AA2887" s="14">
        <v>4.3550000000000004</v>
      </c>
      <c r="AB2887" s="14">
        <v>9.9000000000000005E-2</v>
      </c>
      <c r="AC2887" s="14">
        <v>0</v>
      </c>
      <c r="AD2887" s="14">
        <v>0</v>
      </c>
      <c r="AE2887" s="14">
        <v>1.9890000000000001</v>
      </c>
      <c r="AF2887" s="14">
        <v>20.108000000000001</v>
      </c>
      <c r="AG2887" s="14">
        <v>51.222999999999999</v>
      </c>
      <c r="AH2887" s="14">
        <v>74.138000000000005</v>
      </c>
      <c r="AI2887" s="14">
        <v>69.962999999999994</v>
      </c>
      <c r="AJ2887" s="14">
        <v>73.215000000000003</v>
      </c>
      <c r="AK2887" s="14">
        <v>43.576000000000001</v>
      </c>
      <c r="AL2887" s="14">
        <v>19.61</v>
      </c>
      <c r="AM2887" s="14">
        <v>4.4539999999999997</v>
      </c>
      <c r="AN2887" s="14">
        <v>9.9000000000000005E-2</v>
      </c>
      <c r="AO2887" s="14">
        <v>0</v>
      </c>
      <c r="AP2887" s="14">
        <v>0</v>
      </c>
      <c r="AQ2887" s="14">
        <v>3.9769999999999999</v>
      </c>
      <c r="AR2887" s="14">
        <v>41.685000000000002</v>
      </c>
      <c r="AS2887" s="14">
        <v>77.846999999999994</v>
      </c>
      <c r="AT2887" s="14">
        <v>87.602000000000004</v>
      </c>
      <c r="AU2887" s="14">
        <v>76.242999999999995</v>
      </c>
      <c r="AV2887" s="14">
        <v>81.534000000000006</v>
      </c>
      <c r="AW2887" s="14">
        <v>56.784999999999997</v>
      </c>
      <c r="AX2887" s="14">
        <v>29.097999999999999</v>
      </c>
      <c r="AY2887" s="14">
        <v>5.5890000000000004</v>
      </c>
      <c r="AZ2887" s="14">
        <v>9.9000000000000005E-2</v>
      </c>
      <c r="BA2887" s="14">
        <v>0</v>
      </c>
      <c r="BB2887" s="14">
        <v>0</v>
      </c>
      <c r="BC2887" s="14">
        <v>2.2690000000000001</v>
      </c>
      <c r="BD2887" s="14">
        <v>23.131</v>
      </c>
      <c r="BE2887" s="14">
        <v>56.774000000000001</v>
      </c>
      <c r="BF2887" s="14">
        <v>76.292000000000002</v>
      </c>
      <c r="BG2887" s="14">
        <v>74.296000000000006</v>
      </c>
      <c r="BH2887" s="14">
        <v>71.584000000000003</v>
      </c>
      <c r="BI2887" s="14">
        <v>48.884</v>
      </c>
      <c r="BJ2887" s="14">
        <v>22.748000000000001</v>
      </c>
      <c r="BK2887" s="14">
        <v>4.6459999999999999</v>
      </c>
      <c r="BL2887" s="14">
        <v>9.9000000000000005E-2</v>
      </c>
      <c r="BM2887" s="14">
        <v>0</v>
      </c>
      <c r="BN2887" s="14">
        <v>0</v>
      </c>
      <c r="BO2887" s="14">
        <v>3.1360000000000001</v>
      </c>
      <c r="BP2887" s="14">
        <v>29.463999999999999</v>
      </c>
      <c r="BQ2887" s="14">
        <v>76.191000000000003</v>
      </c>
      <c r="BR2887" s="14">
        <v>115.494</v>
      </c>
      <c r="BS2887" s="14">
        <v>115.167</v>
      </c>
      <c r="BT2887" s="14">
        <v>113.352</v>
      </c>
      <c r="BU2887" s="14">
        <v>70.721000000000004</v>
      </c>
      <c r="BV2887" s="14">
        <v>32.298999999999999</v>
      </c>
      <c r="BW2887" s="14">
        <v>7.327</v>
      </c>
      <c r="BX2887" s="14">
        <v>0.16500000000000001</v>
      </c>
      <c r="BY2887" s="121">
        <v>0</v>
      </c>
      <c r="BZ2887" s="122" t="str">
        <f t="shared" si="265"/>
        <v>Antipinsky</v>
      </c>
      <c r="CA2887" s="14">
        <f t="shared" si="266"/>
        <v>73.167000000000002</v>
      </c>
      <c r="CB2887" s="14">
        <f t="shared" si="267"/>
        <v>128.833</v>
      </c>
      <c r="CC2887" s="14">
        <f t="shared" si="268"/>
        <v>0.88176198676280471</v>
      </c>
      <c r="CD2887" s="14">
        <f t="shared" si="269"/>
        <v>5613.9202306454672</v>
      </c>
      <c r="CE2887" s="102"/>
    </row>
    <row r="2888" spans="1:83" x14ac:dyDescent="0.25">
      <c r="A2888" s="14">
        <f t="shared" si="264"/>
        <v>4639.8508266639692</v>
      </c>
      <c r="B2888" s="14" t="s">
        <v>3172</v>
      </c>
      <c r="C2888" s="14">
        <v>73.248999999999995</v>
      </c>
      <c r="D2888" s="14">
        <v>90.986999999999995</v>
      </c>
      <c r="E2888" s="14">
        <v>6</v>
      </c>
      <c r="F2888" s="14">
        <v>-32.920999999999999</v>
      </c>
      <c r="G2888" s="14">
        <v>-31.721</v>
      </c>
      <c r="H2888" s="14">
        <v>-24.763000000000002</v>
      </c>
      <c r="I2888" s="14">
        <v>-20.696999999999999</v>
      </c>
      <c r="J2888" s="14">
        <v>-11.144</v>
      </c>
      <c r="K2888" s="14">
        <v>1.0409999999999999</v>
      </c>
      <c r="L2888" s="14">
        <v>9.0559999999999992</v>
      </c>
      <c r="M2888" s="14">
        <v>7.2619999999999996</v>
      </c>
      <c r="N2888" s="14">
        <v>-0.151</v>
      </c>
      <c r="O2888" s="14">
        <v>-12.519</v>
      </c>
      <c r="P2888" s="14">
        <v>-25.530999999999999</v>
      </c>
      <c r="Q2888" s="14">
        <v>-27.132999999999999</v>
      </c>
      <c r="R2888" s="14">
        <v>0</v>
      </c>
      <c r="S2888" s="14">
        <v>1.6319999999999999</v>
      </c>
      <c r="T2888" s="14">
        <v>14.510999999999999</v>
      </c>
      <c r="U2888" s="14">
        <v>38.834000000000003</v>
      </c>
      <c r="V2888" s="14">
        <v>66.814999999999998</v>
      </c>
      <c r="W2888" s="14">
        <v>68.308000000000007</v>
      </c>
      <c r="X2888" s="14">
        <v>69.757999999999996</v>
      </c>
      <c r="Y2888" s="14">
        <v>46.655000000000001</v>
      </c>
      <c r="Z2888" s="14">
        <v>18.718</v>
      </c>
      <c r="AA2888" s="14">
        <v>4.0069999999999997</v>
      </c>
      <c r="AB2888" s="14">
        <v>8.5999999999999993E-2</v>
      </c>
      <c r="AC2888" s="14">
        <v>0</v>
      </c>
      <c r="AD2888" s="14">
        <v>0</v>
      </c>
      <c r="AE2888" s="14">
        <v>1.7230000000000001</v>
      </c>
      <c r="AF2888" s="14">
        <v>18.791</v>
      </c>
      <c r="AG2888" s="14">
        <v>58.191000000000003</v>
      </c>
      <c r="AH2888" s="14">
        <v>84.378</v>
      </c>
      <c r="AI2888" s="14">
        <v>78.465000000000003</v>
      </c>
      <c r="AJ2888" s="14">
        <v>90.718999999999994</v>
      </c>
      <c r="AK2888" s="14">
        <v>58.722999999999999</v>
      </c>
      <c r="AL2888" s="14">
        <v>22.353000000000002</v>
      </c>
      <c r="AM2888" s="14">
        <v>4.1369999999999996</v>
      </c>
      <c r="AN2888" s="14">
        <v>8.5999999999999993E-2</v>
      </c>
      <c r="AO2888" s="14">
        <v>0</v>
      </c>
      <c r="AP2888" s="14">
        <v>0</v>
      </c>
      <c r="AQ2888" s="14">
        <v>3.149</v>
      </c>
      <c r="AR2888" s="14">
        <v>39.314999999999998</v>
      </c>
      <c r="AS2888" s="14">
        <v>96.546000000000006</v>
      </c>
      <c r="AT2888" s="14">
        <v>106.12</v>
      </c>
      <c r="AU2888" s="14">
        <v>91.881</v>
      </c>
      <c r="AV2888" s="14">
        <v>117.742</v>
      </c>
      <c r="AW2888" s="14">
        <v>93.305999999999997</v>
      </c>
      <c r="AX2888" s="14">
        <v>37.280999999999999</v>
      </c>
      <c r="AY2888" s="14">
        <v>5.1909999999999998</v>
      </c>
      <c r="AZ2888" s="14">
        <v>8.5999999999999993E-2</v>
      </c>
      <c r="BA2888" s="14">
        <v>0</v>
      </c>
      <c r="BB2888" s="14">
        <v>0</v>
      </c>
      <c r="BC2888" s="14">
        <v>1.8740000000000001</v>
      </c>
      <c r="BD2888" s="14">
        <v>21.815999999999999</v>
      </c>
      <c r="BE2888" s="14">
        <v>67.244</v>
      </c>
      <c r="BF2888" s="14">
        <v>95.561999999999998</v>
      </c>
      <c r="BG2888" s="14">
        <v>86.68</v>
      </c>
      <c r="BH2888" s="14">
        <v>102.63200000000001</v>
      </c>
      <c r="BI2888" s="14">
        <v>74.816999999999993</v>
      </c>
      <c r="BJ2888" s="14">
        <v>26.594999999999999</v>
      </c>
      <c r="BK2888" s="14">
        <v>4.2709999999999999</v>
      </c>
      <c r="BL2888" s="14">
        <v>8.5999999999999993E-2</v>
      </c>
      <c r="BM2888" s="14">
        <v>0</v>
      </c>
      <c r="BN2888" s="14">
        <v>0</v>
      </c>
      <c r="BO2888" s="14">
        <v>2.7890000000000001</v>
      </c>
      <c r="BP2888" s="14">
        <v>27.853000000000002</v>
      </c>
      <c r="BQ2888" s="14">
        <v>85.230999999999995</v>
      </c>
      <c r="BR2888" s="14">
        <v>132.191</v>
      </c>
      <c r="BS2888" s="14">
        <v>129.036</v>
      </c>
      <c r="BT2888" s="14">
        <v>146.27600000000001</v>
      </c>
      <c r="BU2888" s="14">
        <v>96.953000000000003</v>
      </c>
      <c r="BV2888" s="14">
        <v>35.252000000000002</v>
      </c>
      <c r="BW2888" s="14">
        <v>6.742</v>
      </c>
      <c r="BX2888" s="14">
        <v>0.14399999999999999</v>
      </c>
      <c r="BY2888" s="121">
        <v>0</v>
      </c>
      <c r="BZ2888" s="122" t="str">
        <f t="shared" si="265"/>
        <v>Tareya Stream</v>
      </c>
      <c r="CA2888" s="14">
        <f t="shared" si="266"/>
        <v>73.248999999999995</v>
      </c>
      <c r="CB2888" s="14">
        <f t="shared" si="267"/>
        <v>90.986999999999995</v>
      </c>
      <c r="CC2888" s="14">
        <f t="shared" si="268"/>
        <v>0.72876776211903305</v>
      </c>
      <c r="CD2888" s="14">
        <f t="shared" si="269"/>
        <v>4639.8508266639692</v>
      </c>
      <c r="CE2888" s="102"/>
    </row>
    <row r="2889" spans="1:83" x14ac:dyDescent="0.25">
      <c r="A2889" s="14">
        <f t="shared" ref="A2889:A2951" si="270">CD2889</f>
        <v>3985.8059782296164</v>
      </c>
      <c r="B2889" s="14" t="s">
        <v>3173</v>
      </c>
      <c r="C2889" s="14">
        <v>73.332999999999998</v>
      </c>
      <c r="D2889" s="14">
        <v>70.05</v>
      </c>
      <c r="E2889" s="14">
        <v>7</v>
      </c>
      <c r="F2889" s="14">
        <v>-23.350999999999999</v>
      </c>
      <c r="G2889" s="14">
        <v>-23.295999999999999</v>
      </c>
      <c r="H2889" s="14">
        <v>-22.652000000000001</v>
      </c>
      <c r="I2889" s="14">
        <v>-14.811999999999999</v>
      </c>
      <c r="J2889" s="14">
        <v>-7.3250000000000002</v>
      </c>
      <c r="K2889" s="14">
        <v>-0.32200000000000001</v>
      </c>
      <c r="L2889" s="14">
        <v>5.3940000000000001</v>
      </c>
      <c r="M2889" s="14">
        <v>5.9550000000000001</v>
      </c>
      <c r="N2889" s="14">
        <v>2.609</v>
      </c>
      <c r="O2889" s="14">
        <v>-4.7039999999999997</v>
      </c>
      <c r="P2889" s="14">
        <v>-14.234999999999999</v>
      </c>
      <c r="Q2889" s="14">
        <v>-18.265999999999998</v>
      </c>
      <c r="R2889" s="14">
        <v>0</v>
      </c>
      <c r="S2889" s="14">
        <v>1.4179999999999999</v>
      </c>
      <c r="T2889" s="14">
        <v>13.423</v>
      </c>
      <c r="U2889" s="14">
        <v>35.286000000000001</v>
      </c>
      <c r="V2889" s="14">
        <v>56.680999999999997</v>
      </c>
      <c r="W2889" s="14">
        <v>58.692</v>
      </c>
      <c r="X2889" s="14">
        <v>56.475000000000001</v>
      </c>
      <c r="Y2889" s="14">
        <v>36.651000000000003</v>
      </c>
      <c r="Z2889" s="14">
        <v>16.413</v>
      </c>
      <c r="AA2889" s="14">
        <v>3.778</v>
      </c>
      <c r="AB2889" s="14">
        <v>6.4000000000000001E-2</v>
      </c>
      <c r="AC2889" s="14">
        <v>0</v>
      </c>
      <c r="AD2889" s="14">
        <v>0</v>
      </c>
      <c r="AE2889" s="14">
        <v>1.4710000000000001</v>
      </c>
      <c r="AF2889" s="14">
        <v>15.613</v>
      </c>
      <c r="AG2889" s="14">
        <v>45.59</v>
      </c>
      <c r="AH2889" s="14">
        <v>66.337000000000003</v>
      </c>
      <c r="AI2889" s="14">
        <v>62.862000000000002</v>
      </c>
      <c r="AJ2889" s="14">
        <v>60.576000000000001</v>
      </c>
      <c r="AK2889" s="14">
        <v>40.814999999999998</v>
      </c>
      <c r="AL2889" s="14">
        <v>17.699000000000002</v>
      </c>
      <c r="AM2889" s="14">
        <v>3.9329999999999998</v>
      </c>
      <c r="AN2889" s="14">
        <v>6.4000000000000001E-2</v>
      </c>
      <c r="AO2889" s="14">
        <v>0</v>
      </c>
      <c r="AP2889" s="14">
        <v>0</v>
      </c>
      <c r="AQ2889" s="14">
        <v>2.379</v>
      </c>
      <c r="AR2889" s="14">
        <v>28.015999999999998</v>
      </c>
      <c r="AS2889" s="14">
        <v>68.269000000000005</v>
      </c>
      <c r="AT2889" s="14">
        <v>82.152000000000001</v>
      </c>
      <c r="AU2889" s="14">
        <v>71.340999999999994</v>
      </c>
      <c r="AV2889" s="14">
        <v>71.543999999999997</v>
      </c>
      <c r="AW2889" s="14">
        <v>51.238</v>
      </c>
      <c r="AX2889" s="14">
        <v>25.318999999999999</v>
      </c>
      <c r="AY2889" s="14">
        <v>5.1100000000000003</v>
      </c>
      <c r="AZ2889" s="14">
        <v>6.4000000000000001E-2</v>
      </c>
      <c r="BA2889" s="14">
        <v>0</v>
      </c>
      <c r="BB2889" s="14">
        <v>0</v>
      </c>
      <c r="BC2889" s="14">
        <v>1.603</v>
      </c>
      <c r="BD2889" s="14">
        <v>17.166</v>
      </c>
      <c r="BE2889" s="14">
        <v>55.704999999999998</v>
      </c>
      <c r="BF2889" s="14">
        <v>72.611000000000004</v>
      </c>
      <c r="BG2889" s="14">
        <v>70.132999999999996</v>
      </c>
      <c r="BH2889" s="14">
        <v>71.078000000000003</v>
      </c>
      <c r="BI2889" s="14">
        <v>44.308</v>
      </c>
      <c r="BJ2889" s="14">
        <v>19.721</v>
      </c>
      <c r="BK2889" s="14">
        <v>4.0869999999999997</v>
      </c>
      <c r="BL2889" s="14">
        <v>6.4000000000000001E-2</v>
      </c>
      <c r="BM2889" s="14">
        <v>0</v>
      </c>
      <c r="BN2889" s="14">
        <v>0</v>
      </c>
      <c r="BO2889" s="14">
        <v>2.4009999999999998</v>
      </c>
      <c r="BP2889" s="14">
        <v>24.465</v>
      </c>
      <c r="BQ2889" s="14">
        <v>70.421000000000006</v>
      </c>
      <c r="BR2889" s="14">
        <v>107.754</v>
      </c>
      <c r="BS2889" s="14">
        <v>106.05200000000001</v>
      </c>
      <c r="BT2889" s="14">
        <v>102.974</v>
      </c>
      <c r="BU2889" s="14">
        <v>66.507000000000005</v>
      </c>
      <c r="BV2889" s="14">
        <v>28.739000000000001</v>
      </c>
      <c r="BW2889" s="14">
        <v>6.3769999999999998</v>
      </c>
      <c r="BX2889" s="14">
        <v>0.107</v>
      </c>
      <c r="BY2889" s="121">
        <v>0</v>
      </c>
      <c r="BZ2889" s="122" t="str">
        <f t="shared" ref="BZ2889:BZ2951" si="271">B2889</f>
        <v>Imeni Popova Stn Bely Island</v>
      </c>
      <c r="CA2889" s="14">
        <f t="shared" ref="CA2889:CA2951" si="272">C2889</f>
        <v>73.332999999999998</v>
      </c>
      <c r="CB2889" s="14">
        <f t="shared" ref="CB2889:CB2951" si="273">D2889</f>
        <v>70.05</v>
      </c>
      <c r="CC2889" s="14">
        <f t="shared" ref="CC2889:CC2952" si="274">2 * ASIN( SQRT( SIN((RADIANS(CA2889) - $CB$4) / 2) ^ 2 + COS(RADIANS(CA2889)) * COS($CB$4) * (SIN((RADIANS(CB2889) - $CB$5) / 2)) ^ 2 ))</f>
        <v>0.62603885588355146</v>
      </c>
      <c r="CD2889" s="14">
        <f t="shared" ref="CD2889:CD2952" si="275">DEGREES(CC2889) * 60 * 1.852</f>
        <v>3985.8059782296164</v>
      </c>
      <c r="CE2889" s="102"/>
    </row>
    <row r="2890" spans="1:83" x14ac:dyDescent="0.25">
      <c r="A2890" s="14">
        <f t="shared" si="270"/>
        <v>4172.2262874843127</v>
      </c>
      <c r="B2890" s="14" t="s">
        <v>3174</v>
      </c>
      <c r="C2890" s="14">
        <v>73.5</v>
      </c>
      <c r="D2890" s="14">
        <v>76</v>
      </c>
      <c r="E2890" s="14">
        <v>4</v>
      </c>
      <c r="F2890" s="14">
        <v>-26.396000000000001</v>
      </c>
      <c r="G2890" s="14">
        <v>-26.606000000000002</v>
      </c>
      <c r="H2890" s="14">
        <v>-21.324999999999999</v>
      </c>
      <c r="I2890" s="14">
        <v>-17.302</v>
      </c>
      <c r="J2890" s="14">
        <v>-8.9689999999999994</v>
      </c>
      <c r="K2890" s="14">
        <v>-0.89900000000000002</v>
      </c>
      <c r="L2890" s="14">
        <v>3.2839999999999998</v>
      </c>
      <c r="M2890" s="14">
        <v>4.1459999999999999</v>
      </c>
      <c r="N2890" s="14">
        <v>1.8979999999999999</v>
      </c>
      <c r="O2890" s="14">
        <v>-6.0960000000000001</v>
      </c>
      <c r="P2890" s="14">
        <v>-17.036999999999999</v>
      </c>
      <c r="Q2890" s="14">
        <v>-21.524999999999999</v>
      </c>
      <c r="R2890" s="14">
        <v>0</v>
      </c>
      <c r="S2890" s="14">
        <v>1.2729999999999999</v>
      </c>
      <c r="T2890" s="14">
        <v>13.666</v>
      </c>
      <c r="U2890" s="14">
        <v>35.840000000000003</v>
      </c>
      <c r="V2890" s="14">
        <v>59.491</v>
      </c>
      <c r="W2890" s="14">
        <v>58.761000000000003</v>
      </c>
      <c r="X2890" s="14">
        <v>55.164999999999999</v>
      </c>
      <c r="Y2890" s="14">
        <v>33.579000000000001</v>
      </c>
      <c r="Z2890" s="14">
        <v>16.818999999999999</v>
      </c>
      <c r="AA2890" s="14">
        <v>3.246</v>
      </c>
      <c r="AB2890" s="14">
        <v>4.4999999999999998E-2</v>
      </c>
      <c r="AC2890" s="14">
        <v>0</v>
      </c>
      <c r="AD2890" s="14">
        <v>0</v>
      </c>
      <c r="AE2890" s="14">
        <v>1.3260000000000001</v>
      </c>
      <c r="AF2890" s="14">
        <v>16.585000000000001</v>
      </c>
      <c r="AG2890" s="14">
        <v>45.683999999999997</v>
      </c>
      <c r="AH2890" s="14">
        <v>69.397000000000006</v>
      </c>
      <c r="AI2890" s="14">
        <v>61.939</v>
      </c>
      <c r="AJ2890" s="14">
        <v>61.12</v>
      </c>
      <c r="AK2890" s="14">
        <v>35.682000000000002</v>
      </c>
      <c r="AL2890" s="14">
        <v>18.468</v>
      </c>
      <c r="AM2890" s="14">
        <v>3.294</v>
      </c>
      <c r="AN2890" s="14">
        <v>4.4999999999999998E-2</v>
      </c>
      <c r="AO2890" s="14">
        <v>0</v>
      </c>
      <c r="AP2890" s="14">
        <v>0</v>
      </c>
      <c r="AQ2890" s="14">
        <v>2.33</v>
      </c>
      <c r="AR2890" s="14">
        <v>31.959</v>
      </c>
      <c r="AS2890" s="14">
        <v>68.626999999999995</v>
      </c>
      <c r="AT2890" s="14">
        <v>85.027000000000001</v>
      </c>
      <c r="AU2890" s="14">
        <v>64.814999999999998</v>
      </c>
      <c r="AV2890" s="14">
        <v>62.100999999999999</v>
      </c>
      <c r="AW2890" s="14">
        <v>41.570999999999998</v>
      </c>
      <c r="AX2890" s="14">
        <v>26.427</v>
      </c>
      <c r="AY2890" s="14">
        <v>3.9870000000000001</v>
      </c>
      <c r="AZ2890" s="14">
        <v>4.4999999999999998E-2</v>
      </c>
      <c r="BA2890" s="14">
        <v>0</v>
      </c>
      <c r="BB2890" s="14">
        <v>0</v>
      </c>
      <c r="BC2890" s="14">
        <v>1.3919999999999999</v>
      </c>
      <c r="BD2890" s="14">
        <v>19.402000000000001</v>
      </c>
      <c r="BE2890" s="14">
        <v>54.237000000000002</v>
      </c>
      <c r="BF2890" s="14">
        <v>77.19</v>
      </c>
      <c r="BG2890" s="14">
        <v>65.41</v>
      </c>
      <c r="BH2890" s="14">
        <v>60.201000000000001</v>
      </c>
      <c r="BI2890" s="14">
        <v>38.332999999999998</v>
      </c>
      <c r="BJ2890" s="14">
        <v>20.466000000000001</v>
      </c>
      <c r="BK2890" s="14">
        <v>3.41</v>
      </c>
      <c r="BL2890" s="14">
        <v>4.4999999999999998E-2</v>
      </c>
      <c r="BM2890" s="14">
        <v>0</v>
      </c>
      <c r="BN2890" s="14">
        <v>0</v>
      </c>
      <c r="BO2890" s="14">
        <v>2.1739999999999999</v>
      </c>
      <c r="BP2890" s="14">
        <v>25.597000000000001</v>
      </c>
      <c r="BQ2890" s="14">
        <v>70.474000000000004</v>
      </c>
      <c r="BR2890" s="14">
        <v>111.90600000000001</v>
      </c>
      <c r="BS2890" s="14">
        <v>101.229</v>
      </c>
      <c r="BT2890" s="14">
        <v>95.539000000000001</v>
      </c>
      <c r="BU2890" s="14">
        <v>58.985999999999997</v>
      </c>
      <c r="BV2890" s="14">
        <v>29.789000000000001</v>
      </c>
      <c r="BW2890" s="14">
        <v>5.4509999999999996</v>
      </c>
      <c r="BX2890" s="14">
        <v>7.4999999999999997E-2</v>
      </c>
      <c r="BY2890" s="121">
        <v>0</v>
      </c>
      <c r="BZ2890" s="122" t="str">
        <f t="shared" si="271"/>
        <v>Vilkickogo Island</v>
      </c>
      <c r="CA2890" s="14">
        <f t="shared" si="272"/>
        <v>73.5</v>
      </c>
      <c r="CB2890" s="14">
        <f t="shared" si="273"/>
        <v>76</v>
      </c>
      <c r="CC2890" s="14">
        <f t="shared" si="274"/>
        <v>0.65531934714597495</v>
      </c>
      <c r="CD2890" s="14">
        <f t="shared" si="275"/>
        <v>4172.2262874843127</v>
      </c>
      <c r="CE2890" s="102"/>
    </row>
    <row r="2891" spans="1:83" x14ac:dyDescent="0.25">
      <c r="A2891" s="14">
        <f t="shared" si="270"/>
        <v>4309.0658561958526</v>
      </c>
      <c r="B2891" s="14" t="s">
        <v>3175</v>
      </c>
      <c r="C2891" s="14">
        <v>73.513999999999996</v>
      </c>
      <c r="D2891" s="14">
        <v>80.406000000000006</v>
      </c>
      <c r="E2891" s="14">
        <v>47</v>
      </c>
      <c r="F2891" s="14">
        <v>-25.393999999999998</v>
      </c>
      <c r="G2891" s="14">
        <v>-24.74</v>
      </c>
      <c r="H2891" s="14">
        <v>-22.187000000000001</v>
      </c>
      <c r="I2891" s="14">
        <v>-15.435</v>
      </c>
      <c r="J2891" s="14">
        <v>-7.298</v>
      </c>
      <c r="K2891" s="14">
        <v>0.32400000000000001</v>
      </c>
      <c r="L2891" s="14">
        <v>5.7370000000000001</v>
      </c>
      <c r="M2891" s="14">
        <v>4.3970000000000002</v>
      </c>
      <c r="N2891" s="14">
        <v>2.09</v>
      </c>
      <c r="O2891" s="14">
        <v>-6.7489999999999997</v>
      </c>
      <c r="P2891" s="14">
        <v>-18.353000000000002</v>
      </c>
      <c r="Q2891" s="14">
        <v>-22.449000000000002</v>
      </c>
      <c r="R2891" s="14">
        <v>0</v>
      </c>
      <c r="S2891" s="14">
        <v>1.292</v>
      </c>
      <c r="T2891" s="14">
        <v>13.388999999999999</v>
      </c>
      <c r="U2891" s="14">
        <v>35.718000000000004</v>
      </c>
      <c r="V2891" s="14">
        <v>62.137</v>
      </c>
      <c r="W2891" s="14">
        <v>61.014000000000003</v>
      </c>
      <c r="X2891" s="14">
        <v>56.924999999999997</v>
      </c>
      <c r="Y2891" s="14">
        <v>38.302999999999997</v>
      </c>
      <c r="Z2891" s="14">
        <v>18.352</v>
      </c>
      <c r="AA2891" s="14">
        <v>4.0190000000000001</v>
      </c>
      <c r="AB2891" s="14">
        <v>5.5E-2</v>
      </c>
      <c r="AC2891" s="14">
        <v>0</v>
      </c>
      <c r="AD2891" s="14">
        <v>0</v>
      </c>
      <c r="AE2891" s="14">
        <v>1.3280000000000001</v>
      </c>
      <c r="AF2891" s="14">
        <v>16.233000000000001</v>
      </c>
      <c r="AG2891" s="14">
        <v>44.451999999999998</v>
      </c>
      <c r="AH2891" s="14">
        <v>71.194999999999993</v>
      </c>
      <c r="AI2891" s="14">
        <v>67.894999999999996</v>
      </c>
      <c r="AJ2891" s="14">
        <v>65.221999999999994</v>
      </c>
      <c r="AK2891" s="14">
        <v>43.033000000000001</v>
      </c>
      <c r="AL2891" s="14">
        <v>20.135000000000002</v>
      </c>
      <c r="AM2891" s="14">
        <v>4.1639999999999997</v>
      </c>
      <c r="AN2891" s="14">
        <v>5.5E-2</v>
      </c>
      <c r="AO2891" s="14">
        <v>0</v>
      </c>
      <c r="AP2891" s="14">
        <v>0</v>
      </c>
      <c r="AQ2891" s="14">
        <v>1.788</v>
      </c>
      <c r="AR2891" s="14">
        <v>30.917000000000002</v>
      </c>
      <c r="AS2891" s="14">
        <v>65.039000000000001</v>
      </c>
      <c r="AT2891" s="14">
        <v>82.581999999999994</v>
      </c>
      <c r="AU2891" s="14">
        <v>74.876000000000005</v>
      </c>
      <c r="AV2891" s="14">
        <v>77.796999999999997</v>
      </c>
      <c r="AW2891" s="14">
        <v>54.451999999999998</v>
      </c>
      <c r="AX2891" s="14">
        <v>28.021999999999998</v>
      </c>
      <c r="AY2891" s="14">
        <v>5.9089999999999998</v>
      </c>
      <c r="AZ2891" s="14">
        <v>5.5E-2</v>
      </c>
      <c r="BA2891" s="14">
        <v>0</v>
      </c>
      <c r="BB2891" s="14">
        <v>0</v>
      </c>
      <c r="BC2891" s="14">
        <v>1.37</v>
      </c>
      <c r="BD2891" s="14">
        <v>18.957999999999998</v>
      </c>
      <c r="BE2891" s="14">
        <v>49.054000000000002</v>
      </c>
      <c r="BF2891" s="14">
        <v>78.822000000000003</v>
      </c>
      <c r="BG2891" s="14">
        <v>71.305000000000007</v>
      </c>
      <c r="BH2891" s="14">
        <v>71.433999999999997</v>
      </c>
      <c r="BI2891" s="14">
        <v>46.444000000000003</v>
      </c>
      <c r="BJ2891" s="14">
        <v>21.45</v>
      </c>
      <c r="BK2891" s="14">
        <v>4.41</v>
      </c>
      <c r="BL2891" s="14">
        <v>5.5E-2</v>
      </c>
      <c r="BM2891" s="14">
        <v>0</v>
      </c>
      <c r="BN2891" s="14">
        <v>0</v>
      </c>
      <c r="BO2891" s="14">
        <v>2.1779999999999999</v>
      </c>
      <c r="BP2891" s="14">
        <v>24.870999999999999</v>
      </c>
      <c r="BQ2891" s="14">
        <v>68.69</v>
      </c>
      <c r="BR2891" s="14">
        <v>114.17100000000001</v>
      </c>
      <c r="BS2891" s="14">
        <v>109.93300000000001</v>
      </c>
      <c r="BT2891" s="14">
        <v>106.968</v>
      </c>
      <c r="BU2891" s="14">
        <v>69.542000000000002</v>
      </c>
      <c r="BV2891" s="14">
        <v>32.472999999999999</v>
      </c>
      <c r="BW2891" s="14">
        <v>6.8319999999999999</v>
      </c>
      <c r="BX2891" s="14">
        <v>9.1999999999999998E-2</v>
      </c>
      <c r="BY2891" s="121">
        <v>0</v>
      </c>
      <c r="BZ2891" s="122" t="str">
        <f t="shared" si="271"/>
        <v>Dikson Island</v>
      </c>
      <c r="CA2891" s="14">
        <f t="shared" si="272"/>
        <v>73.513999999999996</v>
      </c>
      <c r="CB2891" s="14">
        <f t="shared" si="273"/>
        <v>80.406000000000006</v>
      </c>
      <c r="CC2891" s="14">
        <f t="shared" si="274"/>
        <v>0.67681233689602338</v>
      </c>
      <c r="CD2891" s="14">
        <f t="shared" si="275"/>
        <v>4309.0658561958526</v>
      </c>
      <c r="CE2891" s="102"/>
    </row>
    <row r="2892" spans="1:83" x14ac:dyDescent="0.25">
      <c r="A2892" s="14">
        <f t="shared" si="270"/>
        <v>5363.3854619229087</v>
      </c>
      <c r="B2892" s="14" t="s">
        <v>3176</v>
      </c>
      <c r="C2892" s="14">
        <v>73.566999999999993</v>
      </c>
      <c r="D2892" s="14">
        <v>118.75</v>
      </c>
      <c r="E2892" s="14">
        <v>10</v>
      </c>
      <c r="F2892" s="14">
        <v>-30.83</v>
      </c>
      <c r="G2892" s="14">
        <v>-31.045000000000002</v>
      </c>
      <c r="H2892" s="14">
        <v>-27.983000000000001</v>
      </c>
      <c r="I2892" s="14">
        <v>-19.748999999999999</v>
      </c>
      <c r="J2892" s="14">
        <v>-9.4309999999999992</v>
      </c>
      <c r="K2892" s="14">
        <v>-0.255</v>
      </c>
      <c r="L2892" s="14">
        <v>2.931</v>
      </c>
      <c r="M2892" s="14">
        <v>3.5049999999999999</v>
      </c>
      <c r="N2892" s="14">
        <v>-9.4E-2</v>
      </c>
      <c r="O2892" s="14">
        <v>-10.96</v>
      </c>
      <c r="P2892" s="14">
        <v>-25.710999999999999</v>
      </c>
      <c r="Q2892" s="14">
        <v>-30.645</v>
      </c>
      <c r="R2892" s="14">
        <v>0</v>
      </c>
      <c r="S2892" s="14">
        <v>1.347</v>
      </c>
      <c r="T2892" s="14">
        <v>13.089</v>
      </c>
      <c r="U2892" s="14">
        <v>34.238</v>
      </c>
      <c r="V2892" s="14">
        <v>59.066000000000003</v>
      </c>
      <c r="W2892" s="14">
        <v>66.135999999999996</v>
      </c>
      <c r="X2892" s="14">
        <v>57.481999999999999</v>
      </c>
      <c r="Y2892" s="14">
        <v>35.848999999999997</v>
      </c>
      <c r="Z2892" s="14">
        <v>17.670999999999999</v>
      </c>
      <c r="AA2892" s="14">
        <v>3.7250000000000001</v>
      </c>
      <c r="AB2892" s="14">
        <v>4.9000000000000002E-2</v>
      </c>
      <c r="AC2892" s="14">
        <v>0</v>
      </c>
      <c r="AD2892" s="14">
        <v>0</v>
      </c>
      <c r="AE2892" s="14">
        <v>1.4450000000000001</v>
      </c>
      <c r="AF2892" s="14">
        <v>16.353999999999999</v>
      </c>
      <c r="AG2892" s="14">
        <v>43.643000000000001</v>
      </c>
      <c r="AH2892" s="14">
        <v>66.247</v>
      </c>
      <c r="AI2892" s="14">
        <v>74.837000000000003</v>
      </c>
      <c r="AJ2892" s="14">
        <v>68.653999999999996</v>
      </c>
      <c r="AK2892" s="14">
        <v>40.201999999999998</v>
      </c>
      <c r="AL2892" s="14">
        <v>19.044</v>
      </c>
      <c r="AM2892" s="14">
        <v>3.7810000000000001</v>
      </c>
      <c r="AN2892" s="14">
        <v>4.9000000000000002E-2</v>
      </c>
      <c r="AO2892" s="14">
        <v>0</v>
      </c>
      <c r="AP2892" s="14">
        <v>0</v>
      </c>
      <c r="AQ2892" s="14">
        <v>2.157</v>
      </c>
      <c r="AR2892" s="14">
        <v>31.85</v>
      </c>
      <c r="AS2892" s="14">
        <v>60.643000000000001</v>
      </c>
      <c r="AT2892" s="14">
        <v>81.218000000000004</v>
      </c>
      <c r="AU2892" s="14">
        <v>82.072000000000003</v>
      </c>
      <c r="AV2892" s="14">
        <v>79.194000000000003</v>
      </c>
      <c r="AW2892" s="14">
        <v>53.469000000000001</v>
      </c>
      <c r="AX2892" s="14">
        <v>26.23</v>
      </c>
      <c r="AY2892" s="14">
        <v>4.5999999999999996</v>
      </c>
      <c r="AZ2892" s="14">
        <v>4.9000000000000002E-2</v>
      </c>
      <c r="BA2892" s="14">
        <v>0</v>
      </c>
      <c r="BB2892" s="14">
        <v>0</v>
      </c>
      <c r="BC2892" s="14">
        <v>1.552</v>
      </c>
      <c r="BD2892" s="14">
        <v>18.396999999999998</v>
      </c>
      <c r="BE2892" s="14">
        <v>47.576999999999998</v>
      </c>
      <c r="BF2892" s="14">
        <v>74.552999999999997</v>
      </c>
      <c r="BG2892" s="14">
        <v>78.557000000000002</v>
      </c>
      <c r="BH2892" s="14">
        <v>71.650999999999996</v>
      </c>
      <c r="BI2892" s="14">
        <v>45.241</v>
      </c>
      <c r="BJ2892" s="14">
        <v>21.459</v>
      </c>
      <c r="BK2892" s="14">
        <v>3.9569999999999999</v>
      </c>
      <c r="BL2892" s="14">
        <v>4.9000000000000002E-2</v>
      </c>
      <c r="BM2892" s="14">
        <v>0</v>
      </c>
      <c r="BN2892" s="14">
        <v>0</v>
      </c>
      <c r="BO2892" s="14">
        <v>2.2770000000000001</v>
      </c>
      <c r="BP2892" s="14">
        <v>24.626999999999999</v>
      </c>
      <c r="BQ2892" s="14">
        <v>65.864000000000004</v>
      </c>
      <c r="BR2892" s="14">
        <v>109.765</v>
      </c>
      <c r="BS2892" s="14">
        <v>119.678</v>
      </c>
      <c r="BT2892" s="14">
        <v>108.255</v>
      </c>
      <c r="BU2892" s="14">
        <v>65.662000000000006</v>
      </c>
      <c r="BV2892" s="14">
        <v>31.114999999999998</v>
      </c>
      <c r="BW2892" s="14">
        <v>6.2690000000000001</v>
      </c>
      <c r="BX2892" s="14">
        <v>8.2000000000000003E-2</v>
      </c>
      <c r="BY2892" s="121">
        <v>0</v>
      </c>
      <c r="BZ2892" s="122" t="str">
        <f t="shared" si="271"/>
        <v>Terpay Tumus Cape</v>
      </c>
      <c r="CA2892" s="14">
        <f t="shared" si="272"/>
        <v>73.566999999999993</v>
      </c>
      <c r="CB2892" s="14">
        <f t="shared" si="273"/>
        <v>118.75</v>
      </c>
      <c r="CC2892" s="14">
        <f t="shared" si="274"/>
        <v>0.8424112253793351</v>
      </c>
      <c r="CD2892" s="14">
        <f t="shared" si="275"/>
        <v>5363.3854619229087</v>
      </c>
      <c r="CE2892" s="102"/>
    </row>
    <row r="2893" spans="1:83" x14ac:dyDescent="0.25">
      <c r="A2893" s="14">
        <f t="shared" si="270"/>
        <v>5138.7051729065042</v>
      </c>
      <c r="B2893" s="14" t="s">
        <v>3177</v>
      </c>
      <c r="C2893" s="14">
        <v>73.667000000000002</v>
      </c>
      <c r="D2893" s="14">
        <v>109.75</v>
      </c>
      <c r="E2893" s="14">
        <v>20</v>
      </c>
      <c r="F2893" s="14">
        <v>-33.482999999999997</v>
      </c>
      <c r="G2893" s="14">
        <v>-31.364999999999998</v>
      </c>
      <c r="H2893" s="14">
        <v>-28.088999999999999</v>
      </c>
      <c r="I2893" s="14">
        <v>-19.989999999999998</v>
      </c>
      <c r="J2893" s="14">
        <v>-9.8580000000000005</v>
      </c>
      <c r="K2893" s="14">
        <v>0.33300000000000002</v>
      </c>
      <c r="L2893" s="14">
        <v>4.9390000000000001</v>
      </c>
      <c r="M2893" s="14">
        <v>4.6289999999999996</v>
      </c>
      <c r="N2893" s="14">
        <v>0.82799999999999996</v>
      </c>
      <c r="O2893" s="14">
        <v>-11.736000000000001</v>
      </c>
      <c r="P2893" s="14">
        <v>-25.183</v>
      </c>
      <c r="Q2893" s="14">
        <v>-27.577000000000002</v>
      </c>
      <c r="R2893" s="14">
        <v>0</v>
      </c>
      <c r="S2893" s="14">
        <v>1.306</v>
      </c>
      <c r="T2893" s="14">
        <v>13.237</v>
      </c>
      <c r="U2893" s="14">
        <v>32.787999999999997</v>
      </c>
      <c r="V2893" s="14">
        <v>57.161999999999999</v>
      </c>
      <c r="W2893" s="14">
        <v>65.415000000000006</v>
      </c>
      <c r="X2893" s="14">
        <v>66.412999999999997</v>
      </c>
      <c r="Y2893" s="14">
        <v>40.450000000000003</v>
      </c>
      <c r="Z2893" s="14">
        <v>18.102</v>
      </c>
      <c r="AA2893" s="14">
        <v>3.7210000000000001</v>
      </c>
      <c r="AB2893" s="14">
        <v>4.5999999999999999E-2</v>
      </c>
      <c r="AC2893" s="14">
        <v>0</v>
      </c>
      <c r="AD2893" s="14">
        <v>0</v>
      </c>
      <c r="AE2893" s="14">
        <v>1.34</v>
      </c>
      <c r="AF2893" s="14">
        <v>16.084</v>
      </c>
      <c r="AG2893" s="14">
        <v>39.856000000000002</v>
      </c>
      <c r="AH2893" s="14">
        <v>69.808000000000007</v>
      </c>
      <c r="AI2893" s="14">
        <v>79.58</v>
      </c>
      <c r="AJ2893" s="14">
        <v>76.122</v>
      </c>
      <c r="AK2893" s="14">
        <v>45.323</v>
      </c>
      <c r="AL2893" s="14">
        <v>20.619</v>
      </c>
      <c r="AM2893" s="14">
        <v>3.7879999999999998</v>
      </c>
      <c r="AN2893" s="14">
        <v>4.5999999999999999E-2</v>
      </c>
      <c r="AO2893" s="14">
        <v>0</v>
      </c>
      <c r="AP2893" s="14">
        <v>0</v>
      </c>
      <c r="AQ2893" s="14">
        <v>2.2400000000000002</v>
      </c>
      <c r="AR2893" s="14">
        <v>32.485999999999997</v>
      </c>
      <c r="AS2893" s="14">
        <v>55.671999999999997</v>
      </c>
      <c r="AT2893" s="14">
        <v>82.034999999999997</v>
      </c>
      <c r="AU2893" s="14">
        <v>85.034999999999997</v>
      </c>
      <c r="AV2893" s="14">
        <v>94.736999999999995</v>
      </c>
      <c r="AW2893" s="14">
        <v>61.170999999999999</v>
      </c>
      <c r="AX2893" s="14">
        <v>32.643999999999998</v>
      </c>
      <c r="AY2893" s="14">
        <v>4.53</v>
      </c>
      <c r="AZ2893" s="14">
        <v>4.5999999999999999E-2</v>
      </c>
      <c r="BA2893" s="14">
        <v>0</v>
      </c>
      <c r="BB2893" s="14">
        <v>0</v>
      </c>
      <c r="BC2893" s="14">
        <v>1.528</v>
      </c>
      <c r="BD2893" s="14">
        <v>18.981000000000002</v>
      </c>
      <c r="BE2893" s="14">
        <v>43.798000000000002</v>
      </c>
      <c r="BF2893" s="14">
        <v>69.14</v>
      </c>
      <c r="BG2893" s="14">
        <v>76.040000000000006</v>
      </c>
      <c r="BH2893" s="14">
        <v>90.957999999999998</v>
      </c>
      <c r="BI2893" s="14">
        <v>53.384999999999998</v>
      </c>
      <c r="BJ2893" s="14">
        <v>24.928000000000001</v>
      </c>
      <c r="BK2893" s="14">
        <v>3.835</v>
      </c>
      <c r="BL2893" s="14">
        <v>4.5999999999999999E-2</v>
      </c>
      <c r="BM2893" s="14">
        <v>0</v>
      </c>
      <c r="BN2893" s="14">
        <v>0</v>
      </c>
      <c r="BO2893" s="14">
        <v>2.2170000000000001</v>
      </c>
      <c r="BP2893" s="14">
        <v>24.657</v>
      </c>
      <c r="BQ2893" s="14">
        <v>61.883000000000003</v>
      </c>
      <c r="BR2893" s="14">
        <v>108.01600000000001</v>
      </c>
      <c r="BS2893" s="14">
        <v>121.666</v>
      </c>
      <c r="BT2893" s="14">
        <v>127.13</v>
      </c>
      <c r="BU2893" s="14">
        <v>75.626000000000005</v>
      </c>
      <c r="BV2893" s="14">
        <v>33.082000000000001</v>
      </c>
      <c r="BW2893" s="14">
        <v>6.2590000000000003</v>
      </c>
      <c r="BX2893" s="14">
        <v>7.6999999999999999E-2</v>
      </c>
      <c r="BY2893" s="121">
        <v>0</v>
      </c>
      <c r="BZ2893" s="122" t="str">
        <f t="shared" si="271"/>
        <v>Kasisty Cape</v>
      </c>
      <c r="CA2893" s="14">
        <f t="shared" si="272"/>
        <v>73.667000000000002</v>
      </c>
      <c r="CB2893" s="14">
        <f t="shared" si="273"/>
        <v>109.75</v>
      </c>
      <c r="CC2893" s="14">
        <f t="shared" si="274"/>
        <v>0.8071213513002431</v>
      </c>
      <c r="CD2893" s="14">
        <f t="shared" si="275"/>
        <v>5138.7051729065042</v>
      </c>
      <c r="CE2893" s="102"/>
    </row>
    <row r="2894" spans="1:83" x14ac:dyDescent="0.25">
      <c r="A2894" s="14">
        <f t="shared" si="270"/>
        <v>4452.5158966392255</v>
      </c>
      <c r="B2894" s="14" t="s">
        <v>3178</v>
      </c>
      <c r="C2894" s="14">
        <v>73.683000000000007</v>
      </c>
      <c r="D2894" s="14">
        <v>85.25</v>
      </c>
      <c r="E2894" s="14">
        <v>15</v>
      </c>
      <c r="F2894" s="14">
        <v>-29.873999999999999</v>
      </c>
      <c r="G2894" s="14">
        <v>-26.39</v>
      </c>
      <c r="H2894" s="14">
        <v>-24.416</v>
      </c>
      <c r="I2894" s="14">
        <v>-20.356999999999999</v>
      </c>
      <c r="J2894" s="14">
        <v>-8.234</v>
      </c>
      <c r="K2894" s="14">
        <v>2.6190000000000002</v>
      </c>
      <c r="L2894" s="14">
        <v>6.9219999999999997</v>
      </c>
      <c r="M2894" s="14">
        <v>4.7560000000000002</v>
      </c>
      <c r="N2894" s="14">
        <v>1.08</v>
      </c>
      <c r="O2894" s="14">
        <v>-10.859</v>
      </c>
      <c r="P2894" s="14">
        <v>-24.152999999999999</v>
      </c>
      <c r="Q2894" s="14">
        <v>-26.535</v>
      </c>
      <c r="R2894" s="14">
        <v>0</v>
      </c>
      <c r="S2894" s="14">
        <v>1.4970000000000001</v>
      </c>
      <c r="T2894" s="14">
        <v>13.919</v>
      </c>
      <c r="U2894" s="14">
        <v>39.719000000000001</v>
      </c>
      <c r="V2894" s="14">
        <v>67.897999999999996</v>
      </c>
      <c r="W2894" s="14">
        <v>76.891999999999996</v>
      </c>
      <c r="X2894" s="14">
        <v>69.173000000000002</v>
      </c>
      <c r="Y2894" s="14">
        <v>43.722000000000001</v>
      </c>
      <c r="Z2894" s="14">
        <v>18.608000000000001</v>
      </c>
      <c r="AA2894" s="14">
        <v>4.0620000000000003</v>
      </c>
      <c r="AB2894" s="14">
        <v>7.8E-2</v>
      </c>
      <c r="AC2894" s="14">
        <v>0</v>
      </c>
      <c r="AD2894" s="14">
        <v>0</v>
      </c>
      <c r="AE2894" s="14">
        <v>1.607</v>
      </c>
      <c r="AF2894" s="14">
        <v>19.055</v>
      </c>
      <c r="AG2894" s="14">
        <v>59.24</v>
      </c>
      <c r="AH2894" s="14">
        <v>86.683999999999997</v>
      </c>
      <c r="AI2894" s="14">
        <v>90.117000000000004</v>
      </c>
      <c r="AJ2894" s="14">
        <v>91.822000000000003</v>
      </c>
      <c r="AK2894" s="14">
        <v>51.996000000000002</v>
      </c>
      <c r="AL2894" s="14">
        <v>20.416</v>
      </c>
      <c r="AM2894" s="14">
        <v>4.18</v>
      </c>
      <c r="AN2894" s="14">
        <v>7.8E-2</v>
      </c>
      <c r="AO2894" s="14">
        <v>0</v>
      </c>
      <c r="AP2894" s="14">
        <v>0</v>
      </c>
      <c r="AQ2894" s="14">
        <v>2.8650000000000002</v>
      </c>
      <c r="AR2894" s="14">
        <v>44.884999999999998</v>
      </c>
      <c r="AS2894" s="14">
        <v>98.5</v>
      </c>
      <c r="AT2894" s="14">
        <v>110.831</v>
      </c>
      <c r="AU2894" s="14">
        <v>107.541</v>
      </c>
      <c r="AV2894" s="14">
        <v>102.84699999999999</v>
      </c>
      <c r="AW2894" s="14">
        <v>75.87</v>
      </c>
      <c r="AX2894" s="14">
        <v>31.335000000000001</v>
      </c>
      <c r="AY2894" s="14">
        <v>5.6550000000000002</v>
      </c>
      <c r="AZ2894" s="14">
        <v>7.8E-2</v>
      </c>
      <c r="BA2894" s="14">
        <v>0</v>
      </c>
      <c r="BB2894" s="14">
        <v>0</v>
      </c>
      <c r="BC2894" s="14">
        <v>1.6850000000000001</v>
      </c>
      <c r="BD2894" s="14">
        <v>23.838999999999999</v>
      </c>
      <c r="BE2894" s="14">
        <v>68.968000000000004</v>
      </c>
      <c r="BF2894" s="14">
        <v>95.260999999999996</v>
      </c>
      <c r="BG2894" s="14">
        <v>103.376</v>
      </c>
      <c r="BH2894" s="14">
        <v>84.796999999999997</v>
      </c>
      <c r="BI2894" s="14">
        <v>62.731999999999999</v>
      </c>
      <c r="BJ2894" s="14">
        <v>24.023</v>
      </c>
      <c r="BK2894" s="14">
        <v>4.4139999999999997</v>
      </c>
      <c r="BL2894" s="14">
        <v>7.8E-2</v>
      </c>
      <c r="BM2894" s="14">
        <v>0</v>
      </c>
      <c r="BN2894" s="14">
        <v>0</v>
      </c>
      <c r="BO2894" s="14">
        <v>2.5579999999999998</v>
      </c>
      <c r="BP2894" s="14">
        <v>28.335999999999999</v>
      </c>
      <c r="BQ2894" s="14">
        <v>86.203000000000003</v>
      </c>
      <c r="BR2894" s="14">
        <v>135.779</v>
      </c>
      <c r="BS2894" s="14">
        <v>148.215</v>
      </c>
      <c r="BT2894" s="14">
        <v>135.303</v>
      </c>
      <c r="BU2894" s="14">
        <v>86.656000000000006</v>
      </c>
      <c r="BV2894" s="14">
        <v>33.424999999999997</v>
      </c>
      <c r="BW2894" s="14">
        <v>6.8659999999999997</v>
      </c>
      <c r="BX2894" s="14">
        <v>0.13</v>
      </c>
      <c r="BY2894" s="121">
        <v>0</v>
      </c>
      <c r="BZ2894" s="122" t="str">
        <f t="shared" si="271"/>
        <v>Makarova Bay</v>
      </c>
      <c r="CA2894" s="14">
        <f t="shared" si="272"/>
        <v>73.683000000000007</v>
      </c>
      <c r="CB2894" s="14">
        <f t="shared" si="273"/>
        <v>85.25</v>
      </c>
      <c r="CC2894" s="14">
        <f t="shared" si="274"/>
        <v>0.6993436140545537</v>
      </c>
      <c r="CD2894" s="14">
        <f t="shared" si="275"/>
        <v>4452.5158966392255</v>
      </c>
      <c r="CE2894" s="102"/>
    </row>
    <row r="2895" spans="1:83" x14ac:dyDescent="0.25">
      <c r="A2895" s="14">
        <f t="shared" si="270"/>
        <v>5012.8743316657401</v>
      </c>
      <c r="B2895" s="14" t="s">
        <v>3179</v>
      </c>
      <c r="C2895" s="14">
        <v>73.75</v>
      </c>
      <c r="D2895" s="14">
        <v>-105.283</v>
      </c>
      <c r="E2895" s="14">
        <v>11</v>
      </c>
      <c r="F2895" s="14">
        <v>-30.366</v>
      </c>
      <c r="G2895" s="14">
        <v>-32.500999999999998</v>
      </c>
      <c r="H2895" s="14">
        <v>-30.007999999999999</v>
      </c>
      <c r="I2895" s="14">
        <v>-23.67</v>
      </c>
      <c r="J2895" s="14">
        <v>-8.9659999999999993</v>
      </c>
      <c r="K2895" s="14">
        <v>0.187</v>
      </c>
      <c r="L2895" s="14">
        <v>3.1339999999999999</v>
      </c>
      <c r="M2895" s="14">
        <v>2.4239999999999999</v>
      </c>
      <c r="N2895" s="14">
        <v>-1.4450000000000001</v>
      </c>
      <c r="O2895" s="14">
        <v>-11.272</v>
      </c>
      <c r="P2895" s="14">
        <v>-20.366</v>
      </c>
      <c r="Q2895" s="14">
        <v>-27.100999999999999</v>
      </c>
      <c r="R2895" s="14">
        <v>0</v>
      </c>
      <c r="S2895" s="14">
        <v>1.6459999999999999</v>
      </c>
      <c r="T2895" s="14">
        <v>15.699</v>
      </c>
      <c r="U2895" s="14">
        <v>40.128</v>
      </c>
      <c r="V2895" s="14">
        <v>65.212999999999994</v>
      </c>
      <c r="W2895" s="14">
        <v>71.84</v>
      </c>
      <c r="X2895" s="14">
        <v>64.25</v>
      </c>
      <c r="Y2895" s="14">
        <v>38.44</v>
      </c>
      <c r="Z2895" s="14">
        <v>18.536999999999999</v>
      </c>
      <c r="AA2895" s="14">
        <v>4.0049999999999999</v>
      </c>
      <c r="AB2895" s="14">
        <v>4.9000000000000002E-2</v>
      </c>
      <c r="AC2895" s="14">
        <v>0</v>
      </c>
      <c r="AD2895" s="14">
        <v>0</v>
      </c>
      <c r="AE2895" s="14">
        <v>1.758</v>
      </c>
      <c r="AF2895" s="14">
        <v>22.103999999999999</v>
      </c>
      <c r="AG2895" s="14">
        <v>56.045999999999999</v>
      </c>
      <c r="AH2895" s="14">
        <v>77.016000000000005</v>
      </c>
      <c r="AI2895" s="14">
        <v>84.605999999999995</v>
      </c>
      <c r="AJ2895" s="14">
        <v>73.236000000000004</v>
      </c>
      <c r="AK2895" s="14">
        <v>42.588999999999999</v>
      </c>
      <c r="AL2895" s="14">
        <v>19.782</v>
      </c>
      <c r="AM2895" s="14">
        <v>4.0670000000000002</v>
      </c>
      <c r="AN2895" s="14">
        <v>4.9000000000000002E-2</v>
      </c>
      <c r="AO2895" s="14">
        <v>0</v>
      </c>
      <c r="AP2895" s="14">
        <v>0</v>
      </c>
      <c r="AQ2895" s="14">
        <v>3.391</v>
      </c>
      <c r="AR2895" s="14">
        <v>51.216999999999999</v>
      </c>
      <c r="AS2895" s="14">
        <v>93.090999999999994</v>
      </c>
      <c r="AT2895" s="14">
        <v>95.900999999999996</v>
      </c>
      <c r="AU2895" s="14">
        <v>100.36799999999999</v>
      </c>
      <c r="AV2895" s="14">
        <v>82.825999999999993</v>
      </c>
      <c r="AW2895" s="14">
        <v>56.484000000000002</v>
      </c>
      <c r="AX2895" s="14">
        <v>28.47</v>
      </c>
      <c r="AY2895" s="14">
        <v>4.7140000000000004</v>
      </c>
      <c r="AZ2895" s="14">
        <v>4.9000000000000002E-2</v>
      </c>
      <c r="BA2895" s="14">
        <v>0</v>
      </c>
      <c r="BB2895" s="14">
        <v>0</v>
      </c>
      <c r="BC2895" s="14">
        <v>1.9590000000000001</v>
      </c>
      <c r="BD2895" s="14">
        <v>25.745999999999999</v>
      </c>
      <c r="BE2895" s="14">
        <v>65.244</v>
      </c>
      <c r="BF2895" s="14">
        <v>85.412000000000006</v>
      </c>
      <c r="BG2895" s="14">
        <v>91.367999999999995</v>
      </c>
      <c r="BH2895" s="14">
        <v>76.525000000000006</v>
      </c>
      <c r="BI2895" s="14">
        <v>46.863</v>
      </c>
      <c r="BJ2895" s="14">
        <v>22.091999999999999</v>
      </c>
      <c r="BK2895" s="14">
        <v>4.0979999999999999</v>
      </c>
      <c r="BL2895" s="14">
        <v>4.9000000000000002E-2</v>
      </c>
      <c r="BM2895" s="14">
        <v>0</v>
      </c>
      <c r="BN2895" s="14">
        <v>0</v>
      </c>
      <c r="BO2895" s="14">
        <v>2.8180000000000001</v>
      </c>
      <c r="BP2895" s="14">
        <v>31.683</v>
      </c>
      <c r="BQ2895" s="14">
        <v>83.86</v>
      </c>
      <c r="BR2895" s="14">
        <v>123.79</v>
      </c>
      <c r="BS2895" s="14">
        <v>138.29400000000001</v>
      </c>
      <c r="BT2895" s="14">
        <v>117.971</v>
      </c>
      <c r="BU2895" s="14">
        <v>70.352000000000004</v>
      </c>
      <c r="BV2895" s="14">
        <v>32.671999999999997</v>
      </c>
      <c r="BW2895" s="14">
        <v>6.7210000000000001</v>
      </c>
      <c r="BX2895" s="14">
        <v>8.1000000000000003E-2</v>
      </c>
      <c r="BY2895" s="121">
        <v>0</v>
      </c>
      <c r="BZ2895" s="122" t="str">
        <f t="shared" si="271"/>
        <v>Stefansson Island</v>
      </c>
      <c r="CA2895" s="14">
        <f t="shared" si="272"/>
        <v>73.75</v>
      </c>
      <c r="CB2895" s="14">
        <f t="shared" si="273"/>
        <v>-105.283</v>
      </c>
      <c r="CC2895" s="14">
        <f t="shared" si="274"/>
        <v>0.78735747008888946</v>
      </c>
      <c r="CD2895" s="14">
        <f t="shared" si="275"/>
        <v>5012.8743316657401</v>
      </c>
      <c r="CE2895" s="102"/>
    </row>
    <row r="2896" spans="1:83" x14ac:dyDescent="0.25">
      <c r="A2896" s="14">
        <f t="shared" si="270"/>
        <v>5465.2796113280401</v>
      </c>
      <c r="B2896" s="14" t="s">
        <v>3180</v>
      </c>
      <c r="C2896" s="14">
        <v>73.900000000000006</v>
      </c>
      <c r="D2896" s="14">
        <v>124.6</v>
      </c>
      <c r="E2896" s="14">
        <v>9</v>
      </c>
      <c r="F2896" s="14">
        <v>-30.768000000000001</v>
      </c>
      <c r="G2896" s="14">
        <v>-31.693000000000001</v>
      </c>
      <c r="H2896" s="14">
        <v>-27.081</v>
      </c>
      <c r="I2896" s="14">
        <v>-19.228000000000002</v>
      </c>
      <c r="J2896" s="14">
        <v>-8.4149999999999991</v>
      </c>
      <c r="K2896" s="14">
        <v>-3.5999999999999997E-2</v>
      </c>
      <c r="L2896" s="14">
        <v>3.0459999999999998</v>
      </c>
      <c r="M2896" s="14">
        <v>4.03</v>
      </c>
      <c r="N2896" s="14">
        <v>0.252</v>
      </c>
      <c r="O2896" s="14">
        <v>-10.505000000000001</v>
      </c>
      <c r="P2896" s="14">
        <v>-23.481000000000002</v>
      </c>
      <c r="Q2896" s="14">
        <v>-28.832999999999998</v>
      </c>
      <c r="R2896" s="14">
        <v>0</v>
      </c>
      <c r="S2896" s="14">
        <v>1.343</v>
      </c>
      <c r="T2896" s="14">
        <v>14.221</v>
      </c>
      <c r="U2896" s="14">
        <v>34.573999999999998</v>
      </c>
      <c r="V2896" s="14">
        <v>61.405999999999999</v>
      </c>
      <c r="W2896" s="14">
        <v>61.814</v>
      </c>
      <c r="X2896" s="14">
        <v>57.439</v>
      </c>
      <c r="Y2896" s="14">
        <v>35.098999999999997</v>
      </c>
      <c r="Z2896" s="14">
        <v>18.331</v>
      </c>
      <c r="AA2896" s="14">
        <v>3.5840000000000001</v>
      </c>
      <c r="AB2896" s="14">
        <v>3.3000000000000002E-2</v>
      </c>
      <c r="AC2896" s="14">
        <v>0</v>
      </c>
      <c r="AD2896" s="14">
        <v>0</v>
      </c>
      <c r="AE2896" s="14">
        <v>1.3680000000000001</v>
      </c>
      <c r="AF2896" s="14">
        <v>18.297999999999998</v>
      </c>
      <c r="AG2896" s="14">
        <v>47.802999999999997</v>
      </c>
      <c r="AH2896" s="14">
        <v>76.822000000000003</v>
      </c>
      <c r="AI2896" s="14">
        <v>67.661000000000001</v>
      </c>
      <c r="AJ2896" s="14">
        <v>64.930999999999997</v>
      </c>
      <c r="AK2896" s="14">
        <v>41.11</v>
      </c>
      <c r="AL2896" s="14">
        <v>21.812000000000001</v>
      </c>
      <c r="AM2896" s="14">
        <v>3.7320000000000002</v>
      </c>
      <c r="AN2896" s="14">
        <v>3.3000000000000002E-2</v>
      </c>
      <c r="AO2896" s="14">
        <v>0</v>
      </c>
      <c r="AP2896" s="14">
        <v>0</v>
      </c>
      <c r="AQ2896" s="14">
        <v>2.3210000000000002</v>
      </c>
      <c r="AR2896" s="14">
        <v>38.838000000000001</v>
      </c>
      <c r="AS2896" s="14">
        <v>76.346999999999994</v>
      </c>
      <c r="AT2896" s="14">
        <v>95.09</v>
      </c>
      <c r="AU2896" s="14">
        <v>74.641000000000005</v>
      </c>
      <c r="AV2896" s="14">
        <v>72.974999999999994</v>
      </c>
      <c r="AW2896" s="14">
        <v>53.204000000000001</v>
      </c>
      <c r="AX2896" s="14">
        <v>34.756</v>
      </c>
      <c r="AY2896" s="14">
        <v>4.8070000000000004</v>
      </c>
      <c r="AZ2896" s="14">
        <v>3.3000000000000002E-2</v>
      </c>
      <c r="BA2896" s="14">
        <v>0</v>
      </c>
      <c r="BB2896" s="14">
        <v>0</v>
      </c>
      <c r="BC2896" s="14">
        <v>1.4730000000000001</v>
      </c>
      <c r="BD2896" s="14">
        <v>21.870999999999999</v>
      </c>
      <c r="BE2896" s="14">
        <v>55.582000000000001</v>
      </c>
      <c r="BF2896" s="14">
        <v>81.623999999999995</v>
      </c>
      <c r="BG2896" s="14">
        <v>75.590999999999994</v>
      </c>
      <c r="BH2896" s="14">
        <v>69.379000000000005</v>
      </c>
      <c r="BI2896" s="14">
        <v>46.945999999999998</v>
      </c>
      <c r="BJ2896" s="14">
        <v>23.78</v>
      </c>
      <c r="BK2896" s="14">
        <v>3.7839999999999998</v>
      </c>
      <c r="BL2896" s="14">
        <v>3.3000000000000002E-2</v>
      </c>
      <c r="BM2896" s="14">
        <v>0</v>
      </c>
      <c r="BN2896" s="14">
        <v>0</v>
      </c>
      <c r="BO2896" s="14">
        <v>2.2759999999999998</v>
      </c>
      <c r="BP2896" s="14">
        <v>27.29</v>
      </c>
      <c r="BQ2896" s="14">
        <v>71.989999999999995</v>
      </c>
      <c r="BR2896" s="14">
        <v>119.372</v>
      </c>
      <c r="BS2896" s="14">
        <v>111.202</v>
      </c>
      <c r="BT2896" s="14">
        <v>104.343</v>
      </c>
      <c r="BU2896" s="14">
        <v>66.281000000000006</v>
      </c>
      <c r="BV2896" s="14">
        <v>33.844000000000001</v>
      </c>
      <c r="BW2896" s="14">
        <v>6.0490000000000004</v>
      </c>
      <c r="BX2896" s="14">
        <v>5.5E-2</v>
      </c>
      <c r="BY2896" s="121">
        <v>0</v>
      </c>
      <c r="BZ2896" s="122" t="str">
        <f t="shared" si="271"/>
        <v>Dunay Island</v>
      </c>
      <c r="CA2896" s="14">
        <f t="shared" si="272"/>
        <v>73.900000000000006</v>
      </c>
      <c r="CB2896" s="14">
        <f t="shared" si="273"/>
        <v>124.6</v>
      </c>
      <c r="CC2896" s="14">
        <f t="shared" si="274"/>
        <v>0.85841544060286423</v>
      </c>
      <c r="CD2896" s="14">
        <f t="shared" si="275"/>
        <v>5465.2796113280401</v>
      </c>
      <c r="CE2896" s="102"/>
    </row>
    <row r="2897" spans="1:83" x14ac:dyDescent="0.25">
      <c r="A2897" s="14">
        <f t="shared" si="270"/>
        <v>3605.2782765943189</v>
      </c>
      <c r="B2897" s="14" t="s">
        <v>3181</v>
      </c>
      <c r="C2897" s="14">
        <v>74.022999999999996</v>
      </c>
      <c r="D2897" s="14">
        <v>-57.811999999999998</v>
      </c>
      <c r="E2897" s="14">
        <v>40</v>
      </c>
      <c r="F2897" s="14">
        <v>-19.536000000000001</v>
      </c>
      <c r="G2897" s="14">
        <v>-23.263999999999999</v>
      </c>
      <c r="H2897" s="14">
        <v>-21.904</v>
      </c>
      <c r="I2897" s="14">
        <v>-13.898</v>
      </c>
      <c r="J2897" s="14">
        <v>-5.4349999999999996</v>
      </c>
      <c r="K2897" s="14">
        <v>0.77300000000000002</v>
      </c>
      <c r="L2897" s="14">
        <v>4.1790000000000003</v>
      </c>
      <c r="M2897" s="14">
        <v>4.3079999999999998</v>
      </c>
      <c r="N2897" s="14">
        <v>0.96299999999999997</v>
      </c>
      <c r="O2897" s="14">
        <v>-3.339</v>
      </c>
      <c r="P2897" s="14">
        <v>-8.8350000000000009</v>
      </c>
      <c r="Q2897" s="14">
        <v>-12.897</v>
      </c>
      <c r="R2897" s="14">
        <v>0</v>
      </c>
      <c r="S2897" s="14">
        <v>1.127</v>
      </c>
      <c r="T2897" s="14">
        <v>13.071</v>
      </c>
      <c r="U2897" s="14">
        <v>33.64</v>
      </c>
      <c r="V2897" s="14">
        <v>53.374000000000002</v>
      </c>
      <c r="W2897" s="14">
        <v>58.616</v>
      </c>
      <c r="X2897" s="14">
        <v>54.018000000000001</v>
      </c>
      <c r="Y2897" s="14">
        <v>40.911000000000001</v>
      </c>
      <c r="Z2897" s="14">
        <v>19.984000000000002</v>
      </c>
      <c r="AA2897" s="14">
        <v>4.6719999999999997</v>
      </c>
      <c r="AB2897" s="14">
        <v>3.5000000000000003E-2</v>
      </c>
      <c r="AC2897" s="14">
        <v>0</v>
      </c>
      <c r="AD2897" s="14">
        <v>0</v>
      </c>
      <c r="AE2897" s="14">
        <v>1.127</v>
      </c>
      <c r="AF2897" s="14">
        <v>15.063000000000001</v>
      </c>
      <c r="AG2897" s="14">
        <v>39.170999999999999</v>
      </c>
      <c r="AH2897" s="14">
        <v>58.98</v>
      </c>
      <c r="AI2897" s="14">
        <v>62.688000000000002</v>
      </c>
      <c r="AJ2897" s="14">
        <v>60.034999999999997</v>
      </c>
      <c r="AK2897" s="14">
        <v>49.1</v>
      </c>
      <c r="AL2897" s="14">
        <v>24.753</v>
      </c>
      <c r="AM2897" s="14">
        <v>5.1340000000000003</v>
      </c>
      <c r="AN2897" s="14">
        <v>3.5000000000000003E-2</v>
      </c>
      <c r="AO2897" s="14">
        <v>0</v>
      </c>
      <c r="AP2897" s="14">
        <v>0</v>
      </c>
      <c r="AQ2897" s="14">
        <v>1.1359999999999999</v>
      </c>
      <c r="AR2897" s="14">
        <v>27.491</v>
      </c>
      <c r="AS2897" s="14">
        <v>53.094000000000001</v>
      </c>
      <c r="AT2897" s="14">
        <v>71.75</v>
      </c>
      <c r="AU2897" s="14">
        <v>69.239999999999995</v>
      </c>
      <c r="AV2897" s="14">
        <v>71.878</v>
      </c>
      <c r="AW2897" s="14">
        <v>65.635000000000005</v>
      </c>
      <c r="AX2897" s="14">
        <v>44.902999999999999</v>
      </c>
      <c r="AY2897" s="14">
        <v>9.3040000000000003</v>
      </c>
      <c r="AZ2897" s="14">
        <v>3.5000000000000003E-2</v>
      </c>
      <c r="BA2897" s="14">
        <v>0</v>
      </c>
      <c r="BB2897" s="14">
        <v>0</v>
      </c>
      <c r="BC2897" s="14">
        <v>1.1279999999999999</v>
      </c>
      <c r="BD2897" s="14">
        <v>17.010999999999999</v>
      </c>
      <c r="BE2897" s="14">
        <v>41.701000000000001</v>
      </c>
      <c r="BF2897" s="14">
        <v>63.843000000000004</v>
      </c>
      <c r="BG2897" s="14">
        <v>66.325000000000003</v>
      </c>
      <c r="BH2897" s="14">
        <v>65.459000000000003</v>
      </c>
      <c r="BI2897" s="14">
        <v>52.13</v>
      </c>
      <c r="BJ2897" s="14">
        <v>27.917999999999999</v>
      </c>
      <c r="BK2897" s="14">
        <v>5.7370000000000001</v>
      </c>
      <c r="BL2897" s="14">
        <v>3.5000000000000003E-2</v>
      </c>
      <c r="BM2897" s="14">
        <v>0</v>
      </c>
      <c r="BN2897" s="14">
        <v>0</v>
      </c>
      <c r="BO2897" s="14">
        <v>1.8779999999999999</v>
      </c>
      <c r="BP2897" s="14">
        <v>23.739000000000001</v>
      </c>
      <c r="BQ2897" s="14">
        <v>61.936</v>
      </c>
      <c r="BR2897" s="14">
        <v>97.837999999999994</v>
      </c>
      <c r="BS2897" s="14">
        <v>104.363</v>
      </c>
      <c r="BT2897" s="14">
        <v>100.04300000000001</v>
      </c>
      <c r="BU2897" s="14">
        <v>76.912000000000006</v>
      </c>
      <c r="BV2897" s="14">
        <v>37.481999999999999</v>
      </c>
      <c r="BW2897" s="14">
        <v>8.1289999999999996</v>
      </c>
      <c r="BX2897" s="14">
        <v>5.8999999999999997E-2</v>
      </c>
      <c r="BY2897" s="121">
        <v>0</v>
      </c>
      <c r="BZ2897" s="122" t="str">
        <f t="shared" si="271"/>
        <v>Kitsissorsuit Edderfugle Islands</v>
      </c>
      <c r="CA2897" s="14">
        <f t="shared" si="272"/>
        <v>74.022999999999996</v>
      </c>
      <c r="CB2897" s="14">
        <f t="shared" si="273"/>
        <v>-57.811999999999998</v>
      </c>
      <c r="CC2897" s="14">
        <f t="shared" si="274"/>
        <v>0.56627048575591865</v>
      </c>
      <c r="CD2897" s="14">
        <f t="shared" si="275"/>
        <v>3605.2782765943189</v>
      </c>
      <c r="CE2897" s="102"/>
    </row>
    <row r="2898" spans="1:83" x14ac:dyDescent="0.25">
      <c r="A2898" s="14">
        <f t="shared" si="270"/>
        <v>5659.5224629542408</v>
      </c>
      <c r="B2898" s="14" t="s">
        <v>3182</v>
      </c>
      <c r="C2898" s="14">
        <v>74.117000000000004</v>
      </c>
      <c r="D2898" s="14">
        <v>135.86699999999999</v>
      </c>
      <c r="E2898" s="14">
        <v>20</v>
      </c>
      <c r="F2898" s="14">
        <v>-28.809000000000001</v>
      </c>
      <c r="G2898" s="14">
        <v>-29.635000000000002</v>
      </c>
      <c r="H2898" s="14">
        <v>-23.148</v>
      </c>
      <c r="I2898" s="14">
        <v>-19.41</v>
      </c>
      <c r="J2898" s="14">
        <v>-8.0790000000000006</v>
      </c>
      <c r="K2898" s="14">
        <v>-0.188</v>
      </c>
      <c r="L2898" s="14">
        <v>1.605</v>
      </c>
      <c r="M2898" s="14">
        <v>1.2410000000000001</v>
      </c>
      <c r="N2898" s="14">
        <v>0.31</v>
      </c>
      <c r="O2898" s="14">
        <v>-9.0190000000000001</v>
      </c>
      <c r="P2898" s="14">
        <v>-19.73</v>
      </c>
      <c r="Q2898" s="14">
        <v>-27.422000000000001</v>
      </c>
      <c r="R2898" s="14">
        <v>0</v>
      </c>
      <c r="S2898" s="14">
        <v>1.2070000000000001</v>
      </c>
      <c r="T2898" s="14">
        <v>10.622</v>
      </c>
      <c r="U2898" s="14">
        <v>35.402000000000001</v>
      </c>
      <c r="V2898" s="14">
        <v>60.051000000000002</v>
      </c>
      <c r="W2898" s="14">
        <v>66.244</v>
      </c>
      <c r="X2898" s="14">
        <v>55.018999999999998</v>
      </c>
      <c r="Y2898" s="14">
        <v>39.177999999999997</v>
      </c>
      <c r="Z2898" s="14">
        <v>16.202999999999999</v>
      </c>
      <c r="AA2898" s="14">
        <v>3.5219999999999998</v>
      </c>
      <c r="AB2898" s="14">
        <v>3.2000000000000001E-2</v>
      </c>
      <c r="AC2898" s="14">
        <v>0</v>
      </c>
      <c r="AD2898" s="14">
        <v>0</v>
      </c>
      <c r="AE2898" s="14">
        <v>1.2330000000000001</v>
      </c>
      <c r="AF2898" s="14">
        <v>13.006</v>
      </c>
      <c r="AG2898" s="14">
        <v>44.645000000000003</v>
      </c>
      <c r="AH2898" s="14">
        <v>72.581999999999994</v>
      </c>
      <c r="AI2898" s="14">
        <v>73.986999999999995</v>
      </c>
      <c r="AJ2898" s="14">
        <v>58.524000000000001</v>
      </c>
      <c r="AK2898" s="14">
        <v>43.598999999999997</v>
      </c>
      <c r="AL2898" s="14">
        <v>17.559000000000001</v>
      </c>
      <c r="AM2898" s="14">
        <v>3.5910000000000002</v>
      </c>
      <c r="AN2898" s="14">
        <v>3.2000000000000001E-2</v>
      </c>
      <c r="AO2898" s="14">
        <v>0</v>
      </c>
      <c r="AP2898" s="14">
        <v>0</v>
      </c>
      <c r="AQ2898" s="14">
        <v>1.899</v>
      </c>
      <c r="AR2898" s="14">
        <v>20.937000000000001</v>
      </c>
      <c r="AS2898" s="14">
        <v>65.87</v>
      </c>
      <c r="AT2898" s="14">
        <v>83.016000000000005</v>
      </c>
      <c r="AU2898" s="14">
        <v>82.775000000000006</v>
      </c>
      <c r="AV2898" s="14">
        <v>62.99</v>
      </c>
      <c r="AW2898" s="14">
        <v>55.393999999999998</v>
      </c>
      <c r="AX2898" s="14">
        <v>22.75</v>
      </c>
      <c r="AY2898" s="14">
        <v>4.242</v>
      </c>
      <c r="AZ2898" s="14">
        <v>3.2000000000000001E-2</v>
      </c>
      <c r="BA2898" s="14">
        <v>0</v>
      </c>
      <c r="BB2898" s="14">
        <v>0</v>
      </c>
      <c r="BC2898" s="14">
        <v>1.33</v>
      </c>
      <c r="BD2898" s="14">
        <v>12.97</v>
      </c>
      <c r="BE2898" s="14">
        <v>49.994</v>
      </c>
      <c r="BF2898" s="14">
        <v>74.174999999999997</v>
      </c>
      <c r="BG2898" s="14">
        <v>79.706000000000003</v>
      </c>
      <c r="BH2898" s="14">
        <v>62.46</v>
      </c>
      <c r="BI2898" s="14">
        <v>51.22</v>
      </c>
      <c r="BJ2898" s="14">
        <v>17.904</v>
      </c>
      <c r="BK2898" s="14">
        <v>3.6789999999999998</v>
      </c>
      <c r="BL2898" s="14">
        <v>3.2000000000000001E-2</v>
      </c>
      <c r="BM2898" s="14">
        <v>0</v>
      </c>
      <c r="BN2898" s="14">
        <v>0</v>
      </c>
      <c r="BO2898" s="14">
        <v>2.04</v>
      </c>
      <c r="BP2898" s="14">
        <v>19.077000000000002</v>
      </c>
      <c r="BQ2898" s="14">
        <v>68.031000000000006</v>
      </c>
      <c r="BR2898" s="14">
        <v>111.10299999999999</v>
      </c>
      <c r="BS2898" s="14">
        <v>120.455</v>
      </c>
      <c r="BT2898" s="14">
        <v>95.739000000000004</v>
      </c>
      <c r="BU2898" s="14">
        <v>72.123999999999995</v>
      </c>
      <c r="BV2898" s="14">
        <v>27.978999999999999</v>
      </c>
      <c r="BW2898" s="14">
        <v>5.9109999999999996</v>
      </c>
      <c r="BX2898" s="14">
        <v>5.3999999999999999E-2</v>
      </c>
      <c r="BY2898" s="121">
        <v>0</v>
      </c>
      <c r="BZ2898" s="122" t="str">
        <f t="shared" si="271"/>
        <v>Stolbovoy Island</v>
      </c>
      <c r="CA2898" s="14">
        <f t="shared" si="272"/>
        <v>74.117000000000004</v>
      </c>
      <c r="CB2898" s="14">
        <f t="shared" si="273"/>
        <v>135.86699999999999</v>
      </c>
      <c r="CC2898" s="14">
        <f t="shared" si="274"/>
        <v>0.88892459565452042</v>
      </c>
      <c r="CD2898" s="14">
        <f t="shared" si="275"/>
        <v>5659.5224629542408</v>
      </c>
      <c r="CE2898" s="102"/>
    </row>
    <row r="2899" spans="1:83" x14ac:dyDescent="0.25">
      <c r="A2899" s="14">
        <f t="shared" si="270"/>
        <v>5343.1834529443768</v>
      </c>
      <c r="B2899" s="14" t="s">
        <v>3183</v>
      </c>
      <c r="C2899" s="14">
        <v>74.138999999999996</v>
      </c>
      <c r="D2899" s="14">
        <v>-119.989</v>
      </c>
      <c r="E2899" s="14">
        <v>32</v>
      </c>
      <c r="F2899" s="14">
        <v>-29.303000000000001</v>
      </c>
      <c r="G2899" s="14">
        <v>-31.39</v>
      </c>
      <c r="H2899" s="14">
        <v>-29.294</v>
      </c>
      <c r="I2899" s="14">
        <v>-21.710999999999999</v>
      </c>
      <c r="J2899" s="14">
        <v>-8.7870000000000008</v>
      </c>
      <c r="K2899" s="14">
        <v>1.4550000000000001</v>
      </c>
      <c r="L2899" s="14">
        <v>4.8979999999999997</v>
      </c>
      <c r="M2899" s="14">
        <v>3.8290000000000002</v>
      </c>
      <c r="N2899" s="14">
        <v>-2.4649999999999999</v>
      </c>
      <c r="O2899" s="14">
        <v>-12.186</v>
      </c>
      <c r="P2899" s="14">
        <v>-21.984000000000002</v>
      </c>
      <c r="Q2899" s="14">
        <v>-26.998000000000001</v>
      </c>
      <c r="R2899" s="14">
        <v>0</v>
      </c>
      <c r="S2899" s="14">
        <v>1.3819999999999999</v>
      </c>
      <c r="T2899" s="14">
        <v>14.831</v>
      </c>
      <c r="U2899" s="14">
        <v>39.704000000000001</v>
      </c>
      <c r="V2899" s="14">
        <v>66.287999999999997</v>
      </c>
      <c r="W2899" s="14">
        <v>71.3</v>
      </c>
      <c r="X2899" s="14">
        <v>66.718999999999994</v>
      </c>
      <c r="Y2899" s="14">
        <v>38.662999999999997</v>
      </c>
      <c r="Z2899" s="14">
        <v>18.146000000000001</v>
      </c>
      <c r="AA2899" s="14">
        <v>2.9830000000000001</v>
      </c>
      <c r="AB2899" s="14">
        <v>2.4E-2</v>
      </c>
      <c r="AC2899" s="14">
        <v>0</v>
      </c>
      <c r="AD2899" s="14">
        <v>0</v>
      </c>
      <c r="AE2899" s="14">
        <v>1.429</v>
      </c>
      <c r="AF2899" s="14">
        <v>20.79</v>
      </c>
      <c r="AG2899" s="14">
        <v>57.435000000000002</v>
      </c>
      <c r="AH2899" s="14">
        <v>82.441999999999993</v>
      </c>
      <c r="AI2899" s="14">
        <v>83.278000000000006</v>
      </c>
      <c r="AJ2899" s="14">
        <v>79.692999999999998</v>
      </c>
      <c r="AK2899" s="14">
        <v>40.801000000000002</v>
      </c>
      <c r="AL2899" s="14">
        <v>18.940999999999999</v>
      </c>
      <c r="AM2899" s="14">
        <v>3.0089999999999999</v>
      </c>
      <c r="AN2899" s="14">
        <v>2.4E-2</v>
      </c>
      <c r="AO2899" s="14">
        <v>0</v>
      </c>
      <c r="AP2899" s="14">
        <v>0</v>
      </c>
      <c r="AQ2899" s="14">
        <v>2.3940000000000001</v>
      </c>
      <c r="AR2899" s="14">
        <v>50.972999999999999</v>
      </c>
      <c r="AS2899" s="14">
        <v>95.507999999999996</v>
      </c>
      <c r="AT2899" s="14">
        <v>110.69499999999999</v>
      </c>
      <c r="AU2899" s="14">
        <v>100.075</v>
      </c>
      <c r="AV2899" s="14">
        <v>105.158</v>
      </c>
      <c r="AW2899" s="14">
        <v>52.381</v>
      </c>
      <c r="AX2899" s="14">
        <v>27.126999999999999</v>
      </c>
      <c r="AY2899" s="14">
        <v>3.3919999999999999</v>
      </c>
      <c r="AZ2899" s="14">
        <v>2.4E-2</v>
      </c>
      <c r="BA2899" s="14">
        <v>0</v>
      </c>
      <c r="BB2899" s="14">
        <v>0</v>
      </c>
      <c r="BC2899" s="14">
        <v>1.601</v>
      </c>
      <c r="BD2899" s="14">
        <v>25.518999999999998</v>
      </c>
      <c r="BE2899" s="14">
        <v>65.596999999999994</v>
      </c>
      <c r="BF2899" s="14">
        <v>93.563999999999993</v>
      </c>
      <c r="BG2899" s="14">
        <v>90.748999999999995</v>
      </c>
      <c r="BH2899" s="14">
        <v>94.504999999999995</v>
      </c>
      <c r="BI2899" s="14">
        <v>47.222999999999999</v>
      </c>
      <c r="BJ2899" s="14">
        <v>21.478999999999999</v>
      </c>
      <c r="BK2899" s="14">
        <v>3.0710000000000002</v>
      </c>
      <c r="BL2899" s="14">
        <v>2.4E-2</v>
      </c>
      <c r="BM2899" s="14">
        <v>0</v>
      </c>
      <c r="BN2899" s="14">
        <v>0</v>
      </c>
      <c r="BO2899" s="14">
        <v>2.3380000000000001</v>
      </c>
      <c r="BP2899" s="14">
        <v>30.306999999999999</v>
      </c>
      <c r="BQ2899" s="14">
        <v>84.367999999999995</v>
      </c>
      <c r="BR2899" s="14">
        <v>134.20599999999999</v>
      </c>
      <c r="BS2899" s="14">
        <v>137.15299999999999</v>
      </c>
      <c r="BT2899" s="14">
        <v>134.51</v>
      </c>
      <c r="BU2899" s="14">
        <v>68.75</v>
      </c>
      <c r="BV2899" s="14">
        <v>31.704999999999998</v>
      </c>
      <c r="BW2899" s="14">
        <v>4.9889999999999999</v>
      </c>
      <c r="BX2899" s="14">
        <v>0.04</v>
      </c>
      <c r="BY2899" s="121">
        <v>0</v>
      </c>
      <c r="BZ2899" s="122" t="str">
        <f t="shared" si="271"/>
        <v>Aulvik Natl Park</v>
      </c>
      <c r="CA2899" s="14">
        <f t="shared" si="272"/>
        <v>74.138999999999996</v>
      </c>
      <c r="CB2899" s="14">
        <f t="shared" si="273"/>
        <v>-119.989</v>
      </c>
      <c r="CC2899" s="14">
        <f t="shared" si="274"/>
        <v>0.83923815507522381</v>
      </c>
      <c r="CD2899" s="14">
        <f t="shared" si="275"/>
        <v>5343.1834529443768</v>
      </c>
      <c r="CE2899" s="102"/>
    </row>
    <row r="2900" spans="1:83" x14ac:dyDescent="0.25">
      <c r="A2900" s="14">
        <f t="shared" si="270"/>
        <v>2697.3840868071461</v>
      </c>
      <c r="B2900" s="14" t="s">
        <v>3184</v>
      </c>
      <c r="C2900" s="14">
        <v>74.3</v>
      </c>
      <c r="D2900" s="14">
        <v>-20.216999999999999</v>
      </c>
      <c r="E2900" s="14">
        <v>44</v>
      </c>
      <c r="F2900" s="14">
        <v>-16.847999999999999</v>
      </c>
      <c r="G2900" s="14">
        <v>-19.007999999999999</v>
      </c>
      <c r="H2900" s="14">
        <v>-20.146000000000001</v>
      </c>
      <c r="I2900" s="14">
        <v>-12.794</v>
      </c>
      <c r="J2900" s="14">
        <v>-5.4420000000000002</v>
      </c>
      <c r="K2900" s="14">
        <v>1.3680000000000001</v>
      </c>
      <c r="L2900" s="14">
        <v>4.7789999999999999</v>
      </c>
      <c r="M2900" s="14">
        <v>4.1120000000000001</v>
      </c>
      <c r="N2900" s="14">
        <v>-1.0429999999999999</v>
      </c>
      <c r="O2900" s="14">
        <v>-8.4499999999999993</v>
      </c>
      <c r="P2900" s="14">
        <v>-14.182</v>
      </c>
      <c r="Q2900" s="14">
        <v>-18.943000000000001</v>
      </c>
      <c r="R2900" s="14">
        <v>0</v>
      </c>
      <c r="S2900" s="14">
        <v>1.2490000000000001</v>
      </c>
      <c r="T2900" s="14">
        <v>12.76</v>
      </c>
      <c r="U2900" s="14">
        <v>36.085000000000001</v>
      </c>
      <c r="V2900" s="14">
        <v>67.073999999999998</v>
      </c>
      <c r="W2900" s="14">
        <v>77.149000000000001</v>
      </c>
      <c r="X2900" s="14">
        <v>72.278999999999996</v>
      </c>
      <c r="Y2900" s="14">
        <v>43.02</v>
      </c>
      <c r="Z2900" s="14">
        <v>19.626999999999999</v>
      </c>
      <c r="AA2900" s="14">
        <v>4.6989999999999998</v>
      </c>
      <c r="AB2900" s="14">
        <v>2.4E-2</v>
      </c>
      <c r="AC2900" s="14">
        <v>0</v>
      </c>
      <c r="AD2900" s="14">
        <v>0</v>
      </c>
      <c r="AE2900" s="14">
        <v>1.266</v>
      </c>
      <c r="AF2900" s="14">
        <v>16.870999999999999</v>
      </c>
      <c r="AG2900" s="14">
        <v>52.22</v>
      </c>
      <c r="AH2900" s="14">
        <v>85.414000000000001</v>
      </c>
      <c r="AI2900" s="14">
        <v>87.379000000000005</v>
      </c>
      <c r="AJ2900" s="14">
        <v>86.212999999999994</v>
      </c>
      <c r="AK2900" s="14">
        <v>53.398000000000003</v>
      </c>
      <c r="AL2900" s="14">
        <v>24.114999999999998</v>
      </c>
      <c r="AM2900" s="14">
        <v>5.0380000000000003</v>
      </c>
      <c r="AN2900" s="14">
        <v>2.4E-2</v>
      </c>
      <c r="AO2900" s="14">
        <v>0</v>
      </c>
      <c r="AP2900" s="14">
        <v>0</v>
      </c>
      <c r="AQ2900" s="14">
        <v>1.7470000000000001</v>
      </c>
      <c r="AR2900" s="14">
        <v>38.96</v>
      </c>
      <c r="AS2900" s="14">
        <v>93.522999999999996</v>
      </c>
      <c r="AT2900" s="14">
        <v>120.06100000000001</v>
      </c>
      <c r="AU2900" s="14">
        <v>107.453</v>
      </c>
      <c r="AV2900" s="14">
        <v>111.404</v>
      </c>
      <c r="AW2900" s="14">
        <v>80.191999999999993</v>
      </c>
      <c r="AX2900" s="14">
        <v>42.912999999999997</v>
      </c>
      <c r="AY2900" s="14">
        <v>8.9429999999999996</v>
      </c>
      <c r="AZ2900" s="14">
        <v>2.4E-2</v>
      </c>
      <c r="BA2900" s="14">
        <v>0</v>
      </c>
      <c r="BB2900" s="14">
        <v>0</v>
      </c>
      <c r="BC2900" s="14">
        <v>1.347</v>
      </c>
      <c r="BD2900" s="14">
        <v>21.678000000000001</v>
      </c>
      <c r="BE2900" s="14">
        <v>66.218999999999994</v>
      </c>
      <c r="BF2900" s="14">
        <v>104.22499999999999</v>
      </c>
      <c r="BG2900" s="14">
        <v>105.479</v>
      </c>
      <c r="BH2900" s="14">
        <v>105.393</v>
      </c>
      <c r="BI2900" s="14">
        <v>65.972999999999999</v>
      </c>
      <c r="BJ2900" s="14">
        <v>28.260999999999999</v>
      </c>
      <c r="BK2900" s="14">
        <v>5.6749999999999998</v>
      </c>
      <c r="BL2900" s="14">
        <v>2.4E-2</v>
      </c>
      <c r="BM2900" s="14">
        <v>0</v>
      </c>
      <c r="BN2900" s="14">
        <v>0</v>
      </c>
      <c r="BO2900" s="14">
        <v>2.1019999999999999</v>
      </c>
      <c r="BP2900" s="14">
        <v>25.585999999999999</v>
      </c>
      <c r="BQ2900" s="14">
        <v>79.704999999999998</v>
      </c>
      <c r="BR2900" s="14">
        <v>140.71700000000001</v>
      </c>
      <c r="BS2900" s="14">
        <v>147.01400000000001</v>
      </c>
      <c r="BT2900" s="14">
        <v>143.59200000000001</v>
      </c>
      <c r="BU2900" s="14">
        <v>85.421999999999997</v>
      </c>
      <c r="BV2900" s="14">
        <v>36.918999999999997</v>
      </c>
      <c r="BW2900" s="14">
        <v>8.0679999999999996</v>
      </c>
      <c r="BX2900" s="14">
        <v>0.04</v>
      </c>
      <c r="BY2900" s="121">
        <v>0</v>
      </c>
      <c r="BZ2900" s="122" t="str">
        <f t="shared" si="271"/>
        <v>Daneborg</v>
      </c>
      <c r="CA2900" s="14">
        <f t="shared" si="272"/>
        <v>74.3</v>
      </c>
      <c r="CB2900" s="14">
        <f t="shared" si="273"/>
        <v>-20.216999999999999</v>
      </c>
      <c r="CC2900" s="14">
        <f t="shared" si="274"/>
        <v>0.42367020793453236</v>
      </c>
      <c r="CD2900" s="14">
        <f t="shared" si="275"/>
        <v>2697.3840868071461</v>
      </c>
      <c r="CE2900" s="102"/>
    </row>
    <row r="2901" spans="1:83" x14ac:dyDescent="0.25">
      <c r="A2901" s="14">
        <f t="shared" si="270"/>
        <v>2700.8644693722931</v>
      </c>
      <c r="B2901" s="14" t="s">
        <v>3185</v>
      </c>
      <c r="C2901" s="14">
        <v>74.498999999999995</v>
      </c>
      <c r="D2901" s="14">
        <v>18.991</v>
      </c>
      <c r="E2901" s="14">
        <v>18</v>
      </c>
      <c r="F2901" s="14">
        <v>-4.6980000000000004</v>
      </c>
      <c r="G2901" s="14">
        <v>-5.6289999999999996</v>
      </c>
      <c r="H2901" s="14">
        <v>-6.6779999999999999</v>
      </c>
      <c r="I2901" s="14">
        <v>-3.4409999999999998</v>
      </c>
      <c r="J2901" s="14">
        <v>8.9999999999999993E-3</v>
      </c>
      <c r="K2901" s="14">
        <v>2.5089999999999999</v>
      </c>
      <c r="L2901" s="14">
        <v>4.8339999999999996</v>
      </c>
      <c r="M2901" s="14">
        <v>5.5339999999999998</v>
      </c>
      <c r="N2901" s="14">
        <v>3.4340000000000002</v>
      </c>
      <c r="O2901" s="14">
        <v>0.217</v>
      </c>
      <c r="P2901" s="14">
        <v>-1.256</v>
      </c>
      <c r="Q2901" s="14">
        <v>-3.7810000000000001</v>
      </c>
      <c r="R2901" s="14">
        <v>0</v>
      </c>
      <c r="S2901" s="14">
        <v>0.72299999999999998</v>
      </c>
      <c r="T2901" s="14">
        <v>10.702999999999999</v>
      </c>
      <c r="U2901" s="14">
        <v>28.213999999999999</v>
      </c>
      <c r="V2901" s="14">
        <v>48.637</v>
      </c>
      <c r="W2901" s="14">
        <v>57.311</v>
      </c>
      <c r="X2901" s="14">
        <v>49.238</v>
      </c>
      <c r="Y2901" s="14">
        <v>33.744999999999997</v>
      </c>
      <c r="Z2901" s="14">
        <v>14.012</v>
      </c>
      <c r="AA2901" s="14">
        <v>2.82</v>
      </c>
      <c r="AB2901" s="14">
        <v>1.6E-2</v>
      </c>
      <c r="AC2901" s="14">
        <v>0</v>
      </c>
      <c r="AD2901" s="14">
        <v>0</v>
      </c>
      <c r="AE2901" s="14">
        <v>0.73599999999999999</v>
      </c>
      <c r="AF2901" s="14">
        <v>12.023</v>
      </c>
      <c r="AG2901" s="14">
        <v>33.408999999999999</v>
      </c>
      <c r="AH2901" s="14">
        <v>60.325000000000003</v>
      </c>
      <c r="AI2901" s="14">
        <v>62.195</v>
      </c>
      <c r="AJ2901" s="14">
        <v>51.927999999999997</v>
      </c>
      <c r="AK2901" s="14">
        <v>37.228999999999999</v>
      </c>
      <c r="AL2901" s="14">
        <v>14.85</v>
      </c>
      <c r="AM2901" s="14">
        <v>2.8860000000000001</v>
      </c>
      <c r="AN2901" s="14">
        <v>1.6E-2</v>
      </c>
      <c r="AO2901" s="14">
        <v>0</v>
      </c>
      <c r="AP2901" s="14">
        <v>0</v>
      </c>
      <c r="AQ2901" s="14">
        <v>0.82799999999999996</v>
      </c>
      <c r="AR2901" s="14">
        <v>18.831</v>
      </c>
      <c r="AS2901" s="14">
        <v>44.747</v>
      </c>
      <c r="AT2901" s="14">
        <v>74.396000000000001</v>
      </c>
      <c r="AU2901" s="14">
        <v>71.504000000000005</v>
      </c>
      <c r="AV2901" s="14">
        <v>58.652999999999999</v>
      </c>
      <c r="AW2901" s="14">
        <v>42.76</v>
      </c>
      <c r="AX2901" s="14">
        <v>19.177</v>
      </c>
      <c r="AY2901" s="14">
        <v>3.6819999999999999</v>
      </c>
      <c r="AZ2901" s="14">
        <v>1.6E-2</v>
      </c>
      <c r="BA2901" s="14">
        <v>0</v>
      </c>
      <c r="BB2901" s="14">
        <v>0</v>
      </c>
      <c r="BC2901" s="14">
        <v>0.751</v>
      </c>
      <c r="BD2901" s="14">
        <v>12.994999999999999</v>
      </c>
      <c r="BE2901" s="14">
        <v>35.384999999999998</v>
      </c>
      <c r="BF2901" s="14">
        <v>63.963000000000001</v>
      </c>
      <c r="BG2901" s="14">
        <v>66.284999999999997</v>
      </c>
      <c r="BH2901" s="14">
        <v>54.823</v>
      </c>
      <c r="BI2901" s="14">
        <v>39.200000000000003</v>
      </c>
      <c r="BJ2901" s="14">
        <v>16.306999999999999</v>
      </c>
      <c r="BK2901" s="14">
        <v>2.9950000000000001</v>
      </c>
      <c r="BL2901" s="14">
        <v>1.6E-2</v>
      </c>
      <c r="BM2901" s="14">
        <v>0</v>
      </c>
      <c r="BN2901" s="14">
        <v>0</v>
      </c>
      <c r="BO2901" s="14">
        <v>1.208</v>
      </c>
      <c r="BP2901" s="14">
        <v>18.925000000000001</v>
      </c>
      <c r="BQ2901" s="14">
        <v>51.878999999999998</v>
      </c>
      <c r="BR2901" s="14">
        <v>95.366</v>
      </c>
      <c r="BS2901" s="14">
        <v>103.79600000000001</v>
      </c>
      <c r="BT2901" s="14">
        <v>86.349000000000004</v>
      </c>
      <c r="BU2901" s="14">
        <v>59.158999999999999</v>
      </c>
      <c r="BV2901" s="14">
        <v>24.154</v>
      </c>
      <c r="BW2901" s="14">
        <v>4.7460000000000004</v>
      </c>
      <c r="BX2901" s="14">
        <v>2.5999999999999999E-2</v>
      </c>
      <c r="BY2901" s="121">
        <v>0</v>
      </c>
      <c r="BZ2901" s="122" t="str">
        <f t="shared" si="271"/>
        <v>Bjornoya Island</v>
      </c>
      <c r="CA2901" s="14">
        <f t="shared" si="272"/>
        <v>74.498999999999995</v>
      </c>
      <c r="CB2901" s="14">
        <f t="shared" si="273"/>
        <v>18.991</v>
      </c>
      <c r="CC2901" s="14">
        <f t="shared" si="274"/>
        <v>0.42421686141717119</v>
      </c>
      <c r="CD2901" s="14">
        <f t="shared" si="275"/>
        <v>2700.8644693722931</v>
      </c>
      <c r="CE2901" s="102"/>
    </row>
    <row r="2902" spans="1:83" x14ac:dyDescent="0.25">
      <c r="A2902" s="14">
        <f t="shared" si="270"/>
        <v>4902.875476921994</v>
      </c>
      <c r="B2902" s="14" t="s">
        <v>3186</v>
      </c>
      <c r="C2902" s="14">
        <v>74.5</v>
      </c>
      <c r="D2902" s="14">
        <v>102.5</v>
      </c>
      <c r="E2902" s="14">
        <v>80</v>
      </c>
      <c r="F2902" s="14">
        <v>-32.091000000000001</v>
      </c>
      <c r="G2902" s="14">
        <v>-31.465</v>
      </c>
      <c r="H2902" s="14">
        <v>-28.995999999999999</v>
      </c>
      <c r="I2902" s="14">
        <v>-19.202000000000002</v>
      </c>
      <c r="J2902" s="14">
        <v>-10.555999999999999</v>
      </c>
      <c r="K2902" s="14">
        <v>0.46100000000000002</v>
      </c>
      <c r="L2902" s="14">
        <v>6.5019999999999998</v>
      </c>
      <c r="M2902" s="14">
        <v>5.7039999999999997</v>
      </c>
      <c r="N2902" s="14">
        <v>0.61</v>
      </c>
      <c r="O2902" s="14">
        <v>-12.481999999999999</v>
      </c>
      <c r="P2902" s="14">
        <v>-23.178999999999998</v>
      </c>
      <c r="Q2902" s="14">
        <v>-27.666</v>
      </c>
      <c r="R2902" s="14">
        <v>0</v>
      </c>
      <c r="S2902" s="14">
        <v>1.046</v>
      </c>
      <c r="T2902" s="14">
        <v>13.044</v>
      </c>
      <c r="U2902" s="14">
        <v>35.618000000000002</v>
      </c>
      <c r="V2902" s="14">
        <v>66.388000000000005</v>
      </c>
      <c r="W2902" s="14">
        <v>73.396000000000001</v>
      </c>
      <c r="X2902" s="14">
        <v>77.876000000000005</v>
      </c>
      <c r="Y2902" s="14">
        <v>45.206000000000003</v>
      </c>
      <c r="Z2902" s="14">
        <v>18.86</v>
      </c>
      <c r="AA2902" s="14">
        <v>3.4390000000000001</v>
      </c>
      <c r="AB2902" s="14">
        <v>1.9E-2</v>
      </c>
      <c r="AC2902" s="14">
        <v>0</v>
      </c>
      <c r="AD2902" s="14">
        <v>0</v>
      </c>
      <c r="AE2902" s="14">
        <v>1.0669999999999999</v>
      </c>
      <c r="AF2902" s="14">
        <v>17.036999999999999</v>
      </c>
      <c r="AG2902" s="14">
        <v>51.185000000000002</v>
      </c>
      <c r="AH2902" s="14">
        <v>83.715999999999994</v>
      </c>
      <c r="AI2902" s="14">
        <v>85.269000000000005</v>
      </c>
      <c r="AJ2902" s="14">
        <v>93.051000000000002</v>
      </c>
      <c r="AK2902" s="14">
        <v>52.161999999999999</v>
      </c>
      <c r="AL2902" s="14">
        <v>21.184000000000001</v>
      </c>
      <c r="AM2902" s="14">
        <v>3.5209999999999999</v>
      </c>
      <c r="AN2902" s="14">
        <v>1.9E-2</v>
      </c>
      <c r="AO2902" s="14">
        <v>0</v>
      </c>
      <c r="AP2902" s="14">
        <v>0</v>
      </c>
      <c r="AQ2902" s="14">
        <v>1.339</v>
      </c>
      <c r="AR2902" s="14">
        <v>37.561999999999998</v>
      </c>
      <c r="AS2902" s="14">
        <v>85.501000000000005</v>
      </c>
      <c r="AT2902" s="14">
        <v>109.383</v>
      </c>
      <c r="AU2902" s="14">
        <v>97.757000000000005</v>
      </c>
      <c r="AV2902" s="14">
        <v>113.06699999999999</v>
      </c>
      <c r="AW2902" s="14">
        <v>72.878</v>
      </c>
      <c r="AX2902" s="14">
        <v>30.513999999999999</v>
      </c>
      <c r="AY2902" s="14">
        <v>4.8680000000000003</v>
      </c>
      <c r="AZ2902" s="14">
        <v>1.9E-2</v>
      </c>
      <c r="BA2902" s="14">
        <v>0</v>
      </c>
      <c r="BB2902" s="14">
        <v>0</v>
      </c>
      <c r="BC2902" s="14">
        <v>1.115</v>
      </c>
      <c r="BD2902" s="14">
        <v>20.27</v>
      </c>
      <c r="BE2902" s="14">
        <v>58.487000000000002</v>
      </c>
      <c r="BF2902" s="14">
        <v>97.748000000000005</v>
      </c>
      <c r="BG2902" s="14">
        <v>92.534000000000006</v>
      </c>
      <c r="BH2902" s="14">
        <v>108.491</v>
      </c>
      <c r="BI2902" s="14">
        <v>61.606000000000002</v>
      </c>
      <c r="BJ2902" s="14">
        <v>22.542000000000002</v>
      </c>
      <c r="BK2902" s="14">
        <v>3.746</v>
      </c>
      <c r="BL2902" s="14">
        <v>1.9E-2</v>
      </c>
      <c r="BM2902" s="14">
        <v>0</v>
      </c>
      <c r="BN2902" s="14">
        <v>0</v>
      </c>
      <c r="BO2902" s="14">
        <v>1.754</v>
      </c>
      <c r="BP2902" s="14">
        <v>25.196999999999999</v>
      </c>
      <c r="BQ2902" s="14">
        <v>75.048000000000002</v>
      </c>
      <c r="BR2902" s="14">
        <v>132.47999999999999</v>
      </c>
      <c r="BS2902" s="14">
        <v>136.63</v>
      </c>
      <c r="BT2902" s="14">
        <v>148.41900000000001</v>
      </c>
      <c r="BU2902" s="14">
        <v>85.203999999999994</v>
      </c>
      <c r="BV2902" s="14">
        <v>33.534999999999997</v>
      </c>
      <c r="BW2902" s="14">
        <v>5.8250000000000002</v>
      </c>
      <c r="BX2902" s="14">
        <v>3.2000000000000001E-2</v>
      </c>
      <c r="BY2902" s="121">
        <v>0</v>
      </c>
      <c r="BZ2902" s="122" t="str">
        <f t="shared" si="271"/>
        <v>Lake Taymyr</v>
      </c>
      <c r="CA2902" s="14">
        <f t="shared" si="272"/>
        <v>74.5</v>
      </c>
      <c r="CB2902" s="14">
        <f t="shared" si="273"/>
        <v>102.5</v>
      </c>
      <c r="CC2902" s="14">
        <f t="shared" si="274"/>
        <v>0.77008027256637923</v>
      </c>
      <c r="CD2902" s="14">
        <f t="shared" si="275"/>
        <v>4902.875476921994</v>
      </c>
      <c r="CE2902" s="102"/>
    </row>
    <row r="2903" spans="1:83" x14ac:dyDescent="0.25">
      <c r="A2903" s="14">
        <f t="shared" si="270"/>
        <v>5150.1179936036315</v>
      </c>
      <c r="B2903" s="14" t="s">
        <v>3187</v>
      </c>
      <c r="C2903" s="14">
        <v>74.668000000000006</v>
      </c>
      <c r="D2903" s="14">
        <v>112.959</v>
      </c>
      <c r="E2903" s="14">
        <v>57</v>
      </c>
      <c r="F2903" s="14">
        <v>-30.52</v>
      </c>
      <c r="G2903" s="14">
        <v>-29.31</v>
      </c>
      <c r="H2903" s="14">
        <v>-25.722999999999999</v>
      </c>
      <c r="I2903" s="14">
        <v>-18.832999999999998</v>
      </c>
      <c r="J2903" s="14">
        <v>-9.7059999999999995</v>
      </c>
      <c r="K2903" s="14">
        <v>-0.82499999999999996</v>
      </c>
      <c r="L2903" s="14">
        <v>3.49</v>
      </c>
      <c r="M2903" s="14">
        <v>2.6360000000000001</v>
      </c>
      <c r="N2903" s="14">
        <v>-0.41799999999999998</v>
      </c>
      <c r="O2903" s="14">
        <v>-10.474</v>
      </c>
      <c r="P2903" s="14">
        <v>-22.884</v>
      </c>
      <c r="Q2903" s="14">
        <v>-26.966000000000001</v>
      </c>
      <c r="R2903" s="14">
        <v>0</v>
      </c>
      <c r="S2903" s="14">
        <v>0.997</v>
      </c>
      <c r="T2903" s="14">
        <v>12.577999999999999</v>
      </c>
      <c r="U2903" s="14">
        <v>34.158999999999999</v>
      </c>
      <c r="V2903" s="14">
        <v>61.947000000000003</v>
      </c>
      <c r="W2903" s="14">
        <v>66.933999999999997</v>
      </c>
      <c r="X2903" s="14">
        <v>63.796999999999997</v>
      </c>
      <c r="Y2903" s="14">
        <v>36.289000000000001</v>
      </c>
      <c r="Z2903" s="14">
        <v>16.282</v>
      </c>
      <c r="AA2903" s="14">
        <v>3.1219999999999999</v>
      </c>
      <c r="AB2903" s="14">
        <v>1.2999999999999999E-2</v>
      </c>
      <c r="AC2903" s="14">
        <v>0</v>
      </c>
      <c r="AD2903" s="14">
        <v>0</v>
      </c>
      <c r="AE2903" s="14">
        <v>1.0049999999999999</v>
      </c>
      <c r="AF2903" s="14">
        <v>15.362</v>
      </c>
      <c r="AG2903" s="14">
        <v>42.718000000000004</v>
      </c>
      <c r="AH2903" s="14">
        <v>73.100999999999999</v>
      </c>
      <c r="AI2903" s="14">
        <v>74.174000000000007</v>
      </c>
      <c r="AJ2903" s="14">
        <v>73.570999999999998</v>
      </c>
      <c r="AK2903" s="14">
        <v>41.62</v>
      </c>
      <c r="AL2903" s="14">
        <v>18.114000000000001</v>
      </c>
      <c r="AM2903" s="14">
        <v>3.1890000000000001</v>
      </c>
      <c r="AN2903" s="14">
        <v>1.2999999999999999E-2</v>
      </c>
      <c r="AO2903" s="14">
        <v>0</v>
      </c>
      <c r="AP2903" s="14">
        <v>0</v>
      </c>
      <c r="AQ2903" s="14">
        <v>1.3480000000000001</v>
      </c>
      <c r="AR2903" s="14">
        <v>30.193999999999999</v>
      </c>
      <c r="AS2903" s="14">
        <v>62.597000000000001</v>
      </c>
      <c r="AT2903" s="14">
        <v>86.174000000000007</v>
      </c>
      <c r="AU2903" s="14">
        <v>86.587999999999994</v>
      </c>
      <c r="AV2903" s="14">
        <v>84.933000000000007</v>
      </c>
      <c r="AW2903" s="14">
        <v>57.006999999999998</v>
      </c>
      <c r="AX2903" s="14">
        <v>25.87</v>
      </c>
      <c r="AY2903" s="14">
        <v>4.242</v>
      </c>
      <c r="AZ2903" s="14">
        <v>1.2999999999999999E-2</v>
      </c>
      <c r="BA2903" s="14">
        <v>0</v>
      </c>
      <c r="BB2903" s="14">
        <v>0</v>
      </c>
      <c r="BC2903" s="14">
        <v>1.0860000000000001</v>
      </c>
      <c r="BD2903" s="14">
        <v>17.465</v>
      </c>
      <c r="BE2903" s="14">
        <v>48.857999999999997</v>
      </c>
      <c r="BF2903" s="14">
        <v>77.242999999999995</v>
      </c>
      <c r="BG2903" s="14">
        <v>83.36</v>
      </c>
      <c r="BH2903" s="14">
        <v>79.22</v>
      </c>
      <c r="BI2903" s="14">
        <v>47.366</v>
      </c>
      <c r="BJ2903" s="14">
        <v>19.655000000000001</v>
      </c>
      <c r="BK2903" s="14">
        <v>3.35</v>
      </c>
      <c r="BL2903" s="14">
        <v>1.2999999999999999E-2</v>
      </c>
      <c r="BM2903" s="14">
        <v>0</v>
      </c>
      <c r="BN2903" s="14">
        <v>0</v>
      </c>
      <c r="BO2903" s="14">
        <v>1.6739999999999999</v>
      </c>
      <c r="BP2903" s="14">
        <v>23.253</v>
      </c>
      <c r="BQ2903" s="14">
        <v>65.930000000000007</v>
      </c>
      <c r="BR2903" s="14">
        <v>114.018</v>
      </c>
      <c r="BS2903" s="14">
        <v>122.18600000000001</v>
      </c>
      <c r="BT2903" s="14">
        <v>117.34099999999999</v>
      </c>
      <c r="BU2903" s="14">
        <v>67.266000000000005</v>
      </c>
      <c r="BV2903" s="14">
        <v>28.574999999999999</v>
      </c>
      <c r="BW2903" s="14">
        <v>5.2709999999999999</v>
      </c>
      <c r="BX2903" s="14">
        <v>2.1000000000000001E-2</v>
      </c>
      <c r="BY2903" s="121">
        <v>0</v>
      </c>
      <c r="BZ2903" s="122" t="str">
        <f t="shared" si="271"/>
        <v>Preobrazheniya Island</v>
      </c>
      <c r="CA2903" s="14">
        <f t="shared" si="272"/>
        <v>74.668000000000006</v>
      </c>
      <c r="CB2903" s="14">
        <f t="shared" si="273"/>
        <v>112.959</v>
      </c>
      <c r="CC2903" s="14">
        <f t="shared" si="274"/>
        <v>0.80891392957692243</v>
      </c>
      <c r="CD2903" s="14">
        <f t="shared" si="275"/>
        <v>5150.1179936036315</v>
      </c>
      <c r="CE2903" s="102"/>
    </row>
    <row r="2904" spans="1:83" x14ac:dyDescent="0.25">
      <c r="A2904" s="14">
        <f t="shared" si="270"/>
        <v>5657.1856058343856</v>
      </c>
      <c r="B2904" s="14" t="s">
        <v>3188</v>
      </c>
      <c r="C2904" s="14">
        <v>74.671000000000006</v>
      </c>
      <c r="D2904" s="14">
        <v>138.917</v>
      </c>
      <c r="E2904" s="14">
        <v>14.6</v>
      </c>
      <c r="F2904" s="14">
        <v>-29.54</v>
      </c>
      <c r="G2904" s="14">
        <v>-30.648</v>
      </c>
      <c r="H2904" s="14">
        <v>-28.79</v>
      </c>
      <c r="I2904" s="14">
        <v>-19.338000000000001</v>
      </c>
      <c r="J2904" s="14">
        <v>-8.4960000000000004</v>
      </c>
      <c r="K2904" s="14">
        <v>-3.3000000000000002E-2</v>
      </c>
      <c r="L2904" s="14">
        <v>2.0950000000000002</v>
      </c>
      <c r="M2904" s="14">
        <v>1.673</v>
      </c>
      <c r="N2904" s="14">
        <v>-0.90600000000000003</v>
      </c>
      <c r="O2904" s="14">
        <v>-9.8279999999999994</v>
      </c>
      <c r="P2904" s="14">
        <v>-22.675999999999998</v>
      </c>
      <c r="Q2904" s="14">
        <v>-27.222999999999999</v>
      </c>
      <c r="R2904" s="14">
        <v>0</v>
      </c>
      <c r="S2904" s="14">
        <v>1.0569999999999999</v>
      </c>
      <c r="T2904" s="14">
        <v>12.196999999999999</v>
      </c>
      <c r="U2904" s="14">
        <v>34.351999999999997</v>
      </c>
      <c r="V2904" s="14">
        <v>60.512</v>
      </c>
      <c r="W2904" s="14">
        <v>62.673999999999999</v>
      </c>
      <c r="X2904" s="14">
        <v>56.658000000000001</v>
      </c>
      <c r="Y2904" s="14">
        <v>32.843000000000004</v>
      </c>
      <c r="Z2904" s="14">
        <v>14.782999999999999</v>
      </c>
      <c r="AA2904" s="14">
        <v>3.0760000000000001</v>
      </c>
      <c r="AB2904" s="14">
        <v>1.0999999999999999E-2</v>
      </c>
      <c r="AC2904" s="14">
        <v>0</v>
      </c>
      <c r="AD2904" s="14">
        <v>0</v>
      </c>
      <c r="AE2904" s="14">
        <v>1.085</v>
      </c>
      <c r="AF2904" s="14">
        <v>14.628</v>
      </c>
      <c r="AG2904" s="14">
        <v>45.243000000000002</v>
      </c>
      <c r="AH2904" s="14">
        <v>73.076999999999998</v>
      </c>
      <c r="AI2904" s="14">
        <v>67.575999999999993</v>
      </c>
      <c r="AJ2904" s="14">
        <v>61.036000000000001</v>
      </c>
      <c r="AK2904" s="14">
        <v>35.441000000000003</v>
      </c>
      <c r="AL2904" s="14">
        <v>15.837</v>
      </c>
      <c r="AM2904" s="14">
        <v>3.1429999999999998</v>
      </c>
      <c r="AN2904" s="14">
        <v>1.0999999999999999E-2</v>
      </c>
      <c r="AO2904" s="14">
        <v>0</v>
      </c>
      <c r="AP2904" s="14">
        <v>0</v>
      </c>
      <c r="AQ2904" s="14">
        <v>1.7669999999999999</v>
      </c>
      <c r="AR2904" s="14">
        <v>26.922999999999998</v>
      </c>
      <c r="AS2904" s="14">
        <v>69.019000000000005</v>
      </c>
      <c r="AT2904" s="14">
        <v>87.739000000000004</v>
      </c>
      <c r="AU2904" s="14">
        <v>72.269000000000005</v>
      </c>
      <c r="AV2904" s="14">
        <v>69.397999999999996</v>
      </c>
      <c r="AW2904" s="14">
        <v>42.335999999999999</v>
      </c>
      <c r="AX2904" s="14">
        <v>22.145</v>
      </c>
      <c r="AY2904" s="14">
        <v>3.8919999999999999</v>
      </c>
      <c r="AZ2904" s="14">
        <v>1.0999999999999999E-2</v>
      </c>
      <c r="BA2904" s="14">
        <v>0</v>
      </c>
      <c r="BB2904" s="14">
        <v>0</v>
      </c>
      <c r="BC2904" s="14">
        <v>1.1890000000000001</v>
      </c>
      <c r="BD2904" s="14">
        <v>16.888999999999999</v>
      </c>
      <c r="BE2904" s="14">
        <v>51.09</v>
      </c>
      <c r="BF2904" s="14">
        <v>80.055000000000007</v>
      </c>
      <c r="BG2904" s="14">
        <v>71.155000000000001</v>
      </c>
      <c r="BH2904" s="14">
        <v>66.843000000000004</v>
      </c>
      <c r="BI2904" s="14">
        <v>38.491</v>
      </c>
      <c r="BJ2904" s="14">
        <v>17.225999999999999</v>
      </c>
      <c r="BK2904" s="14">
        <v>3.2130000000000001</v>
      </c>
      <c r="BL2904" s="14">
        <v>1.0999999999999999E-2</v>
      </c>
      <c r="BM2904" s="14">
        <v>0</v>
      </c>
      <c r="BN2904" s="14">
        <v>0</v>
      </c>
      <c r="BO2904" s="14">
        <v>1.788</v>
      </c>
      <c r="BP2904" s="14">
        <v>22.398</v>
      </c>
      <c r="BQ2904" s="14">
        <v>67.134</v>
      </c>
      <c r="BR2904" s="14">
        <v>113.746</v>
      </c>
      <c r="BS2904" s="14">
        <v>109.64</v>
      </c>
      <c r="BT2904" s="14">
        <v>100.947</v>
      </c>
      <c r="BU2904" s="14">
        <v>57.658000000000001</v>
      </c>
      <c r="BV2904" s="14">
        <v>25.826000000000001</v>
      </c>
      <c r="BW2904" s="14">
        <v>5.1689999999999996</v>
      </c>
      <c r="BX2904" s="14">
        <v>1.9E-2</v>
      </c>
      <c r="BY2904" s="121">
        <v>0</v>
      </c>
      <c r="BZ2904" s="122" t="str">
        <f t="shared" si="271"/>
        <v>Sannikova Strait</v>
      </c>
      <c r="CA2904" s="14">
        <f t="shared" si="272"/>
        <v>74.671000000000006</v>
      </c>
      <c r="CB2904" s="14">
        <f t="shared" si="273"/>
        <v>138.917</v>
      </c>
      <c r="CC2904" s="14">
        <f t="shared" si="274"/>
        <v>0.88855755235997269</v>
      </c>
      <c r="CD2904" s="14">
        <f t="shared" si="275"/>
        <v>5657.1856058343856</v>
      </c>
      <c r="CE2904" s="102"/>
    </row>
    <row r="2905" spans="1:83" x14ac:dyDescent="0.25">
      <c r="A2905" s="14">
        <f t="shared" si="270"/>
        <v>5685.5010404955865</v>
      </c>
      <c r="B2905" s="14" t="s">
        <v>3189</v>
      </c>
      <c r="C2905" s="14">
        <v>74.882999999999996</v>
      </c>
      <c r="D2905" s="14">
        <v>142.19999999999999</v>
      </c>
      <c r="E2905" s="14">
        <v>10</v>
      </c>
      <c r="F2905" s="14">
        <v>-30.103000000000002</v>
      </c>
      <c r="G2905" s="14">
        <v>-33.243000000000002</v>
      </c>
      <c r="H2905" s="14">
        <v>-30.135999999999999</v>
      </c>
      <c r="I2905" s="14">
        <v>-21.724</v>
      </c>
      <c r="J2905" s="14">
        <v>-9.3559999999999999</v>
      </c>
      <c r="K2905" s="14">
        <v>-0.44800000000000001</v>
      </c>
      <c r="L2905" s="14">
        <v>2.3490000000000002</v>
      </c>
      <c r="M2905" s="14">
        <v>1.177</v>
      </c>
      <c r="N2905" s="14">
        <v>-2.2229999999999999</v>
      </c>
      <c r="O2905" s="14">
        <v>-12.042999999999999</v>
      </c>
      <c r="P2905" s="14">
        <v>-22.228999999999999</v>
      </c>
      <c r="Q2905" s="14">
        <v>-29.942</v>
      </c>
      <c r="R2905" s="14">
        <v>0</v>
      </c>
      <c r="S2905" s="14">
        <v>0.877</v>
      </c>
      <c r="T2905" s="14">
        <v>12.35</v>
      </c>
      <c r="U2905" s="14">
        <v>33.920999999999999</v>
      </c>
      <c r="V2905" s="14">
        <v>55.741999999999997</v>
      </c>
      <c r="W2905" s="14">
        <v>63.194000000000003</v>
      </c>
      <c r="X2905" s="14">
        <v>56.451000000000001</v>
      </c>
      <c r="Y2905" s="14">
        <v>33.670999999999999</v>
      </c>
      <c r="Z2905" s="14">
        <v>15.958</v>
      </c>
      <c r="AA2905" s="14">
        <v>2.9569999999999999</v>
      </c>
      <c r="AB2905" s="14">
        <v>7.0000000000000001E-3</v>
      </c>
      <c r="AC2905" s="14">
        <v>0</v>
      </c>
      <c r="AD2905" s="14">
        <v>0</v>
      </c>
      <c r="AE2905" s="14">
        <v>0.89200000000000002</v>
      </c>
      <c r="AF2905" s="14">
        <v>15.484999999999999</v>
      </c>
      <c r="AG2905" s="14">
        <v>43.548999999999999</v>
      </c>
      <c r="AH2905" s="14">
        <v>64.575000000000003</v>
      </c>
      <c r="AI2905" s="14">
        <v>65.323999999999998</v>
      </c>
      <c r="AJ2905" s="14">
        <v>58.518999999999998</v>
      </c>
      <c r="AK2905" s="14">
        <v>37.869999999999997</v>
      </c>
      <c r="AL2905" s="14">
        <v>16.683</v>
      </c>
      <c r="AM2905" s="14">
        <v>3.01</v>
      </c>
      <c r="AN2905" s="14">
        <v>7.0000000000000001E-3</v>
      </c>
      <c r="AO2905" s="14">
        <v>0</v>
      </c>
      <c r="AP2905" s="14">
        <v>0</v>
      </c>
      <c r="AQ2905" s="14">
        <v>1.2430000000000001</v>
      </c>
      <c r="AR2905" s="14">
        <v>29.934000000000001</v>
      </c>
      <c r="AS2905" s="14">
        <v>66.198999999999998</v>
      </c>
      <c r="AT2905" s="14">
        <v>76.561999999999998</v>
      </c>
      <c r="AU2905" s="14">
        <v>69.846999999999994</v>
      </c>
      <c r="AV2905" s="14">
        <v>69.539000000000001</v>
      </c>
      <c r="AW2905" s="14">
        <v>41.895000000000003</v>
      </c>
      <c r="AX2905" s="14">
        <v>21.65</v>
      </c>
      <c r="AY2905" s="14">
        <v>3.68</v>
      </c>
      <c r="AZ2905" s="14">
        <v>7.0000000000000001E-3</v>
      </c>
      <c r="BA2905" s="14">
        <v>0</v>
      </c>
      <c r="BB2905" s="14">
        <v>0</v>
      </c>
      <c r="BC2905" s="14">
        <v>0.97799999999999998</v>
      </c>
      <c r="BD2905" s="14">
        <v>17.84</v>
      </c>
      <c r="BE2905" s="14">
        <v>50.314999999999998</v>
      </c>
      <c r="BF2905" s="14">
        <v>69.632999999999996</v>
      </c>
      <c r="BG2905" s="14">
        <v>71.036000000000001</v>
      </c>
      <c r="BH2905" s="14">
        <v>67.897999999999996</v>
      </c>
      <c r="BI2905" s="14">
        <v>36.552</v>
      </c>
      <c r="BJ2905" s="14">
        <v>17.701000000000001</v>
      </c>
      <c r="BK2905" s="14">
        <v>3.081</v>
      </c>
      <c r="BL2905" s="14">
        <v>7.0000000000000001E-3</v>
      </c>
      <c r="BM2905" s="14">
        <v>0</v>
      </c>
      <c r="BN2905" s="14">
        <v>0</v>
      </c>
      <c r="BO2905" s="14">
        <v>1.4750000000000001</v>
      </c>
      <c r="BP2905" s="14">
        <v>23.137</v>
      </c>
      <c r="BQ2905" s="14">
        <v>65.694999999999993</v>
      </c>
      <c r="BR2905" s="14">
        <v>102.254</v>
      </c>
      <c r="BS2905" s="14">
        <v>108.205</v>
      </c>
      <c r="BT2905" s="14">
        <v>100.337</v>
      </c>
      <c r="BU2905" s="14">
        <v>58.965000000000003</v>
      </c>
      <c r="BV2905" s="14">
        <v>27.454999999999998</v>
      </c>
      <c r="BW2905" s="14">
        <v>4.9669999999999996</v>
      </c>
      <c r="BX2905" s="14">
        <v>1.2E-2</v>
      </c>
      <c r="BY2905" s="121">
        <v>0</v>
      </c>
      <c r="BZ2905" s="122" t="str">
        <f t="shared" si="271"/>
        <v>Zemlya Bunge</v>
      </c>
      <c r="CA2905" s="14">
        <f t="shared" si="272"/>
        <v>74.882999999999996</v>
      </c>
      <c r="CB2905" s="14">
        <f t="shared" si="273"/>
        <v>142.19999999999999</v>
      </c>
      <c r="CC2905" s="14">
        <f t="shared" si="274"/>
        <v>0.89300497464193163</v>
      </c>
      <c r="CD2905" s="14">
        <f t="shared" si="275"/>
        <v>5685.5010404955865</v>
      </c>
      <c r="CE2905" s="102"/>
    </row>
    <row r="2906" spans="1:83" x14ac:dyDescent="0.25">
      <c r="A2906" s="14">
        <f t="shared" si="270"/>
        <v>4503.9160941686414</v>
      </c>
      <c r="B2906" s="14" t="s">
        <v>3190</v>
      </c>
      <c r="C2906" s="14">
        <v>75.411000000000001</v>
      </c>
      <c r="D2906" s="14">
        <v>88.924999999999997</v>
      </c>
      <c r="E2906" s="14">
        <v>11</v>
      </c>
      <c r="F2906" s="14">
        <v>-28.324000000000002</v>
      </c>
      <c r="G2906" s="14">
        <v>-28.445</v>
      </c>
      <c r="H2906" s="14">
        <v>-27.521000000000001</v>
      </c>
      <c r="I2906" s="14">
        <v>-20.876999999999999</v>
      </c>
      <c r="J2906" s="14">
        <v>-10.456</v>
      </c>
      <c r="K2906" s="14">
        <v>-0.79300000000000004</v>
      </c>
      <c r="L2906" s="14">
        <v>3.68</v>
      </c>
      <c r="M2906" s="14">
        <v>2.9180000000000001</v>
      </c>
      <c r="N2906" s="14">
        <v>-0.72499999999999998</v>
      </c>
      <c r="O2906" s="14">
        <v>-11.6</v>
      </c>
      <c r="P2906" s="14">
        <v>-21.715</v>
      </c>
      <c r="Q2906" s="14">
        <v>-24.635000000000002</v>
      </c>
      <c r="R2906" s="14">
        <v>0</v>
      </c>
      <c r="S2906" s="14">
        <v>0.84</v>
      </c>
      <c r="T2906" s="14">
        <v>12.601000000000001</v>
      </c>
      <c r="U2906" s="14">
        <v>37.020000000000003</v>
      </c>
      <c r="V2906" s="14">
        <v>58.988</v>
      </c>
      <c r="W2906" s="14">
        <v>63.575000000000003</v>
      </c>
      <c r="X2906" s="14">
        <v>55.576000000000001</v>
      </c>
      <c r="Y2906" s="14">
        <v>32.54</v>
      </c>
      <c r="Z2906" s="14">
        <v>14.199</v>
      </c>
      <c r="AA2906" s="14">
        <v>2.6629999999999998</v>
      </c>
      <c r="AB2906" s="14">
        <v>1E-3</v>
      </c>
      <c r="AC2906" s="14">
        <v>0</v>
      </c>
      <c r="AD2906" s="14">
        <v>0</v>
      </c>
      <c r="AE2906" s="14">
        <v>0.86099999999999999</v>
      </c>
      <c r="AF2906" s="14">
        <v>15.88</v>
      </c>
      <c r="AG2906" s="14">
        <v>52.39</v>
      </c>
      <c r="AH2906" s="14">
        <v>68.292000000000002</v>
      </c>
      <c r="AI2906" s="14">
        <v>70.260999999999996</v>
      </c>
      <c r="AJ2906" s="14">
        <v>64.364999999999995</v>
      </c>
      <c r="AK2906" s="14">
        <v>35.755000000000003</v>
      </c>
      <c r="AL2906" s="14">
        <v>15.125999999999999</v>
      </c>
      <c r="AM2906" s="14">
        <v>2.738</v>
      </c>
      <c r="AN2906" s="14">
        <v>1E-3</v>
      </c>
      <c r="AO2906" s="14">
        <v>0</v>
      </c>
      <c r="AP2906" s="14">
        <v>0</v>
      </c>
      <c r="AQ2906" s="14">
        <v>1.2909999999999999</v>
      </c>
      <c r="AR2906" s="14">
        <v>34.78</v>
      </c>
      <c r="AS2906" s="14">
        <v>81.129000000000005</v>
      </c>
      <c r="AT2906" s="14">
        <v>84.962999999999994</v>
      </c>
      <c r="AU2906" s="14">
        <v>76.381</v>
      </c>
      <c r="AV2906" s="14">
        <v>73.384</v>
      </c>
      <c r="AW2906" s="14">
        <v>44.219000000000001</v>
      </c>
      <c r="AX2906" s="14">
        <v>19.986999999999998</v>
      </c>
      <c r="AY2906" s="14">
        <v>3.6960000000000002</v>
      </c>
      <c r="AZ2906" s="14">
        <v>1E-3</v>
      </c>
      <c r="BA2906" s="14">
        <v>0</v>
      </c>
      <c r="BB2906" s="14">
        <v>0</v>
      </c>
      <c r="BC2906" s="14">
        <v>0.94499999999999995</v>
      </c>
      <c r="BD2906" s="14">
        <v>19.263999999999999</v>
      </c>
      <c r="BE2906" s="14">
        <v>56.374000000000002</v>
      </c>
      <c r="BF2906" s="14">
        <v>77.543999999999997</v>
      </c>
      <c r="BG2906" s="14">
        <v>73.957999999999998</v>
      </c>
      <c r="BH2906" s="14">
        <v>66.781000000000006</v>
      </c>
      <c r="BI2906" s="14">
        <v>38.835999999999999</v>
      </c>
      <c r="BJ2906" s="14">
        <v>15.878</v>
      </c>
      <c r="BK2906" s="14">
        <v>2.891</v>
      </c>
      <c r="BL2906" s="14">
        <v>1E-3</v>
      </c>
      <c r="BM2906" s="14">
        <v>0</v>
      </c>
      <c r="BN2906" s="14">
        <v>0</v>
      </c>
      <c r="BO2906" s="14">
        <v>1.4119999999999999</v>
      </c>
      <c r="BP2906" s="14">
        <v>23.890999999999998</v>
      </c>
      <c r="BQ2906" s="14">
        <v>74.929000000000002</v>
      </c>
      <c r="BR2906" s="14">
        <v>110.79</v>
      </c>
      <c r="BS2906" s="14">
        <v>112.93</v>
      </c>
      <c r="BT2906" s="14">
        <v>101.846</v>
      </c>
      <c r="BU2906" s="14">
        <v>58.281999999999996</v>
      </c>
      <c r="BV2906" s="14">
        <v>24.428000000000001</v>
      </c>
      <c r="BW2906" s="14">
        <v>4.5060000000000002</v>
      </c>
      <c r="BX2906" s="14">
        <v>2E-3</v>
      </c>
      <c r="BY2906" s="121">
        <v>0</v>
      </c>
      <c r="BZ2906" s="122" t="str">
        <f t="shared" si="271"/>
        <v>Sterlegova Cape</v>
      </c>
      <c r="CA2906" s="14">
        <f t="shared" si="272"/>
        <v>75.411000000000001</v>
      </c>
      <c r="CB2906" s="14">
        <f t="shared" si="273"/>
        <v>88.924999999999997</v>
      </c>
      <c r="CC2906" s="14">
        <f t="shared" si="274"/>
        <v>0.70741689233986471</v>
      </c>
      <c r="CD2906" s="14">
        <f t="shared" si="275"/>
        <v>4503.9160941686414</v>
      </c>
      <c r="CE2906" s="102"/>
    </row>
    <row r="2907" spans="1:83" x14ac:dyDescent="0.25">
      <c r="A2907" s="14">
        <f t="shared" si="270"/>
        <v>5103.287106285914</v>
      </c>
      <c r="B2907" s="14" t="s">
        <v>3191</v>
      </c>
      <c r="C2907" s="14">
        <v>75.543999999999997</v>
      </c>
      <c r="D2907" s="14">
        <v>113.511</v>
      </c>
      <c r="E2907" s="14">
        <v>6</v>
      </c>
      <c r="F2907" s="14">
        <v>-29.609000000000002</v>
      </c>
      <c r="G2907" s="14">
        <v>-30.510999999999999</v>
      </c>
      <c r="H2907" s="14">
        <v>-28.015000000000001</v>
      </c>
      <c r="I2907" s="14">
        <v>-21.437000000000001</v>
      </c>
      <c r="J2907" s="14">
        <v>-10.249000000000001</v>
      </c>
      <c r="K2907" s="14">
        <v>-0.46300000000000002</v>
      </c>
      <c r="L2907" s="14">
        <v>3.258</v>
      </c>
      <c r="M2907" s="14">
        <v>2.8170000000000002</v>
      </c>
      <c r="N2907" s="14">
        <v>-1.135</v>
      </c>
      <c r="O2907" s="14">
        <v>-10.984999999999999</v>
      </c>
      <c r="P2907" s="14">
        <v>-23.271000000000001</v>
      </c>
      <c r="Q2907" s="14">
        <v>-27.163</v>
      </c>
      <c r="R2907" s="14">
        <v>0</v>
      </c>
      <c r="S2907" s="14">
        <v>0.72799999999999998</v>
      </c>
      <c r="T2907" s="14">
        <v>11.831</v>
      </c>
      <c r="U2907" s="14">
        <v>34.261000000000003</v>
      </c>
      <c r="V2907" s="14">
        <v>61.146999999999998</v>
      </c>
      <c r="W2907" s="14">
        <v>71.944000000000003</v>
      </c>
      <c r="X2907" s="14">
        <v>64.2</v>
      </c>
      <c r="Y2907" s="14">
        <v>38.499000000000002</v>
      </c>
      <c r="Z2907" s="14">
        <v>14.651</v>
      </c>
      <c r="AA2907" s="14">
        <v>2.7930000000000001</v>
      </c>
      <c r="AB2907" s="14">
        <v>4.0000000000000001E-3</v>
      </c>
      <c r="AC2907" s="14">
        <v>0</v>
      </c>
      <c r="AD2907" s="14">
        <v>0</v>
      </c>
      <c r="AE2907" s="14">
        <v>0.80100000000000005</v>
      </c>
      <c r="AF2907" s="14">
        <v>14.631</v>
      </c>
      <c r="AG2907" s="14">
        <v>45.154000000000003</v>
      </c>
      <c r="AH2907" s="14">
        <v>70.004999999999995</v>
      </c>
      <c r="AI2907" s="14">
        <v>80.331000000000003</v>
      </c>
      <c r="AJ2907" s="14">
        <v>69.28</v>
      </c>
      <c r="AK2907" s="14">
        <v>44.465000000000003</v>
      </c>
      <c r="AL2907" s="14">
        <v>15.058</v>
      </c>
      <c r="AM2907" s="14">
        <v>2.8340000000000001</v>
      </c>
      <c r="AN2907" s="14">
        <v>4.0000000000000001E-3</v>
      </c>
      <c r="AO2907" s="14">
        <v>0</v>
      </c>
      <c r="AP2907" s="14">
        <v>0</v>
      </c>
      <c r="AQ2907" s="14">
        <v>1.139</v>
      </c>
      <c r="AR2907" s="14">
        <v>27.24</v>
      </c>
      <c r="AS2907" s="14">
        <v>68.05</v>
      </c>
      <c r="AT2907" s="14">
        <v>84.123999999999995</v>
      </c>
      <c r="AU2907" s="14">
        <v>90.384</v>
      </c>
      <c r="AV2907" s="14">
        <v>86.912999999999997</v>
      </c>
      <c r="AW2907" s="14">
        <v>60.718000000000004</v>
      </c>
      <c r="AX2907" s="14">
        <v>18.382000000000001</v>
      </c>
      <c r="AY2907" s="14">
        <v>3.5529999999999999</v>
      </c>
      <c r="AZ2907" s="14">
        <v>4.0000000000000001E-3</v>
      </c>
      <c r="BA2907" s="14">
        <v>0</v>
      </c>
      <c r="BB2907" s="14">
        <v>0</v>
      </c>
      <c r="BC2907" s="14">
        <v>0.81499999999999995</v>
      </c>
      <c r="BD2907" s="14">
        <v>15.750999999999999</v>
      </c>
      <c r="BE2907" s="14">
        <v>50.707999999999998</v>
      </c>
      <c r="BF2907" s="14">
        <v>78.444000000000003</v>
      </c>
      <c r="BG2907" s="14">
        <v>87.813999999999993</v>
      </c>
      <c r="BH2907" s="14">
        <v>86.378</v>
      </c>
      <c r="BI2907" s="14">
        <v>50.399000000000001</v>
      </c>
      <c r="BJ2907" s="14">
        <v>15.843</v>
      </c>
      <c r="BK2907" s="14">
        <v>2.9630000000000001</v>
      </c>
      <c r="BL2907" s="14">
        <v>4.0000000000000001E-3</v>
      </c>
      <c r="BM2907" s="14">
        <v>0</v>
      </c>
      <c r="BN2907" s="14">
        <v>0</v>
      </c>
      <c r="BO2907" s="14">
        <v>1.226</v>
      </c>
      <c r="BP2907" s="14">
        <v>21.748999999999999</v>
      </c>
      <c r="BQ2907" s="14">
        <v>67.363</v>
      </c>
      <c r="BR2907" s="14">
        <v>112.363</v>
      </c>
      <c r="BS2907" s="14">
        <v>128.80600000000001</v>
      </c>
      <c r="BT2907" s="14">
        <v>118.48</v>
      </c>
      <c r="BU2907" s="14">
        <v>71.262</v>
      </c>
      <c r="BV2907" s="14">
        <v>24.844000000000001</v>
      </c>
      <c r="BW2907" s="14">
        <v>4.6890000000000001</v>
      </c>
      <c r="BX2907" s="14">
        <v>6.0000000000000001E-3</v>
      </c>
      <c r="BY2907" s="121">
        <v>0</v>
      </c>
      <c r="BZ2907" s="122" t="str">
        <f t="shared" si="271"/>
        <v>Pronchishchevoy</v>
      </c>
      <c r="CA2907" s="14">
        <f t="shared" si="272"/>
        <v>75.543999999999997</v>
      </c>
      <c r="CB2907" s="14">
        <f t="shared" si="273"/>
        <v>113.511</v>
      </c>
      <c r="CC2907" s="14">
        <f t="shared" si="274"/>
        <v>0.80155833944621135</v>
      </c>
      <c r="CD2907" s="14">
        <f t="shared" si="275"/>
        <v>5103.287106285914</v>
      </c>
      <c r="CE2907" s="102"/>
    </row>
    <row r="2908" spans="1:83" x14ac:dyDescent="0.25">
      <c r="A2908" s="14">
        <f t="shared" si="270"/>
        <v>4330.2723900515866</v>
      </c>
      <c r="B2908" s="14" t="s">
        <v>3192</v>
      </c>
      <c r="C2908" s="14">
        <v>75.95</v>
      </c>
      <c r="D2908" s="14">
        <v>82.95</v>
      </c>
      <c r="E2908" s="14">
        <v>11.9</v>
      </c>
      <c r="F2908" s="14">
        <v>-25.35</v>
      </c>
      <c r="G2908" s="14">
        <v>-25.434000000000001</v>
      </c>
      <c r="H2908" s="14">
        <v>-24.27</v>
      </c>
      <c r="I2908" s="14">
        <v>-18.126999999999999</v>
      </c>
      <c r="J2908" s="14">
        <v>-10.228</v>
      </c>
      <c r="K2908" s="14">
        <v>-1.206</v>
      </c>
      <c r="L2908" s="14">
        <v>1.548</v>
      </c>
      <c r="M2908" s="14">
        <v>1.377</v>
      </c>
      <c r="N2908" s="14">
        <v>-0.29799999999999999</v>
      </c>
      <c r="O2908" s="14">
        <v>-8.39</v>
      </c>
      <c r="P2908" s="14">
        <v>-17.713000000000001</v>
      </c>
      <c r="Q2908" s="14">
        <v>-22.768000000000001</v>
      </c>
      <c r="R2908" s="14">
        <v>0</v>
      </c>
      <c r="S2908" s="14">
        <v>0.61599999999999999</v>
      </c>
      <c r="T2908" s="14">
        <v>11.568</v>
      </c>
      <c r="U2908" s="14">
        <v>33.441000000000003</v>
      </c>
      <c r="V2908" s="14">
        <v>58.177999999999997</v>
      </c>
      <c r="W2908" s="14">
        <v>59.372</v>
      </c>
      <c r="X2908" s="14">
        <v>52.289000000000001</v>
      </c>
      <c r="Y2908" s="14">
        <v>30.936</v>
      </c>
      <c r="Z2908" s="14">
        <v>11.875</v>
      </c>
      <c r="AA2908" s="14">
        <v>2.1720000000000002</v>
      </c>
      <c r="AB2908" s="14">
        <v>0</v>
      </c>
      <c r="AC2908" s="14">
        <v>0</v>
      </c>
      <c r="AD2908" s="14">
        <v>0</v>
      </c>
      <c r="AE2908" s="14">
        <v>0.64300000000000002</v>
      </c>
      <c r="AF2908" s="14">
        <v>14.956</v>
      </c>
      <c r="AG2908" s="14">
        <v>43.51</v>
      </c>
      <c r="AH2908" s="14">
        <v>67.305999999999997</v>
      </c>
      <c r="AI2908" s="14">
        <v>63.99</v>
      </c>
      <c r="AJ2908" s="14">
        <v>53.838999999999999</v>
      </c>
      <c r="AK2908" s="14">
        <v>32.872999999999998</v>
      </c>
      <c r="AL2908" s="14">
        <v>12.369</v>
      </c>
      <c r="AM2908" s="14">
        <v>2.1739999999999999</v>
      </c>
      <c r="AN2908" s="14">
        <v>0</v>
      </c>
      <c r="AO2908" s="14">
        <v>0</v>
      </c>
      <c r="AP2908" s="14">
        <v>0</v>
      </c>
      <c r="AQ2908" s="14">
        <v>0.89</v>
      </c>
      <c r="AR2908" s="14">
        <v>31.45</v>
      </c>
      <c r="AS2908" s="14">
        <v>66.120999999999995</v>
      </c>
      <c r="AT2908" s="14">
        <v>81.667000000000002</v>
      </c>
      <c r="AU2908" s="14">
        <v>69.436000000000007</v>
      </c>
      <c r="AV2908" s="14">
        <v>60.411000000000001</v>
      </c>
      <c r="AW2908" s="14">
        <v>37.365000000000002</v>
      </c>
      <c r="AX2908" s="14">
        <v>15.086</v>
      </c>
      <c r="AY2908" s="14">
        <v>2.2250000000000001</v>
      </c>
      <c r="AZ2908" s="14">
        <v>0</v>
      </c>
      <c r="BA2908" s="14">
        <v>0</v>
      </c>
      <c r="BB2908" s="14">
        <v>0</v>
      </c>
      <c r="BC2908" s="14">
        <v>0.66600000000000004</v>
      </c>
      <c r="BD2908" s="14">
        <v>17.542000000000002</v>
      </c>
      <c r="BE2908" s="14">
        <v>48.444000000000003</v>
      </c>
      <c r="BF2908" s="14">
        <v>76.766999999999996</v>
      </c>
      <c r="BG2908" s="14">
        <v>66.2</v>
      </c>
      <c r="BH2908" s="14">
        <v>60.412999999999997</v>
      </c>
      <c r="BI2908" s="14">
        <v>34.402999999999999</v>
      </c>
      <c r="BJ2908" s="14">
        <v>12.973000000000001</v>
      </c>
      <c r="BK2908" s="14">
        <v>2.1760000000000002</v>
      </c>
      <c r="BL2908" s="14">
        <v>0</v>
      </c>
      <c r="BM2908" s="14">
        <v>0</v>
      </c>
      <c r="BN2908" s="14">
        <v>0</v>
      </c>
      <c r="BO2908" s="14">
        <v>1.036</v>
      </c>
      <c r="BP2908" s="14">
        <v>21.954000000000001</v>
      </c>
      <c r="BQ2908" s="14">
        <v>64.61</v>
      </c>
      <c r="BR2908" s="14">
        <v>107.58</v>
      </c>
      <c r="BS2908" s="14">
        <v>104.05</v>
      </c>
      <c r="BT2908" s="14">
        <v>90.34</v>
      </c>
      <c r="BU2908" s="14">
        <v>53.633000000000003</v>
      </c>
      <c r="BV2908" s="14">
        <v>20.198</v>
      </c>
      <c r="BW2908" s="14">
        <v>3.6219999999999999</v>
      </c>
      <c r="BX2908" s="14">
        <v>0</v>
      </c>
      <c r="BY2908" s="121">
        <v>0</v>
      </c>
      <c r="BZ2908" s="122" t="str">
        <f t="shared" si="271"/>
        <v>Izvesty Tsik Troynoy Island</v>
      </c>
      <c r="CA2908" s="14">
        <f t="shared" si="272"/>
        <v>75.95</v>
      </c>
      <c r="CB2908" s="14">
        <f t="shared" si="273"/>
        <v>82.95</v>
      </c>
      <c r="CC2908" s="14">
        <f t="shared" si="274"/>
        <v>0.68014318497664095</v>
      </c>
      <c r="CD2908" s="14">
        <f t="shared" si="275"/>
        <v>4330.2723900515866</v>
      </c>
      <c r="CE2908" s="102"/>
    </row>
    <row r="2909" spans="1:83" x14ac:dyDescent="0.25">
      <c r="A2909" s="14">
        <f t="shared" si="270"/>
        <v>5523.4789472293405</v>
      </c>
      <c r="B2909" s="14" t="s">
        <v>3193</v>
      </c>
      <c r="C2909" s="14">
        <v>75.968999999999994</v>
      </c>
      <c r="D2909" s="14">
        <v>138.131</v>
      </c>
      <c r="E2909" s="14">
        <v>24</v>
      </c>
      <c r="F2909" s="14">
        <v>-29.248000000000001</v>
      </c>
      <c r="G2909" s="14">
        <v>-30.271999999999998</v>
      </c>
      <c r="H2909" s="14">
        <v>-27.530999999999999</v>
      </c>
      <c r="I2909" s="14">
        <v>-20.725999999999999</v>
      </c>
      <c r="J2909" s="14">
        <v>-9.5069999999999997</v>
      </c>
      <c r="K2909" s="14">
        <v>-4.2999999999999997E-2</v>
      </c>
      <c r="L2909" s="14">
        <v>2.94</v>
      </c>
      <c r="M2909" s="14">
        <v>2.68</v>
      </c>
      <c r="N2909" s="14">
        <v>-1.43</v>
      </c>
      <c r="O2909" s="14">
        <v>-9.7530000000000001</v>
      </c>
      <c r="P2909" s="14">
        <v>-21.093</v>
      </c>
      <c r="Q2909" s="14">
        <v>-26.51</v>
      </c>
      <c r="R2909" s="14">
        <v>0</v>
      </c>
      <c r="S2909" s="14">
        <v>0.63900000000000001</v>
      </c>
      <c r="T2909" s="14">
        <v>10.673</v>
      </c>
      <c r="U2909" s="14">
        <v>33.677</v>
      </c>
      <c r="V2909" s="14">
        <v>56.93</v>
      </c>
      <c r="W2909" s="14">
        <v>64.807000000000002</v>
      </c>
      <c r="X2909" s="14">
        <v>54.459000000000003</v>
      </c>
      <c r="Y2909" s="14">
        <v>34.838999999999999</v>
      </c>
      <c r="Z2909" s="14">
        <v>13.603</v>
      </c>
      <c r="AA2909" s="14">
        <v>2.2130000000000001</v>
      </c>
      <c r="AB2909" s="14">
        <v>1E-3</v>
      </c>
      <c r="AC2909" s="14">
        <v>0</v>
      </c>
      <c r="AD2909" s="14">
        <v>0</v>
      </c>
      <c r="AE2909" s="14">
        <v>0.65</v>
      </c>
      <c r="AF2909" s="14">
        <v>13.259</v>
      </c>
      <c r="AG2909" s="14">
        <v>43.302999999999997</v>
      </c>
      <c r="AH2909" s="14">
        <v>67.111999999999995</v>
      </c>
      <c r="AI2909" s="14">
        <v>67.971000000000004</v>
      </c>
      <c r="AJ2909" s="14">
        <v>59.034999999999997</v>
      </c>
      <c r="AK2909" s="14">
        <v>38.119</v>
      </c>
      <c r="AL2909" s="14">
        <v>13.86</v>
      </c>
      <c r="AM2909" s="14">
        <v>2.2130000000000001</v>
      </c>
      <c r="AN2909" s="14">
        <v>1E-3</v>
      </c>
      <c r="AO2909" s="14">
        <v>0</v>
      </c>
      <c r="AP2909" s="14">
        <v>0</v>
      </c>
      <c r="AQ2909" s="14">
        <v>0.92200000000000004</v>
      </c>
      <c r="AR2909" s="14">
        <v>23.518000000000001</v>
      </c>
      <c r="AS2909" s="14">
        <v>65.975999999999999</v>
      </c>
      <c r="AT2909" s="14">
        <v>80.572000000000003</v>
      </c>
      <c r="AU2909" s="14">
        <v>72.394999999999996</v>
      </c>
      <c r="AV2909" s="14">
        <v>69.938999999999993</v>
      </c>
      <c r="AW2909" s="14">
        <v>47.273000000000003</v>
      </c>
      <c r="AX2909" s="14">
        <v>15.858000000000001</v>
      </c>
      <c r="AY2909" s="14">
        <v>2.2599999999999998</v>
      </c>
      <c r="AZ2909" s="14">
        <v>1E-3</v>
      </c>
      <c r="BA2909" s="14">
        <v>0</v>
      </c>
      <c r="BB2909" s="14">
        <v>0</v>
      </c>
      <c r="BC2909" s="14">
        <v>0.70399999999999996</v>
      </c>
      <c r="BD2909" s="14">
        <v>14.082000000000001</v>
      </c>
      <c r="BE2909" s="14">
        <v>50.12</v>
      </c>
      <c r="BF2909" s="14">
        <v>72.852000000000004</v>
      </c>
      <c r="BG2909" s="14">
        <v>72.936000000000007</v>
      </c>
      <c r="BH2909" s="14">
        <v>66.48</v>
      </c>
      <c r="BI2909" s="14">
        <v>41.935000000000002</v>
      </c>
      <c r="BJ2909" s="14">
        <v>14.348000000000001</v>
      </c>
      <c r="BK2909" s="14">
        <v>2.2189999999999999</v>
      </c>
      <c r="BL2909" s="14">
        <v>1E-3</v>
      </c>
      <c r="BM2909" s="14">
        <v>0</v>
      </c>
      <c r="BN2909" s="14">
        <v>0</v>
      </c>
      <c r="BO2909" s="14">
        <v>1.0720000000000001</v>
      </c>
      <c r="BP2909" s="14">
        <v>19.452999999999999</v>
      </c>
      <c r="BQ2909" s="14">
        <v>65.08</v>
      </c>
      <c r="BR2909" s="14">
        <v>105.414</v>
      </c>
      <c r="BS2909" s="14">
        <v>110.336</v>
      </c>
      <c r="BT2909" s="14">
        <v>98.087999999999994</v>
      </c>
      <c r="BU2909" s="14">
        <v>62.529000000000003</v>
      </c>
      <c r="BV2909" s="14">
        <v>22.942</v>
      </c>
      <c r="BW2909" s="14">
        <v>3.6890000000000001</v>
      </c>
      <c r="BX2909" s="14">
        <v>1E-3</v>
      </c>
      <c r="BY2909" s="121">
        <v>0</v>
      </c>
      <c r="BZ2909" s="122" t="str">
        <f t="shared" si="271"/>
        <v>Kotelny Island</v>
      </c>
      <c r="CA2909" s="14">
        <f t="shared" si="272"/>
        <v>75.968999999999994</v>
      </c>
      <c r="CB2909" s="14">
        <f t="shared" si="273"/>
        <v>138.131</v>
      </c>
      <c r="CC2909" s="14">
        <f t="shared" si="274"/>
        <v>0.86755663961250995</v>
      </c>
      <c r="CD2909" s="14">
        <f t="shared" si="275"/>
        <v>5523.4789472293405</v>
      </c>
      <c r="CE2909" s="102"/>
    </row>
    <row r="2910" spans="1:83" x14ac:dyDescent="0.25">
      <c r="A2910" s="14">
        <f t="shared" si="270"/>
        <v>5684.8191304055463</v>
      </c>
      <c r="B2910" s="14" t="s">
        <v>3194</v>
      </c>
      <c r="C2910" s="14">
        <v>76.150000000000006</v>
      </c>
      <c r="D2910" s="14">
        <v>152.833</v>
      </c>
      <c r="E2910" s="14">
        <v>14</v>
      </c>
      <c r="F2910" s="14">
        <v>-28.050999999999998</v>
      </c>
      <c r="G2910" s="14">
        <v>-28.571999999999999</v>
      </c>
      <c r="H2910" s="14">
        <v>-27.710999999999999</v>
      </c>
      <c r="I2910" s="14">
        <v>-20.442</v>
      </c>
      <c r="J2910" s="14">
        <v>-7.8570000000000002</v>
      </c>
      <c r="K2910" s="14">
        <v>-1.327</v>
      </c>
      <c r="L2910" s="14">
        <v>0.77200000000000002</v>
      </c>
      <c r="M2910" s="14">
        <v>-0.183</v>
      </c>
      <c r="N2910" s="14">
        <v>-4.0549999999999997</v>
      </c>
      <c r="O2910" s="14">
        <v>-13.183999999999999</v>
      </c>
      <c r="P2910" s="14">
        <v>-22.927</v>
      </c>
      <c r="Q2910" s="14">
        <v>-27.222000000000001</v>
      </c>
      <c r="R2910" s="14">
        <v>0</v>
      </c>
      <c r="S2910" s="14">
        <v>0.54</v>
      </c>
      <c r="T2910" s="14">
        <v>9.9139999999999997</v>
      </c>
      <c r="U2910" s="14">
        <v>31.872</v>
      </c>
      <c r="V2910" s="14">
        <v>59.514000000000003</v>
      </c>
      <c r="W2910" s="14">
        <v>63.414000000000001</v>
      </c>
      <c r="X2910" s="14">
        <v>52.168999999999997</v>
      </c>
      <c r="Y2910" s="14">
        <v>32.938000000000002</v>
      </c>
      <c r="Z2910" s="14">
        <v>13.624000000000001</v>
      </c>
      <c r="AA2910" s="14">
        <v>2.0019999999999998</v>
      </c>
      <c r="AB2910" s="14">
        <v>0</v>
      </c>
      <c r="AC2910" s="14">
        <v>0</v>
      </c>
      <c r="AD2910" s="14">
        <v>0</v>
      </c>
      <c r="AE2910" s="14">
        <v>0.55300000000000005</v>
      </c>
      <c r="AF2910" s="14">
        <v>11.359</v>
      </c>
      <c r="AG2910" s="14">
        <v>39.606000000000002</v>
      </c>
      <c r="AH2910" s="14">
        <v>72.353999999999999</v>
      </c>
      <c r="AI2910" s="14">
        <v>68.450999999999993</v>
      </c>
      <c r="AJ2910" s="14">
        <v>56.357999999999997</v>
      </c>
      <c r="AK2910" s="14">
        <v>33.872</v>
      </c>
      <c r="AL2910" s="14">
        <v>15.007999999999999</v>
      </c>
      <c r="AM2910" s="14">
        <v>2.0710000000000002</v>
      </c>
      <c r="AN2910" s="14">
        <v>0</v>
      </c>
      <c r="AO2910" s="14">
        <v>0</v>
      </c>
      <c r="AP2910" s="14">
        <v>0</v>
      </c>
      <c r="AQ2910" s="14">
        <v>0.74</v>
      </c>
      <c r="AR2910" s="14">
        <v>19.407</v>
      </c>
      <c r="AS2910" s="14">
        <v>56.718000000000004</v>
      </c>
      <c r="AT2910" s="14">
        <v>87.861000000000004</v>
      </c>
      <c r="AU2910" s="14">
        <v>73.352999999999994</v>
      </c>
      <c r="AV2910" s="14">
        <v>58.335999999999999</v>
      </c>
      <c r="AW2910" s="14">
        <v>37.590000000000003</v>
      </c>
      <c r="AX2910" s="14">
        <v>21.138000000000002</v>
      </c>
      <c r="AY2910" s="14">
        <v>2.3330000000000002</v>
      </c>
      <c r="AZ2910" s="14">
        <v>0</v>
      </c>
      <c r="BA2910" s="14">
        <v>0</v>
      </c>
      <c r="BB2910" s="14">
        <v>0</v>
      </c>
      <c r="BC2910" s="14">
        <v>0.57899999999999996</v>
      </c>
      <c r="BD2910" s="14">
        <v>12.845000000000001</v>
      </c>
      <c r="BE2910" s="14">
        <v>42.179000000000002</v>
      </c>
      <c r="BF2910" s="14">
        <v>79.284999999999997</v>
      </c>
      <c r="BG2910" s="14">
        <v>70.396000000000001</v>
      </c>
      <c r="BH2910" s="14">
        <v>55.957999999999998</v>
      </c>
      <c r="BI2910" s="14">
        <v>36.100999999999999</v>
      </c>
      <c r="BJ2910" s="14">
        <v>16.393000000000001</v>
      </c>
      <c r="BK2910" s="14">
        <v>2.0139999999999998</v>
      </c>
      <c r="BL2910" s="14">
        <v>0</v>
      </c>
      <c r="BM2910" s="14">
        <v>0</v>
      </c>
      <c r="BN2910" s="14">
        <v>0</v>
      </c>
      <c r="BO2910" s="14">
        <v>0.90500000000000003</v>
      </c>
      <c r="BP2910" s="14">
        <v>17.596</v>
      </c>
      <c r="BQ2910" s="14">
        <v>59.811</v>
      </c>
      <c r="BR2910" s="14">
        <v>111.06699999999999</v>
      </c>
      <c r="BS2910" s="14">
        <v>110.283</v>
      </c>
      <c r="BT2910" s="14">
        <v>88.900999999999996</v>
      </c>
      <c r="BU2910" s="14">
        <v>56.192999999999998</v>
      </c>
      <c r="BV2910" s="14">
        <v>23.95</v>
      </c>
      <c r="BW2910" s="14">
        <v>3.3580000000000001</v>
      </c>
      <c r="BX2910" s="14">
        <v>0</v>
      </c>
      <c r="BY2910" s="121">
        <v>0</v>
      </c>
      <c r="BZ2910" s="122" t="str">
        <f t="shared" si="271"/>
        <v>Zohova Island</v>
      </c>
      <c r="CA2910" s="14">
        <f t="shared" si="272"/>
        <v>76.150000000000006</v>
      </c>
      <c r="CB2910" s="14">
        <f t="shared" si="273"/>
        <v>152.833</v>
      </c>
      <c r="CC2910" s="14">
        <f t="shared" si="274"/>
        <v>0.8928978690239171</v>
      </c>
      <c r="CD2910" s="14">
        <f t="shared" si="275"/>
        <v>5684.8191304055463</v>
      </c>
      <c r="CE2910" s="102"/>
    </row>
    <row r="2911" spans="1:83" x14ac:dyDescent="0.25">
      <c r="A2911" s="14">
        <f t="shared" si="270"/>
        <v>3813.5393842663275</v>
      </c>
      <c r="B2911" s="14" t="s">
        <v>3195</v>
      </c>
      <c r="C2911" s="14">
        <v>76.183000000000007</v>
      </c>
      <c r="D2911" s="14">
        <v>63.567</v>
      </c>
      <c r="E2911" s="14">
        <v>361</v>
      </c>
      <c r="F2911" s="14">
        <v>-18.210999999999999</v>
      </c>
      <c r="G2911" s="14">
        <v>-16.334</v>
      </c>
      <c r="H2911" s="14">
        <v>-17.292000000000002</v>
      </c>
      <c r="I2911" s="14">
        <v>-11.118</v>
      </c>
      <c r="J2911" s="14">
        <v>-6.7279999999999998</v>
      </c>
      <c r="K2911" s="14">
        <v>0.71099999999999997</v>
      </c>
      <c r="L2911" s="14">
        <v>4.3440000000000003</v>
      </c>
      <c r="M2911" s="14">
        <v>3.5179999999999998</v>
      </c>
      <c r="N2911" s="14">
        <v>1.0880000000000001</v>
      </c>
      <c r="O2911" s="14">
        <v>-5.1740000000000004</v>
      </c>
      <c r="P2911" s="14">
        <v>-10.939</v>
      </c>
      <c r="Q2911" s="14">
        <v>-15.218</v>
      </c>
      <c r="R2911" s="14">
        <v>0</v>
      </c>
      <c r="S2911" s="14">
        <v>0.57399999999999995</v>
      </c>
      <c r="T2911" s="14">
        <v>10.547000000000001</v>
      </c>
      <c r="U2911" s="14">
        <v>34.831000000000003</v>
      </c>
      <c r="V2911" s="14">
        <v>65.183000000000007</v>
      </c>
      <c r="W2911" s="14">
        <v>74.834000000000003</v>
      </c>
      <c r="X2911" s="14">
        <v>69.831999999999994</v>
      </c>
      <c r="Y2911" s="14">
        <v>39.066000000000003</v>
      </c>
      <c r="Z2911" s="14">
        <v>16.355</v>
      </c>
      <c r="AA2911" s="14">
        <v>2.8570000000000002</v>
      </c>
      <c r="AB2911" s="14">
        <v>0</v>
      </c>
      <c r="AC2911" s="14">
        <v>0</v>
      </c>
      <c r="AD2911" s="14">
        <v>0</v>
      </c>
      <c r="AE2911" s="14">
        <v>0.58099999999999996</v>
      </c>
      <c r="AF2911" s="14">
        <v>13.191000000000001</v>
      </c>
      <c r="AG2911" s="14">
        <v>47.920999999999999</v>
      </c>
      <c r="AH2911" s="14">
        <v>84.275000000000006</v>
      </c>
      <c r="AI2911" s="14">
        <v>87.087999999999994</v>
      </c>
      <c r="AJ2911" s="14">
        <v>84.004000000000005</v>
      </c>
      <c r="AK2911" s="14">
        <v>47.216000000000001</v>
      </c>
      <c r="AL2911" s="14">
        <v>18.59</v>
      </c>
      <c r="AM2911" s="14">
        <v>2.9409999999999998</v>
      </c>
      <c r="AN2911" s="14">
        <v>0</v>
      </c>
      <c r="AO2911" s="14">
        <v>0</v>
      </c>
      <c r="AP2911" s="14">
        <v>0</v>
      </c>
      <c r="AQ2911" s="14">
        <v>0.86099999999999999</v>
      </c>
      <c r="AR2911" s="14">
        <v>29.437999999999999</v>
      </c>
      <c r="AS2911" s="14">
        <v>79.835999999999999</v>
      </c>
      <c r="AT2911" s="14">
        <v>111.349</v>
      </c>
      <c r="AU2911" s="14">
        <v>100.35899999999999</v>
      </c>
      <c r="AV2911" s="14">
        <v>98.457999999999998</v>
      </c>
      <c r="AW2911" s="14">
        <v>59.101999999999997</v>
      </c>
      <c r="AX2911" s="14">
        <v>28.995999999999999</v>
      </c>
      <c r="AY2911" s="14">
        <v>4.22</v>
      </c>
      <c r="AZ2911" s="14">
        <v>0</v>
      </c>
      <c r="BA2911" s="14">
        <v>0</v>
      </c>
      <c r="BB2911" s="14">
        <v>0</v>
      </c>
      <c r="BC2911" s="14">
        <v>0.624</v>
      </c>
      <c r="BD2911" s="14">
        <v>16.067</v>
      </c>
      <c r="BE2911" s="14">
        <v>59.142000000000003</v>
      </c>
      <c r="BF2911" s="14">
        <v>98.099000000000004</v>
      </c>
      <c r="BG2911" s="14">
        <v>94.846999999999994</v>
      </c>
      <c r="BH2911" s="14">
        <v>89.965000000000003</v>
      </c>
      <c r="BI2911" s="14">
        <v>48.741</v>
      </c>
      <c r="BJ2911" s="14">
        <v>20.425000000000001</v>
      </c>
      <c r="BK2911" s="14">
        <v>3.1619999999999999</v>
      </c>
      <c r="BL2911" s="14">
        <v>0</v>
      </c>
      <c r="BM2911" s="14">
        <v>0</v>
      </c>
      <c r="BN2911" s="14">
        <v>0</v>
      </c>
      <c r="BO2911" s="14">
        <v>0.96399999999999997</v>
      </c>
      <c r="BP2911" s="14">
        <v>19.78</v>
      </c>
      <c r="BQ2911" s="14">
        <v>71.415999999999997</v>
      </c>
      <c r="BR2911" s="14">
        <v>129.13499999999999</v>
      </c>
      <c r="BS2911" s="14">
        <v>136.83500000000001</v>
      </c>
      <c r="BT2911" s="14">
        <v>129.845</v>
      </c>
      <c r="BU2911" s="14">
        <v>71.260000000000005</v>
      </c>
      <c r="BV2911" s="14">
        <v>29.164000000000001</v>
      </c>
      <c r="BW2911" s="14">
        <v>4.8159999999999998</v>
      </c>
      <c r="BX2911" s="14">
        <v>0</v>
      </c>
      <c r="BY2911" s="121">
        <v>0</v>
      </c>
      <c r="BZ2911" s="122" t="str">
        <f t="shared" si="271"/>
        <v>Russkaya Gavan</v>
      </c>
      <c r="CA2911" s="14">
        <f t="shared" si="272"/>
        <v>76.183000000000007</v>
      </c>
      <c r="CB2911" s="14">
        <f t="shared" si="273"/>
        <v>63.567</v>
      </c>
      <c r="CC2911" s="14">
        <f t="shared" si="274"/>
        <v>0.59898144717354795</v>
      </c>
      <c r="CD2911" s="14">
        <f t="shared" si="275"/>
        <v>3813.5393842663275</v>
      </c>
      <c r="CE2911" s="102"/>
    </row>
    <row r="2912" spans="1:83" x14ac:dyDescent="0.25">
      <c r="A2912" s="14">
        <f t="shared" si="270"/>
        <v>5172.1221649573763</v>
      </c>
      <c r="B2912" s="14" t="s">
        <v>3196</v>
      </c>
      <c r="C2912" s="14">
        <v>76.236999999999995</v>
      </c>
      <c r="D2912" s="14">
        <v>-119.34699999999999</v>
      </c>
      <c r="E2912" s="14">
        <v>1.5</v>
      </c>
      <c r="F2912" s="14">
        <v>-32.155999999999999</v>
      </c>
      <c r="G2912" s="14">
        <v>-33.805</v>
      </c>
      <c r="H2912" s="14">
        <v>-31.643999999999998</v>
      </c>
      <c r="I2912" s="14">
        <v>-21.841000000000001</v>
      </c>
      <c r="J2912" s="14">
        <v>-9.6259999999999994</v>
      </c>
      <c r="K2912" s="14">
        <v>0.70899999999999996</v>
      </c>
      <c r="L2912" s="14">
        <v>4.2610000000000001</v>
      </c>
      <c r="M2912" s="14">
        <v>1.867</v>
      </c>
      <c r="N2912" s="14">
        <v>-4.351</v>
      </c>
      <c r="O2912" s="14">
        <v>-15.885</v>
      </c>
      <c r="P2912" s="14">
        <v>-24.283999999999999</v>
      </c>
      <c r="Q2912" s="14">
        <v>-29.856999999999999</v>
      </c>
      <c r="R2912" s="14">
        <v>0</v>
      </c>
      <c r="S2912" s="14">
        <v>0.61399999999999999</v>
      </c>
      <c r="T2912" s="14">
        <v>12.38</v>
      </c>
      <c r="U2912" s="14">
        <v>36.491999999999997</v>
      </c>
      <c r="V2912" s="14">
        <v>66.623999999999995</v>
      </c>
      <c r="W2912" s="14">
        <v>71.447000000000003</v>
      </c>
      <c r="X2912" s="14">
        <v>62.695</v>
      </c>
      <c r="Y2912" s="14">
        <v>37.539000000000001</v>
      </c>
      <c r="Z2912" s="14">
        <v>14.877000000000001</v>
      </c>
      <c r="AA2912" s="14">
        <v>2.4409999999999998</v>
      </c>
      <c r="AB2912" s="14">
        <v>0</v>
      </c>
      <c r="AC2912" s="14">
        <v>0</v>
      </c>
      <c r="AD2912" s="14">
        <v>0</v>
      </c>
      <c r="AE2912" s="14">
        <v>0.61499999999999999</v>
      </c>
      <c r="AF2912" s="14">
        <v>15.613</v>
      </c>
      <c r="AG2912" s="14">
        <v>50.07</v>
      </c>
      <c r="AH2912" s="14">
        <v>81.399000000000001</v>
      </c>
      <c r="AI2912" s="14">
        <v>79.259</v>
      </c>
      <c r="AJ2912" s="14">
        <v>72.921999999999997</v>
      </c>
      <c r="AK2912" s="14">
        <v>42.171999999999997</v>
      </c>
      <c r="AL2912" s="14">
        <v>15.246</v>
      </c>
      <c r="AM2912" s="14">
        <v>2.4510000000000001</v>
      </c>
      <c r="AN2912" s="14">
        <v>0</v>
      </c>
      <c r="AO2912" s="14">
        <v>0</v>
      </c>
      <c r="AP2912" s="14">
        <v>0</v>
      </c>
      <c r="AQ2912" s="14">
        <v>0.68899999999999995</v>
      </c>
      <c r="AR2912" s="14">
        <v>33.133000000000003</v>
      </c>
      <c r="AS2912" s="14">
        <v>77.831999999999994</v>
      </c>
      <c r="AT2912" s="14">
        <v>105.10299999999999</v>
      </c>
      <c r="AU2912" s="14">
        <v>94.808999999999997</v>
      </c>
      <c r="AV2912" s="14">
        <v>84.956999999999994</v>
      </c>
      <c r="AW2912" s="14">
        <v>52.781999999999996</v>
      </c>
      <c r="AX2912" s="14">
        <v>19.478999999999999</v>
      </c>
      <c r="AY2912" s="14">
        <v>2.7410000000000001</v>
      </c>
      <c r="AZ2912" s="14">
        <v>0</v>
      </c>
      <c r="BA2912" s="14">
        <v>0</v>
      </c>
      <c r="BB2912" s="14">
        <v>0</v>
      </c>
      <c r="BC2912" s="14">
        <v>0.63</v>
      </c>
      <c r="BD2912" s="14">
        <v>17.952000000000002</v>
      </c>
      <c r="BE2912" s="14">
        <v>54.353999999999999</v>
      </c>
      <c r="BF2912" s="14">
        <v>88.725999999999999</v>
      </c>
      <c r="BG2912" s="14">
        <v>87.38</v>
      </c>
      <c r="BH2912" s="14">
        <v>77.983999999999995</v>
      </c>
      <c r="BI2912" s="14">
        <v>45.581000000000003</v>
      </c>
      <c r="BJ2912" s="14">
        <v>16.184000000000001</v>
      </c>
      <c r="BK2912" s="14">
        <v>2.4889999999999999</v>
      </c>
      <c r="BL2912" s="14">
        <v>0</v>
      </c>
      <c r="BM2912" s="14">
        <v>0</v>
      </c>
      <c r="BN2912" s="14">
        <v>0</v>
      </c>
      <c r="BO2912" s="14">
        <v>1.0249999999999999</v>
      </c>
      <c r="BP2912" s="14">
        <v>23.106000000000002</v>
      </c>
      <c r="BQ2912" s="14">
        <v>72.483999999999995</v>
      </c>
      <c r="BR2912" s="14">
        <v>129.11500000000001</v>
      </c>
      <c r="BS2912" s="14">
        <v>131.50399999999999</v>
      </c>
      <c r="BT2912" s="14">
        <v>114.923</v>
      </c>
      <c r="BU2912" s="14">
        <v>67.144999999999996</v>
      </c>
      <c r="BV2912" s="14">
        <v>25.376999999999999</v>
      </c>
      <c r="BW2912" s="14">
        <v>4.0839999999999996</v>
      </c>
      <c r="BX2912" s="14">
        <v>0</v>
      </c>
      <c r="BY2912" s="121">
        <v>0</v>
      </c>
      <c r="BZ2912" s="122" t="str">
        <f t="shared" si="271"/>
        <v>Mould Bay AP</v>
      </c>
      <c r="CA2912" s="14">
        <f t="shared" si="272"/>
        <v>76.236999999999995</v>
      </c>
      <c r="CB2912" s="14">
        <f t="shared" si="273"/>
        <v>-119.34699999999999</v>
      </c>
      <c r="CC2912" s="14">
        <f t="shared" si="274"/>
        <v>0.81237006024013203</v>
      </c>
      <c r="CD2912" s="14">
        <f t="shared" si="275"/>
        <v>5172.1221649573763</v>
      </c>
      <c r="CE2912" s="102"/>
    </row>
    <row r="2913" spans="1:83" x14ac:dyDescent="0.25">
      <c r="A2913" s="14">
        <f t="shared" si="270"/>
        <v>4622.9743946168937</v>
      </c>
      <c r="B2913" s="14" t="s">
        <v>3197</v>
      </c>
      <c r="C2913" s="14">
        <v>76.27</v>
      </c>
      <c r="D2913" s="14">
        <v>94.748000000000005</v>
      </c>
      <c r="E2913" s="14">
        <v>12</v>
      </c>
      <c r="F2913" s="14">
        <v>-29</v>
      </c>
      <c r="G2913" s="14">
        <v>-29.302</v>
      </c>
      <c r="H2913" s="14">
        <v>-27.378</v>
      </c>
      <c r="I2913" s="14">
        <v>-20.751000000000001</v>
      </c>
      <c r="J2913" s="14">
        <v>-10.749000000000001</v>
      </c>
      <c r="K2913" s="14">
        <v>-1.1399999999999999</v>
      </c>
      <c r="L2913" s="14">
        <v>2.097</v>
      </c>
      <c r="M2913" s="14">
        <v>0.97199999999999998</v>
      </c>
      <c r="N2913" s="14">
        <v>-1.665</v>
      </c>
      <c r="O2913" s="14">
        <v>-11.433999999999999</v>
      </c>
      <c r="P2913" s="14">
        <v>-20.962</v>
      </c>
      <c r="Q2913" s="14">
        <v>-24.428000000000001</v>
      </c>
      <c r="R2913" s="14">
        <v>0</v>
      </c>
      <c r="S2913" s="14">
        <v>0.54100000000000004</v>
      </c>
      <c r="T2913" s="14">
        <v>11.128</v>
      </c>
      <c r="U2913" s="14">
        <v>32.512999999999998</v>
      </c>
      <c r="V2913" s="14">
        <v>66.248999999999995</v>
      </c>
      <c r="W2913" s="14">
        <v>64.796000000000006</v>
      </c>
      <c r="X2913" s="14">
        <v>53.206000000000003</v>
      </c>
      <c r="Y2913" s="14">
        <v>32.216999999999999</v>
      </c>
      <c r="Z2913" s="14">
        <v>12.864000000000001</v>
      </c>
      <c r="AA2913" s="14">
        <v>2.34</v>
      </c>
      <c r="AB2913" s="14">
        <v>0</v>
      </c>
      <c r="AC2913" s="14">
        <v>0</v>
      </c>
      <c r="AD2913" s="14">
        <v>0</v>
      </c>
      <c r="AE2913" s="14">
        <v>0.54500000000000004</v>
      </c>
      <c r="AF2913" s="14">
        <v>13.397</v>
      </c>
      <c r="AG2913" s="14">
        <v>41.186999999999998</v>
      </c>
      <c r="AH2913" s="14">
        <v>82.159000000000006</v>
      </c>
      <c r="AI2913" s="14">
        <v>71.22</v>
      </c>
      <c r="AJ2913" s="14">
        <v>57.423999999999999</v>
      </c>
      <c r="AK2913" s="14">
        <v>34.540999999999997</v>
      </c>
      <c r="AL2913" s="14">
        <v>13.648999999999999</v>
      </c>
      <c r="AM2913" s="14">
        <v>2.3490000000000002</v>
      </c>
      <c r="AN2913" s="14">
        <v>0</v>
      </c>
      <c r="AO2913" s="14">
        <v>0</v>
      </c>
      <c r="AP2913" s="14">
        <v>0</v>
      </c>
      <c r="AQ2913" s="14">
        <v>0.746</v>
      </c>
      <c r="AR2913" s="14">
        <v>26.373999999999999</v>
      </c>
      <c r="AS2913" s="14">
        <v>62.481999999999999</v>
      </c>
      <c r="AT2913" s="14">
        <v>102.886</v>
      </c>
      <c r="AU2913" s="14">
        <v>76.268000000000001</v>
      </c>
      <c r="AV2913" s="14">
        <v>62.831000000000003</v>
      </c>
      <c r="AW2913" s="14">
        <v>39.67</v>
      </c>
      <c r="AX2913" s="14">
        <v>18.190999999999999</v>
      </c>
      <c r="AY2913" s="14">
        <v>2.6890000000000001</v>
      </c>
      <c r="AZ2913" s="14">
        <v>0</v>
      </c>
      <c r="BA2913" s="14">
        <v>0</v>
      </c>
      <c r="BB2913" s="14">
        <v>0</v>
      </c>
      <c r="BC2913" s="14">
        <v>0.56299999999999994</v>
      </c>
      <c r="BD2913" s="14">
        <v>15.7</v>
      </c>
      <c r="BE2913" s="14">
        <v>46.947000000000003</v>
      </c>
      <c r="BF2913" s="14">
        <v>91.620999999999995</v>
      </c>
      <c r="BG2913" s="14">
        <v>74.524000000000001</v>
      </c>
      <c r="BH2913" s="14">
        <v>58.470999999999997</v>
      </c>
      <c r="BI2913" s="14">
        <v>35.548999999999999</v>
      </c>
      <c r="BJ2913" s="14">
        <v>14.292999999999999</v>
      </c>
      <c r="BK2913" s="14">
        <v>2.4279999999999999</v>
      </c>
      <c r="BL2913" s="14">
        <v>0</v>
      </c>
      <c r="BM2913" s="14">
        <v>0</v>
      </c>
      <c r="BN2913" s="14">
        <v>0</v>
      </c>
      <c r="BO2913" s="14">
        <v>0.90700000000000003</v>
      </c>
      <c r="BP2913" s="14">
        <v>20.428000000000001</v>
      </c>
      <c r="BQ2913" s="14">
        <v>62.143000000000001</v>
      </c>
      <c r="BR2913" s="14">
        <v>125.952</v>
      </c>
      <c r="BS2913" s="14">
        <v>113.131</v>
      </c>
      <c r="BT2913" s="14">
        <v>92.841999999999999</v>
      </c>
      <c r="BU2913" s="14">
        <v>55.819000000000003</v>
      </c>
      <c r="BV2913" s="14">
        <v>22.073</v>
      </c>
      <c r="BW2913" s="14">
        <v>3.915</v>
      </c>
      <c r="BX2913" s="14">
        <v>0</v>
      </c>
      <c r="BY2913" s="121">
        <v>0</v>
      </c>
      <c r="BZ2913" s="122" t="str">
        <f t="shared" si="271"/>
        <v>Pravdy Island</v>
      </c>
      <c r="CA2913" s="14">
        <f t="shared" si="272"/>
        <v>76.27</v>
      </c>
      <c r="CB2913" s="14">
        <f t="shared" si="273"/>
        <v>94.748000000000005</v>
      </c>
      <c r="CC2913" s="14">
        <f t="shared" si="274"/>
        <v>0.72611703043067322</v>
      </c>
      <c r="CD2913" s="14">
        <f t="shared" si="275"/>
        <v>4622.9743946168937</v>
      </c>
      <c r="CE2913" s="102"/>
    </row>
    <row r="2914" spans="1:83" x14ac:dyDescent="0.25">
      <c r="A2914" s="14">
        <f t="shared" si="270"/>
        <v>2979.1292217674027</v>
      </c>
      <c r="B2914" s="14" t="s">
        <v>3198</v>
      </c>
      <c r="C2914" s="14">
        <v>76.510000000000005</v>
      </c>
      <c r="D2914" s="14">
        <v>25.013000000000002</v>
      </c>
      <c r="E2914" s="14">
        <v>10.199999999999999</v>
      </c>
      <c r="F2914" s="14">
        <v>-10.335000000000001</v>
      </c>
      <c r="G2914" s="14">
        <v>-8.4390000000000001</v>
      </c>
      <c r="H2914" s="14">
        <v>-10.677</v>
      </c>
      <c r="I2914" s="14">
        <v>-8.1449999999999996</v>
      </c>
      <c r="J2914" s="14">
        <v>-3.2770000000000001</v>
      </c>
      <c r="K2914" s="14">
        <v>5.8000000000000003E-2</v>
      </c>
      <c r="L2914" s="14">
        <v>3.0539999999999998</v>
      </c>
      <c r="M2914" s="14">
        <v>3.2890000000000001</v>
      </c>
      <c r="N2914" s="14">
        <v>1.694</v>
      </c>
      <c r="O2914" s="14">
        <v>-2.089</v>
      </c>
      <c r="P2914" s="14">
        <v>-5.2530000000000001</v>
      </c>
      <c r="Q2914" s="14">
        <v>-9.3369999999999997</v>
      </c>
      <c r="R2914" s="14">
        <v>0</v>
      </c>
      <c r="S2914" s="14">
        <v>0.36</v>
      </c>
      <c r="T2914" s="14">
        <v>8.7910000000000004</v>
      </c>
      <c r="U2914" s="14">
        <v>31.420999999999999</v>
      </c>
      <c r="V2914" s="14">
        <v>59.058999999999997</v>
      </c>
      <c r="W2914" s="14">
        <v>66.286000000000001</v>
      </c>
      <c r="X2914" s="14">
        <v>53.405000000000001</v>
      </c>
      <c r="Y2914" s="14">
        <v>31.706</v>
      </c>
      <c r="Z2914" s="14">
        <v>11.962</v>
      </c>
      <c r="AA2914" s="14">
        <v>1.7509999999999999</v>
      </c>
      <c r="AB2914" s="14">
        <v>0</v>
      </c>
      <c r="AC2914" s="14">
        <v>0</v>
      </c>
      <c r="AD2914" s="14">
        <v>0</v>
      </c>
      <c r="AE2914" s="14">
        <v>0.36</v>
      </c>
      <c r="AF2914" s="14">
        <v>10.122999999999999</v>
      </c>
      <c r="AG2914" s="14">
        <v>41.923000000000002</v>
      </c>
      <c r="AH2914" s="14">
        <v>69.155000000000001</v>
      </c>
      <c r="AI2914" s="14">
        <v>74.23</v>
      </c>
      <c r="AJ2914" s="14">
        <v>57.17</v>
      </c>
      <c r="AK2914" s="14">
        <v>36.116</v>
      </c>
      <c r="AL2914" s="14">
        <v>12.686</v>
      </c>
      <c r="AM2914" s="14">
        <v>1.756</v>
      </c>
      <c r="AN2914" s="14">
        <v>0</v>
      </c>
      <c r="AO2914" s="14">
        <v>0</v>
      </c>
      <c r="AP2914" s="14">
        <v>0</v>
      </c>
      <c r="AQ2914" s="14">
        <v>0.38400000000000001</v>
      </c>
      <c r="AR2914" s="14">
        <v>18.532</v>
      </c>
      <c r="AS2914" s="14">
        <v>62.557000000000002</v>
      </c>
      <c r="AT2914" s="14">
        <v>84.161000000000001</v>
      </c>
      <c r="AU2914" s="14">
        <v>82.93</v>
      </c>
      <c r="AV2914" s="14">
        <v>64.772999999999996</v>
      </c>
      <c r="AW2914" s="14">
        <v>43.298000000000002</v>
      </c>
      <c r="AX2914" s="14">
        <v>15.756</v>
      </c>
      <c r="AY2914" s="14">
        <v>2.0870000000000002</v>
      </c>
      <c r="AZ2914" s="14">
        <v>0</v>
      </c>
      <c r="BA2914" s="14">
        <v>0</v>
      </c>
      <c r="BB2914" s="14">
        <v>0</v>
      </c>
      <c r="BC2914" s="14">
        <v>0.36299999999999999</v>
      </c>
      <c r="BD2914" s="14">
        <v>12.016</v>
      </c>
      <c r="BE2914" s="14">
        <v>46.640999999999998</v>
      </c>
      <c r="BF2914" s="14">
        <v>77.31</v>
      </c>
      <c r="BG2914" s="14">
        <v>79.009</v>
      </c>
      <c r="BH2914" s="14">
        <v>62.457999999999998</v>
      </c>
      <c r="BI2914" s="14">
        <v>37.773000000000003</v>
      </c>
      <c r="BJ2914" s="14">
        <v>12.996</v>
      </c>
      <c r="BK2914" s="14">
        <v>1.821</v>
      </c>
      <c r="BL2914" s="14">
        <v>0</v>
      </c>
      <c r="BM2914" s="14">
        <v>0</v>
      </c>
      <c r="BN2914" s="14">
        <v>0</v>
      </c>
      <c r="BO2914" s="14">
        <v>0.60199999999999998</v>
      </c>
      <c r="BP2914" s="14">
        <v>15.996</v>
      </c>
      <c r="BQ2914" s="14">
        <v>61.968000000000004</v>
      </c>
      <c r="BR2914" s="14">
        <v>109.06</v>
      </c>
      <c r="BS2914" s="14">
        <v>118.833</v>
      </c>
      <c r="BT2914" s="14">
        <v>93.85</v>
      </c>
      <c r="BU2914" s="14">
        <v>56.223999999999997</v>
      </c>
      <c r="BV2914" s="14">
        <v>20.358000000000001</v>
      </c>
      <c r="BW2914" s="14">
        <v>2.9380000000000002</v>
      </c>
      <c r="BX2914" s="14">
        <v>0</v>
      </c>
      <c r="BY2914" s="121">
        <v>0</v>
      </c>
      <c r="BZ2914" s="122" t="str">
        <f t="shared" si="271"/>
        <v>Hopen Island</v>
      </c>
      <c r="CA2914" s="14">
        <f t="shared" si="272"/>
        <v>76.510000000000005</v>
      </c>
      <c r="CB2914" s="14">
        <f t="shared" si="273"/>
        <v>25.013000000000002</v>
      </c>
      <c r="CC2914" s="14">
        <f t="shared" si="274"/>
        <v>0.46792309001275639</v>
      </c>
      <c r="CD2914" s="14">
        <f t="shared" si="275"/>
        <v>2979.1292217674027</v>
      </c>
      <c r="CE2914" s="102"/>
    </row>
    <row r="2915" spans="1:83" x14ac:dyDescent="0.25">
      <c r="A2915" s="14">
        <f t="shared" si="270"/>
        <v>4058.9864792180119</v>
      </c>
      <c r="B2915" s="14" t="s">
        <v>3199</v>
      </c>
      <c r="C2915" s="14">
        <v>76.691000000000003</v>
      </c>
      <c r="D2915" s="14">
        <v>-73.066999999999993</v>
      </c>
      <c r="E2915" s="14">
        <v>11</v>
      </c>
      <c r="F2915" s="14">
        <v>-17.446999999999999</v>
      </c>
      <c r="G2915" s="14">
        <v>-18.111000000000001</v>
      </c>
      <c r="H2915" s="14">
        <v>-18.285</v>
      </c>
      <c r="I2915" s="14">
        <v>-11.23</v>
      </c>
      <c r="J2915" s="14">
        <v>-3.3719999999999999</v>
      </c>
      <c r="K2915" s="14">
        <v>0.27500000000000002</v>
      </c>
      <c r="L2915" s="14">
        <v>2.996</v>
      </c>
      <c r="M2915" s="14">
        <v>2.661</v>
      </c>
      <c r="N2915" s="14">
        <v>-0.30299999999999999</v>
      </c>
      <c r="O2915" s="14">
        <v>-6.3280000000000003</v>
      </c>
      <c r="P2915" s="14">
        <v>-12.127000000000001</v>
      </c>
      <c r="Q2915" s="14">
        <v>-15.06</v>
      </c>
      <c r="R2915" s="14">
        <v>0</v>
      </c>
      <c r="S2915" s="14">
        <v>0.32500000000000001</v>
      </c>
      <c r="T2915" s="14">
        <v>8.7430000000000003</v>
      </c>
      <c r="U2915" s="14">
        <v>27.661000000000001</v>
      </c>
      <c r="V2915" s="14">
        <v>58.889000000000003</v>
      </c>
      <c r="W2915" s="14">
        <v>70.430999999999997</v>
      </c>
      <c r="X2915" s="14">
        <v>62.381</v>
      </c>
      <c r="Y2915" s="14">
        <v>39.969000000000001</v>
      </c>
      <c r="Z2915" s="14">
        <v>15.923</v>
      </c>
      <c r="AA2915" s="14">
        <v>2.3140000000000001</v>
      </c>
      <c r="AB2915" s="14">
        <v>0</v>
      </c>
      <c r="AC2915" s="14">
        <v>0</v>
      </c>
      <c r="AD2915" s="14">
        <v>0</v>
      </c>
      <c r="AE2915" s="14">
        <v>0.32500000000000001</v>
      </c>
      <c r="AF2915" s="14">
        <v>9.1069999999999993</v>
      </c>
      <c r="AG2915" s="14">
        <v>31.581</v>
      </c>
      <c r="AH2915" s="14">
        <v>69.320999999999998</v>
      </c>
      <c r="AI2915" s="14">
        <v>77.5</v>
      </c>
      <c r="AJ2915" s="14">
        <v>68.688000000000002</v>
      </c>
      <c r="AK2915" s="14">
        <v>45.942999999999998</v>
      </c>
      <c r="AL2915" s="14">
        <v>17.623999999999999</v>
      </c>
      <c r="AM2915" s="14">
        <v>2.371</v>
      </c>
      <c r="AN2915" s="14">
        <v>0</v>
      </c>
      <c r="AO2915" s="14">
        <v>0</v>
      </c>
      <c r="AP2915" s="14">
        <v>0</v>
      </c>
      <c r="AQ2915" s="14">
        <v>0.32600000000000001</v>
      </c>
      <c r="AR2915" s="14">
        <v>11.698</v>
      </c>
      <c r="AS2915" s="14">
        <v>41.819000000000003</v>
      </c>
      <c r="AT2915" s="14">
        <v>81.238</v>
      </c>
      <c r="AU2915" s="14">
        <v>86.617999999999995</v>
      </c>
      <c r="AV2915" s="14">
        <v>78.259</v>
      </c>
      <c r="AW2915" s="14">
        <v>59.369</v>
      </c>
      <c r="AX2915" s="14">
        <v>27.497</v>
      </c>
      <c r="AY2915" s="14">
        <v>3.0059999999999998</v>
      </c>
      <c r="AZ2915" s="14">
        <v>0</v>
      </c>
      <c r="BA2915" s="14">
        <v>0</v>
      </c>
      <c r="BB2915" s="14">
        <v>0</v>
      </c>
      <c r="BC2915" s="14">
        <v>0.32500000000000001</v>
      </c>
      <c r="BD2915" s="14">
        <v>9.3369999999999997</v>
      </c>
      <c r="BE2915" s="14">
        <v>32.094999999999999</v>
      </c>
      <c r="BF2915" s="14">
        <v>71.322999999999993</v>
      </c>
      <c r="BG2915" s="14">
        <v>83.963999999999999</v>
      </c>
      <c r="BH2915" s="14">
        <v>72.248999999999995</v>
      </c>
      <c r="BI2915" s="14">
        <v>49.423000000000002</v>
      </c>
      <c r="BJ2915" s="14">
        <v>19.143000000000001</v>
      </c>
      <c r="BK2915" s="14">
        <v>2.4510000000000001</v>
      </c>
      <c r="BL2915" s="14">
        <v>0</v>
      </c>
      <c r="BM2915" s="14">
        <v>0</v>
      </c>
      <c r="BN2915" s="14">
        <v>0</v>
      </c>
      <c r="BO2915" s="14">
        <v>0.54200000000000004</v>
      </c>
      <c r="BP2915" s="14">
        <v>14.827</v>
      </c>
      <c r="BQ2915" s="14">
        <v>49.691000000000003</v>
      </c>
      <c r="BR2915" s="14">
        <v>107.137</v>
      </c>
      <c r="BS2915" s="14">
        <v>123.89100000000001</v>
      </c>
      <c r="BT2915" s="14">
        <v>110.836</v>
      </c>
      <c r="BU2915" s="14">
        <v>72.847999999999999</v>
      </c>
      <c r="BV2915" s="14">
        <v>27.847000000000001</v>
      </c>
      <c r="BW2915" s="14">
        <v>3.8849999999999998</v>
      </c>
      <c r="BX2915" s="14">
        <v>0</v>
      </c>
      <c r="BY2915" s="121">
        <v>0</v>
      </c>
      <c r="BZ2915" s="122" t="str">
        <f t="shared" si="271"/>
        <v>Kitsissut Carey Islands</v>
      </c>
      <c r="CA2915" s="14">
        <f t="shared" si="272"/>
        <v>76.691000000000003</v>
      </c>
      <c r="CB2915" s="14">
        <f t="shared" si="273"/>
        <v>-73.066999999999993</v>
      </c>
      <c r="CC2915" s="14">
        <f t="shared" si="274"/>
        <v>0.63753310255837559</v>
      </c>
      <c r="CD2915" s="14">
        <f t="shared" si="275"/>
        <v>4058.9864792180119</v>
      </c>
      <c r="CE2915" s="102"/>
    </row>
    <row r="2916" spans="1:83" x14ac:dyDescent="0.25">
      <c r="A2916" s="14">
        <f t="shared" si="270"/>
        <v>2916.3398288907265</v>
      </c>
      <c r="B2916" s="14" t="s">
        <v>3200</v>
      </c>
      <c r="C2916" s="14">
        <v>76.766999999999996</v>
      </c>
      <c r="D2916" s="14">
        <v>-18.667000000000002</v>
      </c>
      <c r="E2916" s="14">
        <v>12</v>
      </c>
      <c r="F2916" s="14">
        <v>-21.670999999999999</v>
      </c>
      <c r="G2916" s="14">
        <v>-21.497</v>
      </c>
      <c r="H2916" s="14">
        <v>-22.594000000000001</v>
      </c>
      <c r="I2916" s="14">
        <v>-16.631</v>
      </c>
      <c r="J2916" s="14">
        <v>-6.23</v>
      </c>
      <c r="K2916" s="14">
        <v>1.196</v>
      </c>
      <c r="L2916" s="14">
        <v>4.7380000000000004</v>
      </c>
      <c r="M2916" s="14">
        <v>3.2280000000000002</v>
      </c>
      <c r="N2916" s="14">
        <v>-3.464</v>
      </c>
      <c r="O2916" s="14">
        <v>-12.238</v>
      </c>
      <c r="P2916" s="14">
        <v>-17.68</v>
      </c>
      <c r="Q2916" s="14">
        <v>-20.661000000000001</v>
      </c>
      <c r="R2916" s="14">
        <v>0</v>
      </c>
      <c r="S2916" s="14">
        <v>0.44500000000000001</v>
      </c>
      <c r="T2916" s="14">
        <v>11.172000000000001</v>
      </c>
      <c r="U2916" s="14">
        <v>35.249000000000002</v>
      </c>
      <c r="V2916" s="14">
        <v>68.206000000000003</v>
      </c>
      <c r="W2916" s="14">
        <v>83.034999999999997</v>
      </c>
      <c r="X2916" s="14">
        <v>73.460999999999999</v>
      </c>
      <c r="Y2916" s="14">
        <v>45</v>
      </c>
      <c r="Z2916" s="14">
        <v>17.324999999999999</v>
      </c>
      <c r="AA2916" s="14">
        <v>2.8730000000000002</v>
      </c>
      <c r="AB2916" s="14">
        <v>0</v>
      </c>
      <c r="AC2916" s="14">
        <v>0</v>
      </c>
      <c r="AD2916" s="14">
        <v>0</v>
      </c>
      <c r="AE2916" s="14">
        <v>0.46600000000000003</v>
      </c>
      <c r="AF2916" s="14">
        <v>15.154</v>
      </c>
      <c r="AG2916" s="14">
        <v>54.563000000000002</v>
      </c>
      <c r="AH2916" s="14">
        <v>91.052999999999997</v>
      </c>
      <c r="AI2916" s="14">
        <v>103.14100000000001</v>
      </c>
      <c r="AJ2916" s="14">
        <v>93.406000000000006</v>
      </c>
      <c r="AK2916" s="14">
        <v>61.036000000000001</v>
      </c>
      <c r="AL2916" s="14">
        <v>21.588000000000001</v>
      </c>
      <c r="AM2916" s="14">
        <v>3.004</v>
      </c>
      <c r="AN2916" s="14">
        <v>0</v>
      </c>
      <c r="AO2916" s="14">
        <v>0</v>
      </c>
      <c r="AP2916" s="14">
        <v>0</v>
      </c>
      <c r="AQ2916" s="14">
        <v>0.71799999999999997</v>
      </c>
      <c r="AR2916" s="14">
        <v>36.167000000000002</v>
      </c>
      <c r="AS2916" s="14">
        <v>91.347999999999999</v>
      </c>
      <c r="AT2916" s="14">
        <v>120.84</v>
      </c>
      <c r="AU2916" s="14">
        <v>118.06</v>
      </c>
      <c r="AV2916" s="14">
        <v>116.92</v>
      </c>
      <c r="AW2916" s="14">
        <v>89.334999999999994</v>
      </c>
      <c r="AX2916" s="14">
        <v>39.338000000000001</v>
      </c>
      <c r="AY2916" s="14">
        <v>4.6989999999999998</v>
      </c>
      <c r="AZ2916" s="14">
        <v>0</v>
      </c>
      <c r="BA2916" s="14">
        <v>0</v>
      </c>
      <c r="BB2916" s="14">
        <v>0</v>
      </c>
      <c r="BC2916" s="14">
        <v>0.502</v>
      </c>
      <c r="BD2916" s="14">
        <v>18.747</v>
      </c>
      <c r="BE2916" s="14">
        <v>63.796999999999997</v>
      </c>
      <c r="BF2916" s="14">
        <v>103.15600000000001</v>
      </c>
      <c r="BG2916" s="14">
        <v>114.97199999999999</v>
      </c>
      <c r="BH2916" s="14">
        <v>101.901</v>
      </c>
      <c r="BI2916" s="14">
        <v>69.332999999999998</v>
      </c>
      <c r="BJ2916" s="14">
        <v>25.783999999999999</v>
      </c>
      <c r="BK2916" s="14">
        <v>3.2389999999999999</v>
      </c>
      <c r="BL2916" s="14">
        <v>0</v>
      </c>
      <c r="BM2916" s="14">
        <v>0</v>
      </c>
      <c r="BN2916" s="14">
        <v>0</v>
      </c>
      <c r="BO2916" s="14">
        <v>0.748</v>
      </c>
      <c r="BP2916" s="14">
        <v>21.960999999999999</v>
      </c>
      <c r="BQ2916" s="14">
        <v>75.680999999999997</v>
      </c>
      <c r="BR2916" s="14">
        <v>136.70500000000001</v>
      </c>
      <c r="BS2916" s="14">
        <v>153.482</v>
      </c>
      <c r="BT2916" s="14">
        <v>143.827</v>
      </c>
      <c r="BU2916" s="14">
        <v>89.438999999999993</v>
      </c>
      <c r="BV2916" s="14">
        <v>32.435000000000002</v>
      </c>
      <c r="BW2916" s="14">
        <v>4.8639999999999999</v>
      </c>
      <c r="BX2916" s="14">
        <v>0</v>
      </c>
      <c r="BY2916" s="121">
        <v>0</v>
      </c>
      <c r="BZ2916" s="122" t="str">
        <f t="shared" si="271"/>
        <v>Danmarkshavn Port</v>
      </c>
      <c r="CA2916" s="14">
        <f t="shared" si="272"/>
        <v>76.766999999999996</v>
      </c>
      <c r="CB2916" s="14">
        <f t="shared" si="273"/>
        <v>-18.667000000000002</v>
      </c>
      <c r="CC2916" s="14">
        <f t="shared" si="274"/>
        <v>0.45806094421518384</v>
      </c>
      <c r="CD2916" s="14">
        <f t="shared" si="275"/>
        <v>2916.3398288907265</v>
      </c>
      <c r="CE2916" s="102"/>
    </row>
    <row r="2917" spans="1:83" x14ac:dyDescent="0.25">
      <c r="A2917" s="14">
        <f t="shared" si="270"/>
        <v>4964.6116642120141</v>
      </c>
      <c r="B2917" s="14" t="s">
        <v>3201</v>
      </c>
      <c r="C2917" s="14">
        <v>76.78</v>
      </c>
      <c r="D2917" s="14">
        <v>110.80500000000001</v>
      </c>
      <c r="E2917" s="14">
        <v>6</v>
      </c>
      <c r="F2917" s="14">
        <v>-32.152000000000001</v>
      </c>
      <c r="G2917" s="14">
        <v>-32.134</v>
      </c>
      <c r="H2917" s="14">
        <v>-30.190999999999999</v>
      </c>
      <c r="I2917" s="14">
        <v>-21.367000000000001</v>
      </c>
      <c r="J2917" s="14">
        <v>-10.419</v>
      </c>
      <c r="K2917" s="14">
        <v>-1.139</v>
      </c>
      <c r="L2917" s="14">
        <v>2.867</v>
      </c>
      <c r="M2917" s="14">
        <v>2.1840000000000002</v>
      </c>
      <c r="N2917" s="14">
        <v>-2.1909999999999998</v>
      </c>
      <c r="O2917" s="14">
        <v>-13.375999999999999</v>
      </c>
      <c r="P2917" s="14">
        <v>-25.021000000000001</v>
      </c>
      <c r="Q2917" s="14">
        <v>-28.515000000000001</v>
      </c>
      <c r="R2917" s="14">
        <v>0</v>
      </c>
      <c r="S2917" s="14">
        <v>0.41399999999999998</v>
      </c>
      <c r="T2917" s="14">
        <v>10.987</v>
      </c>
      <c r="U2917" s="14">
        <v>32.322000000000003</v>
      </c>
      <c r="V2917" s="14">
        <v>62.000999999999998</v>
      </c>
      <c r="W2917" s="14">
        <v>67.698999999999998</v>
      </c>
      <c r="X2917" s="14">
        <v>58.493000000000002</v>
      </c>
      <c r="Y2917" s="14">
        <v>32.671999999999997</v>
      </c>
      <c r="Z2917" s="14">
        <v>13.916</v>
      </c>
      <c r="AA2917" s="14">
        <v>1.9119999999999999</v>
      </c>
      <c r="AB2917" s="14">
        <v>0</v>
      </c>
      <c r="AC2917" s="14">
        <v>0</v>
      </c>
      <c r="AD2917" s="14">
        <v>0</v>
      </c>
      <c r="AE2917" s="14">
        <v>0.41899999999999998</v>
      </c>
      <c r="AF2917" s="14">
        <v>13.79</v>
      </c>
      <c r="AG2917" s="14">
        <v>43.296999999999997</v>
      </c>
      <c r="AH2917" s="14">
        <v>71.662999999999997</v>
      </c>
      <c r="AI2917" s="14">
        <v>74.417000000000002</v>
      </c>
      <c r="AJ2917" s="14">
        <v>64.210999999999999</v>
      </c>
      <c r="AK2917" s="14">
        <v>36.219000000000001</v>
      </c>
      <c r="AL2917" s="14">
        <v>14.926</v>
      </c>
      <c r="AM2917" s="14">
        <v>1.929</v>
      </c>
      <c r="AN2917" s="14">
        <v>0</v>
      </c>
      <c r="AO2917" s="14">
        <v>0</v>
      </c>
      <c r="AP2917" s="14">
        <v>0</v>
      </c>
      <c r="AQ2917" s="14">
        <v>0.48899999999999999</v>
      </c>
      <c r="AR2917" s="14">
        <v>30.553999999999998</v>
      </c>
      <c r="AS2917" s="14">
        <v>69.510000000000005</v>
      </c>
      <c r="AT2917" s="14">
        <v>90.034999999999997</v>
      </c>
      <c r="AU2917" s="14">
        <v>81.558999999999997</v>
      </c>
      <c r="AV2917" s="14">
        <v>70.94</v>
      </c>
      <c r="AW2917" s="14">
        <v>44.216999999999999</v>
      </c>
      <c r="AX2917" s="14">
        <v>20.091999999999999</v>
      </c>
      <c r="AY2917" s="14">
        <v>2.2810000000000001</v>
      </c>
      <c r="AZ2917" s="14">
        <v>0</v>
      </c>
      <c r="BA2917" s="14">
        <v>0</v>
      </c>
      <c r="BB2917" s="14">
        <v>0</v>
      </c>
      <c r="BC2917" s="14">
        <v>0.436</v>
      </c>
      <c r="BD2917" s="14">
        <v>17.047999999999998</v>
      </c>
      <c r="BE2917" s="14">
        <v>51.18</v>
      </c>
      <c r="BF2917" s="14">
        <v>83.641000000000005</v>
      </c>
      <c r="BG2917" s="14">
        <v>77.302000000000007</v>
      </c>
      <c r="BH2917" s="14">
        <v>67.563000000000002</v>
      </c>
      <c r="BI2917" s="14">
        <v>38.85</v>
      </c>
      <c r="BJ2917" s="14">
        <v>16.082000000000001</v>
      </c>
      <c r="BK2917" s="14">
        <v>2.0129999999999999</v>
      </c>
      <c r="BL2917" s="14">
        <v>0</v>
      </c>
      <c r="BM2917" s="14">
        <v>0</v>
      </c>
      <c r="BN2917" s="14">
        <v>0</v>
      </c>
      <c r="BO2917" s="14">
        <v>0.69</v>
      </c>
      <c r="BP2917" s="14">
        <v>20.646999999999998</v>
      </c>
      <c r="BQ2917" s="14">
        <v>63.828000000000003</v>
      </c>
      <c r="BR2917" s="14">
        <v>115.03700000000001</v>
      </c>
      <c r="BS2917" s="14">
        <v>119.51</v>
      </c>
      <c r="BT2917" s="14">
        <v>102.93899999999999</v>
      </c>
      <c r="BU2917" s="14">
        <v>58.021999999999998</v>
      </c>
      <c r="BV2917" s="14">
        <v>24.021000000000001</v>
      </c>
      <c r="BW2917" s="14">
        <v>3.202</v>
      </c>
      <c r="BX2917" s="14">
        <v>0</v>
      </c>
      <c r="BY2917" s="121">
        <v>0</v>
      </c>
      <c r="BZ2917" s="122" t="str">
        <f t="shared" si="271"/>
        <v>Andreya Island</v>
      </c>
      <c r="CA2917" s="14">
        <f t="shared" si="272"/>
        <v>76.78</v>
      </c>
      <c r="CB2917" s="14">
        <f t="shared" si="273"/>
        <v>110.80500000000001</v>
      </c>
      <c r="CC2917" s="14">
        <f t="shared" si="274"/>
        <v>0.77977699445117687</v>
      </c>
      <c r="CD2917" s="14">
        <f t="shared" si="275"/>
        <v>4964.6116642120141</v>
      </c>
      <c r="CE2917" s="102"/>
    </row>
    <row r="2918" spans="1:83" x14ac:dyDescent="0.25">
      <c r="A2918" s="14">
        <f t="shared" si="270"/>
        <v>3950.8561328937908</v>
      </c>
      <c r="B2918" s="14" t="s">
        <v>3202</v>
      </c>
      <c r="C2918" s="14">
        <v>76.953000000000003</v>
      </c>
      <c r="D2918" s="14">
        <v>68.554000000000002</v>
      </c>
      <c r="E2918" s="14">
        <v>8</v>
      </c>
      <c r="F2918" s="14">
        <v>-21.594000000000001</v>
      </c>
      <c r="G2918" s="14">
        <v>-18.603999999999999</v>
      </c>
      <c r="H2918" s="14">
        <v>-19.305</v>
      </c>
      <c r="I2918" s="14">
        <v>-16.599</v>
      </c>
      <c r="J2918" s="14">
        <v>-7.8920000000000003</v>
      </c>
      <c r="K2918" s="14">
        <v>-1.1100000000000001</v>
      </c>
      <c r="L2918" s="14">
        <v>1.6160000000000001</v>
      </c>
      <c r="M2918" s="14">
        <v>2.2290000000000001</v>
      </c>
      <c r="N2918" s="14">
        <v>0.36499999999999999</v>
      </c>
      <c r="O2918" s="14">
        <v>-5.4950000000000001</v>
      </c>
      <c r="P2918" s="14">
        <v>-12.305</v>
      </c>
      <c r="Q2918" s="14">
        <v>-18.276</v>
      </c>
      <c r="R2918" s="14">
        <v>0</v>
      </c>
      <c r="S2918" s="14">
        <v>0.40799999999999997</v>
      </c>
      <c r="T2918" s="14">
        <v>9.8439999999999994</v>
      </c>
      <c r="U2918" s="14">
        <v>31.702000000000002</v>
      </c>
      <c r="V2918" s="14">
        <v>59.686999999999998</v>
      </c>
      <c r="W2918" s="14">
        <v>66.067999999999998</v>
      </c>
      <c r="X2918" s="14">
        <v>57.484000000000002</v>
      </c>
      <c r="Y2918" s="14">
        <v>33.872</v>
      </c>
      <c r="Z2918" s="14">
        <v>15.510999999999999</v>
      </c>
      <c r="AA2918" s="14">
        <v>2.1059999999999999</v>
      </c>
      <c r="AB2918" s="14">
        <v>0</v>
      </c>
      <c r="AC2918" s="14">
        <v>0</v>
      </c>
      <c r="AD2918" s="14">
        <v>0</v>
      </c>
      <c r="AE2918" s="14">
        <v>0.41199999999999998</v>
      </c>
      <c r="AF2918" s="14">
        <v>12.936999999999999</v>
      </c>
      <c r="AG2918" s="14">
        <v>39.491999999999997</v>
      </c>
      <c r="AH2918" s="14">
        <v>71.043999999999997</v>
      </c>
      <c r="AI2918" s="14">
        <v>69.566999999999993</v>
      </c>
      <c r="AJ2918" s="14">
        <v>65.366</v>
      </c>
      <c r="AK2918" s="14">
        <v>35.616</v>
      </c>
      <c r="AL2918" s="14">
        <v>17.420999999999999</v>
      </c>
      <c r="AM2918" s="14">
        <v>2.1459999999999999</v>
      </c>
      <c r="AN2918" s="14">
        <v>0</v>
      </c>
      <c r="AO2918" s="14">
        <v>0</v>
      </c>
      <c r="AP2918" s="14">
        <v>0</v>
      </c>
      <c r="AQ2918" s="14">
        <v>0.49099999999999999</v>
      </c>
      <c r="AR2918" s="14">
        <v>27.672999999999998</v>
      </c>
      <c r="AS2918" s="14">
        <v>58.965000000000003</v>
      </c>
      <c r="AT2918" s="14">
        <v>90.974000000000004</v>
      </c>
      <c r="AU2918" s="14">
        <v>78.007000000000005</v>
      </c>
      <c r="AV2918" s="14">
        <v>75.540999999999997</v>
      </c>
      <c r="AW2918" s="14">
        <v>42.332999999999998</v>
      </c>
      <c r="AX2918" s="14">
        <v>24.027999999999999</v>
      </c>
      <c r="AY2918" s="14">
        <v>2.5179999999999998</v>
      </c>
      <c r="AZ2918" s="14">
        <v>0</v>
      </c>
      <c r="BA2918" s="14">
        <v>0</v>
      </c>
      <c r="BB2918" s="14">
        <v>0</v>
      </c>
      <c r="BC2918" s="14">
        <v>0.41799999999999998</v>
      </c>
      <c r="BD2918" s="14">
        <v>15.048</v>
      </c>
      <c r="BE2918" s="14">
        <v>44.436</v>
      </c>
      <c r="BF2918" s="14">
        <v>83.941999999999993</v>
      </c>
      <c r="BG2918" s="14">
        <v>78.620999999999995</v>
      </c>
      <c r="BH2918" s="14">
        <v>66.563999999999993</v>
      </c>
      <c r="BI2918" s="14">
        <v>40.485999999999997</v>
      </c>
      <c r="BJ2918" s="14">
        <v>18.166</v>
      </c>
      <c r="BK2918" s="14">
        <v>2.1819999999999999</v>
      </c>
      <c r="BL2918" s="14">
        <v>0</v>
      </c>
      <c r="BM2918" s="14">
        <v>0</v>
      </c>
      <c r="BN2918" s="14">
        <v>0</v>
      </c>
      <c r="BO2918" s="14">
        <v>0.68200000000000005</v>
      </c>
      <c r="BP2918" s="14">
        <v>18.553999999999998</v>
      </c>
      <c r="BQ2918" s="14">
        <v>59.914000000000001</v>
      </c>
      <c r="BR2918" s="14">
        <v>112.277</v>
      </c>
      <c r="BS2918" s="14">
        <v>114.82899999999999</v>
      </c>
      <c r="BT2918" s="14">
        <v>103.688</v>
      </c>
      <c r="BU2918" s="14">
        <v>58.972000000000001</v>
      </c>
      <c r="BV2918" s="14">
        <v>27.2</v>
      </c>
      <c r="BW2918" s="14">
        <v>3.5219999999999998</v>
      </c>
      <c r="BX2918" s="14">
        <v>0</v>
      </c>
      <c r="BY2918" s="121">
        <v>0</v>
      </c>
      <c r="BZ2918" s="122" t="str">
        <f t="shared" si="271"/>
        <v>Zhelaniya Cape</v>
      </c>
      <c r="CA2918" s="14">
        <f t="shared" si="272"/>
        <v>76.953000000000003</v>
      </c>
      <c r="CB2918" s="14">
        <f t="shared" si="273"/>
        <v>68.554000000000002</v>
      </c>
      <c r="CC2918" s="14">
        <f t="shared" si="274"/>
        <v>0.6205493861735718</v>
      </c>
      <c r="CD2918" s="14">
        <f t="shared" si="275"/>
        <v>3950.8561328937908</v>
      </c>
      <c r="CE2918" s="102"/>
    </row>
    <row r="2919" spans="1:83" x14ac:dyDescent="0.25">
      <c r="A2919" s="14">
        <f t="shared" si="270"/>
        <v>4628.6946601280042</v>
      </c>
      <c r="B2919" s="14" t="s">
        <v>3203</v>
      </c>
      <c r="C2919" s="14">
        <v>77.096999999999994</v>
      </c>
      <c r="D2919" s="14">
        <v>96.379000000000005</v>
      </c>
      <c r="E2919" s="14">
        <v>9</v>
      </c>
      <c r="F2919" s="14">
        <v>-29.219000000000001</v>
      </c>
      <c r="G2919" s="14">
        <v>-28.420999999999999</v>
      </c>
      <c r="H2919" s="14">
        <v>-28.206</v>
      </c>
      <c r="I2919" s="14">
        <v>-20.893000000000001</v>
      </c>
      <c r="J2919" s="14">
        <v>-10.638</v>
      </c>
      <c r="K2919" s="14">
        <v>-0.91900000000000004</v>
      </c>
      <c r="L2919" s="14">
        <v>1.3220000000000001</v>
      </c>
      <c r="M2919" s="14">
        <v>0.58799999999999997</v>
      </c>
      <c r="N2919" s="14">
        <v>-2.6219999999999999</v>
      </c>
      <c r="O2919" s="14">
        <v>-11.872</v>
      </c>
      <c r="P2919" s="14">
        <v>-21.704999999999998</v>
      </c>
      <c r="Q2919" s="14">
        <v>-25.8</v>
      </c>
      <c r="R2919" s="14">
        <v>0</v>
      </c>
      <c r="S2919" s="14">
        <v>0.36199999999999999</v>
      </c>
      <c r="T2919" s="14">
        <v>10.101000000000001</v>
      </c>
      <c r="U2919" s="14">
        <v>33.045000000000002</v>
      </c>
      <c r="V2919" s="14">
        <v>56.750999999999998</v>
      </c>
      <c r="W2919" s="14">
        <v>60.953000000000003</v>
      </c>
      <c r="X2919" s="14">
        <v>51.594999999999999</v>
      </c>
      <c r="Y2919" s="14">
        <v>29.236999999999998</v>
      </c>
      <c r="Z2919" s="14">
        <v>11.558</v>
      </c>
      <c r="AA2919" s="14">
        <v>1.7030000000000001</v>
      </c>
      <c r="AB2919" s="14">
        <v>0</v>
      </c>
      <c r="AC2919" s="14">
        <v>0</v>
      </c>
      <c r="AD2919" s="14">
        <v>0</v>
      </c>
      <c r="AE2919" s="14">
        <v>0.36199999999999999</v>
      </c>
      <c r="AF2919" s="14">
        <v>11.602</v>
      </c>
      <c r="AG2919" s="14">
        <v>45.585999999999999</v>
      </c>
      <c r="AH2919" s="14">
        <v>63.594000000000001</v>
      </c>
      <c r="AI2919" s="14">
        <v>64.424999999999997</v>
      </c>
      <c r="AJ2919" s="14">
        <v>54.305999999999997</v>
      </c>
      <c r="AK2919" s="14">
        <v>31.257999999999999</v>
      </c>
      <c r="AL2919" s="14">
        <v>11.909000000000001</v>
      </c>
      <c r="AM2919" s="14">
        <v>1.7050000000000001</v>
      </c>
      <c r="AN2919" s="14">
        <v>0</v>
      </c>
      <c r="AO2919" s="14">
        <v>0</v>
      </c>
      <c r="AP2919" s="14">
        <v>0</v>
      </c>
      <c r="AQ2919" s="14">
        <v>0.39600000000000002</v>
      </c>
      <c r="AR2919" s="14">
        <v>22.576000000000001</v>
      </c>
      <c r="AS2919" s="14">
        <v>72.483000000000004</v>
      </c>
      <c r="AT2919" s="14">
        <v>79.379000000000005</v>
      </c>
      <c r="AU2919" s="14">
        <v>67.843000000000004</v>
      </c>
      <c r="AV2919" s="14">
        <v>58.372999999999998</v>
      </c>
      <c r="AW2919" s="14">
        <v>35.192</v>
      </c>
      <c r="AX2919" s="14">
        <v>13.9</v>
      </c>
      <c r="AY2919" s="14">
        <v>1.859</v>
      </c>
      <c r="AZ2919" s="14">
        <v>0</v>
      </c>
      <c r="BA2919" s="14">
        <v>0</v>
      </c>
      <c r="BB2919" s="14">
        <v>0</v>
      </c>
      <c r="BC2919" s="14">
        <v>0.36399999999999999</v>
      </c>
      <c r="BD2919" s="14">
        <v>14.069000000000001</v>
      </c>
      <c r="BE2919" s="14">
        <v>50.878999999999998</v>
      </c>
      <c r="BF2919" s="14">
        <v>73.233000000000004</v>
      </c>
      <c r="BG2919" s="14">
        <v>67.843000000000004</v>
      </c>
      <c r="BH2919" s="14">
        <v>56.792999999999999</v>
      </c>
      <c r="BI2919" s="14">
        <v>32.020000000000003</v>
      </c>
      <c r="BJ2919" s="14">
        <v>12.154</v>
      </c>
      <c r="BK2919" s="14">
        <v>1.746</v>
      </c>
      <c r="BL2919" s="14">
        <v>0</v>
      </c>
      <c r="BM2919" s="14">
        <v>0</v>
      </c>
      <c r="BN2919" s="14">
        <v>0</v>
      </c>
      <c r="BO2919" s="14">
        <v>0.60399999999999998</v>
      </c>
      <c r="BP2919" s="14">
        <v>18.233000000000001</v>
      </c>
      <c r="BQ2919" s="14">
        <v>65.22</v>
      </c>
      <c r="BR2919" s="14">
        <v>103.672</v>
      </c>
      <c r="BS2919" s="14">
        <v>102.85</v>
      </c>
      <c r="BT2919" s="14">
        <v>88.447000000000003</v>
      </c>
      <c r="BU2919" s="14">
        <v>50.423999999999999</v>
      </c>
      <c r="BV2919" s="14">
        <v>19.510999999999999</v>
      </c>
      <c r="BW2919" s="14">
        <v>2.8420000000000001</v>
      </c>
      <c r="BX2919" s="14">
        <v>0</v>
      </c>
      <c r="BY2919" s="121">
        <v>0</v>
      </c>
      <c r="BZ2919" s="122" t="str">
        <f t="shared" si="271"/>
        <v>Russky Island</v>
      </c>
      <c r="CA2919" s="14">
        <f t="shared" si="272"/>
        <v>77.096999999999994</v>
      </c>
      <c r="CB2919" s="14">
        <f t="shared" si="273"/>
        <v>96.379000000000005</v>
      </c>
      <c r="CC2919" s="14">
        <f t="shared" si="274"/>
        <v>0.72701549575876134</v>
      </c>
      <c r="CD2919" s="14">
        <f t="shared" si="275"/>
        <v>4628.6946601280042</v>
      </c>
      <c r="CE2919" s="102"/>
    </row>
    <row r="2920" spans="1:83" x14ac:dyDescent="0.25">
      <c r="A2920" s="14">
        <f t="shared" si="270"/>
        <v>4465.3324954299169</v>
      </c>
      <c r="B2920" s="14" t="s">
        <v>3204</v>
      </c>
      <c r="C2920" s="14">
        <v>77.283000000000001</v>
      </c>
      <c r="D2920" s="14">
        <v>89.667000000000002</v>
      </c>
      <c r="E2920" s="14">
        <v>5</v>
      </c>
      <c r="F2920" s="14">
        <v>-28.61</v>
      </c>
      <c r="G2920" s="14">
        <v>-29.466999999999999</v>
      </c>
      <c r="H2920" s="14">
        <v>-27.13</v>
      </c>
      <c r="I2920" s="14">
        <v>-21.550999999999998</v>
      </c>
      <c r="J2920" s="14">
        <v>-10.119999999999999</v>
      </c>
      <c r="K2920" s="14">
        <v>-1.1060000000000001</v>
      </c>
      <c r="L2920" s="14">
        <v>1.2390000000000001</v>
      </c>
      <c r="M2920" s="14">
        <v>0.64700000000000002</v>
      </c>
      <c r="N2920" s="14">
        <v>-1.1539999999999999</v>
      </c>
      <c r="O2920" s="14">
        <v>-11.704000000000001</v>
      </c>
      <c r="P2920" s="14">
        <v>-20.794</v>
      </c>
      <c r="Q2920" s="14">
        <v>-25.637</v>
      </c>
      <c r="R2920" s="14">
        <v>0</v>
      </c>
      <c r="S2920" s="14">
        <v>0.373</v>
      </c>
      <c r="T2920" s="14">
        <v>9.6739999999999995</v>
      </c>
      <c r="U2920" s="14">
        <v>32.216000000000001</v>
      </c>
      <c r="V2920" s="14">
        <v>62.755000000000003</v>
      </c>
      <c r="W2920" s="14">
        <v>63.287999999999997</v>
      </c>
      <c r="X2920" s="14">
        <v>52.999000000000002</v>
      </c>
      <c r="Y2920" s="14">
        <v>29.739000000000001</v>
      </c>
      <c r="Z2920" s="14">
        <v>12.56</v>
      </c>
      <c r="AA2920" s="14">
        <v>1.629</v>
      </c>
      <c r="AB2920" s="14">
        <v>0</v>
      </c>
      <c r="AC2920" s="14">
        <v>0</v>
      </c>
      <c r="AD2920" s="14">
        <v>0</v>
      </c>
      <c r="AE2920" s="14">
        <v>0.373</v>
      </c>
      <c r="AF2920" s="14">
        <v>10.973000000000001</v>
      </c>
      <c r="AG2920" s="14">
        <v>40.134</v>
      </c>
      <c r="AH2920" s="14">
        <v>73.903000000000006</v>
      </c>
      <c r="AI2920" s="14">
        <v>69.120999999999995</v>
      </c>
      <c r="AJ2920" s="14">
        <v>55.936</v>
      </c>
      <c r="AK2920" s="14">
        <v>31.231000000000002</v>
      </c>
      <c r="AL2920" s="14">
        <v>13.239000000000001</v>
      </c>
      <c r="AM2920" s="14">
        <v>1.6639999999999999</v>
      </c>
      <c r="AN2920" s="14">
        <v>0</v>
      </c>
      <c r="AO2920" s="14">
        <v>0</v>
      </c>
      <c r="AP2920" s="14">
        <v>0</v>
      </c>
      <c r="AQ2920" s="14">
        <v>0.377</v>
      </c>
      <c r="AR2920" s="14">
        <v>21.14</v>
      </c>
      <c r="AS2920" s="14">
        <v>61.103000000000002</v>
      </c>
      <c r="AT2920" s="14">
        <v>83.694999999999993</v>
      </c>
      <c r="AU2920" s="14">
        <v>74.180000000000007</v>
      </c>
      <c r="AV2920" s="14">
        <v>59.552999999999997</v>
      </c>
      <c r="AW2920" s="14">
        <v>33.802</v>
      </c>
      <c r="AX2920" s="14">
        <v>17.105</v>
      </c>
      <c r="AY2920" s="14">
        <v>1.768</v>
      </c>
      <c r="AZ2920" s="14">
        <v>0</v>
      </c>
      <c r="BA2920" s="14">
        <v>0</v>
      </c>
      <c r="BB2920" s="14">
        <v>0</v>
      </c>
      <c r="BC2920" s="14">
        <v>0.374</v>
      </c>
      <c r="BD2920" s="14">
        <v>13.125</v>
      </c>
      <c r="BE2920" s="14">
        <v>44.768000000000001</v>
      </c>
      <c r="BF2920" s="14">
        <v>77.632000000000005</v>
      </c>
      <c r="BG2920" s="14">
        <v>72.191000000000003</v>
      </c>
      <c r="BH2920" s="14">
        <v>56.948999999999998</v>
      </c>
      <c r="BI2920" s="14">
        <v>32.457999999999998</v>
      </c>
      <c r="BJ2920" s="14">
        <v>13.558</v>
      </c>
      <c r="BK2920" s="14">
        <v>1.6379999999999999</v>
      </c>
      <c r="BL2920" s="14">
        <v>0</v>
      </c>
      <c r="BM2920" s="14">
        <v>0</v>
      </c>
      <c r="BN2920" s="14">
        <v>0</v>
      </c>
      <c r="BO2920" s="14">
        <v>0.622</v>
      </c>
      <c r="BP2920" s="14">
        <v>17.507999999999999</v>
      </c>
      <c r="BQ2920" s="14">
        <v>61.317999999999998</v>
      </c>
      <c r="BR2920" s="14">
        <v>112.68600000000001</v>
      </c>
      <c r="BS2920" s="14">
        <v>109.93</v>
      </c>
      <c r="BT2920" s="14">
        <v>90.623000000000005</v>
      </c>
      <c r="BU2920" s="14">
        <v>50.616999999999997</v>
      </c>
      <c r="BV2920" s="14">
        <v>21.448</v>
      </c>
      <c r="BW2920" s="14">
        <v>2.7210000000000001</v>
      </c>
      <c r="BX2920" s="14">
        <v>0</v>
      </c>
      <c r="BY2920" s="121">
        <v>0</v>
      </c>
      <c r="BZ2920" s="122" t="str">
        <f t="shared" si="271"/>
        <v>Isachenko Island</v>
      </c>
      <c r="CA2920" s="14">
        <f t="shared" si="272"/>
        <v>77.283000000000001</v>
      </c>
      <c r="CB2920" s="14">
        <f t="shared" si="273"/>
        <v>89.667000000000002</v>
      </c>
      <c r="CC2920" s="14">
        <f t="shared" si="274"/>
        <v>0.70135667963954906</v>
      </c>
      <c r="CD2920" s="14">
        <f t="shared" si="275"/>
        <v>4465.3324954299169</v>
      </c>
      <c r="CE2920" s="102"/>
    </row>
    <row r="2921" spans="1:83" x14ac:dyDescent="0.25">
      <c r="A2921" s="14">
        <f t="shared" si="270"/>
        <v>3966.6657181558689</v>
      </c>
      <c r="B2921" s="14" t="s">
        <v>3205</v>
      </c>
      <c r="C2921" s="14">
        <v>77.466999999999999</v>
      </c>
      <c r="D2921" s="14">
        <v>-69.216999999999999</v>
      </c>
      <c r="E2921" s="14">
        <v>15.5</v>
      </c>
      <c r="F2921" s="14">
        <v>-21.084</v>
      </c>
      <c r="G2921" s="14">
        <v>-21.728000000000002</v>
      </c>
      <c r="H2921" s="14">
        <v>-19.271999999999998</v>
      </c>
      <c r="I2921" s="14">
        <v>-13.816000000000001</v>
      </c>
      <c r="J2921" s="14">
        <v>-2.6179999999999999</v>
      </c>
      <c r="K2921" s="14">
        <v>3.52</v>
      </c>
      <c r="L2921" s="14">
        <v>6.5810000000000004</v>
      </c>
      <c r="M2921" s="14">
        <v>5.0860000000000003</v>
      </c>
      <c r="N2921" s="14">
        <v>-0.01</v>
      </c>
      <c r="O2921" s="14">
        <v>-6.1280000000000001</v>
      </c>
      <c r="P2921" s="14">
        <v>-11.699</v>
      </c>
      <c r="Q2921" s="14">
        <v>-14.558</v>
      </c>
      <c r="R2921" s="14">
        <v>0</v>
      </c>
      <c r="S2921" s="14">
        <v>0.34200000000000003</v>
      </c>
      <c r="T2921" s="14">
        <v>10.257999999999999</v>
      </c>
      <c r="U2921" s="14">
        <v>35.523000000000003</v>
      </c>
      <c r="V2921" s="14">
        <v>75.236999999999995</v>
      </c>
      <c r="W2921" s="14">
        <v>94.227000000000004</v>
      </c>
      <c r="X2921" s="14">
        <v>82.611000000000004</v>
      </c>
      <c r="Y2921" s="14">
        <v>46.518999999999998</v>
      </c>
      <c r="Z2921" s="14">
        <v>18.384</v>
      </c>
      <c r="AA2921" s="14">
        <v>2.4590000000000001</v>
      </c>
      <c r="AB2921" s="14">
        <v>0</v>
      </c>
      <c r="AC2921" s="14">
        <v>0</v>
      </c>
      <c r="AD2921" s="14">
        <v>0</v>
      </c>
      <c r="AE2921" s="14">
        <v>0.34200000000000003</v>
      </c>
      <c r="AF2921" s="14">
        <v>14.627000000000001</v>
      </c>
      <c r="AG2921" s="14">
        <v>56.112000000000002</v>
      </c>
      <c r="AH2921" s="14">
        <v>104.767</v>
      </c>
      <c r="AI2921" s="14">
        <v>105.242</v>
      </c>
      <c r="AJ2921" s="14">
        <v>99.891999999999996</v>
      </c>
      <c r="AK2921" s="14">
        <v>65.036000000000001</v>
      </c>
      <c r="AL2921" s="14">
        <v>24.346</v>
      </c>
      <c r="AM2921" s="14">
        <v>2.5870000000000002</v>
      </c>
      <c r="AN2921" s="14">
        <v>0</v>
      </c>
      <c r="AO2921" s="14">
        <v>0</v>
      </c>
      <c r="AP2921" s="14">
        <v>0</v>
      </c>
      <c r="AQ2921" s="14">
        <v>0.47199999999999998</v>
      </c>
      <c r="AR2921" s="14">
        <v>35.243000000000002</v>
      </c>
      <c r="AS2921" s="14">
        <v>101.15900000000001</v>
      </c>
      <c r="AT2921" s="14">
        <v>140.87299999999999</v>
      </c>
      <c r="AU2921" s="14">
        <v>127.187</v>
      </c>
      <c r="AV2921" s="14">
        <v>124.459</v>
      </c>
      <c r="AW2921" s="14">
        <v>92.819000000000003</v>
      </c>
      <c r="AX2921" s="14">
        <v>53.615000000000002</v>
      </c>
      <c r="AY2921" s="14">
        <v>3.9870000000000001</v>
      </c>
      <c r="AZ2921" s="14">
        <v>0</v>
      </c>
      <c r="BA2921" s="14">
        <v>0</v>
      </c>
      <c r="BB2921" s="14">
        <v>0</v>
      </c>
      <c r="BC2921" s="14">
        <v>0.379</v>
      </c>
      <c r="BD2921" s="14">
        <v>17.864999999999998</v>
      </c>
      <c r="BE2921" s="14">
        <v>68.278999999999996</v>
      </c>
      <c r="BF2921" s="14">
        <v>119.31</v>
      </c>
      <c r="BG2921" s="14">
        <v>131.749</v>
      </c>
      <c r="BH2921" s="14">
        <v>121.605</v>
      </c>
      <c r="BI2921" s="14">
        <v>71.004999999999995</v>
      </c>
      <c r="BJ2921" s="14">
        <v>32.555</v>
      </c>
      <c r="BK2921" s="14">
        <v>2.7839999999999998</v>
      </c>
      <c r="BL2921" s="14">
        <v>0</v>
      </c>
      <c r="BM2921" s="14">
        <v>0</v>
      </c>
      <c r="BN2921" s="14">
        <v>0</v>
      </c>
      <c r="BO2921" s="14">
        <v>0.57199999999999995</v>
      </c>
      <c r="BP2921" s="14">
        <v>20.039000000000001</v>
      </c>
      <c r="BQ2921" s="14">
        <v>78.459999999999994</v>
      </c>
      <c r="BR2921" s="14">
        <v>153.845</v>
      </c>
      <c r="BS2921" s="14">
        <v>165.947</v>
      </c>
      <c r="BT2921" s="14">
        <v>151.636</v>
      </c>
      <c r="BU2921" s="14">
        <v>92.784999999999997</v>
      </c>
      <c r="BV2921" s="14">
        <v>36.061999999999998</v>
      </c>
      <c r="BW2921" s="14">
        <v>4.157</v>
      </c>
      <c r="BX2921" s="14">
        <v>0</v>
      </c>
      <c r="BY2921" s="121">
        <v>0</v>
      </c>
      <c r="BZ2921" s="122" t="str">
        <f t="shared" si="271"/>
        <v>Qaanaaq</v>
      </c>
      <c r="CA2921" s="14">
        <f t="shared" si="272"/>
        <v>77.466999999999999</v>
      </c>
      <c r="CB2921" s="14">
        <f t="shared" si="273"/>
        <v>-69.216999999999999</v>
      </c>
      <c r="CC2921" s="14">
        <f t="shared" si="274"/>
        <v>0.62303255136613855</v>
      </c>
      <c r="CD2921" s="14">
        <f t="shared" si="275"/>
        <v>3966.6657181558689</v>
      </c>
      <c r="CE2921" s="102"/>
    </row>
    <row r="2922" spans="1:83" x14ac:dyDescent="0.25">
      <c r="A2922" s="14">
        <f t="shared" si="270"/>
        <v>4284.9255220095183</v>
      </c>
      <c r="B2922" s="14" t="s">
        <v>3206</v>
      </c>
      <c r="C2922" s="14">
        <v>77.5</v>
      </c>
      <c r="D2922" s="14">
        <v>82.272000000000006</v>
      </c>
      <c r="E2922" s="14">
        <v>23</v>
      </c>
      <c r="F2922" s="14">
        <v>-26.292000000000002</v>
      </c>
      <c r="G2922" s="14">
        <v>-24.619</v>
      </c>
      <c r="H2922" s="14">
        <v>-24.928999999999998</v>
      </c>
      <c r="I2922" s="14">
        <v>-19.106999999999999</v>
      </c>
      <c r="J2922" s="14">
        <v>-9.75</v>
      </c>
      <c r="K2922" s="14">
        <v>-1.635</v>
      </c>
      <c r="L2922" s="14">
        <v>0.81299999999999994</v>
      </c>
      <c r="M2922" s="14">
        <v>0.316</v>
      </c>
      <c r="N2922" s="14">
        <v>-2.1269999999999998</v>
      </c>
      <c r="O2922" s="14">
        <v>-10.292999999999999</v>
      </c>
      <c r="P2922" s="14">
        <v>-18.702999999999999</v>
      </c>
      <c r="Q2922" s="14">
        <v>-22.178999999999998</v>
      </c>
      <c r="R2922" s="14">
        <v>0</v>
      </c>
      <c r="S2922" s="14">
        <v>0.26700000000000002</v>
      </c>
      <c r="T2922" s="14">
        <v>9.0640000000000001</v>
      </c>
      <c r="U2922" s="14">
        <v>29.440999999999999</v>
      </c>
      <c r="V2922" s="14">
        <v>59.081000000000003</v>
      </c>
      <c r="W2922" s="14">
        <v>59.69</v>
      </c>
      <c r="X2922" s="14">
        <v>50.564999999999998</v>
      </c>
      <c r="Y2922" s="14">
        <v>28.974</v>
      </c>
      <c r="Z2922" s="14">
        <v>11.138999999999999</v>
      </c>
      <c r="AA2922" s="14">
        <v>1.5720000000000001</v>
      </c>
      <c r="AB2922" s="14">
        <v>0</v>
      </c>
      <c r="AC2922" s="14">
        <v>0</v>
      </c>
      <c r="AD2922" s="14">
        <v>0</v>
      </c>
      <c r="AE2922" s="14">
        <v>0.26700000000000002</v>
      </c>
      <c r="AF2922" s="14">
        <v>10.419</v>
      </c>
      <c r="AG2922" s="14">
        <v>37.701999999999998</v>
      </c>
      <c r="AH2922" s="14">
        <v>65.840999999999994</v>
      </c>
      <c r="AI2922" s="14">
        <v>63.296999999999997</v>
      </c>
      <c r="AJ2922" s="14">
        <v>52.453000000000003</v>
      </c>
      <c r="AK2922" s="14">
        <v>31.001000000000001</v>
      </c>
      <c r="AL2922" s="14">
        <v>11.592000000000001</v>
      </c>
      <c r="AM2922" s="14">
        <v>1.5840000000000001</v>
      </c>
      <c r="AN2922" s="14">
        <v>0</v>
      </c>
      <c r="AO2922" s="14">
        <v>0</v>
      </c>
      <c r="AP2922" s="14">
        <v>0</v>
      </c>
      <c r="AQ2922" s="14">
        <v>0.33200000000000002</v>
      </c>
      <c r="AR2922" s="14">
        <v>17.308</v>
      </c>
      <c r="AS2922" s="14">
        <v>55.712000000000003</v>
      </c>
      <c r="AT2922" s="14">
        <v>77.722999999999999</v>
      </c>
      <c r="AU2922" s="14">
        <v>70.778000000000006</v>
      </c>
      <c r="AV2922" s="14">
        <v>57.667999999999999</v>
      </c>
      <c r="AW2922" s="14">
        <v>32.649000000000001</v>
      </c>
      <c r="AX2922" s="14">
        <v>13.241</v>
      </c>
      <c r="AY2922" s="14">
        <v>1.712</v>
      </c>
      <c r="AZ2922" s="14">
        <v>0</v>
      </c>
      <c r="BA2922" s="14">
        <v>0</v>
      </c>
      <c r="BB2922" s="14">
        <v>0</v>
      </c>
      <c r="BC2922" s="14">
        <v>0.28899999999999998</v>
      </c>
      <c r="BD2922" s="14">
        <v>11.476000000000001</v>
      </c>
      <c r="BE2922" s="14">
        <v>41.45</v>
      </c>
      <c r="BF2922" s="14">
        <v>71.346000000000004</v>
      </c>
      <c r="BG2922" s="14">
        <v>68.251000000000005</v>
      </c>
      <c r="BH2922" s="14">
        <v>54.631</v>
      </c>
      <c r="BI2922" s="14">
        <v>29.920999999999999</v>
      </c>
      <c r="BJ2922" s="14">
        <v>11.599</v>
      </c>
      <c r="BK2922" s="14">
        <v>1.587</v>
      </c>
      <c r="BL2922" s="14">
        <v>0</v>
      </c>
      <c r="BM2922" s="14">
        <v>0</v>
      </c>
      <c r="BN2922" s="14">
        <v>0</v>
      </c>
      <c r="BO2922" s="14">
        <v>0.44700000000000001</v>
      </c>
      <c r="BP2922" s="14">
        <v>15.996</v>
      </c>
      <c r="BQ2922" s="14">
        <v>55.859000000000002</v>
      </c>
      <c r="BR2922" s="14">
        <v>104.732</v>
      </c>
      <c r="BS2922" s="14">
        <v>104.27500000000001</v>
      </c>
      <c r="BT2922" s="14">
        <v>86.088999999999999</v>
      </c>
      <c r="BU2922" s="14">
        <v>49.228999999999999</v>
      </c>
      <c r="BV2922" s="14">
        <v>18.838000000000001</v>
      </c>
      <c r="BW2922" s="14">
        <v>2.6240000000000001</v>
      </c>
      <c r="BX2922" s="14">
        <v>0</v>
      </c>
      <c r="BY2922" s="121">
        <v>0</v>
      </c>
      <c r="BZ2922" s="122" t="str">
        <f t="shared" si="271"/>
        <v>Uyedineniya Island</v>
      </c>
      <c r="CA2922" s="14">
        <f t="shared" si="272"/>
        <v>77.5</v>
      </c>
      <c r="CB2922" s="14">
        <f t="shared" si="273"/>
        <v>82.272000000000006</v>
      </c>
      <c r="CC2922" s="14">
        <f t="shared" si="274"/>
        <v>0.67302068540139348</v>
      </c>
      <c r="CD2922" s="14">
        <f t="shared" si="275"/>
        <v>4284.9255220095183</v>
      </c>
      <c r="CE2922" s="102"/>
    </row>
    <row r="2923" spans="1:83" x14ac:dyDescent="0.25">
      <c r="A2923" s="14">
        <f t="shared" si="270"/>
        <v>4719.583655778436</v>
      </c>
      <c r="B2923" s="14" t="s">
        <v>3207</v>
      </c>
      <c r="C2923" s="14">
        <v>77.617000000000004</v>
      </c>
      <c r="D2923" s="14">
        <v>101.483</v>
      </c>
      <c r="E2923" s="14">
        <v>6</v>
      </c>
      <c r="F2923" s="14">
        <v>-29.949000000000002</v>
      </c>
      <c r="G2923" s="14">
        <v>-29.887</v>
      </c>
      <c r="H2923" s="14">
        <v>-27.396999999999998</v>
      </c>
      <c r="I2923" s="14">
        <v>-19.917000000000002</v>
      </c>
      <c r="J2923" s="14">
        <v>-11.388999999999999</v>
      </c>
      <c r="K2923" s="14">
        <v>-1.6120000000000001</v>
      </c>
      <c r="L2923" s="14">
        <v>1.5189999999999999</v>
      </c>
      <c r="M2923" s="14">
        <v>0.64700000000000002</v>
      </c>
      <c r="N2923" s="14">
        <v>-2.98</v>
      </c>
      <c r="O2923" s="14">
        <v>-11.116</v>
      </c>
      <c r="P2923" s="14">
        <v>-22.224</v>
      </c>
      <c r="Q2923" s="14">
        <v>-25.248000000000001</v>
      </c>
      <c r="R2923" s="14">
        <v>0</v>
      </c>
      <c r="S2923" s="14">
        <v>0.27700000000000002</v>
      </c>
      <c r="T2923" s="14">
        <v>9.4870000000000001</v>
      </c>
      <c r="U2923" s="14">
        <v>32.662999999999997</v>
      </c>
      <c r="V2923" s="14">
        <v>62.423999999999999</v>
      </c>
      <c r="W2923" s="14">
        <v>64.688000000000002</v>
      </c>
      <c r="X2923" s="14">
        <v>57.575000000000003</v>
      </c>
      <c r="Y2923" s="14">
        <v>33.719000000000001</v>
      </c>
      <c r="Z2923" s="14">
        <v>11.654999999999999</v>
      </c>
      <c r="AA2923" s="14">
        <v>1.873</v>
      </c>
      <c r="AB2923" s="14">
        <v>0</v>
      </c>
      <c r="AC2923" s="14">
        <v>0</v>
      </c>
      <c r="AD2923" s="14">
        <v>0</v>
      </c>
      <c r="AE2923" s="14">
        <v>0.27700000000000002</v>
      </c>
      <c r="AF2923" s="14">
        <v>11.035</v>
      </c>
      <c r="AG2923" s="14">
        <v>43.341999999999999</v>
      </c>
      <c r="AH2923" s="14">
        <v>74.075000000000003</v>
      </c>
      <c r="AI2923" s="14">
        <v>71.072999999999993</v>
      </c>
      <c r="AJ2923" s="14">
        <v>60.006999999999998</v>
      </c>
      <c r="AK2923" s="14">
        <v>37.429000000000002</v>
      </c>
      <c r="AL2923" s="14">
        <v>12.673</v>
      </c>
      <c r="AM2923" s="14">
        <v>1.885</v>
      </c>
      <c r="AN2923" s="14">
        <v>0</v>
      </c>
      <c r="AO2923" s="14">
        <v>0</v>
      </c>
      <c r="AP2923" s="14">
        <v>0</v>
      </c>
      <c r="AQ2923" s="14">
        <v>0.34399999999999997</v>
      </c>
      <c r="AR2923" s="14">
        <v>22.114999999999998</v>
      </c>
      <c r="AS2923" s="14">
        <v>67.206000000000003</v>
      </c>
      <c r="AT2923" s="14">
        <v>92.177000000000007</v>
      </c>
      <c r="AU2923" s="14">
        <v>78.599000000000004</v>
      </c>
      <c r="AV2923" s="14">
        <v>66.902000000000001</v>
      </c>
      <c r="AW2923" s="14">
        <v>45.177999999999997</v>
      </c>
      <c r="AX2923" s="14">
        <v>15.84</v>
      </c>
      <c r="AY2923" s="14">
        <v>2.0409999999999999</v>
      </c>
      <c r="AZ2923" s="14">
        <v>0</v>
      </c>
      <c r="BA2923" s="14">
        <v>0</v>
      </c>
      <c r="BB2923" s="14">
        <v>0</v>
      </c>
      <c r="BC2923" s="14">
        <v>0.30499999999999999</v>
      </c>
      <c r="BD2923" s="14">
        <v>13.369</v>
      </c>
      <c r="BE2923" s="14">
        <v>49.156999999999996</v>
      </c>
      <c r="BF2923" s="14">
        <v>80.158000000000001</v>
      </c>
      <c r="BG2923" s="14">
        <v>73.227000000000004</v>
      </c>
      <c r="BH2923" s="14">
        <v>65.84</v>
      </c>
      <c r="BI2923" s="14">
        <v>40.231999999999999</v>
      </c>
      <c r="BJ2923" s="14">
        <v>13.148</v>
      </c>
      <c r="BK2923" s="14">
        <v>1.901</v>
      </c>
      <c r="BL2923" s="14">
        <v>0</v>
      </c>
      <c r="BM2923" s="14">
        <v>0</v>
      </c>
      <c r="BN2923" s="14">
        <v>0</v>
      </c>
      <c r="BO2923" s="14">
        <v>0.46200000000000002</v>
      </c>
      <c r="BP2923" s="14">
        <v>17.081</v>
      </c>
      <c r="BQ2923" s="14">
        <v>63.323</v>
      </c>
      <c r="BR2923" s="14">
        <v>115.405</v>
      </c>
      <c r="BS2923" s="14">
        <v>113.319</v>
      </c>
      <c r="BT2923" s="14">
        <v>98.468000000000004</v>
      </c>
      <c r="BU2923" s="14">
        <v>59.542000000000002</v>
      </c>
      <c r="BV2923" s="14">
        <v>20.114000000000001</v>
      </c>
      <c r="BW2923" s="14">
        <v>3.129</v>
      </c>
      <c r="BX2923" s="14">
        <v>0</v>
      </c>
      <c r="BY2923" s="121">
        <v>0</v>
      </c>
      <c r="BZ2923" s="122" t="str">
        <f t="shared" si="271"/>
        <v>Geyberga Island</v>
      </c>
      <c r="CA2923" s="14">
        <f t="shared" si="272"/>
        <v>77.617000000000004</v>
      </c>
      <c r="CB2923" s="14">
        <f t="shared" si="273"/>
        <v>101.483</v>
      </c>
      <c r="CC2923" s="14">
        <f t="shared" si="274"/>
        <v>0.74129116375669912</v>
      </c>
      <c r="CD2923" s="14">
        <f t="shared" si="275"/>
        <v>4719.583655778436</v>
      </c>
      <c r="CE2923" s="102"/>
    </row>
    <row r="2924" spans="1:83" x14ac:dyDescent="0.25">
      <c r="A2924" s="14">
        <f t="shared" si="270"/>
        <v>2973.7221807919132</v>
      </c>
      <c r="B2924" s="14" t="s">
        <v>3208</v>
      </c>
      <c r="C2924" s="14">
        <v>77.688999999999993</v>
      </c>
      <c r="D2924" s="14">
        <v>14.784000000000001</v>
      </c>
      <c r="E2924" s="14">
        <v>6.5</v>
      </c>
      <c r="F2924" s="14">
        <v>-5.3979999999999997</v>
      </c>
      <c r="G2924" s="14">
        <v>-4.2409999999999997</v>
      </c>
      <c r="H2924" s="14">
        <v>-6.5149999999999997</v>
      </c>
      <c r="I2924" s="14">
        <v>-5.45</v>
      </c>
      <c r="J2924" s="14">
        <v>4.32</v>
      </c>
      <c r="K2924" s="14">
        <v>6.2629999999999999</v>
      </c>
      <c r="L2924" s="14">
        <v>6.24</v>
      </c>
      <c r="M2924" s="14">
        <v>5.72</v>
      </c>
      <c r="N2924" s="14">
        <v>5.1719999999999997</v>
      </c>
      <c r="O2924" s="14">
        <v>1.25</v>
      </c>
      <c r="P2924" s="14">
        <v>-2.2109999999999999</v>
      </c>
      <c r="Q2924" s="14">
        <v>-4.8259999999999996</v>
      </c>
      <c r="R2924" s="14">
        <v>0</v>
      </c>
      <c r="S2924" s="14">
        <v>0.25900000000000001</v>
      </c>
      <c r="T2924" s="14">
        <v>10.458</v>
      </c>
      <c r="U2924" s="14">
        <v>34.738999999999997</v>
      </c>
      <c r="V2924" s="14">
        <v>75.215000000000003</v>
      </c>
      <c r="W2924" s="14">
        <v>101.852</v>
      </c>
      <c r="X2924" s="14">
        <v>83.218000000000004</v>
      </c>
      <c r="Y2924" s="14">
        <v>47.734000000000002</v>
      </c>
      <c r="Z2924" s="14">
        <v>15.465</v>
      </c>
      <c r="AA2924" s="14">
        <v>1.79</v>
      </c>
      <c r="AB2924" s="14">
        <v>0</v>
      </c>
      <c r="AC2924" s="14">
        <v>0</v>
      </c>
      <c r="AD2924" s="14">
        <v>0</v>
      </c>
      <c r="AE2924" s="14">
        <v>0.25900000000000001</v>
      </c>
      <c r="AF2924" s="14">
        <v>12.693</v>
      </c>
      <c r="AG2924" s="14">
        <v>50.031999999999996</v>
      </c>
      <c r="AH2924" s="14">
        <v>99.652000000000001</v>
      </c>
      <c r="AI2924" s="14">
        <v>125.30200000000001</v>
      </c>
      <c r="AJ2924" s="14">
        <v>98.611999999999995</v>
      </c>
      <c r="AK2924" s="14">
        <v>57.064</v>
      </c>
      <c r="AL2924" s="14">
        <v>18.283999999999999</v>
      </c>
      <c r="AM2924" s="14">
        <v>1.8080000000000001</v>
      </c>
      <c r="AN2924" s="14">
        <v>0</v>
      </c>
      <c r="AO2924" s="14">
        <v>0</v>
      </c>
      <c r="AP2924" s="14">
        <v>0</v>
      </c>
      <c r="AQ2924" s="14">
        <v>0.25900000000000001</v>
      </c>
      <c r="AR2924" s="14">
        <v>35.808999999999997</v>
      </c>
      <c r="AS2924" s="14">
        <v>81.632999999999996</v>
      </c>
      <c r="AT2924" s="14">
        <v>122.15</v>
      </c>
      <c r="AU2924" s="14">
        <v>142.32900000000001</v>
      </c>
      <c r="AV2924" s="14">
        <v>141.88999999999999</v>
      </c>
      <c r="AW2924" s="14">
        <v>72.462000000000003</v>
      </c>
      <c r="AX2924" s="14">
        <v>30.501000000000001</v>
      </c>
      <c r="AY2924" s="14">
        <v>2.105</v>
      </c>
      <c r="AZ2924" s="14">
        <v>0</v>
      </c>
      <c r="BA2924" s="14">
        <v>0</v>
      </c>
      <c r="BB2924" s="14">
        <v>0</v>
      </c>
      <c r="BC2924" s="14">
        <v>0.25900000000000001</v>
      </c>
      <c r="BD2924" s="14">
        <v>19.530999999999999</v>
      </c>
      <c r="BE2924" s="14">
        <v>57.146999999999998</v>
      </c>
      <c r="BF2924" s="14">
        <v>106.54</v>
      </c>
      <c r="BG2924" s="14">
        <v>129.184</v>
      </c>
      <c r="BH2924" s="14">
        <v>130.369</v>
      </c>
      <c r="BI2924" s="14">
        <v>62.462000000000003</v>
      </c>
      <c r="BJ2924" s="14">
        <v>21.042999999999999</v>
      </c>
      <c r="BK2924" s="14">
        <v>1.871</v>
      </c>
      <c r="BL2924" s="14">
        <v>0</v>
      </c>
      <c r="BM2924" s="14">
        <v>0</v>
      </c>
      <c r="BN2924" s="14">
        <v>0</v>
      </c>
      <c r="BO2924" s="14">
        <v>0.43099999999999999</v>
      </c>
      <c r="BP2924" s="14">
        <v>20.655999999999999</v>
      </c>
      <c r="BQ2924" s="14">
        <v>71.106999999999999</v>
      </c>
      <c r="BR2924" s="14">
        <v>143.10400000000001</v>
      </c>
      <c r="BS2924" s="14">
        <v>180.35400000000001</v>
      </c>
      <c r="BT2924" s="14">
        <v>167.24199999999999</v>
      </c>
      <c r="BU2924" s="14">
        <v>86.876000000000005</v>
      </c>
      <c r="BV2924" s="14">
        <v>28.143999999999998</v>
      </c>
      <c r="BW2924" s="14">
        <v>2.9940000000000002</v>
      </c>
      <c r="BX2924" s="14">
        <v>0</v>
      </c>
      <c r="BY2924" s="121">
        <v>0</v>
      </c>
      <c r="BZ2924" s="122" t="str">
        <f t="shared" si="271"/>
        <v>Akseloya</v>
      </c>
      <c r="CA2924" s="14">
        <f t="shared" si="272"/>
        <v>77.688999999999993</v>
      </c>
      <c r="CB2924" s="14">
        <f t="shared" si="273"/>
        <v>14.784000000000001</v>
      </c>
      <c r="CC2924" s="14">
        <f t="shared" si="274"/>
        <v>0.46707382194388913</v>
      </c>
      <c r="CD2924" s="14">
        <f t="shared" si="275"/>
        <v>2973.7221807919132</v>
      </c>
      <c r="CE2924" s="102"/>
    </row>
    <row r="2925" spans="1:83" x14ac:dyDescent="0.25">
      <c r="A2925" s="14">
        <f t="shared" si="270"/>
        <v>4774.3821256257061</v>
      </c>
      <c r="B2925" s="14" t="s">
        <v>3209</v>
      </c>
      <c r="C2925" s="14">
        <v>77.716999999999999</v>
      </c>
      <c r="D2925" s="14">
        <v>104.3</v>
      </c>
      <c r="E2925" s="14">
        <v>15</v>
      </c>
      <c r="F2925" s="14">
        <v>-27.472000000000001</v>
      </c>
      <c r="G2925" s="14">
        <v>-28.588000000000001</v>
      </c>
      <c r="H2925" s="14">
        <v>-26.728000000000002</v>
      </c>
      <c r="I2925" s="14">
        <v>-19.11</v>
      </c>
      <c r="J2925" s="14">
        <v>-10.659000000000001</v>
      </c>
      <c r="K2925" s="14">
        <v>-1.6619999999999999</v>
      </c>
      <c r="L2925" s="14">
        <v>1.7929999999999999</v>
      </c>
      <c r="M2925" s="14">
        <v>1.08</v>
      </c>
      <c r="N2925" s="14">
        <v>-1.843</v>
      </c>
      <c r="O2925" s="14">
        <v>-11.335000000000001</v>
      </c>
      <c r="P2925" s="14">
        <v>-20.151</v>
      </c>
      <c r="Q2925" s="14">
        <v>-25.047000000000001</v>
      </c>
      <c r="R2925" s="14">
        <v>0</v>
      </c>
      <c r="S2925" s="14">
        <v>0.25700000000000001</v>
      </c>
      <c r="T2925" s="14">
        <v>8.4120000000000008</v>
      </c>
      <c r="U2925" s="14">
        <v>32.948</v>
      </c>
      <c r="V2925" s="14">
        <v>58.823</v>
      </c>
      <c r="W2925" s="14">
        <v>65.578999999999994</v>
      </c>
      <c r="X2925" s="14">
        <v>54.627000000000002</v>
      </c>
      <c r="Y2925" s="14">
        <v>32.362000000000002</v>
      </c>
      <c r="Z2925" s="14">
        <v>11.627000000000001</v>
      </c>
      <c r="AA2925" s="14">
        <v>1.4179999999999999</v>
      </c>
      <c r="AB2925" s="14">
        <v>0</v>
      </c>
      <c r="AC2925" s="14">
        <v>0</v>
      </c>
      <c r="AD2925" s="14">
        <v>0</v>
      </c>
      <c r="AE2925" s="14">
        <v>0.25700000000000001</v>
      </c>
      <c r="AF2925" s="14">
        <v>9.4640000000000004</v>
      </c>
      <c r="AG2925" s="14">
        <v>43.151000000000003</v>
      </c>
      <c r="AH2925" s="14">
        <v>71.103999999999999</v>
      </c>
      <c r="AI2925" s="14">
        <v>69.078999999999994</v>
      </c>
      <c r="AJ2925" s="14">
        <v>56.664999999999999</v>
      </c>
      <c r="AK2925" s="14">
        <v>33.502000000000002</v>
      </c>
      <c r="AL2925" s="14">
        <v>11.882</v>
      </c>
      <c r="AM2925" s="14">
        <v>1.4179999999999999</v>
      </c>
      <c r="AN2925" s="14">
        <v>0</v>
      </c>
      <c r="AO2925" s="14">
        <v>0</v>
      </c>
      <c r="AP2925" s="14">
        <v>0</v>
      </c>
      <c r="AQ2925" s="14">
        <v>0.27900000000000003</v>
      </c>
      <c r="AR2925" s="14">
        <v>15.842000000000001</v>
      </c>
      <c r="AS2925" s="14">
        <v>65.516999999999996</v>
      </c>
      <c r="AT2925" s="14">
        <v>84.01</v>
      </c>
      <c r="AU2925" s="14">
        <v>76.418000000000006</v>
      </c>
      <c r="AV2925" s="14">
        <v>61.933999999999997</v>
      </c>
      <c r="AW2925" s="14">
        <v>37.305999999999997</v>
      </c>
      <c r="AX2925" s="14">
        <v>13.726000000000001</v>
      </c>
      <c r="AY2925" s="14">
        <v>1.5189999999999999</v>
      </c>
      <c r="AZ2925" s="14">
        <v>0</v>
      </c>
      <c r="BA2925" s="14">
        <v>0</v>
      </c>
      <c r="BB2925" s="14">
        <v>0</v>
      </c>
      <c r="BC2925" s="14">
        <v>0.26700000000000002</v>
      </c>
      <c r="BD2925" s="14">
        <v>10.733000000000001</v>
      </c>
      <c r="BE2925" s="14">
        <v>49.216999999999999</v>
      </c>
      <c r="BF2925" s="14">
        <v>70.572000000000003</v>
      </c>
      <c r="BG2925" s="14">
        <v>74.034000000000006</v>
      </c>
      <c r="BH2925" s="14">
        <v>61.264000000000003</v>
      </c>
      <c r="BI2925" s="14">
        <v>36</v>
      </c>
      <c r="BJ2925" s="14">
        <v>12.228999999999999</v>
      </c>
      <c r="BK2925" s="14">
        <v>1.4610000000000001</v>
      </c>
      <c r="BL2925" s="14">
        <v>0</v>
      </c>
      <c r="BM2925" s="14">
        <v>0</v>
      </c>
      <c r="BN2925" s="14">
        <v>0</v>
      </c>
      <c r="BO2925" s="14">
        <v>0.42799999999999999</v>
      </c>
      <c r="BP2925" s="14">
        <v>14.824999999999999</v>
      </c>
      <c r="BQ2925" s="14">
        <v>63.445999999999998</v>
      </c>
      <c r="BR2925" s="14">
        <v>107.083</v>
      </c>
      <c r="BS2925" s="14">
        <v>112.544</v>
      </c>
      <c r="BT2925" s="14">
        <v>92.977000000000004</v>
      </c>
      <c r="BU2925" s="14">
        <v>55.046999999999997</v>
      </c>
      <c r="BV2925" s="14">
        <v>19.582000000000001</v>
      </c>
      <c r="BW2925" s="14">
        <v>2.3660000000000001</v>
      </c>
      <c r="BX2925" s="14">
        <v>0</v>
      </c>
      <c r="BY2925" s="121">
        <v>0</v>
      </c>
      <c r="BZ2925" s="122" t="str">
        <f t="shared" si="271"/>
        <v>Fedorova Obs</v>
      </c>
      <c r="CA2925" s="14">
        <f t="shared" si="272"/>
        <v>77.716999999999999</v>
      </c>
      <c r="CB2925" s="14">
        <f t="shared" si="273"/>
        <v>104.3</v>
      </c>
      <c r="CC2925" s="14">
        <f t="shared" si="274"/>
        <v>0.74989819870891017</v>
      </c>
      <c r="CD2925" s="14">
        <f t="shared" si="275"/>
        <v>4774.3821256257061</v>
      </c>
      <c r="CE2925" s="102"/>
    </row>
    <row r="2926" spans="1:83" x14ac:dyDescent="0.25">
      <c r="A2926" s="14">
        <f t="shared" si="270"/>
        <v>3003.1448990144304</v>
      </c>
      <c r="B2926" s="14" t="s">
        <v>3210</v>
      </c>
      <c r="C2926" s="14">
        <v>78.058000000000007</v>
      </c>
      <c r="D2926" s="14">
        <v>13.634</v>
      </c>
      <c r="E2926" s="14">
        <v>16</v>
      </c>
      <c r="F2926" s="14">
        <v>-6.665</v>
      </c>
      <c r="G2926" s="14">
        <v>-9.6210000000000004</v>
      </c>
      <c r="H2926" s="14">
        <v>-9.8949999999999996</v>
      </c>
      <c r="I2926" s="14">
        <v>-7.7519999999999998</v>
      </c>
      <c r="J2926" s="14">
        <v>-1.6279999999999999</v>
      </c>
      <c r="K2926" s="14">
        <v>3.0089999999999999</v>
      </c>
      <c r="L2926" s="14">
        <v>5.2329999999999997</v>
      </c>
      <c r="M2926" s="14">
        <v>4.7569999999999997</v>
      </c>
      <c r="N2926" s="14">
        <v>1.3879999999999999</v>
      </c>
      <c r="O2926" s="14">
        <v>-1.6830000000000001</v>
      </c>
      <c r="P2926" s="14">
        <v>-4.8899999999999997</v>
      </c>
      <c r="Q2926" s="14">
        <v>-5.899</v>
      </c>
      <c r="R2926" s="14">
        <v>0</v>
      </c>
      <c r="S2926" s="14">
        <v>0.122</v>
      </c>
      <c r="T2926" s="14">
        <v>4.7300000000000004</v>
      </c>
      <c r="U2926" s="14">
        <v>19.058</v>
      </c>
      <c r="V2926" s="14">
        <v>35.389000000000003</v>
      </c>
      <c r="W2926" s="14">
        <v>42.88</v>
      </c>
      <c r="X2926" s="14">
        <v>41.003</v>
      </c>
      <c r="Y2926" s="14">
        <v>23.728999999999999</v>
      </c>
      <c r="Z2926" s="14">
        <v>7.883</v>
      </c>
      <c r="AA2926" s="14">
        <v>0.82499999999999996</v>
      </c>
      <c r="AB2926" s="14">
        <v>0</v>
      </c>
      <c r="AC2926" s="14">
        <v>0</v>
      </c>
      <c r="AD2926" s="14">
        <v>0</v>
      </c>
      <c r="AE2926" s="14">
        <v>0.122</v>
      </c>
      <c r="AF2926" s="14">
        <v>5.1870000000000003</v>
      </c>
      <c r="AG2926" s="14">
        <v>22.073</v>
      </c>
      <c r="AH2926" s="14">
        <v>37.103000000000002</v>
      </c>
      <c r="AI2926" s="14">
        <v>43.844999999999999</v>
      </c>
      <c r="AJ2926" s="14">
        <v>41.942</v>
      </c>
      <c r="AK2926" s="14">
        <v>24.283000000000001</v>
      </c>
      <c r="AL2926" s="14">
        <v>8.4510000000000005</v>
      </c>
      <c r="AM2926" s="14">
        <v>0.82499999999999996</v>
      </c>
      <c r="AN2926" s="14">
        <v>0</v>
      </c>
      <c r="AO2926" s="14">
        <v>0</v>
      </c>
      <c r="AP2926" s="14">
        <v>0</v>
      </c>
      <c r="AQ2926" s="14">
        <v>0.185</v>
      </c>
      <c r="AR2926" s="14">
        <v>7.7789999999999999</v>
      </c>
      <c r="AS2926" s="14">
        <v>25.366</v>
      </c>
      <c r="AT2926" s="14">
        <v>38.183999999999997</v>
      </c>
      <c r="AU2926" s="14">
        <v>44.476999999999997</v>
      </c>
      <c r="AV2926" s="14">
        <v>42.997999999999998</v>
      </c>
      <c r="AW2926" s="14">
        <v>24.788</v>
      </c>
      <c r="AX2926" s="14">
        <v>9.657</v>
      </c>
      <c r="AY2926" s="14">
        <v>1.0369999999999999</v>
      </c>
      <c r="AZ2926" s="14">
        <v>0</v>
      </c>
      <c r="BA2926" s="14">
        <v>0</v>
      </c>
      <c r="BB2926" s="14">
        <v>0</v>
      </c>
      <c r="BC2926" s="14">
        <v>0.151</v>
      </c>
      <c r="BD2926" s="14">
        <v>6.1219999999999999</v>
      </c>
      <c r="BE2926" s="14">
        <v>22.387</v>
      </c>
      <c r="BF2926" s="14">
        <v>37.070999999999998</v>
      </c>
      <c r="BG2926" s="14">
        <v>44.308999999999997</v>
      </c>
      <c r="BH2926" s="14">
        <v>42.780999999999999</v>
      </c>
      <c r="BI2926" s="14">
        <v>24.477</v>
      </c>
      <c r="BJ2926" s="14">
        <v>8.7189999999999994</v>
      </c>
      <c r="BK2926" s="14">
        <v>0.95199999999999996</v>
      </c>
      <c r="BL2926" s="14">
        <v>0</v>
      </c>
      <c r="BM2926" s="14">
        <v>0</v>
      </c>
      <c r="BN2926" s="14">
        <v>0</v>
      </c>
      <c r="BO2926" s="14">
        <v>0.20399999999999999</v>
      </c>
      <c r="BP2926" s="14">
        <v>8.2110000000000003</v>
      </c>
      <c r="BQ2926" s="14">
        <v>32.838999999999999</v>
      </c>
      <c r="BR2926" s="14">
        <v>59.957999999999998</v>
      </c>
      <c r="BS2926" s="14">
        <v>71.846999999999994</v>
      </c>
      <c r="BT2926" s="14">
        <v>68.584000000000003</v>
      </c>
      <c r="BU2926" s="14">
        <v>39.518000000000001</v>
      </c>
      <c r="BV2926" s="14">
        <v>13.39</v>
      </c>
      <c r="BW2926" s="14">
        <v>1.383</v>
      </c>
      <c r="BX2926" s="14">
        <v>0</v>
      </c>
      <c r="BY2926" s="121">
        <v>0</v>
      </c>
      <c r="BZ2926" s="122" t="str">
        <f t="shared" si="271"/>
        <v>Isfjord Radio</v>
      </c>
      <c r="CA2926" s="14">
        <f t="shared" si="272"/>
        <v>78.058000000000007</v>
      </c>
      <c r="CB2926" s="14">
        <f t="shared" si="273"/>
        <v>13.634</v>
      </c>
      <c r="CC2926" s="14">
        <f t="shared" si="274"/>
        <v>0.47169516200750916</v>
      </c>
      <c r="CD2926" s="14">
        <f t="shared" si="275"/>
        <v>3003.1448990144304</v>
      </c>
      <c r="CE2926" s="102"/>
    </row>
    <row r="2927" spans="1:83" x14ac:dyDescent="0.25">
      <c r="A2927" s="14">
        <f t="shared" si="270"/>
        <v>4811.1158413290623</v>
      </c>
      <c r="B2927" s="14" t="s">
        <v>3211</v>
      </c>
      <c r="C2927" s="14">
        <v>78.132999999999996</v>
      </c>
      <c r="D2927" s="14">
        <v>107.2</v>
      </c>
      <c r="E2927" s="14">
        <v>12</v>
      </c>
      <c r="F2927" s="14">
        <v>-27.652000000000001</v>
      </c>
      <c r="G2927" s="14">
        <v>-27.943999999999999</v>
      </c>
      <c r="H2927" s="14">
        <v>-28.298999999999999</v>
      </c>
      <c r="I2927" s="14">
        <v>-20.135999999999999</v>
      </c>
      <c r="J2927" s="14">
        <v>-10.343</v>
      </c>
      <c r="K2927" s="14">
        <v>-2.1429999999999998</v>
      </c>
      <c r="L2927" s="14">
        <v>0.95199999999999996</v>
      </c>
      <c r="M2927" s="14">
        <v>4.4999999999999998E-2</v>
      </c>
      <c r="N2927" s="14">
        <v>-2.8149999999999999</v>
      </c>
      <c r="O2927" s="14">
        <v>-12.835000000000001</v>
      </c>
      <c r="P2927" s="14">
        <v>-22.824999999999999</v>
      </c>
      <c r="Q2927" s="14">
        <v>-23.216000000000001</v>
      </c>
      <c r="R2927" s="14">
        <v>0</v>
      </c>
      <c r="S2927" s="14">
        <v>0.20899999999999999</v>
      </c>
      <c r="T2927" s="14">
        <v>8.3650000000000002</v>
      </c>
      <c r="U2927" s="14">
        <v>28.501999999999999</v>
      </c>
      <c r="V2927" s="14">
        <v>60.728000000000002</v>
      </c>
      <c r="W2927" s="14">
        <v>66.518000000000001</v>
      </c>
      <c r="X2927" s="14">
        <v>59.201999999999998</v>
      </c>
      <c r="Y2927" s="14">
        <v>32.652999999999999</v>
      </c>
      <c r="Z2927" s="14">
        <v>10.461</v>
      </c>
      <c r="AA2927" s="14">
        <v>1.17</v>
      </c>
      <c r="AB2927" s="14">
        <v>0</v>
      </c>
      <c r="AC2927" s="14">
        <v>0</v>
      </c>
      <c r="AD2927" s="14">
        <v>0</v>
      </c>
      <c r="AE2927" s="14">
        <v>0.20899999999999999</v>
      </c>
      <c r="AF2927" s="14">
        <v>9.375</v>
      </c>
      <c r="AG2927" s="14">
        <v>34.002000000000002</v>
      </c>
      <c r="AH2927" s="14">
        <v>75.278000000000006</v>
      </c>
      <c r="AI2927" s="14">
        <v>69.188999999999993</v>
      </c>
      <c r="AJ2927" s="14">
        <v>64.284000000000006</v>
      </c>
      <c r="AK2927" s="14">
        <v>34.494</v>
      </c>
      <c r="AL2927" s="14">
        <v>10.792</v>
      </c>
      <c r="AM2927" s="14">
        <v>1.17</v>
      </c>
      <c r="AN2927" s="14">
        <v>0</v>
      </c>
      <c r="AO2927" s="14">
        <v>0</v>
      </c>
      <c r="AP2927" s="14">
        <v>0</v>
      </c>
      <c r="AQ2927" s="14">
        <v>0.21099999999999999</v>
      </c>
      <c r="AR2927" s="14">
        <v>15.32</v>
      </c>
      <c r="AS2927" s="14">
        <v>48.914000000000001</v>
      </c>
      <c r="AT2927" s="14">
        <v>85.665999999999997</v>
      </c>
      <c r="AU2927" s="14">
        <v>81.433000000000007</v>
      </c>
      <c r="AV2927" s="14">
        <v>66.811999999999998</v>
      </c>
      <c r="AW2927" s="14">
        <v>39.651000000000003</v>
      </c>
      <c r="AX2927" s="14">
        <v>12.597</v>
      </c>
      <c r="AY2927" s="14">
        <v>1.17</v>
      </c>
      <c r="AZ2927" s="14">
        <v>0</v>
      </c>
      <c r="BA2927" s="14">
        <v>0</v>
      </c>
      <c r="BB2927" s="14">
        <v>0</v>
      </c>
      <c r="BC2927" s="14">
        <v>0.20899999999999999</v>
      </c>
      <c r="BD2927" s="14">
        <v>10.724</v>
      </c>
      <c r="BE2927" s="14">
        <v>36.411999999999999</v>
      </c>
      <c r="BF2927" s="14">
        <v>73.183000000000007</v>
      </c>
      <c r="BG2927" s="14">
        <v>80.245999999999995</v>
      </c>
      <c r="BH2927" s="14">
        <v>65.320999999999998</v>
      </c>
      <c r="BI2927" s="14">
        <v>36.884999999999998</v>
      </c>
      <c r="BJ2927" s="14">
        <v>11.201000000000001</v>
      </c>
      <c r="BK2927" s="14">
        <v>1.17</v>
      </c>
      <c r="BL2927" s="14">
        <v>0</v>
      </c>
      <c r="BM2927" s="14">
        <v>0</v>
      </c>
      <c r="BN2927" s="14">
        <v>0</v>
      </c>
      <c r="BO2927" s="14">
        <v>0.34799999999999998</v>
      </c>
      <c r="BP2927" s="14">
        <v>14.733000000000001</v>
      </c>
      <c r="BQ2927" s="14">
        <v>52.076000000000001</v>
      </c>
      <c r="BR2927" s="14">
        <v>110.88</v>
      </c>
      <c r="BS2927" s="14">
        <v>115.449</v>
      </c>
      <c r="BT2927" s="14">
        <v>99.914000000000001</v>
      </c>
      <c r="BU2927" s="14">
        <v>56.100999999999999</v>
      </c>
      <c r="BV2927" s="14">
        <v>17.684000000000001</v>
      </c>
      <c r="BW2927" s="14">
        <v>1.95</v>
      </c>
      <c r="BX2927" s="14">
        <v>0</v>
      </c>
      <c r="BY2927" s="121">
        <v>0</v>
      </c>
      <c r="BZ2927" s="122" t="str">
        <f t="shared" si="271"/>
        <v>Maly Taymyr Island</v>
      </c>
      <c r="CA2927" s="14">
        <f t="shared" si="272"/>
        <v>78.132999999999996</v>
      </c>
      <c r="CB2927" s="14">
        <f t="shared" si="273"/>
        <v>107.2</v>
      </c>
      <c r="CC2927" s="14">
        <f t="shared" si="274"/>
        <v>0.75566785570598638</v>
      </c>
      <c r="CD2927" s="14">
        <f t="shared" si="275"/>
        <v>4811.1158413290623</v>
      </c>
      <c r="CE2927" s="102"/>
    </row>
    <row r="2928" spans="1:83" x14ac:dyDescent="0.25">
      <c r="A2928" s="14">
        <f t="shared" si="270"/>
        <v>4723.9350305253301</v>
      </c>
      <c r="B2928" s="14" t="s">
        <v>3212</v>
      </c>
      <c r="C2928" s="14">
        <v>78.233000000000004</v>
      </c>
      <c r="D2928" s="14">
        <v>103.117</v>
      </c>
      <c r="E2928" s="14">
        <v>30</v>
      </c>
      <c r="F2928" s="14">
        <v>-27.215</v>
      </c>
      <c r="G2928" s="14">
        <v>-28.632999999999999</v>
      </c>
      <c r="H2928" s="14">
        <v>-28.76</v>
      </c>
      <c r="I2928" s="14">
        <v>-21.847999999999999</v>
      </c>
      <c r="J2928" s="14">
        <v>-10.055999999999999</v>
      </c>
      <c r="K2928" s="14">
        <v>-1.0629999999999999</v>
      </c>
      <c r="L2928" s="14">
        <v>1.7330000000000001</v>
      </c>
      <c r="M2928" s="14">
        <v>0.56899999999999995</v>
      </c>
      <c r="N2928" s="14">
        <v>-2.7989999999999999</v>
      </c>
      <c r="O2928" s="14">
        <v>-14.189</v>
      </c>
      <c r="P2928" s="14">
        <v>-21.975999999999999</v>
      </c>
      <c r="Q2928" s="14">
        <v>-22.821999999999999</v>
      </c>
      <c r="R2928" s="14">
        <v>0</v>
      </c>
      <c r="S2928" s="14">
        <v>0.21299999999999999</v>
      </c>
      <c r="T2928" s="14">
        <v>8.5690000000000008</v>
      </c>
      <c r="U2928" s="14">
        <v>31.015999999999998</v>
      </c>
      <c r="V2928" s="14">
        <v>58.594000000000001</v>
      </c>
      <c r="W2928" s="14">
        <v>75.903000000000006</v>
      </c>
      <c r="X2928" s="14">
        <v>60.795000000000002</v>
      </c>
      <c r="Y2928" s="14">
        <v>33.231000000000002</v>
      </c>
      <c r="Z2928" s="14">
        <v>12.252000000000001</v>
      </c>
      <c r="AA2928" s="14">
        <v>1.242</v>
      </c>
      <c r="AB2928" s="14">
        <v>0</v>
      </c>
      <c r="AC2928" s="14">
        <v>0</v>
      </c>
      <c r="AD2928" s="14">
        <v>0</v>
      </c>
      <c r="AE2928" s="14">
        <v>0.21299999999999999</v>
      </c>
      <c r="AF2928" s="14">
        <v>9.6470000000000002</v>
      </c>
      <c r="AG2928" s="14">
        <v>39.295999999999999</v>
      </c>
      <c r="AH2928" s="14">
        <v>68.944000000000003</v>
      </c>
      <c r="AI2928" s="14">
        <v>79.819999999999993</v>
      </c>
      <c r="AJ2928" s="14">
        <v>70.522999999999996</v>
      </c>
      <c r="AK2928" s="14">
        <v>37.030999999999999</v>
      </c>
      <c r="AL2928" s="14">
        <v>12.935</v>
      </c>
      <c r="AM2928" s="14">
        <v>1.246</v>
      </c>
      <c r="AN2928" s="14">
        <v>0</v>
      </c>
      <c r="AO2928" s="14">
        <v>0</v>
      </c>
      <c r="AP2928" s="14">
        <v>0</v>
      </c>
      <c r="AQ2928" s="14">
        <v>0.23899999999999999</v>
      </c>
      <c r="AR2928" s="14">
        <v>16.47</v>
      </c>
      <c r="AS2928" s="14">
        <v>56.694000000000003</v>
      </c>
      <c r="AT2928" s="14">
        <v>80.331999999999994</v>
      </c>
      <c r="AU2928" s="14">
        <v>92.171999999999997</v>
      </c>
      <c r="AV2928" s="14">
        <v>79.015000000000001</v>
      </c>
      <c r="AW2928" s="14">
        <v>44.762999999999998</v>
      </c>
      <c r="AX2928" s="14">
        <v>16.326000000000001</v>
      </c>
      <c r="AY2928" s="14">
        <v>1.341</v>
      </c>
      <c r="AZ2928" s="14">
        <v>0</v>
      </c>
      <c r="BA2928" s="14">
        <v>0</v>
      </c>
      <c r="BB2928" s="14">
        <v>0</v>
      </c>
      <c r="BC2928" s="14">
        <v>0.224</v>
      </c>
      <c r="BD2928" s="14">
        <v>11.007</v>
      </c>
      <c r="BE2928" s="14">
        <v>43.277999999999999</v>
      </c>
      <c r="BF2928" s="14">
        <v>72.971999999999994</v>
      </c>
      <c r="BG2928" s="14">
        <v>93.19</v>
      </c>
      <c r="BH2928" s="14">
        <v>71.968999999999994</v>
      </c>
      <c r="BI2928" s="14">
        <v>38.445</v>
      </c>
      <c r="BJ2928" s="14">
        <v>13.394</v>
      </c>
      <c r="BK2928" s="14">
        <v>1.282</v>
      </c>
      <c r="BL2928" s="14">
        <v>0</v>
      </c>
      <c r="BM2928" s="14">
        <v>0</v>
      </c>
      <c r="BN2928" s="14">
        <v>0</v>
      </c>
      <c r="BO2928" s="14">
        <v>0.35399999999999998</v>
      </c>
      <c r="BP2928" s="14">
        <v>15.077999999999999</v>
      </c>
      <c r="BQ2928" s="14">
        <v>57.503</v>
      </c>
      <c r="BR2928" s="14">
        <v>105.38500000000001</v>
      </c>
      <c r="BS2928" s="14">
        <v>131.05500000000001</v>
      </c>
      <c r="BT2928" s="14">
        <v>107.46299999999999</v>
      </c>
      <c r="BU2928" s="14">
        <v>58.692</v>
      </c>
      <c r="BV2928" s="14">
        <v>20.864999999999998</v>
      </c>
      <c r="BW2928" s="14">
        <v>2.073</v>
      </c>
      <c r="BX2928" s="14">
        <v>0</v>
      </c>
      <c r="BY2928" s="121">
        <v>0</v>
      </c>
      <c r="BZ2928" s="122" t="str">
        <f t="shared" si="271"/>
        <v>Solnechnaya Bay</v>
      </c>
      <c r="CA2928" s="14">
        <f t="shared" si="272"/>
        <v>78.233000000000004</v>
      </c>
      <c r="CB2928" s="14">
        <f t="shared" si="273"/>
        <v>103.117</v>
      </c>
      <c r="CC2928" s="14">
        <f t="shared" si="274"/>
        <v>0.74197462142697845</v>
      </c>
      <c r="CD2928" s="14">
        <f t="shared" si="275"/>
        <v>4723.9350305253301</v>
      </c>
      <c r="CE2928" s="102"/>
    </row>
    <row r="2929" spans="1:83" x14ac:dyDescent="0.25">
      <c r="A2929" s="14">
        <f t="shared" si="270"/>
        <v>3111.1809912426747</v>
      </c>
      <c r="B2929" s="14" t="s">
        <v>3213</v>
      </c>
      <c r="C2929" s="14">
        <v>78.251000000000005</v>
      </c>
      <c r="D2929" s="14">
        <v>22.823</v>
      </c>
      <c r="E2929" s="14">
        <v>14</v>
      </c>
      <c r="F2929" s="14">
        <v>-8.8439999999999994</v>
      </c>
      <c r="G2929" s="14">
        <v>-7.9409999999999998</v>
      </c>
      <c r="H2929" s="14">
        <v>-14.395</v>
      </c>
      <c r="I2929" s="14">
        <v>-8.8919999999999995</v>
      </c>
      <c r="J2929" s="14">
        <v>-3.61</v>
      </c>
      <c r="K2929" s="14">
        <v>0.46800000000000003</v>
      </c>
      <c r="L2929" s="14">
        <v>4.7649999999999997</v>
      </c>
      <c r="M2929" s="14">
        <v>2.7410000000000001</v>
      </c>
      <c r="N2929" s="14">
        <v>1.2889999999999999</v>
      </c>
      <c r="O2929" s="14">
        <v>-1.6850000000000001</v>
      </c>
      <c r="P2929" s="14">
        <v>-3.4809999999999999</v>
      </c>
      <c r="Q2929" s="14">
        <v>-9.2219999999999995</v>
      </c>
      <c r="R2929" s="14">
        <v>0</v>
      </c>
      <c r="S2929" s="14">
        <v>0.193</v>
      </c>
      <c r="T2929" s="14">
        <v>8.5760000000000005</v>
      </c>
      <c r="U2929" s="14">
        <v>32.951999999999998</v>
      </c>
      <c r="V2929" s="14">
        <v>66.356999999999999</v>
      </c>
      <c r="W2929" s="14">
        <v>74.25</v>
      </c>
      <c r="X2929" s="14">
        <v>60.933</v>
      </c>
      <c r="Y2929" s="14">
        <v>43.468000000000004</v>
      </c>
      <c r="Z2929" s="14">
        <v>13.305</v>
      </c>
      <c r="AA2929" s="14">
        <v>1.294</v>
      </c>
      <c r="AB2929" s="14">
        <v>0</v>
      </c>
      <c r="AC2929" s="14">
        <v>0</v>
      </c>
      <c r="AD2929" s="14">
        <v>0</v>
      </c>
      <c r="AE2929" s="14">
        <v>0.193</v>
      </c>
      <c r="AF2929" s="14">
        <v>9.3759999999999994</v>
      </c>
      <c r="AG2929" s="14">
        <v>39.758000000000003</v>
      </c>
      <c r="AH2929" s="14">
        <v>77.298000000000002</v>
      </c>
      <c r="AI2929" s="14">
        <v>81.626999999999995</v>
      </c>
      <c r="AJ2929" s="14">
        <v>66.736000000000004</v>
      </c>
      <c r="AK2929" s="14">
        <v>49.963999999999999</v>
      </c>
      <c r="AL2929" s="14">
        <v>14.186</v>
      </c>
      <c r="AM2929" s="14">
        <v>1.3</v>
      </c>
      <c r="AN2929" s="14">
        <v>0</v>
      </c>
      <c r="AO2929" s="14">
        <v>0</v>
      </c>
      <c r="AP2929" s="14">
        <v>0</v>
      </c>
      <c r="AQ2929" s="14">
        <v>0.193</v>
      </c>
      <c r="AR2929" s="14">
        <v>15.925000000000001</v>
      </c>
      <c r="AS2929" s="14">
        <v>64.506</v>
      </c>
      <c r="AT2929" s="14">
        <v>98.924999999999997</v>
      </c>
      <c r="AU2929" s="14">
        <v>92.534999999999997</v>
      </c>
      <c r="AV2929" s="14">
        <v>80.619</v>
      </c>
      <c r="AW2929" s="14">
        <v>68.460999999999999</v>
      </c>
      <c r="AX2929" s="14">
        <v>20.277000000000001</v>
      </c>
      <c r="AY2929" s="14">
        <v>1.397</v>
      </c>
      <c r="AZ2929" s="14">
        <v>0</v>
      </c>
      <c r="BA2929" s="14">
        <v>0</v>
      </c>
      <c r="BB2929" s="14">
        <v>0</v>
      </c>
      <c r="BC2929" s="14">
        <v>0.193</v>
      </c>
      <c r="BD2929" s="14">
        <v>11.294</v>
      </c>
      <c r="BE2929" s="14">
        <v>48.143999999999998</v>
      </c>
      <c r="BF2929" s="14">
        <v>89.715999999999994</v>
      </c>
      <c r="BG2929" s="14">
        <v>88.257000000000005</v>
      </c>
      <c r="BH2929" s="14">
        <v>77.742000000000004</v>
      </c>
      <c r="BI2929" s="14">
        <v>57.393000000000001</v>
      </c>
      <c r="BJ2929" s="14">
        <v>15.936</v>
      </c>
      <c r="BK2929" s="14">
        <v>1.3140000000000001</v>
      </c>
      <c r="BL2929" s="14">
        <v>0</v>
      </c>
      <c r="BM2929" s="14">
        <v>0</v>
      </c>
      <c r="BN2929" s="14">
        <v>0</v>
      </c>
      <c r="BO2929" s="14">
        <v>0.32200000000000001</v>
      </c>
      <c r="BP2929" s="14">
        <v>15.042</v>
      </c>
      <c r="BQ2929" s="14">
        <v>62.274000000000001</v>
      </c>
      <c r="BR2929" s="14">
        <v>122.794</v>
      </c>
      <c r="BS2929" s="14">
        <v>131.06299999999999</v>
      </c>
      <c r="BT2929" s="14">
        <v>109.41200000000001</v>
      </c>
      <c r="BU2929" s="14">
        <v>79.403000000000006</v>
      </c>
      <c r="BV2929" s="14">
        <v>22.969000000000001</v>
      </c>
      <c r="BW2929" s="14">
        <v>2.161</v>
      </c>
      <c r="BX2929" s="14">
        <v>0</v>
      </c>
      <c r="BY2929" s="121">
        <v>0</v>
      </c>
      <c r="BZ2929" s="122" t="str">
        <f t="shared" si="271"/>
        <v>Edgeoya</v>
      </c>
      <c r="CA2929" s="14">
        <f t="shared" si="272"/>
        <v>78.251000000000005</v>
      </c>
      <c r="CB2929" s="14">
        <f t="shared" si="273"/>
        <v>22.823</v>
      </c>
      <c r="CC2929" s="14">
        <f t="shared" si="274"/>
        <v>0.48866407417787561</v>
      </c>
      <c r="CD2929" s="14">
        <f t="shared" si="275"/>
        <v>3111.1809912426747</v>
      </c>
      <c r="CE2929" s="102"/>
    </row>
    <row r="2930" spans="1:83" x14ac:dyDescent="0.25">
      <c r="A2930" s="14">
        <f t="shared" si="270"/>
        <v>4616.6471243587566</v>
      </c>
      <c r="B2930" s="14" t="s">
        <v>3214</v>
      </c>
      <c r="C2930" s="14">
        <v>78.617000000000004</v>
      </c>
      <c r="D2930" s="14">
        <v>98.7</v>
      </c>
      <c r="E2930" s="14">
        <v>8</v>
      </c>
      <c r="F2930" s="14">
        <v>-27.952000000000002</v>
      </c>
      <c r="G2930" s="14">
        <v>-30.420999999999999</v>
      </c>
      <c r="H2930" s="14">
        <v>-28.984999999999999</v>
      </c>
      <c r="I2930" s="14">
        <v>-19.673999999999999</v>
      </c>
      <c r="J2930" s="14">
        <v>-10.919</v>
      </c>
      <c r="K2930" s="14">
        <v>-1.62</v>
      </c>
      <c r="L2930" s="14">
        <v>1.5209999999999999</v>
      </c>
      <c r="M2930" s="14">
        <v>0.47899999999999998</v>
      </c>
      <c r="N2930" s="14">
        <v>-2.9020000000000001</v>
      </c>
      <c r="O2930" s="14">
        <v>-11.414</v>
      </c>
      <c r="P2930" s="14">
        <v>-20.582000000000001</v>
      </c>
      <c r="Q2930" s="14">
        <v>-25.513000000000002</v>
      </c>
      <c r="R2930" s="14">
        <v>0</v>
      </c>
      <c r="S2930" s="14">
        <v>0.18</v>
      </c>
      <c r="T2930" s="14">
        <v>8.3949999999999996</v>
      </c>
      <c r="U2930" s="14">
        <v>30.946999999999999</v>
      </c>
      <c r="V2930" s="14">
        <v>59.436999999999998</v>
      </c>
      <c r="W2930" s="14">
        <v>73.656999999999996</v>
      </c>
      <c r="X2930" s="14">
        <v>62.643999999999998</v>
      </c>
      <c r="Y2930" s="14">
        <v>34.133000000000003</v>
      </c>
      <c r="Z2930" s="14">
        <v>12.318</v>
      </c>
      <c r="AA2930" s="14">
        <v>1.129</v>
      </c>
      <c r="AB2930" s="14">
        <v>0</v>
      </c>
      <c r="AC2930" s="14">
        <v>0</v>
      </c>
      <c r="AD2930" s="14">
        <v>0</v>
      </c>
      <c r="AE2930" s="14">
        <v>0.18</v>
      </c>
      <c r="AF2930" s="14">
        <v>10.003</v>
      </c>
      <c r="AG2930" s="14">
        <v>39.712000000000003</v>
      </c>
      <c r="AH2930" s="14">
        <v>73.777000000000001</v>
      </c>
      <c r="AI2930" s="14">
        <v>80.701999999999998</v>
      </c>
      <c r="AJ2930" s="14">
        <v>68.231999999999999</v>
      </c>
      <c r="AK2930" s="14">
        <v>38.325000000000003</v>
      </c>
      <c r="AL2930" s="14">
        <v>13.394</v>
      </c>
      <c r="AM2930" s="14">
        <v>1.129</v>
      </c>
      <c r="AN2930" s="14">
        <v>0</v>
      </c>
      <c r="AO2930" s="14">
        <v>0</v>
      </c>
      <c r="AP2930" s="14">
        <v>0</v>
      </c>
      <c r="AQ2930" s="14">
        <v>0.19400000000000001</v>
      </c>
      <c r="AR2930" s="14">
        <v>17.655000000000001</v>
      </c>
      <c r="AS2930" s="14">
        <v>61.213999999999999</v>
      </c>
      <c r="AT2930" s="14">
        <v>84.296999999999997</v>
      </c>
      <c r="AU2930" s="14">
        <v>90.83</v>
      </c>
      <c r="AV2930" s="14">
        <v>75.944999999999993</v>
      </c>
      <c r="AW2930" s="14">
        <v>45.485999999999997</v>
      </c>
      <c r="AX2930" s="14">
        <v>16.63</v>
      </c>
      <c r="AY2930" s="14">
        <v>1.1399999999999999</v>
      </c>
      <c r="AZ2930" s="14">
        <v>0</v>
      </c>
      <c r="BA2930" s="14">
        <v>0</v>
      </c>
      <c r="BB2930" s="14">
        <v>0</v>
      </c>
      <c r="BC2930" s="14">
        <v>0.185</v>
      </c>
      <c r="BD2930" s="14">
        <v>11.153</v>
      </c>
      <c r="BE2930" s="14">
        <v>44.671999999999997</v>
      </c>
      <c r="BF2930" s="14">
        <v>71.811999999999998</v>
      </c>
      <c r="BG2930" s="14">
        <v>84.671999999999997</v>
      </c>
      <c r="BH2930" s="14">
        <v>72.935000000000002</v>
      </c>
      <c r="BI2930" s="14">
        <v>38.396999999999998</v>
      </c>
      <c r="BJ2930" s="14">
        <v>13.196</v>
      </c>
      <c r="BK2930" s="14">
        <v>1.1299999999999999</v>
      </c>
      <c r="BL2930" s="14">
        <v>0</v>
      </c>
      <c r="BM2930" s="14">
        <v>0</v>
      </c>
      <c r="BN2930" s="14">
        <v>0</v>
      </c>
      <c r="BO2930" s="14">
        <v>0.30099999999999999</v>
      </c>
      <c r="BP2930" s="14">
        <v>14.957000000000001</v>
      </c>
      <c r="BQ2930" s="14">
        <v>58.929000000000002</v>
      </c>
      <c r="BR2930" s="14">
        <v>107.76</v>
      </c>
      <c r="BS2930" s="14">
        <v>128.322</v>
      </c>
      <c r="BT2930" s="14">
        <v>107.23</v>
      </c>
      <c r="BU2930" s="14">
        <v>60.164000000000001</v>
      </c>
      <c r="BV2930" s="14">
        <v>20.984999999999999</v>
      </c>
      <c r="BW2930" s="14">
        <v>1.881</v>
      </c>
      <c r="BX2930" s="14">
        <v>0</v>
      </c>
      <c r="BY2930" s="121">
        <v>0</v>
      </c>
      <c r="BZ2930" s="122" t="str">
        <f t="shared" si="271"/>
        <v>Krasnoflotskaya Island</v>
      </c>
      <c r="CA2930" s="14">
        <f t="shared" si="272"/>
        <v>78.617000000000004</v>
      </c>
      <c r="CB2930" s="14">
        <f t="shared" si="273"/>
        <v>98.7</v>
      </c>
      <c r="CC2930" s="14">
        <f t="shared" si="274"/>
        <v>0.72512322464712387</v>
      </c>
      <c r="CD2930" s="14">
        <f t="shared" si="275"/>
        <v>4616.6471243587566</v>
      </c>
      <c r="CE2930" s="102"/>
    </row>
    <row r="2931" spans="1:83" x14ac:dyDescent="0.25">
      <c r="A2931" s="14">
        <f t="shared" si="270"/>
        <v>3086.8422743956576</v>
      </c>
      <c r="B2931" s="14" t="s">
        <v>3215</v>
      </c>
      <c r="C2931" s="14">
        <v>78.656000000000006</v>
      </c>
      <c r="D2931" s="14">
        <v>16.36</v>
      </c>
      <c r="E2931" s="14">
        <v>20</v>
      </c>
      <c r="F2931" s="14">
        <v>-6.4530000000000003</v>
      </c>
      <c r="G2931" s="14">
        <v>-7.9850000000000003</v>
      </c>
      <c r="H2931" s="14">
        <v>-10.345000000000001</v>
      </c>
      <c r="I2931" s="14">
        <v>-9.9570000000000007</v>
      </c>
      <c r="J2931" s="14">
        <v>-2.827</v>
      </c>
      <c r="K2931" s="14">
        <v>4.1580000000000004</v>
      </c>
      <c r="L2931" s="14">
        <v>7.1890000000000001</v>
      </c>
      <c r="M2931" s="14">
        <v>6.0339999999999998</v>
      </c>
      <c r="N2931" s="14">
        <v>2.746</v>
      </c>
      <c r="O2931" s="14">
        <v>-7.2999999999999995E-2</v>
      </c>
      <c r="P2931" s="14">
        <v>-4.0510000000000002</v>
      </c>
      <c r="Q2931" s="14">
        <v>-7.1559999999999997</v>
      </c>
      <c r="R2931" s="14">
        <v>0</v>
      </c>
      <c r="S2931" s="14">
        <v>0.186</v>
      </c>
      <c r="T2931" s="14">
        <v>9.1969999999999992</v>
      </c>
      <c r="U2931" s="14">
        <v>36.585999999999999</v>
      </c>
      <c r="V2931" s="14">
        <v>85.195999999999998</v>
      </c>
      <c r="W2931" s="14">
        <v>106.386</v>
      </c>
      <c r="X2931" s="14">
        <v>82.558000000000007</v>
      </c>
      <c r="Y2931" s="14">
        <v>47.859000000000002</v>
      </c>
      <c r="Z2931" s="14">
        <v>16.442</v>
      </c>
      <c r="AA2931" s="14">
        <v>1.2110000000000001</v>
      </c>
      <c r="AB2931" s="14">
        <v>0</v>
      </c>
      <c r="AC2931" s="14">
        <v>0</v>
      </c>
      <c r="AD2931" s="14">
        <v>0</v>
      </c>
      <c r="AE2931" s="14">
        <v>0.186</v>
      </c>
      <c r="AF2931" s="14">
        <v>12.503</v>
      </c>
      <c r="AG2931" s="14">
        <v>60.493000000000002</v>
      </c>
      <c r="AH2931" s="14">
        <v>118.52500000000001</v>
      </c>
      <c r="AI2931" s="14">
        <v>125.83199999999999</v>
      </c>
      <c r="AJ2931" s="14">
        <v>96.744</v>
      </c>
      <c r="AK2931" s="14">
        <v>64.617999999999995</v>
      </c>
      <c r="AL2931" s="14">
        <v>19.936</v>
      </c>
      <c r="AM2931" s="14">
        <v>1.2170000000000001</v>
      </c>
      <c r="AN2931" s="14">
        <v>0</v>
      </c>
      <c r="AO2931" s="14">
        <v>0</v>
      </c>
      <c r="AP2931" s="14">
        <v>0</v>
      </c>
      <c r="AQ2931" s="14">
        <v>0.19800000000000001</v>
      </c>
      <c r="AR2931" s="14">
        <v>30.367999999999999</v>
      </c>
      <c r="AS2931" s="14">
        <v>109.02800000000001</v>
      </c>
      <c r="AT2931" s="14">
        <v>156.15</v>
      </c>
      <c r="AU2931" s="14">
        <v>149.74100000000001</v>
      </c>
      <c r="AV2931" s="14">
        <v>122.747</v>
      </c>
      <c r="AW2931" s="14">
        <v>92.869</v>
      </c>
      <c r="AX2931" s="14">
        <v>38.125999999999998</v>
      </c>
      <c r="AY2931" s="14">
        <v>1.371</v>
      </c>
      <c r="AZ2931" s="14">
        <v>0</v>
      </c>
      <c r="BA2931" s="14">
        <v>0</v>
      </c>
      <c r="BB2931" s="14">
        <v>0</v>
      </c>
      <c r="BC2931" s="14">
        <v>0.188</v>
      </c>
      <c r="BD2931" s="14">
        <v>15.738</v>
      </c>
      <c r="BE2931" s="14">
        <v>73.753</v>
      </c>
      <c r="BF2931" s="14">
        <v>134.82400000000001</v>
      </c>
      <c r="BG2931" s="14">
        <v>138.024</v>
      </c>
      <c r="BH2931" s="14">
        <v>112.762</v>
      </c>
      <c r="BI2931" s="14">
        <v>75.694000000000003</v>
      </c>
      <c r="BJ2931" s="14">
        <v>24.286000000000001</v>
      </c>
      <c r="BK2931" s="14">
        <v>1.2410000000000001</v>
      </c>
      <c r="BL2931" s="14">
        <v>0</v>
      </c>
      <c r="BM2931" s="14">
        <v>0</v>
      </c>
      <c r="BN2931" s="14">
        <v>0</v>
      </c>
      <c r="BO2931" s="14">
        <v>0.311</v>
      </c>
      <c r="BP2931" s="14">
        <v>17.895</v>
      </c>
      <c r="BQ2931" s="14">
        <v>80.649000000000001</v>
      </c>
      <c r="BR2931" s="14">
        <v>165.304</v>
      </c>
      <c r="BS2931" s="14">
        <v>185.547</v>
      </c>
      <c r="BT2931" s="14">
        <v>150.25700000000001</v>
      </c>
      <c r="BU2931" s="14">
        <v>93.28</v>
      </c>
      <c r="BV2931" s="14">
        <v>30.391999999999999</v>
      </c>
      <c r="BW2931" s="14">
        <v>2.0219999999999998</v>
      </c>
      <c r="BX2931" s="14">
        <v>0</v>
      </c>
      <c r="BY2931" s="121">
        <v>0</v>
      </c>
      <c r="BZ2931" s="122" t="str">
        <f t="shared" si="271"/>
        <v>Pyramiden</v>
      </c>
      <c r="CA2931" s="14">
        <f t="shared" si="272"/>
        <v>78.656000000000006</v>
      </c>
      <c r="CB2931" s="14">
        <f t="shared" si="273"/>
        <v>16.36</v>
      </c>
      <c r="CC2931" s="14">
        <f t="shared" si="274"/>
        <v>0.48484126330052624</v>
      </c>
      <c r="CD2931" s="14">
        <f t="shared" si="275"/>
        <v>3086.8422743956576</v>
      </c>
      <c r="CE2931" s="102"/>
    </row>
    <row r="2932" spans="1:83" x14ac:dyDescent="0.25">
      <c r="A2932" s="14">
        <f t="shared" si="270"/>
        <v>4701.3508544342094</v>
      </c>
      <c r="B2932" s="14" t="s">
        <v>3216</v>
      </c>
      <c r="C2932" s="14">
        <v>78.792000000000002</v>
      </c>
      <c r="D2932" s="14">
        <v>-103.55500000000001</v>
      </c>
      <c r="E2932" s="14">
        <v>58</v>
      </c>
      <c r="F2932" s="14">
        <v>-34.064999999999998</v>
      </c>
      <c r="G2932" s="14">
        <v>-34.831000000000003</v>
      </c>
      <c r="H2932" s="14">
        <v>-33.243000000000002</v>
      </c>
      <c r="I2932" s="14">
        <v>-23.672000000000001</v>
      </c>
      <c r="J2932" s="14">
        <v>-12.132999999999999</v>
      </c>
      <c r="K2932" s="14">
        <v>-0.01</v>
      </c>
      <c r="L2932" s="14">
        <v>3.798</v>
      </c>
      <c r="M2932" s="14">
        <v>1.587</v>
      </c>
      <c r="N2932" s="14">
        <v>-7.726</v>
      </c>
      <c r="O2932" s="14">
        <v>-17.835999999999999</v>
      </c>
      <c r="P2932" s="14">
        <v>-26.637</v>
      </c>
      <c r="Q2932" s="14">
        <v>-29.805</v>
      </c>
      <c r="R2932" s="14">
        <v>0</v>
      </c>
      <c r="S2932" s="14">
        <v>0.157</v>
      </c>
      <c r="T2932" s="14">
        <v>9.5139999999999993</v>
      </c>
      <c r="U2932" s="14">
        <v>33.427</v>
      </c>
      <c r="V2932" s="14">
        <v>68.012</v>
      </c>
      <c r="W2932" s="14">
        <v>70.465000000000003</v>
      </c>
      <c r="X2932" s="14">
        <v>67.569000000000003</v>
      </c>
      <c r="Y2932" s="14">
        <v>35.869999999999997</v>
      </c>
      <c r="Z2932" s="14">
        <v>10.856</v>
      </c>
      <c r="AA2932" s="14">
        <v>1.071</v>
      </c>
      <c r="AB2932" s="14">
        <v>0</v>
      </c>
      <c r="AC2932" s="14">
        <v>0</v>
      </c>
      <c r="AD2932" s="14">
        <v>0</v>
      </c>
      <c r="AE2932" s="14">
        <v>0.157</v>
      </c>
      <c r="AF2932" s="14">
        <v>12.417999999999999</v>
      </c>
      <c r="AG2932" s="14">
        <v>48.363999999999997</v>
      </c>
      <c r="AH2932" s="14">
        <v>84.75</v>
      </c>
      <c r="AI2932" s="14">
        <v>79.234999999999999</v>
      </c>
      <c r="AJ2932" s="14">
        <v>76.269000000000005</v>
      </c>
      <c r="AK2932" s="14">
        <v>39.384</v>
      </c>
      <c r="AL2932" s="14">
        <v>11.465999999999999</v>
      </c>
      <c r="AM2932" s="14">
        <v>1.071</v>
      </c>
      <c r="AN2932" s="14">
        <v>0</v>
      </c>
      <c r="AO2932" s="14">
        <v>0</v>
      </c>
      <c r="AP2932" s="14">
        <v>0</v>
      </c>
      <c r="AQ2932" s="14">
        <v>0.157</v>
      </c>
      <c r="AR2932" s="14">
        <v>28.654</v>
      </c>
      <c r="AS2932" s="14">
        <v>80.436999999999998</v>
      </c>
      <c r="AT2932" s="14">
        <v>100.492</v>
      </c>
      <c r="AU2932" s="14">
        <v>97.119</v>
      </c>
      <c r="AV2932" s="14">
        <v>94.852000000000004</v>
      </c>
      <c r="AW2932" s="14">
        <v>53.064999999999998</v>
      </c>
      <c r="AX2932" s="14">
        <v>14.521000000000001</v>
      </c>
      <c r="AY2932" s="14">
        <v>1.1040000000000001</v>
      </c>
      <c r="AZ2932" s="14">
        <v>0</v>
      </c>
      <c r="BA2932" s="14">
        <v>0</v>
      </c>
      <c r="BB2932" s="14">
        <v>0</v>
      </c>
      <c r="BC2932" s="14">
        <v>0.157</v>
      </c>
      <c r="BD2932" s="14">
        <v>14.897</v>
      </c>
      <c r="BE2932" s="14">
        <v>54.619</v>
      </c>
      <c r="BF2932" s="14">
        <v>88.558999999999997</v>
      </c>
      <c r="BG2932" s="14">
        <v>87.242000000000004</v>
      </c>
      <c r="BH2932" s="14">
        <v>88.311999999999998</v>
      </c>
      <c r="BI2932" s="14">
        <v>47.158000000000001</v>
      </c>
      <c r="BJ2932" s="14">
        <v>12.010999999999999</v>
      </c>
      <c r="BK2932" s="14">
        <v>1.073</v>
      </c>
      <c r="BL2932" s="14">
        <v>0</v>
      </c>
      <c r="BM2932" s="14">
        <v>0</v>
      </c>
      <c r="BN2932" s="14">
        <v>0</v>
      </c>
      <c r="BO2932" s="14">
        <v>0.26100000000000001</v>
      </c>
      <c r="BP2932" s="14">
        <v>17.939</v>
      </c>
      <c r="BQ2932" s="14">
        <v>67.254000000000005</v>
      </c>
      <c r="BR2932" s="14">
        <v>123.706</v>
      </c>
      <c r="BS2932" s="14">
        <v>128.279</v>
      </c>
      <c r="BT2932" s="14">
        <v>121.998</v>
      </c>
      <c r="BU2932" s="14">
        <v>64.784000000000006</v>
      </c>
      <c r="BV2932" s="14">
        <v>18.532</v>
      </c>
      <c r="BW2932" s="14">
        <v>1.7849999999999999</v>
      </c>
      <c r="BX2932" s="14">
        <v>0</v>
      </c>
      <c r="BY2932" s="121">
        <v>0</v>
      </c>
      <c r="BZ2932" s="122" t="str">
        <f t="shared" si="271"/>
        <v>Isachsen</v>
      </c>
      <c r="CA2932" s="14">
        <f t="shared" si="272"/>
        <v>78.792000000000002</v>
      </c>
      <c r="CB2932" s="14">
        <f t="shared" si="273"/>
        <v>-103.55500000000001</v>
      </c>
      <c r="CC2932" s="14">
        <f t="shared" si="274"/>
        <v>0.73842739112064082</v>
      </c>
      <c r="CD2932" s="14">
        <f t="shared" si="275"/>
        <v>4701.3508544342094</v>
      </c>
      <c r="CE2932" s="102"/>
    </row>
    <row r="2933" spans="1:83" x14ac:dyDescent="0.25">
      <c r="A2933" s="14">
        <f t="shared" si="270"/>
        <v>3083.3749336659184</v>
      </c>
      <c r="B2933" s="14" t="s">
        <v>3217</v>
      </c>
      <c r="C2933" s="14">
        <v>78.923000000000002</v>
      </c>
      <c r="D2933" s="14">
        <v>11.933</v>
      </c>
      <c r="E2933" s="14">
        <v>7.7</v>
      </c>
      <c r="F2933" s="14">
        <v>-9.6449999999999996</v>
      </c>
      <c r="G2933" s="14">
        <v>-9.93</v>
      </c>
      <c r="H2933" s="14">
        <v>-11.65</v>
      </c>
      <c r="I2933" s="14">
        <v>-8.09</v>
      </c>
      <c r="J2933" s="14">
        <v>-2.8620000000000001</v>
      </c>
      <c r="K2933" s="14">
        <v>2.9740000000000002</v>
      </c>
      <c r="L2933" s="14">
        <v>5.5990000000000002</v>
      </c>
      <c r="M2933" s="14">
        <v>4.8179999999999996</v>
      </c>
      <c r="N2933" s="14">
        <v>1.2290000000000001</v>
      </c>
      <c r="O2933" s="14">
        <v>-3.657</v>
      </c>
      <c r="P2933" s="14">
        <v>-6.58</v>
      </c>
      <c r="Q2933" s="14">
        <v>-10.221</v>
      </c>
      <c r="R2933" s="14">
        <v>0</v>
      </c>
      <c r="S2933" s="14">
        <v>0.14599999999999999</v>
      </c>
      <c r="T2933" s="14">
        <v>8.7370000000000001</v>
      </c>
      <c r="U2933" s="14">
        <v>34.000999999999998</v>
      </c>
      <c r="V2933" s="14">
        <v>78.358000000000004</v>
      </c>
      <c r="W2933" s="14">
        <v>93.489000000000004</v>
      </c>
      <c r="X2933" s="14">
        <v>78.363</v>
      </c>
      <c r="Y2933" s="14">
        <v>43.762999999999998</v>
      </c>
      <c r="Z2933" s="14">
        <v>14.906000000000001</v>
      </c>
      <c r="AA2933" s="14">
        <v>1.353</v>
      </c>
      <c r="AB2933" s="14">
        <v>0</v>
      </c>
      <c r="AC2933" s="14">
        <v>0</v>
      </c>
      <c r="AD2933" s="14">
        <v>0</v>
      </c>
      <c r="AE2933" s="14">
        <v>0.14599999999999999</v>
      </c>
      <c r="AF2933" s="14">
        <v>11.445</v>
      </c>
      <c r="AG2933" s="14">
        <v>52.369</v>
      </c>
      <c r="AH2933" s="14">
        <v>103.259</v>
      </c>
      <c r="AI2933" s="14">
        <v>108.58799999999999</v>
      </c>
      <c r="AJ2933" s="14">
        <v>93.834000000000003</v>
      </c>
      <c r="AK2933" s="14">
        <v>52.972999999999999</v>
      </c>
      <c r="AL2933" s="14">
        <v>17.09</v>
      </c>
      <c r="AM2933" s="14">
        <v>1.3620000000000001</v>
      </c>
      <c r="AN2933" s="14">
        <v>0</v>
      </c>
      <c r="AO2933" s="14">
        <v>0</v>
      </c>
      <c r="AP2933" s="14">
        <v>0</v>
      </c>
      <c r="AQ2933" s="14">
        <v>0.153</v>
      </c>
      <c r="AR2933" s="14">
        <v>24.388000000000002</v>
      </c>
      <c r="AS2933" s="14">
        <v>90.296000000000006</v>
      </c>
      <c r="AT2933" s="14">
        <v>131.429</v>
      </c>
      <c r="AU2933" s="14">
        <v>126.556</v>
      </c>
      <c r="AV2933" s="14">
        <v>112.17400000000001</v>
      </c>
      <c r="AW2933" s="14">
        <v>72.355000000000004</v>
      </c>
      <c r="AX2933" s="14">
        <v>26.943999999999999</v>
      </c>
      <c r="AY2933" s="14">
        <v>1.573</v>
      </c>
      <c r="AZ2933" s="14">
        <v>0</v>
      </c>
      <c r="BA2933" s="14">
        <v>0</v>
      </c>
      <c r="BB2933" s="14">
        <v>0</v>
      </c>
      <c r="BC2933" s="14">
        <v>0.14699999999999999</v>
      </c>
      <c r="BD2933" s="14">
        <v>12.984999999999999</v>
      </c>
      <c r="BE2933" s="14">
        <v>63.225999999999999</v>
      </c>
      <c r="BF2933" s="14">
        <v>113.99299999999999</v>
      </c>
      <c r="BG2933" s="14">
        <v>117.65</v>
      </c>
      <c r="BH2933" s="14">
        <v>101.61799999999999</v>
      </c>
      <c r="BI2933" s="14">
        <v>59.32</v>
      </c>
      <c r="BJ2933" s="14">
        <v>18.364000000000001</v>
      </c>
      <c r="BK2933" s="14">
        <v>1.3839999999999999</v>
      </c>
      <c r="BL2933" s="14">
        <v>0</v>
      </c>
      <c r="BM2933" s="14">
        <v>0</v>
      </c>
      <c r="BN2933" s="14">
        <v>0</v>
      </c>
      <c r="BO2933" s="14">
        <v>0.24299999999999999</v>
      </c>
      <c r="BP2933" s="14">
        <v>16.337</v>
      </c>
      <c r="BQ2933" s="14">
        <v>71.509</v>
      </c>
      <c r="BR2933" s="14">
        <v>147.1</v>
      </c>
      <c r="BS2933" s="14">
        <v>164.863</v>
      </c>
      <c r="BT2933" s="14">
        <v>142.273</v>
      </c>
      <c r="BU2933" s="14">
        <v>80.641000000000005</v>
      </c>
      <c r="BV2933" s="14">
        <v>26.253</v>
      </c>
      <c r="BW2933" s="14">
        <v>2.2629999999999999</v>
      </c>
      <c r="BX2933" s="14">
        <v>0</v>
      </c>
      <c r="BY2933" s="121">
        <v>0</v>
      </c>
      <c r="BZ2933" s="122" t="str">
        <f t="shared" si="271"/>
        <v>Ny Alesund</v>
      </c>
      <c r="CA2933" s="14">
        <f t="shared" si="272"/>
        <v>78.923000000000002</v>
      </c>
      <c r="CB2933" s="14">
        <f t="shared" si="273"/>
        <v>11.933</v>
      </c>
      <c r="CC2933" s="14">
        <f t="shared" si="274"/>
        <v>0.48429665826072743</v>
      </c>
      <c r="CD2933" s="14">
        <f t="shared" si="275"/>
        <v>3083.3749336659184</v>
      </c>
      <c r="CE2933" s="102"/>
    </row>
    <row r="2934" spans="1:83" x14ac:dyDescent="0.25">
      <c r="A2934" s="14">
        <f t="shared" si="270"/>
        <v>3248.6953206806766</v>
      </c>
      <c r="B2934" s="14" t="s">
        <v>3218</v>
      </c>
      <c r="C2934" s="14">
        <v>78.927000000000007</v>
      </c>
      <c r="D2934" s="14">
        <v>28.891999999999999</v>
      </c>
      <c r="E2934" s="14">
        <v>20</v>
      </c>
      <c r="F2934" s="14">
        <v>-7.81</v>
      </c>
      <c r="G2934" s="14">
        <v>-6.0449999999999999</v>
      </c>
      <c r="H2934" s="14">
        <v>-11.494</v>
      </c>
      <c r="I2934" s="14">
        <v>-13.385</v>
      </c>
      <c r="J2934" s="14">
        <v>-4.1950000000000003</v>
      </c>
      <c r="K2934" s="14">
        <v>-0.86299999999999999</v>
      </c>
      <c r="L2934" s="14">
        <v>1.982</v>
      </c>
      <c r="M2934" s="14">
        <v>2.5230000000000001</v>
      </c>
      <c r="N2934" s="14">
        <v>0.91100000000000003</v>
      </c>
      <c r="O2934" s="14">
        <v>-1.3859999999999999</v>
      </c>
      <c r="P2934" s="14">
        <v>-5.4039999999999999</v>
      </c>
      <c r="Q2934" s="14">
        <v>-6.5469999999999997</v>
      </c>
      <c r="R2934" s="14">
        <v>0</v>
      </c>
      <c r="S2934" s="14">
        <v>8.3000000000000004E-2</v>
      </c>
      <c r="T2934" s="14">
        <v>7.524</v>
      </c>
      <c r="U2934" s="14">
        <v>31.666</v>
      </c>
      <c r="V2934" s="14">
        <v>59.408000000000001</v>
      </c>
      <c r="W2934" s="14">
        <v>71.075999999999993</v>
      </c>
      <c r="X2934" s="14">
        <v>51.816000000000003</v>
      </c>
      <c r="Y2934" s="14">
        <v>31.337</v>
      </c>
      <c r="Z2934" s="14">
        <v>9.3620000000000001</v>
      </c>
      <c r="AA2934" s="14">
        <v>0.99299999999999999</v>
      </c>
      <c r="AB2934" s="14">
        <v>0</v>
      </c>
      <c r="AC2934" s="14">
        <v>0</v>
      </c>
      <c r="AD2934" s="14">
        <v>0</v>
      </c>
      <c r="AE2934" s="14">
        <v>8.3000000000000004E-2</v>
      </c>
      <c r="AF2934" s="14">
        <v>7.9770000000000003</v>
      </c>
      <c r="AG2934" s="14">
        <v>36.64</v>
      </c>
      <c r="AH2934" s="14">
        <v>65.006</v>
      </c>
      <c r="AI2934" s="14">
        <v>76.662000000000006</v>
      </c>
      <c r="AJ2934" s="14">
        <v>54.604999999999997</v>
      </c>
      <c r="AK2934" s="14">
        <v>31.984999999999999</v>
      </c>
      <c r="AL2934" s="14">
        <v>9.6460000000000008</v>
      </c>
      <c r="AM2934" s="14">
        <v>0.99299999999999999</v>
      </c>
      <c r="AN2934" s="14">
        <v>0</v>
      </c>
      <c r="AO2934" s="14">
        <v>0</v>
      </c>
      <c r="AP2934" s="14">
        <v>0</v>
      </c>
      <c r="AQ2934" s="14">
        <v>8.3000000000000004E-2</v>
      </c>
      <c r="AR2934" s="14">
        <v>11.753</v>
      </c>
      <c r="AS2934" s="14">
        <v>54.706000000000003</v>
      </c>
      <c r="AT2934" s="14">
        <v>81.183000000000007</v>
      </c>
      <c r="AU2934" s="14">
        <v>85.216999999999999</v>
      </c>
      <c r="AV2934" s="14">
        <v>61.58</v>
      </c>
      <c r="AW2934" s="14">
        <v>38.226999999999997</v>
      </c>
      <c r="AX2934" s="14">
        <v>12.095000000000001</v>
      </c>
      <c r="AY2934" s="14">
        <v>0.99299999999999999</v>
      </c>
      <c r="AZ2934" s="14">
        <v>0</v>
      </c>
      <c r="BA2934" s="14">
        <v>0</v>
      </c>
      <c r="BB2934" s="14">
        <v>0</v>
      </c>
      <c r="BC2934" s="14">
        <v>8.3000000000000004E-2</v>
      </c>
      <c r="BD2934" s="14">
        <v>8.6690000000000005</v>
      </c>
      <c r="BE2934" s="14">
        <v>42.375999999999998</v>
      </c>
      <c r="BF2934" s="14">
        <v>75.759</v>
      </c>
      <c r="BG2934" s="14">
        <v>82.724999999999994</v>
      </c>
      <c r="BH2934" s="14">
        <v>59.747</v>
      </c>
      <c r="BI2934" s="14">
        <v>36.814999999999998</v>
      </c>
      <c r="BJ2934" s="14">
        <v>10.539</v>
      </c>
      <c r="BK2934" s="14">
        <v>0.99299999999999999</v>
      </c>
      <c r="BL2934" s="14">
        <v>0</v>
      </c>
      <c r="BM2934" s="14">
        <v>0</v>
      </c>
      <c r="BN2934" s="14">
        <v>0</v>
      </c>
      <c r="BO2934" s="14">
        <v>0.13800000000000001</v>
      </c>
      <c r="BP2934" s="14">
        <v>12.911</v>
      </c>
      <c r="BQ2934" s="14">
        <v>57.947000000000003</v>
      </c>
      <c r="BR2934" s="14">
        <v>106.523</v>
      </c>
      <c r="BS2934" s="14">
        <v>123.735</v>
      </c>
      <c r="BT2934" s="14">
        <v>90.168000000000006</v>
      </c>
      <c r="BU2934" s="14">
        <v>54.075000000000003</v>
      </c>
      <c r="BV2934" s="14">
        <v>16.018000000000001</v>
      </c>
      <c r="BW2934" s="14">
        <v>1.655</v>
      </c>
      <c r="BX2934" s="14">
        <v>0</v>
      </c>
      <c r="BY2934" s="121">
        <v>0</v>
      </c>
      <c r="BZ2934" s="122" t="str">
        <f t="shared" si="271"/>
        <v>Kongsoya</v>
      </c>
      <c r="CA2934" s="14">
        <f t="shared" si="272"/>
        <v>78.927000000000007</v>
      </c>
      <c r="CB2934" s="14">
        <f t="shared" si="273"/>
        <v>28.891999999999999</v>
      </c>
      <c r="CC2934" s="14">
        <f t="shared" si="274"/>
        <v>0.51026304661636823</v>
      </c>
      <c r="CD2934" s="14">
        <f t="shared" si="275"/>
        <v>3248.6953206806766</v>
      </c>
      <c r="CE2934" s="102"/>
    </row>
    <row r="2935" spans="1:83" x14ac:dyDescent="0.25">
      <c r="A2935" s="14">
        <f t="shared" si="270"/>
        <v>4655.5334042551285</v>
      </c>
      <c r="B2935" s="14" t="s">
        <v>3219</v>
      </c>
      <c r="C2935" s="14">
        <v>79.382999999999996</v>
      </c>
      <c r="D2935" s="14">
        <v>102.417</v>
      </c>
      <c r="E2935" s="14">
        <v>6</v>
      </c>
      <c r="F2935" s="14">
        <v>-27.96</v>
      </c>
      <c r="G2935" s="14">
        <v>-28.233000000000001</v>
      </c>
      <c r="H2935" s="14">
        <v>-28.544</v>
      </c>
      <c r="I2935" s="14">
        <v>-22.178000000000001</v>
      </c>
      <c r="J2935" s="14">
        <v>-9.7170000000000005</v>
      </c>
      <c r="K2935" s="14">
        <v>-1.889</v>
      </c>
      <c r="L2935" s="14">
        <v>0.94099999999999995</v>
      </c>
      <c r="M2935" s="14">
        <v>0.38400000000000001</v>
      </c>
      <c r="N2935" s="14">
        <v>-4.7130000000000001</v>
      </c>
      <c r="O2935" s="14">
        <v>-13.898999999999999</v>
      </c>
      <c r="P2935" s="14">
        <v>-23.268000000000001</v>
      </c>
      <c r="Q2935" s="14">
        <v>-25.035</v>
      </c>
      <c r="R2935" s="14">
        <v>0</v>
      </c>
      <c r="S2935" s="14">
        <v>7.9000000000000001E-2</v>
      </c>
      <c r="T2935" s="14">
        <v>7.2080000000000002</v>
      </c>
      <c r="U2935" s="14">
        <v>31.459</v>
      </c>
      <c r="V2935" s="14">
        <v>62.66</v>
      </c>
      <c r="W2935" s="14">
        <v>66.382999999999996</v>
      </c>
      <c r="X2935" s="14">
        <v>58.436999999999998</v>
      </c>
      <c r="Y2935" s="14">
        <v>31.37</v>
      </c>
      <c r="Z2935" s="14">
        <v>9.673</v>
      </c>
      <c r="AA2935" s="14">
        <v>1.048</v>
      </c>
      <c r="AB2935" s="14">
        <v>0</v>
      </c>
      <c r="AC2935" s="14">
        <v>0</v>
      </c>
      <c r="AD2935" s="14">
        <v>0</v>
      </c>
      <c r="AE2935" s="14">
        <v>7.9000000000000001E-2</v>
      </c>
      <c r="AF2935" s="14">
        <v>7.9550000000000001</v>
      </c>
      <c r="AG2935" s="14">
        <v>41.311</v>
      </c>
      <c r="AH2935" s="14">
        <v>69.027000000000001</v>
      </c>
      <c r="AI2935" s="14">
        <v>71.186999999999998</v>
      </c>
      <c r="AJ2935" s="14">
        <v>65.064999999999998</v>
      </c>
      <c r="AK2935" s="14">
        <v>33.563000000000002</v>
      </c>
      <c r="AL2935" s="14">
        <v>9.9619999999999997</v>
      </c>
      <c r="AM2935" s="14">
        <v>1.052</v>
      </c>
      <c r="AN2935" s="14">
        <v>0</v>
      </c>
      <c r="AO2935" s="14">
        <v>0</v>
      </c>
      <c r="AP2935" s="14">
        <v>0</v>
      </c>
      <c r="AQ2935" s="14">
        <v>7.9000000000000001E-2</v>
      </c>
      <c r="AR2935" s="14">
        <v>11.888</v>
      </c>
      <c r="AS2935" s="14">
        <v>61.103999999999999</v>
      </c>
      <c r="AT2935" s="14">
        <v>83.471999999999994</v>
      </c>
      <c r="AU2935" s="14">
        <v>78.915999999999997</v>
      </c>
      <c r="AV2935" s="14">
        <v>72.882000000000005</v>
      </c>
      <c r="AW2935" s="14">
        <v>40.651000000000003</v>
      </c>
      <c r="AX2935" s="14">
        <v>10.82</v>
      </c>
      <c r="AY2935" s="14">
        <v>1.1020000000000001</v>
      </c>
      <c r="AZ2935" s="14">
        <v>0</v>
      </c>
      <c r="BA2935" s="14">
        <v>0</v>
      </c>
      <c r="BB2935" s="14">
        <v>0</v>
      </c>
      <c r="BC2935" s="14">
        <v>7.9000000000000001E-2</v>
      </c>
      <c r="BD2935" s="14">
        <v>8.3919999999999995</v>
      </c>
      <c r="BE2935" s="14">
        <v>45.73</v>
      </c>
      <c r="BF2935" s="14">
        <v>76.744</v>
      </c>
      <c r="BG2935" s="14">
        <v>77.382000000000005</v>
      </c>
      <c r="BH2935" s="14">
        <v>67.314999999999998</v>
      </c>
      <c r="BI2935" s="14">
        <v>35.935000000000002</v>
      </c>
      <c r="BJ2935" s="14">
        <v>10.157999999999999</v>
      </c>
      <c r="BK2935" s="14">
        <v>1.0620000000000001</v>
      </c>
      <c r="BL2935" s="14">
        <v>0</v>
      </c>
      <c r="BM2935" s="14">
        <v>0</v>
      </c>
      <c r="BN2935" s="14">
        <v>0</v>
      </c>
      <c r="BO2935" s="14">
        <v>0.13200000000000001</v>
      </c>
      <c r="BP2935" s="14">
        <v>12.428000000000001</v>
      </c>
      <c r="BQ2935" s="14">
        <v>59.042999999999999</v>
      </c>
      <c r="BR2935" s="14">
        <v>110.36499999999999</v>
      </c>
      <c r="BS2935" s="14">
        <v>114.678</v>
      </c>
      <c r="BT2935" s="14">
        <v>101.803</v>
      </c>
      <c r="BU2935" s="14">
        <v>54.491</v>
      </c>
      <c r="BV2935" s="14">
        <v>16.253</v>
      </c>
      <c r="BW2935" s="14">
        <v>1.7490000000000001</v>
      </c>
      <c r="BX2935" s="14">
        <v>0</v>
      </c>
      <c r="BY2935" s="121">
        <v>0</v>
      </c>
      <c r="BZ2935" s="122" t="str">
        <f t="shared" si="271"/>
        <v>Peschany Cape</v>
      </c>
      <c r="CA2935" s="14">
        <f t="shared" si="272"/>
        <v>79.382999999999996</v>
      </c>
      <c r="CB2935" s="14">
        <f t="shared" si="273"/>
        <v>102.417</v>
      </c>
      <c r="CC2935" s="14">
        <f t="shared" si="274"/>
        <v>0.73123097858920239</v>
      </c>
      <c r="CD2935" s="14">
        <f t="shared" si="275"/>
        <v>4655.5334042551285</v>
      </c>
      <c r="CE2935" s="102"/>
    </row>
    <row r="2936" spans="1:83" x14ac:dyDescent="0.25">
      <c r="A2936" s="14">
        <f t="shared" si="270"/>
        <v>4151.1593120649886</v>
      </c>
      <c r="B2936" s="14" t="s">
        <v>3220</v>
      </c>
      <c r="C2936" s="14">
        <v>79.491</v>
      </c>
      <c r="D2936" s="14">
        <v>76.980999999999995</v>
      </c>
      <c r="E2936" s="14">
        <v>10</v>
      </c>
      <c r="F2936" s="14">
        <v>-24.875</v>
      </c>
      <c r="G2936" s="14">
        <v>-25.672999999999998</v>
      </c>
      <c r="H2936" s="14">
        <v>-25.024000000000001</v>
      </c>
      <c r="I2936" s="14">
        <v>-18.954999999999998</v>
      </c>
      <c r="J2936" s="14">
        <v>-10.129</v>
      </c>
      <c r="K2936" s="14">
        <v>-1.4330000000000001</v>
      </c>
      <c r="L2936" s="14">
        <v>0.41599999999999998</v>
      </c>
      <c r="M2936" s="14">
        <v>0.316</v>
      </c>
      <c r="N2936" s="14">
        <v>-2.823</v>
      </c>
      <c r="O2936" s="14">
        <v>-9.4890000000000008</v>
      </c>
      <c r="P2936" s="14">
        <v>-18.274000000000001</v>
      </c>
      <c r="Q2936" s="14">
        <v>-22.38</v>
      </c>
      <c r="R2936" s="14">
        <v>0</v>
      </c>
      <c r="S2936" s="14">
        <v>8.2000000000000003E-2</v>
      </c>
      <c r="T2936" s="14">
        <v>7.0129999999999999</v>
      </c>
      <c r="U2936" s="14">
        <v>29.428999999999998</v>
      </c>
      <c r="V2936" s="14">
        <v>59.039000000000001</v>
      </c>
      <c r="W2936" s="14">
        <v>61.963000000000001</v>
      </c>
      <c r="X2936" s="14">
        <v>47.094000000000001</v>
      </c>
      <c r="Y2936" s="14">
        <v>27.224</v>
      </c>
      <c r="Z2936" s="14">
        <v>9.1590000000000007</v>
      </c>
      <c r="AA2936" s="14">
        <v>0.71899999999999997</v>
      </c>
      <c r="AB2936" s="14">
        <v>0</v>
      </c>
      <c r="AC2936" s="14">
        <v>0</v>
      </c>
      <c r="AD2936" s="14">
        <v>0</v>
      </c>
      <c r="AE2936" s="14">
        <v>8.2000000000000003E-2</v>
      </c>
      <c r="AF2936" s="14">
        <v>7.7969999999999997</v>
      </c>
      <c r="AG2936" s="14">
        <v>35.247</v>
      </c>
      <c r="AH2936" s="14">
        <v>66.656000000000006</v>
      </c>
      <c r="AI2936" s="14">
        <v>68.793000000000006</v>
      </c>
      <c r="AJ2936" s="14">
        <v>47.954000000000001</v>
      </c>
      <c r="AK2936" s="14">
        <v>29.928000000000001</v>
      </c>
      <c r="AL2936" s="14">
        <v>9.2469999999999999</v>
      </c>
      <c r="AM2936" s="14">
        <v>0.71899999999999997</v>
      </c>
      <c r="AN2936" s="14">
        <v>0</v>
      </c>
      <c r="AO2936" s="14">
        <v>0</v>
      </c>
      <c r="AP2936" s="14">
        <v>0</v>
      </c>
      <c r="AQ2936" s="14">
        <v>8.2000000000000003E-2</v>
      </c>
      <c r="AR2936" s="14">
        <v>12.234</v>
      </c>
      <c r="AS2936" s="14">
        <v>50.258000000000003</v>
      </c>
      <c r="AT2936" s="14">
        <v>79.424000000000007</v>
      </c>
      <c r="AU2936" s="14">
        <v>76.043000000000006</v>
      </c>
      <c r="AV2936" s="14">
        <v>50.058</v>
      </c>
      <c r="AW2936" s="14">
        <v>30.303999999999998</v>
      </c>
      <c r="AX2936" s="14">
        <v>10.742000000000001</v>
      </c>
      <c r="AY2936" s="14">
        <v>0.73299999999999998</v>
      </c>
      <c r="AZ2936" s="14">
        <v>0</v>
      </c>
      <c r="BA2936" s="14">
        <v>0</v>
      </c>
      <c r="BB2936" s="14">
        <v>0</v>
      </c>
      <c r="BC2936" s="14">
        <v>8.2000000000000003E-2</v>
      </c>
      <c r="BD2936" s="14">
        <v>8.5329999999999995</v>
      </c>
      <c r="BE2936" s="14">
        <v>38.292000000000002</v>
      </c>
      <c r="BF2936" s="14">
        <v>73.376000000000005</v>
      </c>
      <c r="BG2936" s="14">
        <v>68.512</v>
      </c>
      <c r="BH2936" s="14">
        <v>49.901000000000003</v>
      </c>
      <c r="BI2936" s="14">
        <v>28.344999999999999</v>
      </c>
      <c r="BJ2936" s="14">
        <v>9.6690000000000005</v>
      </c>
      <c r="BK2936" s="14">
        <v>0.72399999999999998</v>
      </c>
      <c r="BL2936" s="14">
        <v>0</v>
      </c>
      <c r="BM2936" s="14">
        <v>0</v>
      </c>
      <c r="BN2936" s="14">
        <v>0</v>
      </c>
      <c r="BO2936" s="14">
        <v>0.13600000000000001</v>
      </c>
      <c r="BP2936" s="14">
        <v>12.202999999999999</v>
      </c>
      <c r="BQ2936" s="14">
        <v>53.225999999999999</v>
      </c>
      <c r="BR2936" s="14">
        <v>104.39700000000001</v>
      </c>
      <c r="BS2936" s="14">
        <v>108.386</v>
      </c>
      <c r="BT2936" s="14">
        <v>78.944999999999993</v>
      </c>
      <c r="BU2936" s="14">
        <v>46.146999999999998</v>
      </c>
      <c r="BV2936" s="14">
        <v>15.356</v>
      </c>
      <c r="BW2936" s="14">
        <v>1.1990000000000001</v>
      </c>
      <c r="BX2936" s="14">
        <v>0</v>
      </c>
      <c r="BY2936" s="121">
        <v>0</v>
      </c>
      <c r="BZ2936" s="122" t="str">
        <f t="shared" si="271"/>
        <v>Vize Island</v>
      </c>
      <c r="CA2936" s="14">
        <f t="shared" si="272"/>
        <v>79.491</v>
      </c>
      <c r="CB2936" s="14">
        <f t="shared" si="273"/>
        <v>76.980999999999995</v>
      </c>
      <c r="CC2936" s="14">
        <f t="shared" si="274"/>
        <v>0.65201041909968338</v>
      </c>
      <c r="CD2936" s="14">
        <f t="shared" si="275"/>
        <v>4151.1593120649886</v>
      </c>
      <c r="CE2936" s="102"/>
    </row>
    <row r="2937" spans="1:83" x14ac:dyDescent="0.25">
      <c r="A2937" s="14">
        <f t="shared" si="270"/>
        <v>4422.282008443618</v>
      </c>
      <c r="B2937" s="14" t="s">
        <v>3221</v>
      </c>
      <c r="C2937" s="14">
        <v>79.55</v>
      </c>
      <c r="D2937" s="14">
        <v>90.566999999999993</v>
      </c>
      <c r="E2937" s="14">
        <v>8</v>
      </c>
      <c r="F2937" s="14">
        <v>-27.524000000000001</v>
      </c>
      <c r="G2937" s="14">
        <v>-27.64</v>
      </c>
      <c r="H2937" s="14">
        <v>-26.067</v>
      </c>
      <c r="I2937" s="14">
        <v>-20.766999999999999</v>
      </c>
      <c r="J2937" s="14">
        <v>-10.063000000000001</v>
      </c>
      <c r="K2937" s="14">
        <v>-1.337</v>
      </c>
      <c r="L2937" s="14">
        <v>0.79700000000000004</v>
      </c>
      <c r="M2937" s="14">
        <v>0.10100000000000001</v>
      </c>
      <c r="N2937" s="14">
        <v>-3.1179999999999999</v>
      </c>
      <c r="O2937" s="14">
        <v>-11.132999999999999</v>
      </c>
      <c r="P2937" s="14">
        <v>-19.719000000000001</v>
      </c>
      <c r="Q2937" s="14">
        <v>-24.635000000000002</v>
      </c>
      <c r="R2937" s="14">
        <v>0</v>
      </c>
      <c r="S2937" s="14">
        <v>5.8000000000000003E-2</v>
      </c>
      <c r="T2937" s="14">
        <v>7.4109999999999996</v>
      </c>
      <c r="U2937" s="14">
        <v>30.713999999999999</v>
      </c>
      <c r="V2937" s="14">
        <v>62.99</v>
      </c>
      <c r="W2937" s="14">
        <v>64.162999999999997</v>
      </c>
      <c r="X2937" s="14">
        <v>49.875999999999998</v>
      </c>
      <c r="Y2937" s="14">
        <v>29.542999999999999</v>
      </c>
      <c r="Z2937" s="14">
        <v>9.3940000000000001</v>
      </c>
      <c r="AA2937" s="14">
        <v>0.83899999999999997</v>
      </c>
      <c r="AB2937" s="14">
        <v>0</v>
      </c>
      <c r="AC2937" s="14">
        <v>0</v>
      </c>
      <c r="AD2937" s="14">
        <v>0</v>
      </c>
      <c r="AE2937" s="14">
        <v>5.8000000000000003E-2</v>
      </c>
      <c r="AF2937" s="14">
        <v>8.6189999999999998</v>
      </c>
      <c r="AG2937" s="14">
        <v>39.835999999999999</v>
      </c>
      <c r="AH2937" s="14">
        <v>72.117000000000004</v>
      </c>
      <c r="AI2937" s="14">
        <v>68.680999999999997</v>
      </c>
      <c r="AJ2937" s="14">
        <v>51.57</v>
      </c>
      <c r="AK2937" s="14">
        <v>30.454000000000001</v>
      </c>
      <c r="AL2937" s="14">
        <v>9.66</v>
      </c>
      <c r="AM2937" s="14">
        <v>0.83899999999999997</v>
      </c>
      <c r="AN2937" s="14">
        <v>0</v>
      </c>
      <c r="AO2937" s="14">
        <v>0</v>
      </c>
      <c r="AP2937" s="14">
        <v>0</v>
      </c>
      <c r="AQ2937" s="14">
        <v>5.8000000000000003E-2</v>
      </c>
      <c r="AR2937" s="14">
        <v>15.238</v>
      </c>
      <c r="AS2937" s="14">
        <v>60.399000000000001</v>
      </c>
      <c r="AT2937" s="14">
        <v>84.055000000000007</v>
      </c>
      <c r="AU2937" s="14">
        <v>72.381</v>
      </c>
      <c r="AV2937" s="14">
        <v>56.706000000000003</v>
      </c>
      <c r="AW2937" s="14">
        <v>33.174999999999997</v>
      </c>
      <c r="AX2937" s="14">
        <v>11.23</v>
      </c>
      <c r="AY2937" s="14">
        <v>0.83899999999999997</v>
      </c>
      <c r="AZ2937" s="14">
        <v>0</v>
      </c>
      <c r="BA2937" s="14">
        <v>0</v>
      </c>
      <c r="BB2937" s="14">
        <v>0</v>
      </c>
      <c r="BC2937" s="14">
        <v>5.8000000000000003E-2</v>
      </c>
      <c r="BD2937" s="14">
        <v>9.4550000000000001</v>
      </c>
      <c r="BE2937" s="14">
        <v>44.625</v>
      </c>
      <c r="BF2937" s="14">
        <v>78.837000000000003</v>
      </c>
      <c r="BG2937" s="14">
        <v>71.308000000000007</v>
      </c>
      <c r="BH2937" s="14">
        <v>54.122999999999998</v>
      </c>
      <c r="BI2937" s="14">
        <v>31.603000000000002</v>
      </c>
      <c r="BJ2937" s="14">
        <v>9.9239999999999995</v>
      </c>
      <c r="BK2937" s="14">
        <v>0.83899999999999997</v>
      </c>
      <c r="BL2937" s="14">
        <v>0</v>
      </c>
      <c r="BM2937" s="14">
        <v>0</v>
      </c>
      <c r="BN2937" s="14">
        <v>0</v>
      </c>
      <c r="BO2937" s="14">
        <v>9.6000000000000002E-2</v>
      </c>
      <c r="BP2937" s="14">
        <v>13.068</v>
      </c>
      <c r="BQ2937" s="14">
        <v>58.015000000000001</v>
      </c>
      <c r="BR2937" s="14">
        <v>111.309</v>
      </c>
      <c r="BS2937" s="14">
        <v>108.72199999999999</v>
      </c>
      <c r="BT2937" s="14">
        <v>84.332999999999998</v>
      </c>
      <c r="BU2937" s="14">
        <v>49.960999999999999</v>
      </c>
      <c r="BV2937" s="14">
        <v>15.83</v>
      </c>
      <c r="BW2937" s="14">
        <v>1.399</v>
      </c>
      <c r="BX2937" s="14">
        <v>0</v>
      </c>
      <c r="BY2937" s="121">
        <v>0</v>
      </c>
      <c r="BZ2937" s="122" t="str">
        <f t="shared" si="271"/>
        <v>Golomyanny Sredny Island</v>
      </c>
      <c r="CA2937" s="14">
        <f t="shared" si="272"/>
        <v>79.55</v>
      </c>
      <c r="CB2937" s="14">
        <f t="shared" si="273"/>
        <v>90.566999999999993</v>
      </c>
      <c r="CC2937" s="14">
        <f t="shared" si="274"/>
        <v>0.69459486590216701</v>
      </c>
      <c r="CD2937" s="14">
        <f t="shared" si="275"/>
        <v>4422.282008443618</v>
      </c>
      <c r="CE2937" s="102"/>
    </row>
    <row r="2938" spans="1:83" x14ac:dyDescent="0.25">
      <c r="A2938" s="14">
        <f t="shared" si="270"/>
        <v>4319.4936415694192</v>
      </c>
      <c r="B2938" s="14" t="s">
        <v>3222</v>
      </c>
      <c r="C2938" s="14">
        <v>79.983000000000004</v>
      </c>
      <c r="D2938" s="14">
        <v>-85.933000000000007</v>
      </c>
      <c r="E2938" s="14">
        <v>10.4</v>
      </c>
      <c r="F2938" s="14">
        <v>-35.954999999999998</v>
      </c>
      <c r="G2938" s="14">
        <v>-37.082999999999998</v>
      </c>
      <c r="H2938" s="14">
        <v>-36.654000000000003</v>
      </c>
      <c r="I2938" s="14">
        <v>-26.245000000000001</v>
      </c>
      <c r="J2938" s="14">
        <v>-10.416</v>
      </c>
      <c r="K2938" s="14">
        <v>3.1150000000000002</v>
      </c>
      <c r="L2938" s="14">
        <v>5.8449999999999998</v>
      </c>
      <c r="M2938" s="14">
        <v>3.6579999999999999</v>
      </c>
      <c r="N2938" s="14">
        <v>-6.3079999999999998</v>
      </c>
      <c r="O2938" s="14">
        <v>-19.655000000000001</v>
      </c>
      <c r="P2938" s="14">
        <v>-30.933</v>
      </c>
      <c r="Q2938" s="14">
        <v>-33.167000000000002</v>
      </c>
      <c r="R2938" s="14">
        <v>0</v>
      </c>
      <c r="S2938" s="14">
        <v>4.8000000000000001E-2</v>
      </c>
      <c r="T2938" s="14">
        <v>6.9210000000000003</v>
      </c>
      <c r="U2938" s="14">
        <v>31.373999999999999</v>
      </c>
      <c r="V2938" s="14">
        <v>69.83</v>
      </c>
      <c r="W2938" s="14">
        <v>92.054000000000002</v>
      </c>
      <c r="X2938" s="14">
        <v>79.884</v>
      </c>
      <c r="Y2938" s="14">
        <v>41.787999999999997</v>
      </c>
      <c r="Z2938" s="14">
        <v>11.574</v>
      </c>
      <c r="AA2938" s="14">
        <v>0.82899999999999996</v>
      </c>
      <c r="AB2938" s="14">
        <v>0</v>
      </c>
      <c r="AC2938" s="14">
        <v>0</v>
      </c>
      <c r="AD2938" s="14">
        <v>0</v>
      </c>
      <c r="AE2938" s="14">
        <v>4.8000000000000001E-2</v>
      </c>
      <c r="AF2938" s="14">
        <v>10.151</v>
      </c>
      <c r="AG2938" s="14">
        <v>54.256</v>
      </c>
      <c r="AH2938" s="14">
        <v>88.628</v>
      </c>
      <c r="AI2938" s="14">
        <v>109.815</v>
      </c>
      <c r="AJ2938" s="14">
        <v>90.412000000000006</v>
      </c>
      <c r="AK2938" s="14">
        <v>50.335999999999999</v>
      </c>
      <c r="AL2938" s="14">
        <v>12.881</v>
      </c>
      <c r="AM2938" s="14">
        <v>0.83199999999999996</v>
      </c>
      <c r="AN2938" s="14">
        <v>0</v>
      </c>
      <c r="AO2938" s="14">
        <v>0</v>
      </c>
      <c r="AP2938" s="14">
        <v>0</v>
      </c>
      <c r="AQ2938" s="14">
        <v>4.8000000000000001E-2</v>
      </c>
      <c r="AR2938" s="14">
        <v>22.949000000000002</v>
      </c>
      <c r="AS2938" s="14">
        <v>86.878</v>
      </c>
      <c r="AT2938" s="14">
        <v>113.827</v>
      </c>
      <c r="AU2938" s="14">
        <v>123.68600000000001</v>
      </c>
      <c r="AV2938" s="14">
        <v>109.52500000000001</v>
      </c>
      <c r="AW2938" s="14">
        <v>66.343999999999994</v>
      </c>
      <c r="AX2938" s="14">
        <v>16.635000000000002</v>
      </c>
      <c r="AY2938" s="14">
        <v>0.91700000000000004</v>
      </c>
      <c r="AZ2938" s="14">
        <v>0</v>
      </c>
      <c r="BA2938" s="14">
        <v>0</v>
      </c>
      <c r="BB2938" s="14">
        <v>0</v>
      </c>
      <c r="BC2938" s="14">
        <v>4.8000000000000001E-2</v>
      </c>
      <c r="BD2938" s="14">
        <v>11.984</v>
      </c>
      <c r="BE2938" s="14">
        <v>62.155000000000001</v>
      </c>
      <c r="BF2938" s="14">
        <v>104.414</v>
      </c>
      <c r="BG2938" s="14">
        <v>105.431</v>
      </c>
      <c r="BH2938" s="14">
        <v>104.60299999999999</v>
      </c>
      <c r="BI2938" s="14">
        <v>57.220999999999997</v>
      </c>
      <c r="BJ2938" s="14">
        <v>13.285</v>
      </c>
      <c r="BK2938" s="14">
        <v>0.84599999999999997</v>
      </c>
      <c r="BL2938" s="14">
        <v>0</v>
      </c>
      <c r="BM2938" s="14">
        <v>0</v>
      </c>
      <c r="BN2938" s="14">
        <v>0</v>
      </c>
      <c r="BO2938" s="14">
        <v>0.08</v>
      </c>
      <c r="BP2938" s="14">
        <v>13.484</v>
      </c>
      <c r="BQ2938" s="14">
        <v>67.662000000000006</v>
      </c>
      <c r="BR2938" s="14">
        <v>126.48</v>
      </c>
      <c r="BS2938" s="14">
        <v>155.03800000000001</v>
      </c>
      <c r="BT2938" s="14">
        <v>138.28299999999999</v>
      </c>
      <c r="BU2938" s="14">
        <v>75.403000000000006</v>
      </c>
      <c r="BV2938" s="14">
        <v>19.855</v>
      </c>
      <c r="BW2938" s="14">
        <v>1.383</v>
      </c>
      <c r="BX2938" s="14">
        <v>0</v>
      </c>
      <c r="BY2938" s="121">
        <v>0</v>
      </c>
      <c r="BZ2938" s="122" t="str">
        <f t="shared" si="271"/>
        <v>Eureka AP</v>
      </c>
      <c r="CA2938" s="14">
        <f t="shared" si="272"/>
        <v>79.983000000000004</v>
      </c>
      <c r="CB2938" s="14">
        <f t="shared" si="273"/>
        <v>-85.933000000000007</v>
      </c>
      <c r="CC2938" s="14">
        <f t="shared" si="274"/>
        <v>0.67845019856323052</v>
      </c>
      <c r="CD2938" s="14">
        <f t="shared" si="275"/>
        <v>4319.4936415694192</v>
      </c>
      <c r="CE2938" s="102"/>
    </row>
    <row r="2939" spans="1:83" x14ac:dyDescent="0.25">
      <c r="A2939" s="14">
        <f t="shared" si="270"/>
        <v>3230.879787008992</v>
      </c>
      <c r="B2939" s="14" t="s">
        <v>3223</v>
      </c>
      <c r="C2939" s="14">
        <v>80.058999999999997</v>
      </c>
      <c r="D2939" s="14">
        <v>16.25</v>
      </c>
      <c r="E2939" s="14">
        <v>8</v>
      </c>
      <c r="F2939" s="14">
        <v>-7.9189999999999996</v>
      </c>
      <c r="G2939" s="14">
        <v>-7.3049999999999997</v>
      </c>
      <c r="H2939" s="14">
        <v>-9.3420000000000005</v>
      </c>
      <c r="I2939" s="14">
        <v>-10.792</v>
      </c>
      <c r="J2939" s="14">
        <v>-4.4580000000000002</v>
      </c>
      <c r="K2939" s="14">
        <v>0.626</v>
      </c>
      <c r="L2939" s="14">
        <v>3.4940000000000002</v>
      </c>
      <c r="M2939" s="14">
        <v>2.9009999999999998</v>
      </c>
      <c r="N2939" s="14">
        <v>1.827</v>
      </c>
      <c r="O2939" s="14">
        <v>-1.6779999999999999</v>
      </c>
      <c r="P2939" s="14">
        <v>-7.3090000000000002</v>
      </c>
      <c r="Q2939" s="14">
        <v>-7.9160000000000004</v>
      </c>
      <c r="R2939" s="14">
        <v>0</v>
      </c>
      <c r="S2939" s="14">
        <v>3.7999999999999999E-2</v>
      </c>
      <c r="T2939" s="14">
        <v>7.1379999999999999</v>
      </c>
      <c r="U2939" s="14">
        <v>32.189</v>
      </c>
      <c r="V2939" s="14">
        <v>71.085999999999999</v>
      </c>
      <c r="W2939" s="14">
        <v>75.022999999999996</v>
      </c>
      <c r="X2939" s="14">
        <v>61.104999999999997</v>
      </c>
      <c r="Y2939" s="14">
        <v>35.901000000000003</v>
      </c>
      <c r="Z2939" s="14">
        <v>12.659000000000001</v>
      </c>
      <c r="AA2939" s="14">
        <v>0.84099999999999997</v>
      </c>
      <c r="AB2939" s="14">
        <v>0</v>
      </c>
      <c r="AC2939" s="14">
        <v>0</v>
      </c>
      <c r="AD2939" s="14">
        <v>0</v>
      </c>
      <c r="AE2939" s="14">
        <v>3.7999999999999999E-2</v>
      </c>
      <c r="AF2939" s="14">
        <v>7.9260000000000002</v>
      </c>
      <c r="AG2939" s="14">
        <v>40.442999999999998</v>
      </c>
      <c r="AH2939" s="14">
        <v>87.293999999999997</v>
      </c>
      <c r="AI2939" s="14">
        <v>82.635000000000005</v>
      </c>
      <c r="AJ2939" s="14">
        <v>66.284000000000006</v>
      </c>
      <c r="AK2939" s="14">
        <v>39.713000000000001</v>
      </c>
      <c r="AL2939" s="14">
        <v>13.856</v>
      </c>
      <c r="AM2939" s="14">
        <v>0.84099999999999997</v>
      </c>
      <c r="AN2939" s="14">
        <v>0</v>
      </c>
      <c r="AO2939" s="14">
        <v>0</v>
      </c>
      <c r="AP2939" s="14">
        <v>0</v>
      </c>
      <c r="AQ2939" s="14">
        <v>3.7999999999999999E-2</v>
      </c>
      <c r="AR2939" s="14">
        <v>13.193</v>
      </c>
      <c r="AS2939" s="14">
        <v>62.79</v>
      </c>
      <c r="AT2939" s="14">
        <v>106.131</v>
      </c>
      <c r="AU2939" s="14">
        <v>89.953999999999994</v>
      </c>
      <c r="AV2939" s="14">
        <v>77.302000000000007</v>
      </c>
      <c r="AW2939" s="14">
        <v>52.790999999999997</v>
      </c>
      <c r="AX2939" s="14">
        <v>20.957000000000001</v>
      </c>
      <c r="AY2939" s="14">
        <v>0.84099999999999997</v>
      </c>
      <c r="AZ2939" s="14">
        <v>0</v>
      </c>
      <c r="BA2939" s="14">
        <v>0</v>
      </c>
      <c r="BB2939" s="14">
        <v>0</v>
      </c>
      <c r="BC2939" s="14">
        <v>3.7999999999999999E-2</v>
      </c>
      <c r="BD2939" s="14">
        <v>8.7789999999999999</v>
      </c>
      <c r="BE2939" s="14">
        <v>46.945999999999998</v>
      </c>
      <c r="BF2939" s="14">
        <v>94.28</v>
      </c>
      <c r="BG2939" s="14">
        <v>85.932000000000002</v>
      </c>
      <c r="BH2939" s="14">
        <v>73.16</v>
      </c>
      <c r="BI2939" s="14">
        <v>45.322000000000003</v>
      </c>
      <c r="BJ2939" s="14">
        <v>15.592000000000001</v>
      </c>
      <c r="BK2939" s="14">
        <v>0.84099999999999997</v>
      </c>
      <c r="BL2939" s="14">
        <v>0</v>
      </c>
      <c r="BM2939" s="14">
        <v>0</v>
      </c>
      <c r="BN2939" s="14">
        <v>0</v>
      </c>
      <c r="BO2939" s="14">
        <v>6.4000000000000001E-2</v>
      </c>
      <c r="BP2939" s="14">
        <v>12.404999999999999</v>
      </c>
      <c r="BQ2939" s="14">
        <v>60.338000000000001</v>
      </c>
      <c r="BR2939" s="14">
        <v>128.14599999999999</v>
      </c>
      <c r="BS2939" s="14">
        <v>129.59399999999999</v>
      </c>
      <c r="BT2939" s="14">
        <v>107.52500000000001</v>
      </c>
      <c r="BU2939" s="14">
        <v>63.970999999999997</v>
      </c>
      <c r="BV2939" s="14">
        <v>21.867000000000001</v>
      </c>
      <c r="BW2939" s="14">
        <v>1.401</v>
      </c>
      <c r="BX2939" s="14">
        <v>0</v>
      </c>
      <c r="BY2939" s="121">
        <v>0</v>
      </c>
      <c r="BZ2939" s="122" t="str">
        <f t="shared" si="271"/>
        <v>Verlegenhuken</v>
      </c>
      <c r="CA2939" s="14">
        <f t="shared" si="272"/>
        <v>80.058999999999997</v>
      </c>
      <c r="CB2939" s="14">
        <f t="shared" si="273"/>
        <v>16.25</v>
      </c>
      <c r="CC2939" s="14">
        <f t="shared" si="274"/>
        <v>0.50746481298992097</v>
      </c>
      <c r="CD2939" s="14">
        <f t="shared" si="275"/>
        <v>3230.879787008992</v>
      </c>
      <c r="CE2939" s="102"/>
    </row>
    <row r="2940" spans="1:83" x14ac:dyDescent="0.25">
      <c r="A2940" s="14">
        <f t="shared" si="270"/>
        <v>3381.3611546532411</v>
      </c>
      <c r="B2940" s="14" t="s">
        <v>3224</v>
      </c>
      <c r="C2940" s="14">
        <v>80.084000000000003</v>
      </c>
      <c r="D2940" s="14">
        <v>31.471</v>
      </c>
      <c r="E2940" s="14">
        <v>10</v>
      </c>
      <c r="F2940" s="14">
        <v>-8.8859999999999992</v>
      </c>
      <c r="G2940" s="14">
        <v>-8.9049999999999994</v>
      </c>
      <c r="H2940" s="14">
        <v>-13.397</v>
      </c>
      <c r="I2940" s="14">
        <v>-13.659000000000001</v>
      </c>
      <c r="J2940" s="14">
        <v>-6.8419999999999996</v>
      </c>
      <c r="K2940" s="14">
        <v>-1.4730000000000001</v>
      </c>
      <c r="L2940" s="14">
        <v>1.4850000000000001</v>
      </c>
      <c r="M2940" s="14">
        <v>1.5620000000000001</v>
      </c>
      <c r="N2940" s="14">
        <v>3.4000000000000002E-2</v>
      </c>
      <c r="O2940" s="14">
        <v>-3.01</v>
      </c>
      <c r="P2940" s="14">
        <v>-7.3819999999999997</v>
      </c>
      <c r="Q2940" s="14">
        <v>-8.2080000000000002</v>
      </c>
      <c r="R2940" s="14">
        <v>0</v>
      </c>
      <c r="S2940" s="14">
        <v>3.6999999999999998E-2</v>
      </c>
      <c r="T2940" s="14">
        <v>6.5220000000000002</v>
      </c>
      <c r="U2940" s="14">
        <v>31.289000000000001</v>
      </c>
      <c r="V2940" s="14">
        <v>68.674999999999997</v>
      </c>
      <c r="W2940" s="14">
        <v>64.540000000000006</v>
      </c>
      <c r="X2940" s="14">
        <v>60.142000000000003</v>
      </c>
      <c r="Y2940" s="14">
        <v>33.741</v>
      </c>
      <c r="Z2940" s="14">
        <v>10.441000000000001</v>
      </c>
      <c r="AA2940" s="14">
        <v>0.54700000000000004</v>
      </c>
      <c r="AB2940" s="14">
        <v>0</v>
      </c>
      <c r="AC2940" s="14">
        <v>0</v>
      </c>
      <c r="AD2940" s="14">
        <v>0</v>
      </c>
      <c r="AE2940" s="14">
        <v>3.6999999999999998E-2</v>
      </c>
      <c r="AF2940" s="14">
        <v>6.9340000000000002</v>
      </c>
      <c r="AG2940" s="14">
        <v>36.450000000000003</v>
      </c>
      <c r="AH2940" s="14">
        <v>79.103999999999999</v>
      </c>
      <c r="AI2940" s="14">
        <v>68.433999999999997</v>
      </c>
      <c r="AJ2940" s="14">
        <v>62.726999999999997</v>
      </c>
      <c r="AK2940" s="14">
        <v>35.283000000000001</v>
      </c>
      <c r="AL2940" s="14">
        <v>10.571999999999999</v>
      </c>
      <c r="AM2940" s="14">
        <v>0.54700000000000004</v>
      </c>
      <c r="AN2940" s="14">
        <v>0</v>
      </c>
      <c r="AO2940" s="14">
        <v>0</v>
      </c>
      <c r="AP2940" s="14">
        <v>0</v>
      </c>
      <c r="AQ2940" s="14">
        <v>3.6999999999999998E-2</v>
      </c>
      <c r="AR2940" s="14">
        <v>10.473000000000001</v>
      </c>
      <c r="AS2940" s="14">
        <v>53.417000000000002</v>
      </c>
      <c r="AT2940" s="14">
        <v>101.57</v>
      </c>
      <c r="AU2940" s="14">
        <v>75.644999999999996</v>
      </c>
      <c r="AV2940" s="14">
        <v>68.019000000000005</v>
      </c>
      <c r="AW2940" s="14">
        <v>41.368000000000002</v>
      </c>
      <c r="AX2940" s="14">
        <v>11.956</v>
      </c>
      <c r="AY2940" s="14">
        <v>0.54700000000000004</v>
      </c>
      <c r="AZ2940" s="14">
        <v>0</v>
      </c>
      <c r="BA2940" s="14">
        <v>0</v>
      </c>
      <c r="BB2940" s="14">
        <v>0</v>
      </c>
      <c r="BC2940" s="14">
        <v>3.6999999999999998E-2</v>
      </c>
      <c r="BD2940" s="14">
        <v>7.7190000000000003</v>
      </c>
      <c r="BE2940" s="14">
        <v>41.712000000000003</v>
      </c>
      <c r="BF2940" s="14">
        <v>92.817999999999998</v>
      </c>
      <c r="BG2940" s="14">
        <v>73.656000000000006</v>
      </c>
      <c r="BH2940" s="14">
        <v>66.766999999999996</v>
      </c>
      <c r="BI2940" s="14">
        <v>38.47</v>
      </c>
      <c r="BJ2940" s="14">
        <v>11.021000000000001</v>
      </c>
      <c r="BK2940" s="14">
        <v>0.54700000000000004</v>
      </c>
      <c r="BL2940" s="14">
        <v>0</v>
      </c>
      <c r="BM2940" s="14">
        <v>0</v>
      </c>
      <c r="BN2940" s="14">
        <v>0</v>
      </c>
      <c r="BO2940" s="14">
        <v>6.0999999999999999E-2</v>
      </c>
      <c r="BP2940" s="14">
        <v>11.215</v>
      </c>
      <c r="BQ2940" s="14">
        <v>56.567999999999998</v>
      </c>
      <c r="BR2940" s="14">
        <v>123.74299999999999</v>
      </c>
      <c r="BS2940" s="14">
        <v>112.015</v>
      </c>
      <c r="BT2940" s="14">
        <v>100.34699999999999</v>
      </c>
      <c r="BU2940" s="14">
        <v>57.801000000000002</v>
      </c>
      <c r="BV2940" s="14">
        <v>17.501999999999999</v>
      </c>
      <c r="BW2940" s="14">
        <v>0.91200000000000003</v>
      </c>
      <c r="BX2940" s="14">
        <v>0</v>
      </c>
      <c r="BY2940" s="121">
        <v>0</v>
      </c>
      <c r="BZ2940" s="122" t="str">
        <f t="shared" si="271"/>
        <v>Kvitoya</v>
      </c>
      <c r="CA2940" s="14">
        <f t="shared" si="272"/>
        <v>80.084000000000003</v>
      </c>
      <c r="CB2940" s="14">
        <f t="shared" si="273"/>
        <v>31.471</v>
      </c>
      <c r="CC2940" s="14">
        <f t="shared" si="274"/>
        <v>0.5311004800912188</v>
      </c>
      <c r="CD2940" s="14">
        <f t="shared" si="275"/>
        <v>3381.3611546532411</v>
      </c>
      <c r="CE2940" s="102"/>
    </row>
    <row r="2941" spans="1:83" x14ac:dyDescent="0.25">
      <c r="A2941" s="14">
        <f t="shared" si="270"/>
        <v>3455.6972744843397</v>
      </c>
      <c r="B2941" s="14" t="s">
        <v>3225</v>
      </c>
      <c r="C2941" s="14">
        <v>80.153999999999996</v>
      </c>
      <c r="D2941" s="14">
        <v>36.737000000000002</v>
      </c>
      <c r="E2941" s="14">
        <v>68</v>
      </c>
      <c r="F2941" s="14">
        <v>-19.821999999999999</v>
      </c>
      <c r="G2941" s="14">
        <v>-19.63</v>
      </c>
      <c r="H2941" s="14">
        <v>-20.661999999999999</v>
      </c>
      <c r="I2941" s="14">
        <v>-14.566000000000001</v>
      </c>
      <c r="J2941" s="14">
        <v>-7.923</v>
      </c>
      <c r="K2941" s="14">
        <v>-1.623</v>
      </c>
      <c r="L2941" s="14">
        <v>2.5000000000000001E-2</v>
      </c>
      <c r="M2941" s="14">
        <v>-0.625</v>
      </c>
      <c r="N2941" s="14">
        <v>-3.2269999999999999</v>
      </c>
      <c r="O2941" s="14">
        <v>-12.000999999999999</v>
      </c>
      <c r="P2941" s="14">
        <v>-17.263999999999999</v>
      </c>
      <c r="Q2941" s="14">
        <v>-19.984000000000002</v>
      </c>
      <c r="R2941" s="14">
        <v>0</v>
      </c>
      <c r="S2941" s="14">
        <v>3.4000000000000002E-2</v>
      </c>
      <c r="T2941" s="14">
        <v>6.3710000000000004</v>
      </c>
      <c r="U2941" s="14">
        <v>30.06</v>
      </c>
      <c r="V2941" s="14">
        <v>61.493000000000002</v>
      </c>
      <c r="W2941" s="14">
        <v>69.367999999999995</v>
      </c>
      <c r="X2941" s="14">
        <v>52.337000000000003</v>
      </c>
      <c r="Y2941" s="14">
        <v>29.503</v>
      </c>
      <c r="Z2941" s="14">
        <v>9.0180000000000007</v>
      </c>
      <c r="AA2941" s="14">
        <v>0.60799999999999998</v>
      </c>
      <c r="AB2941" s="14">
        <v>0</v>
      </c>
      <c r="AC2941" s="14">
        <v>0</v>
      </c>
      <c r="AD2941" s="14">
        <v>0</v>
      </c>
      <c r="AE2941" s="14">
        <v>3.4000000000000002E-2</v>
      </c>
      <c r="AF2941" s="14">
        <v>7.1950000000000003</v>
      </c>
      <c r="AG2941" s="14">
        <v>40.095999999999997</v>
      </c>
      <c r="AH2941" s="14">
        <v>72.900000000000006</v>
      </c>
      <c r="AI2941" s="14">
        <v>76.290000000000006</v>
      </c>
      <c r="AJ2941" s="14">
        <v>53.524999999999999</v>
      </c>
      <c r="AK2941" s="14">
        <v>30.831</v>
      </c>
      <c r="AL2941" s="14">
        <v>9.375</v>
      </c>
      <c r="AM2941" s="14">
        <v>0.60799999999999998</v>
      </c>
      <c r="AN2941" s="14">
        <v>0</v>
      </c>
      <c r="AO2941" s="14">
        <v>0</v>
      </c>
      <c r="AP2941" s="14">
        <v>0</v>
      </c>
      <c r="AQ2941" s="14">
        <v>3.4000000000000002E-2</v>
      </c>
      <c r="AR2941" s="14">
        <v>11.914999999999999</v>
      </c>
      <c r="AS2941" s="14">
        <v>61.975999999999999</v>
      </c>
      <c r="AT2941" s="14">
        <v>83.438999999999993</v>
      </c>
      <c r="AU2941" s="14">
        <v>79.307000000000002</v>
      </c>
      <c r="AV2941" s="14">
        <v>57.607999999999997</v>
      </c>
      <c r="AW2941" s="14">
        <v>34.308999999999997</v>
      </c>
      <c r="AX2941" s="14">
        <v>10.791</v>
      </c>
      <c r="AY2941" s="14">
        <v>0.60799999999999998</v>
      </c>
      <c r="AZ2941" s="14">
        <v>0</v>
      </c>
      <c r="BA2941" s="14">
        <v>0</v>
      </c>
      <c r="BB2941" s="14">
        <v>0</v>
      </c>
      <c r="BC2941" s="14">
        <v>3.4000000000000002E-2</v>
      </c>
      <c r="BD2941" s="14">
        <v>7.8470000000000004</v>
      </c>
      <c r="BE2941" s="14">
        <v>44.853999999999999</v>
      </c>
      <c r="BF2941" s="14">
        <v>74.343999999999994</v>
      </c>
      <c r="BG2941" s="14">
        <v>76.067999999999998</v>
      </c>
      <c r="BH2941" s="14">
        <v>57.472999999999999</v>
      </c>
      <c r="BI2941" s="14">
        <v>32.024000000000001</v>
      </c>
      <c r="BJ2941" s="14">
        <v>9.7189999999999994</v>
      </c>
      <c r="BK2941" s="14">
        <v>0.60799999999999998</v>
      </c>
      <c r="BL2941" s="14">
        <v>0</v>
      </c>
      <c r="BM2941" s="14">
        <v>0</v>
      </c>
      <c r="BN2941" s="14">
        <v>0</v>
      </c>
      <c r="BO2941" s="14">
        <v>5.7000000000000002E-2</v>
      </c>
      <c r="BP2941" s="14">
        <v>11.077</v>
      </c>
      <c r="BQ2941" s="14">
        <v>56.912999999999997</v>
      </c>
      <c r="BR2941" s="14">
        <v>106.685</v>
      </c>
      <c r="BS2941" s="14">
        <v>116.468</v>
      </c>
      <c r="BT2941" s="14">
        <v>88.015000000000001</v>
      </c>
      <c r="BU2941" s="14">
        <v>50.392000000000003</v>
      </c>
      <c r="BV2941" s="14">
        <v>15.246</v>
      </c>
      <c r="BW2941" s="14">
        <v>1.0129999999999999</v>
      </c>
      <c r="BX2941" s="14">
        <v>0</v>
      </c>
      <c r="BY2941" s="121">
        <v>0</v>
      </c>
      <c r="BZ2941" s="122" t="str">
        <f t="shared" si="271"/>
        <v>Viktoria Island</v>
      </c>
      <c r="CA2941" s="14">
        <f t="shared" si="272"/>
        <v>80.153999999999996</v>
      </c>
      <c r="CB2941" s="14">
        <f t="shared" si="273"/>
        <v>36.737000000000002</v>
      </c>
      <c r="CC2941" s="14">
        <f t="shared" si="274"/>
        <v>0.54277623642859929</v>
      </c>
      <c r="CD2941" s="14">
        <f t="shared" si="275"/>
        <v>3455.6972744843397</v>
      </c>
      <c r="CE2941" s="102"/>
    </row>
    <row r="2942" spans="1:83" x14ac:dyDescent="0.25">
      <c r="A2942" s="14">
        <f t="shared" si="270"/>
        <v>3718.4403573861518</v>
      </c>
      <c r="B2942" s="14" t="s">
        <v>3226</v>
      </c>
      <c r="C2942" s="14">
        <v>80.367000000000004</v>
      </c>
      <c r="D2942" s="14">
        <v>52.917000000000002</v>
      </c>
      <c r="E2942" s="14">
        <v>46</v>
      </c>
      <c r="F2942" s="14">
        <v>-23.506</v>
      </c>
      <c r="G2942" s="14">
        <v>-22.826000000000001</v>
      </c>
      <c r="H2942" s="14">
        <v>-24.08</v>
      </c>
      <c r="I2942" s="14">
        <v>-18.015000000000001</v>
      </c>
      <c r="J2942" s="14">
        <v>-9.2989999999999995</v>
      </c>
      <c r="K2942" s="14">
        <v>-1.722</v>
      </c>
      <c r="L2942" s="14">
        <v>1.141</v>
      </c>
      <c r="M2942" s="14">
        <v>0.46899999999999997</v>
      </c>
      <c r="N2942" s="14">
        <v>-4.125</v>
      </c>
      <c r="O2942" s="14">
        <v>-14.167</v>
      </c>
      <c r="P2942" s="14">
        <v>-19.324999999999999</v>
      </c>
      <c r="Q2942" s="14">
        <v>-22.384</v>
      </c>
      <c r="R2942" s="14">
        <v>0</v>
      </c>
      <c r="S2942" s="14">
        <v>3.1E-2</v>
      </c>
      <c r="T2942" s="14">
        <v>6.4649999999999999</v>
      </c>
      <c r="U2942" s="14">
        <v>31.898</v>
      </c>
      <c r="V2942" s="14">
        <v>60.554000000000002</v>
      </c>
      <c r="W2942" s="14">
        <v>69.099000000000004</v>
      </c>
      <c r="X2942" s="14">
        <v>57.192</v>
      </c>
      <c r="Y2942" s="14">
        <v>31.46</v>
      </c>
      <c r="Z2942" s="14">
        <v>9.7200000000000006</v>
      </c>
      <c r="AA2942" s="14">
        <v>0.66500000000000004</v>
      </c>
      <c r="AB2942" s="14">
        <v>0</v>
      </c>
      <c r="AC2942" s="14">
        <v>0</v>
      </c>
      <c r="AD2942" s="14">
        <v>0</v>
      </c>
      <c r="AE2942" s="14">
        <v>3.1E-2</v>
      </c>
      <c r="AF2942" s="14">
        <v>7.2830000000000004</v>
      </c>
      <c r="AG2942" s="14">
        <v>46.634999999999998</v>
      </c>
      <c r="AH2942" s="14">
        <v>69.835999999999999</v>
      </c>
      <c r="AI2942" s="14">
        <v>73.427999999999997</v>
      </c>
      <c r="AJ2942" s="14">
        <v>61.514000000000003</v>
      </c>
      <c r="AK2942" s="14">
        <v>35</v>
      </c>
      <c r="AL2942" s="14">
        <v>10.052</v>
      </c>
      <c r="AM2942" s="14">
        <v>0.66500000000000004</v>
      </c>
      <c r="AN2942" s="14">
        <v>0</v>
      </c>
      <c r="AO2942" s="14">
        <v>0</v>
      </c>
      <c r="AP2942" s="14">
        <v>0</v>
      </c>
      <c r="AQ2942" s="14">
        <v>3.1E-2</v>
      </c>
      <c r="AR2942" s="14">
        <v>12.069000000000001</v>
      </c>
      <c r="AS2942" s="14">
        <v>75.951999999999998</v>
      </c>
      <c r="AT2942" s="14">
        <v>81.519000000000005</v>
      </c>
      <c r="AU2942" s="14">
        <v>84.141999999999996</v>
      </c>
      <c r="AV2942" s="14">
        <v>67.938000000000002</v>
      </c>
      <c r="AW2942" s="14">
        <v>41.838000000000001</v>
      </c>
      <c r="AX2942" s="14">
        <v>12.218999999999999</v>
      </c>
      <c r="AY2942" s="14">
        <v>0.66500000000000004</v>
      </c>
      <c r="AZ2942" s="14">
        <v>0</v>
      </c>
      <c r="BA2942" s="14">
        <v>0</v>
      </c>
      <c r="BB2942" s="14">
        <v>0</v>
      </c>
      <c r="BC2942" s="14">
        <v>3.1E-2</v>
      </c>
      <c r="BD2942" s="14">
        <v>7.9909999999999997</v>
      </c>
      <c r="BE2942" s="14">
        <v>53.548000000000002</v>
      </c>
      <c r="BF2942" s="14">
        <v>74.942999999999998</v>
      </c>
      <c r="BG2942" s="14">
        <v>81.781999999999996</v>
      </c>
      <c r="BH2942" s="14">
        <v>65.02</v>
      </c>
      <c r="BI2942" s="14">
        <v>36.863</v>
      </c>
      <c r="BJ2942" s="14">
        <v>10.522</v>
      </c>
      <c r="BK2942" s="14">
        <v>0.66500000000000004</v>
      </c>
      <c r="BL2942" s="14">
        <v>0</v>
      </c>
      <c r="BM2942" s="14">
        <v>0</v>
      </c>
      <c r="BN2942" s="14">
        <v>0</v>
      </c>
      <c r="BO2942" s="14">
        <v>5.0999999999999997E-2</v>
      </c>
      <c r="BP2942" s="14">
        <v>11.204000000000001</v>
      </c>
      <c r="BQ2942" s="14">
        <v>62.651000000000003</v>
      </c>
      <c r="BR2942" s="14">
        <v>105.90300000000001</v>
      </c>
      <c r="BS2942" s="14">
        <v>118.229</v>
      </c>
      <c r="BT2942" s="14">
        <v>98.355000000000004</v>
      </c>
      <c r="BU2942" s="14">
        <v>54.773000000000003</v>
      </c>
      <c r="BV2942" s="14">
        <v>16.431999999999999</v>
      </c>
      <c r="BW2942" s="14">
        <v>1.1080000000000001</v>
      </c>
      <c r="BX2942" s="14">
        <v>0</v>
      </c>
      <c r="BY2942" s="121">
        <v>0</v>
      </c>
      <c r="BZ2942" s="122" t="str">
        <f t="shared" si="271"/>
        <v>Tikhaya Bay</v>
      </c>
      <c r="CA2942" s="14">
        <f t="shared" si="272"/>
        <v>80.367000000000004</v>
      </c>
      <c r="CB2942" s="14">
        <f t="shared" si="273"/>
        <v>52.917000000000002</v>
      </c>
      <c r="CC2942" s="14">
        <f t="shared" si="274"/>
        <v>0.58404452191705358</v>
      </c>
      <c r="CD2942" s="14">
        <f t="shared" si="275"/>
        <v>3718.4403573861518</v>
      </c>
      <c r="CE2942" s="102"/>
    </row>
    <row r="2943" spans="1:83" x14ac:dyDescent="0.25">
      <c r="A2943" s="14">
        <f t="shared" si="270"/>
        <v>3815.9857095278589</v>
      </c>
      <c r="B2943" s="14" t="s">
        <v>3227</v>
      </c>
      <c r="C2943" s="14">
        <v>80.617000000000004</v>
      </c>
      <c r="D2943" s="14">
        <v>58.05</v>
      </c>
      <c r="E2943" s="14">
        <v>22</v>
      </c>
      <c r="F2943" s="14">
        <v>-23.274000000000001</v>
      </c>
      <c r="G2943" s="14">
        <v>-22.5</v>
      </c>
      <c r="H2943" s="14">
        <v>-22.1</v>
      </c>
      <c r="I2943" s="14">
        <v>-17.745999999999999</v>
      </c>
      <c r="J2943" s="14">
        <v>-8.8170000000000002</v>
      </c>
      <c r="K2943" s="14">
        <v>-1.573</v>
      </c>
      <c r="L2943" s="14">
        <v>0.746</v>
      </c>
      <c r="M2943" s="14">
        <v>0.34499999999999997</v>
      </c>
      <c r="N2943" s="14">
        <v>-2.7349999999999999</v>
      </c>
      <c r="O2943" s="14">
        <v>-9.76</v>
      </c>
      <c r="P2943" s="14">
        <v>-16.440999999999999</v>
      </c>
      <c r="Q2943" s="14">
        <v>-21.37</v>
      </c>
      <c r="R2943" s="14">
        <v>0</v>
      </c>
      <c r="S2943" s="14">
        <v>0.02</v>
      </c>
      <c r="T2943" s="14">
        <v>5.8620000000000001</v>
      </c>
      <c r="U2943" s="14">
        <v>29.289000000000001</v>
      </c>
      <c r="V2943" s="14">
        <v>63.183</v>
      </c>
      <c r="W2943" s="14">
        <v>69.881</v>
      </c>
      <c r="X2943" s="14">
        <v>57.765999999999998</v>
      </c>
      <c r="Y2943" s="14">
        <v>32.054000000000002</v>
      </c>
      <c r="Z2943" s="14">
        <v>9.6039999999999992</v>
      </c>
      <c r="AA2943" s="14">
        <v>0.6</v>
      </c>
      <c r="AB2943" s="14">
        <v>0</v>
      </c>
      <c r="AC2943" s="14">
        <v>0</v>
      </c>
      <c r="AD2943" s="14">
        <v>0</v>
      </c>
      <c r="AE2943" s="14">
        <v>0.02</v>
      </c>
      <c r="AF2943" s="14">
        <v>6.5430000000000001</v>
      </c>
      <c r="AG2943" s="14">
        <v>35.982999999999997</v>
      </c>
      <c r="AH2943" s="14">
        <v>72.203000000000003</v>
      </c>
      <c r="AI2943" s="14">
        <v>76.540999999999997</v>
      </c>
      <c r="AJ2943" s="14">
        <v>61.003</v>
      </c>
      <c r="AK2943" s="14">
        <v>34.073999999999998</v>
      </c>
      <c r="AL2943" s="14">
        <v>9.8819999999999997</v>
      </c>
      <c r="AM2943" s="14">
        <v>0.6</v>
      </c>
      <c r="AN2943" s="14">
        <v>0</v>
      </c>
      <c r="AO2943" s="14">
        <v>0</v>
      </c>
      <c r="AP2943" s="14">
        <v>0</v>
      </c>
      <c r="AQ2943" s="14">
        <v>0.02</v>
      </c>
      <c r="AR2943" s="14">
        <v>11.31</v>
      </c>
      <c r="AS2943" s="14">
        <v>51.162999999999997</v>
      </c>
      <c r="AT2943" s="14">
        <v>87.701999999999998</v>
      </c>
      <c r="AU2943" s="14">
        <v>84.09</v>
      </c>
      <c r="AV2943" s="14">
        <v>67.298000000000002</v>
      </c>
      <c r="AW2943" s="14">
        <v>38.661999999999999</v>
      </c>
      <c r="AX2943" s="14">
        <v>11.645</v>
      </c>
      <c r="AY2943" s="14">
        <v>0.6</v>
      </c>
      <c r="AZ2943" s="14">
        <v>0</v>
      </c>
      <c r="BA2943" s="14">
        <v>0</v>
      </c>
      <c r="BB2943" s="14">
        <v>0</v>
      </c>
      <c r="BC2943" s="14">
        <v>0.02</v>
      </c>
      <c r="BD2943" s="14">
        <v>7.3780000000000001</v>
      </c>
      <c r="BE2943" s="14">
        <v>38.576000000000001</v>
      </c>
      <c r="BF2943" s="14">
        <v>79.515000000000001</v>
      </c>
      <c r="BG2943" s="14">
        <v>79.058999999999997</v>
      </c>
      <c r="BH2943" s="14">
        <v>65.135999999999996</v>
      </c>
      <c r="BI2943" s="14">
        <v>36.003999999999998</v>
      </c>
      <c r="BJ2943" s="14">
        <v>10.388</v>
      </c>
      <c r="BK2943" s="14">
        <v>0.6</v>
      </c>
      <c r="BL2943" s="14">
        <v>0</v>
      </c>
      <c r="BM2943" s="14">
        <v>0</v>
      </c>
      <c r="BN2943" s="14">
        <v>0</v>
      </c>
      <c r="BO2943" s="14">
        <v>3.4000000000000002E-2</v>
      </c>
      <c r="BP2943" s="14">
        <v>10.238</v>
      </c>
      <c r="BQ2943" s="14">
        <v>53.142000000000003</v>
      </c>
      <c r="BR2943" s="14">
        <v>110.508</v>
      </c>
      <c r="BS2943" s="14">
        <v>120.599</v>
      </c>
      <c r="BT2943" s="14">
        <v>98.69</v>
      </c>
      <c r="BU2943" s="14">
        <v>54.930999999999997</v>
      </c>
      <c r="BV2943" s="14">
        <v>16.23</v>
      </c>
      <c r="BW2943" s="14">
        <v>1</v>
      </c>
      <c r="BX2943" s="14">
        <v>0</v>
      </c>
      <c r="BY2943" s="121">
        <v>0</v>
      </c>
      <c r="BZ2943" s="122" t="str">
        <f t="shared" si="271"/>
        <v>Krenkel Obs Heiss Island</v>
      </c>
      <c r="CA2943" s="14">
        <f t="shared" si="272"/>
        <v>80.617000000000004</v>
      </c>
      <c r="CB2943" s="14">
        <f t="shared" si="273"/>
        <v>58.05</v>
      </c>
      <c r="CC2943" s="14">
        <f t="shared" si="274"/>
        <v>0.59936568430807313</v>
      </c>
      <c r="CD2943" s="14">
        <f t="shared" si="275"/>
        <v>3815.9857095278589</v>
      </c>
      <c r="CE2943" s="102"/>
    </row>
    <row r="2944" spans="1:83" x14ac:dyDescent="0.25">
      <c r="A2944" s="14">
        <f t="shared" si="270"/>
        <v>3276.113644112465</v>
      </c>
      <c r="B2944" s="14" t="s">
        <v>3228</v>
      </c>
      <c r="C2944" s="14">
        <v>80.650000000000006</v>
      </c>
      <c r="D2944" s="14">
        <v>-13.717000000000001</v>
      </c>
      <c r="E2944" s="14">
        <v>10</v>
      </c>
      <c r="F2944" s="14">
        <v>-20.332000000000001</v>
      </c>
      <c r="G2944" s="14">
        <v>-22.774000000000001</v>
      </c>
      <c r="H2944" s="14">
        <v>-22.696999999999999</v>
      </c>
      <c r="I2944" s="14">
        <v>-14.57</v>
      </c>
      <c r="J2944" s="14">
        <v>-6.1559999999999997</v>
      </c>
      <c r="K2944" s="14">
        <v>-0.158</v>
      </c>
      <c r="L2944" s="14">
        <v>2.8740000000000001</v>
      </c>
      <c r="M2944" s="14">
        <v>0.78200000000000003</v>
      </c>
      <c r="N2944" s="14">
        <v>-3.5329999999999999</v>
      </c>
      <c r="O2944" s="14">
        <v>-13.228999999999999</v>
      </c>
      <c r="P2944" s="14">
        <v>-18.056000000000001</v>
      </c>
      <c r="Q2944" s="14">
        <v>-20.079000000000001</v>
      </c>
      <c r="R2944" s="14">
        <v>0</v>
      </c>
      <c r="S2944" s="14">
        <v>0.02</v>
      </c>
      <c r="T2944" s="14">
        <v>4.2309999999999999</v>
      </c>
      <c r="U2944" s="14">
        <v>27.782</v>
      </c>
      <c r="V2944" s="14">
        <v>64.507999999999996</v>
      </c>
      <c r="W2944" s="14">
        <v>70.424999999999997</v>
      </c>
      <c r="X2944" s="14">
        <v>66.840999999999994</v>
      </c>
      <c r="Y2944" s="14">
        <v>36.536999999999999</v>
      </c>
      <c r="Z2944" s="14">
        <v>11</v>
      </c>
      <c r="AA2944" s="14">
        <v>0.63500000000000001</v>
      </c>
      <c r="AB2944" s="14">
        <v>0</v>
      </c>
      <c r="AC2944" s="14">
        <v>0</v>
      </c>
      <c r="AD2944" s="14">
        <v>0</v>
      </c>
      <c r="AE2944" s="14">
        <v>0.02</v>
      </c>
      <c r="AF2944" s="14">
        <v>4.2309999999999999</v>
      </c>
      <c r="AG2944" s="14">
        <v>31.239000000000001</v>
      </c>
      <c r="AH2944" s="14">
        <v>70.792000000000002</v>
      </c>
      <c r="AI2944" s="14">
        <v>73.08</v>
      </c>
      <c r="AJ2944" s="14">
        <v>72.593000000000004</v>
      </c>
      <c r="AK2944" s="14">
        <v>40.206000000000003</v>
      </c>
      <c r="AL2944" s="14">
        <v>11.930999999999999</v>
      </c>
      <c r="AM2944" s="14">
        <v>0.63500000000000001</v>
      </c>
      <c r="AN2944" s="14">
        <v>0</v>
      </c>
      <c r="AO2944" s="14">
        <v>0</v>
      </c>
      <c r="AP2944" s="14">
        <v>0</v>
      </c>
      <c r="AQ2944" s="14">
        <v>0.02</v>
      </c>
      <c r="AR2944" s="14">
        <v>4.2460000000000004</v>
      </c>
      <c r="AS2944" s="14">
        <v>42.383000000000003</v>
      </c>
      <c r="AT2944" s="14">
        <v>83.021000000000001</v>
      </c>
      <c r="AU2944" s="14">
        <v>80.563000000000002</v>
      </c>
      <c r="AV2944" s="14">
        <v>84.727000000000004</v>
      </c>
      <c r="AW2944" s="14">
        <v>52.923999999999999</v>
      </c>
      <c r="AX2944" s="14">
        <v>16.922000000000001</v>
      </c>
      <c r="AY2944" s="14">
        <v>0.63500000000000001</v>
      </c>
      <c r="AZ2944" s="14">
        <v>0</v>
      </c>
      <c r="BA2944" s="14">
        <v>0</v>
      </c>
      <c r="BB2944" s="14">
        <v>0</v>
      </c>
      <c r="BC2944" s="14">
        <v>0.02</v>
      </c>
      <c r="BD2944" s="14">
        <v>4.2329999999999997</v>
      </c>
      <c r="BE2944" s="14">
        <v>32.804000000000002</v>
      </c>
      <c r="BF2944" s="14">
        <v>78.087000000000003</v>
      </c>
      <c r="BG2944" s="14">
        <v>79.221000000000004</v>
      </c>
      <c r="BH2944" s="14">
        <v>82.778999999999996</v>
      </c>
      <c r="BI2944" s="14">
        <v>45.962000000000003</v>
      </c>
      <c r="BJ2944" s="14">
        <v>12.819000000000001</v>
      </c>
      <c r="BK2944" s="14">
        <v>0.63500000000000001</v>
      </c>
      <c r="BL2944" s="14">
        <v>0</v>
      </c>
      <c r="BM2944" s="14">
        <v>0</v>
      </c>
      <c r="BN2944" s="14">
        <v>0</v>
      </c>
      <c r="BO2944" s="14">
        <v>3.4000000000000002E-2</v>
      </c>
      <c r="BP2944" s="14">
        <v>7.0510000000000002</v>
      </c>
      <c r="BQ2944" s="14">
        <v>48.661000000000001</v>
      </c>
      <c r="BR2944" s="14">
        <v>110.211</v>
      </c>
      <c r="BS2944" s="14">
        <v>120.012</v>
      </c>
      <c r="BT2944" s="14">
        <v>115.90300000000001</v>
      </c>
      <c r="BU2944" s="14">
        <v>64.831000000000003</v>
      </c>
      <c r="BV2944" s="14">
        <v>18.838999999999999</v>
      </c>
      <c r="BW2944" s="14">
        <v>1.0589999999999999</v>
      </c>
      <c r="BX2944" s="14">
        <v>0</v>
      </c>
      <c r="BY2944" s="121">
        <v>0</v>
      </c>
      <c r="BZ2944" s="122" t="str">
        <f t="shared" si="271"/>
        <v>Henrik Kroeyer Holme Islands</v>
      </c>
      <c r="CA2944" s="14">
        <f t="shared" si="272"/>
        <v>80.650000000000006</v>
      </c>
      <c r="CB2944" s="14">
        <f t="shared" si="273"/>
        <v>-13.717000000000001</v>
      </c>
      <c r="CC2944" s="14">
        <f t="shared" si="274"/>
        <v>0.51456956226846884</v>
      </c>
      <c r="CD2944" s="14">
        <f t="shared" si="275"/>
        <v>3276.113644112465</v>
      </c>
      <c r="CE2944" s="102"/>
    </row>
    <row r="2945" spans="1:83" x14ac:dyDescent="0.25">
      <c r="A2945" s="14">
        <f t="shared" si="270"/>
        <v>3362.2260297424828</v>
      </c>
      <c r="B2945" s="14" t="s">
        <v>3229</v>
      </c>
      <c r="C2945" s="14">
        <v>80.653000000000006</v>
      </c>
      <c r="D2945" s="14">
        <v>25.007999999999999</v>
      </c>
      <c r="E2945" s="14">
        <v>5</v>
      </c>
      <c r="F2945" s="14">
        <v>-5.9329999999999998</v>
      </c>
      <c r="G2945" s="14">
        <v>-4.516</v>
      </c>
      <c r="H2945" s="14">
        <v>-10.706</v>
      </c>
      <c r="I2945" s="14">
        <v>-9.2439999999999998</v>
      </c>
      <c r="J2945" s="14">
        <v>-2.907</v>
      </c>
      <c r="K2945" s="14">
        <v>0.37</v>
      </c>
      <c r="L2945" s="14">
        <v>3.2370000000000001</v>
      </c>
      <c r="M2945" s="14">
        <v>3.3740000000000001</v>
      </c>
      <c r="N2945" s="14">
        <v>2.0379999999999998</v>
      </c>
      <c r="O2945" s="14">
        <v>-1.39</v>
      </c>
      <c r="P2945" s="14">
        <v>-3.4689999999999999</v>
      </c>
      <c r="Q2945" s="14">
        <v>-4.952</v>
      </c>
      <c r="R2945" s="14">
        <v>0</v>
      </c>
      <c r="S2945" s="14">
        <v>1.9E-2</v>
      </c>
      <c r="T2945" s="14">
        <v>5.9050000000000002</v>
      </c>
      <c r="U2945" s="14">
        <v>33.426000000000002</v>
      </c>
      <c r="V2945" s="14">
        <v>82.120999999999995</v>
      </c>
      <c r="W2945" s="14">
        <v>107.67100000000001</v>
      </c>
      <c r="X2945" s="14">
        <v>92.602999999999994</v>
      </c>
      <c r="Y2945" s="14">
        <v>49.231000000000002</v>
      </c>
      <c r="Z2945" s="14">
        <v>13.367000000000001</v>
      </c>
      <c r="AA2945" s="14">
        <v>0.89100000000000001</v>
      </c>
      <c r="AB2945" s="14">
        <v>0</v>
      </c>
      <c r="AC2945" s="14">
        <v>0</v>
      </c>
      <c r="AD2945" s="14">
        <v>0</v>
      </c>
      <c r="AE2945" s="14">
        <v>1.9E-2</v>
      </c>
      <c r="AF2945" s="14">
        <v>6.1520000000000001</v>
      </c>
      <c r="AG2945" s="14">
        <v>42.899000000000001</v>
      </c>
      <c r="AH2945" s="14">
        <v>97.515000000000001</v>
      </c>
      <c r="AI2945" s="14">
        <v>119.479</v>
      </c>
      <c r="AJ2945" s="14">
        <v>103.78100000000001</v>
      </c>
      <c r="AK2945" s="14">
        <v>57.563000000000002</v>
      </c>
      <c r="AL2945" s="14">
        <v>14.458</v>
      </c>
      <c r="AM2945" s="14">
        <v>0.89100000000000001</v>
      </c>
      <c r="AN2945" s="14">
        <v>0</v>
      </c>
      <c r="AO2945" s="14">
        <v>0</v>
      </c>
      <c r="AP2945" s="14">
        <v>0</v>
      </c>
      <c r="AQ2945" s="14">
        <v>1.9E-2</v>
      </c>
      <c r="AR2945" s="14">
        <v>8.4149999999999991</v>
      </c>
      <c r="AS2945" s="14">
        <v>87.119</v>
      </c>
      <c r="AT2945" s="14">
        <v>136.61799999999999</v>
      </c>
      <c r="AU2945" s="14">
        <v>149.97399999999999</v>
      </c>
      <c r="AV2945" s="14">
        <v>138.23400000000001</v>
      </c>
      <c r="AW2945" s="14">
        <v>90.915999999999997</v>
      </c>
      <c r="AX2945" s="14">
        <v>20.364000000000001</v>
      </c>
      <c r="AY2945" s="14">
        <v>0.89700000000000002</v>
      </c>
      <c r="AZ2945" s="14">
        <v>0</v>
      </c>
      <c r="BA2945" s="14">
        <v>0</v>
      </c>
      <c r="BB2945" s="14">
        <v>0</v>
      </c>
      <c r="BC2945" s="14">
        <v>1.9E-2</v>
      </c>
      <c r="BD2945" s="14">
        <v>6.6230000000000002</v>
      </c>
      <c r="BE2945" s="14">
        <v>69.307000000000002</v>
      </c>
      <c r="BF2945" s="14">
        <v>131.20500000000001</v>
      </c>
      <c r="BG2945" s="14">
        <v>151</v>
      </c>
      <c r="BH2945" s="14">
        <v>135.94499999999999</v>
      </c>
      <c r="BI2945" s="14">
        <v>81.325999999999993</v>
      </c>
      <c r="BJ2945" s="14">
        <v>15.404999999999999</v>
      </c>
      <c r="BK2945" s="14">
        <v>0.89400000000000002</v>
      </c>
      <c r="BL2945" s="14">
        <v>0</v>
      </c>
      <c r="BM2945" s="14">
        <v>0</v>
      </c>
      <c r="BN2945" s="14">
        <v>0</v>
      </c>
      <c r="BO2945" s="14">
        <v>3.2000000000000001E-2</v>
      </c>
      <c r="BP2945" s="14">
        <v>10.038</v>
      </c>
      <c r="BQ2945" s="14">
        <v>68.475999999999999</v>
      </c>
      <c r="BR2945" s="14">
        <v>151.87799999999999</v>
      </c>
      <c r="BS2945" s="14">
        <v>187.97200000000001</v>
      </c>
      <c r="BT2945" s="14">
        <v>167.18199999999999</v>
      </c>
      <c r="BU2945" s="14">
        <v>93.259</v>
      </c>
      <c r="BV2945" s="14">
        <v>22.984999999999999</v>
      </c>
      <c r="BW2945" s="14">
        <v>1.4850000000000001</v>
      </c>
      <c r="BX2945" s="14">
        <v>0</v>
      </c>
      <c r="BY2945" s="121">
        <v>0</v>
      </c>
      <c r="BZ2945" s="122" t="str">
        <f t="shared" si="271"/>
        <v>Karl XII Oya</v>
      </c>
      <c r="CA2945" s="14">
        <f t="shared" si="272"/>
        <v>80.653000000000006</v>
      </c>
      <c r="CB2945" s="14">
        <f t="shared" si="273"/>
        <v>25.007999999999999</v>
      </c>
      <c r="CC2945" s="14">
        <f t="shared" si="274"/>
        <v>0.52809498213879691</v>
      </c>
      <c r="CD2945" s="14">
        <f t="shared" si="275"/>
        <v>3362.2260297424828</v>
      </c>
      <c r="CE2945" s="102"/>
    </row>
    <row r="2946" spans="1:83" x14ac:dyDescent="0.25">
      <c r="A2946" s="14">
        <f t="shared" si="270"/>
        <v>3655.2196802525791</v>
      </c>
      <c r="B2946" s="14" t="s">
        <v>3230</v>
      </c>
      <c r="C2946" s="14">
        <v>80.816999999999993</v>
      </c>
      <c r="D2946" s="14">
        <v>47.417000000000002</v>
      </c>
      <c r="E2946" s="14">
        <v>18</v>
      </c>
      <c r="F2946" s="14">
        <v>-22.478999999999999</v>
      </c>
      <c r="G2946" s="14">
        <v>-23.058</v>
      </c>
      <c r="H2946" s="14">
        <v>-23.1</v>
      </c>
      <c r="I2946" s="14">
        <v>-18.652999999999999</v>
      </c>
      <c r="J2946" s="14">
        <v>-8.5090000000000003</v>
      </c>
      <c r="K2946" s="14">
        <v>-1.641</v>
      </c>
      <c r="L2946" s="14">
        <v>1.103</v>
      </c>
      <c r="M2946" s="14">
        <v>8.5999999999999993E-2</v>
      </c>
      <c r="N2946" s="14">
        <v>-3.2160000000000002</v>
      </c>
      <c r="O2946" s="14">
        <v>-12.523</v>
      </c>
      <c r="P2946" s="14">
        <v>-19.178000000000001</v>
      </c>
      <c r="Q2946" s="14">
        <v>-21.928000000000001</v>
      </c>
      <c r="R2946" s="14">
        <v>0</v>
      </c>
      <c r="S2946" s="14">
        <v>1.4E-2</v>
      </c>
      <c r="T2946" s="14">
        <v>5.7629999999999999</v>
      </c>
      <c r="U2946" s="14">
        <v>29.055</v>
      </c>
      <c r="V2946" s="14">
        <v>61.027999999999999</v>
      </c>
      <c r="W2946" s="14">
        <v>67.691999999999993</v>
      </c>
      <c r="X2946" s="14">
        <v>54.375999999999998</v>
      </c>
      <c r="Y2946" s="14">
        <v>30.835000000000001</v>
      </c>
      <c r="Z2946" s="14">
        <v>8.3339999999999996</v>
      </c>
      <c r="AA2946" s="14">
        <v>0.505</v>
      </c>
      <c r="AB2946" s="14">
        <v>0</v>
      </c>
      <c r="AC2946" s="14">
        <v>0</v>
      </c>
      <c r="AD2946" s="14">
        <v>0</v>
      </c>
      <c r="AE2946" s="14">
        <v>1.4E-2</v>
      </c>
      <c r="AF2946" s="14">
        <v>6.3689999999999998</v>
      </c>
      <c r="AG2946" s="14">
        <v>35.220999999999997</v>
      </c>
      <c r="AH2946" s="14">
        <v>71.341999999999999</v>
      </c>
      <c r="AI2946" s="14">
        <v>72.894999999999996</v>
      </c>
      <c r="AJ2946" s="14">
        <v>60.643999999999998</v>
      </c>
      <c r="AK2946" s="14">
        <v>33.341999999999999</v>
      </c>
      <c r="AL2946" s="14">
        <v>8.69</v>
      </c>
      <c r="AM2946" s="14">
        <v>0.505</v>
      </c>
      <c r="AN2946" s="14">
        <v>0</v>
      </c>
      <c r="AO2946" s="14">
        <v>0</v>
      </c>
      <c r="AP2946" s="14">
        <v>0</v>
      </c>
      <c r="AQ2946" s="14">
        <v>1.4E-2</v>
      </c>
      <c r="AR2946" s="14">
        <v>9.6590000000000007</v>
      </c>
      <c r="AS2946" s="14">
        <v>52.518999999999998</v>
      </c>
      <c r="AT2946" s="14">
        <v>84.21</v>
      </c>
      <c r="AU2946" s="14">
        <v>80.286000000000001</v>
      </c>
      <c r="AV2946" s="14">
        <v>63.710999999999999</v>
      </c>
      <c r="AW2946" s="14">
        <v>39.204000000000001</v>
      </c>
      <c r="AX2946" s="14">
        <v>10.375</v>
      </c>
      <c r="AY2946" s="14">
        <v>0.53600000000000003</v>
      </c>
      <c r="AZ2946" s="14">
        <v>0</v>
      </c>
      <c r="BA2946" s="14">
        <v>0</v>
      </c>
      <c r="BB2946" s="14">
        <v>0</v>
      </c>
      <c r="BC2946" s="14">
        <v>1.4E-2</v>
      </c>
      <c r="BD2946" s="14">
        <v>6.9420000000000002</v>
      </c>
      <c r="BE2946" s="14">
        <v>39.366</v>
      </c>
      <c r="BF2946" s="14">
        <v>74.605000000000004</v>
      </c>
      <c r="BG2946" s="14">
        <v>76.36</v>
      </c>
      <c r="BH2946" s="14">
        <v>58.287999999999997</v>
      </c>
      <c r="BI2946" s="14">
        <v>35.826999999999998</v>
      </c>
      <c r="BJ2946" s="14">
        <v>9.0329999999999995</v>
      </c>
      <c r="BK2946" s="14">
        <v>0.51600000000000001</v>
      </c>
      <c r="BL2946" s="14">
        <v>0</v>
      </c>
      <c r="BM2946" s="14">
        <v>0</v>
      </c>
      <c r="BN2946" s="14">
        <v>0</v>
      </c>
      <c r="BO2946" s="14">
        <v>2.3E-2</v>
      </c>
      <c r="BP2946" s="14">
        <v>9.94</v>
      </c>
      <c r="BQ2946" s="14">
        <v>52.646000000000001</v>
      </c>
      <c r="BR2946" s="14">
        <v>107.81399999999999</v>
      </c>
      <c r="BS2946" s="14">
        <v>114.18300000000001</v>
      </c>
      <c r="BT2946" s="14">
        <v>92.475999999999999</v>
      </c>
      <c r="BU2946" s="14">
        <v>53.021000000000001</v>
      </c>
      <c r="BV2946" s="14">
        <v>14.129</v>
      </c>
      <c r="BW2946" s="14">
        <v>0.84199999999999997</v>
      </c>
      <c r="BX2946" s="14">
        <v>0</v>
      </c>
      <c r="BY2946" s="121">
        <v>0</v>
      </c>
      <c r="BZ2946" s="122" t="str">
        <f t="shared" si="271"/>
        <v>Nagurskoye</v>
      </c>
      <c r="CA2946" s="14">
        <f t="shared" si="272"/>
        <v>80.816999999999993</v>
      </c>
      <c r="CB2946" s="14">
        <f t="shared" si="273"/>
        <v>47.417000000000002</v>
      </c>
      <c r="CC2946" s="14">
        <f t="shared" si="274"/>
        <v>0.57411463556607145</v>
      </c>
      <c r="CD2946" s="14">
        <f t="shared" si="275"/>
        <v>3655.2196802525791</v>
      </c>
      <c r="CE2946" s="102"/>
    </row>
    <row r="2947" spans="1:83" x14ac:dyDescent="0.25">
      <c r="A2947" s="14">
        <f t="shared" si="270"/>
        <v>4200.1272282540049</v>
      </c>
      <c r="B2947" s="14" t="s">
        <v>3231</v>
      </c>
      <c r="C2947" s="14">
        <v>80.832999999999998</v>
      </c>
      <c r="D2947" s="14">
        <v>79.7</v>
      </c>
      <c r="E2947" s="14">
        <v>47</v>
      </c>
      <c r="F2947" s="14">
        <v>-26.983000000000001</v>
      </c>
      <c r="G2947" s="14">
        <v>-26.853999999999999</v>
      </c>
      <c r="H2947" s="14">
        <v>-27.366</v>
      </c>
      <c r="I2947" s="14">
        <v>-20.960999999999999</v>
      </c>
      <c r="J2947" s="14">
        <v>-11.414</v>
      </c>
      <c r="K2947" s="14">
        <v>-2.1829999999999998</v>
      </c>
      <c r="L2947" s="14">
        <v>-8.9999999999999993E-3</v>
      </c>
      <c r="M2947" s="14">
        <v>-1.181</v>
      </c>
      <c r="N2947" s="14">
        <v>-4.3419999999999996</v>
      </c>
      <c r="O2947" s="14">
        <v>-15.551</v>
      </c>
      <c r="P2947" s="14">
        <v>-21.274000000000001</v>
      </c>
      <c r="Q2947" s="14">
        <v>-24.64</v>
      </c>
      <c r="R2947" s="14">
        <v>0</v>
      </c>
      <c r="S2947" s="14">
        <v>1.2999999999999999E-2</v>
      </c>
      <c r="T2947" s="14">
        <v>6.0579999999999998</v>
      </c>
      <c r="U2947" s="14">
        <v>28.783999999999999</v>
      </c>
      <c r="V2947" s="14">
        <v>58.905000000000001</v>
      </c>
      <c r="W2947" s="14">
        <v>66.457999999999998</v>
      </c>
      <c r="X2947" s="14">
        <v>49.737000000000002</v>
      </c>
      <c r="Y2947" s="14">
        <v>27.155000000000001</v>
      </c>
      <c r="Z2947" s="14">
        <v>7.8179999999999996</v>
      </c>
      <c r="AA2947" s="14">
        <v>0.53200000000000003</v>
      </c>
      <c r="AB2947" s="14">
        <v>0</v>
      </c>
      <c r="AC2947" s="14">
        <v>0</v>
      </c>
      <c r="AD2947" s="14">
        <v>0</v>
      </c>
      <c r="AE2947" s="14">
        <v>1.2999999999999999E-2</v>
      </c>
      <c r="AF2947" s="14">
        <v>6.9349999999999996</v>
      </c>
      <c r="AG2947" s="14">
        <v>35.709000000000003</v>
      </c>
      <c r="AH2947" s="14">
        <v>65.814999999999998</v>
      </c>
      <c r="AI2947" s="14">
        <v>69.727999999999994</v>
      </c>
      <c r="AJ2947" s="14">
        <v>51.637999999999998</v>
      </c>
      <c r="AK2947" s="14">
        <v>29.946999999999999</v>
      </c>
      <c r="AL2947" s="14">
        <v>7.8689999999999998</v>
      </c>
      <c r="AM2947" s="14">
        <v>0.53200000000000003</v>
      </c>
      <c r="AN2947" s="14">
        <v>0</v>
      </c>
      <c r="AO2947" s="14">
        <v>0</v>
      </c>
      <c r="AP2947" s="14">
        <v>0</v>
      </c>
      <c r="AQ2947" s="14">
        <v>1.2999999999999999E-2</v>
      </c>
      <c r="AR2947" s="14">
        <v>10.932</v>
      </c>
      <c r="AS2947" s="14">
        <v>52.308999999999997</v>
      </c>
      <c r="AT2947" s="14">
        <v>76.784999999999997</v>
      </c>
      <c r="AU2947" s="14">
        <v>75.227000000000004</v>
      </c>
      <c r="AV2947" s="14">
        <v>55.515000000000001</v>
      </c>
      <c r="AW2947" s="14">
        <v>33.83</v>
      </c>
      <c r="AX2947" s="14">
        <v>8.3119999999999994</v>
      </c>
      <c r="AY2947" s="14">
        <v>0.53200000000000003</v>
      </c>
      <c r="AZ2947" s="14">
        <v>0</v>
      </c>
      <c r="BA2947" s="14">
        <v>0</v>
      </c>
      <c r="BB2947" s="14">
        <v>0</v>
      </c>
      <c r="BC2947" s="14">
        <v>1.2999999999999999E-2</v>
      </c>
      <c r="BD2947" s="14">
        <v>7.2439999999999998</v>
      </c>
      <c r="BE2947" s="14">
        <v>41.320999999999998</v>
      </c>
      <c r="BF2947" s="14">
        <v>69.849000000000004</v>
      </c>
      <c r="BG2947" s="14">
        <v>72.03</v>
      </c>
      <c r="BH2947" s="14">
        <v>53.024999999999999</v>
      </c>
      <c r="BI2947" s="14">
        <v>29.585000000000001</v>
      </c>
      <c r="BJ2947" s="14">
        <v>7.98</v>
      </c>
      <c r="BK2947" s="14">
        <v>0.53200000000000003</v>
      </c>
      <c r="BL2947" s="14">
        <v>0</v>
      </c>
      <c r="BM2947" s="14">
        <v>0</v>
      </c>
      <c r="BN2947" s="14">
        <v>0</v>
      </c>
      <c r="BO2947" s="14">
        <v>2.1000000000000001E-2</v>
      </c>
      <c r="BP2947" s="14">
        <v>10.458</v>
      </c>
      <c r="BQ2947" s="14">
        <v>52.619</v>
      </c>
      <c r="BR2947" s="14">
        <v>101.72</v>
      </c>
      <c r="BS2947" s="14">
        <v>110.134</v>
      </c>
      <c r="BT2947" s="14">
        <v>82.971000000000004</v>
      </c>
      <c r="BU2947" s="14">
        <v>46.162999999999997</v>
      </c>
      <c r="BV2947" s="14">
        <v>13.058</v>
      </c>
      <c r="BW2947" s="14">
        <v>0.88700000000000001</v>
      </c>
      <c r="BX2947" s="14">
        <v>0</v>
      </c>
      <c r="BY2947" s="121">
        <v>0</v>
      </c>
      <c r="BZ2947" s="122" t="str">
        <f t="shared" si="271"/>
        <v>Ushakov Island</v>
      </c>
      <c r="CA2947" s="14">
        <f t="shared" si="272"/>
        <v>80.832999999999998</v>
      </c>
      <c r="CB2947" s="14">
        <f t="shared" si="273"/>
        <v>79.7</v>
      </c>
      <c r="CC2947" s="14">
        <f t="shared" si="274"/>
        <v>0.65970166608797498</v>
      </c>
      <c r="CD2947" s="14">
        <f t="shared" si="275"/>
        <v>4200.1272282540049</v>
      </c>
      <c r="CE2947" s="102"/>
    </row>
    <row r="2948" spans="1:83" x14ac:dyDescent="0.25">
      <c r="A2948" s="14">
        <f t="shared" si="270"/>
        <v>4400.9886082678067</v>
      </c>
      <c r="B2948" s="14" t="s">
        <v>3232</v>
      </c>
      <c r="C2948" s="14">
        <v>81.161000000000001</v>
      </c>
      <c r="D2948" s="14">
        <v>-91.816000000000003</v>
      </c>
      <c r="E2948" s="14">
        <v>72</v>
      </c>
      <c r="F2948" s="14">
        <v>-8.843</v>
      </c>
      <c r="G2948" s="14">
        <v>-6.4550000000000001</v>
      </c>
      <c r="H2948" s="14">
        <v>-1.284</v>
      </c>
      <c r="I2948" s="14">
        <v>6.28</v>
      </c>
      <c r="J2948" s="14">
        <v>11.185</v>
      </c>
      <c r="K2948" s="14">
        <v>16.428000000000001</v>
      </c>
      <c r="L2948" s="14">
        <v>20.277999999999999</v>
      </c>
      <c r="M2948" s="14">
        <v>19.710999999999999</v>
      </c>
      <c r="N2948" s="14">
        <v>12.872999999999999</v>
      </c>
      <c r="O2948" s="14">
        <v>6.5780000000000003</v>
      </c>
      <c r="P2948" s="14">
        <v>-3.1110000000000002</v>
      </c>
      <c r="Q2948" s="14">
        <v>-7.2069999999999999</v>
      </c>
      <c r="R2948" s="14">
        <v>0</v>
      </c>
      <c r="S2948" s="14">
        <v>6.0000000000000001E-3</v>
      </c>
      <c r="T2948" s="14">
        <v>4.5570000000000004</v>
      </c>
      <c r="U2948" s="14">
        <v>26.484000000000002</v>
      </c>
      <c r="V2948" s="14">
        <v>72.25</v>
      </c>
      <c r="W2948" s="14">
        <v>97.429000000000002</v>
      </c>
      <c r="X2948" s="14">
        <v>93.793000000000006</v>
      </c>
      <c r="Y2948" s="14">
        <v>46.429000000000002</v>
      </c>
      <c r="Z2948" s="14">
        <v>11.08</v>
      </c>
      <c r="AA2948" s="14">
        <v>0.57699999999999996</v>
      </c>
      <c r="AB2948" s="14">
        <v>0</v>
      </c>
      <c r="AC2948" s="14">
        <v>0</v>
      </c>
      <c r="AD2948" s="14">
        <v>0</v>
      </c>
      <c r="AE2948" s="14">
        <v>6.0000000000000001E-3</v>
      </c>
      <c r="AF2948" s="14">
        <v>5.0389999999999997</v>
      </c>
      <c r="AG2948" s="14">
        <v>36.612000000000002</v>
      </c>
      <c r="AH2948" s="14">
        <v>85.921000000000006</v>
      </c>
      <c r="AI2948" s="14">
        <v>108.38</v>
      </c>
      <c r="AJ2948" s="14">
        <v>113.532</v>
      </c>
      <c r="AK2948" s="14">
        <v>62.747999999999998</v>
      </c>
      <c r="AL2948" s="14">
        <v>13.67</v>
      </c>
      <c r="AM2948" s="14">
        <v>0.57699999999999996</v>
      </c>
      <c r="AN2948" s="14">
        <v>0</v>
      </c>
      <c r="AO2948" s="14">
        <v>0</v>
      </c>
      <c r="AP2948" s="14">
        <v>0</v>
      </c>
      <c r="AQ2948" s="14">
        <v>6.0000000000000001E-3</v>
      </c>
      <c r="AR2948" s="14">
        <v>8.1329999999999991</v>
      </c>
      <c r="AS2948" s="14">
        <v>49.473999999999997</v>
      </c>
      <c r="AT2948" s="14">
        <v>98.147999999999996</v>
      </c>
      <c r="AU2948" s="14">
        <v>114.381</v>
      </c>
      <c r="AV2948" s="14">
        <v>125.908</v>
      </c>
      <c r="AW2948" s="14">
        <v>86.203000000000003</v>
      </c>
      <c r="AX2948" s="14">
        <v>21.12</v>
      </c>
      <c r="AY2948" s="14">
        <v>0.59</v>
      </c>
      <c r="AZ2948" s="14">
        <v>0</v>
      </c>
      <c r="BA2948" s="14">
        <v>0</v>
      </c>
      <c r="BB2948" s="14">
        <v>0</v>
      </c>
      <c r="BC2948" s="14">
        <v>6.0000000000000001E-3</v>
      </c>
      <c r="BD2948" s="14">
        <v>5.6020000000000003</v>
      </c>
      <c r="BE2948" s="14">
        <v>35.427999999999997</v>
      </c>
      <c r="BF2948" s="14">
        <v>88.668000000000006</v>
      </c>
      <c r="BG2948" s="14">
        <v>111.574</v>
      </c>
      <c r="BH2948" s="14">
        <v>112.404</v>
      </c>
      <c r="BI2948" s="14">
        <v>71.534999999999997</v>
      </c>
      <c r="BJ2948" s="14">
        <v>14.497999999999999</v>
      </c>
      <c r="BK2948" s="14">
        <v>0.57699999999999996</v>
      </c>
      <c r="BL2948" s="14">
        <v>0</v>
      </c>
      <c r="BM2948" s="14">
        <v>0</v>
      </c>
      <c r="BN2948" s="14">
        <v>0</v>
      </c>
      <c r="BO2948" s="14">
        <v>0.01</v>
      </c>
      <c r="BP2948" s="14">
        <v>7.9139999999999997</v>
      </c>
      <c r="BQ2948" s="14">
        <v>48.673000000000002</v>
      </c>
      <c r="BR2948" s="14">
        <v>118.261</v>
      </c>
      <c r="BS2948" s="14">
        <v>152.33799999999999</v>
      </c>
      <c r="BT2948" s="14">
        <v>150.72</v>
      </c>
      <c r="BU2948" s="14">
        <v>84.88</v>
      </c>
      <c r="BV2948" s="14">
        <v>19.690999999999999</v>
      </c>
      <c r="BW2948" s="14">
        <v>0.96099999999999997</v>
      </c>
      <c r="BX2948" s="14">
        <v>0</v>
      </c>
      <c r="BY2948" s="121">
        <v>0</v>
      </c>
      <c r="BZ2948" s="122" t="str">
        <f t="shared" si="271"/>
        <v>Svartevaeg</v>
      </c>
      <c r="CA2948" s="14">
        <f t="shared" si="272"/>
        <v>81.161000000000001</v>
      </c>
      <c r="CB2948" s="14">
        <f t="shared" si="273"/>
        <v>-91.816000000000003</v>
      </c>
      <c r="CC2948" s="14">
        <f t="shared" si="274"/>
        <v>0.69125037398340672</v>
      </c>
      <c r="CD2948" s="14">
        <f t="shared" si="275"/>
        <v>4400.9886082678067</v>
      </c>
      <c r="CE2948" s="102"/>
    </row>
    <row r="2949" spans="1:83" x14ac:dyDescent="0.25">
      <c r="A2949" s="14">
        <f t="shared" si="270"/>
        <v>3392.2345630633054</v>
      </c>
      <c r="B2949" s="14" t="s">
        <v>3233</v>
      </c>
      <c r="C2949" s="14">
        <v>81.599999999999994</v>
      </c>
      <c r="D2949" s="14">
        <v>-16.649999999999999</v>
      </c>
      <c r="E2949" s="14">
        <v>36</v>
      </c>
      <c r="F2949" s="14">
        <v>-27.832999999999998</v>
      </c>
      <c r="G2949" s="14">
        <v>-28.244</v>
      </c>
      <c r="H2949" s="14">
        <v>-28.978000000000002</v>
      </c>
      <c r="I2949" s="14">
        <v>-21.655999999999999</v>
      </c>
      <c r="J2949" s="14">
        <v>-9.6639999999999997</v>
      </c>
      <c r="K2949" s="14">
        <v>0.42299999999999999</v>
      </c>
      <c r="L2949" s="14">
        <v>4.79</v>
      </c>
      <c r="M2949" s="14">
        <v>1.9139999999999999</v>
      </c>
      <c r="N2949" s="14">
        <v>-6.5659999999999998</v>
      </c>
      <c r="O2949" s="14">
        <v>-14.952999999999999</v>
      </c>
      <c r="P2949" s="14">
        <v>-23.047000000000001</v>
      </c>
      <c r="Q2949" s="14">
        <v>-25.556999999999999</v>
      </c>
      <c r="R2949" s="14">
        <v>0</v>
      </c>
      <c r="S2949" s="14">
        <v>1E-3</v>
      </c>
      <c r="T2949" s="14">
        <v>5.7439999999999998</v>
      </c>
      <c r="U2949" s="14">
        <v>29.167999999999999</v>
      </c>
      <c r="V2949" s="14">
        <v>78.537000000000006</v>
      </c>
      <c r="W2949" s="14">
        <v>97.418999999999997</v>
      </c>
      <c r="X2949" s="14">
        <v>84.286000000000001</v>
      </c>
      <c r="Y2949" s="14">
        <v>46.792000000000002</v>
      </c>
      <c r="Z2949" s="14">
        <v>11.14</v>
      </c>
      <c r="AA2949" s="14">
        <v>0.45500000000000002</v>
      </c>
      <c r="AB2949" s="14">
        <v>0</v>
      </c>
      <c r="AC2949" s="14">
        <v>0</v>
      </c>
      <c r="AD2949" s="14">
        <v>0</v>
      </c>
      <c r="AE2949" s="14">
        <v>1E-3</v>
      </c>
      <c r="AF2949" s="14">
        <v>6.2690000000000001</v>
      </c>
      <c r="AG2949" s="14">
        <v>35.423000000000002</v>
      </c>
      <c r="AH2949" s="14">
        <v>88.384</v>
      </c>
      <c r="AI2949" s="14">
        <v>105.64</v>
      </c>
      <c r="AJ2949" s="14">
        <v>96.033000000000001</v>
      </c>
      <c r="AK2949" s="14">
        <v>55.531999999999996</v>
      </c>
      <c r="AL2949" s="14">
        <v>11.981</v>
      </c>
      <c r="AM2949" s="14">
        <v>0.45500000000000002</v>
      </c>
      <c r="AN2949" s="14">
        <v>0</v>
      </c>
      <c r="AO2949" s="14">
        <v>0</v>
      </c>
      <c r="AP2949" s="14">
        <v>0</v>
      </c>
      <c r="AQ2949" s="14">
        <v>1E-3</v>
      </c>
      <c r="AR2949" s="14">
        <v>9.702</v>
      </c>
      <c r="AS2949" s="14">
        <v>50.042999999999999</v>
      </c>
      <c r="AT2949" s="14">
        <v>108.024</v>
      </c>
      <c r="AU2949" s="14">
        <v>117.02500000000001</v>
      </c>
      <c r="AV2949" s="14">
        <v>112.54600000000001</v>
      </c>
      <c r="AW2949" s="14">
        <v>74.629000000000005</v>
      </c>
      <c r="AX2949" s="14">
        <v>16.655000000000001</v>
      </c>
      <c r="AY2949" s="14">
        <v>0.45500000000000002</v>
      </c>
      <c r="AZ2949" s="14">
        <v>0</v>
      </c>
      <c r="BA2949" s="14">
        <v>0</v>
      </c>
      <c r="BB2949" s="14">
        <v>0</v>
      </c>
      <c r="BC2949" s="14">
        <v>1E-3</v>
      </c>
      <c r="BD2949" s="14">
        <v>6.7039999999999997</v>
      </c>
      <c r="BE2949" s="14">
        <v>36.887999999999998</v>
      </c>
      <c r="BF2949" s="14">
        <v>101.60299999999999</v>
      </c>
      <c r="BG2949" s="14">
        <v>114.486</v>
      </c>
      <c r="BH2949" s="14">
        <v>105.999</v>
      </c>
      <c r="BI2949" s="14">
        <v>67.575999999999993</v>
      </c>
      <c r="BJ2949" s="14">
        <v>13.231</v>
      </c>
      <c r="BK2949" s="14">
        <v>0.45500000000000002</v>
      </c>
      <c r="BL2949" s="14">
        <v>0</v>
      </c>
      <c r="BM2949" s="14">
        <v>0</v>
      </c>
      <c r="BN2949" s="14">
        <v>0</v>
      </c>
      <c r="BO2949" s="14">
        <v>1E-3</v>
      </c>
      <c r="BP2949" s="14">
        <v>9.8689999999999998</v>
      </c>
      <c r="BQ2949" s="14">
        <v>52.421999999999997</v>
      </c>
      <c r="BR2949" s="14">
        <v>130.58199999999999</v>
      </c>
      <c r="BS2949" s="14">
        <v>156.34399999999999</v>
      </c>
      <c r="BT2949" s="14">
        <v>138.994</v>
      </c>
      <c r="BU2949" s="14">
        <v>81.064999999999998</v>
      </c>
      <c r="BV2949" s="14">
        <v>19.11</v>
      </c>
      <c r="BW2949" s="14">
        <v>0.75800000000000001</v>
      </c>
      <c r="BX2949" s="14">
        <v>0</v>
      </c>
      <c r="BY2949" s="121">
        <v>0</v>
      </c>
      <c r="BZ2949" s="122" t="str">
        <f t="shared" si="271"/>
        <v>Station Nord AWS</v>
      </c>
      <c r="CA2949" s="14">
        <f t="shared" si="272"/>
        <v>81.599999999999994</v>
      </c>
      <c r="CB2949" s="14">
        <f t="shared" si="273"/>
        <v>-16.649999999999999</v>
      </c>
      <c r="CC2949" s="14">
        <f t="shared" si="274"/>
        <v>0.53280833446189613</v>
      </c>
      <c r="CD2949" s="14">
        <f t="shared" si="275"/>
        <v>3392.2345630633054</v>
      </c>
      <c r="CE2949" s="102"/>
    </row>
    <row r="2950" spans="1:83" x14ac:dyDescent="0.25">
      <c r="A2950" s="14">
        <f t="shared" si="270"/>
        <v>3948.5747819812982</v>
      </c>
      <c r="B2950" s="14" t="s">
        <v>3234</v>
      </c>
      <c r="C2950" s="14">
        <v>82.5</v>
      </c>
      <c r="D2950" s="14">
        <v>-62.332999999999998</v>
      </c>
      <c r="E2950" s="14">
        <v>65.400000000000006</v>
      </c>
      <c r="F2950" s="14">
        <v>-30.751999999999999</v>
      </c>
      <c r="G2950" s="14">
        <v>-31.518000000000001</v>
      </c>
      <c r="H2950" s="14">
        <v>-31.632999999999999</v>
      </c>
      <c r="I2950" s="14">
        <v>-24.384</v>
      </c>
      <c r="J2950" s="14">
        <v>-10.781000000000001</v>
      </c>
      <c r="K2950" s="14">
        <v>-0.186</v>
      </c>
      <c r="L2950" s="14">
        <v>4.21</v>
      </c>
      <c r="M2950" s="14">
        <v>1.2330000000000001</v>
      </c>
      <c r="N2950" s="14">
        <v>-8.0779999999999994</v>
      </c>
      <c r="O2950" s="14">
        <v>-18.402000000000001</v>
      </c>
      <c r="P2950" s="14">
        <v>-25.18</v>
      </c>
      <c r="Q2950" s="14">
        <v>-28.337</v>
      </c>
      <c r="R2950" s="14">
        <v>0</v>
      </c>
      <c r="S2950" s="14">
        <v>0</v>
      </c>
      <c r="T2950" s="14">
        <v>5.2460000000000004</v>
      </c>
      <c r="U2950" s="14">
        <v>33.384999999999998</v>
      </c>
      <c r="V2950" s="14">
        <v>81.227999999999994</v>
      </c>
      <c r="W2950" s="14">
        <v>89.102999999999994</v>
      </c>
      <c r="X2950" s="14">
        <v>79.497</v>
      </c>
      <c r="Y2950" s="14">
        <v>37.936</v>
      </c>
      <c r="Z2950" s="14">
        <v>10.279</v>
      </c>
      <c r="AA2950" s="14">
        <v>0.36199999999999999</v>
      </c>
      <c r="AB2950" s="14">
        <v>0</v>
      </c>
      <c r="AC2950" s="14">
        <v>0</v>
      </c>
      <c r="AD2950" s="14">
        <v>0</v>
      </c>
      <c r="AE2950" s="14">
        <v>0</v>
      </c>
      <c r="AF2950" s="14">
        <v>5.86</v>
      </c>
      <c r="AG2950" s="14">
        <v>51.139000000000003</v>
      </c>
      <c r="AH2950" s="14">
        <v>94.5</v>
      </c>
      <c r="AI2950" s="14">
        <v>96.504999999999995</v>
      </c>
      <c r="AJ2950" s="14">
        <v>86.980999999999995</v>
      </c>
      <c r="AK2950" s="14">
        <v>43.72</v>
      </c>
      <c r="AL2950" s="14">
        <v>11.332000000000001</v>
      </c>
      <c r="AM2950" s="14">
        <v>0.36199999999999999</v>
      </c>
      <c r="AN2950" s="14">
        <v>0</v>
      </c>
      <c r="AO2950" s="14">
        <v>0</v>
      </c>
      <c r="AP2950" s="14">
        <v>0</v>
      </c>
      <c r="AQ2950" s="14">
        <v>0</v>
      </c>
      <c r="AR2950" s="14">
        <v>9.7210000000000001</v>
      </c>
      <c r="AS2950" s="14">
        <v>83.647999999999996</v>
      </c>
      <c r="AT2950" s="14">
        <v>107.063</v>
      </c>
      <c r="AU2950" s="14">
        <v>103.288</v>
      </c>
      <c r="AV2950" s="14">
        <v>99.296000000000006</v>
      </c>
      <c r="AW2950" s="14">
        <v>53.536999999999999</v>
      </c>
      <c r="AX2950" s="14">
        <v>15.603999999999999</v>
      </c>
      <c r="AY2950" s="14">
        <v>0.36199999999999999</v>
      </c>
      <c r="AZ2950" s="14">
        <v>0</v>
      </c>
      <c r="BA2950" s="14">
        <v>0</v>
      </c>
      <c r="BB2950" s="14">
        <v>0</v>
      </c>
      <c r="BC2950" s="14">
        <v>0</v>
      </c>
      <c r="BD2950" s="14">
        <v>6.5030000000000001</v>
      </c>
      <c r="BE2950" s="14">
        <v>58.783000000000001</v>
      </c>
      <c r="BF2950" s="14">
        <v>100.24299999999999</v>
      </c>
      <c r="BG2950" s="14">
        <v>100.545</v>
      </c>
      <c r="BH2950" s="14">
        <v>96.468999999999994</v>
      </c>
      <c r="BI2950" s="14">
        <v>47.021999999999998</v>
      </c>
      <c r="BJ2950" s="14">
        <v>11.97</v>
      </c>
      <c r="BK2950" s="14">
        <v>0.36199999999999999</v>
      </c>
      <c r="BL2950" s="14">
        <v>0</v>
      </c>
      <c r="BM2950" s="14">
        <v>0</v>
      </c>
      <c r="BN2950" s="14">
        <v>0</v>
      </c>
      <c r="BO2950" s="14">
        <v>0</v>
      </c>
      <c r="BP2950" s="14">
        <v>9.0790000000000006</v>
      </c>
      <c r="BQ2950" s="14">
        <v>64.653999999999996</v>
      </c>
      <c r="BR2950" s="14">
        <v>129.40899999999999</v>
      </c>
      <c r="BS2950" s="14">
        <v>143.44399999999999</v>
      </c>
      <c r="BT2950" s="14">
        <v>128.489</v>
      </c>
      <c r="BU2950" s="14">
        <v>65.013000000000005</v>
      </c>
      <c r="BV2950" s="14">
        <v>17.617000000000001</v>
      </c>
      <c r="BW2950" s="14">
        <v>0.60399999999999998</v>
      </c>
      <c r="BX2950" s="14">
        <v>0</v>
      </c>
      <c r="BY2950" s="121">
        <v>0</v>
      </c>
      <c r="BZ2950" s="122" t="str">
        <f t="shared" si="271"/>
        <v>CFB Alert</v>
      </c>
      <c r="CA2950" s="14">
        <f t="shared" si="272"/>
        <v>82.5</v>
      </c>
      <c r="CB2950" s="14">
        <f t="shared" si="273"/>
        <v>-62.332999999999998</v>
      </c>
      <c r="CC2950" s="14">
        <f t="shared" si="274"/>
        <v>0.62019106107623223</v>
      </c>
      <c r="CD2950" s="14">
        <f t="shared" si="275"/>
        <v>3948.5747819812982</v>
      </c>
      <c r="CE2950" s="102"/>
    </row>
    <row r="2951" spans="1:83" x14ac:dyDescent="0.25">
      <c r="A2951" s="14">
        <f t="shared" si="270"/>
        <v>3699.3652742148629</v>
      </c>
      <c r="B2951" s="14" t="s">
        <v>3235</v>
      </c>
      <c r="C2951" s="14">
        <v>83.587999999999994</v>
      </c>
      <c r="D2951" s="14">
        <v>-33.295999999999999</v>
      </c>
      <c r="E2951" s="14">
        <v>4</v>
      </c>
      <c r="F2951" s="14">
        <v>-28.376999999999999</v>
      </c>
      <c r="G2951" s="14">
        <v>-30.202000000000002</v>
      </c>
      <c r="H2951" s="14">
        <v>-30.96</v>
      </c>
      <c r="I2951" s="14">
        <v>-23.927</v>
      </c>
      <c r="J2951" s="14">
        <v>-10.073</v>
      </c>
      <c r="K2951" s="14">
        <v>-0.47399999999999998</v>
      </c>
      <c r="L2951" s="14">
        <v>2.044</v>
      </c>
      <c r="M2951" s="14">
        <v>0.42899999999999999</v>
      </c>
      <c r="N2951" s="14">
        <v>-8.0269999999999992</v>
      </c>
      <c r="O2951" s="14">
        <v>-18.245999999999999</v>
      </c>
      <c r="P2951" s="14">
        <v>-24.766999999999999</v>
      </c>
      <c r="Q2951" s="14">
        <v>-27.849</v>
      </c>
      <c r="R2951" s="14">
        <v>0</v>
      </c>
      <c r="S2951" s="14">
        <v>0</v>
      </c>
      <c r="T2951" s="14">
        <v>4.4950000000000001</v>
      </c>
      <c r="U2951" s="14">
        <v>28.48</v>
      </c>
      <c r="V2951" s="14">
        <v>68.772999999999996</v>
      </c>
      <c r="W2951" s="14">
        <v>72.227999999999994</v>
      </c>
      <c r="X2951" s="14">
        <v>63.582000000000001</v>
      </c>
      <c r="Y2951" s="14">
        <v>36.978000000000002</v>
      </c>
      <c r="Z2951" s="14">
        <v>8.7989999999999995</v>
      </c>
      <c r="AA2951" s="14">
        <v>0.187</v>
      </c>
      <c r="AB2951" s="14">
        <v>0</v>
      </c>
      <c r="AC2951" s="14">
        <v>0</v>
      </c>
      <c r="AD2951" s="14">
        <v>0</v>
      </c>
      <c r="AE2951" s="14">
        <v>0</v>
      </c>
      <c r="AF2951" s="14">
        <v>5.1280000000000001</v>
      </c>
      <c r="AG2951" s="14">
        <v>34.456000000000003</v>
      </c>
      <c r="AH2951" s="14">
        <v>76.081000000000003</v>
      </c>
      <c r="AI2951" s="14">
        <v>76.355999999999995</v>
      </c>
      <c r="AJ2951" s="14">
        <v>67.099000000000004</v>
      </c>
      <c r="AK2951" s="14">
        <v>40.439</v>
      </c>
      <c r="AL2951" s="14">
        <v>9.2750000000000004</v>
      </c>
      <c r="AM2951" s="14">
        <v>0.187</v>
      </c>
      <c r="AN2951" s="14">
        <v>0</v>
      </c>
      <c r="AO2951" s="14">
        <v>0</v>
      </c>
      <c r="AP2951" s="14">
        <v>0</v>
      </c>
      <c r="AQ2951" s="14">
        <v>0</v>
      </c>
      <c r="AR2951" s="14">
        <v>8.6920000000000002</v>
      </c>
      <c r="AS2951" s="14">
        <v>48.89</v>
      </c>
      <c r="AT2951" s="14">
        <v>86.945999999999998</v>
      </c>
      <c r="AU2951" s="14">
        <v>81.647000000000006</v>
      </c>
      <c r="AV2951" s="14">
        <v>73.728999999999999</v>
      </c>
      <c r="AW2951" s="14">
        <v>46.274999999999999</v>
      </c>
      <c r="AX2951" s="14">
        <v>11.255000000000001</v>
      </c>
      <c r="AY2951" s="14">
        <v>0.187</v>
      </c>
      <c r="AZ2951" s="14">
        <v>0</v>
      </c>
      <c r="BA2951" s="14">
        <v>0</v>
      </c>
      <c r="BB2951" s="14">
        <v>0</v>
      </c>
      <c r="BC2951" s="14">
        <v>0</v>
      </c>
      <c r="BD2951" s="14">
        <v>5.7240000000000002</v>
      </c>
      <c r="BE2951" s="14">
        <v>37.137</v>
      </c>
      <c r="BF2951" s="14">
        <v>80.394999999999996</v>
      </c>
      <c r="BG2951" s="14">
        <v>79.195999999999998</v>
      </c>
      <c r="BH2951" s="14">
        <v>70.319999999999993</v>
      </c>
      <c r="BI2951" s="14">
        <v>41.951999999999998</v>
      </c>
      <c r="BJ2951" s="14">
        <v>9.8209999999999997</v>
      </c>
      <c r="BK2951" s="14">
        <v>0.187</v>
      </c>
      <c r="BL2951" s="14">
        <v>0</v>
      </c>
      <c r="BM2951" s="14">
        <v>0</v>
      </c>
      <c r="BN2951" s="14">
        <v>0</v>
      </c>
      <c r="BO2951" s="14">
        <v>0</v>
      </c>
      <c r="BP2951" s="14">
        <v>7.79</v>
      </c>
      <c r="BQ2951" s="14">
        <v>50.582000000000001</v>
      </c>
      <c r="BR2951" s="14">
        <v>112.727</v>
      </c>
      <c r="BS2951" s="14">
        <v>119.105</v>
      </c>
      <c r="BT2951" s="14">
        <v>103.00700000000001</v>
      </c>
      <c r="BU2951" s="14">
        <v>61.386000000000003</v>
      </c>
      <c r="BV2951" s="14">
        <v>14.888</v>
      </c>
      <c r="BW2951" s="14">
        <v>0.312</v>
      </c>
      <c r="BX2951" s="14">
        <v>0</v>
      </c>
      <c r="BY2951" s="121">
        <v>0</v>
      </c>
      <c r="BZ2951" s="122" t="str">
        <f t="shared" si="271"/>
        <v>Cape Morris Jesup</v>
      </c>
      <c r="CA2951" s="14">
        <f t="shared" si="272"/>
        <v>83.587999999999994</v>
      </c>
      <c r="CB2951" s="14">
        <f t="shared" si="273"/>
        <v>-33.295999999999999</v>
      </c>
      <c r="CC2951" s="14">
        <f t="shared" si="274"/>
        <v>0.58104845454456655</v>
      </c>
      <c r="CD2951" s="14">
        <f t="shared" si="275"/>
        <v>3699.3652742148629</v>
      </c>
      <c r="CE2951" s="102"/>
    </row>
    <row r="2952" spans="1:83" x14ac:dyDescent="0.25">
      <c r="A2952" s="102"/>
      <c r="B2952" s="102"/>
      <c r="C2952" s="102"/>
      <c r="D2952" s="102"/>
      <c r="E2952" s="102"/>
      <c r="F2952" s="102"/>
      <c r="G2952" s="102"/>
      <c r="H2952" s="102"/>
      <c r="I2952" s="102"/>
      <c r="J2952" s="102"/>
      <c r="K2952" s="102"/>
      <c r="L2952" s="102"/>
      <c r="M2952" s="102"/>
      <c r="N2952" s="102"/>
      <c r="O2952" s="102"/>
      <c r="P2952" s="102"/>
      <c r="Q2952" s="102"/>
      <c r="R2952" s="102"/>
      <c r="S2952" s="102"/>
      <c r="T2952" s="102"/>
      <c r="U2952" s="102"/>
      <c r="V2952" s="102"/>
      <c r="W2952" s="102"/>
      <c r="X2952" s="102"/>
      <c r="Y2952" s="102"/>
      <c r="Z2952" s="102"/>
      <c r="AA2952" s="102"/>
      <c r="AB2952" s="102"/>
      <c r="AC2952" s="102"/>
      <c r="AD2952" s="102"/>
      <c r="AE2952" s="102"/>
      <c r="AF2952" s="102"/>
      <c r="AG2952" s="102"/>
      <c r="AH2952" s="102"/>
      <c r="AI2952" s="102"/>
      <c r="AJ2952" s="102"/>
      <c r="AK2952" s="102"/>
      <c r="AL2952" s="102"/>
      <c r="AM2952" s="102"/>
      <c r="AN2952" s="102"/>
      <c r="AO2952" s="102"/>
      <c r="AP2952" s="102"/>
      <c r="AQ2952" s="102"/>
      <c r="AR2952" s="102"/>
      <c r="AS2952" s="102"/>
      <c r="AT2952" s="102"/>
      <c r="AU2952" s="102"/>
      <c r="AV2952" s="102"/>
      <c r="AW2952" s="102"/>
      <c r="AX2952" s="102"/>
      <c r="AY2952" s="102"/>
      <c r="AZ2952" s="102"/>
      <c r="BA2952" s="102"/>
      <c r="BB2952" s="102"/>
      <c r="BC2952" s="102"/>
      <c r="BD2952" s="102"/>
      <c r="BE2952" s="102"/>
      <c r="BF2952" s="102"/>
      <c r="BG2952" s="102"/>
      <c r="BH2952" s="102"/>
      <c r="BI2952" s="102"/>
      <c r="BJ2952" s="102"/>
      <c r="BK2952" s="102"/>
      <c r="BL2952" s="102"/>
      <c r="BM2952" s="102"/>
      <c r="BN2952" s="102"/>
      <c r="BO2952" s="102"/>
      <c r="BP2952" s="102"/>
      <c r="BQ2952" s="102"/>
      <c r="BR2952" s="102"/>
      <c r="BS2952" s="102"/>
      <c r="BT2952" s="102"/>
      <c r="BU2952" s="102"/>
      <c r="BV2952" s="102"/>
      <c r="BW2952" s="102"/>
      <c r="BX2952" s="102"/>
      <c r="BY2952" s="102"/>
      <c r="BZ2952" s="102"/>
      <c r="CA2952" s="102"/>
      <c r="CB2952" s="102"/>
      <c r="CC2952" s="102"/>
      <c r="CD2952" s="102"/>
      <c r="CE2952" s="102"/>
    </row>
  </sheetData>
  <sheetProtection sheet="1" formatColumns="0"/>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AE7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3.125" style="142" bestFit="1" customWidth="1"/>
    <col min="6" max="6" width="62.75" style="142" bestFit="1" customWidth="1"/>
    <col min="7" max="7" width="18.75" style="142" bestFit="1" customWidth="1"/>
    <col min="8" max="8" width="16.5" style="96" bestFit="1" customWidth="1"/>
    <col min="9" max="9" width="10.25" style="142" bestFit="1" customWidth="1"/>
    <col min="10" max="10" width="7.625" style="142" bestFit="1" customWidth="1"/>
    <col min="11" max="11" width="7.125" style="142" bestFit="1" customWidth="1"/>
    <col min="12" max="12" width="19" style="142" customWidth="1"/>
    <col min="13" max="13" width="13.875" style="142" customWidth="1"/>
    <col min="14" max="20" width="10.875" style="142" customWidth="1"/>
    <col min="21" max="21" width="14.125" style="142" customWidth="1"/>
    <col min="22" max="22" width="9.5" style="96" customWidth="1"/>
    <col min="23" max="23" width="14" style="142" customWidth="1"/>
    <col min="25" max="25" width="64.375" style="142" bestFit="1" customWidth="1"/>
    <col min="26" max="26" width="28.375" style="142" bestFit="1" customWidth="1"/>
    <col min="27" max="27" width="13.625" style="142" customWidth="1"/>
    <col min="28" max="28" width="13.875" style="142" customWidth="1"/>
    <col min="31" max="31" width="26.5" style="142" customWidth="1"/>
  </cols>
  <sheetData>
    <row r="1" spans="2:28" x14ac:dyDescent="0.25">
      <c r="D1" s="99"/>
      <c r="E1" s="3" t="str">
        <f ca="1">MID(CELL("filename", A1),FIND("]", CELL("filename", A1)) + 1, 255)</f>
        <v>Walls+doors</v>
      </c>
      <c r="F1" s="99"/>
      <c r="G1" s="99"/>
      <c r="H1" s="99"/>
      <c r="I1" s="99"/>
      <c r="J1" s="99"/>
      <c r="K1" s="99"/>
      <c r="L1" s="99"/>
      <c r="M1" s="99"/>
      <c r="N1" s="99"/>
      <c r="O1" s="99"/>
      <c r="P1" s="99"/>
      <c r="Q1" s="99"/>
      <c r="R1" s="99"/>
      <c r="S1" s="99"/>
      <c r="T1" s="99"/>
      <c r="U1" s="99"/>
      <c r="V1" s="99"/>
      <c r="W1" s="99"/>
      <c r="X1" s="102"/>
      <c r="Y1" s="102"/>
      <c r="Z1" s="102"/>
      <c r="AA1" s="102"/>
      <c r="AB1" s="102"/>
    </row>
    <row r="2" spans="2:28" x14ac:dyDescent="0.25">
      <c r="B2" s="160" t="s">
        <v>3236</v>
      </c>
      <c r="D2" s="99"/>
      <c r="E2" s="99"/>
      <c r="F2" s="99"/>
      <c r="G2" s="99"/>
      <c r="H2" s="99"/>
      <c r="I2" s="99"/>
      <c r="J2" s="99"/>
      <c r="K2" s="99"/>
      <c r="L2" s="99"/>
      <c r="M2" s="99"/>
      <c r="N2" s="99"/>
      <c r="O2" s="99"/>
      <c r="P2" s="99"/>
      <c r="Q2" s="99"/>
      <c r="R2" s="99"/>
      <c r="S2" s="99"/>
      <c r="T2" s="99"/>
      <c r="U2" s="99"/>
      <c r="V2" s="99"/>
      <c r="W2" s="99"/>
      <c r="X2" s="102"/>
      <c r="Y2" s="102"/>
      <c r="Z2" s="102"/>
      <c r="AA2" s="102"/>
      <c r="AB2" s="102"/>
    </row>
    <row r="3" spans="2:28" x14ac:dyDescent="0.25">
      <c r="B3" s="160"/>
      <c r="D3" s="99"/>
      <c r="E3" s="99" t="s">
        <v>162</v>
      </c>
      <c r="F3" s="99" t="s">
        <v>52</v>
      </c>
      <c r="G3" s="99" t="s">
        <v>50</v>
      </c>
      <c r="H3" s="99" t="s">
        <v>55</v>
      </c>
      <c r="I3" s="99" t="s">
        <v>55</v>
      </c>
      <c r="J3" s="99" t="s">
        <v>55</v>
      </c>
      <c r="K3" s="99" t="s">
        <v>36</v>
      </c>
      <c r="L3" s="99"/>
      <c r="M3" s="162" t="s">
        <v>3237</v>
      </c>
      <c r="N3" s="163"/>
      <c r="O3" s="163"/>
      <c r="P3" s="163"/>
      <c r="Q3" s="163"/>
      <c r="R3" s="163"/>
      <c r="S3" s="163"/>
      <c r="T3" s="163"/>
      <c r="U3" s="163"/>
      <c r="V3" s="12"/>
      <c r="W3" s="99"/>
      <c r="X3" s="102"/>
      <c r="Y3" s="102" t="s">
        <v>3238</v>
      </c>
      <c r="Z3" s="102" t="s">
        <v>3239</v>
      </c>
      <c r="AA3" s="102"/>
      <c r="AB3" s="102"/>
    </row>
    <row r="4" spans="2:28" x14ac:dyDescent="0.25">
      <c r="B4" s="160"/>
      <c r="D4" s="99"/>
      <c r="E4" s="126" t="s">
        <v>3240</v>
      </c>
      <c r="F4" s="126" t="s">
        <v>3241</v>
      </c>
      <c r="G4" s="126" t="s">
        <v>3242</v>
      </c>
      <c r="H4" s="126" t="s">
        <v>58</v>
      </c>
      <c r="I4" s="126" t="s">
        <v>58</v>
      </c>
      <c r="J4" s="126" t="s">
        <v>58</v>
      </c>
      <c r="K4" s="126" t="s">
        <v>56</v>
      </c>
      <c r="L4" s="99"/>
      <c r="M4" s="99" t="s">
        <v>162</v>
      </c>
      <c r="N4" s="99" t="s">
        <v>3243</v>
      </c>
      <c r="O4" s="99" t="s">
        <v>3243</v>
      </c>
      <c r="P4" s="99" t="s">
        <v>3243</v>
      </c>
      <c r="Q4" s="99" t="s">
        <v>3243</v>
      </c>
      <c r="R4" s="99" t="s">
        <v>3243</v>
      </c>
      <c r="S4" s="99" t="s">
        <v>3243</v>
      </c>
      <c r="T4" s="99" t="s">
        <v>3243</v>
      </c>
      <c r="U4" s="99" t="s">
        <v>163</v>
      </c>
      <c r="V4" s="99"/>
      <c r="W4" s="99"/>
      <c r="X4" s="102"/>
      <c r="Y4" s="102" t="s">
        <v>3244</v>
      </c>
      <c r="Z4" s="102">
        <f>Z11+Z12+AA14/Z14</f>
        <v>0.2288235294117647</v>
      </c>
      <c r="AA4" s="102"/>
      <c r="AB4" s="102"/>
    </row>
    <row r="5" spans="2:28" x14ac:dyDescent="0.25">
      <c r="B5" s="160"/>
      <c r="D5" s="99"/>
      <c r="E5" s="97"/>
      <c r="F5" s="97"/>
      <c r="G5" s="97"/>
      <c r="H5" s="97" t="s">
        <v>3245</v>
      </c>
      <c r="I5" s="97" t="s">
        <v>3246</v>
      </c>
      <c r="J5" s="97" t="s">
        <v>3247</v>
      </c>
      <c r="K5" s="97"/>
      <c r="L5" s="99"/>
      <c r="M5" s="117" t="s">
        <v>172</v>
      </c>
      <c r="N5" s="117" t="s">
        <v>3248</v>
      </c>
      <c r="O5" s="117" t="s">
        <v>3249</v>
      </c>
      <c r="P5" s="117" t="s">
        <v>3250</v>
      </c>
      <c r="Q5" s="117" t="s">
        <v>3251</v>
      </c>
      <c r="R5" s="117" t="s">
        <v>3252</v>
      </c>
      <c r="S5" s="117" t="s">
        <v>3253</v>
      </c>
      <c r="T5" s="117" t="s">
        <v>3254</v>
      </c>
      <c r="U5" s="117" t="s">
        <v>3255</v>
      </c>
      <c r="V5" s="99"/>
      <c r="W5" s="99"/>
      <c r="X5" s="102"/>
      <c r="Y5" s="102" t="s">
        <v>3256</v>
      </c>
      <c r="Z5" s="102">
        <f>Z11+Z12+AA15/Z15+AA17/Z17</f>
        <v>0.26081196581196581</v>
      </c>
      <c r="AA5" s="102"/>
      <c r="AB5" s="102"/>
    </row>
    <row r="6" spans="2:28" x14ac:dyDescent="0.25">
      <c r="B6" s="160"/>
      <c r="D6" s="99"/>
      <c r="E6" s="7">
        <v>1</v>
      </c>
      <c r="F6" s="98" t="s">
        <v>3257</v>
      </c>
      <c r="G6" s="6"/>
      <c r="H6" s="99" t="str">
        <f>IF(OR( F6 = $Y$4,  F6 = $Y$5,  F6 = $Y$6,  F6 = $Y$7), IF( F6 = $Y$4, 1 / ($Z$4 +  G6 / $Z$18), 1) * IF( F6 = $Y$5, 1 / ($Z$5 +  G6 / $Z$19), 1) * IF( F6 = $Y$6, 1 / ($Z$6 +  G6 / $Z$18), 1) * IF( F6 = $Y$7, 1 / ($Z$7 +  G6 / $Z$19), 1), "")</f>
        <v/>
      </c>
      <c r="I6" s="59">
        <v>0.48199999999999998</v>
      </c>
      <c r="J6" s="99">
        <f>IF( OR(F6 = $Y$8, F6 = $Y$9),  I6, IF( H6 &lt;&gt; "",  H6, ""))</f>
        <v>0.48199999999999998</v>
      </c>
      <c r="K6" s="59">
        <v>96.06</v>
      </c>
      <c r="L6" s="99"/>
      <c r="M6" s="4" t="s">
        <v>183</v>
      </c>
      <c r="N6" s="143">
        <f>IF($J$6&lt;&gt;"",$J$6*$K$6*Weather!$R31,0)</f>
        <v>709.97089913280001</v>
      </c>
      <c r="O6" s="143">
        <f>IF($J$7&lt;&gt;"",$J$7*$K$7*Weather!$R31,0)</f>
        <v>106.26780467520001</v>
      </c>
      <c r="P6" s="143">
        <f>IF($J$8&lt;&gt;"",$J$8*$K$8*Weather!$R31,0)</f>
        <v>0</v>
      </c>
      <c r="Q6" s="143">
        <f>IF($J$9&lt;&gt;"",$J$9*$K$9*Weather!$R31,0)</f>
        <v>0</v>
      </c>
      <c r="R6" s="143">
        <f>IF($J$10&lt;&gt;"",$J$10*$K$10*Weather!$R31,0)</f>
        <v>0</v>
      </c>
      <c r="S6" s="143">
        <f>IF($J$11&lt;&gt;"",$J$11*$K$11*Weather!$R31,0)</f>
        <v>0</v>
      </c>
      <c r="T6" s="143">
        <f t="shared" ref="T6:T18" si="0">SUM(N6:S6)</f>
        <v>816.23870380800008</v>
      </c>
      <c r="U6" s="143">
        <f t="shared" ref="U6:U18" si="1">T6/i.tfa</f>
        <v>5.7087613918590021</v>
      </c>
      <c r="V6" s="99"/>
      <c r="W6" s="99"/>
      <c r="X6" s="102"/>
      <c r="Y6" s="102" t="s">
        <v>3258</v>
      </c>
      <c r="Z6" s="102">
        <f>Z11+Z12+AA16/Z16</f>
        <v>0.25333333333333335</v>
      </c>
      <c r="AA6" s="102"/>
      <c r="AB6" s="102"/>
    </row>
    <row r="7" spans="2:28" x14ac:dyDescent="0.25">
      <c r="B7" s="160"/>
      <c r="D7" s="99"/>
      <c r="E7" s="7">
        <v>2</v>
      </c>
      <c r="F7" s="98" t="s">
        <v>3259</v>
      </c>
      <c r="G7" s="6"/>
      <c r="H7" s="99" t="str">
        <f>IF(OR( F7 = $Y$4,  F7 = $Y$5,  F7 = $Y$6,  F7 = $Y$7), IF( F7 = $Y$4, 1 / ($Z$4 +  G7 / $Z$18), 1) * IF( F7 = $Y$5, 1 / ($Z$5 +  G7 / $Z$19), 1) * IF( F7 = $Y$6, 1 / ($Z$6 +  G7 / $Z$18), 1) * IF( F7 = $Y$7, 1 / ($Z$7 +  G7 / $Z$19), 1), "")</f>
        <v/>
      </c>
      <c r="I7" s="59">
        <v>1.8680000000000001</v>
      </c>
      <c r="J7" s="99">
        <f>IF( OR(F7 = $Y$8, F7 = $Y$9),  I7, IF( H7 &lt;&gt; "",  H7, ""))</f>
        <v>1.8680000000000001</v>
      </c>
      <c r="K7" s="59">
        <v>3.71</v>
      </c>
      <c r="L7" s="99"/>
      <c r="M7" s="4" t="s">
        <v>184</v>
      </c>
      <c r="N7" s="143">
        <f>IF($J$6&lt;&gt;"",$J$6*$K$6*Weather!$R32,0)</f>
        <v>621.66208043519998</v>
      </c>
      <c r="O7" s="143">
        <f>IF($J$7&lt;&gt;"",$J$7*$K$7*Weather!$R32,0)</f>
        <v>93.049820236800016</v>
      </c>
      <c r="P7" s="143">
        <f>IF($J$8&lt;&gt;"",$J$8*$K$8*Weather!$R32,0)</f>
        <v>0</v>
      </c>
      <c r="Q7" s="143">
        <f>IF($J$9&lt;&gt;"",$J$9*$K$9*Weather!$R32,0)</f>
        <v>0</v>
      </c>
      <c r="R7" s="143">
        <f>IF($J$10&lt;&gt;"",$J$10*$K$10*Weather!$R32,0)</f>
        <v>0</v>
      </c>
      <c r="S7" s="143">
        <f>IF($J$11&lt;&gt;"",$J$11*$K$11*Weather!$R32,0)</f>
        <v>0</v>
      </c>
      <c r="T7" s="143">
        <f t="shared" si="0"/>
        <v>714.71190067199996</v>
      </c>
      <c r="U7" s="143">
        <f t="shared" si="1"/>
        <v>4.998684436088964</v>
      </c>
      <c r="V7" s="99"/>
      <c r="W7" s="99"/>
      <c r="X7" s="102"/>
      <c r="Y7" s="102" t="s">
        <v>3260</v>
      </c>
      <c r="Z7" s="102">
        <f>Z11+Z12+AA14/Z14+AA17/Z17</f>
        <v>0.2427124183006536</v>
      </c>
      <c r="AA7" s="102"/>
      <c r="AB7" s="102"/>
    </row>
    <row r="8" spans="2:28" x14ac:dyDescent="0.25">
      <c r="B8" s="160"/>
      <c r="D8" s="99"/>
      <c r="E8" s="7">
        <v>3</v>
      </c>
      <c r="F8" s="98"/>
      <c r="G8" s="6"/>
      <c r="H8" s="99" t="str">
        <f>IF(OR( F8 = $Y$4,  F8 = $Y$5,  F8 = $Y$6,  F8 = $Y$7), IF( F8 = $Y$4, 1 / ($Z$4 +  G8 / $Z$18), 1) * IF( F8 = $Y$5, 1 / ($Z$5 +  G8 / $Z$19), 1) * IF( F8 = $Y$6, 1 / ($Z$6 +  G8 / $Z$18), 1) * IF( F8 = $Y$7, 1 / ($Z$7 +  G8 / $Z$19), 1), "")</f>
        <v/>
      </c>
      <c r="I8" s="59"/>
      <c r="J8" s="99" t="str">
        <f>IF( OR(F8 = $Y$8, F8 = $Y$9),  I8, IF( H8 &lt;&gt; "",  H8, ""))</f>
        <v/>
      </c>
      <c r="K8" s="59"/>
      <c r="L8" s="99"/>
      <c r="M8" s="4" t="s">
        <v>185</v>
      </c>
      <c r="N8" s="143">
        <f>IF($J$6&lt;&gt;"",$J$6*$K$6*Weather!$R33,0)</f>
        <v>613.86130143359992</v>
      </c>
      <c r="O8" s="143">
        <f>IF($J$7&lt;&gt;"",$J$7*$K$7*Weather!$R33,0)</f>
        <v>91.882206662400009</v>
      </c>
      <c r="P8" s="143">
        <f>IF($J$8&lt;&gt;"",$J$8*$K$8*Weather!$R33,0)</f>
        <v>0</v>
      </c>
      <c r="Q8" s="143">
        <f>IF($J$9&lt;&gt;"",$J$9*$K$9*Weather!$R33,0)</f>
        <v>0</v>
      </c>
      <c r="R8" s="143">
        <f>IF($J$10&lt;&gt;"",$J$10*$K$10*Weather!$R33,0)</f>
        <v>0</v>
      </c>
      <c r="S8" s="143">
        <f>IF($J$11&lt;&gt;"",$J$11*$K$11*Weather!$R33,0)</f>
        <v>0</v>
      </c>
      <c r="T8" s="143">
        <f t="shared" si="0"/>
        <v>705.74350809599991</v>
      </c>
      <c r="U8" s="143">
        <f t="shared" si="1"/>
        <v>4.9359596313890055</v>
      </c>
      <c r="V8" s="99"/>
      <c r="W8" s="99"/>
      <c r="X8" s="102"/>
      <c r="Y8" s="102" t="s">
        <v>3257</v>
      </c>
      <c r="Z8" s="102"/>
      <c r="AA8" s="102"/>
      <c r="AB8" s="102"/>
    </row>
    <row r="9" spans="2:28" x14ac:dyDescent="0.25">
      <c r="B9" s="160"/>
      <c r="D9" s="99"/>
      <c r="E9" s="7">
        <v>4</v>
      </c>
      <c r="F9" s="98"/>
      <c r="G9" s="6"/>
      <c r="H9" s="99" t="str">
        <f>IF(OR( F9 = $Y$4,  F9 = $Y$5,  F9 = $Y$6,  F9 = $Y$7), IF( F9 = $Y$4, 1 / ($Z$4 +  G9 / $Z$18), 1) * IF( F9 = $Y$5, 1 / ($Z$5 +  G9 / $Z$19), 1) * IF( F9 = $Y$6, 1 / ($Z$6 +  G9 / $Z$18), 1) * IF( F9 = $Y$7, 1 / ($Z$7 +  G9 / $Z$19), 1), "")</f>
        <v/>
      </c>
      <c r="I9" s="59"/>
      <c r="J9" s="99" t="str">
        <f>IF( OR(F9 = $Y$8, F9 = $Y$9),  I9, IF( H9 &lt;&gt; "",  H9, ""))</f>
        <v/>
      </c>
      <c r="K9" s="59"/>
      <c r="L9" s="99"/>
      <c r="M9" s="4" t="s">
        <v>186</v>
      </c>
      <c r="N9" s="143">
        <f>IF($J$6&lt;&gt;"",$J$6*$K$6*Weather!$R34,0)</f>
        <v>403.37361503999995</v>
      </c>
      <c r="O9" s="143">
        <f>IF($J$7&lt;&gt;"",$J$7*$K$7*Weather!$R34,0)</f>
        <v>60.376599360000007</v>
      </c>
      <c r="P9" s="143">
        <f>IF($J$8&lt;&gt;"",$J$8*$K$8*Weather!$R34,0)</f>
        <v>0</v>
      </c>
      <c r="Q9" s="143">
        <f>IF($J$9&lt;&gt;"",$J$9*$K$9*Weather!$R34,0)</f>
        <v>0</v>
      </c>
      <c r="R9" s="143">
        <f>IF($J$10&lt;&gt;"",$J$10*$K$10*Weather!$R34,0)</f>
        <v>0</v>
      </c>
      <c r="S9" s="143">
        <f>IF($J$11&lt;&gt;"",$J$11*$K$11*Weather!$R34,0)</f>
        <v>0</v>
      </c>
      <c r="T9" s="143">
        <f t="shared" si="0"/>
        <v>463.75021439999995</v>
      </c>
      <c r="U9" s="143">
        <f t="shared" si="1"/>
        <v>3.2434621233738983</v>
      </c>
      <c r="V9" s="99"/>
      <c r="W9" s="99"/>
      <c r="X9" s="102"/>
      <c r="Y9" s="102" t="s">
        <v>3259</v>
      </c>
      <c r="Z9" s="102"/>
      <c r="AA9" s="102"/>
      <c r="AB9" s="102"/>
    </row>
    <row r="10" spans="2:28" x14ac:dyDescent="0.25">
      <c r="B10" s="160"/>
      <c r="D10" s="99"/>
      <c r="E10" s="7">
        <v>5</v>
      </c>
      <c r="F10" s="98"/>
      <c r="G10" s="6"/>
      <c r="H10" s="99" t="str">
        <f>IF(OR(F10 = $Y$4, F10 = $Y$5, F10 = $Y$6, F10 = $Y$7), IF(F10 = $Y$4, 1 / ($Z$4 + G10 / $Z$18), 1) * IF(F10 = $Y$5, 1 / ($Z$5 + G10 / $Z$19), 1) * IF(F10 = $Y$6, 1 / ($Z$6 + G10 / $Z$18), 1) * IF(F10 = $Y$7, 1 / ($Z$7 + G10 / $Z$19), 1), "")</f>
        <v/>
      </c>
      <c r="I10" s="59"/>
      <c r="J10" s="99" t="str">
        <f>IF(OR(F10 = $Y$8, F10 = $Y$9), I10, IF(H10 &lt;&gt; "", H10, ""))</f>
        <v/>
      </c>
      <c r="K10" s="59"/>
      <c r="L10" s="99"/>
      <c r="M10" s="4" t="s">
        <v>187</v>
      </c>
      <c r="N10" s="143">
        <f>IF($J$6&lt;&gt;"",$J$6*$K$6*Weather!$R35,0)</f>
        <v>232.17874139520001</v>
      </c>
      <c r="O10" s="143">
        <f>IF($J$7&lt;&gt;"",$J$7*$K$7*Weather!$R35,0)</f>
        <v>34.752304876800004</v>
      </c>
      <c r="P10" s="143">
        <f>IF($J$8&lt;&gt;"",$J$8*$K$8*Weather!$R35,0)</f>
        <v>0</v>
      </c>
      <c r="Q10" s="143">
        <f>IF($J$9&lt;&gt;"",$J$9*$K$9*Weather!$R35,0)</f>
        <v>0</v>
      </c>
      <c r="R10" s="143">
        <f>IF($J$10&lt;&gt;"",$J$10*$K$10*Weather!$R35,0)</f>
        <v>0</v>
      </c>
      <c r="S10" s="143">
        <f>IF($J$11&lt;&gt;"",$J$11*$K$11*Weather!$R35,0)</f>
        <v>0</v>
      </c>
      <c r="T10" s="143">
        <f t="shared" si="0"/>
        <v>266.931046272</v>
      </c>
      <c r="U10" s="143">
        <f t="shared" si="1"/>
        <v>1.866911779773395</v>
      </c>
      <c r="V10" s="99"/>
      <c r="W10" s="99"/>
      <c r="X10" s="102"/>
      <c r="Y10" s="102"/>
      <c r="Z10" s="102"/>
      <c r="AA10" s="102"/>
      <c r="AB10" s="102"/>
    </row>
    <row r="11" spans="2:28" x14ac:dyDescent="0.25">
      <c r="B11" s="160"/>
      <c r="D11" s="99"/>
      <c r="E11" s="9">
        <v>6</v>
      </c>
      <c r="F11" s="10"/>
      <c r="G11" s="11"/>
      <c r="H11" s="117" t="str">
        <f>IF(OR(F11 = $Y$4, F11 = $Y$5, F11 = $Y$6, F11 = $Y$7), IF(F11 = $Y$4, 1 / ($Z$4 + G11 / $Z$18), 1) * IF(F11 = $Y$5, 1 / ($Z$5 + G11 / $Z$19), 1) * IF(F11 = $Y$6, 1 / ($Z$6 + G11 / $Z$18), 1) * IF(F11 = $Y$7, 1 / ($Z$7 + G11 / $Z$19), 1), "")</f>
        <v/>
      </c>
      <c r="I11" s="60"/>
      <c r="J11" s="117" t="str">
        <f>IF(OR(F11 = $Y$8, F11 = $Y$9), I11, IF(H11 &lt;&gt; "", H11, ""))</f>
        <v/>
      </c>
      <c r="K11" s="60"/>
      <c r="L11" s="99"/>
      <c r="M11" s="4" t="s">
        <v>188</v>
      </c>
      <c r="N11" s="143">
        <f>IF($J$6&lt;&gt;"",$J$6*$K$6*Weather!$R36,0)</f>
        <v>53.672026463999977</v>
      </c>
      <c r="O11" s="143">
        <f>IF($J$7&lt;&gt;"",$J$7*$K$7*Weather!$R36,0)</f>
        <v>8.0335805759999985</v>
      </c>
      <c r="P11" s="143">
        <f>IF($J$8&lt;&gt;"",$J$8*$K$8*Weather!$R36,0)</f>
        <v>0</v>
      </c>
      <c r="Q11" s="143">
        <f>IF($J$9&lt;&gt;"",$J$9*$K$9*Weather!$R36,0)</f>
        <v>0</v>
      </c>
      <c r="R11" s="143">
        <f>IF($J$10&lt;&gt;"",$J$10*$K$10*Weather!$R36,0)</f>
        <v>0</v>
      </c>
      <c r="S11" s="143">
        <f>IF($J$11&lt;&gt;"",$J$11*$K$11*Weather!$R36,0)</f>
        <v>0</v>
      </c>
      <c r="T11" s="143">
        <f t="shared" si="0"/>
        <v>61.705607039999975</v>
      </c>
      <c r="U11" s="143">
        <f t="shared" si="1"/>
        <v>0.43156810071338636</v>
      </c>
      <c r="V11" s="99"/>
      <c r="W11" s="99"/>
      <c r="X11" s="102"/>
      <c r="Y11" s="102" t="s">
        <v>3261</v>
      </c>
      <c r="Z11" s="102">
        <v>0.13</v>
      </c>
      <c r="AA11" s="102"/>
      <c r="AB11" s="102"/>
    </row>
    <row r="12" spans="2:28" x14ac:dyDescent="0.25">
      <c r="B12" s="160"/>
      <c r="D12" s="99"/>
      <c r="E12" s="22" t="s">
        <v>3262</v>
      </c>
      <c r="F12" s="8"/>
      <c r="G12" s="8"/>
      <c r="H12" s="8"/>
      <c r="I12" s="8"/>
      <c r="J12" s="8">
        <f>SUMPRODUCT(J6:J11,K6:K11) / K12</f>
        <v>0.53353914002205072</v>
      </c>
      <c r="K12" s="8">
        <f>SUM(K6:K11)</f>
        <v>99.77</v>
      </c>
      <c r="L12" s="99"/>
      <c r="M12" s="4" t="s">
        <v>189</v>
      </c>
      <c r="N12" s="143">
        <f>IF($J$6&lt;&gt;"",$J$6*$K$6*Weather!$R37,0)</f>
        <v>0</v>
      </c>
      <c r="O12" s="143">
        <f>IF($J$7&lt;&gt;"",$J$7*$K$7*Weather!$R37,0)</f>
        <v>0</v>
      </c>
      <c r="P12" s="143">
        <f>IF($J$8&lt;&gt;"",$J$8*$K$8*Weather!$R37,0)</f>
        <v>0</v>
      </c>
      <c r="Q12" s="143">
        <f>IF($J$9&lt;&gt;"",$J$9*$K$9*Weather!$R37,0)</f>
        <v>0</v>
      </c>
      <c r="R12" s="143">
        <f>IF($J$10&lt;&gt;"",$J$10*$K$10*Weather!$R37,0)</f>
        <v>0</v>
      </c>
      <c r="S12" s="143">
        <f>IF($J$11&lt;&gt;"",$J$11*$K$11*Weather!$R37,0)</f>
        <v>0</v>
      </c>
      <c r="T12" s="143">
        <f t="shared" si="0"/>
        <v>0</v>
      </c>
      <c r="U12" s="143">
        <f t="shared" si="1"/>
        <v>0</v>
      </c>
      <c r="V12" s="99"/>
      <c r="W12" s="99"/>
      <c r="X12" s="102"/>
      <c r="Y12" s="102" t="s">
        <v>3263</v>
      </c>
      <c r="Z12" s="102">
        <v>0.04</v>
      </c>
      <c r="AA12" s="102"/>
      <c r="AB12" s="102"/>
    </row>
    <row r="13" spans="2:28" x14ac:dyDescent="0.25">
      <c r="B13" s="160"/>
      <c r="D13" s="99"/>
      <c r="E13" s="99"/>
      <c r="F13" s="99"/>
      <c r="G13" s="99"/>
      <c r="H13" s="99"/>
      <c r="I13" s="99"/>
      <c r="J13" s="99"/>
      <c r="K13" s="99"/>
      <c r="L13" s="99"/>
      <c r="M13" s="4" t="s">
        <v>190</v>
      </c>
      <c r="N13" s="143">
        <f>IF($J$6&lt;&gt;"",$J$6*$K$6*Weather!$R38,0)</f>
        <v>0</v>
      </c>
      <c r="O13" s="143">
        <f>IF($J$7&lt;&gt;"",$J$7*$K$7*Weather!$R38,0)</f>
        <v>0</v>
      </c>
      <c r="P13" s="143">
        <f>IF($J$8&lt;&gt;"",$J$8*$K$8*Weather!$R38,0)</f>
        <v>0</v>
      </c>
      <c r="Q13" s="143">
        <f>IF($J$9&lt;&gt;"",$J$9*$K$9*Weather!$R38,0)</f>
        <v>0</v>
      </c>
      <c r="R13" s="143">
        <f>IF($J$10&lt;&gt;"",$J$10*$K$10*Weather!$R38,0)</f>
        <v>0</v>
      </c>
      <c r="S13" s="143">
        <f>IF($J$11&lt;&gt;"",$J$11*$K$11*Weather!$R38,0)</f>
        <v>0</v>
      </c>
      <c r="T13" s="143">
        <f t="shared" si="0"/>
        <v>0</v>
      </c>
      <c r="U13" s="143">
        <f t="shared" si="1"/>
        <v>0</v>
      </c>
      <c r="V13" s="99"/>
      <c r="W13" s="99"/>
      <c r="X13" s="102"/>
      <c r="Y13" s="102"/>
      <c r="Z13" s="102" t="s">
        <v>3264</v>
      </c>
      <c r="AA13" s="102" t="s">
        <v>3265</v>
      </c>
      <c r="AB13" s="102"/>
    </row>
    <row r="14" spans="2:28" x14ac:dyDescent="0.25">
      <c r="B14" s="160"/>
      <c r="D14" s="99"/>
      <c r="E14" s="99"/>
      <c r="F14" s="99"/>
      <c r="G14" s="99"/>
      <c r="H14" s="99"/>
      <c r="I14" s="99"/>
      <c r="J14" s="99"/>
      <c r="K14" s="99"/>
      <c r="L14" s="99"/>
      <c r="M14" s="4" t="s">
        <v>191</v>
      </c>
      <c r="N14" s="143">
        <f>IF($J$6&lt;&gt;"",$J$6*$K$6*Weather!$R39,0)</f>
        <v>98.343154079999977</v>
      </c>
      <c r="O14" s="143">
        <f>IF($J$7&lt;&gt;"",$J$7*$K$7*Weather!$R39,0)</f>
        <v>14.719914719999998</v>
      </c>
      <c r="P14" s="143">
        <f>IF($J$8&lt;&gt;"",$J$8*$K$8*Weather!$R39,0)</f>
        <v>0</v>
      </c>
      <c r="Q14" s="143">
        <f>IF($J$9&lt;&gt;"",$J$9*$K$9*Weather!$R39,0)</f>
        <v>0</v>
      </c>
      <c r="R14" s="143">
        <f>IF($J$10&lt;&gt;"",$J$10*$K$10*Weather!$R39,0)</f>
        <v>0</v>
      </c>
      <c r="S14" s="143">
        <f>IF($J$11&lt;&gt;"",$J$11*$K$11*Weather!$R39,0)</f>
        <v>0</v>
      </c>
      <c r="T14" s="143">
        <f t="shared" si="0"/>
        <v>113.06306879999997</v>
      </c>
      <c r="U14" s="143">
        <f t="shared" si="1"/>
        <v>0.79076142677297512</v>
      </c>
      <c r="V14" s="99"/>
      <c r="W14" s="99"/>
      <c r="X14" s="102"/>
      <c r="Y14" s="102" t="s">
        <v>3266</v>
      </c>
      <c r="Z14" s="102">
        <v>0.17</v>
      </c>
      <c r="AA14" s="102">
        <v>0.01</v>
      </c>
      <c r="AB14" s="102"/>
    </row>
    <row r="15" spans="2:28" x14ac:dyDescent="0.25">
      <c r="B15" s="160"/>
      <c r="D15" s="99"/>
      <c r="E15" s="99"/>
      <c r="F15" s="99"/>
      <c r="G15" s="99"/>
      <c r="H15" s="99"/>
      <c r="I15" s="99"/>
      <c r="J15" s="99"/>
      <c r="K15" s="99"/>
      <c r="L15" s="99"/>
      <c r="M15" s="4" t="s">
        <v>192</v>
      </c>
      <c r="N15" s="143">
        <f>IF($J$6&lt;&gt;"",$J$6*$K$6*Weather!$R40,0)</f>
        <v>299.00763728639998</v>
      </c>
      <c r="O15" s="143">
        <f>IF($J$7&lt;&gt;"",$J$7*$K$7*Weather!$R40,0)</f>
        <v>44.755193817600002</v>
      </c>
      <c r="P15" s="143">
        <f>IF($J$8&lt;&gt;"",$J$8*$K$8*Weather!$R40,0)</f>
        <v>0</v>
      </c>
      <c r="Q15" s="143">
        <f>IF($J$9&lt;&gt;"",$J$9*$K$9*Weather!$R40,0)</f>
        <v>0</v>
      </c>
      <c r="R15" s="143">
        <f>IF($J$10&lt;&gt;"",$J$10*$K$10*Weather!$R40,0)</f>
        <v>0</v>
      </c>
      <c r="S15" s="143">
        <f>IF($J$11&lt;&gt;"",$J$11*$K$11*Weather!$R40,0)</f>
        <v>0</v>
      </c>
      <c r="T15" s="143">
        <f t="shared" si="0"/>
        <v>343.76283110399999</v>
      </c>
      <c r="U15" s="143">
        <f t="shared" si="1"/>
        <v>2.4042721436844317</v>
      </c>
      <c r="V15" s="99"/>
      <c r="W15" s="99"/>
      <c r="X15" s="102"/>
      <c r="Y15" s="102" t="s">
        <v>3267</v>
      </c>
      <c r="Z15" s="102">
        <v>1.3</v>
      </c>
      <c r="AA15" s="102">
        <v>0.1</v>
      </c>
      <c r="AB15" s="102"/>
    </row>
    <row r="16" spans="2:28" x14ac:dyDescent="0.25">
      <c r="B16" s="160"/>
      <c r="D16" s="99"/>
      <c r="E16" s="99"/>
      <c r="F16" s="99"/>
      <c r="G16" s="99"/>
      <c r="H16" s="99"/>
      <c r="I16" s="99"/>
      <c r="J16" s="99"/>
      <c r="K16" s="99"/>
      <c r="L16" s="99"/>
      <c r="M16" s="4" t="s">
        <v>193</v>
      </c>
      <c r="N16" s="143">
        <f>IF($J$6&lt;&gt;"",$J$6*$K$6*Weather!$R41,0)</f>
        <v>558.38909520000004</v>
      </c>
      <c r="O16" s="143">
        <f>IF($J$7&lt;&gt;"",$J$7*$K$7*Weather!$R41,0)</f>
        <v>83.579176800000013</v>
      </c>
      <c r="P16" s="143">
        <f>IF($J$8&lt;&gt;"",$J$8*$K$8*Weather!$R41,0)</f>
        <v>0</v>
      </c>
      <c r="Q16" s="143">
        <f>IF($J$9&lt;&gt;"",$J$9*$K$9*Weather!$R41,0)</f>
        <v>0</v>
      </c>
      <c r="R16" s="143">
        <f>IF($J$10&lt;&gt;"",$J$10*$K$10*Weather!$R41,0)</f>
        <v>0</v>
      </c>
      <c r="S16" s="143">
        <f>IF($J$11&lt;&gt;"",$J$11*$K$11*Weather!$R41,0)</f>
        <v>0</v>
      </c>
      <c r="T16" s="143">
        <f t="shared" si="0"/>
        <v>641.96827200000007</v>
      </c>
      <c r="U16" s="143">
        <f t="shared" si="1"/>
        <v>4.4899165757448598</v>
      </c>
      <c r="V16" s="99"/>
      <c r="W16" s="99"/>
      <c r="X16" s="102"/>
      <c r="Y16" s="102" t="s">
        <v>3268</v>
      </c>
      <c r="Z16" s="102">
        <v>0.12</v>
      </c>
      <c r="AA16" s="102">
        <v>0.01</v>
      </c>
      <c r="AB16" s="102"/>
    </row>
    <row r="17" spans="2:28" x14ac:dyDescent="0.25">
      <c r="B17" s="160"/>
      <c r="D17" s="99"/>
      <c r="E17" s="99"/>
      <c r="F17" s="99"/>
      <c r="G17" s="99"/>
      <c r="H17" s="99"/>
      <c r="I17" s="99"/>
      <c r="J17" s="99"/>
      <c r="K17" s="99"/>
      <c r="L17" s="99"/>
      <c r="M17" s="5" t="s">
        <v>194</v>
      </c>
      <c r="N17" s="144">
        <f>IF($J$6&lt;&gt;"",$J$6*$K$6*Weather!$R42,0)</f>
        <v>658.64355125760005</v>
      </c>
      <c r="O17" s="144">
        <f>IF($J$7&lt;&gt;"",$J$7*$K$7*Weather!$R42,0)</f>
        <v>98.585173478400023</v>
      </c>
      <c r="P17" s="144">
        <f>IF($J$8&lt;&gt;"",$J$8*$K$8*Weather!$R42,0)</f>
        <v>0</v>
      </c>
      <c r="Q17" s="144">
        <f>IF($J$9&lt;&gt;"",$J$9*$K$9*Weather!$R42,0)</f>
        <v>0</v>
      </c>
      <c r="R17" s="144">
        <f>IF($J$10&lt;&gt;"",$J$10*$K$10*Weather!$R42,0)</f>
        <v>0</v>
      </c>
      <c r="S17" s="144">
        <f>IF($J$11&lt;&gt;"",$J$11*$K$11*Weather!$R42,0)</f>
        <v>0</v>
      </c>
      <c r="T17" s="144">
        <f t="shared" si="0"/>
        <v>757.22872473600012</v>
      </c>
      <c r="U17" s="144">
        <f t="shared" si="1"/>
        <v>5.2960464731850623</v>
      </c>
      <c r="V17" s="99"/>
      <c r="W17" s="99"/>
      <c r="X17" s="102"/>
      <c r="Y17" s="102" t="s">
        <v>3269</v>
      </c>
      <c r="Z17" s="102">
        <v>0.72</v>
      </c>
      <c r="AA17" s="102">
        <v>0.01</v>
      </c>
      <c r="AB17" s="102"/>
    </row>
    <row r="18" spans="2:28" x14ac:dyDescent="0.25">
      <c r="B18" s="160"/>
      <c r="D18" s="99"/>
      <c r="E18" s="99"/>
      <c r="F18" s="99"/>
      <c r="G18" s="99"/>
      <c r="H18" s="99"/>
      <c r="I18" s="99"/>
      <c r="J18" s="99"/>
      <c r="K18" s="99"/>
      <c r="L18" s="99"/>
      <c r="M18" s="117" t="s">
        <v>3254</v>
      </c>
      <c r="N18" s="144">
        <f t="shared" ref="N18:S18" si="2">SUM(N6:N17)</f>
        <v>4249.1021017248004</v>
      </c>
      <c r="O18" s="144">
        <f t="shared" si="2"/>
        <v>636.00177520320017</v>
      </c>
      <c r="P18" s="144">
        <f t="shared" si="2"/>
        <v>0</v>
      </c>
      <c r="Q18" s="144">
        <f t="shared" si="2"/>
        <v>0</v>
      </c>
      <c r="R18" s="144">
        <f t="shared" si="2"/>
        <v>0</v>
      </c>
      <c r="S18" s="144">
        <f t="shared" si="2"/>
        <v>0</v>
      </c>
      <c r="T18" s="144">
        <f t="shared" si="0"/>
        <v>4885.1038769280003</v>
      </c>
      <c r="U18" s="144">
        <f t="shared" si="1"/>
        <v>34.166344082584985</v>
      </c>
      <c r="V18" s="99" t="s">
        <v>3270</v>
      </c>
      <c r="W18" s="99"/>
      <c r="X18" s="102"/>
      <c r="Y18" s="102" t="s">
        <v>3271</v>
      </c>
      <c r="Z18" s="102">
        <v>3.5000000000000003E-2</v>
      </c>
      <c r="AA18" s="102"/>
      <c r="AB18" s="102"/>
    </row>
    <row r="19" spans="2:28" x14ac:dyDescent="0.25">
      <c r="B19" s="160"/>
      <c r="D19" s="99"/>
      <c r="E19" s="99"/>
      <c r="F19" s="99"/>
      <c r="G19" s="99"/>
      <c r="H19" s="99"/>
      <c r="I19" s="99"/>
      <c r="J19" s="99"/>
      <c r="K19" s="99"/>
      <c r="L19" s="99"/>
      <c r="M19" s="8" t="s">
        <v>3255</v>
      </c>
      <c r="N19" s="145">
        <f t="shared" ref="N19:T19" si="3">N18/i.tfa</f>
        <v>29.718157096970209</v>
      </c>
      <c r="O19" s="145">
        <f t="shared" si="3"/>
        <v>4.4481869856147727</v>
      </c>
      <c r="P19" s="145">
        <f t="shared" si="3"/>
        <v>0</v>
      </c>
      <c r="Q19" s="145">
        <f t="shared" si="3"/>
        <v>0</v>
      </c>
      <c r="R19" s="145">
        <f t="shared" si="3"/>
        <v>0</v>
      </c>
      <c r="S19" s="145">
        <f t="shared" si="3"/>
        <v>0</v>
      </c>
      <c r="T19" s="145">
        <f t="shared" si="3"/>
        <v>34.166344082584985</v>
      </c>
      <c r="U19" s="145"/>
      <c r="V19" s="99" t="s">
        <v>3272</v>
      </c>
      <c r="W19" s="99"/>
      <c r="X19" s="102"/>
      <c r="Y19" s="102" t="s">
        <v>3273</v>
      </c>
      <c r="Z19" s="102">
        <v>0.02</v>
      </c>
      <c r="AA19" s="102"/>
      <c r="AB19" s="102"/>
    </row>
    <row r="20" spans="2:28" x14ac:dyDescent="0.25">
      <c r="B20" s="160"/>
      <c r="D20" s="99"/>
      <c r="E20" s="99"/>
      <c r="F20" s="99"/>
      <c r="G20" s="99"/>
      <c r="H20" s="99"/>
      <c r="I20" s="99"/>
      <c r="J20" s="99"/>
      <c r="K20" s="99"/>
      <c r="L20" s="99"/>
      <c r="M20" s="99"/>
      <c r="N20" s="99"/>
      <c r="O20" s="99"/>
      <c r="P20" s="99"/>
      <c r="Q20" s="99"/>
      <c r="R20" s="99"/>
      <c r="S20" s="99"/>
      <c r="T20" s="99"/>
      <c r="U20" s="99"/>
      <c r="V20" s="99"/>
      <c r="W20" s="99"/>
      <c r="X20" s="102"/>
      <c r="Y20" s="102"/>
      <c r="Z20" s="102"/>
      <c r="AA20" s="102"/>
      <c r="AB20" s="102"/>
    </row>
    <row r="21" spans="2:28" x14ac:dyDescent="0.25">
      <c r="B21" s="160"/>
      <c r="D21" s="99"/>
      <c r="E21" s="99"/>
      <c r="F21" s="99"/>
      <c r="G21" s="99"/>
      <c r="H21" s="99"/>
      <c r="I21" s="99"/>
      <c r="J21" s="99"/>
      <c r="K21" s="99"/>
      <c r="L21" s="99"/>
      <c r="M21" s="99"/>
      <c r="N21" s="99"/>
      <c r="O21" s="99"/>
      <c r="P21" s="99"/>
      <c r="Q21" s="99"/>
      <c r="R21" s="99"/>
      <c r="S21" s="99"/>
      <c r="T21" s="99"/>
      <c r="U21" s="99"/>
      <c r="V21" s="99"/>
      <c r="W21" s="99"/>
      <c r="X21" s="102"/>
      <c r="Y21" s="102"/>
      <c r="Z21" s="102"/>
      <c r="AA21" s="102"/>
      <c r="AB21" s="102"/>
    </row>
    <row r="22" spans="2:28" x14ac:dyDescent="0.25">
      <c r="B22" s="160"/>
      <c r="D22" s="99"/>
      <c r="E22" s="99"/>
      <c r="F22" s="99"/>
      <c r="G22" s="99"/>
      <c r="H22" s="99"/>
      <c r="I22" s="99"/>
      <c r="J22" s="99"/>
      <c r="K22" s="99"/>
      <c r="L22" s="99"/>
      <c r="M22" s="99"/>
      <c r="N22" s="99"/>
      <c r="O22" s="99"/>
      <c r="P22" s="99"/>
      <c r="Q22" s="99"/>
      <c r="R22" s="99"/>
      <c r="S22" s="99"/>
      <c r="T22" s="99"/>
      <c r="U22" s="99"/>
      <c r="V22" s="99"/>
      <c r="W22" s="99"/>
      <c r="X22" s="102"/>
      <c r="Y22" s="102"/>
      <c r="Z22" s="102"/>
      <c r="AA22" s="102"/>
      <c r="AB22" s="102"/>
    </row>
    <row r="23" spans="2:28" x14ac:dyDescent="0.25">
      <c r="B23" s="160"/>
      <c r="D23" s="99"/>
      <c r="E23" s="99"/>
      <c r="F23" s="99"/>
      <c r="G23" s="99"/>
      <c r="H23" s="99"/>
      <c r="I23" s="99"/>
      <c r="J23" s="99"/>
      <c r="K23" s="99"/>
      <c r="L23" s="99"/>
      <c r="M23" s="99"/>
      <c r="N23" s="99"/>
      <c r="O23" s="99"/>
      <c r="P23" s="99"/>
      <c r="Q23" s="99"/>
      <c r="R23" s="99"/>
      <c r="S23" s="99"/>
      <c r="T23" s="99"/>
      <c r="U23" s="99"/>
      <c r="V23" s="99"/>
      <c r="W23" s="99"/>
      <c r="X23" s="102"/>
      <c r="Y23" s="102"/>
      <c r="Z23" s="102"/>
      <c r="AA23" s="102"/>
      <c r="AB23" s="102"/>
    </row>
    <row r="24" spans="2:28" x14ac:dyDescent="0.25">
      <c r="B24" s="160"/>
      <c r="D24" s="99"/>
      <c r="E24" s="99"/>
      <c r="F24" s="99"/>
      <c r="G24" s="99"/>
      <c r="H24" s="99"/>
      <c r="I24" s="99"/>
      <c r="J24" s="99"/>
      <c r="K24" s="99"/>
      <c r="L24" s="99"/>
      <c r="M24" s="99"/>
      <c r="N24" s="99"/>
      <c r="O24" s="99"/>
      <c r="P24" s="99"/>
      <c r="Q24" s="99"/>
      <c r="R24" s="99"/>
      <c r="S24" s="99"/>
      <c r="T24" s="99"/>
      <c r="U24" s="99"/>
      <c r="V24" s="99"/>
      <c r="W24" s="99"/>
      <c r="X24" s="102"/>
      <c r="Y24" s="102"/>
      <c r="Z24" s="102"/>
      <c r="AA24" s="102"/>
      <c r="AB24" s="102"/>
    </row>
    <row r="25" spans="2:28" x14ac:dyDescent="0.25">
      <c r="B25" s="160"/>
      <c r="D25" s="99"/>
      <c r="E25" s="99"/>
      <c r="F25" s="99"/>
      <c r="G25" s="99"/>
      <c r="H25" s="99"/>
      <c r="I25" s="99"/>
      <c r="J25" s="99"/>
      <c r="K25" s="99"/>
      <c r="L25" s="99"/>
      <c r="M25" s="99"/>
      <c r="N25" s="99"/>
      <c r="O25" s="99"/>
      <c r="P25" s="99"/>
      <c r="Q25" s="99"/>
      <c r="R25" s="99"/>
      <c r="S25" s="99"/>
      <c r="T25" s="99"/>
      <c r="U25" s="99"/>
      <c r="V25" s="99"/>
      <c r="W25" s="99"/>
      <c r="X25" s="102"/>
      <c r="Y25" s="102"/>
      <c r="Z25" s="102"/>
      <c r="AA25" s="102"/>
      <c r="AB25" s="102"/>
    </row>
    <row r="26" spans="2:28" x14ac:dyDescent="0.25">
      <c r="B26" s="160"/>
      <c r="D26" s="99"/>
      <c r="E26" s="99"/>
      <c r="F26" s="99"/>
      <c r="G26" s="99"/>
      <c r="H26" s="99"/>
      <c r="I26" s="99"/>
      <c r="J26" s="99"/>
      <c r="K26" s="99"/>
      <c r="L26" s="99"/>
      <c r="M26" s="99"/>
      <c r="N26" s="99"/>
      <c r="O26" s="99"/>
      <c r="P26" s="99"/>
      <c r="Q26" s="99"/>
      <c r="R26" s="99"/>
      <c r="S26" s="99"/>
      <c r="T26" s="99"/>
      <c r="U26" s="99"/>
      <c r="V26" s="99"/>
      <c r="W26" s="99"/>
      <c r="X26" s="102"/>
      <c r="Y26" s="102"/>
      <c r="Z26" s="102"/>
      <c r="AA26" s="102"/>
      <c r="AB26" s="102"/>
    </row>
    <row r="27" spans="2:28" x14ac:dyDescent="0.25">
      <c r="B27" s="160"/>
      <c r="D27" s="99"/>
      <c r="E27" s="99"/>
      <c r="F27" s="99"/>
      <c r="G27" s="99"/>
      <c r="H27" s="99"/>
      <c r="I27" s="99"/>
      <c r="J27" s="99"/>
      <c r="K27" s="99"/>
      <c r="L27" s="99"/>
      <c r="M27" s="99"/>
      <c r="N27" s="99"/>
      <c r="O27" s="99"/>
      <c r="P27" s="99"/>
      <c r="Q27" s="99"/>
      <c r="R27" s="99"/>
      <c r="S27" s="99"/>
      <c r="T27" s="99"/>
      <c r="U27" s="99"/>
      <c r="V27" s="99"/>
      <c r="W27" s="99"/>
      <c r="X27" s="102"/>
      <c r="Y27" s="102"/>
      <c r="Z27" s="102"/>
      <c r="AA27" s="102"/>
      <c r="AB27" s="102"/>
    </row>
    <row r="28" spans="2:28" x14ac:dyDescent="0.25">
      <c r="B28" s="160"/>
      <c r="E28" s="96"/>
      <c r="F28" s="96"/>
      <c r="G28" s="96"/>
      <c r="I28" s="96"/>
      <c r="J28" s="96"/>
      <c r="K28" s="96"/>
      <c r="L28" s="96"/>
      <c r="M28" s="96"/>
      <c r="N28" s="96"/>
      <c r="O28" s="96"/>
      <c r="P28" s="96"/>
      <c r="Q28" s="96"/>
      <c r="R28" s="96"/>
      <c r="S28" s="96"/>
      <c r="T28" s="96"/>
      <c r="U28" s="96"/>
      <c r="W28" s="96"/>
    </row>
    <row r="29" spans="2:28" x14ac:dyDescent="0.25">
      <c r="B29" s="160"/>
      <c r="E29" s="96"/>
      <c r="F29" s="96"/>
      <c r="G29" s="96"/>
      <c r="I29" s="96"/>
      <c r="J29" s="96"/>
      <c r="K29" s="96"/>
      <c r="L29" s="96"/>
      <c r="M29" s="96"/>
      <c r="N29" s="96"/>
      <c r="O29" s="96"/>
      <c r="P29" s="96"/>
      <c r="Q29" s="96"/>
      <c r="R29" s="96"/>
      <c r="S29" s="96"/>
      <c r="T29" s="96"/>
      <c r="U29" s="96"/>
      <c r="W29" s="96"/>
    </row>
    <row r="30" spans="2:28" x14ac:dyDescent="0.25">
      <c r="B30" s="160"/>
      <c r="E30" s="96"/>
      <c r="F30" s="96"/>
      <c r="G30" s="96"/>
      <c r="I30" s="96"/>
      <c r="J30" s="96"/>
      <c r="K30" s="96"/>
      <c r="L30" s="96"/>
      <c r="M30" s="96"/>
      <c r="N30" s="96"/>
      <c r="O30" s="96"/>
      <c r="P30" s="96"/>
      <c r="Q30" s="96"/>
      <c r="R30" s="96"/>
      <c r="S30" s="96"/>
      <c r="T30" s="96"/>
      <c r="U30" s="96"/>
      <c r="W30" s="96"/>
    </row>
    <row r="31" spans="2:28" x14ac:dyDescent="0.25">
      <c r="B31" s="160"/>
      <c r="E31" s="96"/>
      <c r="F31" s="96"/>
      <c r="G31" s="96"/>
      <c r="I31" s="96"/>
      <c r="J31" s="96"/>
      <c r="K31" s="96"/>
      <c r="L31" s="96"/>
      <c r="M31" s="96"/>
      <c r="N31" s="96"/>
      <c r="O31" s="96"/>
      <c r="P31" s="96"/>
      <c r="Q31" s="96"/>
      <c r="R31" s="96"/>
      <c r="S31" s="96"/>
      <c r="T31" s="96"/>
      <c r="U31" s="96"/>
      <c r="W31" s="96"/>
    </row>
    <row r="32" spans="2:28" x14ac:dyDescent="0.25">
      <c r="B32" s="160"/>
      <c r="E32" s="96"/>
      <c r="F32" s="96"/>
      <c r="G32" s="96"/>
      <c r="I32" s="96"/>
      <c r="J32" s="96"/>
      <c r="K32" s="96"/>
      <c r="L32" s="96"/>
      <c r="M32" s="96"/>
      <c r="N32" s="96"/>
      <c r="O32" s="96"/>
      <c r="P32" s="96"/>
      <c r="Q32" s="96"/>
      <c r="R32" s="96"/>
      <c r="S32" s="96"/>
      <c r="T32" s="96"/>
      <c r="U32" s="96"/>
      <c r="W32" s="96"/>
    </row>
    <row r="33" spans="2:23" x14ac:dyDescent="0.25">
      <c r="B33" s="160"/>
      <c r="E33" s="96"/>
      <c r="F33" s="96"/>
      <c r="G33" s="96"/>
      <c r="I33" s="96"/>
      <c r="J33" s="96"/>
      <c r="K33" s="96"/>
      <c r="L33" s="96"/>
      <c r="M33" s="96"/>
      <c r="N33" s="96"/>
      <c r="O33" s="96"/>
      <c r="P33" s="96"/>
      <c r="Q33" s="96"/>
      <c r="R33" s="96"/>
      <c r="S33" s="96"/>
      <c r="T33" s="96"/>
      <c r="U33" s="96"/>
      <c r="W33" s="96"/>
    </row>
    <row r="34" spans="2:23" x14ac:dyDescent="0.25">
      <c r="B34" s="160"/>
      <c r="E34" s="96"/>
      <c r="F34" s="96"/>
      <c r="G34" s="96"/>
      <c r="I34" s="96"/>
      <c r="J34" s="96"/>
      <c r="K34" s="96"/>
      <c r="L34" s="96"/>
      <c r="M34" s="96"/>
      <c r="N34" s="96"/>
      <c r="O34" s="96"/>
      <c r="P34" s="96"/>
      <c r="Q34" s="96"/>
      <c r="R34" s="96"/>
      <c r="S34" s="96"/>
      <c r="T34" s="96"/>
      <c r="U34" s="96"/>
      <c r="W34" s="96"/>
    </row>
    <row r="35" spans="2:23" x14ac:dyDescent="0.25">
      <c r="B35" s="160"/>
      <c r="E35" s="96"/>
      <c r="F35" s="96"/>
      <c r="G35" s="96"/>
      <c r="I35" s="96"/>
      <c r="J35" s="96"/>
      <c r="K35" s="96"/>
      <c r="L35" s="96"/>
      <c r="M35" s="96"/>
      <c r="N35" s="96"/>
      <c r="O35" s="96"/>
      <c r="P35" s="96"/>
      <c r="Q35" s="96"/>
      <c r="R35" s="96"/>
      <c r="S35" s="96"/>
      <c r="T35" s="96"/>
      <c r="U35" s="96"/>
      <c r="W35" s="96"/>
    </row>
    <row r="36" spans="2:23" x14ac:dyDescent="0.25">
      <c r="B36" s="160"/>
      <c r="E36" s="96"/>
      <c r="F36" s="96"/>
      <c r="G36" s="96"/>
      <c r="I36" s="96"/>
      <c r="J36" s="96"/>
      <c r="K36" s="96"/>
      <c r="L36" s="96"/>
      <c r="M36" s="96"/>
      <c r="N36" s="96"/>
      <c r="O36" s="96"/>
      <c r="P36" s="96"/>
      <c r="Q36" s="96"/>
      <c r="R36" s="96"/>
      <c r="S36" s="96"/>
      <c r="T36" s="96"/>
      <c r="U36" s="96"/>
      <c r="W36" s="96"/>
    </row>
    <row r="37" spans="2:23" x14ac:dyDescent="0.25">
      <c r="B37" s="160"/>
      <c r="E37" s="96"/>
      <c r="F37" s="96"/>
      <c r="G37" s="96"/>
      <c r="I37" s="96"/>
      <c r="J37" s="96"/>
      <c r="K37" s="96"/>
      <c r="L37" s="96"/>
      <c r="M37" s="96"/>
      <c r="N37" s="96"/>
      <c r="O37" s="96"/>
      <c r="P37" s="96"/>
      <c r="Q37" s="96"/>
      <c r="R37" s="96"/>
      <c r="S37" s="96"/>
      <c r="T37" s="96"/>
      <c r="U37" s="96"/>
      <c r="W37" s="96"/>
    </row>
    <row r="38" spans="2:23" x14ac:dyDescent="0.25">
      <c r="B38" s="160"/>
      <c r="E38" s="96"/>
      <c r="F38" s="96"/>
      <c r="G38" s="96"/>
      <c r="I38" s="96"/>
      <c r="J38" s="96"/>
      <c r="K38" s="96"/>
      <c r="L38" s="96"/>
      <c r="M38" s="96"/>
      <c r="N38" s="96"/>
      <c r="O38" s="96"/>
      <c r="P38" s="96"/>
      <c r="Q38" s="96"/>
      <c r="R38" s="96"/>
      <c r="S38" s="96"/>
      <c r="T38" s="96"/>
      <c r="U38" s="96"/>
      <c r="W38" s="96"/>
    </row>
    <row r="39" spans="2:23" x14ac:dyDescent="0.25">
      <c r="B39" s="160"/>
      <c r="E39" s="96"/>
      <c r="F39" s="96"/>
      <c r="G39" s="96"/>
      <c r="I39" s="96"/>
      <c r="J39" s="96"/>
      <c r="K39" s="96"/>
      <c r="L39" s="96"/>
      <c r="M39" s="96"/>
      <c r="N39" s="96"/>
      <c r="O39" s="96"/>
      <c r="P39" s="96"/>
      <c r="Q39" s="96"/>
      <c r="R39" s="96"/>
      <c r="S39" s="96"/>
      <c r="T39" s="96"/>
      <c r="U39" s="96"/>
      <c r="W39" s="96"/>
    </row>
    <row r="40" spans="2:23" x14ac:dyDescent="0.25">
      <c r="B40" s="160"/>
      <c r="E40" s="96"/>
      <c r="F40" s="96"/>
      <c r="G40" s="96"/>
      <c r="I40" s="96"/>
      <c r="J40" s="96"/>
      <c r="K40" s="96"/>
      <c r="L40" s="96"/>
      <c r="M40" s="96"/>
      <c r="N40" s="96"/>
      <c r="O40" s="96"/>
      <c r="P40" s="96"/>
      <c r="Q40" s="96"/>
      <c r="R40" s="96"/>
      <c r="S40" s="96"/>
      <c r="T40" s="96"/>
      <c r="U40" s="96"/>
      <c r="W40" s="96"/>
    </row>
    <row r="41" spans="2:23" x14ac:dyDescent="0.25">
      <c r="B41" s="160"/>
      <c r="E41" s="96"/>
      <c r="F41" s="96"/>
      <c r="G41" s="96"/>
      <c r="I41" s="96"/>
      <c r="J41" s="96"/>
      <c r="K41" s="96"/>
      <c r="L41" s="96"/>
      <c r="M41" s="96"/>
      <c r="N41" s="96"/>
      <c r="O41" s="96"/>
      <c r="P41" s="96"/>
      <c r="Q41" s="96"/>
      <c r="R41" s="96"/>
      <c r="S41" s="96"/>
      <c r="T41" s="96"/>
      <c r="U41" s="96"/>
      <c r="W41" s="96"/>
    </row>
    <row r="42" spans="2:23" x14ac:dyDescent="0.25">
      <c r="B42" s="160"/>
      <c r="E42" s="96"/>
      <c r="F42" s="96"/>
      <c r="G42" s="96"/>
      <c r="I42" s="96"/>
      <c r="J42" s="96"/>
      <c r="K42" s="96"/>
      <c r="L42" s="96"/>
      <c r="M42" s="96"/>
      <c r="N42" s="96"/>
      <c r="O42" s="96"/>
      <c r="P42" s="96"/>
      <c r="Q42" s="96"/>
      <c r="R42" s="96"/>
      <c r="S42" s="96"/>
      <c r="T42" s="96"/>
      <c r="U42" s="96"/>
      <c r="W42" s="96"/>
    </row>
    <row r="43" spans="2:23" x14ac:dyDescent="0.25">
      <c r="B43" s="160"/>
      <c r="E43" s="96"/>
      <c r="F43" s="96"/>
      <c r="G43" s="96"/>
      <c r="I43" s="96"/>
      <c r="J43" s="96"/>
      <c r="K43" s="96"/>
      <c r="L43" s="96"/>
      <c r="M43" s="96"/>
      <c r="N43" s="96"/>
      <c r="O43" s="96"/>
      <c r="P43" s="96"/>
      <c r="Q43" s="96"/>
      <c r="R43" s="96"/>
      <c r="S43" s="96"/>
      <c r="T43" s="96"/>
      <c r="U43" s="96"/>
      <c r="W43" s="96"/>
    </row>
    <row r="44" spans="2:23" x14ac:dyDescent="0.25">
      <c r="B44" s="160"/>
      <c r="E44" s="96"/>
      <c r="F44" s="96"/>
      <c r="G44" s="96"/>
      <c r="I44" s="96"/>
      <c r="J44" s="96"/>
      <c r="K44" s="96"/>
      <c r="L44" s="96"/>
      <c r="M44" s="96"/>
      <c r="N44" s="96"/>
      <c r="O44" s="96"/>
      <c r="P44" s="96"/>
      <c r="Q44" s="96"/>
      <c r="R44" s="96"/>
      <c r="S44" s="96"/>
      <c r="T44" s="96"/>
      <c r="U44" s="96"/>
      <c r="W44" s="96"/>
    </row>
    <row r="45" spans="2:23" x14ac:dyDescent="0.25">
      <c r="B45" s="160"/>
      <c r="E45" s="96"/>
      <c r="F45" s="96"/>
      <c r="G45" s="96"/>
      <c r="I45" s="96"/>
      <c r="J45" s="96"/>
      <c r="K45" s="96"/>
      <c r="L45" s="96"/>
      <c r="M45" s="96"/>
      <c r="N45" s="96"/>
      <c r="O45" s="96"/>
      <c r="P45" s="96"/>
      <c r="Q45" s="96"/>
      <c r="R45" s="96"/>
      <c r="S45" s="96"/>
      <c r="T45" s="96"/>
      <c r="U45" s="96"/>
      <c r="W45" s="96"/>
    </row>
    <row r="46" spans="2:23" x14ac:dyDescent="0.25">
      <c r="B46" s="160"/>
      <c r="E46" s="96"/>
      <c r="F46" s="96"/>
      <c r="G46" s="96"/>
      <c r="I46" s="96"/>
      <c r="J46" s="96"/>
      <c r="K46" s="96"/>
      <c r="L46" s="96"/>
      <c r="M46" s="96"/>
      <c r="N46" s="96"/>
      <c r="O46" s="96"/>
      <c r="P46" s="96"/>
      <c r="Q46" s="96"/>
      <c r="R46" s="96"/>
      <c r="S46" s="96"/>
      <c r="T46" s="96"/>
      <c r="U46" s="96"/>
      <c r="W46" s="96"/>
    </row>
    <row r="47" spans="2:23" x14ac:dyDescent="0.25">
      <c r="B47" s="160"/>
      <c r="E47" s="96"/>
      <c r="F47" s="96"/>
      <c r="G47" s="96"/>
      <c r="I47" s="96"/>
      <c r="J47" s="96"/>
      <c r="K47" s="96"/>
      <c r="L47" s="96"/>
      <c r="M47" s="96"/>
      <c r="N47" s="96"/>
      <c r="O47" s="96"/>
      <c r="P47" s="96"/>
      <c r="Q47" s="96"/>
      <c r="R47" s="96"/>
      <c r="S47" s="96"/>
      <c r="T47" s="96"/>
      <c r="U47" s="96"/>
      <c r="W47" s="96"/>
    </row>
    <row r="48" spans="2:23" x14ac:dyDescent="0.25">
      <c r="B48" s="160"/>
      <c r="E48" s="96"/>
      <c r="F48" s="96"/>
      <c r="G48" s="96"/>
      <c r="I48" s="96"/>
      <c r="J48" s="96"/>
      <c r="K48" s="96"/>
      <c r="L48" s="96"/>
      <c r="M48" s="96"/>
      <c r="N48" s="96"/>
      <c r="O48" s="96"/>
      <c r="P48" s="96"/>
      <c r="Q48" s="96"/>
      <c r="R48" s="96"/>
      <c r="S48" s="96"/>
      <c r="T48" s="96"/>
      <c r="U48" s="96"/>
      <c r="W48" s="96"/>
    </row>
    <row r="49" spans="2:23" x14ac:dyDescent="0.25">
      <c r="B49" s="160"/>
      <c r="E49" s="96"/>
      <c r="F49" s="96"/>
      <c r="G49" s="96"/>
      <c r="I49" s="96"/>
      <c r="J49" s="96"/>
      <c r="K49" s="96"/>
      <c r="L49" s="96"/>
      <c r="M49" s="96"/>
      <c r="N49" s="96"/>
      <c r="O49" s="96"/>
      <c r="P49" s="96"/>
      <c r="Q49" s="96"/>
      <c r="R49" s="96"/>
      <c r="S49" s="96"/>
      <c r="T49" s="96"/>
      <c r="U49" s="96"/>
      <c r="W49" s="96"/>
    </row>
    <row r="50" spans="2:23" x14ac:dyDescent="0.25">
      <c r="B50" s="160"/>
      <c r="E50" s="96"/>
      <c r="F50" s="96"/>
      <c r="G50" s="96"/>
      <c r="I50" s="96"/>
      <c r="J50" s="96"/>
      <c r="K50" s="96"/>
      <c r="L50" s="96"/>
      <c r="M50" s="96"/>
      <c r="N50" s="96"/>
      <c r="O50" s="96"/>
      <c r="P50" s="96"/>
      <c r="Q50" s="96"/>
      <c r="R50" s="96"/>
      <c r="S50" s="96"/>
      <c r="T50" s="96"/>
      <c r="U50" s="96"/>
      <c r="W50" s="96"/>
    </row>
    <row r="51" spans="2:23" x14ac:dyDescent="0.25">
      <c r="B51" s="160"/>
      <c r="E51" s="96"/>
      <c r="F51" s="96"/>
      <c r="G51" s="96"/>
      <c r="I51" s="96"/>
      <c r="J51" s="96"/>
      <c r="K51" s="96"/>
      <c r="L51" s="96"/>
      <c r="M51" s="96"/>
      <c r="N51" s="96"/>
      <c r="O51" s="96"/>
      <c r="P51" s="96"/>
      <c r="Q51" s="96"/>
      <c r="R51" s="96"/>
      <c r="S51" s="96"/>
      <c r="T51" s="96"/>
      <c r="U51" s="96"/>
      <c r="W51" s="96"/>
    </row>
    <row r="52" spans="2:23" x14ac:dyDescent="0.25">
      <c r="B52" s="160"/>
      <c r="E52" s="96"/>
      <c r="F52" s="96"/>
      <c r="G52" s="96"/>
      <c r="I52" s="96"/>
      <c r="J52" s="96"/>
      <c r="K52" s="96"/>
      <c r="L52" s="96"/>
      <c r="M52" s="96"/>
      <c r="N52" s="96"/>
      <c r="O52" s="96"/>
      <c r="P52" s="96"/>
      <c r="Q52" s="96"/>
      <c r="R52" s="96"/>
      <c r="S52" s="96"/>
      <c r="T52" s="96"/>
      <c r="U52" s="96"/>
      <c r="W52" s="96"/>
    </row>
    <row r="53" spans="2:23" x14ac:dyDescent="0.25">
      <c r="B53" s="160"/>
      <c r="E53" s="96"/>
      <c r="F53" s="96"/>
      <c r="G53" s="96"/>
      <c r="I53" s="96"/>
      <c r="J53" s="96"/>
      <c r="K53" s="96"/>
      <c r="L53" s="96"/>
      <c r="M53" s="96"/>
      <c r="N53" s="96"/>
      <c r="O53" s="96"/>
      <c r="P53" s="96"/>
      <c r="Q53" s="96"/>
      <c r="R53" s="96"/>
      <c r="S53" s="96"/>
      <c r="T53" s="96"/>
      <c r="U53" s="96"/>
      <c r="W53" s="96"/>
    </row>
    <row r="54" spans="2:23" x14ac:dyDescent="0.25">
      <c r="B54" s="160"/>
      <c r="E54" s="96"/>
      <c r="F54" s="96"/>
      <c r="G54" s="96"/>
      <c r="I54" s="96"/>
      <c r="J54" s="96"/>
      <c r="K54" s="96"/>
      <c r="L54" s="96"/>
      <c r="M54" s="96"/>
      <c r="N54" s="96"/>
      <c r="O54" s="96"/>
      <c r="P54" s="96"/>
      <c r="Q54" s="96"/>
      <c r="R54" s="96"/>
      <c r="S54" s="96"/>
      <c r="T54" s="96"/>
      <c r="U54" s="96"/>
      <c r="W54" s="96"/>
    </row>
    <row r="55" spans="2:23" x14ac:dyDescent="0.25">
      <c r="B55" s="160"/>
      <c r="E55" s="96"/>
      <c r="F55" s="96"/>
      <c r="G55" s="96"/>
      <c r="I55" s="96"/>
      <c r="J55" s="96"/>
      <c r="K55" s="96"/>
      <c r="L55" s="96"/>
      <c r="M55" s="96"/>
      <c r="N55" s="96"/>
      <c r="O55" s="96"/>
      <c r="P55" s="96"/>
      <c r="Q55" s="96"/>
      <c r="R55" s="96"/>
      <c r="S55" s="96"/>
      <c r="T55" s="96"/>
      <c r="U55" s="96"/>
      <c r="W55" s="96"/>
    </row>
    <row r="56" spans="2:23" x14ac:dyDescent="0.25">
      <c r="B56" s="160"/>
      <c r="E56" s="96"/>
      <c r="F56" s="96"/>
      <c r="G56" s="96"/>
      <c r="I56" s="96"/>
      <c r="J56" s="96"/>
      <c r="K56" s="96"/>
      <c r="L56" s="96"/>
      <c r="M56" s="96"/>
      <c r="N56" s="96"/>
      <c r="O56" s="96"/>
      <c r="P56" s="96"/>
      <c r="Q56" s="96"/>
      <c r="R56" s="96"/>
      <c r="S56" s="96"/>
      <c r="T56" s="96"/>
      <c r="U56" s="96"/>
      <c r="W56" s="96"/>
    </row>
    <row r="57" spans="2:23" x14ac:dyDescent="0.25">
      <c r="B57" s="160"/>
      <c r="E57" s="96"/>
      <c r="F57" s="96"/>
      <c r="G57" s="96"/>
      <c r="I57" s="96"/>
      <c r="J57" s="96"/>
      <c r="K57" s="96"/>
      <c r="L57" s="96"/>
      <c r="M57" s="96"/>
      <c r="N57" s="96"/>
      <c r="O57" s="96"/>
      <c r="P57" s="96"/>
      <c r="Q57" s="96"/>
      <c r="R57" s="96"/>
      <c r="S57" s="96"/>
      <c r="T57" s="96"/>
      <c r="U57" s="96"/>
      <c r="W57" s="96"/>
    </row>
    <row r="58" spans="2:23" x14ac:dyDescent="0.25">
      <c r="B58" s="160"/>
      <c r="E58" s="96"/>
      <c r="F58" s="96"/>
      <c r="G58" s="96"/>
      <c r="I58" s="96"/>
      <c r="J58" s="96"/>
      <c r="K58" s="96"/>
      <c r="L58" s="96"/>
      <c r="M58" s="96"/>
      <c r="N58" s="96"/>
      <c r="O58" s="96"/>
      <c r="P58" s="96"/>
      <c r="Q58" s="96"/>
      <c r="R58" s="96"/>
      <c r="S58" s="96"/>
      <c r="T58" s="96"/>
      <c r="U58" s="96"/>
      <c r="W58" s="96"/>
    </row>
    <row r="59" spans="2:23" x14ac:dyDescent="0.25">
      <c r="B59" s="160"/>
      <c r="E59" s="96"/>
      <c r="F59" s="96"/>
      <c r="G59" s="96"/>
      <c r="I59" s="96"/>
      <c r="J59" s="96"/>
      <c r="K59" s="96"/>
      <c r="L59" s="96"/>
      <c r="M59" s="96"/>
      <c r="N59" s="96"/>
      <c r="O59" s="96"/>
      <c r="P59" s="96"/>
      <c r="Q59" s="96"/>
      <c r="R59" s="96"/>
      <c r="S59" s="96"/>
      <c r="T59" s="96"/>
      <c r="U59" s="96"/>
      <c r="W59" s="96"/>
    </row>
    <row r="60" spans="2:23" x14ac:dyDescent="0.25">
      <c r="B60" s="160"/>
      <c r="E60" s="96"/>
      <c r="F60" s="96"/>
      <c r="G60" s="96"/>
      <c r="I60" s="96"/>
      <c r="J60" s="96"/>
      <c r="K60" s="96"/>
      <c r="L60" s="96"/>
      <c r="M60" s="96"/>
      <c r="N60" s="96"/>
      <c r="O60" s="96"/>
      <c r="P60" s="96"/>
      <c r="Q60" s="96"/>
      <c r="R60" s="96"/>
      <c r="S60" s="96"/>
      <c r="T60" s="96"/>
      <c r="U60" s="96"/>
      <c r="W60" s="96"/>
    </row>
    <row r="61" spans="2:23" x14ac:dyDescent="0.25">
      <c r="B61" s="160"/>
      <c r="E61" s="96"/>
      <c r="F61" s="96"/>
      <c r="G61" s="96"/>
      <c r="I61" s="96"/>
      <c r="J61" s="96"/>
      <c r="K61" s="96"/>
      <c r="L61" s="96"/>
      <c r="M61" s="96"/>
      <c r="N61" s="96"/>
      <c r="O61" s="96"/>
      <c r="P61" s="96"/>
      <c r="Q61" s="96"/>
      <c r="R61" s="96"/>
      <c r="S61" s="96"/>
      <c r="T61" s="96"/>
      <c r="U61" s="96"/>
      <c r="W61" s="96"/>
    </row>
    <row r="62" spans="2:23" x14ac:dyDescent="0.25">
      <c r="B62" s="160"/>
      <c r="E62" s="96"/>
      <c r="F62" s="96"/>
      <c r="G62" s="96"/>
      <c r="I62" s="96"/>
      <c r="J62" s="96"/>
      <c r="K62" s="96"/>
      <c r="L62" s="96"/>
      <c r="M62" s="96"/>
      <c r="N62" s="96"/>
      <c r="O62" s="96"/>
      <c r="P62" s="96"/>
      <c r="Q62" s="96"/>
      <c r="R62" s="96"/>
      <c r="S62" s="96"/>
      <c r="T62" s="96"/>
      <c r="U62" s="96"/>
      <c r="W62" s="96"/>
    </row>
    <row r="63" spans="2:23" x14ac:dyDescent="0.25">
      <c r="B63" s="160"/>
      <c r="E63" s="96"/>
      <c r="F63" s="96"/>
      <c r="G63" s="96"/>
      <c r="I63" s="96"/>
      <c r="J63" s="96"/>
      <c r="K63" s="96"/>
      <c r="L63" s="96"/>
      <c r="M63" s="96"/>
      <c r="N63" s="96"/>
      <c r="O63" s="96"/>
      <c r="P63" s="96"/>
      <c r="Q63" s="96"/>
      <c r="R63" s="96"/>
      <c r="S63" s="96"/>
      <c r="T63" s="96"/>
      <c r="U63" s="96"/>
      <c r="W63" s="96"/>
    </row>
    <row r="64" spans="2:23" x14ac:dyDescent="0.25">
      <c r="B64" s="160"/>
      <c r="E64" s="96"/>
      <c r="F64" s="96"/>
      <c r="G64" s="96"/>
      <c r="I64" s="96"/>
      <c r="J64" s="96"/>
      <c r="K64" s="96"/>
      <c r="L64" s="96"/>
      <c r="M64" s="96"/>
      <c r="N64" s="96"/>
      <c r="O64" s="96"/>
      <c r="P64" s="96"/>
      <c r="Q64" s="96"/>
      <c r="R64" s="96"/>
      <c r="S64" s="96"/>
      <c r="T64" s="96"/>
      <c r="U64" s="96"/>
      <c r="W64" s="96"/>
    </row>
    <row r="65" spans="2:23" x14ac:dyDescent="0.25">
      <c r="B65" s="160"/>
      <c r="E65" s="96"/>
      <c r="F65" s="96"/>
      <c r="G65" s="96"/>
      <c r="I65" s="96"/>
      <c r="J65" s="96"/>
      <c r="K65" s="96"/>
      <c r="L65" s="96"/>
      <c r="M65" s="96"/>
      <c r="N65" s="96"/>
      <c r="O65" s="96"/>
      <c r="P65" s="96"/>
      <c r="Q65" s="96"/>
      <c r="R65" s="96"/>
      <c r="S65" s="96"/>
      <c r="T65" s="96"/>
      <c r="U65" s="96"/>
      <c r="W65" s="96"/>
    </row>
    <row r="66" spans="2:23" x14ac:dyDescent="0.25">
      <c r="B66" s="160"/>
      <c r="E66" s="96"/>
      <c r="F66" s="96"/>
      <c r="G66" s="96"/>
      <c r="I66" s="96"/>
      <c r="J66" s="96"/>
      <c r="K66" s="96"/>
      <c r="L66" s="96"/>
      <c r="M66" s="96"/>
      <c r="N66" s="96"/>
      <c r="O66" s="96"/>
      <c r="P66" s="96"/>
      <c r="Q66" s="96"/>
      <c r="R66" s="96"/>
      <c r="S66" s="96"/>
      <c r="T66" s="96"/>
      <c r="U66" s="96"/>
      <c r="W66" s="96"/>
    </row>
    <row r="67" spans="2:23" x14ac:dyDescent="0.25">
      <c r="B67" s="160"/>
      <c r="E67" s="96"/>
      <c r="F67" s="96"/>
      <c r="G67" s="96"/>
      <c r="I67" s="96"/>
      <c r="J67" s="96"/>
      <c r="K67" s="96"/>
      <c r="L67" s="96"/>
      <c r="M67" s="96"/>
      <c r="N67" s="96"/>
      <c r="O67" s="96"/>
      <c r="P67" s="96"/>
      <c r="Q67" s="96"/>
      <c r="R67" s="96"/>
      <c r="S67" s="96"/>
      <c r="T67" s="96"/>
      <c r="U67" s="96"/>
      <c r="W67" s="96"/>
    </row>
    <row r="68" spans="2:23" x14ac:dyDescent="0.25">
      <c r="B68" s="160"/>
      <c r="E68" s="96"/>
      <c r="F68" s="96"/>
      <c r="G68" s="96"/>
      <c r="I68" s="96"/>
      <c r="J68" s="96"/>
      <c r="K68" s="96"/>
      <c r="L68" s="96"/>
      <c r="M68" s="96"/>
      <c r="N68" s="96"/>
      <c r="O68" s="96"/>
      <c r="P68" s="96"/>
      <c r="Q68" s="96"/>
      <c r="R68" s="96"/>
      <c r="S68" s="96"/>
      <c r="T68" s="96"/>
      <c r="U68" s="96"/>
      <c r="W68" s="96"/>
    </row>
    <row r="69" spans="2:23" x14ac:dyDescent="0.25">
      <c r="B69" s="160"/>
      <c r="E69" s="96"/>
      <c r="F69" s="96"/>
      <c r="G69" s="96"/>
      <c r="I69" s="96"/>
      <c r="J69" s="96"/>
      <c r="K69" s="96"/>
      <c r="L69" s="96"/>
      <c r="M69" s="96"/>
      <c r="N69" s="96"/>
      <c r="O69" s="96"/>
      <c r="P69" s="96"/>
      <c r="Q69" s="96"/>
      <c r="R69" s="96"/>
      <c r="S69" s="96"/>
      <c r="T69" s="96"/>
      <c r="U69" s="96"/>
      <c r="W69" s="96"/>
    </row>
    <row r="70" spans="2:23" x14ac:dyDescent="0.25">
      <c r="B70" s="160"/>
      <c r="E70" s="96"/>
      <c r="F70" s="96"/>
      <c r="G70" s="96"/>
      <c r="I70" s="96"/>
      <c r="J70" s="96"/>
      <c r="K70" s="96"/>
      <c r="L70" s="96"/>
      <c r="M70" s="96"/>
      <c r="N70" s="96"/>
      <c r="O70" s="96"/>
      <c r="P70" s="96"/>
      <c r="Q70" s="96"/>
      <c r="R70" s="96"/>
      <c r="S70" s="96"/>
      <c r="T70" s="96"/>
      <c r="U70" s="96"/>
      <c r="W70" s="96"/>
    </row>
    <row r="71" spans="2:23" x14ac:dyDescent="0.25">
      <c r="E71" s="96"/>
      <c r="F71" s="96"/>
      <c r="G71" s="96"/>
      <c r="I71" s="96"/>
      <c r="J71" s="96"/>
      <c r="K71" s="96"/>
      <c r="L71" s="96"/>
      <c r="M71" s="96"/>
      <c r="N71" s="96"/>
      <c r="O71" s="96"/>
      <c r="P71" s="96"/>
      <c r="Q71" s="96"/>
      <c r="R71" s="96"/>
      <c r="S71" s="96"/>
      <c r="T71" s="96"/>
      <c r="U71" s="96"/>
      <c r="W71" s="96"/>
    </row>
    <row r="72" spans="2:23" x14ac:dyDescent="0.25">
      <c r="E72" s="96"/>
      <c r="F72" s="96"/>
      <c r="G72" s="96"/>
      <c r="I72" s="96"/>
      <c r="J72" s="96"/>
      <c r="K72" s="96"/>
      <c r="L72" s="96"/>
      <c r="M72" s="96"/>
      <c r="N72" s="96"/>
      <c r="O72" s="96"/>
      <c r="P72" s="96"/>
      <c r="Q72" s="96"/>
      <c r="R72" s="96"/>
      <c r="S72" s="96"/>
      <c r="T72" s="96"/>
      <c r="U72" s="96"/>
      <c r="W72" s="96"/>
    </row>
    <row r="73" spans="2:23" x14ac:dyDescent="0.25">
      <c r="E73" s="96"/>
      <c r="F73" s="96"/>
      <c r="G73" s="96"/>
      <c r="I73" s="96"/>
      <c r="J73" s="96"/>
      <c r="K73" s="96"/>
      <c r="L73" s="96"/>
      <c r="M73" s="96"/>
      <c r="N73" s="96"/>
      <c r="O73" s="96"/>
      <c r="P73" s="96"/>
      <c r="Q73" s="96"/>
      <c r="R73" s="96"/>
      <c r="S73" s="96"/>
      <c r="T73" s="96"/>
      <c r="U73" s="96"/>
      <c r="W73" s="96"/>
    </row>
    <row r="74" spans="2:23" x14ac:dyDescent="0.25">
      <c r="E74" s="96"/>
      <c r="F74" s="96"/>
      <c r="G74" s="96"/>
      <c r="I74" s="96"/>
      <c r="J74" s="96"/>
      <c r="K74" s="96"/>
      <c r="L74" s="96"/>
      <c r="M74" s="96"/>
      <c r="N74" s="96"/>
      <c r="O74" s="96"/>
      <c r="P74" s="96"/>
      <c r="Q74" s="96"/>
      <c r="R74" s="96"/>
      <c r="S74" s="96"/>
      <c r="T74" s="96"/>
      <c r="U74" s="96"/>
      <c r="W74" s="96"/>
    </row>
    <row r="75" spans="2:23" x14ac:dyDescent="0.25">
      <c r="E75" s="96"/>
      <c r="F75" s="1"/>
    </row>
  </sheetData>
  <sheetProtection sheet="1" formatColumns="0"/>
  <mergeCells count="2">
    <mergeCell ref="M3:U3"/>
    <mergeCell ref="B2:B70"/>
  </mergeCells>
  <conditionalFormatting sqref="X1:AB27">
    <cfRule type="expression" dxfId="38" priority="2">
      <formula>i.complexity_level&lt;4</formula>
    </cfRule>
  </conditionalFormatting>
  <conditionalFormatting sqref="M3:V19">
    <cfRule type="expression" dxfId="37" priority="1">
      <formula>i.complexity_level&lt;2</formula>
    </cfRule>
  </conditionalFormatting>
  <dataValidations disablePrompts="1" count="3">
    <dataValidation type="list" showInputMessage="1" showErrorMessage="1" sqref="F6:F11" xr:uid="{00000000-0002-0000-0500-000000000000}">
      <formula1>$Y$4:$Y$9</formula1>
      <formula2>0</formula2>
    </dataValidation>
    <dataValidation type="decimal" operator="greaterThanOrEqual" showInputMessage="1" showErrorMessage="1" sqref="I6:I11" xr:uid="{00000000-0002-0000-0500-000001000000}">
      <formula1>0</formula1>
    </dataValidation>
    <dataValidation type="decimal" operator="greaterThan" showInputMessage="1" showErrorMessage="1" sqref="K6:K11" xr:uid="{00000000-0002-0000-0500-000002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S44"/>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7.875" style="142" customWidth="1"/>
    <col min="6" max="6" width="15.625" style="142" customWidth="1"/>
    <col min="7" max="7" width="15.875" style="142" customWidth="1"/>
    <col min="8" max="10" width="15.875" style="96" customWidth="1"/>
    <col min="11" max="11" width="34.125" style="96" customWidth="1"/>
    <col min="12" max="12" width="17.625" style="142" customWidth="1"/>
    <col min="13" max="13" width="16.375" style="142" bestFit="1" customWidth="1"/>
    <col min="14" max="15" width="12.5" style="142" bestFit="1" customWidth="1"/>
    <col min="16" max="16" width="10.375" style="142" bestFit="1" customWidth="1"/>
    <col min="17" max="18" width="13.375" style="142" bestFit="1" customWidth="1"/>
  </cols>
  <sheetData>
    <row r="1" spans="1:19" x14ac:dyDescent="0.25">
      <c r="D1" s="99"/>
      <c r="E1" s="3" t="str">
        <f ca="1">MID(CELL("filename", A1),FIND("]", CELL("filename", A1)) + 1, 255)</f>
        <v>Ground floor</v>
      </c>
      <c r="F1" s="99"/>
      <c r="G1" s="99"/>
      <c r="H1" s="99"/>
      <c r="I1" s="99"/>
      <c r="J1" s="99"/>
      <c r="K1" s="99"/>
      <c r="L1" s="99"/>
      <c r="M1" s="99"/>
      <c r="N1" s="99"/>
      <c r="O1" s="99"/>
      <c r="P1" s="99"/>
      <c r="Q1" s="99"/>
      <c r="R1" s="99"/>
      <c r="S1" s="99"/>
    </row>
    <row r="2" spans="1:19" x14ac:dyDescent="0.25">
      <c r="B2" s="160" t="s">
        <v>3274</v>
      </c>
      <c r="D2" s="99"/>
      <c r="E2" s="99"/>
      <c r="F2" s="99"/>
      <c r="G2" s="99"/>
      <c r="H2" s="99"/>
      <c r="I2" s="99"/>
      <c r="J2" s="99"/>
      <c r="K2" s="99"/>
      <c r="L2" s="99"/>
      <c r="M2" s="162" t="s">
        <v>3275</v>
      </c>
      <c r="N2" s="163"/>
      <c r="O2" s="163"/>
      <c r="P2" s="163"/>
      <c r="Q2" s="163"/>
      <c r="R2" s="99"/>
      <c r="S2" s="99"/>
    </row>
    <row r="3" spans="1:19" x14ac:dyDescent="0.25">
      <c r="B3" s="160"/>
      <c r="D3" s="99"/>
      <c r="E3" s="53" t="s">
        <v>162</v>
      </c>
      <c r="F3" s="53" t="s">
        <v>36</v>
      </c>
      <c r="G3" s="53" t="s">
        <v>55</v>
      </c>
      <c r="H3" s="126"/>
      <c r="I3" s="126"/>
      <c r="J3" s="126"/>
      <c r="K3" s="126"/>
      <c r="L3" s="99"/>
      <c r="M3" s="99" t="s">
        <v>162</v>
      </c>
      <c r="N3" s="99" t="s">
        <v>3243</v>
      </c>
      <c r="O3" s="99" t="s">
        <v>3243</v>
      </c>
      <c r="P3" s="99" t="s">
        <v>3243</v>
      </c>
      <c r="Q3" s="99" t="s">
        <v>163</v>
      </c>
      <c r="R3" s="99"/>
      <c r="S3" s="99"/>
    </row>
    <row r="4" spans="1:19" x14ac:dyDescent="0.25">
      <c r="B4" s="160"/>
      <c r="D4" s="99"/>
      <c r="E4" s="97" t="s">
        <v>3276</v>
      </c>
      <c r="F4" s="97" t="s">
        <v>56</v>
      </c>
      <c r="G4" s="97" t="s">
        <v>58</v>
      </c>
      <c r="H4" s="99"/>
      <c r="I4" s="99"/>
      <c r="J4" s="99"/>
      <c r="K4" s="99"/>
      <c r="L4" s="99"/>
      <c r="M4" s="117" t="s">
        <v>172</v>
      </c>
      <c r="N4" s="117" t="s">
        <v>3277</v>
      </c>
      <c r="O4" s="117" t="s">
        <v>3278</v>
      </c>
      <c r="P4" s="117" t="s">
        <v>3254</v>
      </c>
      <c r="Q4" s="117" t="s">
        <v>3255</v>
      </c>
      <c r="R4" s="99"/>
      <c r="S4" s="99"/>
    </row>
    <row r="5" spans="1:19" x14ac:dyDescent="0.25">
      <c r="B5" s="160"/>
      <c r="D5" s="99"/>
      <c r="E5" s="7">
        <v>1</v>
      </c>
      <c r="F5" s="98">
        <v>142.97999999999999</v>
      </c>
      <c r="G5" s="98">
        <v>0.4</v>
      </c>
      <c r="H5" s="99"/>
      <c r="I5" s="99"/>
      <c r="J5" s="99"/>
      <c r="K5" s="99"/>
      <c r="L5" s="99"/>
      <c r="M5" s="4" t="s">
        <v>183</v>
      </c>
      <c r="N5" s="143">
        <f>$F$5*$G$5*Weather!$S31</f>
        <v>876.97297728000001</v>
      </c>
      <c r="O5" s="143">
        <f>$F$6*$G$6*Weather!$S31</f>
        <v>0</v>
      </c>
      <c r="P5" s="143">
        <f>SUM(N5:O5)</f>
        <v>876.97297728000001</v>
      </c>
      <c r="Q5" s="143">
        <f t="shared" ref="Q5:Q17" si="0">P5/i.tfa</f>
        <v>6.1335360000000003</v>
      </c>
      <c r="R5" s="99"/>
      <c r="S5" s="99"/>
    </row>
    <row r="6" spans="1:19" x14ac:dyDescent="0.25">
      <c r="B6" s="160"/>
      <c r="D6" s="99"/>
      <c r="E6" s="7">
        <v>2</v>
      </c>
      <c r="F6" s="98"/>
      <c r="G6" s="98"/>
      <c r="H6" s="99"/>
      <c r="I6" s="99"/>
      <c r="J6" s="99"/>
      <c r="K6" s="99"/>
      <c r="L6" s="99"/>
      <c r="M6" s="4" t="s">
        <v>184</v>
      </c>
      <c r="N6" s="143">
        <f>$F$5*$G$5*Weather!$S32</f>
        <v>767.89181952000001</v>
      </c>
      <c r="O6" s="143">
        <f>$F$6*$G$6*Weather!$S32</f>
        <v>0</v>
      </c>
      <c r="P6" s="143">
        <f t="shared" ref="P6:P16" si="1">SUM(N6:O6)</f>
        <v>767.89181952000001</v>
      </c>
      <c r="Q6" s="143">
        <f t="shared" si="0"/>
        <v>5.3706240000000003</v>
      </c>
      <c r="R6" s="99"/>
      <c r="S6" s="99"/>
    </row>
    <row r="7" spans="1:19" x14ac:dyDescent="0.25">
      <c r="B7" s="160"/>
      <c r="D7" s="99"/>
      <c r="E7" s="22" t="s">
        <v>3262</v>
      </c>
      <c r="F7" s="8">
        <f>SUM(F5:F6)</f>
        <v>142.97999999999999</v>
      </c>
      <c r="G7" s="8">
        <f>SUMPRODUCT(G5:G6,F5:F6) / F7</f>
        <v>0.4</v>
      </c>
      <c r="H7" s="99"/>
      <c r="I7" s="99"/>
      <c r="J7" s="99"/>
      <c r="K7" s="99"/>
      <c r="L7" s="99"/>
      <c r="M7" s="4" t="s">
        <v>185</v>
      </c>
      <c r="N7" s="143">
        <f>$F$5*$G$5*Weather!$S33</f>
        <v>758.25611135999998</v>
      </c>
      <c r="O7" s="143">
        <f>$F$6*$G$6*Weather!$S33</f>
        <v>0</v>
      </c>
      <c r="P7" s="143">
        <f t="shared" si="1"/>
        <v>758.25611135999998</v>
      </c>
      <c r="Q7" s="143">
        <f t="shared" si="0"/>
        <v>5.3032320000000004</v>
      </c>
      <c r="R7" s="99"/>
      <c r="S7" s="99"/>
    </row>
    <row r="8" spans="1:19" s="96" customFormat="1" x14ac:dyDescent="0.25">
      <c r="A8" s="2"/>
      <c r="B8" s="161"/>
      <c r="C8" s="2"/>
      <c r="D8" s="99"/>
      <c r="E8" s="99"/>
      <c r="F8" s="99"/>
      <c r="G8" s="99"/>
      <c r="H8" s="99"/>
      <c r="I8" s="99"/>
      <c r="J8" s="99"/>
      <c r="K8" s="99"/>
      <c r="L8" s="99"/>
      <c r="M8" s="4" t="s">
        <v>186</v>
      </c>
      <c r="N8" s="143">
        <f>$F$5*$G$5*Weather!$S34</f>
        <v>498.25670400000001</v>
      </c>
      <c r="O8" s="143">
        <f>$F$6*$G$6*Weather!$S34</f>
        <v>0</v>
      </c>
      <c r="P8" s="143">
        <f t="shared" si="1"/>
        <v>498.25670400000001</v>
      </c>
      <c r="Q8" s="143">
        <f t="shared" si="0"/>
        <v>3.4848000000000003</v>
      </c>
      <c r="R8" s="99"/>
      <c r="S8" s="99"/>
    </row>
    <row r="9" spans="1:19" s="96" customFormat="1" x14ac:dyDescent="0.25">
      <c r="A9" s="2"/>
      <c r="B9" s="161"/>
      <c r="C9" s="2"/>
      <c r="D9" s="99"/>
      <c r="E9" s="99"/>
      <c r="F9" s="99"/>
      <c r="G9" s="99"/>
      <c r="H9" s="99"/>
      <c r="I9" s="99"/>
      <c r="J9" s="99"/>
      <c r="K9" s="99"/>
      <c r="L9" s="99"/>
      <c r="M9" s="4" t="s">
        <v>187</v>
      </c>
      <c r="N9" s="143">
        <f>$F$5*$G$5*Weather!$S35</f>
        <v>286.79271552</v>
      </c>
      <c r="O9" s="143">
        <f>$F$6*$G$6*Weather!$S35</f>
        <v>0</v>
      </c>
      <c r="P9" s="143">
        <f t="shared" si="1"/>
        <v>286.79271552</v>
      </c>
      <c r="Q9" s="143">
        <f t="shared" si="0"/>
        <v>2.0058240000000001</v>
      </c>
      <c r="R9" s="99"/>
      <c r="S9" s="99"/>
    </row>
    <row r="10" spans="1:19" s="96" customFormat="1" x14ac:dyDescent="0.25">
      <c r="A10" s="2"/>
      <c r="B10" s="161"/>
      <c r="C10" s="2"/>
      <c r="D10" s="99"/>
      <c r="E10" s="99"/>
      <c r="F10" s="99"/>
      <c r="G10" s="99"/>
      <c r="H10" s="99"/>
      <c r="I10" s="99"/>
      <c r="J10" s="99"/>
      <c r="K10" s="99"/>
      <c r="L10" s="99"/>
      <c r="M10" s="4" t="s">
        <v>188</v>
      </c>
      <c r="N10" s="143">
        <f>$F$5*$G$5*Weather!$S36</f>
        <v>66.296966399999974</v>
      </c>
      <c r="O10" s="143">
        <f>$F$6*$G$6*Weather!$S36</f>
        <v>0</v>
      </c>
      <c r="P10" s="143">
        <f t="shared" si="1"/>
        <v>66.296966399999974</v>
      </c>
      <c r="Q10" s="143">
        <f t="shared" si="0"/>
        <v>0.46367999999999987</v>
      </c>
      <c r="R10" s="99"/>
      <c r="S10" s="99"/>
    </row>
    <row r="11" spans="1:19" s="96" customFormat="1" x14ac:dyDescent="0.25">
      <c r="A11" s="2"/>
      <c r="B11" s="161"/>
      <c r="C11" s="2"/>
      <c r="D11" s="99"/>
      <c r="E11" s="99"/>
      <c r="F11" s="99"/>
      <c r="G11" s="99"/>
      <c r="H11" s="99"/>
      <c r="I11" s="99"/>
      <c r="J11" s="99"/>
      <c r="K11" s="99"/>
      <c r="L11" s="99"/>
      <c r="M11" s="4" t="s">
        <v>189</v>
      </c>
      <c r="N11" s="143">
        <f>$F$5*$G$5*Weather!$S37</f>
        <v>0</v>
      </c>
      <c r="O11" s="143">
        <f>$F$6*$G$6*Weather!$S37</f>
        <v>0</v>
      </c>
      <c r="P11" s="143">
        <f t="shared" si="1"/>
        <v>0</v>
      </c>
      <c r="Q11" s="143">
        <f t="shared" si="0"/>
        <v>0</v>
      </c>
      <c r="R11" s="99"/>
      <c r="S11" s="99"/>
    </row>
    <row r="12" spans="1:19" s="96" customFormat="1" x14ac:dyDescent="0.25">
      <c r="A12" s="2"/>
      <c r="B12" s="161"/>
      <c r="C12" s="2"/>
      <c r="D12" s="99"/>
      <c r="E12" s="99"/>
      <c r="F12" s="99"/>
      <c r="G12" s="99"/>
      <c r="H12" s="99"/>
      <c r="I12" s="99"/>
      <c r="J12" s="99"/>
      <c r="K12" s="99"/>
      <c r="L12" s="99"/>
      <c r="M12" s="4" t="s">
        <v>190</v>
      </c>
      <c r="N12" s="143">
        <f>$F$5*$G$5*Weather!$S38</f>
        <v>0</v>
      </c>
      <c r="O12" s="143">
        <f>$F$6*$G$6*Weather!$S38</f>
        <v>0</v>
      </c>
      <c r="P12" s="143">
        <f t="shared" si="1"/>
        <v>0</v>
      </c>
      <c r="Q12" s="143">
        <f t="shared" si="0"/>
        <v>0</v>
      </c>
      <c r="R12" s="99"/>
      <c r="S12" s="99"/>
    </row>
    <row r="13" spans="1:19" s="96" customFormat="1" x14ac:dyDescent="0.25">
      <c r="A13" s="2"/>
      <c r="B13" s="161"/>
      <c r="C13" s="2"/>
      <c r="D13" s="99"/>
      <c r="E13" s="99"/>
      <c r="F13" s="99"/>
      <c r="G13" s="99"/>
      <c r="H13" s="99"/>
      <c r="I13" s="99"/>
      <c r="J13" s="99"/>
      <c r="K13" s="99"/>
      <c r="L13" s="99"/>
      <c r="M13" s="4" t="s">
        <v>191</v>
      </c>
      <c r="N13" s="143">
        <f>$F$5*$G$5*Weather!$S39</f>
        <v>121.47580799999999</v>
      </c>
      <c r="O13" s="143">
        <f>$F$6*$G$6*Weather!$S39</f>
        <v>0</v>
      </c>
      <c r="P13" s="143">
        <f t="shared" si="1"/>
        <v>121.47580799999999</v>
      </c>
      <c r="Q13" s="143">
        <f t="shared" si="0"/>
        <v>0.84959999999999991</v>
      </c>
      <c r="R13" s="99"/>
      <c r="S13" s="99"/>
    </row>
    <row r="14" spans="1:19" s="96" customFormat="1" x14ac:dyDescent="0.25">
      <c r="A14" s="2"/>
      <c r="B14" s="161"/>
      <c r="C14" s="2"/>
      <c r="D14" s="99"/>
      <c r="E14" s="99"/>
      <c r="F14" s="99"/>
      <c r="G14" s="99"/>
      <c r="H14" s="99"/>
      <c r="I14" s="99"/>
      <c r="J14" s="99"/>
      <c r="K14" s="99"/>
      <c r="L14" s="99"/>
      <c r="M14" s="4" t="s">
        <v>192</v>
      </c>
      <c r="N14" s="143">
        <f>$F$5*$G$5*Weather!$S40</f>
        <v>369.34136064</v>
      </c>
      <c r="O14" s="143">
        <f>$F$6*$G$6*Weather!$S40</f>
        <v>0</v>
      </c>
      <c r="P14" s="143">
        <f t="shared" si="1"/>
        <v>369.34136064</v>
      </c>
      <c r="Q14" s="143">
        <f t="shared" si="0"/>
        <v>2.5831680000000001</v>
      </c>
      <c r="R14" s="99"/>
      <c r="S14" s="99"/>
    </row>
    <row r="15" spans="1:19" x14ac:dyDescent="0.25">
      <c r="B15" s="160"/>
      <c r="D15" s="99"/>
      <c r="E15" s="99"/>
      <c r="F15" s="99"/>
      <c r="G15" s="99"/>
      <c r="H15" s="99"/>
      <c r="I15" s="99"/>
      <c r="J15" s="99"/>
      <c r="K15" s="99"/>
      <c r="L15" s="99"/>
      <c r="M15" s="4" t="s">
        <v>193</v>
      </c>
      <c r="N15" s="143">
        <f>$F$5*$G$5*Weather!$S41</f>
        <v>689.73552000000007</v>
      </c>
      <c r="O15" s="143">
        <f>$F$6*$G$6*Weather!$S41</f>
        <v>0</v>
      </c>
      <c r="P15" s="143">
        <f t="shared" si="1"/>
        <v>689.73552000000007</v>
      </c>
      <c r="Q15" s="143">
        <f t="shared" si="0"/>
        <v>4.8240000000000007</v>
      </c>
      <c r="R15" s="99"/>
      <c r="S15" s="99"/>
    </row>
    <row r="16" spans="1:19" x14ac:dyDescent="0.25">
      <c r="B16" s="160"/>
      <c r="D16" s="99"/>
      <c r="E16" s="99"/>
      <c r="F16" s="99"/>
      <c r="G16" s="99"/>
      <c r="H16" s="99"/>
      <c r="I16" s="99"/>
      <c r="J16" s="99"/>
      <c r="K16" s="99"/>
      <c r="L16" s="99"/>
      <c r="M16" s="5" t="s">
        <v>194</v>
      </c>
      <c r="N16" s="144">
        <f>$F$5*$G$5*Weather!$S42</f>
        <v>813.57221376000007</v>
      </c>
      <c r="O16" s="144">
        <f>$F$6*$G$6*Weather!$S42</f>
        <v>0</v>
      </c>
      <c r="P16" s="144">
        <f t="shared" si="1"/>
        <v>813.57221376000007</v>
      </c>
      <c r="Q16" s="144">
        <f t="shared" si="0"/>
        <v>5.6901120000000009</v>
      </c>
      <c r="R16" s="99"/>
      <c r="S16" s="99"/>
    </row>
    <row r="17" spans="2:19" x14ac:dyDescent="0.25">
      <c r="B17" s="160"/>
      <c r="D17" s="99"/>
      <c r="E17" s="99"/>
      <c r="F17" s="99"/>
      <c r="G17" s="99"/>
      <c r="H17" s="99"/>
      <c r="I17" s="99"/>
      <c r="J17" s="99"/>
      <c r="K17" s="99"/>
      <c r="L17" s="99"/>
      <c r="M17" s="117" t="s">
        <v>3254</v>
      </c>
      <c r="N17" s="144">
        <f>SUM(N5:N16)</f>
        <v>5248.59219648</v>
      </c>
      <c r="O17" s="144">
        <f>SUM(O5:O16)</f>
        <v>0</v>
      </c>
      <c r="P17" s="144">
        <f>SUM(P5:P16)</f>
        <v>5248.59219648</v>
      </c>
      <c r="Q17" s="144">
        <f t="shared" si="0"/>
        <v>36.708576000000001</v>
      </c>
      <c r="R17" s="99" t="s">
        <v>3270</v>
      </c>
      <c r="S17" s="99"/>
    </row>
    <row r="18" spans="2:19" x14ac:dyDescent="0.25">
      <c r="B18" s="160"/>
      <c r="D18" s="99"/>
      <c r="E18" s="99"/>
      <c r="F18" s="99"/>
      <c r="G18" s="99"/>
      <c r="H18" s="99"/>
      <c r="I18" s="99"/>
      <c r="J18" s="99"/>
      <c r="K18" s="99"/>
      <c r="L18" s="99"/>
      <c r="M18" s="8" t="s">
        <v>3255</v>
      </c>
      <c r="N18" s="145">
        <f>N17/i.tfa</f>
        <v>36.708576000000001</v>
      </c>
      <c r="O18" s="145">
        <f>O17/i.tfa</f>
        <v>0</v>
      </c>
      <c r="P18" s="145">
        <f>P17/i.tfa</f>
        <v>36.708576000000001</v>
      </c>
      <c r="Q18" s="145"/>
      <c r="R18" s="99" t="s">
        <v>3272</v>
      </c>
      <c r="S18" s="99"/>
    </row>
    <row r="19" spans="2:19" x14ac:dyDescent="0.25">
      <c r="B19" s="160"/>
      <c r="D19" s="99"/>
      <c r="E19" s="99"/>
      <c r="F19" s="99"/>
      <c r="G19" s="99"/>
      <c r="H19" s="99"/>
      <c r="I19" s="99"/>
      <c r="J19" s="99"/>
      <c r="K19" s="99"/>
      <c r="L19" s="99"/>
      <c r="M19" s="99"/>
      <c r="N19" s="99"/>
      <c r="O19" s="99"/>
      <c r="P19" s="99"/>
      <c r="Q19" s="99"/>
      <c r="R19" s="99"/>
      <c r="S19" s="99"/>
    </row>
    <row r="20" spans="2:19" x14ac:dyDescent="0.25">
      <c r="D20" s="99"/>
      <c r="E20" s="99"/>
      <c r="F20" s="99"/>
      <c r="G20" s="99"/>
      <c r="H20" s="99"/>
      <c r="I20" s="99"/>
      <c r="J20" s="99"/>
      <c r="K20" s="99"/>
      <c r="L20" s="99"/>
      <c r="M20" s="99"/>
      <c r="N20" s="99"/>
      <c r="O20" s="99"/>
      <c r="P20" s="99"/>
      <c r="Q20" s="99"/>
      <c r="R20" s="99"/>
      <c r="S20" s="99"/>
    </row>
    <row r="21" spans="2:19" x14ac:dyDescent="0.25">
      <c r="D21" s="99"/>
      <c r="E21" s="99"/>
      <c r="F21" s="99"/>
      <c r="G21" s="99"/>
      <c r="H21" s="99"/>
      <c r="I21" s="99"/>
      <c r="J21" s="99"/>
      <c r="K21" s="99"/>
      <c r="L21" s="99"/>
      <c r="M21" s="99"/>
      <c r="N21" s="99"/>
      <c r="O21" s="99"/>
      <c r="P21" s="99"/>
      <c r="Q21" s="99"/>
      <c r="R21" s="99"/>
      <c r="S21" s="99"/>
    </row>
    <row r="22" spans="2:19" x14ac:dyDescent="0.25">
      <c r="D22" s="99"/>
      <c r="E22" s="99"/>
      <c r="F22" s="99"/>
      <c r="G22" s="99"/>
      <c r="H22" s="99"/>
      <c r="I22" s="99"/>
      <c r="J22" s="99"/>
      <c r="K22" s="99"/>
      <c r="L22" s="99"/>
      <c r="M22" s="99"/>
      <c r="N22" s="99"/>
      <c r="O22" s="99"/>
      <c r="P22" s="99"/>
      <c r="Q22" s="99"/>
      <c r="R22" s="99"/>
      <c r="S22" s="99"/>
    </row>
    <row r="23" spans="2:19" x14ac:dyDescent="0.25">
      <c r="E23" s="96"/>
      <c r="F23" s="96"/>
      <c r="G23" s="96"/>
      <c r="L23" s="96"/>
      <c r="M23" s="96"/>
      <c r="N23" s="96"/>
      <c r="O23" s="96"/>
      <c r="P23" s="96"/>
      <c r="Q23" s="96"/>
      <c r="R23" s="96"/>
    </row>
    <row r="24" spans="2:19" x14ac:dyDescent="0.25">
      <c r="E24" s="96"/>
      <c r="F24" s="96"/>
      <c r="G24" s="96"/>
      <c r="L24" s="96"/>
      <c r="M24" s="96"/>
      <c r="N24" s="96"/>
      <c r="O24" s="96"/>
      <c r="P24" s="96"/>
      <c r="Q24" s="96"/>
      <c r="R24" s="96"/>
    </row>
    <row r="25" spans="2:19" x14ac:dyDescent="0.25">
      <c r="E25" s="96"/>
      <c r="F25" s="96"/>
      <c r="G25" s="96"/>
      <c r="L25" s="96"/>
      <c r="M25" s="96"/>
      <c r="N25" s="96"/>
      <c r="O25" s="96"/>
      <c r="P25" s="96"/>
      <c r="Q25" s="96"/>
      <c r="R25" s="96"/>
    </row>
    <row r="26" spans="2:19" x14ac:dyDescent="0.25">
      <c r="E26" s="96"/>
      <c r="F26" s="96"/>
      <c r="G26" s="96"/>
      <c r="L26" s="96"/>
      <c r="M26" s="96"/>
      <c r="N26" s="96"/>
      <c r="O26" s="96"/>
      <c r="P26" s="96"/>
      <c r="Q26" s="96"/>
      <c r="R26" s="96"/>
    </row>
    <row r="27" spans="2:19" x14ac:dyDescent="0.25">
      <c r="E27" s="96"/>
      <c r="F27" s="96"/>
      <c r="G27" s="96"/>
      <c r="L27" s="96"/>
      <c r="M27" s="96"/>
      <c r="N27" s="96"/>
      <c r="O27" s="96"/>
      <c r="P27" s="96"/>
      <c r="Q27" s="96"/>
      <c r="R27" s="96"/>
    </row>
    <row r="28" spans="2:19" x14ac:dyDescent="0.25">
      <c r="E28" s="96"/>
      <c r="F28" s="96"/>
      <c r="G28" s="96"/>
      <c r="L28" s="96"/>
      <c r="M28" s="96"/>
      <c r="N28" s="96"/>
      <c r="O28" s="96"/>
      <c r="P28" s="96"/>
      <c r="Q28" s="96"/>
      <c r="R28" s="96"/>
    </row>
    <row r="29" spans="2:19" x14ac:dyDescent="0.25">
      <c r="E29" s="96"/>
      <c r="F29" s="96"/>
      <c r="G29" s="96"/>
      <c r="L29" s="96"/>
      <c r="M29" s="96"/>
      <c r="N29" s="96"/>
      <c r="O29" s="96"/>
      <c r="P29" s="96"/>
      <c r="Q29" s="96"/>
      <c r="R29" s="96"/>
    </row>
    <row r="30" spans="2:19" x14ac:dyDescent="0.25">
      <c r="E30" s="96"/>
      <c r="F30" s="96"/>
      <c r="G30" s="96"/>
      <c r="L30" s="96"/>
      <c r="M30" s="96"/>
      <c r="N30" s="96"/>
      <c r="O30" s="96"/>
      <c r="P30" s="96"/>
      <c r="Q30" s="96"/>
      <c r="R30" s="96"/>
    </row>
    <row r="31" spans="2:19" x14ac:dyDescent="0.25">
      <c r="E31" s="96"/>
      <c r="F31" s="96"/>
      <c r="G31" s="96"/>
      <c r="L31" s="96"/>
      <c r="M31" s="96"/>
      <c r="N31" s="96"/>
      <c r="O31" s="96"/>
      <c r="P31" s="96"/>
      <c r="Q31" s="96"/>
      <c r="R31" s="96"/>
    </row>
    <row r="32" spans="2:19" x14ac:dyDescent="0.25">
      <c r="E32" s="96"/>
      <c r="F32" s="96"/>
      <c r="G32" s="96"/>
      <c r="L32" s="96"/>
      <c r="M32" s="96"/>
      <c r="N32" s="96"/>
      <c r="O32" s="96"/>
      <c r="P32" s="96"/>
      <c r="Q32" s="96"/>
      <c r="R32" s="96"/>
    </row>
    <row r="33" spans="5:18" x14ac:dyDescent="0.25">
      <c r="E33" s="96"/>
      <c r="F33" s="96"/>
      <c r="G33" s="96"/>
      <c r="L33" s="96"/>
      <c r="M33" s="96"/>
      <c r="N33" s="96"/>
      <c r="O33" s="96"/>
      <c r="P33" s="96"/>
      <c r="Q33" s="96"/>
      <c r="R33" s="96"/>
    </row>
    <row r="34" spans="5:18" x14ac:dyDescent="0.25">
      <c r="E34" s="96"/>
      <c r="F34" s="96"/>
      <c r="G34" s="96"/>
      <c r="L34" s="96"/>
      <c r="M34" s="96"/>
      <c r="N34" s="96"/>
      <c r="O34" s="96"/>
      <c r="P34" s="96"/>
      <c r="Q34" s="96"/>
      <c r="R34" s="96"/>
    </row>
    <row r="35" spans="5:18" x14ac:dyDescent="0.25">
      <c r="E35" s="96"/>
      <c r="F35" s="96"/>
      <c r="G35" s="96"/>
      <c r="L35" s="96"/>
      <c r="M35" s="96"/>
      <c r="N35" s="96"/>
      <c r="O35" s="96"/>
      <c r="P35" s="96"/>
      <c r="Q35" s="96"/>
      <c r="R35" s="96"/>
    </row>
    <row r="36" spans="5:18" x14ac:dyDescent="0.25">
      <c r="E36" s="96"/>
      <c r="F36" s="96"/>
      <c r="G36" s="96"/>
      <c r="L36" s="96"/>
      <c r="M36" s="96"/>
      <c r="N36" s="96"/>
      <c r="O36" s="96"/>
      <c r="P36" s="96"/>
      <c r="Q36" s="96"/>
      <c r="R36" s="96"/>
    </row>
    <row r="37" spans="5:18" x14ac:dyDescent="0.25">
      <c r="E37" s="96"/>
      <c r="F37" s="96"/>
      <c r="G37" s="96"/>
      <c r="L37" s="96"/>
      <c r="M37" s="96"/>
      <c r="N37" s="96"/>
      <c r="O37" s="96"/>
      <c r="P37" s="96"/>
      <c r="Q37" s="96"/>
      <c r="R37" s="96"/>
    </row>
    <row r="38" spans="5:18" x14ac:dyDescent="0.25">
      <c r="E38" s="1"/>
      <c r="F38" s="1"/>
    </row>
    <row r="39" spans="5:18" x14ac:dyDescent="0.25">
      <c r="E39" s="1"/>
      <c r="F39" s="1"/>
    </row>
    <row r="40" spans="5:18" x14ac:dyDescent="0.25">
      <c r="E40" s="1"/>
      <c r="F40" s="1"/>
    </row>
    <row r="41" spans="5:18" x14ac:dyDescent="0.25">
      <c r="F41" s="1"/>
    </row>
    <row r="42" spans="5:18" x14ac:dyDescent="0.25">
      <c r="F42" s="1"/>
    </row>
    <row r="43" spans="5:18" x14ac:dyDescent="0.25">
      <c r="F43" s="1"/>
    </row>
    <row r="44" spans="5:18" x14ac:dyDescent="0.25">
      <c r="F44" s="1"/>
    </row>
  </sheetData>
  <sheetProtection sheet="1" formatColumns="0"/>
  <mergeCells count="2">
    <mergeCell ref="M2:Q2"/>
    <mergeCell ref="B2:B19"/>
  </mergeCells>
  <conditionalFormatting sqref="M2:R18">
    <cfRule type="expression" dxfId="36" priority="9">
      <formula>i.complexity_level&lt;2</formula>
    </cfRule>
  </conditionalFormatting>
  <dataValidations count="2">
    <dataValidation type="decimal" operator="greaterThanOrEqual" showInputMessage="1" showErrorMessage="1" sqref="G5:G6" xr:uid="{00000000-0002-0000-0600-000000000000}">
      <formula1>0</formula1>
    </dataValidation>
    <dataValidation type="decimal" operator="greaterThan" showInputMessage="1" showErrorMessage="1" sqref="F5:F6" xr:uid="{00000000-0002-0000-06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U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4.625" style="142" customWidth="1"/>
    <col min="8" max="8" width="11" style="142" customWidth="1"/>
    <col min="9" max="10" width="11" style="96" customWidth="1"/>
    <col min="11" max="11" width="51.5" style="96" customWidth="1"/>
    <col min="13" max="13" width="17.625" style="142" customWidth="1"/>
    <col min="15" max="15" width="13.25" style="142" customWidth="1"/>
    <col min="16" max="17" width="11.75" style="142" bestFit="1" customWidth="1"/>
    <col min="18" max="18" width="14.625" style="142" bestFit="1" customWidth="1"/>
    <col min="19" max="19" width="11.75" style="142" bestFit="1" customWidth="1"/>
  </cols>
  <sheetData>
    <row r="1" spans="2:19" x14ac:dyDescent="0.25">
      <c r="D1" s="99"/>
      <c r="E1" s="3" t="str">
        <f ca="1">MID(CELL("filename", A1),FIND("]", CELL("filename", A1)) + 1, 255)</f>
        <v>Roof</v>
      </c>
      <c r="F1" s="99"/>
      <c r="G1" s="99"/>
      <c r="H1" s="99"/>
      <c r="I1" s="99"/>
      <c r="J1" s="99"/>
      <c r="K1" s="99"/>
      <c r="L1" s="99"/>
      <c r="M1" s="99"/>
      <c r="N1" s="99"/>
      <c r="O1" s="99"/>
      <c r="P1" s="99"/>
      <c r="Q1" s="99"/>
      <c r="R1" s="99"/>
      <c r="S1" s="99"/>
    </row>
    <row r="2" spans="2:19" x14ac:dyDescent="0.25">
      <c r="B2" s="160" t="s">
        <v>3279</v>
      </c>
      <c r="D2" s="99"/>
      <c r="E2" s="99"/>
      <c r="F2" s="99"/>
      <c r="G2" s="99"/>
      <c r="H2" s="99"/>
      <c r="I2" s="99"/>
      <c r="J2" s="99"/>
      <c r="K2" s="99"/>
      <c r="L2" s="99"/>
      <c r="M2" s="99"/>
      <c r="N2" s="99"/>
      <c r="O2" s="99"/>
      <c r="P2" s="99"/>
      <c r="Q2" s="99"/>
      <c r="R2" s="99"/>
      <c r="S2" s="99"/>
    </row>
    <row r="3" spans="2:19" x14ac:dyDescent="0.25">
      <c r="B3" s="160"/>
      <c r="D3" s="99"/>
      <c r="E3" s="99" t="s">
        <v>162</v>
      </c>
      <c r="F3" s="99" t="s">
        <v>36</v>
      </c>
      <c r="G3" s="99" t="s">
        <v>55</v>
      </c>
      <c r="H3" s="99"/>
      <c r="I3" s="99"/>
      <c r="J3" s="99"/>
      <c r="K3" s="99"/>
      <c r="L3" s="99"/>
      <c r="M3" s="162" t="s">
        <v>3275</v>
      </c>
      <c r="N3" s="163"/>
      <c r="O3" s="163"/>
      <c r="P3" s="163"/>
      <c r="Q3" s="163"/>
      <c r="R3" s="163"/>
      <c r="S3" s="99"/>
    </row>
    <row r="4" spans="2:19" x14ac:dyDescent="0.25">
      <c r="B4" s="160"/>
      <c r="D4" s="99"/>
      <c r="E4" s="97" t="s">
        <v>59</v>
      </c>
      <c r="F4" s="97" t="s">
        <v>56</v>
      </c>
      <c r="G4" s="97" t="s">
        <v>58</v>
      </c>
      <c r="H4" s="99"/>
      <c r="I4" s="99"/>
      <c r="J4" s="99"/>
      <c r="K4" s="99"/>
      <c r="L4" s="99"/>
      <c r="M4" s="99" t="s">
        <v>162</v>
      </c>
      <c r="N4" s="99" t="s">
        <v>3243</v>
      </c>
      <c r="O4" s="99" t="s">
        <v>3243</v>
      </c>
      <c r="P4" s="99" t="s">
        <v>3243</v>
      </c>
      <c r="Q4" s="99" t="s">
        <v>3243</v>
      </c>
      <c r="R4" s="99" t="s">
        <v>163</v>
      </c>
      <c r="S4" s="99"/>
    </row>
    <row r="5" spans="2:19" x14ac:dyDescent="0.25">
      <c r="B5" s="160"/>
      <c r="D5" s="99"/>
      <c r="E5" s="7">
        <v>1</v>
      </c>
      <c r="F5" s="98">
        <v>142.97999999999999</v>
      </c>
      <c r="G5" s="98">
        <v>0.27800000000000002</v>
      </c>
      <c r="H5" s="99"/>
      <c r="I5" s="99"/>
      <c r="J5" s="99"/>
      <c r="K5" s="99"/>
      <c r="L5" s="99"/>
      <c r="M5" s="117" t="s">
        <v>172</v>
      </c>
      <c r="N5" s="117" t="s">
        <v>3280</v>
      </c>
      <c r="O5" s="117" t="s">
        <v>3281</v>
      </c>
      <c r="P5" s="117" t="s">
        <v>3282</v>
      </c>
      <c r="Q5" s="117" t="s">
        <v>3254</v>
      </c>
      <c r="R5" s="117" t="s">
        <v>3255</v>
      </c>
      <c r="S5" s="99"/>
    </row>
    <row r="6" spans="2:19" x14ac:dyDescent="0.25">
      <c r="B6" s="160"/>
      <c r="D6" s="99"/>
      <c r="E6" s="7">
        <v>2</v>
      </c>
      <c r="F6" s="98"/>
      <c r="G6" s="98"/>
      <c r="H6" s="99"/>
      <c r="I6" s="99"/>
      <c r="J6" s="99"/>
      <c r="K6" s="99"/>
      <c r="L6" s="99"/>
      <c r="M6" s="4" t="s">
        <v>183</v>
      </c>
      <c r="N6" s="143">
        <f>F$5*G$5*Weather!R31</f>
        <v>609.4962192096001</v>
      </c>
      <c r="O6" s="143">
        <f>F$6*G$6*Weather!R31</f>
        <v>0</v>
      </c>
      <c r="P6" s="143">
        <f>F$7*G$7*Weather!R31</f>
        <v>0</v>
      </c>
      <c r="Q6" s="143">
        <f t="shared" ref="Q6:Q17" si="0">SUM(N6:P6)</f>
        <v>609.4962192096001</v>
      </c>
      <c r="R6" s="143">
        <f t="shared" ref="R6:R18" si="1">Q6/i.tfa</f>
        <v>4.2628075200000008</v>
      </c>
      <c r="S6" s="99"/>
    </row>
    <row r="7" spans="2:19" x14ac:dyDescent="0.25">
      <c r="B7" s="160"/>
      <c r="D7" s="99"/>
      <c r="E7" s="9">
        <v>3</v>
      </c>
      <c r="F7" s="10"/>
      <c r="G7" s="10"/>
      <c r="H7" s="99"/>
      <c r="I7" s="99"/>
      <c r="J7" s="99"/>
      <c r="K7" s="99"/>
      <c r="L7" s="99"/>
      <c r="M7" s="4" t="s">
        <v>184</v>
      </c>
      <c r="N7" s="143">
        <f>F$5*G$5*Weather!R32</f>
        <v>533.68481456640006</v>
      </c>
      <c r="O7" s="143">
        <f>F$6*G$6*Weather!R32</f>
        <v>0</v>
      </c>
      <c r="P7" s="143">
        <f>F$7*G$7*Weather!R32</f>
        <v>0</v>
      </c>
      <c r="Q7" s="143">
        <f t="shared" si="0"/>
        <v>533.68481456640006</v>
      </c>
      <c r="R7" s="143">
        <f t="shared" si="1"/>
        <v>3.7325836800000007</v>
      </c>
      <c r="S7" s="99"/>
    </row>
    <row r="8" spans="2:19" x14ac:dyDescent="0.25">
      <c r="B8" s="160"/>
      <c r="D8" s="99"/>
      <c r="E8" s="22" t="s">
        <v>3262</v>
      </c>
      <c r="F8" s="8">
        <f>SUM(F5:F7)</f>
        <v>142.97999999999999</v>
      </c>
      <c r="G8" s="8">
        <f>SUMPRODUCT(G5:G7,F5:F7) / F8</f>
        <v>0.27800000000000002</v>
      </c>
      <c r="H8" s="99"/>
      <c r="I8" s="99"/>
      <c r="J8" s="99"/>
      <c r="K8" s="99"/>
      <c r="L8" s="99"/>
      <c r="M8" s="4" t="s">
        <v>185</v>
      </c>
      <c r="N8" s="143">
        <f>F$5*G$5*Weather!R33</f>
        <v>526.98799739520007</v>
      </c>
      <c r="O8" s="143">
        <f>F$6*G$6*Weather!R33</f>
        <v>0</v>
      </c>
      <c r="P8" s="143">
        <f>F$7*G$7*Weather!R33</f>
        <v>0</v>
      </c>
      <c r="Q8" s="143">
        <f t="shared" si="0"/>
        <v>526.98799739520007</v>
      </c>
      <c r="R8" s="143">
        <f t="shared" si="1"/>
        <v>3.6857462400000007</v>
      </c>
      <c r="S8" s="99"/>
    </row>
    <row r="9" spans="2:19" x14ac:dyDescent="0.25">
      <c r="B9" s="160"/>
      <c r="D9" s="99"/>
      <c r="E9" s="99"/>
      <c r="F9" s="99"/>
      <c r="G9" s="99"/>
      <c r="H9" s="99"/>
      <c r="I9" s="99"/>
      <c r="J9" s="99"/>
      <c r="K9" s="99"/>
      <c r="L9" s="99"/>
      <c r="M9" s="4" t="s">
        <v>186</v>
      </c>
      <c r="N9" s="143">
        <f>F$5*G$5*Weather!R34</f>
        <v>346.28840928</v>
      </c>
      <c r="O9" s="143">
        <f>F$6*G$6*Weather!R34</f>
        <v>0</v>
      </c>
      <c r="P9" s="143">
        <f>F$7*G$7*Weather!R34</f>
        <v>0</v>
      </c>
      <c r="Q9" s="143">
        <f t="shared" si="0"/>
        <v>346.28840928</v>
      </c>
      <c r="R9" s="143">
        <f t="shared" si="1"/>
        <v>2.4219360000000001</v>
      </c>
      <c r="S9" s="99"/>
    </row>
    <row r="10" spans="2:19" x14ac:dyDescent="0.25">
      <c r="B10" s="160"/>
      <c r="D10" s="99"/>
      <c r="E10" s="99"/>
      <c r="F10" s="99"/>
      <c r="G10" s="99"/>
      <c r="H10" s="99"/>
      <c r="I10" s="99"/>
      <c r="J10" s="99"/>
      <c r="K10" s="99"/>
      <c r="L10" s="99"/>
      <c r="M10" s="4" t="s">
        <v>187</v>
      </c>
      <c r="N10" s="143">
        <f>F$5*G$5*Weather!R35</f>
        <v>199.32093728640004</v>
      </c>
      <c r="O10" s="143">
        <f>F$6*G$6*Weather!R35</f>
        <v>0</v>
      </c>
      <c r="P10" s="143">
        <f>F$7*G$7*Weather!R35</f>
        <v>0</v>
      </c>
      <c r="Q10" s="143">
        <f t="shared" si="0"/>
        <v>199.32093728640004</v>
      </c>
      <c r="R10" s="143">
        <f t="shared" si="1"/>
        <v>1.3940476800000003</v>
      </c>
      <c r="S10" s="99"/>
    </row>
    <row r="11" spans="2:19" x14ac:dyDescent="0.25">
      <c r="B11" s="160"/>
      <c r="D11" s="99"/>
      <c r="E11" s="99"/>
      <c r="F11" s="99"/>
      <c r="G11" s="99"/>
      <c r="H11" s="99"/>
      <c r="I11" s="99"/>
      <c r="J11" s="99"/>
      <c r="K11" s="99"/>
      <c r="L11" s="99"/>
      <c r="M11" s="4" t="s">
        <v>188</v>
      </c>
      <c r="N11" s="143">
        <f>F$5*G$5*Weather!R36</f>
        <v>46.076391647999984</v>
      </c>
      <c r="O11" s="143">
        <f>F$6*G$6*Weather!R36</f>
        <v>0</v>
      </c>
      <c r="P11" s="143">
        <f>F$7*G$7*Weather!R36</f>
        <v>0</v>
      </c>
      <c r="Q11" s="143">
        <f t="shared" si="0"/>
        <v>46.076391647999984</v>
      </c>
      <c r="R11" s="143">
        <f t="shared" si="1"/>
        <v>0.32225759999999992</v>
      </c>
      <c r="S11" s="99"/>
    </row>
    <row r="12" spans="2:19" x14ac:dyDescent="0.25">
      <c r="B12" s="160"/>
      <c r="D12" s="99"/>
      <c r="E12" s="99"/>
      <c r="F12" s="99"/>
      <c r="G12" s="99"/>
      <c r="H12" s="99"/>
      <c r="I12" s="99"/>
      <c r="J12" s="99"/>
      <c r="K12" s="99"/>
      <c r="L12" s="99"/>
      <c r="M12" s="4" t="s">
        <v>189</v>
      </c>
      <c r="N12" s="143">
        <f>F$5*G$5*Weather!R37</f>
        <v>0</v>
      </c>
      <c r="O12" s="143">
        <f>F$6*G$6*Weather!R37</f>
        <v>0</v>
      </c>
      <c r="P12" s="143">
        <f>F$7*G$7*Weather!R37</f>
        <v>0</v>
      </c>
      <c r="Q12" s="143">
        <f t="shared" si="0"/>
        <v>0</v>
      </c>
      <c r="R12" s="143">
        <f t="shared" si="1"/>
        <v>0</v>
      </c>
      <c r="S12" s="99"/>
    </row>
    <row r="13" spans="2:19" x14ac:dyDescent="0.25">
      <c r="D13" s="99"/>
      <c r="E13" s="99"/>
      <c r="F13" s="99"/>
      <c r="G13" s="99"/>
      <c r="H13" s="99"/>
      <c r="I13" s="99"/>
      <c r="J13" s="99"/>
      <c r="K13" s="99"/>
      <c r="L13" s="99"/>
      <c r="M13" s="4" t="s">
        <v>190</v>
      </c>
      <c r="N13" s="143">
        <f>F$5*G$5*Weather!R38</f>
        <v>0</v>
      </c>
      <c r="O13" s="143">
        <f>F$6*G$6*Weather!R38</f>
        <v>0</v>
      </c>
      <c r="P13" s="143">
        <f>F$7*G$7*Weather!R38</f>
        <v>0</v>
      </c>
      <c r="Q13" s="143">
        <f t="shared" si="0"/>
        <v>0</v>
      </c>
      <c r="R13" s="143">
        <f t="shared" si="1"/>
        <v>0</v>
      </c>
      <c r="S13" s="99"/>
    </row>
    <row r="14" spans="2:19" x14ac:dyDescent="0.25">
      <c r="D14" s="99"/>
      <c r="E14" s="99"/>
      <c r="F14" s="99"/>
      <c r="G14" s="99"/>
      <c r="H14" s="99"/>
      <c r="I14" s="99"/>
      <c r="J14" s="99"/>
      <c r="K14" s="99"/>
      <c r="L14" s="99"/>
      <c r="M14" s="4" t="s">
        <v>191</v>
      </c>
      <c r="N14" s="143">
        <f>F$5*G$5*Weather!R39</f>
        <v>84.425686559999988</v>
      </c>
      <c r="O14" s="143">
        <f>F$6*G$6*Weather!R39</f>
        <v>0</v>
      </c>
      <c r="P14" s="143">
        <f>F$7*G$7*Weather!R39</f>
        <v>0</v>
      </c>
      <c r="Q14" s="143">
        <f t="shared" si="0"/>
        <v>84.425686559999988</v>
      </c>
      <c r="R14" s="143">
        <f t="shared" si="1"/>
        <v>0.590472</v>
      </c>
      <c r="S14" s="99"/>
    </row>
    <row r="15" spans="2:19" x14ac:dyDescent="0.25">
      <c r="D15" s="99"/>
      <c r="E15" s="99"/>
      <c r="F15" s="99"/>
      <c r="G15" s="99"/>
      <c r="H15" s="99"/>
      <c r="I15" s="99"/>
      <c r="J15" s="99"/>
      <c r="K15" s="99"/>
      <c r="L15" s="99"/>
      <c r="M15" s="4" t="s">
        <v>192</v>
      </c>
      <c r="N15" s="143">
        <f>F$5*G$5*Weather!R40</f>
        <v>256.69224564479998</v>
      </c>
      <c r="O15" s="143">
        <f>F$6*G$6*Weather!R40</f>
        <v>0</v>
      </c>
      <c r="P15" s="143">
        <f>F$7*G$7*Weather!R40</f>
        <v>0</v>
      </c>
      <c r="Q15" s="143">
        <f t="shared" si="0"/>
        <v>256.69224564479998</v>
      </c>
      <c r="R15" s="143">
        <f t="shared" si="1"/>
        <v>1.7953017600000001</v>
      </c>
      <c r="S15" s="99"/>
    </row>
    <row r="16" spans="2:19" x14ac:dyDescent="0.25">
      <c r="D16" s="99"/>
      <c r="E16" s="99"/>
      <c r="F16" s="99"/>
      <c r="G16" s="99"/>
      <c r="H16" s="99"/>
      <c r="I16" s="99"/>
      <c r="J16" s="99"/>
      <c r="K16" s="99"/>
      <c r="L16" s="99"/>
      <c r="M16" s="4" t="s">
        <v>193</v>
      </c>
      <c r="N16" s="143">
        <f>F$5*G$5*Weather!R41</f>
        <v>479.36618640000006</v>
      </c>
      <c r="O16" s="143">
        <f>F$6*G$6*Weather!R41</f>
        <v>0</v>
      </c>
      <c r="P16" s="143">
        <f>F$7*G$7*Weather!R41</f>
        <v>0</v>
      </c>
      <c r="Q16" s="143">
        <f t="shared" si="0"/>
        <v>479.36618640000006</v>
      </c>
      <c r="R16" s="143">
        <f t="shared" si="1"/>
        <v>3.3526800000000008</v>
      </c>
      <c r="S16" s="99"/>
    </row>
    <row r="17" spans="4:21" x14ac:dyDescent="0.25">
      <c r="D17" s="99"/>
      <c r="E17" s="99"/>
      <c r="F17" s="99"/>
      <c r="G17" s="99"/>
      <c r="H17" s="99"/>
      <c r="I17" s="99"/>
      <c r="J17" s="99"/>
      <c r="K17" s="99"/>
      <c r="L17" s="99"/>
      <c r="M17" s="5" t="s">
        <v>194</v>
      </c>
      <c r="N17" s="144">
        <f>F$5*G$5*Weather!R42</f>
        <v>565.43268856320014</v>
      </c>
      <c r="O17" s="144">
        <f>F$6*G$6*Weather!R42</f>
        <v>0</v>
      </c>
      <c r="P17" s="144">
        <f>F$7*G$7*Weather!R42</f>
        <v>0</v>
      </c>
      <c r="Q17" s="144">
        <f t="shared" si="0"/>
        <v>565.43268856320014</v>
      </c>
      <c r="R17" s="144">
        <f t="shared" si="1"/>
        <v>3.9546278400000014</v>
      </c>
      <c r="S17" s="99"/>
    </row>
    <row r="18" spans="4:21" x14ac:dyDescent="0.25">
      <c r="D18" s="99"/>
      <c r="E18" s="99"/>
      <c r="F18" s="99"/>
      <c r="G18" s="99"/>
      <c r="H18" s="99"/>
      <c r="I18" s="99"/>
      <c r="J18" s="99"/>
      <c r="K18" s="99"/>
      <c r="L18" s="99"/>
      <c r="M18" s="117" t="s">
        <v>3254</v>
      </c>
      <c r="N18" s="144">
        <f>SUM(N6:N17)</f>
        <v>3647.7715765536004</v>
      </c>
      <c r="O18" s="144">
        <f>SUM(O6:O17)</f>
        <v>0</v>
      </c>
      <c r="P18" s="144">
        <f>SUM(P6:P17)</f>
        <v>0</v>
      </c>
      <c r="Q18" s="144">
        <f>SUM(Q6:Q17)</f>
        <v>3647.7715765536004</v>
      </c>
      <c r="R18" s="144">
        <f t="shared" si="1"/>
        <v>25.512460320000006</v>
      </c>
      <c r="S18" s="99"/>
    </row>
    <row r="19" spans="4:21" x14ac:dyDescent="0.25">
      <c r="D19" s="99"/>
      <c r="E19" s="99"/>
      <c r="F19" s="99"/>
      <c r="G19" s="99"/>
      <c r="H19" s="99"/>
      <c r="I19" s="99"/>
      <c r="J19" s="99"/>
      <c r="K19" s="99"/>
      <c r="L19" s="99"/>
      <c r="M19" s="8" t="s">
        <v>3255</v>
      </c>
      <c r="N19" s="145">
        <f>N18/i.tfa</f>
        <v>25.512460320000006</v>
      </c>
      <c r="O19" s="145">
        <f>O18/i.tfa</f>
        <v>0</v>
      </c>
      <c r="P19" s="145">
        <f>P18/i.tfa</f>
        <v>0</v>
      </c>
      <c r="Q19" s="145">
        <f>Q18/i.tfa</f>
        <v>25.512460320000006</v>
      </c>
      <c r="R19" s="145"/>
      <c r="S19" s="99"/>
    </row>
    <row r="20" spans="4:21" x14ac:dyDescent="0.25">
      <c r="D20" s="99"/>
      <c r="E20" s="99"/>
      <c r="F20" s="99"/>
      <c r="G20" s="99"/>
      <c r="H20" s="99"/>
      <c r="I20" s="99"/>
      <c r="J20" s="99"/>
      <c r="K20" s="99"/>
      <c r="L20" s="99"/>
      <c r="M20" s="99"/>
      <c r="N20" s="99"/>
      <c r="O20" s="99"/>
      <c r="P20" s="99"/>
      <c r="Q20" s="99"/>
      <c r="R20" s="99"/>
      <c r="S20" s="99"/>
    </row>
    <row r="21" spans="4:21" x14ac:dyDescent="0.25">
      <c r="D21" s="99"/>
      <c r="E21" s="99"/>
      <c r="F21" s="99"/>
      <c r="G21" s="99"/>
      <c r="H21" s="99"/>
      <c r="I21" s="99"/>
      <c r="J21" s="99"/>
      <c r="K21" s="99"/>
      <c r="L21" s="99"/>
      <c r="M21" s="99"/>
      <c r="N21" s="99"/>
      <c r="O21" s="99"/>
      <c r="P21" s="99"/>
      <c r="Q21" s="99"/>
      <c r="R21" s="99"/>
      <c r="S21" s="99"/>
      <c r="T21" s="96"/>
      <c r="U21" s="96"/>
    </row>
    <row r="22" spans="4:21" x14ac:dyDescent="0.25">
      <c r="D22" s="99"/>
      <c r="E22" s="99"/>
      <c r="F22" s="99"/>
      <c r="G22" s="99"/>
      <c r="H22" s="99"/>
      <c r="I22" s="99"/>
      <c r="J22" s="99"/>
      <c r="K22" s="99"/>
      <c r="L22" s="99"/>
      <c r="M22" s="99"/>
      <c r="N22" s="99"/>
      <c r="O22" s="99"/>
      <c r="P22" s="99"/>
      <c r="Q22" s="99"/>
      <c r="R22" s="99"/>
      <c r="S22" s="99"/>
      <c r="T22" s="96"/>
      <c r="U22" s="96"/>
    </row>
    <row r="23" spans="4:21" x14ac:dyDescent="0.25">
      <c r="D23" s="99"/>
      <c r="E23" s="99"/>
      <c r="F23" s="99"/>
      <c r="G23" s="99"/>
      <c r="H23" s="99"/>
      <c r="I23" s="99"/>
      <c r="J23" s="99"/>
      <c r="K23" s="99"/>
      <c r="L23" s="99"/>
      <c r="M23" s="99"/>
      <c r="N23" s="99"/>
      <c r="O23" s="99"/>
      <c r="P23" s="99"/>
      <c r="Q23" s="99"/>
      <c r="R23" s="99"/>
      <c r="S23" s="99"/>
      <c r="T23" s="96"/>
      <c r="U23" s="96"/>
    </row>
    <row r="24" spans="4:21" x14ac:dyDescent="0.25">
      <c r="E24" s="96"/>
      <c r="F24" s="96"/>
      <c r="G24" s="96"/>
      <c r="H24" s="96"/>
      <c r="L24" s="96"/>
      <c r="M24" s="96"/>
      <c r="N24" s="96"/>
      <c r="O24" s="96"/>
      <c r="P24" s="96"/>
      <c r="Q24" s="96"/>
      <c r="R24" s="96"/>
      <c r="S24" s="96"/>
      <c r="T24" s="96"/>
      <c r="U24" s="96"/>
    </row>
    <row r="25" spans="4:21" x14ac:dyDescent="0.25">
      <c r="E25" s="96"/>
      <c r="F25" s="96"/>
      <c r="G25" s="96"/>
      <c r="H25" s="96"/>
      <c r="L25" s="96"/>
      <c r="M25" s="96"/>
      <c r="N25" s="96"/>
      <c r="O25" s="96"/>
      <c r="P25" s="96"/>
      <c r="Q25" s="96"/>
      <c r="R25" s="96"/>
      <c r="S25" s="96"/>
      <c r="T25" s="96"/>
      <c r="U25" s="96"/>
    </row>
    <row r="26" spans="4:21" x14ac:dyDescent="0.25">
      <c r="E26" s="96"/>
      <c r="F26" s="96"/>
      <c r="G26" s="96"/>
      <c r="H26" s="96"/>
      <c r="L26" s="96"/>
      <c r="M26" s="96"/>
      <c r="N26" s="96"/>
      <c r="O26" s="96"/>
      <c r="P26" s="96"/>
      <c r="Q26" s="96"/>
      <c r="R26" s="96"/>
      <c r="S26" s="96"/>
      <c r="T26" s="96"/>
      <c r="U26" s="96"/>
    </row>
    <row r="27" spans="4:21" x14ac:dyDescent="0.25">
      <c r="E27" s="96"/>
      <c r="F27" s="96"/>
      <c r="G27" s="96"/>
      <c r="H27" s="96"/>
      <c r="L27" s="96"/>
      <c r="M27" s="96"/>
      <c r="N27" s="96"/>
      <c r="O27" s="96"/>
      <c r="P27" s="96"/>
      <c r="Q27" s="96"/>
      <c r="R27" s="96"/>
      <c r="S27" s="96"/>
      <c r="T27" s="96"/>
      <c r="U27" s="96"/>
    </row>
    <row r="28" spans="4:21" x14ac:dyDescent="0.25">
      <c r="E28" s="96"/>
      <c r="F28" s="96"/>
      <c r="G28" s="96"/>
      <c r="H28" s="96"/>
      <c r="L28" s="96"/>
      <c r="M28" s="96"/>
      <c r="N28" s="96"/>
      <c r="O28" s="96"/>
      <c r="P28" s="96"/>
      <c r="Q28" s="96"/>
      <c r="R28" s="96"/>
      <c r="S28" s="96"/>
      <c r="T28" s="96"/>
      <c r="U28" s="96"/>
    </row>
    <row r="29" spans="4:21" x14ac:dyDescent="0.25">
      <c r="E29" s="96"/>
      <c r="F29" s="96"/>
      <c r="G29" s="96"/>
      <c r="H29" s="96"/>
      <c r="L29" s="96"/>
      <c r="M29" s="96"/>
      <c r="N29" s="96"/>
      <c r="O29" s="96"/>
      <c r="P29" s="96"/>
      <c r="Q29" s="96"/>
      <c r="R29" s="96"/>
      <c r="S29" s="96"/>
      <c r="T29" s="96"/>
      <c r="U29" s="96"/>
    </row>
    <row r="30" spans="4:21" x14ac:dyDescent="0.25">
      <c r="E30" s="96"/>
      <c r="F30" s="96"/>
      <c r="G30" s="96"/>
      <c r="H30" s="96"/>
      <c r="L30" s="96"/>
      <c r="M30" s="96"/>
      <c r="N30" s="96"/>
      <c r="O30" s="96"/>
      <c r="P30" s="96"/>
      <c r="Q30" s="96"/>
      <c r="R30" s="96"/>
      <c r="S30" s="96"/>
      <c r="T30" s="96"/>
      <c r="U30" s="96"/>
    </row>
    <row r="31" spans="4:21" x14ac:dyDescent="0.25">
      <c r="E31" s="96"/>
      <c r="F31" s="96"/>
      <c r="G31" s="96"/>
      <c r="H31" s="96"/>
      <c r="L31" s="96"/>
      <c r="M31" s="96"/>
      <c r="N31" s="96"/>
      <c r="O31" s="96"/>
      <c r="P31" s="96"/>
      <c r="Q31" s="96"/>
      <c r="R31" s="96"/>
      <c r="S31" s="96"/>
      <c r="T31" s="96"/>
      <c r="U31" s="96"/>
    </row>
    <row r="32" spans="4:21" x14ac:dyDescent="0.25">
      <c r="E32" s="96"/>
      <c r="F32" s="96"/>
      <c r="G32" s="96"/>
      <c r="H32" s="96"/>
      <c r="L32" s="96"/>
      <c r="M32" s="96"/>
      <c r="N32" s="96"/>
      <c r="O32" s="96"/>
      <c r="P32" s="96"/>
      <c r="Q32" s="96"/>
      <c r="R32" s="96"/>
      <c r="S32" s="96"/>
      <c r="T32" s="96"/>
      <c r="U32" s="96"/>
    </row>
    <row r="33" spans="5:21" x14ac:dyDescent="0.25">
      <c r="E33" s="96"/>
      <c r="F33" s="96"/>
      <c r="G33" s="96"/>
      <c r="H33" s="96"/>
      <c r="L33" s="96"/>
      <c r="M33" s="96"/>
      <c r="N33" s="96"/>
      <c r="O33" s="96"/>
      <c r="P33" s="96"/>
      <c r="Q33" s="96"/>
      <c r="R33" s="96"/>
      <c r="S33" s="96"/>
      <c r="T33" s="96"/>
      <c r="U33" s="96"/>
    </row>
    <row r="34" spans="5:21" x14ac:dyDescent="0.25">
      <c r="E34" s="96"/>
      <c r="F34" s="96"/>
      <c r="G34" s="96"/>
      <c r="H34" s="96"/>
      <c r="L34" s="96"/>
      <c r="M34" s="96"/>
      <c r="N34" s="96"/>
      <c r="O34" s="96"/>
      <c r="P34" s="96"/>
      <c r="Q34" s="96"/>
      <c r="R34" s="96"/>
      <c r="S34" s="96"/>
      <c r="T34" s="96"/>
      <c r="U34" s="96"/>
    </row>
    <row r="35" spans="5:21" x14ac:dyDescent="0.25">
      <c r="E35" s="96"/>
      <c r="F35" s="96"/>
      <c r="G35" s="96"/>
      <c r="H35" s="96"/>
      <c r="L35" s="96"/>
      <c r="M35" s="96"/>
      <c r="N35" s="96"/>
      <c r="O35" s="96"/>
      <c r="P35" s="96"/>
      <c r="Q35" s="96"/>
      <c r="R35" s="96"/>
      <c r="S35" s="96"/>
      <c r="T35" s="96"/>
      <c r="U35" s="96"/>
    </row>
    <row r="36" spans="5:21" x14ac:dyDescent="0.25">
      <c r="E36" s="96"/>
      <c r="F36" s="96"/>
      <c r="G36" s="96"/>
      <c r="H36" s="96"/>
      <c r="L36" s="96"/>
      <c r="M36" s="96"/>
      <c r="N36" s="96"/>
      <c r="O36" s="96"/>
      <c r="P36" s="96"/>
      <c r="Q36" s="96"/>
      <c r="R36" s="96"/>
      <c r="S36" s="96"/>
      <c r="T36" s="96"/>
      <c r="U36" s="96"/>
    </row>
    <row r="37" spans="5:21" x14ac:dyDescent="0.25">
      <c r="E37" s="96"/>
      <c r="F37" s="96"/>
      <c r="G37" s="96"/>
      <c r="H37" s="96"/>
      <c r="L37" s="96"/>
      <c r="M37" s="96"/>
      <c r="N37" s="96"/>
      <c r="O37" s="96"/>
      <c r="P37" s="96"/>
      <c r="Q37" s="96"/>
      <c r="R37" s="96"/>
      <c r="S37" s="96"/>
      <c r="T37" s="96"/>
      <c r="U37" s="96"/>
    </row>
    <row r="38" spans="5:21" x14ac:dyDescent="0.25">
      <c r="E38" s="96"/>
      <c r="F38" s="96"/>
      <c r="G38" s="96"/>
      <c r="H38" s="96"/>
      <c r="L38" s="96"/>
      <c r="M38" s="96"/>
      <c r="N38" s="96"/>
      <c r="O38" s="96"/>
      <c r="P38" s="96"/>
      <c r="Q38" s="96"/>
      <c r="R38" s="96"/>
      <c r="S38" s="96"/>
      <c r="T38" s="96"/>
      <c r="U38" s="96"/>
    </row>
    <row r="39" spans="5:21" x14ac:dyDescent="0.25">
      <c r="E39" s="96"/>
      <c r="F39" s="96"/>
      <c r="G39" s="96"/>
      <c r="H39" s="96"/>
      <c r="L39" s="96"/>
      <c r="M39" s="96"/>
      <c r="N39" s="96"/>
      <c r="O39" s="96"/>
      <c r="P39" s="96"/>
      <c r="Q39" s="96"/>
      <c r="R39" s="96"/>
      <c r="S39" s="96"/>
      <c r="T39" s="96"/>
      <c r="U39" s="96"/>
    </row>
    <row r="40" spans="5:21" x14ac:dyDescent="0.25">
      <c r="E40" s="96"/>
      <c r="F40" s="96"/>
      <c r="G40" s="96"/>
      <c r="H40" s="96"/>
      <c r="L40" s="96"/>
      <c r="M40" s="96"/>
      <c r="N40" s="96"/>
      <c r="O40" s="96"/>
      <c r="P40" s="96"/>
      <c r="Q40" s="96"/>
      <c r="R40" s="96"/>
      <c r="S40" s="96"/>
      <c r="T40" s="96"/>
      <c r="U40" s="96"/>
    </row>
    <row r="41" spans="5:21" x14ac:dyDescent="0.25">
      <c r="E41" s="96"/>
      <c r="F41" s="96"/>
      <c r="G41" s="96"/>
      <c r="H41" s="96"/>
      <c r="L41" s="96"/>
      <c r="M41" s="96"/>
      <c r="N41" s="96"/>
      <c r="O41" s="96"/>
      <c r="P41" s="96"/>
      <c r="Q41" s="96"/>
      <c r="R41" s="96"/>
      <c r="S41" s="96"/>
      <c r="T41" s="96"/>
      <c r="U41" s="96"/>
    </row>
    <row r="42" spans="5:21" x14ac:dyDescent="0.25">
      <c r="E42" s="96"/>
      <c r="F42" s="96"/>
      <c r="G42" s="96"/>
      <c r="H42" s="96"/>
      <c r="L42" s="96"/>
      <c r="M42" s="96"/>
      <c r="N42" s="96"/>
      <c r="O42" s="96"/>
      <c r="P42" s="96"/>
      <c r="Q42" s="96"/>
      <c r="R42" s="96"/>
      <c r="S42" s="96"/>
      <c r="T42" s="96"/>
      <c r="U42" s="96"/>
    </row>
    <row r="43" spans="5:21" x14ac:dyDescent="0.25">
      <c r="E43" s="96"/>
      <c r="F43" s="96"/>
      <c r="G43" s="96"/>
      <c r="H43" s="96"/>
      <c r="L43" s="96"/>
      <c r="M43" s="96"/>
      <c r="N43" s="96"/>
      <c r="O43" s="96"/>
      <c r="P43" s="96"/>
      <c r="Q43" s="96"/>
      <c r="R43" s="96"/>
      <c r="S43" s="96"/>
      <c r="T43" s="96"/>
      <c r="U43" s="96"/>
    </row>
    <row r="44" spans="5:21" x14ac:dyDescent="0.25">
      <c r="E44" s="96"/>
      <c r="F44" s="96"/>
      <c r="G44" s="96"/>
      <c r="H44" s="96"/>
      <c r="L44" s="96"/>
      <c r="M44" s="96"/>
      <c r="N44" s="96"/>
      <c r="O44" s="96"/>
      <c r="P44" s="96"/>
      <c r="Q44" s="96"/>
      <c r="R44" s="96"/>
      <c r="S44" s="96"/>
      <c r="T44" s="96"/>
      <c r="U44" s="96"/>
    </row>
    <row r="45" spans="5:21" x14ac:dyDescent="0.25">
      <c r="F45" s="1"/>
    </row>
  </sheetData>
  <sheetProtection sheet="1" formatColumns="0"/>
  <mergeCells count="2">
    <mergeCell ref="M3:R3"/>
    <mergeCell ref="B2:B12"/>
  </mergeCells>
  <conditionalFormatting sqref="M3:R19">
    <cfRule type="expression" dxfId="35" priority="9">
      <formula>i.complexity_level&lt;2</formula>
    </cfRule>
  </conditionalFormatting>
  <dataValidations count="2">
    <dataValidation type="decimal" operator="greaterThanOrEqual" showInputMessage="1" showErrorMessage="1" sqref="G5:G7" xr:uid="{00000000-0002-0000-0700-000000000000}">
      <formula1>0</formula1>
    </dataValidation>
    <dataValidation type="decimal" operator="greaterThan" showInputMessage="1" showErrorMessage="1" sqref="F5:F7" xr:uid="{00000000-0002-0000-07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X159"/>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8.125" style="142" customWidth="1"/>
    <col min="6" max="6" width="6" style="142" bestFit="1" customWidth="1"/>
    <col min="7" max="7" width="6.625" style="142" bestFit="1" customWidth="1"/>
    <col min="8" max="8" width="25.75" style="142" bestFit="1" customWidth="1"/>
    <col min="9" max="9" width="21.25" style="142" customWidth="1"/>
    <col min="10" max="10" width="22.75" style="96" customWidth="1"/>
    <col min="11" max="11" width="10.625" style="96" customWidth="1"/>
    <col min="13" max="13" width="7.375" style="142" bestFit="1" customWidth="1"/>
    <col min="14" max="16" width="11.75" style="142" customWidth="1"/>
    <col min="17" max="17" width="19.25" style="142" customWidth="1"/>
    <col min="18" max="18" width="11" style="142" customWidth="1"/>
  </cols>
  <sheetData>
    <row r="1" spans="2:24" x14ac:dyDescent="0.25">
      <c r="D1" s="99"/>
      <c r="E1" s="3" t="str">
        <f ca="1">MID(CELL("filename", A1),FIND("]", CELL("filename", A1)) + 1, 255)</f>
        <v>Thermal bridges</v>
      </c>
      <c r="F1" s="99"/>
      <c r="G1" s="99"/>
      <c r="H1" s="99"/>
      <c r="I1" s="99"/>
      <c r="J1" s="99"/>
      <c r="K1" s="99"/>
      <c r="L1" s="99"/>
      <c r="M1" s="99"/>
      <c r="N1" s="99"/>
      <c r="O1" s="99"/>
      <c r="P1" s="99"/>
      <c r="Q1" s="99"/>
      <c r="R1" s="99"/>
    </row>
    <row r="2" spans="2:24" x14ac:dyDescent="0.25">
      <c r="B2" s="160" t="s">
        <v>3283</v>
      </c>
      <c r="D2" s="99"/>
      <c r="E2" s="99"/>
      <c r="F2" s="99"/>
      <c r="G2" s="99"/>
      <c r="H2" s="99"/>
      <c r="I2" s="99"/>
      <c r="J2" s="99"/>
      <c r="K2" s="99"/>
      <c r="L2" s="99"/>
      <c r="M2" s="99"/>
      <c r="N2" s="99"/>
      <c r="O2" s="99"/>
      <c r="P2" s="99"/>
      <c r="Q2" s="99"/>
      <c r="R2" s="99"/>
    </row>
    <row r="3" spans="2:24" x14ac:dyDescent="0.25">
      <c r="B3" s="160"/>
      <c r="D3" s="99"/>
      <c r="E3" s="97" t="s">
        <v>60</v>
      </c>
      <c r="F3" s="97" t="s">
        <v>12</v>
      </c>
      <c r="G3" s="97" t="s">
        <v>23</v>
      </c>
      <c r="H3" s="141" t="s">
        <v>13</v>
      </c>
      <c r="I3" s="99"/>
      <c r="J3" s="99"/>
      <c r="K3" s="99"/>
      <c r="L3" s="99"/>
      <c r="M3" s="162" t="s">
        <v>3284</v>
      </c>
      <c r="N3" s="163"/>
      <c r="O3" s="163"/>
      <c r="P3" s="163"/>
      <c r="Q3" s="163"/>
      <c r="R3" s="99"/>
    </row>
    <row r="4" spans="2:24" x14ac:dyDescent="0.25">
      <c r="B4" s="160"/>
      <c r="D4" s="99"/>
      <c r="E4" s="99" t="s">
        <v>3285</v>
      </c>
      <c r="F4" s="98" t="s">
        <v>150</v>
      </c>
      <c r="G4" s="99" t="s">
        <v>52</v>
      </c>
      <c r="H4" s="99" t="s">
        <v>3286</v>
      </c>
      <c r="I4" s="99"/>
      <c r="J4" s="99"/>
      <c r="K4" s="99"/>
      <c r="L4" s="99"/>
      <c r="M4" s="99" t="s">
        <v>162</v>
      </c>
      <c r="N4" s="99" t="s">
        <v>3243</v>
      </c>
      <c r="O4" s="99" t="s">
        <v>3243</v>
      </c>
      <c r="P4" s="99" t="s">
        <v>3243</v>
      </c>
      <c r="Q4" s="99" t="s">
        <v>3287</v>
      </c>
      <c r="R4" s="99"/>
    </row>
    <row r="5" spans="2:24" x14ac:dyDescent="0.25">
      <c r="B5" s="160"/>
      <c r="D5" s="99"/>
      <c r="E5" s="99" t="s">
        <v>3288</v>
      </c>
      <c r="F5" s="98">
        <v>0</v>
      </c>
      <c r="G5" s="99" t="s">
        <v>67</v>
      </c>
      <c r="H5" s="99" t="s">
        <v>3289</v>
      </c>
      <c r="I5" s="99"/>
      <c r="J5" s="99"/>
      <c r="K5" s="99"/>
      <c r="L5" s="99"/>
      <c r="M5" s="117" t="s">
        <v>172</v>
      </c>
      <c r="N5" s="117" t="s">
        <v>3290</v>
      </c>
      <c r="O5" s="117" t="s">
        <v>3291</v>
      </c>
      <c r="P5" s="117" t="s">
        <v>3254</v>
      </c>
      <c r="Q5" s="117" t="s">
        <v>3255</v>
      </c>
      <c r="R5" s="99"/>
    </row>
    <row r="6" spans="2:24" x14ac:dyDescent="0.25">
      <c r="B6" s="160"/>
      <c r="D6" s="99"/>
      <c r="E6" s="105" t="s">
        <v>3292</v>
      </c>
      <c r="F6" s="92">
        <v>0</v>
      </c>
      <c r="G6" s="105" t="s">
        <v>50</v>
      </c>
      <c r="H6" s="105" t="s">
        <v>3289</v>
      </c>
      <c r="I6" s="99"/>
      <c r="J6" s="99"/>
      <c r="K6" s="99"/>
      <c r="L6" s="99"/>
      <c r="M6" s="4" t="s">
        <v>183</v>
      </c>
      <c r="N6" s="143">
        <f>IF($F$4="no", $F$5*$F$6*Weather!R31,0)</f>
        <v>0</v>
      </c>
      <c r="O6" s="143">
        <f>IF($F$7="no",$F$8*$F$9*Weather!R31,0)</f>
        <v>0</v>
      </c>
      <c r="P6" s="143">
        <f t="shared" ref="P6:P17" si="0">SUM(N6:O6)</f>
        <v>0</v>
      </c>
      <c r="Q6" s="143">
        <f t="shared" ref="Q6:Q17" si="1">P6/i.tfa</f>
        <v>0</v>
      </c>
      <c r="R6" s="99"/>
    </row>
    <row r="7" spans="2:24" x14ac:dyDescent="0.25">
      <c r="B7" s="160"/>
      <c r="D7" s="99"/>
      <c r="E7" s="99" t="s">
        <v>3293</v>
      </c>
      <c r="F7" s="98" t="s">
        <v>150</v>
      </c>
      <c r="G7" s="99" t="s">
        <v>52</v>
      </c>
      <c r="H7" s="99" t="s">
        <v>3286</v>
      </c>
      <c r="I7" s="99"/>
      <c r="J7" s="99"/>
      <c r="K7" s="99"/>
      <c r="L7" s="99"/>
      <c r="M7" s="4" t="s">
        <v>184</v>
      </c>
      <c r="N7" s="143">
        <f>IF($F$4="no", $F$5*$F$6*Weather!R32,0)</f>
        <v>0</v>
      </c>
      <c r="O7" s="143">
        <f>IF($F$7="no",$F$8*$F$9*Weather!R32,0)</f>
        <v>0</v>
      </c>
      <c r="P7" s="143">
        <f t="shared" si="0"/>
        <v>0</v>
      </c>
      <c r="Q7" s="143">
        <f t="shared" si="1"/>
        <v>0</v>
      </c>
      <c r="R7" s="99"/>
    </row>
    <row r="8" spans="2:24" x14ac:dyDescent="0.25">
      <c r="B8" s="160"/>
      <c r="D8" s="99"/>
      <c r="E8" s="99" t="s">
        <v>3294</v>
      </c>
      <c r="F8" s="98">
        <v>0</v>
      </c>
      <c r="G8" s="99" t="s">
        <v>3295</v>
      </c>
      <c r="H8" s="99" t="s">
        <v>3289</v>
      </c>
      <c r="I8" s="99"/>
      <c r="J8" s="99"/>
      <c r="K8" s="99"/>
      <c r="L8" s="99"/>
      <c r="M8" s="4" t="s">
        <v>185</v>
      </c>
      <c r="N8" s="143">
        <f>IF($F$4="no", $F$5*$F$6*Weather!R33,0)</f>
        <v>0</v>
      </c>
      <c r="O8" s="143">
        <f>IF($F$7="no",$F$8*$F$9*Weather!R33,0)</f>
        <v>0</v>
      </c>
      <c r="P8" s="143">
        <f t="shared" si="0"/>
        <v>0</v>
      </c>
      <c r="Q8" s="143">
        <f t="shared" si="1"/>
        <v>0</v>
      </c>
      <c r="R8" s="99"/>
    </row>
    <row r="9" spans="2:24" x14ac:dyDescent="0.25">
      <c r="B9" s="160"/>
      <c r="D9" s="99"/>
      <c r="E9" s="99" t="s">
        <v>3296</v>
      </c>
      <c r="F9" s="98">
        <v>0</v>
      </c>
      <c r="G9" s="99"/>
      <c r="H9" s="99" t="s">
        <v>3289</v>
      </c>
      <c r="I9" s="99"/>
      <c r="J9" s="99"/>
      <c r="K9" s="99"/>
      <c r="L9" s="99"/>
      <c r="M9" s="4" t="s">
        <v>186</v>
      </c>
      <c r="N9" s="143">
        <f>IF($F$4="no", $F$5*$F$6*Weather!R34,0)</f>
        <v>0</v>
      </c>
      <c r="O9" s="143">
        <f>IF($F$7="no",$F$8*$F$9*Weather!R34,0)</f>
        <v>0</v>
      </c>
      <c r="P9" s="143">
        <f t="shared" si="0"/>
        <v>0</v>
      </c>
      <c r="Q9" s="143">
        <f t="shared" si="1"/>
        <v>0</v>
      </c>
      <c r="R9" s="99"/>
    </row>
    <row r="10" spans="2:24" x14ac:dyDescent="0.25">
      <c r="B10" s="160"/>
      <c r="D10" s="99"/>
      <c r="E10" s="99"/>
      <c r="F10" s="99"/>
      <c r="G10" s="99"/>
      <c r="H10" s="99"/>
      <c r="I10" s="99"/>
      <c r="J10" s="99"/>
      <c r="K10" s="99"/>
      <c r="L10" s="99"/>
      <c r="M10" s="4" t="s">
        <v>187</v>
      </c>
      <c r="N10" s="143">
        <f>IF($F$4="no", $F$5*$F$6*Weather!R35,0)</f>
        <v>0</v>
      </c>
      <c r="O10" s="143">
        <f>IF($F$7="no",$F$8*$F$9*Weather!R35,0)</f>
        <v>0</v>
      </c>
      <c r="P10" s="143">
        <f t="shared" si="0"/>
        <v>0</v>
      </c>
      <c r="Q10" s="143">
        <f t="shared" si="1"/>
        <v>0</v>
      </c>
      <c r="R10" s="99"/>
    </row>
    <row r="11" spans="2:24" x14ac:dyDescent="0.25">
      <c r="B11" s="160"/>
      <c r="D11" s="99"/>
      <c r="E11" s="99"/>
      <c r="F11" s="99"/>
      <c r="G11" s="99"/>
      <c r="H11" s="99"/>
      <c r="I11" s="99"/>
      <c r="J11" s="99"/>
      <c r="K11" s="99"/>
      <c r="L11" s="99"/>
      <c r="M11" s="4" t="s">
        <v>188</v>
      </c>
      <c r="N11" s="143">
        <f>IF($F$4="no", $F$5*$F$6*Weather!R36,0)</f>
        <v>0</v>
      </c>
      <c r="O11" s="143">
        <f>IF($F$7="no",$F$8*$F$9*Weather!R36,0)</f>
        <v>0</v>
      </c>
      <c r="P11" s="143">
        <f t="shared" si="0"/>
        <v>0</v>
      </c>
      <c r="Q11" s="143">
        <f t="shared" si="1"/>
        <v>0</v>
      </c>
      <c r="R11" s="99"/>
    </row>
    <row r="12" spans="2:24" x14ac:dyDescent="0.25">
      <c r="B12" s="160"/>
      <c r="D12" s="99"/>
      <c r="E12" s="99"/>
      <c r="F12" s="99"/>
      <c r="G12" s="99"/>
      <c r="H12" s="99"/>
      <c r="I12" s="99"/>
      <c r="J12" s="99"/>
      <c r="K12" s="99"/>
      <c r="L12" s="99"/>
      <c r="M12" s="4" t="s">
        <v>189</v>
      </c>
      <c r="N12" s="143">
        <f>IF($F$4="no", $F$5*$F$6*Weather!R37,0)</f>
        <v>0</v>
      </c>
      <c r="O12" s="143">
        <f>IF($F$7="no",$F$8*$F$9*Weather!R37,0)</f>
        <v>0</v>
      </c>
      <c r="P12" s="143">
        <f t="shared" si="0"/>
        <v>0</v>
      </c>
      <c r="Q12" s="143">
        <f t="shared" si="1"/>
        <v>0</v>
      </c>
      <c r="R12" s="99"/>
    </row>
    <row r="13" spans="2:24" x14ac:dyDescent="0.25">
      <c r="B13" s="160"/>
      <c r="D13" s="99"/>
      <c r="E13" s="99"/>
      <c r="F13" s="99"/>
      <c r="G13" s="99"/>
      <c r="H13" s="99"/>
      <c r="I13" s="99"/>
      <c r="J13" s="99"/>
      <c r="K13" s="99"/>
      <c r="L13" s="99"/>
      <c r="M13" s="4" t="s">
        <v>190</v>
      </c>
      <c r="N13" s="143">
        <f>IF($F$4="no", $F$5*$F$6*Weather!R38,0)</f>
        <v>0</v>
      </c>
      <c r="O13" s="143">
        <f>IF($F$7="no",$F$8*$F$9*Weather!R38,0)</f>
        <v>0</v>
      </c>
      <c r="P13" s="143">
        <f t="shared" si="0"/>
        <v>0</v>
      </c>
      <c r="Q13" s="143">
        <f t="shared" si="1"/>
        <v>0</v>
      </c>
      <c r="R13" s="99"/>
    </row>
    <row r="14" spans="2:24" x14ac:dyDescent="0.25">
      <c r="B14" s="160"/>
      <c r="D14" s="99"/>
      <c r="E14" s="99"/>
      <c r="F14" s="99"/>
      <c r="G14" s="99"/>
      <c r="H14" s="99"/>
      <c r="I14" s="99"/>
      <c r="J14" s="99"/>
      <c r="K14" s="99"/>
      <c r="L14" s="99"/>
      <c r="M14" s="4" t="s">
        <v>191</v>
      </c>
      <c r="N14" s="143">
        <f>IF($F$4="no", $F$5*$F$6*Weather!R39,0)</f>
        <v>0</v>
      </c>
      <c r="O14" s="143">
        <f>IF($F$7="no",$F$8*$F$9*Weather!R39,0)</f>
        <v>0</v>
      </c>
      <c r="P14" s="143">
        <f t="shared" si="0"/>
        <v>0</v>
      </c>
      <c r="Q14" s="143">
        <f t="shared" si="1"/>
        <v>0</v>
      </c>
      <c r="R14" s="99"/>
    </row>
    <row r="15" spans="2:24" x14ac:dyDescent="0.25">
      <c r="B15" s="160"/>
      <c r="D15" s="99"/>
      <c r="E15" s="99"/>
      <c r="F15" s="99"/>
      <c r="G15" s="99"/>
      <c r="H15" s="99"/>
      <c r="I15" s="99"/>
      <c r="J15" s="99"/>
      <c r="K15" s="99"/>
      <c r="L15" s="99"/>
      <c r="M15" s="4" t="s">
        <v>192</v>
      </c>
      <c r="N15" s="143">
        <f>IF($F$4="no", $F$5*$F$6*Weather!R40,0)</f>
        <v>0</v>
      </c>
      <c r="O15" s="143">
        <f>IF($F$7="no",$F$8*$F$9*Weather!R40,0)</f>
        <v>0</v>
      </c>
      <c r="P15" s="143">
        <f t="shared" si="0"/>
        <v>0</v>
      </c>
      <c r="Q15" s="143">
        <f t="shared" si="1"/>
        <v>0</v>
      </c>
      <c r="R15" s="99"/>
      <c r="V15" s="96"/>
      <c r="W15" s="96"/>
      <c r="X15" s="96"/>
    </row>
    <row r="16" spans="2:24" x14ac:dyDescent="0.25">
      <c r="B16" s="160"/>
      <c r="D16" s="99"/>
      <c r="E16" s="99"/>
      <c r="F16" s="99"/>
      <c r="G16" s="99"/>
      <c r="H16" s="99"/>
      <c r="I16" s="99"/>
      <c r="J16" s="99"/>
      <c r="K16" s="99"/>
      <c r="L16" s="99"/>
      <c r="M16" s="4" t="s">
        <v>193</v>
      </c>
      <c r="N16" s="143">
        <f>IF($F$4="no", $F$5*$F$6*Weather!R41,0)</f>
        <v>0</v>
      </c>
      <c r="O16" s="143">
        <f>IF($F$7="no",$F$8*$F$9*Weather!R41,0)</f>
        <v>0</v>
      </c>
      <c r="P16" s="143">
        <f t="shared" si="0"/>
        <v>0</v>
      </c>
      <c r="Q16" s="143">
        <f t="shared" si="1"/>
        <v>0</v>
      </c>
      <c r="R16" s="99"/>
      <c r="V16" s="96"/>
      <c r="W16" s="96"/>
      <c r="X16" s="96"/>
    </row>
    <row r="17" spans="2:24" x14ac:dyDescent="0.25">
      <c r="B17" s="160"/>
      <c r="D17" s="99"/>
      <c r="E17" s="99"/>
      <c r="F17" s="99"/>
      <c r="G17" s="99"/>
      <c r="H17" s="99"/>
      <c r="I17" s="99"/>
      <c r="J17" s="99"/>
      <c r="K17" s="99"/>
      <c r="L17" s="99"/>
      <c r="M17" s="5" t="s">
        <v>194</v>
      </c>
      <c r="N17" s="144">
        <f>IF($F$4="no", $F$5*$F$6*Weather!R42,0)</f>
        <v>0</v>
      </c>
      <c r="O17" s="144">
        <f>IF($F$7="no",$F$8*$F$9*Weather!R42,0)</f>
        <v>0</v>
      </c>
      <c r="P17" s="144">
        <f t="shared" si="0"/>
        <v>0</v>
      </c>
      <c r="Q17" s="144">
        <f t="shared" si="1"/>
        <v>0</v>
      </c>
      <c r="R17" s="99"/>
      <c r="V17" s="96"/>
      <c r="W17" s="96"/>
      <c r="X17" s="96"/>
    </row>
    <row r="18" spans="2:24" x14ac:dyDescent="0.25">
      <c r="B18" s="160"/>
      <c r="D18" s="99"/>
      <c r="E18" s="99"/>
      <c r="F18" s="99"/>
      <c r="G18" s="99"/>
      <c r="H18" s="99"/>
      <c r="I18" s="99"/>
      <c r="J18" s="99"/>
      <c r="K18" s="99"/>
      <c r="L18" s="99"/>
      <c r="M18" s="8" t="s">
        <v>3254</v>
      </c>
      <c r="N18" s="145">
        <f>SUM(N6:N17)</f>
        <v>0</v>
      </c>
      <c r="O18" s="145">
        <f>SUM(O6:O17)</f>
        <v>0</v>
      </c>
      <c r="P18" s="145">
        <f>SUM(P6:P17)</f>
        <v>0</v>
      </c>
      <c r="Q18" s="145">
        <f>SUM(Q6:Q17)</f>
        <v>0</v>
      </c>
      <c r="R18" s="99"/>
      <c r="V18" s="96"/>
      <c r="W18" s="96"/>
      <c r="X18" s="96"/>
    </row>
    <row r="19" spans="2:24" x14ac:dyDescent="0.25">
      <c r="B19" s="160"/>
      <c r="D19" s="99"/>
      <c r="E19" s="99"/>
      <c r="F19" s="99"/>
      <c r="G19" s="99"/>
      <c r="H19" s="99"/>
      <c r="I19" s="99"/>
      <c r="J19" s="99"/>
      <c r="K19" s="99"/>
      <c r="L19" s="99"/>
      <c r="M19" s="99"/>
      <c r="N19" s="143" t="str">
        <f>N5</f>
        <v>Linear</v>
      </c>
      <c r="O19" s="143" t="str">
        <f>O5</f>
        <v>Point</v>
      </c>
      <c r="P19" s="143" t="str">
        <f>P5</f>
        <v>Total</v>
      </c>
      <c r="Q19" s="143"/>
      <c r="R19" s="99"/>
      <c r="V19" s="96"/>
      <c r="W19" s="96"/>
      <c r="X19" s="96"/>
    </row>
    <row r="20" spans="2:24" x14ac:dyDescent="0.25">
      <c r="B20" s="160"/>
      <c r="D20" s="99"/>
      <c r="E20" s="99"/>
      <c r="F20" s="99"/>
      <c r="G20" s="99"/>
      <c r="H20" s="99"/>
      <c r="I20" s="99"/>
      <c r="J20" s="99"/>
      <c r="K20" s="99"/>
      <c r="L20" s="99"/>
      <c r="M20" s="117" t="s">
        <v>3254</v>
      </c>
      <c r="N20" s="144">
        <f>N18/i.tfa</f>
        <v>0</v>
      </c>
      <c r="O20" s="144">
        <f>O18/i.tfa</f>
        <v>0</v>
      </c>
      <c r="P20" s="144">
        <f>P18/i.tfa</f>
        <v>0</v>
      </c>
      <c r="Q20" s="144" t="s">
        <v>27</v>
      </c>
      <c r="R20" s="99"/>
      <c r="V20" s="96"/>
      <c r="W20" s="96"/>
      <c r="X20" s="96"/>
    </row>
    <row r="21" spans="2:24" x14ac:dyDescent="0.25">
      <c r="B21" s="160"/>
      <c r="D21" s="99"/>
      <c r="E21" s="99"/>
      <c r="F21" s="99"/>
      <c r="G21" s="99"/>
      <c r="H21" s="99"/>
      <c r="I21" s="99"/>
      <c r="J21" s="99"/>
      <c r="K21" s="99"/>
      <c r="L21" s="99"/>
      <c r="M21" s="99"/>
      <c r="N21" s="99"/>
      <c r="O21" s="99"/>
      <c r="P21" s="99"/>
      <c r="Q21" s="99"/>
      <c r="R21" s="99"/>
    </row>
    <row r="22" spans="2:24" x14ac:dyDescent="0.25">
      <c r="B22" s="160"/>
      <c r="D22" s="99"/>
      <c r="E22" s="99"/>
      <c r="F22" s="99"/>
      <c r="G22" s="99"/>
      <c r="H22" s="99"/>
      <c r="I22" s="99"/>
      <c r="J22" s="99"/>
      <c r="K22" s="99"/>
      <c r="L22" s="99"/>
      <c r="M22" s="99"/>
      <c r="N22" s="99"/>
      <c r="O22" s="99"/>
      <c r="P22" s="99"/>
      <c r="Q22" s="99"/>
      <c r="R22" s="99"/>
    </row>
    <row r="23" spans="2:24" x14ac:dyDescent="0.25">
      <c r="B23" s="160"/>
      <c r="D23" s="99"/>
      <c r="E23" s="99"/>
      <c r="F23" s="99"/>
      <c r="G23" s="99"/>
      <c r="H23" s="99"/>
      <c r="I23" s="99"/>
      <c r="J23" s="99"/>
      <c r="K23" s="99"/>
      <c r="L23" s="99"/>
      <c r="M23" s="99"/>
      <c r="N23" s="99"/>
      <c r="O23" s="99"/>
      <c r="P23" s="99"/>
      <c r="Q23" s="99"/>
      <c r="R23" s="99"/>
    </row>
    <row r="24" spans="2:24" x14ac:dyDescent="0.25">
      <c r="D24" s="99"/>
      <c r="E24" s="99"/>
      <c r="F24" s="99"/>
      <c r="G24" s="99"/>
      <c r="H24" s="99"/>
      <c r="I24" s="99"/>
      <c r="J24" s="99"/>
      <c r="K24" s="99"/>
      <c r="L24" s="99"/>
      <c r="M24" s="99"/>
      <c r="N24" s="99"/>
      <c r="O24" s="99"/>
      <c r="P24" s="99"/>
      <c r="Q24" s="99"/>
      <c r="R24" s="99"/>
    </row>
    <row r="25" spans="2:24" x14ac:dyDescent="0.25">
      <c r="E25" s="96"/>
      <c r="F25" s="96"/>
      <c r="G25" s="96"/>
      <c r="H25" s="96"/>
      <c r="I25" s="96"/>
      <c r="L25" s="96"/>
      <c r="M25" s="96"/>
      <c r="N25" s="96"/>
      <c r="O25" s="96"/>
      <c r="P25" s="96"/>
      <c r="Q25" s="96"/>
      <c r="R25" s="96"/>
    </row>
    <row r="26" spans="2:24" x14ac:dyDescent="0.25">
      <c r="E26" s="96"/>
      <c r="F26" s="96"/>
      <c r="G26" s="96"/>
      <c r="H26" s="96"/>
      <c r="I26" s="96"/>
      <c r="L26" s="96"/>
      <c r="M26" s="96"/>
      <c r="N26" s="96"/>
      <c r="O26" s="96"/>
      <c r="P26" s="96"/>
      <c r="Q26" s="96"/>
      <c r="R26" s="96"/>
    </row>
    <row r="27" spans="2:24" x14ac:dyDescent="0.25">
      <c r="E27" s="96"/>
      <c r="F27" s="96"/>
      <c r="G27" s="96"/>
      <c r="H27" s="96"/>
      <c r="I27" s="96"/>
      <c r="L27" s="96"/>
      <c r="M27" s="96"/>
      <c r="N27" s="96"/>
      <c r="O27" s="96"/>
      <c r="P27" s="96"/>
      <c r="Q27" s="96"/>
      <c r="R27" s="96"/>
    </row>
    <row r="28" spans="2:24" x14ac:dyDescent="0.25">
      <c r="E28" s="96"/>
      <c r="F28" s="96"/>
      <c r="G28" s="96"/>
      <c r="H28" s="96"/>
      <c r="I28" s="96"/>
      <c r="L28" s="96"/>
      <c r="M28" s="96"/>
      <c r="N28" s="96"/>
      <c r="O28" s="96"/>
      <c r="P28" s="96"/>
      <c r="Q28" s="96"/>
      <c r="R28" s="96"/>
    </row>
    <row r="29" spans="2:24" x14ac:dyDescent="0.25">
      <c r="E29" s="96"/>
      <c r="F29" s="96"/>
      <c r="G29" s="96"/>
      <c r="H29" s="96"/>
      <c r="I29" s="96"/>
      <c r="L29" s="96"/>
      <c r="M29" s="96"/>
      <c r="N29" s="96"/>
      <c r="O29" s="96"/>
      <c r="P29" s="96"/>
      <c r="Q29" s="96"/>
      <c r="R29" s="96"/>
    </row>
    <row r="30" spans="2:24" x14ac:dyDescent="0.25">
      <c r="E30" s="96"/>
      <c r="F30" s="96"/>
      <c r="G30" s="96"/>
      <c r="H30" s="96"/>
      <c r="I30" s="96"/>
      <c r="L30" s="96"/>
      <c r="M30" s="96"/>
      <c r="N30" s="96"/>
      <c r="O30" s="96"/>
      <c r="P30" s="96"/>
      <c r="Q30" s="96"/>
      <c r="R30" s="96"/>
    </row>
    <row r="31" spans="2:24" x14ac:dyDescent="0.25">
      <c r="E31" s="96"/>
      <c r="F31" s="96"/>
      <c r="G31" s="96"/>
      <c r="H31" s="96"/>
      <c r="I31" s="96"/>
      <c r="L31" s="96"/>
      <c r="M31" s="96"/>
      <c r="N31" s="96"/>
      <c r="O31" s="96"/>
      <c r="P31" s="96"/>
      <c r="Q31" s="96"/>
      <c r="R31" s="96"/>
    </row>
    <row r="32" spans="2:24" x14ac:dyDescent="0.25">
      <c r="E32" s="96"/>
      <c r="F32" s="96"/>
      <c r="G32" s="96"/>
      <c r="H32" s="96"/>
      <c r="I32" s="96"/>
      <c r="L32" s="96"/>
      <c r="M32" s="96"/>
      <c r="N32" s="96"/>
      <c r="O32" s="96"/>
      <c r="P32" s="96"/>
      <c r="Q32" s="96"/>
      <c r="R32" s="96"/>
    </row>
    <row r="33" spans="5:18" x14ac:dyDescent="0.25">
      <c r="E33" s="96"/>
      <c r="F33" s="96"/>
      <c r="G33" s="96"/>
      <c r="H33" s="96"/>
      <c r="I33" s="96"/>
      <c r="L33" s="96"/>
      <c r="M33" s="96"/>
      <c r="N33" s="96"/>
      <c r="O33" s="96"/>
      <c r="P33" s="96"/>
      <c r="Q33" s="96"/>
      <c r="R33" s="96"/>
    </row>
    <row r="34" spans="5:18" x14ac:dyDescent="0.25">
      <c r="E34" s="96"/>
      <c r="F34" s="96"/>
      <c r="G34" s="96"/>
      <c r="H34" s="96"/>
      <c r="I34" s="96"/>
      <c r="L34" s="96"/>
      <c r="M34" s="96"/>
      <c r="N34" s="96"/>
      <c r="O34" s="96"/>
      <c r="P34" s="96"/>
      <c r="Q34" s="96"/>
      <c r="R34" s="96"/>
    </row>
    <row r="35" spans="5:18" x14ac:dyDescent="0.25">
      <c r="E35" s="96"/>
      <c r="F35" s="96"/>
      <c r="G35" s="96"/>
      <c r="H35" s="96"/>
      <c r="I35" s="96"/>
      <c r="L35" s="96"/>
      <c r="M35" s="96"/>
      <c r="N35" s="96"/>
      <c r="O35" s="96"/>
      <c r="P35" s="96"/>
      <c r="Q35" s="96"/>
      <c r="R35" s="96"/>
    </row>
    <row r="36" spans="5:18" x14ac:dyDescent="0.25">
      <c r="E36" s="96"/>
      <c r="F36" s="96"/>
      <c r="G36" s="96"/>
      <c r="H36" s="96"/>
      <c r="I36" s="96"/>
      <c r="L36" s="96"/>
      <c r="M36" s="96"/>
      <c r="N36" s="96"/>
      <c r="O36" s="96"/>
      <c r="P36" s="96"/>
      <c r="Q36" s="96"/>
      <c r="R36" s="96"/>
    </row>
    <row r="37" spans="5:18" x14ac:dyDescent="0.25">
      <c r="E37" s="96"/>
      <c r="F37" s="96"/>
      <c r="G37" s="96"/>
      <c r="H37" s="96"/>
      <c r="I37" s="96"/>
      <c r="L37" s="96"/>
      <c r="M37" s="96"/>
      <c r="N37" s="96"/>
      <c r="O37" s="96"/>
      <c r="P37" s="96"/>
      <c r="Q37" s="96"/>
      <c r="R37" s="96"/>
    </row>
    <row r="38" spans="5:18" x14ac:dyDescent="0.25">
      <c r="E38" s="96"/>
      <c r="F38" s="96"/>
      <c r="G38" s="96"/>
      <c r="H38" s="96"/>
      <c r="I38" s="96"/>
      <c r="L38" s="96"/>
      <c r="M38" s="96"/>
      <c r="N38" s="96"/>
      <c r="O38" s="96"/>
      <c r="P38" s="96"/>
      <c r="Q38" s="96"/>
      <c r="R38" s="96"/>
    </row>
    <row r="39" spans="5:18" x14ac:dyDescent="0.25">
      <c r="E39" s="96"/>
      <c r="F39" s="96"/>
      <c r="G39" s="96"/>
      <c r="H39" s="96"/>
      <c r="I39" s="96"/>
      <c r="L39" s="96"/>
      <c r="M39" s="96"/>
      <c r="N39" s="96"/>
      <c r="O39" s="96"/>
      <c r="P39" s="96"/>
      <c r="Q39" s="96"/>
      <c r="R39" s="96"/>
    </row>
    <row r="40" spans="5:18" x14ac:dyDescent="0.25">
      <c r="E40" s="96"/>
      <c r="F40" s="96"/>
      <c r="G40" s="96"/>
      <c r="H40" s="96"/>
      <c r="I40" s="96"/>
      <c r="L40" s="96"/>
      <c r="M40" s="96"/>
      <c r="N40" s="96"/>
      <c r="O40" s="96"/>
      <c r="P40" s="96"/>
      <c r="Q40" s="96"/>
      <c r="R40" s="96"/>
    </row>
    <row r="41" spans="5:18" x14ac:dyDescent="0.25">
      <c r="E41" s="96"/>
      <c r="F41" s="96"/>
      <c r="G41" s="96"/>
      <c r="H41" s="96"/>
      <c r="I41" s="96"/>
      <c r="L41" s="96"/>
      <c r="M41" s="96"/>
      <c r="N41" s="96"/>
      <c r="O41" s="96"/>
      <c r="P41" s="96"/>
      <c r="Q41" s="96"/>
      <c r="R41" s="96"/>
    </row>
    <row r="42" spans="5:18" x14ac:dyDescent="0.25">
      <c r="E42" s="96"/>
      <c r="F42" s="96"/>
      <c r="G42" s="96"/>
      <c r="H42" s="96"/>
      <c r="I42" s="96"/>
      <c r="L42" s="96"/>
      <c r="M42" s="96"/>
      <c r="N42" s="96"/>
      <c r="O42" s="96"/>
      <c r="P42" s="96"/>
      <c r="Q42" s="96"/>
      <c r="R42" s="96"/>
    </row>
    <row r="43" spans="5:18" x14ac:dyDescent="0.25">
      <c r="E43" s="96"/>
      <c r="F43" s="96"/>
      <c r="G43" s="96"/>
      <c r="H43" s="96"/>
      <c r="I43" s="96"/>
      <c r="L43" s="96"/>
      <c r="M43" s="96"/>
      <c r="N43" s="96"/>
      <c r="O43" s="96"/>
      <c r="P43" s="96"/>
      <c r="Q43" s="96"/>
      <c r="R43" s="96"/>
    </row>
    <row r="44" spans="5:18" x14ac:dyDescent="0.25">
      <c r="E44" s="96"/>
      <c r="F44" s="96"/>
      <c r="G44" s="96"/>
      <c r="H44" s="96"/>
      <c r="I44" s="96"/>
      <c r="L44" s="96"/>
      <c r="M44" s="96"/>
      <c r="N44" s="96"/>
      <c r="O44" s="96"/>
      <c r="P44" s="96"/>
      <c r="Q44" s="96"/>
      <c r="R44" s="96"/>
    </row>
    <row r="45" spans="5:18" x14ac:dyDescent="0.25">
      <c r="E45" s="96"/>
      <c r="F45" s="96"/>
      <c r="G45" s="96"/>
      <c r="H45" s="96"/>
      <c r="I45" s="96"/>
      <c r="L45" s="96"/>
      <c r="M45" s="96"/>
      <c r="N45" s="96"/>
      <c r="O45" s="96"/>
      <c r="P45" s="96"/>
      <c r="Q45" s="96"/>
      <c r="R45" s="96"/>
    </row>
    <row r="46" spans="5:18" x14ac:dyDescent="0.25">
      <c r="E46" s="96"/>
      <c r="F46" s="96"/>
      <c r="G46" s="96"/>
      <c r="H46" s="96"/>
      <c r="I46" s="96"/>
      <c r="L46" s="96"/>
      <c r="M46" s="96"/>
      <c r="N46" s="96"/>
      <c r="O46" s="96"/>
      <c r="P46" s="96"/>
      <c r="Q46" s="96"/>
      <c r="R46" s="96"/>
    </row>
    <row r="47" spans="5:18" x14ac:dyDescent="0.25">
      <c r="E47" s="96"/>
      <c r="F47" s="96"/>
      <c r="G47" s="96"/>
      <c r="H47" s="96"/>
      <c r="I47" s="96"/>
      <c r="L47" s="96"/>
      <c r="M47" s="96"/>
      <c r="N47" s="96"/>
      <c r="O47" s="96"/>
      <c r="P47" s="96"/>
      <c r="Q47" s="96"/>
      <c r="R47" s="96"/>
    </row>
    <row r="48" spans="5:18" x14ac:dyDescent="0.25">
      <c r="E48" s="96"/>
      <c r="F48" s="96"/>
      <c r="G48" s="96"/>
      <c r="H48" s="96"/>
      <c r="I48" s="96"/>
      <c r="L48" s="96"/>
      <c r="M48" s="96"/>
      <c r="N48" s="96"/>
      <c r="O48" s="96"/>
      <c r="P48" s="96"/>
      <c r="Q48" s="96"/>
      <c r="R48" s="96"/>
    </row>
    <row r="49" spans="5:18" x14ac:dyDescent="0.25">
      <c r="E49" s="96"/>
      <c r="F49" s="96"/>
      <c r="G49" s="96"/>
      <c r="H49" s="96"/>
      <c r="I49" s="96"/>
      <c r="L49" s="96"/>
      <c r="M49" s="96"/>
      <c r="N49" s="96"/>
      <c r="O49" s="96"/>
      <c r="P49" s="96"/>
      <c r="Q49" s="96"/>
      <c r="R49" s="96"/>
    </row>
    <row r="50" spans="5:18" x14ac:dyDescent="0.25">
      <c r="E50" s="96"/>
      <c r="F50" s="96"/>
      <c r="G50" s="96"/>
      <c r="H50" s="96"/>
      <c r="I50" s="96"/>
      <c r="L50" s="96"/>
      <c r="M50" s="96"/>
      <c r="N50" s="96"/>
      <c r="O50" s="96"/>
      <c r="P50" s="96"/>
      <c r="Q50" s="96"/>
      <c r="R50" s="96"/>
    </row>
    <row r="51" spans="5:18" x14ac:dyDescent="0.25">
      <c r="E51" s="96"/>
      <c r="F51" s="96"/>
      <c r="G51" s="96"/>
      <c r="H51" s="96"/>
      <c r="I51" s="96"/>
      <c r="L51" s="96"/>
      <c r="M51" s="96"/>
      <c r="N51" s="96"/>
      <c r="O51" s="96"/>
      <c r="P51" s="96"/>
      <c r="Q51" s="96"/>
      <c r="R51" s="96"/>
    </row>
    <row r="52" spans="5:18" x14ac:dyDescent="0.25">
      <c r="E52" s="96"/>
      <c r="F52" s="96"/>
      <c r="G52" s="96"/>
      <c r="H52" s="96"/>
      <c r="I52" s="96"/>
      <c r="L52" s="96"/>
      <c r="M52" s="96"/>
      <c r="N52" s="96"/>
      <c r="O52" s="96"/>
      <c r="P52" s="96"/>
      <c r="Q52" s="96"/>
      <c r="R52" s="96"/>
    </row>
    <row r="53" spans="5:18" x14ac:dyDescent="0.25">
      <c r="E53" s="96"/>
      <c r="F53" s="96"/>
      <c r="G53" s="96"/>
      <c r="H53" s="96"/>
      <c r="I53" s="96"/>
      <c r="L53" s="96"/>
      <c r="M53" s="96"/>
      <c r="N53" s="96"/>
      <c r="O53" s="96"/>
      <c r="P53" s="96"/>
      <c r="Q53" s="96"/>
      <c r="R53" s="96"/>
    </row>
    <row r="54" spans="5:18" x14ac:dyDescent="0.25">
      <c r="E54" s="96"/>
      <c r="F54" s="96"/>
      <c r="G54" s="96"/>
      <c r="H54" s="96"/>
      <c r="I54" s="96"/>
      <c r="L54" s="96"/>
      <c r="M54" s="96"/>
      <c r="N54" s="96"/>
      <c r="O54" s="96"/>
      <c r="P54" s="96"/>
      <c r="Q54" s="96"/>
      <c r="R54" s="96"/>
    </row>
    <row r="55" spans="5:18" x14ac:dyDescent="0.25">
      <c r="E55" s="96"/>
      <c r="F55" s="96"/>
      <c r="G55" s="96"/>
      <c r="H55" s="96"/>
      <c r="I55" s="96"/>
      <c r="L55" s="96"/>
      <c r="M55" s="96"/>
      <c r="N55" s="96"/>
      <c r="O55" s="96"/>
      <c r="P55" s="96"/>
      <c r="Q55" s="96"/>
      <c r="R55" s="96"/>
    </row>
    <row r="56" spans="5:18" x14ac:dyDescent="0.25">
      <c r="E56" s="96"/>
      <c r="F56" s="96"/>
      <c r="G56" s="96"/>
      <c r="H56" s="96"/>
      <c r="I56" s="96"/>
      <c r="L56" s="96"/>
      <c r="M56" s="96"/>
      <c r="N56" s="96"/>
      <c r="O56" s="96"/>
      <c r="P56" s="96"/>
      <c r="Q56" s="96"/>
      <c r="R56" s="96"/>
    </row>
    <row r="57" spans="5:18" x14ac:dyDescent="0.25">
      <c r="E57" s="96"/>
      <c r="F57" s="96"/>
      <c r="G57" s="96"/>
      <c r="H57" s="96"/>
      <c r="I57" s="96"/>
      <c r="L57" s="96"/>
      <c r="M57" s="96"/>
      <c r="N57" s="96"/>
      <c r="O57" s="96"/>
      <c r="P57" s="96"/>
      <c r="Q57" s="96"/>
      <c r="R57" s="96"/>
    </row>
    <row r="58" spans="5:18" x14ac:dyDescent="0.25">
      <c r="E58" s="96"/>
      <c r="F58" s="96"/>
      <c r="G58" s="96"/>
      <c r="H58" s="96"/>
      <c r="I58" s="96"/>
      <c r="L58" s="96"/>
      <c r="M58" s="96"/>
      <c r="N58" s="96"/>
      <c r="O58" s="96"/>
      <c r="P58" s="96"/>
      <c r="Q58" s="96"/>
      <c r="R58" s="96"/>
    </row>
    <row r="59" spans="5:18" x14ac:dyDescent="0.25">
      <c r="E59" s="96"/>
      <c r="F59" s="96"/>
      <c r="G59" s="96"/>
      <c r="H59" s="96"/>
      <c r="I59" s="96"/>
      <c r="L59" s="96"/>
      <c r="M59" s="96"/>
      <c r="N59" s="96"/>
      <c r="O59" s="96"/>
      <c r="P59" s="96"/>
      <c r="Q59" s="96"/>
      <c r="R59" s="96"/>
    </row>
    <row r="60" spans="5:18" x14ac:dyDescent="0.25">
      <c r="E60" s="96"/>
      <c r="F60" s="96"/>
      <c r="G60" s="96"/>
      <c r="H60" s="96"/>
      <c r="I60" s="96"/>
      <c r="L60" s="96"/>
      <c r="M60" s="96"/>
      <c r="N60" s="96"/>
      <c r="O60" s="96"/>
      <c r="P60" s="96"/>
      <c r="Q60" s="96"/>
      <c r="R60" s="96"/>
    </row>
    <row r="61" spans="5:18" x14ac:dyDescent="0.25">
      <c r="E61" s="96"/>
      <c r="F61" s="96"/>
      <c r="G61" s="96"/>
      <c r="H61" s="96"/>
      <c r="I61" s="96"/>
      <c r="L61" s="96"/>
      <c r="M61" s="96"/>
      <c r="N61" s="96"/>
      <c r="O61" s="96"/>
      <c r="P61" s="96"/>
      <c r="Q61" s="96"/>
      <c r="R61" s="96"/>
    </row>
    <row r="62" spans="5:18" x14ac:dyDescent="0.25">
      <c r="E62" s="96"/>
      <c r="F62" s="96"/>
      <c r="G62" s="96"/>
      <c r="H62" s="96"/>
      <c r="I62" s="96"/>
      <c r="L62" s="96"/>
      <c r="M62" s="96"/>
      <c r="N62" s="96"/>
      <c r="O62" s="96"/>
      <c r="P62" s="96"/>
      <c r="Q62" s="96"/>
      <c r="R62" s="96"/>
    </row>
    <row r="63" spans="5:18" x14ac:dyDescent="0.25">
      <c r="E63" s="96"/>
      <c r="F63" s="96"/>
      <c r="G63" s="96"/>
      <c r="H63" s="96"/>
      <c r="I63" s="96"/>
      <c r="L63" s="96"/>
      <c r="M63" s="96"/>
      <c r="N63" s="96"/>
      <c r="O63" s="96"/>
      <c r="P63" s="96"/>
      <c r="Q63" s="96"/>
      <c r="R63" s="96"/>
    </row>
    <row r="64" spans="5:18" x14ac:dyDescent="0.25">
      <c r="E64" s="96"/>
      <c r="F64" s="96"/>
      <c r="G64" s="96"/>
      <c r="H64" s="96"/>
      <c r="I64" s="96"/>
      <c r="L64" s="96"/>
      <c r="M64" s="96"/>
      <c r="N64" s="96"/>
      <c r="O64" s="96"/>
      <c r="P64" s="96"/>
      <c r="Q64" s="96"/>
      <c r="R64" s="96"/>
    </row>
    <row r="65" spans="5:18" x14ac:dyDescent="0.25">
      <c r="E65" s="96"/>
      <c r="F65" s="96"/>
      <c r="G65" s="96"/>
      <c r="H65" s="96"/>
      <c r="I65" s="96"/>
      <c r="L65" s="96"/>
      <c r="M65" s="96"/>
      <c r="N65" s="96"/>
      <c r="O65" s="96"/>
      <c r="P65" s="96"/>
      <c r="Q65" s="96"/>
      <c r="R65" s="96"/>
    </row>
    <row r="66" spans="5:18" x14ac:dyDescent="0.25">
      <c r="E66" s="96"/>
      <c r="F66" s="96"/>
      <c r="G66" s="96"/>
      <c r="H66" s="96"/>
      <c r="I66" s="96"/>
      <c r="L66" s="96"/>
      <c r="M66" s="96"/>
      <c r="N66" s="96"/>
      <c r="O66" s="96"/>
      <c r="P66" s="96"/>
      <c r="Q66" s="96"/>
      <c r="R66" s="96"/>
    </row>
    <row r="67" spans="5:18" x14ac:dyDescent="0.25">
      <c r="E67" s="96"/>
      <c r="F67" s="96"/>
      <c r="G67" s="96"/>
      <c r="H67" s="96"/>
      <c r="I67" s="96"/>
      <c r="L67" s="96"/>
      <c r="M67" s="96"/>
      <c r="N67" s="96"/>
      <c r="O67" s="96"/>
      <c r="P67" s="96"/>
      <c r="Q67" s="96"/>
      <c r="R67" s="96"/>
    </row>
    <row r="68" spans="5:18" x14ac:dyDescent="0.25">
      <c r="E68" s="96"/>
      <c r="F68" s="96"/>
      <c r="G68" s="96"/>
      <c r="H68" s="96"/>
      <c r="I68" s="96"/>
      <c r="L68" s="96"/>
      <c r="M68" s="96"/>
      <c r="N68" s="96"/>
      <c r="O68" s="96"/>
      <c r="P68" s="96"/>
      <c r="Q68" s="96"/>
      <c r="R68" s="96"/>
    </row>
    <row r="69" spans="5:18" x14ac:dyDescent="0.25">
      <c r="E69" s="96"/>
      <c r="F69" s="96"/>
      <c r="G69" s="96"/>
      <c r="H69" s="96"/>
      <c r="I69" s="96"/>
      <c r="L69" s="96"/>
      <c r="M69" s="96"/>
      <c r="N69" s="96"/>
      <c r="O69" s="96"/>
      <c r="P69" s="96"/>
      <c r="Q69" s="96"/>
      <c r="R69" s="96"/>
    </row>
    <row r="70" spans="5:18" x14ac:dyDescent="0.25">
      <c r="E70" s="96"/>
      <c r="F70" s="96"/>
      <c r="G70" s="96"/>
      <c r="H70" s="96"/>
      <c r="I70" s="96"/>
      <c r="L70" s="96"/>
      <c r="M70" s="96"/>
      <c r="N70" s="96"/>
      <c r="O70" s="96"/>
      <c r="P70" s="96"/>
      <c r="Q70" s="96"/>
      <c r="R70" s="96"/>
    </row>
    <row r="71" spans="5:18" x14ac:dyDescent="0.25">
      <c r="E71" s="96"/>
      <c r="F71" s="96"/>
      <c r="G71" s="96"/>
      <c r="H71" s="96"/>
      <c r="I71" s="96"/>
      <c r="L71" s="96"/>
      <c r="M71" s="96"/>
      <c r="N71" s="96"/>
      <c r="O71" s="96"/>
      <c r="P71" s="96"/>
      <c r="Q71" s="96"/>
      <c r="R71" s="96"/>
    </row>
    <row r="72" spans="5:18" x14ac:dyDescent="0.25">
      <c r="E72" s="96"/>
      <c r="F72" s="96"/>
      <c r="G72" s="96"/>
      <c r="H72" s="96"/>
      <c r="I72" s="96"/>
      <c r="L72" s="96"/>
      <c r="M72" s="96"/>
      <c r="N72" s="96"/>
      <c r="O72" s="96"/>
      <c r="P72" s="96"/>
      <c r="Q72" s="96"/>
      <c r="R72" s="96"/>
    </row>
    <row r="73" spans="5:18" x14ac:dyDescent="0.25">
      <c r="E73" s="96"/>
      <c r="F73" s="96"/>
      <c r="G73" s="96"/>
      <c r="H73" s="96"/>
      <c r="I73" s="96"/>
      <c r="L73" s="96"/>
      <c r="M73" s="96"/>
      <c r="N73" s="96"/>
      <c r="O73" s="96"/>
      <c r="P73" s="96"/>
      <c r="Q73" s="96"/>
      <c r="R73" s="96"/>
    </row>
    <row r="74" spans="5:18" x14ac:dyDescent="0.25">
      <c r="E74" s="96"/>
      <c r="F74" s="96"/>
      <c r="G74" s="96"/>
      <c r="H74" s="96"/>
      <c r="I74" s="96"/>
      <c r="L74" s="96"/>
      <c r="M74" s="96"/>
      <c r="N74" s="96"/>
      <c r="O74" s="96"/>
      <c r="P74" s="96"/>
      <c r="Q74" s="96"/>
      <c r="R74" s="96"/>
    </row>
    <row r="75" spans="5:18" x14ac:dyDescent="0.25">
      <c r="E75" s="96"/>
      <c r="F75" s="96"/>
      <c r="G75" s="96"/>
      <c r="H75" s="96"/>
      <c r="I75" s="96"/>
      <c r="L75" s="96"/>
      <c r="M75" s="96"/>
      <c r="N75" s="96"/>
      <c r="O75" s="96"/>
      <c r="P75" s="96"/>
      <c r="Q75" s="96"/>
      <c r="R75" s="96"/>
    </row>
    <row r="76" spans="5:18" x14ac:dyDescent="0.25">
      <c r="E76" s="96"/>
      <c r="F76" s="96"/>
      <c r="G76" s="96"/>
      <c r="H76" s="96"/>
      <c r="I76" s="96"/>
      <c r="L76" s="96"/>
      <c r="M76" s="96"/>
      <c r="N76" s="96"/>
      <c r="O76" s="96"/>
      <c r="P76" s="96"/>
      <c r="Q76" s="96"/>
      <c r="R76" s="96"/>
    </row>
    <row r="77" spans="5:18" x14ac:dyDescent="0.25">
      <c r="E77" s="96"/>
      <c r="F77" s="96"/>
      <c r="G77" s="96"/>
      <c r="H77" s="96"/>
      <c r="I77" s="96"/>
      <c r="L77" s="96"/>
      <c r="M77" s="96"/>
      <c r="N77" s="96"/>
      <c r="O77" s="96"/>
      <c r="P77" s="96"/>
      <c r="Q77" s="96"/>
      <c r="R77" s="96"/>
    </row>
    <row r="78" spans="5:18" x14ac:dyDescent="0.25">
      <c r="E78" s="96"/>
      <c r="F78" s="96"/>
      <c r="G78" s="96"/>
      <c r="H78" s="96"/>
      <c r="I78" s="96"/>
      <c r="L78" s="96"/>
      <c r="M78" s="96"/>
      <c r="N78" s="96"/>
      <c r="O78" s="96"/>
      <c r="P78" s="96"/>
      <c r="Q78" s="96"/>
      <c r="R78" s="96"/>
    </row>
    <row r="79" spans="5:18" x14ac:dyDescent="0.25">
      <c r="E79" s="96"/>
      <c r="F79" s="96"/>
      <c r="G79" s="96"/>
      <c r="H79" s="96"/>
      <c r="I79" s="96"/>
      <c r="L79" s="96"/>
      <c r="M79" s="96"/>
      <c r="N79" s="96"/>
      <c r="O79" s="96"/>
      <c r="P79" s="96"/>
      <c r="Q79" s="96"/>
      <c r="R79" s="96"/>
    </row>
    <row r="80" spans="5:18" x14ac:dyDescent="0.25">
      <c r="E80" s="96"/>
      <c r="F80" s="96"/>
      <c r="G80" s="96"/>
      <c r="H80" s="96"/>
      <c r="I80" s="96"/>
      <c r="L80" s="96"/>
      <c r="M80" s="96"/>
      <c r="N80" s="96"/>
      <c r="O80" s="96"/>
      <c r="P80" s="96"/>
      <c r="Q80" s="96"/>
      <c r="R80" s="96"/>
    </row>
    <row r="81" spans="5:18" x14ac:dyDescent="0.25">
      <c r="E81" s="96"/>
      <c r="F81" s="96"/>
      <c r="G81" s="96"/>
      <c r="H81" s="96"/>
      <c r="I81" s="96"/>
      <c r="L81" s="96"/>
      <c r="M81" s="96"/>
      <c r="N81" s="96"/>
      <c r="O81" s="96"/>
      <c r="P81" s="96"/>
      <c r="Q81" s="96"/>
      <c r="R81" s="96"/>
    </row>
    <row r="82" spans="5:18" x14ac:dyDescent="0.25">
      <c r="E82" s="96"/>
      <c r="F82" s="96"/>
      <c r="G82" s="96"/>
      <c r="H82" s="96"/>
      <c r="I82" s="96"/>
      <c r="L82" s="96"/>
      <c r="M82" s="96"/>
      <c r="N82" s="96"/>
      <c r="O82" s="96"/>
      <c r="P82" s="96"/>
      <c r="Q82" s="96"/>
      <c r="R82" s="96"/>
    </row>
    <row r="83" spans="5:18" x14ac:dyDescent="0.25">
      <c r="E83" s="96"/>
      <c r="F83" s="96"/>
      <c r="G83" s="96"/>
      <c r="H83" s="96"/>
      <c r="I83" s="96"/>
      <c r="L83" s="96"/>
      <c r="M83" s="96"/>
      <c r="N83" s="96"/>
      <c r="O83" s="96"/>
      <c r="P83" s="96"/>
      <c r="Q83" s="96"/>
      <c r="R83" s="96"/>
    </row>
    <row r="84" spans="5:18" x14ac:dyDescent="0.25">
      <c r="E84" s="96"/>
      <c r="F84" s="96"/>
      <c r="G84" s="96"/>
      <c r="H84" s="96"/>
      <c r="I84" s="96"/>
      <c r="L84" s="96"/>
      <c r="M84" s="96"/>
      <c r="N84" s="96"/>
      <c r="O84" s="96"/>
      <c r="P84" s="96"/>
      <c r="Q84" s="96"/>
      <c r="R84" s="96"/>
    </row>
    <row r="85" spans="5:18" x14ac:dyDescent="0.25">
      <c r="E85" s="96"/>
      <c r="F85" s="96"/>
      <c r="G85" s="96"/>
      <c r="H85" s="96"/>
      <c r="I85" s="96"/>
      <c r="L85" s="96"/>
      <c r="M85" s="96"/>
      <c r="N85" s="96"/>
      <c r="O85" s="96"/>
      <c r="P85" s="96"/>
      <c r="Q85" s="96"/>
      <c r="R85" s="96"/>
    </row>
    <row r="86" spans="5:18" x14ac:dyDescent="0.25">
      <c r="E86" s="96"/>
      <c r="F86" s="96"/>
      <c r="G86" s="96"/>
      <c r="H86" s="96"/>
      <c r="I86" s="96"/>
      <c r="L86" s="96"/>
      <c r="M86" s="96"/>
      <c r="N86" s="96"/>
      <c r="O86" s="96"/>
      <c r="P86" s="96"/>
      <c r="Q86" s="96"/>
      <c r="R86" s="96"/>
    </row>
    <row r="87" spans="5:18" x14ac:dyDescent="0.25">
      <c r="E87" s="96"/>
      <c r="F87" s="96"/>
      <c r="G87" s="96"/>
      <c r="H87" s="96"/>
      <c r="I87" s="96"/>
      <c r="L87" s="96"/>
      <c r="M87" s="96"/>
      <c r="N87" s="96"/>
      <c r="O87" s="96"/>
      <c r="P87" s="96"/>
      <c r="Q87" s="96"/>
      <c r="R87" s="96"/>
    </row>
    <row r="88" spans="5:18" x14ac:dyDescent="0.25">
      <c r="E88" s="96"/>
      <c r="F88" s="96"/>
      <c r="G88" s="96"/>
      <c r="H88" s="96"/>
      <c r="I88" s="96"/>
      <c r="L88" s="96"/>
      <c r="M88" s="96"/>
      <c r="N88" s="96"/>
      <c r="O88" s="96"/>
      <c r="P88" s="96"/>
      <c r="Q88" s="96"/>
      <c r="R88" s="96"/>
    </row>
    <row r="89" spans="5:18" x14ac:dyDescent="0.25">
      <c r="E89" s="96"/>
      <c r="F89" s="96"/>
      <c r="G89" s="96"/>
      <c r="H89" s="96"/>
      <c r="I89" s="96"/>
      <c r="L89" s="96"/>
      <c r="M89" s="96"/>
      <c r="N89" s="96"/>
      <c r="O89" s="96"/>
      <c r="P89" s="96"/>
      <c r="Q89" s="96"/>
      <c r="R89" s="96"/>
    </row>
    <row r="90" spans="5:18" x14ac:dyDescent="0.25">
      <c r="E90" s="96"/>
      <c r="F90" s="96"/>
      <c r="G90" s="96"/>
      <c r="H90" s="96"/>
      <c r="I90" s="96"/>
      <c r="L90" s="96"/>
      <c r="M90" s="96"/>
      <c r="N90" s="96"/>
      <c r="O90" s="96"/>
      <c r="P90" s="96"/>
      <c r="Q90" s="96"/>
      <c r="R90" s="96"/>
    </row>
    <row r="91" spans="5:18" x14ac:dyDescent="0.25">
      <c r="E91" s="96"/>
      <c r="F91" s="96"/>
      <c r="G91" s="96"/>
      <c r="H91" s="96"/>
      <c r="I91" s="96"/>
      <c r="L91" s="96"/>
      <c r="M91" s="96"/>
      <c r="N91" s="96"/>
      <c r="O91" s="96"/>
      <c r="P91" s="96"/>
      <c r="Q91" s="96"/>
      <c r="R91" s="96"/>
    </row>
    <row r="92" spans="5:18" x14ac:dyDescent="0.25">
      <c r="E92" s="96"/>
      <c r="F92" s="96"/>
      <c r="G92" s="96"/>
      <c r="H92" s="96"/>
      <c r="I92" s="96"/>
      <c r="L92" s="96"/>
      <c r="M92" s="96"/>
      <c r="N92" s="96"/>
      <c r="O92" s="96"/>
      <c r="P92" s="96"/>
      <c r="Q92" s="96"/>
      <c r="R92" s="96"/>
    </row>
    <row r="93" spans="5:18" x14ac:dyDescent="0.25">
      <c r="E93" s="96"/>
      <c r="F93" s="96"/>
      <c r="G93" s="96"/>
      <c r="H93" s="96"/>
      <c r="I93" s="96"/>
      <c r="L93" s="96"/>
      <c r="M93" s="96"/>
      <c r="N93" s="96"/>
      <c r="O93" s="96"/>
      <c r="P93" s="96"/>
      <c r="Q93" s="96"/>
      <c r="R93" s="96"/>
    </row>
    <row r="94" spans="5:18" x14ac:dyDescent="0.25">
      <c r="E94" s="96"/>
      <c r="F94" s="96"/>
      <c r="G94" s="96"/>
      <c r="H94" s="96"/>
      <c r="I94" s="96"/>
      <c r="L94" s="96"/>
      <c r="M94" s="96"/>
      <c r="N94" s="96"/>
      <c r="O94" s="96"/>
      <c r="P94" s="96"/>
      <c r="Q94" s="96"/>
      <c r="R94" s="96"/>
    </row>
    <row r="95" spans="5:18" x14ac:dyDescent="0.25">
      <c r="E95" s="96"/>
      <c r="F95" s="96"/>
      <c r="G95" s="96"/>
      <c r="H95" s="96"/>
      <c r="I95" s="96"/>
      <c r="L95" s="96"/>
      <c r="M95" s="96"/>
      <c r="N95" s="96"/>
      <c r="O95" s="96"/>
      <c r="P95" s="96"/>
      <c r="Q95" s="96"/>
      <c r="R95" s="96"/>
    </row>
    <row r="96" spans="5:18" x14ac:dyDescent="0.25">
      <c r="E96" s="96"/>
      <c r="F96" s="96"/>
      <c r="G96" s="96"/>
      <c r="H96" s="96"/>
      <c r="I96" s="96"/>
      <c r="L96" s="96"/>
      <c r="M96" s="96"/>
      <c r="N96" s="96"/>
      <c r="O96" s="96"/>
      <c r="P96" s="96"/>
      <c r="Q96" s="96"/>
      <c r="R96" s="96"/>
    </row>
    <row r="97" spans="5:18" x14ac:dyDescent="0.25">
      <c r="E97" s="96"/>
      <c r="F97" s="96"/>
      <c r="G97" s="96"/>
      <c r="H97" s="96"/>
      <c r="I97" s="96"/>
      <c r="L97" s="96"/>
      <c r="M97" s="96"/>
      <c r="N97" s="96"/>
      <c r="O97" s="96"/>
      <c r="P97" s="96"/>
      <c r="Q97" s="96"/>
      <c r="R97" s="96"/>
    </row>
    <row r="98" spans="5:18" x14ac:dyDescent="0.25">
      <c r="E98" s="96"/>
      <c r="F98" s="96"/>
      <c r="G98" s="96"/>
      <c r="H98" s="96"/>
      <c r="I98" s="96"/>
      <c r="L98" s="96"/>
      <c r="M98" s="96"/>
      <c r="N98" s="96"/>
      <c r="O98" s="96"/>
      <c r="P98" s="96"/>
      <c r="Q98" s="96"/>
      <c r="R98" s="96"/>
    </row>
    <row r="99" spans="5:18" x14ac:dyDescent="0.25">
      <c r="E99" s="96"/>
      <c r="F99" s="96"/>
      <c r="G99" s="96"/>
      <c r="H99" s="96"/>
      <c r="I99" s="96"/>
      <c r="L99" s="96"/>
      <c r="M99" s="96"/>
      <c r="N99" s="96"/>
      <c r="O99" s="96"/>
      <c r="P99" s="96"/>
      <c r="Q99" s="96"/>
      <c r="R99" s="96"/>
    </row>
    <row r="100" spans="5:18" x14ac:dyDescent="0.25">
      <c r="E100" s="96"/>
      <c r="F100" s="96"/>
      <c r="G100" s="96"/>
      <c r="H100" s="96"/>
      <c r="I100" s="96"/>
      <c r="L100" s="96"/>
      <c r="M100" s="96"/>
      <c r="N100" s="96"/>
      <c r="O100" s="96"/>
      <c r="P100" s="96"/>
      <c r="Q100" s="96"/>
      <c r="R100" s="96"/>
    </row>
    <row r="101" spans="5:18" x14ac:dyDescent="0.25">
      <c r="E101" s="96"/>
      <c r="F101" s="96"/>
      <c r="G101" s="96"/>
      <c r="H101" s="96"/>
      <c r="I101" s="96"/>
      <c r="L101" s="96"/>
      <c r="M101" s="96"/>
      <c r="N101" s="96"/>
      <c r="O101" s="96"/>
      <c r="P101" s="96"/>
      <c r="Q101" s="96"/>
      <c r="R101" s="96"/>
    </row>
    <row r="102" spans="5:18" x14ac:dyDescent="0.25">
      <c r="E102" s="96"/>
      <c r="F102" s="96"/>
      <c r="G102" s="96"/>
      <c r="H102" s="96"/>
      <c r="I102" s="96"/>
      <c r="L102" s="96"/>
      <c r="M102" s="96"/>
      <c r="N102" s="96"/>
      <c r="O102" s="96"/>
      <c r="P102" s="96"/>
      <c r="Q102" s="96"/>
      <c r="R102" s="96"/>
    </row>
    <row r="103" spans="5:18" x14ac:dyDescent="0.25">
      <c r="E103" s="96"/>
      <c r="F103" s="96"/>
      <c r="G103" s="96"/>
      <c r="H103" s="96"/>
      <c r="I103" s="96"/>
      <c r="L103" s="96"/>
      <c r="M103" s="96"/>
      <c r="N103" s="96"/>
      <c r="O103" s="96"/>
      <c r="P103" s="96"/>
      <c r="Q103" s="96"/>
      <c r="R103" s="96"/>
    </row>
    <row r="104" spans="5:18" x14ac:dyDescent="0.25">
      <c r="E104" s="96"/>
      <c r="F104" s="96"/>
      <c r="G104" s="96"/>
      <c r="H104" s="96"/>
      <c r="I104" s="96"/>
      <c r="L104" s="96"/>
      <c r="M104" s="96"/>
      <c r="N104" s="96"/>
      <c r="O104" s="96"/>
      <c r="P104" s="96"/>
      <c r="Q104" s="96"/>
      <c r="R104" s="96"/>
    </row>
    <row r="105" spans="5:18" x14ac:dyDescent="0.25">
      <c r="E105" s="96"/>
      <c r="F105" s="96"/>
      <c r="G105" s="96"/>
      <c r="H105" s="96"/>
      <c r="I105" s="96"/>
      <c r="L105" s="96"/>
      <c r="M105" s="96"/>
      <c r="N105" s="96"/>
      <c r="O105" s="96"/>
      <c r="P105" s="96"/>
      <c r="Q105" s="96"/>
      <c r="R105" s="96"/>
    </row>
    <row r="106" spans="5:18" x14ac:dyDescent="0.25">
      <c r="E106" s="96"/>
      <c r="F106" s="96"/>
      <c r="G106" s="96"/>
      <c r="H106" s="96"/>
      <c r="I106" s="96"/>
      <c r="L106" s="96"/>
      <c r="M106" s="96"/>
      <c r="N106" s="96"/>
      <c r="O106" s="96"/>
      <c r="P106" s="96"/>
      <c r="Q106" s="96"/>
      <c r="R106" s="96"/>
    </row>
    <row r="107" spans="5:18" x14ac:dyDescent="0.25">
      <c r="E107" s="96"/>
      <c r="F107" s="96"/>
      <c r="G107" s="96"/>
      <c r="H107" s="96"/>
      <c r="I107" s="96"/>
      <c r="L107" s="96"/>
      <c r="M107" s="96"/>
      <c r="N107" s="96"/>
      <c r="O107" s="96"/>
      <c r="P107" s="96"/>
      <c r="Q107" s="96"/>
      <c r="R107" s="96"/>
    </row>
    <row r="108" spans="5:18" x14ac:dyDescent="0.25">
      <c r="E108" s="96"/>
      <c r="F108" s="96"/>
      <c r="G108" s="96"/>
      <c r="H108" s="96"/>
      <c r="I108" s="96"/>
      <c r="L108" s="96"/>
      <c r="M108" s="96"/>
      <c r="N108" s="96"/>
      <c r="O108" s="96"/>
      <c r="P108" s="96"/>
      <c r="Q108" s="96"/>
      <c r="R108" s="96"/>
    </row>
    <row r="109" spans="5:18" x14ac:dyDescent="0.25">
      <c r="E109" s="96"/>
      <c r="F109" s="96"/>
      <c r="G109" s="96"/>
      <c r="H109" s="96"/>
      <c r="I109" s="96"/>
      <c r="L109" s="96"/>
      <c r="M109" s="96"/>
      <c r="N109" s="96"/>
      <c r="O109" s="96"/>
      <c r="P109" s="96"/>
      <c r="Q109" s="96"/>
      <c r="R109" s="96"/>
    </row>
    <row r="110" spans="5:18" x14ac:dyDescent="0.25">
      <c r="E110" s="96"/>
      <c r="F110" s="96"/>
      <c r="G110" s="96"/>
      <c r="H110" s="96"/>
      <c r="I110" s="96"/>
      <c r="L110" s="96"/>
      <c r="M110" s="96"/>
      <c r="N110" s="96"/>
      <c r="O110" s="96"/>
      <c r="P110" s="96"/>
      <c r="Q110" s="96"/>
      <c r="R110" s="96"/>
    </row>
    <row r="111" spans="5:18" x14ac:dyDescent="0.25">
      <c r="E111" s="96"/>
      <c r="F111" s="96"/>
      <c r="G111" s="96"/>
      <c r="H111" s="96"/>
      <c r="I111" s="96"/>
      <c r="L111" s="96"/>
      <c r="M111" s="96"/>
      <c r="N111" s="96"/>
      <c r="O111" s="96"/>
      <c r="P111" s="96"/>
      <c r="Q111" s="96"/>
      <c r="R111" s="96"/>
    </row>
    <row r="112" spans="5:18" x14ac:dyDescent="0.25">
      <c r="E112" s="96"/>
      <c r="F112" s="96"/>
      <c r="G112" s="96"/>
      <c r="H112" s="96"/>
      <c r="I112" s="96"/>
      <c r="L112" s="96"/>
      <c r="M112" s="96"/>
      <c r="N112" s="96"/>
      <c r="O112" s="96"/>
      <c r="P112" s="96"/>
      <c r="Q112" s="96"/>
      <c r="R112" s="96"/>
    </row>
    <row r="113" spans="5:18" x14ac:dyDescent="0.25">
      <c r="E113" s="96"/>
      <c r="F113" s="96"/>
      <c r="G113" s="96"/>
      <c r="H113" s="96"/>
      <c r="I113" s="96"/>
      <c r="L113" s="96"/>
      <c r="M113" s="96"/>
      <c r="N113" s="96"/>
      <c r="O113" s="96"/>
      <c r="P113" s="96"/>
      <c r="Q113" s="96"/>
      <c r="R113" s="96"/>
    </row>
    <row r="114" spans="5:18" x14ac:dyDescent="0.25">
      <c r="E114" s="96"/>
      <c r="F114" s="96"/>
      <c r="G114" s="96"/>
      <c r="H114" s="96"/>
      <c r="I114" s="96"/>
      <c r="L114" s="96"/>
      <c r="M114" s="96"/>
      <c r="N114" s="96"/>
      <c r="O114" s="96"/>
      <c r="P114" s="96"/>
      <c r="Q114" s="96"/>
      <c r="R114" s="96"/>
    </row>
    <row r="115" spans="5:18" x14ac:dyDescent="0.25">
      <c r="E115" s="96"/>
      <c r="F115" s="96"/>
      <c r="G115" s="96"/>
      <c r="H115" s="96"/>
      <c r="I115" s="96"/>
      <c r="L115" s="96"/>
      <c r="M115" s="96"/>
      <c r="N115" s="96"/>
      <c r="O115" s="96"/>
      <c r="P115" s="96"/>
      <c r="Q115" s="96"/>
      <c r="R115" s="96"/>
    </row>
    <row r="116" spans="5:18" x14ac:dyDescent="0.25">
      <c r="E116" s="96"/>
      <c r="F116" s="96"/>
      <c r="G116" s="96"/>
      <c r="H116" s="96"/>
      <c r="I116" s="96"/>
      <c r="L116" s="96"/>
      <c r="M116" s="96"/>
      <c r="N116" s="96"/>
      <c r="O116" s="96"/>
      <c r="P116" s="96"/>
      <c r="Q116" s="96"/>
      <c r="R116" s="96"/>
    </row>
    <row r="117" spans="5:18" x14ac:dyDescent="0.25">
      <c r="E117" s="96"/>
      <c r="F117" s="96"/>
      <c r="G117" s="96"/>
      <c r="H117" s="96"/>
      <c r="I117" s="96"/>
      <c r="L117" s="96"/>
      <c r="M117" s="96"/>
      <c r="N117" s="96"/>
      <c r="O117" s="96"/>
      <c r="P117" s="96"/>
      <c r="Q117" s="96"/>
      <c r="R117" s="96"/>
    </row>
    <row r="118" spans="5:18" x14ac:dyDescent="0.25">
      <c r="E118" s="96"/>
      <c r="F118" s="96"/>
      <c r="G118" s="96"/>
      <c r="H118" s="96"/>
      <c r="I118" s="96"/>
      <c r="L118" s="96"/>
      <c r="M118" s="96"/>
      <c r="N118" s="96"/>
      <c r="O118" s="96"/>
      <c r="P118" s="96"/>
      <c r="Q118" s="96"/>
      <c r="R118" s="96"/>
    </row>
    <row r="119" spans="5:18" x14ac:dyDescent="0.25">
      <c r="E119" s="96"/>
      <c r="F119" s="96"/>
      <c r="G119" s="96"/>
      <c r="H119" s="96"/>
      <c r="I119" s="96"/>
      <c r="L119" s="96"/>
      <c r="M119" s="96"/>
      <c r="N119" s="96"/>
      <c r="O119" s="96"/>
      <c r="P119" s="96"/>
      <c r="Q119" s="96"/>
      <c r="R119" s="96"/>
    </row>
    <row r="120" spans="5:18" x14ac:dyDescent="0.25">
      <c r="E120" s="96"/>
      <c r="F120" s="96"/>
      <c r="G120" s="96"/>
      <c r="H120" s="96"/>
      <c r="I120" s="96"/>
      <c r="L120" s="96"/>
      <c r="M120" s="96"/>
      <c r="N120" s="96"/>
      <c r="O120" s="96"/>
      <c r="P120" s="96"/>
      <c r="Q120" s="96"/>
      <c r="R120" s="96"/>
    </row>
    <row r="121" spans="5:18" x14ac:dyDescent="0.25">
      <c r="E121" s="96"/>
      <c r="F121" s="96"/>
      <c r="G121" s="96"/>
      <c r="H121" s="96"/>
      <c r="I121" s="96"/>
      <c r="L121" s="96"/>
      <c r="M121" s="96"/>
      <c r="N121" s="96"/>
      <c r="O121" s="96"/>
      <c r="P121" s="96"/>
      <c r="Q121" s="96"/>
      <c r="R121" s="96"/>
    </row>
    <row r="122" spans="5:18" x14ac:dyDescent="0.25">
      <c r="E122" s="96"/>
      <c r="F122" s="96"/>
      <c r="G122" s="96"/>
      <c r="H122" s="96"/>
      <c r="I122" s="96"/>
      <c r="L122" s="96"/>
      <c r="M122" s="96"/>
      <c r="N122" s="96"/>
      <c r="O122" s="96"/>
      <c r="P122" s="96"/>
      <c r="Q122" s="96"/>
      <c r="R122" s="96"/>
    </row>
    <row r="123" spans="5:18" x14ac:dyDescent="0.25">
      <c r="E123" s="96"/>
      <c r="F123" s="96"/>
      <c r="G123" s="96"/>
      <c r="H123" s="96"/>
      <c r="I123" s="96"/>
      <c r="L123" s="96"/>
      <c r="M123" s="96"/>
      <c r="N123" s="96"/>
      <c r="O123" s="96"/>
      <c r="P123" s="96"/>
      <c r="Q123" s="96"/>
      <c r="R123" s="96"/>
    </row>
    <row r="124" spans="5:18" x14ac:dyDescent="0.25">
      <c r="E124" s="96"/>
      <c r="F124" s="96"/>
      <c r="G124" s="96"/>
      <c r="H124" s="96"/>
      <c r="I124" s="96"/>
      <c r="L124" s="96"/>
      <c r="M124" s="96"/>
      <c r="N124" s="96"/>
      <c r="O124" s="96"/>
      <c r="P124" s="96"/>
      <c r="Q124" s="96"/>
      <c r="R124" s="96"/>
    </row>
    <row r="125" spans="5:18" x14ac:dyDescent="0.25">
      <c r="E125" s="96"/>
      <c r="F125" s="96"/>
      <c r="G125" s="96"/>
      <c r="H125" s="96"/>
      <c r="I125" s="96"/>
      <c r="L125" s="96"/>
      <c r="M125" s="96"/>
      <c r="N125" s="96"/>
      <c r="O125" s="96"/>
      <c r="P125" s="96"/>
      <c r="Q125" s="96"/>
      <c r="R125" s="96"/>
    </row>
    <row r="126" spans="5:18" x14ac:dyDescent="0.25">
      <c r="E126" s="96"/>
      <c r="F126" s="96"/>
      <c r="G126" s="96"/>
      <c r="H126" s="96"/>
      <c r="I126" s="96"/>
      <c r="L126" s="96"/>
      <c r="M126" s="96"/>
      <c r="N126" s="96"/>
      <c r="O126" s="96"/>
      <c r="P126" s="96"/>
      <c r="Q126" s="96"/>
      <c r="R126" s="96"/>
    </row>
    <row r="127" spans="5:18" x14ac:dyDescent="0.25">
      <c r="E127" s="96"/>
      <c r="F127" s="96"/>
      <c r="G127" s="96"/>
      <c r="H127" s="96"/>
      <c r="I127" s="96"/>
      <c r="L127" s="96"/>
      <c r="M127" s="96"/>
      <c r="N127" s="96"/>
      <c r="O127" s="96"/>
      <c r="P127" s="96"/>
      <c r="Q127" s="96"/>
      <c r="R127" s="96"/>
    </row>
    <row r="128" spans="5:18" x14ac:dyDescent="0.25">
      <c r="E128" s="96"/>
      <c r="F128" s="96"/>
      <c r="G128" s="96"/>
      <c r="H128" s="96"/>
      <c r="I128" s="96"/>
      <c r="L128" s="96"/>
      <c r="M128" s="96"/>
      <c r="N128" s="96"/>
      <c r="O128" s="96"/>
      <c r="P128" s="96"/>
      <c r="Q128" s="96"/>
      <c r="R128" s="96"/>
    </row>
    <row r="129" spans="5:18" x14ac:dyDescent="0.25">
      <c r="E129" s="96"/>
      <c r="F129" s="96"/>
      <c r="G129" s="96"/>
      <c r="H129" s="96"/>
      <c r="I129" s="96"/>
      <c r="L129" s="96"/>
      <c r="M129" s="96"/>
      <c r="N129" s="96"/>
      <c r="O129" s="96"/>
      <c r="P129" s="96"/>
      <c r="Q129" s="96"/>
      <c r="R129" s="96"/>
    </row>
    <row r="130" spans="5:18" x14ac:dyDescent="0.25">
      <c r="E130" s="96"/>
      <c r="F130" s="96"/>
      <c r="G130" s="96"/>
      <c r="H130" s="96"/>
      <c r="I130" s="96"/>
      <c r="L130" s="96"/>
      <c r="M130" s="96"/>
      <c r="N130" s="96"/>
      <c r="O130" s="96"/>
      <c r="P130" s="96"/>
      <c r="Q130" s="96"/>
      <c r="R130" s="96"/>
    </row>
    <row r="131" spans="5:18" x14ac:dyDescent="0.25">
      <c r="E131" s="96"/>
      <c r="F131" s="96"/>
      <c r="G131" s="96"/>
      <c r="H131" s="96"/>
      <c r="I131" s="96"/>
      <c r="L131" s="96"/>
      <c r="M131" s="96"/>
      <c r="N131" s="96"/>
      <c r="O131" s="96"/>
      <c r="P131" s="96"/>
      <c r="Q131" s="96"/>
      <c r="R131" s="96"/>
    </row>
    <row r="132" spans="5:18" x14ac:dyDescent="0.25">
      <c r="E132" s="96"/>
      <c r="F132" s="96"/>
      <c r="G132" s="96"/>
      <c r="H132" s="96"/>
      <c r="I132" s="96"/>
      <c r="L132" s="96"/>
      <c r="M132" s="96"/>
      <c r="N132" s="96"/>
      <c r="O132" s="96"/>
      <c r="P132" s="96"/>
      <c r="Q132" s="96"/>
      <c r="R132" s="96"/>
    </row>
    <row r="133" spans="5:18" x14ac:dyDescent="0.25">
      <c r="E133" s="96"/>
      <c r="F133" s="96"/>
      <c r="G133" s="96"/>
      <c r="H133" s="96"/>
      <c r="I133" s="96"/>
      <c r="L133" s="96"/>
      <c r="M133" s="96"/>
      <c r="N133" s="96"/>
      <c r="O133" s="96"/>
      <c r="P133" s="96"/>
      <c r="Q133" s="96"/>
      <c r="R133" s="96"/>
    </row>
    <row r="134" spans="5:18" x14ac:dyDescent="0.25">
      <c r="E134" s="96"/>
      <c r="F134" s="96"/>
      <c r="G134" s="96"/>
      <c r="H134" s="96"/>
      <c r="I134" s="96"/>
      <c r="L134" s="96"/>
      <c r="M134" s="96"/>
      <c r="N134" s="96"/>
      <c r="O134" s="96"/>
      <c r="P134" s="96"/>
      <c r="Q134" s="96"/>
      <c r="R134" s="96"/>
    </row>
    <row r="135" spans="5:18" x14ac:dyDescent="0.25">
      <c r="E135" s="96"/>
      <c r="F135" s="96"/>
      <c r="G135" s="96"/>
      <c r="H135" s="96"/>
      <c r="I135" s="96"/>
      <c r="L135" s="96"/>
      <c r="M135" s="96"/>
      <c r="N135" s="96"/>
      <c r="O135" s="96"/>
      <c r="P135" s="96"/>
      <c r="Q135" s="96"/>
      <c r="R135" s="96"/>
    </row>
    <row r="136" spans="5:18" x14ac:dyDescent="0.25">
      <c r="E136" s="96"/>
      <c r="F136" s="96"/>
      <c r="G136" s="96"/>
      <c r="H136" s="96"/>
      <c r="I136" s="96"/>
      <c r="L136" s="96"/>
      <c r="M136" s="96"/>
      <c r="N136" s="96"/>
      <c r="O136" s="96"/>
      <c r="P136" s="96"/>
      <c r="Q136" s="96"/>
      <c r="R136" s="96"/>
    </row>
    <row r="137" spans="5:18" x14ac:dyDescent="0.25">
      <c r="E137" s="96"/>
      <c r="F137" s="96"/>
      <c r="G137" s="96"/>
      <c r="H137" s="96"/>
      <c r="I137" s="96"/>
      <c r="L137" s="96"/>
      <c r="M137" s="96"/>
      <c r="N137" s="96"/>
      <c r="O137" s="96"/>
      <c r="P137" s="96"/>
      <c r="Q137" s="96"/>
      <c r="R137" s="96"/>
    </row>
    <row r="138" spans="5:18" x14ac:dyDescent="0.25">
      <c r="E138" s="96"/>
      <c r="F138" s="96"/>
      <c r="G138" s="96"/>
      <c r="H138" s="96"/>
      <c r="I138" s="96"/>
      <c r="L138" s="96"/>
      <c r="M138" s="96"/>
      <c r="N138" s="96"/>
      <c r="O138" s="96"/>
      <c r="P138" s="96"/>
      <c r="Q138" s="96"/>
      <c r="R138" s="96"/>
    </row>
    <row r="139" spans="5:18" x14ac:dyDescent="0.25">
      <c r="E139" s="96"/>
      <c r="F139" s="96"/>
      <c r="G139" s="96"/>
      <c r="H139" s="96"/>
      <c r="I139" s="96"/>
      <c r="L139" s="96"/>
      <c r="M139" s="96"/>
      <c r="N139" s="96"/>
      <c r="O139" s="96"/>
      <c r="P139" s="96"/>
      <c r="Q139" s="96"/>
      <c r="R139" s="96"/>
    </row>
    <row r="140" spans="5:18" x14ac:dyDescent="0.25">
      <c r="E140" s="96"/>
      <c r="F140" s="96"/>
      <c r="G140" s="96"/>
      <c r="H140" s="96"/>
      <c r="I140" s="96"/>
      <c r="L140" s="96"/>
      <c r="M140" s="96"/>
      <c r="N140" s="96"/>
      <c r="O140" s="96"/>
      <c r="P140" s="96"/>
      <c r="Q140" s="96"/>
      <c r="R140" s="96"/>
    </row>
    <row r="141" spans="5:18" x14ac:dyDescent="0.25">
      <c r="E141" s="96"/>
      <c r="F141" s="96"/>
      <c r="G141" s="96"/>
      <c r="H141" s="96"/>
      <c r="I141" s="96"/>
      <c r="L141" s="96"/>
      <c r="M141" s="96"/>
      <c r="N141" s="96"/>
      <c r="O141" s="96"/>
      <c r="P141" s="96"/>
      <c r="Q141" s="96"/>
      <c r="R141" s="96"/>
    </row>
    <row r="142" spans="5:18" x14ac:dyDescent="0.25">
      <c r="E142" s="96"/>
      <c r="F142" s="96"/>
      <c r="G142" s="96"/>
      <c r="H142" s="96"/>
      <c r="I142" s="96"/>
      <c r="L142" s="96"/>
      <c r="M142" s="96"/>
      <c r="N142" s="96"/>
      <c r="O142" s="96"/>
      <c r="P142" s="96"/>
      <c r="Q142" s="96"/>
      <c r="R142" s="96"/>
    </row>
    <row r="143" spans="5:18" x14ac:dyDescent="0.25">
      <c r="E143" s="96"/>
      <c r="F143" s="96"/>
      <c r="G143" s="96"/>
      <c r="H143" s="96"/>
      <c r="I143" s="96"/>
      <c r="L143" s="96"/>
      <c r="M143" s="96"/>
      <c r="N143" s="96"/>
      <c r="O143" s="96"/>
      <c r="P143" s="96"/>
      <c r="Q143" s="96"/>
      <c r="R143" s="96"/>
    </row>
    <row r="144" spans="5:18" x14ac:dyDescent="0.25">
      <c r="E144" s="96"/>
      <c r="F144" s="96"/>
      <c r="G144" s="96"/>
      <c r="H144" s="96"/>
      <c r="I144" s="96"/>
      <c r="L144" s="96"/>
      <c r="M144" s="96"/>
      <c r="N144" s="96"/>
      <c r="O144" s="96"/>
      <c r="P144" s="96"/>
      <c r="Q144" s="96"/>
      <c r="R144" s="96"/>
    </row>
    <row r="145" spans="5:18" x14ac:dyDescent="0.25">
      <c r="E145" s="96"/>
      <c r="F145" s="96"/>
      <c r="G145" s="96"/>
      <c r="H145" s="96"/>
      <c r="I145" s="96"/>
      <c r="L145" s="96"/>
      <c r="M145" s="96"/>
      <c r="N145" s="96"/>
      <c r="O145" s="96"/>
      <c r="P145" s="96"/>
      <c r="Q145" s="96"/>
      <c r="R145" s="96"/>
    </row>
    <row r="146" spans="5:18" x14ac:dyDescent="0.25">
      <c r="E146" s="96"/>
      <c r="F146" s="96"/>
      <c r="G146" s="96"/>
      <c r="H146" s="96"/>
      <c r="I146" s="96"/>
      <c r="L146" s="96"/>
      <c r="M146" s="96"/>
      <c r="N146" s="96"/>
      <c r="O146" s="96"/>
      <c r="P146" s="96"/>
      <c r="Q146" s="96"/>
      <c r="R146" s="96"/>
    </row>
    <row r="147" spans="5:18" x14ac:dyDescent="0.25">
      <c r="E147" s="96"/>
      <c r="F147" s="96"/>
      <c r="G147" s="96"/>
      <c r="H147" s="96"/>
      <c r="I147" s="96"/>
      <c r="L147" s="96"/>
      <c r="M147" s="96"/>
      <c r="N147" s="96"/>
      <c r="O147" s="96"/>
      <c r="P147" s="96"/>
      <c r="Q147" s="96"/>
      <c r="R147" s="96"/>
    </row>
    <row r="148" spans="5:18" x14ac:dyDescent="0.25">
      <c r="E148" s="96"/>
      <c r="F148" s="96"/>
      <c r="G148" s="96"/>
      <c r="H148" s="96"/>
      <c r="I148" s="96"/>
      <c r="L148" s="96"/>
      <c r="M148" s="96"/>
      <c r="N148" s="96"/>
      <c r="O148" s="96"/>
      <c r="P148" s="96"/>
      <c r="Q148" s="96"/>
      <c r="R148" s="96"/>
    </row>
    <row r="149" spans="5:18" x14ac:dyDescent="0.25">
      <c r="E149" s="96"/>
      <c r="F149" s="96"/>
      <c r="G149" s="96"/>
      <c r="H149" s="96"/>
      <c r="I149" s="96"/>
      <c r="L149" s="96"/>
      <c r="M149" s="96"/>
      <c r="N149" s="96"/>
      <c r="O149" s="96"/>
      <c r="P149" s="96"/>
      <c r="Q149" s="96"/>
      <c r="R149" s="96"/>
    </row>
    <row r="150" spans="5:18" x14ac:dyDescent="0.25">
      <c r="E150" s="96"/>
      <c r="F150" s="96"/>
      <c r="G150" s="96"/>
      <c r="H150" s="96"/>
      <c r="I150" s="96"/>
      <c r="L150" s="96"/>
      <c r="M150" s="96"/>
      <c r="N150" s="96"/>
      <c r="O150" s="96"/>
      <c r="P150" s="96"/>
      <c r="Q150" s="96"/>
      <c r="R150" s="96"/>
    </row>
    <row r="151" spans="5:18" x14ac:dyDescent="0.25">
      <c r="E151" s="96"/>
      <c r="F151" s="96"/>
      <c r="G151" s="96"/>
      <c r="H151" s="96"/>
      <c r="I151" s="96"/>
      <c r="L151" s="96"/>
      <c r="M151" s="96"/>
      <c r="N151" s="96"/>
      <c r="O151" s="96"/>
      <c r="P151" s="96"/>
      <c r="Q151" s="96"/>
      <c r="R151" s="96"/>
    </row>
    <row r="152" spans="5:18" x14ac:dyDescent="0.25">
      <c r="E152" s="96"/>
      <c r="F152" s="96"/>
      <c r="G152" s="96"/>
      <c r="H152" s="96"/>
      <c r="I152" s="96"/>
      <c r="L152" s="96"/>
      <c r="M152" s="96"/>
      <c r="N152" s="96"/>
      <c r="O152" s="96"/>
      <c r="P152" s="96"/>
      <c r="Q152" s="96"/>
      <c r="R152" s="96"/>
    </row>
    <row r="153" spans="5:18" x14ac:dyDescent="0.25">
      <c r="E153" s="96"/>
      <c r="F153" s="96"/>
      <c r="G153" s="96"/>
      <c r="H153" s="96"/>
      <c r="I153" s="96"/>
      <c r="L153" s="96"/>
      <c r="M153" s="96"/>
      <c r="N153" s="96"/>
      <c r="O153" s="96"/>
      <c r="P153" s="96"/>
      <c r="Q153" s="96"/>
      <c r="R153" s="96"/>
    </row>
    <row r="154" spans="5:18" x14ac:dyDescent="0.25">
      <c r="E154" s="96"/>
      <c r="F154" s="96"/>
      <c r="G154" s="96"/>
      <c r="H154" s="96"/>
      <c r="I154" s="96"/>
      <c r="L154" s="96"/>
      <c r="M154" s="96"/>
      <c r="N154" s="96"/>
      <c r="O154" s="96"/>
      <c r="P154" s="96"/>
      <c r="Q154" s="96"/>
      <c r="R154" s="96"/>
    </row>
    <row r="155" spans="5:18" x14ac:dyDescent="0.25">
      <c r="E155" s="96"/>
      <c r="F155" s="96"/>
      <c r="G155" s="96"/>
      <c r="H155" s="96"/>
      <c r="I155" s="96"/>
      <c r="L155" s="96"/>
      <c r="M155" s="96"/>
      <c r="N155" s="96"/>
      <c r="O155" s="96"/>
      <c r="P155" s="96"/>
      <c r="Q155" s="96"/>
      <c r="R155" s="96"/>
    </row>
    <row r="156" spans="5:18" x14ac:dyDescent="0.25">
      <c r="E156" s="96"/>
      <c r="F156" s="96"/>
      <c r="G156" s="96"/>
      <c r="H156" s="96"/>
      <c r="I156" s="96"/>
      <c r="L156" s="96"/>
      <c r="M156" s="96"/>
      <c r="N156" s="96"/>
      <c r="O156" s="96"/>
      <c r="P156" s="96"/>
      <c r="Q156" s="96"/>
      <c r="R156" s="96"/>
    </row>
    <row r="157" spans="5:18" x14ac:dyDescent="0.25">
      <c r="E157" s="96"/>
      <c r="F157" s="96"/>
      <c r="G157" s="96"/>
      <c r="H157" s="96"/>
      <c r="I157" s="96"/>
      <c r="L157" s="96"/>
      <c r="M157" s="96"/>
      <c r="N157" s="96"/>
      <c r="O157" s="96"/>
      <c r="P157" s="96"/>
      <c r="Q157" s="96"/>
      <c r="R157" s="96"/>
    </row>
    <row r="158" spans="5:18" x14ac:dyDescent="0.25">
      <c r="E158" s="96"/>
      <c r="F158" s="96"/>
      <c r="G158" s="96"/>
      <c r="H158" s="96"/>
      <c r="I158" s="96"/>
      <c r="L158" s="96"/>
      <c r="M158" s="96"/>
      <c r="N158" s="96"/>
      <c r="O158" s="96"/>
      <c r="P158" s="96"/>
      <c r="Q158" s="96"/>
      <c r="R158" s="96"/>
    </row>
    <row r="159" spans="5:18" x14ac:dyDescent="0.25">
      <c r="E159" s="96"/>
      <c r="F159" s="96"/>
      <c r="G159" s="96"/>
      <c r="H159" s="96"/>
      <c r="I159" s="96"/>
      <c r="L159" s="96"/>
      <c r="M159" s="96"/>
      <c r="N159" s="96"/>
      <c r="O159" s="96"/>
      <c r="P159" s="96"/>
      <c r="Q159" s="96"/>
      <c r="R159" s="96"/>
    </row>
  </sheetData>
  <sheetProtection sheet="1" formatColumns="0"/>
  <mergeCells count="2">
    <mergeCell ref="M3:Q3"/>
    <mergeCell ref="B2:B23"/>
  </mergeCells>
  <conditionalFormatting sqref="M3:Q20">
    <cfRule type="expression" dxfId="34" priority="5">
      <formula>i.complexity_level&lt;2</formula>
    </cfRule>
  </conditionalFormatting>
  <dataValidations count="3">
    <dataValidation type="decimal" operator="greaterThanOrEqual" showInputMessage="1" showErrorMessage="1" sqref="F6 F9" xr:uid="{00000000-0002-0000-0800-000000000000}">
      <formula1>0</formula1>
    </dataValidation>
    <dataValidation type="custom" showInputMessage="1" showErrorMessage="1" sqref="F8 F5" xr:uid="{00000000-0002-0000-0800-000001000000}">
      <formula1>ISNUMBER(F5)</formula1>
    </dataValidation>
    <dataValidation type="list" showInputMessage="1" showErrorMessage="1" sqref="F4 F7" xr:uid="{00000000-0002-0000-0800-000002000000}">
      <formula1>"yes,no"</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A1:BE107"/>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4.875" style="142" bestFit="1" customWidth="1"/>
    <col min="6" max="6" width="10.25" style="142" bestFit="1" customWidth="1"/>
    <col min="7" max="7" width="9.625" style="142" bestFit="1" customWidth="1"/>
    <col min="8" max="8" width="9.125" style="142" customWidth="1"/>
    <col min="9" max="9" width="13.125" style="142" bestFit="1" customWidth="1"/>
    <col min="10" max="10" width="10" style="142" bestFit="1" customWidth="1"/>
    <col min="11" max="11" width="16.875" style="142" bestFit="1" customWidth="1"/>
    <col min="12" max="12" width="14.75" style="142" bestFit="1" customWidth="1"/>
    <col min="13" max="13" width="7.25" style="142" bestFit="1" customWidth="1"/>
    <col min="14" max="14" width="9.5" style="96" bestFit="1" customWidth="1"/>
    <col min="15" max="15" width="9.5" style="142" bestFit="1" customWidth="1"/>
    <col min="16" max="16" width="10.125" style="142" bestFit="1" customWidth="1"/>
    <col min="17" max="17" width="13.5" style="142" bestFit="1" customWidth="1"/>
    <col min="18" max="18" width="12.25" style="142" customWidth="1"/>
    <col min="19" max="19" width="13.375" style="142" customWidth="1"/>
    <col min="20" max="20" width="13.375" style="96" customWidth="1"/>
    <col min="21" max="21" width="17.375" style="142" bestFit="1" customWidth="1"/>
    <col min="22" max="22" width="14.625" style="142" customWidth="1"/>
    <col min="23" max="23" width="13.5" style="142" customWidth="1"/>
    <col min="24" max="24" width="11.25" style="142" bestFit="1" customWidth="1"/>
    <col min="25" max="25" width="11.5" style="142" bestFit="1" customWidth="1"/>
    <col min="26" max="26" width="11.25" style="142" bestFit="1" customWidth="1"/>
    <col min="27" max="27" width="11.5" style="142" bestFit="1" customWidth="1"/>
    <col min="28" max="29" width="11.25" style="142" bestFit="1" customWidth="1"/>
    <col min="30" max="30" width="12.875" style="142" bestFit="1" customWidth="1"/>
    <col min="31" max="31" width="11.25" style="142" bestFit="1" customWidth="1"/>
    <col min="32" max="35" width="11.125" style="142" bestFit="1" customWidth="1"/>
    <col min="36" max="36" width="12.125" style="142" bestFit="1" customWidth="1"/>
    <col min="37" max="37" width="17.875" style="142" bestFit="1" customWidth="1"/>
    <col min="38" max="38" width="17.875" style="96" customWidth="1"/>
    <col min="41" max="49" width="14.375" style="142" bestFit="1" customWidth="1"/>
    <col min="50" max="50" width="14.375" style="142" customWidth="1"/>
    <col min="51" max="52" width="14.375" style="142" bestFit="1" customWidth="1"/>
    <col min="53" max="53" width="14.375" style="142" customWidth="1"/>
    <col min="54" max="55" width="14.375" style="142" bestFit="1" customWidth="1"/>
  </cols>
  <sheetData>
    <row r="1" spans="1:56" x14ac:dyDescent="0.25">
      <c r="D1" s="99"/>
      <c r="E1" s="3" t="str">
        <f ca="1">MID(CELL("filename", A1),FIND("]", CELL("filename", A1)) + 1, 255)</f>
        <v>Glazing</v>
      </c>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102"/>
      <c r="AN1" s="102"/>
      <c r="AO1" s="102"/>
      <c r="AP1" s="102"/>
      <c r="AQ1" s="102"/>
      <c r="AR1" s="102"/>
      <c r="AS1" s="102"/>
      <c r="AT1" s="102"/>
      <c r="AU1" s="102"/>
      <c r="AV1" s="102"/>
      <c r="AW1" s="102"/>
      <c r="AX1" s="102"/>
      <c r="AY1" s="102"/>
      <c r="AZ1" s="102"/>
      <c r="BA1" s="102"/>
      <c r="BB1" s="102"/>
      <c r="BC1" s="102"/>
      <c r="BD1" s="102"/>
    </row>
    <row r="2" spans="1:56" x14ac:dyDescent="0.25">
      <c r="B2" s="160" t="s">
        <v>3297</v>
      </c>
      <c r="D2" s="99"/>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102"/>
      <c r="AN2" s="102"/>
      <c r="AO2" s="102"/>
      <c r="AP2" s="102"/>
      <c r="AQ2" s="102"/>
      <c r="AR2" s="102"/>
      <c r="AS2" s="102"/>
      <c r="AT2" s="102"/>
      <c r="AU2" s="102"/>
      <c r="AV2" s="102"/>
      <c r="AW2" s="102"/>
      <c r="AX2" s="102"/>
      <c r="AY2" s="102"/>
      <c r="AZ2" s="102"/>
      <c r="BA2" s="102"/>
      <c r="BB2" s="102"/>
      <c r="BC2" s="102"/>
      <c r="BD2" s="102"/>
    </row>
    <row r="3" spans="1:56" x14ac:dyDescent="0.25">
      <c r="B3" s="160"/>
      <c r="D3" s="99"/>
      <c r="E3" s="97" t="s">
        <v>11</v>
      </c>
      <c r="F3" s="97" t="s">
        <v>12</v>
      </c>
      <c r="G3" s="97" t="s">
        <v>23</v>
      </c>
      <c r="H3" s="167" t="s">
        <v>13</v>
      </c>
      <c r="I3" s="163"/>
      <c r="J3" s="163"/>
      <c r="K3" s="163"/>
      <c r="L3" s="163"/>
      <c r="M3" s="163"/>
      <c r="N3" s="163"/>
      <c r="O3" s="163"/>
      <c r="P3" s="163"/>
      <c r="Q3" s="163"/>
      <c r="R3" s="99"/>
      <c r="S3" s="162" t="s">
        <v>3298</v>
      </c>
      <c r="T3" s="163"/>
      <c r="U3" s="163"/>
      <c r="V3" s="163"/>
      <c r="W3" s="163"/>
      <c r="X3" s="163"/>
      <c r="Y3" s="163"/>
      <c r="Z3" s="163"/>
      <c r="AA3" s="163"/>
      <c r="AB3" s="163"/>
      <c r="AC3" s="163"/>
      <c r="AD3" s="163"/>
      <c r="AE3" s="163"/>
      <c r="AF3" s="163"/>
      <c r="AG3" s="163"/>
      <c r="AH3" s="163"/>
      <c r="AI3" s="163"/>
      <c r="AJ3" s="163"/>
      <c r="AK3" s="163"/>
      <c r="AL3" s="99"/>
      <c r="AM3" s="102"/>
      <c r="AN3" s="164" t="s">
        <v>3299</v>
      </c>
      <c r="AO3" s="163"/>
      <c r="AP3" s="163"/>
      <c r="AQ3" s="163"/>
      <c r="AR3" s="163"/>
      <c r="AS3" s="163"/>
      <c r="AT3" s="163"/>
      <c r="AU3" s="163"/>
      <c r="AV3" s="163"/>
      <c r="AW3" s="163"/>
      <c r="AX3" s="163"/>
      <c r="AY3" s="163"/>
      <c r="AZ3" s="163"/>
      <c r="BA3" s="163"/>
      <c r="BB3" s="163"/>
      <c r="BC3" s="163"/>
      <c r="BD3" s="102"/>
    </row>
    <row r="4" spans="1:56" x14ac:dyDescent="0.25">
      <c r="B4" s="160"/>
      <c r="D4" s="99"/>
      <c r="E4" s="99" t="s">
        <v>63</v>
      </c>
      <c r="F4" s="127">
        <v>5.9</v>
      </c>
      <c r="G4" s="99" t="s">
        <v>55</v>
      </c>
      <c r="H4" s="165" t="s">
        <v>3300</v>
      </c>
      <c r="I4" s="166"/>
      <c r="J4" s="166"/>
      <c r="K4" s="166"/>
      <c r="L4" s="166"/>
      <c r="M4" s="166"/>
      <c r="N4" s="161"/>
      <c r="O4" s="166"/>
      <c r="P4" s="166"/>
      <c r="Q4" s="166"/>
      <c r="R4" s="99"/>
      <c r="S4" s="99" t="s">
        <v>162</v>
      </c>
      <c r="T4" s="99" t="s">
        <v>3301</v>
      </c>
      <c r="U4" s="99" t="s">
        <v>3243</v>
      </c>
      <c r="V4" s="99" t="s">
        <v>3243</v>
      </c>
      <c r="W4" s="99" t="s">
        <v>3243</v>
      </c>
      <c r="X4" s="99" t="s">
        <v>3243</v>
      </c>
      <c r="Y4" s="99" t="s">
        <v>3243</v>
      </c>
      <c r="Z4" s="99" t="s">
        <v>3243</v>
      </c>
      <c r="AA4" s="99" t="s">
        <v>3243</v>
      </c>
      <c r="AB4" s="99" t="s">
        <v>3243</v>
      </c>
      <c r="AC4" s="99" t="s">
        <v>3243</v>
      </c>
      <c r="AD4" s="99" t="s">
        <v>3243</v>
      </c>
      <c r="AE4" s="99" t="s">
        <v>3243</v>
      </c>
      <c r="AF4" s="99" t="s">
        <v>3243</v>
      </c>
      <c r="AG4" s="99" t="s">
        <v>3243</v>
      </c>
      <c r="AH4" s="99" t="s">
        <v>3243</v>
      </c>
      <c r="AI4" s="99" t="s">
        <v>3243</v>
      </c>
      <c r="AJ4" s="99" t="s">
        <v>3243</v>
      </c>
      <c r="AK4" s="99" t="s">
        <v>3287</v>
      </c>
      <c r="AL4" s="99"/>
      <c r="AM4" s="102"/>
      <c r="AN4" s="102" t="s">
        <v>162</v>
      </c>
      <c r="AO4" s="102" t="s">
        <v>163</v>
      </c>
      <c r="AP4" s="102" t="s">
        <v>163</v>
      </c>
      <c r="AQ4" s="102" t="s">
        <v>163</v>
      </c>
      <c r="AR4" s="102" t="s">
        <v>163</v>
      </c>
      <c r="AS4" s="102" t="s">
        <v>163</v>
      </c>
      <c r="AT4" s="102" t="s">
        <v>163</v>
      </c>
      <c r="AU4" s="102" t="s">
        <v>163</v>
      </c>
      <c r="AV4" s="102" t="s">
        <v>163</v>
      </c>
      <c r="AW4" s="102" t="s">
        <v>163</v>
      </c>
      <c r="AX4" s="102" t="s">
        <v>163</v>
      </c>
      <c r="AY4" s="102" t="s">
        <v>163</v>
      </c>
      <c r="AZ4" s="102" t="s">
        <v>163</v>
      </c>
      <c r="BA4" s="102" t="s">
        <v>163</v>
      </c>
      <c r="BB4" s="102" t="s">
        <v>163</v>
      </c>
      <c r="BC4" s="102" t="s">
        <v>163</v>
      </c>
      <c r="BD4" s="102"/>
    </row>
    <row r="5" spans="1:56" x14ac:dyDescent="0.25">
      <c r="B5" s="160"/>
      <c r="D5" s="99"/>
      <c r="E5" s="99" t="s">
        <v>64</v>
      </c>
      <c r="F5" s="127">
        <v>0</v>
      </c>
      <c r="G5" s="99" t="s">
        <v>50</v>
      </c>
      <c r="H5" s="165" t="s">
        <v>3302</v>
      </c>
      <c r="I5" s="166"/>
      <c r="J5" s="166"/>
      <c r="K5" s="166"/>
      <c r="L5" s="166"/>
      <c r="M5" s="166"/>
      <c r="N5" s="161"/>
      <c r="O5" s="166"/>
      <c r="P5" s="166"/>
      <c r="Q5" s="166"/>
      <c r="R5" s="99"/>
      <c r="S5" s="117" t="s">
        <v>172</v>
      </c>
      <c r="T5" s="117" t="s">
        <v>3303</v>
      </c>
      <c r="U5" s="117" t="s">
        <v>3304</v>
      </c>
      <c r="V5" s="20">
        <v>2</v>
      </c>
      <c r="W5" s="20">
        <v>3</v>
      </c>
      <c r="X5" s="20">
        <v>4</v>
      </c>
      <c r="Y5" s="20">
        <v>5</v>
      </c>
      <c r="Z5" s="20">
        <v>6</v>
      </c>
      <c r="AA5" s="20">
        <v>7</v>
      </c>
      <c r="AB5" s="20">
        <v>8</v>
      </c>
      <c r="AC5" s="20">
        <v>9</v>
      </c>
      <c r="AD5" s="20">
        <v>10</v>
      </c>
      <c r="AE5" s="20">
        <v>11</v>
      </c>
      <c r="AF5" s="20">
        <v>12</v>
      </c>
      <c r="AG5" s="20">
        <v>13</v>
      </c>
      <c r="AH5" s="20">
        <v>14</v>
      </c>
      <c r="AI5" s="20">
        <v>15</v>
      </c>
      <c r="AJ5" s="117" t="s">
        <v>3254</v>
      </c>
      <c r="AK5" s="117" t="s">
        <v>3255</v>
      </c>
      <c r="AL5" s="99"/>
      <c r="AM5" s="102"/>
      <c r="AN5" s="15" t="s">
        <v>172</v>
      </c>
      <c r="AO5" s="21">
        <v>1</v>
      </c>
      <c r="AP5" s="21">
        <v>2</v>
      </c>
      <c r="AQ5" s="21">
        <v>3</v>
      </c>
      <c r="AR5" s="21">
        <v>4</v>
      </c>
      <c r="AS5" s="21">
        <v>5</v>
      </c>
      <c r="AT5" s="21">
        <v>6</v>
      </c>
      <c r="AU5" s="21">
        <v>7</v>
      </c>
      <c r="AV5" s="21">
        <v>8</v>
      </c>
      <c r="AW5" s="21">
        <v>9</v>
      </c>
      <c r="AX5" s="21">
        <v>10</v>
      </c>
      <c r="AY5" s="21">
        <v>11</v>
      </c>
      <c r="AZ5" s="21">
        <v>12</v>
      </c>
      <c r="BA5" s="21">
        <v>13</v>
      </c>
      <c r="BB5" s="21">
        <v>14</v>
      </c>
      <c r="BC5" s="21">
        <v>15</v>
      </c>
      <c r="BD5" s="102"/>
    </row>
    <row r="6" spans="1:56" x14ac:dyDescent="0.25">
      <c r="B6" s="160"/>
      <c r="D6" s="99"/>
      <c r="E6" s="99" t="s">
        <v>65</v>
      </c>
      <c r="F6" s="128">
        <v>0</v>
      </c>
      <c r="G6" s="99" t="s">
        <v>55</v>
      </c>
      <c r="H6" s="165" t="s">
        <v>3305</v>
      </c>
      <c r="I6" s="166"/>
      <c r="J6" s="166"/>
      <c r="K6" s="166"/>
      <c r="L6" s="166"/>
      <c r="M6" s="166"/>
      <c r="N6" s="161"/>
      <c r="O6" s="166"/>
      <c r="P6" s="166"/>
      <c r="Q6" s="166"/>
      <c r="R6" s="99"/>
      <c r="S6" s="4" t="s">
        <v>183</v>
      </c>
      <c r="T6" s="146">
        <f>Weather!R31</f>
        <v>15.33384</v>
      </c>
      <c r="U6" s="147">
        <f t="shared" ref="U6:U17" si="0">$L$16*$H$16*$T6</f>
        <v>756.44154631388164</v>
      </c>
      <c r="V6" s="147">
        <f t="shared" ref="V6:V17" si="1">$L$17*$H$17*$T6</f>
        <v>756.44154631388164</v>
      </c>
      <c r="W6" s="147">
        <f t="shared" ref="W6:W17" si="2">$L$18*$H$18*$T6</f>
        <v>378.22077315694082</v>
      </c>
      <c r="X6" s="147">
        <f t="shared" ref="X6:X17" si="3">$L$19*$H$19*$T6</f>
        <v>378.22077315694082</v>
      </c>
      <c r="Y6" s="147">
        <f t="shared" ref="Y6:Y17" si="4">$L$20*$H$20*$T6</f>
        <v>0</v>
      </c>
      <c r="Z6" s="147">
        <f t="shared" ref="Z6:Z17" si="5">$L$21*$H$21*$T6</f>
        <v>0</v>
      </c>
      <c r="AA6" s="147">
        <f t="shared" ref="AA6:AA17" si="6">$L$22*$H$22*$T6</f>
        <v>0</v>
      </c>
      <c r="AB6" s="147">
        <f t="shared" ref="AB6:AB17" si="7">$L$23*$H$23*$T6</f>
        <v>0</v>
      </c>
      <c r="AC6" s="147">
        <f t="shared" ref="AC6:AC17" si="8">$L$24*$H$24*$T6</f>
        <v>0</v>
      </c>
      <c r="AD6" s="147">
        <f t="shared" ref="AD6:AD17" si="9">$L$25*$H$25*$T6</f>
        <v>0</v>
      </c>
      <c r="AE6" s="147">
        <f t="shared" ref="AE6:AE17" si="10">$L$26*$H$26*$T6</f>
        <v>0</v>
      </c>
      <c r="AF6" s="147">
        <f t="shared" ref="AF6:AF17" si="11">$L$27*$H$27*$T6</f>
        <v>0</v>
      </c>
      <c r="AG6" s="147">
        <f t="shared" ref="AG6:AG17" si="12">$L$28*$H$28*$T6</f>
        <v>0</v>
      </c>
      <c r="AH6" s="147">
        <f t="shared" ref="AH6:AH17" si="13">$L$29*$H$29*$T6</f>
        <v>0</v>
      </c>
      <c r="AI6" s="147">
        <f t="shared" ref="AI6:AI17" si="14">$L$30*$H$30*$T6</f>
        <v>0</v>
      </c>
      <c r="AJ6" s="147">
        <f t="shared" ref="AJ6:AJ18" si="15">SUM(U6:AI6)</f>
        <v>2269.3246389416449</v>
      </c>
      <c r="AK6" s="147">
        <f t="shared" ref="AK6:AK17" si="16">AJ6 / i.tfa</f>
        <v>15.871622876917368</v>
      </c>
      <c r="AL6" s="99"/>
      <c r="AM6" s="102"/>
      <c r="AN6" s="14" t="s">
        <v>183</v>
      </c>
      <c r="AO6" s="102">
        <f ca="1">IF(INDIRECT(AO$19)&lt;90, Weather!$X31*INDIRECT(AO$19)+Weather!$Y31,
  IF(INDIRECT(AO$19)&lt;180,Weather!$Z31*INDIRECT(AO$19)+Weather!$AA31,
  IF(INDIRECT(AO$19)&lt;270,Weather!$AB31*INDIRECT(AO$19)+Weather!$AC31,
  IF(INDIRECT(AO$19)&lt;360, Weather!$AD31*INDIRECT(AO$19)+Weather!$AE31, Weather!$L31
))))</f>
        <v>11.93</v>
      </c>
      <c r="AP6" s="102">
        <f ca="1">IF(INDIRECT(AP$19)&lt;90, Weather!$X31*INDIRECT(AP$19)+Weather!$Y31,
  IF(INDIRECT(AP$19)&lt;180,Weather!$Z31*INDIRECT(AP$19)+Weather!$AA31,
  IF(INDIRECT(AP$19)&lt;270,Weather!$AB31*INDIRECT(AP$19)+Weather!$AC31,
  IF(INDIRECT(AP$19)&lt;360, Weather!$AD31*INDIRECT(AP$19)+Weather!$AE31, Weather!$L31
))))</f>
        <v>151.82999999999998</v>
      </c>
      <c r="AQ6" s="102">
        <f ca="1">IF(INDIRECT(AQ$19)&lt;90, Weather!$X31*INDIRECT(AQ$19)+Weather!$Y31,
  IF(INDIRECT(AQ$19)&lt;180,Weather!$Z31*INDIRECT(AQ$19)+Weather!$AA31,
  IF(INDIRECT(AQ$19)&lt;270,Weather!$AB31*INDIRECT(AQ$19)+Weather!$AC31,
  IF(INDIRECT(AQ$19)&lt;360, Weather!$AD31*INDIRECT(AQ$19)+Weather!$AE31, Weather!$L31
))))</f>
        <v>41.009999999999991</v>
      </c>
      <c r="AR6" s="102">
        <f ca="1">IF(INDIRECT(AR$19)&lt;90, Weather!$X31*INDIRECT(AR$19)+Weather!$Y31,
  IF(INDIRECT(AR$19)&lt;180,Weather!$Z31*INDIRECT(AR$19)+Weather!$AA31,
  IF(INDIRECT(AR$19)&lt;270,Weather!$AB31*INDIRECT(AR$19)+Weather!$AC31,
  IF(INDIRECT(AR$19)&lt;360, Weather!$AD31*INDIRECT(AR$19)+Weather!$AE31, Weather!$L31
))))</f>
        <v>62.879999999999995</v>
      </c>
      <c r="AS6" s="102">
        <f ca="1">IF(INDIRECT(AS$19)&lt;90, Weather!$X31*INDIRECT(AS$19)+Weather!$Y31,
  IF(INDIRECT(AS$19)&lt;180,Weather!$Z31*INDIRECT(AS$19)+Weather!$AA31,
  IF(INDIRECT(AS$19)&lt;270,Weather!$AB31*INDIRECT(AS$19)+Weather!$AC31,
  IF(INDIRECT(AS$19)&lt;360, Weather!$AD31*INDIRECT(AS$19)+Weather!$AE31, Weather!$L31
))))</f>
        <v>11.93</v>
      </c>
      <c r="AT6" s="102">
        <f ca="1">IF(INDIRECT(AT$19)&lt;90, Weather!$X31*INDIRECT(AT$19)+Weather!$Y31,
  IF(INDIRECT(AT$19)&lt;180,Weather!$Z31*INDIRECT(AT$19)+Weather!$AA31,
  IF(INDIRECT(AT$19)&lt;270,Weather!$AB31*INDIRECT(AT$19)+Weather!$AC31,
  IF(INDIRECT(AT$19)&lt;360, Weather!$AD31*INDIRECT(AT$19)+Weather!$AE31, Weather!$L31
))))</f>
        <v>11.93</v>
      </c>
      <c r="AU6" s="102">
        <f ca="1">IF(INDIRECT(AU$19)&lt;90, Weather!$X31*INDIRECT(AU$19)+Weather!$Y31,
  IF(INDIRECT(AU$19)&lt;180,Weather!$Z31*INDIRECT(AU$19)+Weather!$AA31,
  IF(INDIRECT(AU$19)&lt;270,Weather!$AB31*INDIRECT(AU$19)+Weather!$AC31,
  IF(INDIRECT(AU$19)&lt;360, Weather!$AD31*INDIRECT(AU$19)+Weather!$AE31, Weather!$L31
))))</f>
        <v>11.93</v>
      </c>
      <c r="AV6" s="102">
        <f ca="1">IF(INDIRECT(AV$19)&lt;90, Weather!$X31*INDIRECT(AV$19)+Weather!$Y31,
  IF(INDIRECT(AV$19)&lt;180,Weather!$Z31*INDIRECT(AV$19)+Weather!$AA31,
  IF(INDIRECT(AV$19)&lt;270,Weather!$AB31*INDIRECT(AV$19)+Weather!$AC31,
  IF(INDIRECT(AV$19)&lt;360, Weather!$AD31*INDIRECT(AV$19)+Weather!$AE31, Weather!$L31
))))</f>
        <v>11.93</v>
      </c>
      <c r="AW6" s="102">
        <f ca="1">IF(INDIRECT(AW$19)&lt;90, Weather!$X31*INDIRECT(AW$19)+Weather!$Y31,
  IF(INDIRECT(AW$19)&lt;180,Weather!$Z31*INDIRECT(AW$19)+Weather!$AA31,
  IF(INDIRECT(AW$19)&lt;270,Weather!$AB31*INDIRECT(AW$19)+Weather!$AC31,
  IF(INDIRECT(AW$19)&lt;360, Weather!$AD31*INDIRECT(AW$19)+Weather!$AE31, Weather!$L31
))))</f>
        <v>11.93</v>
      </c>
      <c r="AX6" s="102">
        <f ca="1">IF(INDIRECT(AX$19)&lt;90, Weather!$X31*INDIRECT(AX$19)+Weather!$Y31,
  IF(INDIRECT(AX$19)&lt;180,Weather!$Z31*INDIRECT(AX$19)+Weather!$AA31,
  IF(INDIRECT(AX$19)&lt;270,Weather!$AB31*INDIRECT(AX$19)+Weather!$AC31,
  IF(INDIRECT(AX$19)&lt;360, Weather!$AD31*INDIRECT(AX$19)+Weather!$AE31, Weather!$L31
))))</f>
        <v>11.93</v>
      </c>
      <c r="AY6" s="102">
        <f ca="1">IF(INDIRECT(AY$19)&lt;90, Weather!$X31*INDIRECT(AY$19)+Weather!$Y31,
  IF(INDIRECT(AY$19)&lt;180,Weather!$Z31*INDIRECT(AY$19)+Weather!$AA31,
  IF(INDIRECT(AY$19)&lt;270,Weather!$AB31*INDIRECT(AY$19)+Weather!$AC31,
  IF(INDIRECT(AY$19)&lt;360, Weather!$AD31*INDIRECT(AY$19)+Weather!$AE31, Weather!$L31
))))</f>
        <v>11.93</v>
      </c>
      <c r="AZ6" s="102">
        <f ca="1">IF(INDIRECT(AZ$19)&lt;90, Weather!$X31*INDIRECT(AZ$19)+Weather!$Y31,
  IF(INDIRECT(AZ$19)&lt;180,Weather!$Z31*INDIRECT(AZ$19)+Weather!$AA31,
  IF(INDIRECT(AZ$19)&lt;270,Weather!$AB31*INDIRECT(AZ$19)+Weather!$AC31,
  IF(INDIRECT(AZ$19)&lt;360, Weather!$AD31*INDIRECT(AZ$19)+Weather!$AE31, Weather!$L31
))))</f>
        <v>11.93</v>
      </c>
      <c r="BA6" s="102">
        <f ca="1">IF(INDIRECT(BA$19)&lt;90, Weather!$X31*INDIRECT(BA$19)+Weather!$Y31,
  IF(INDIRECT(BA$19)&lt;180,Weather!$Z31*INDIRECT(BA$19)+Weather!$AA31,
  IF(INDIRECT(BA$19)&lt;270,Weather!$AB31*INDIRECT(BA$19)+Weather!$AC31,
  IF(INDIRECT(BA$19)&lt;360, Weather!$AD31*INDIRECT(BA$19)+Weather!$AE31, Weather!$L31
))))</f>
        <v>11.93</v>
      </c>
      <c r="BB6" s="102">
        <f ca="1">IF(INDIRECT(BB$19)&lt;90, Weather!$X31*INDIRECT(BB$19)+Weather!$Y31,
  IF(INDIRECT(BB$19)&lt;180,Weather!$Z31*INDIRECT(BB$19)+Weather!$AA31,
  IF(INDIRECT(BB$19)&lt;270,Weather!$AB31*INDIRECT(BB$19)+Weather!$AC31,
  IF(INDIRECT(BB$19)&lt;360, Weather!$AD31*INDIRECT(BB$19)+Weather!$AE31, Weather!$L31
))))</f>
        <v>11.93</v>
      </c>
      <c r="BC6" s="102">
        <f ca="1">IF(INDIRECT(BC$19)&lt;90, Weather!$X31*INDIRECT(BC$19)+Weather!$Y31,
  IF(INDIRECT(BC$19)&lt;180,Weather!$Z31*INDIRECT(BC$19)+Weather!$AA31,
  IF(INDIRECT(BC$19)&lt;270,Weather!$AB31*INDIRECT(BC$19)+Weather!$AC31,
  IF(INDIRECT(BC$19)&lt;360, Weather!$AD31*INDIRECT(BC$19)+Weather!$AE31, Weather!$L31
))))</f>
        <v>11.93</v>
      </c>
      <c r="BD6" s="102"/>
    </row>
    <row r="7" spans="1:56" x14ac:dyDescent="0.25">
      <c r="B7" s="160"/>
      <c r="D7" s="99"/>
      <c r="E7" s="99" t="s">
        <v>66</v>
      </c>
      <c r="F7" s="128">
        <v>0</v>
      </c>
      <c r="G7" s="99" t="s">
        <v>67</v>
      </c>
      <c r="H7" s="165" t="s">
        <v>3306</v>
      </c>
      <c r="I7" s="166"/>
      <c r="J7" s="166"/>
      <c r="K7" s="166"/>
      <c r="L7" s="166"/>
      <c r="M7" s="166"/>
      <c r="N7" s="161"/>
      <c r="O7" s="166"/>
      <c r="P7" s="166"/>
      <c r="Q7" s="166"/>
      <c r="R7" s="99"/>
      <c r="S7" s="4" t="s">
        <v>184</v>
      </c>
      <c r="T7" s="146">
        <f>Weather!R32</f>
        <v>13.42656</v>
      </c>
      <c r="U7" s="147">
        <f t="shared" si="0"/>
        <v>662.35253583421445</v>
      </c>
      <c r="V7" s="147">
        <f t="shared" si="1"/>
        <v>662.35253583421445</v>
      </c>
      <c r="W7" s="147">
        <f t="shared" si="2"/>
        <v>331.17626791710723</v>
      </c>
      <c r="X7" s="147">
        <f t="shared" si="3"/>
        <v>331.17626791710723</v>
      </c>
      <c r="Y7" s="147">
        <f t="shared" si="4"/>
        <v>0</v>
      </c>
      <c r="Z7" s="147">
        <f t="shared" si="5"/>
        <v>0</v>
      </c>
      <c r="AA7" s="147">
        <f t="shared" si="6"/>
        <v>0</v>
      </c>
      <c r="AB7" s="147">
        <f t="shared" si="7"/>
        <v>0</v>
      </c>
      <c r="AC7" s="147">
        <f t="shared" si="8"/>
        <v>0</v>
      </c>
      <c r="AD7" s="147">
        <f t="shared" si="9"/>
        <v>0</v>
      </c>
      <c r="AE7" s="147">
        <f t="shared" si="10"/>
        <v>0</v>
      </c>
      <c r="AF7" s="147">
        <f t="shared" si="11"/>
        <v>0</v>
      </c>
      <c r="AG7" s="147">
        <f t="shared" si="12"/>
        <v>0</v>
      </c>
      <c r="AH7" s="147">
        <f t="shared" si="13"/>
        <v>0</v>
      </c>
      <c r="AI7" s="147">
        <f t="shared" si="14"/>
        <v>0</v>
      </c>
      <c r="AJ7" s="147">
        <f t="shared" si="15"/>
        <v>1987.0576075026434</v>
      </c>
      <c r="AK7" s="147">
        <f t="shared" si="16"/>
        <v>13.897451444276427</v>
      </c>
      <c r="AL7" s="99"/>
      <c r="AM7" s="102"/>
      <c r="AN7" s="14" t="s">
        <v>184</v>
      </c>
      <c r="AO7" s="102">
        <f ca="1">IF(INDIRECT(AO$19)&lt;90, Weather!$X32*INDIRECT(AO$19)+Weather!$Y32,
  IF(INDIRECT(AO$19)&lt;180,Weather!$Z32*INDIRECT(AO$19)+Weather!$AA32,
  IF(INDIRECT(AO$19)&lt;270,Weather!$AB32*INDIRECT(AO$19)+Weather!$AC32,
  IF(INDIRECT(AO$19)&lt;360, Weather!$AD32*INDIRECT(AO$19)+Weather!$AE32, Weather!$L32
))))</f>
        <v>15.51</v>
      </c>
      <c r="AP7" s="102">
        <f ca="1">IF(INDIRECT(AP$19)&lt;90, Weather!$X32*INDIRECT(AP$19)+Weather!$Y32,
  IF(INDIRECT(AP$19)&lt;180,Weather!$Z32*INDIRECT(AP$19)+Weather!$AA32,
  IF(INDIRECT(AP$19)&lt;270,Weather!$AB32*INDIRECT(AP$19)+Weather!$AC32,
  IF(INDIRECT(AP$19)&lt;360, Weather!$AD32*INDIRECT(AP$19)+Weather!$AE32, Weather!$L32
))))</f>
        <v>130.19</v>
      </c>
      <c r="AQ7" s="102">
        <f ca="1">IF(INDIRECT(AQ$19)&lt;90, Weather!$X32*INDIRECT(AQ$19)+Weather!$Y32,
  IF(INDIRECT(AQ$19)&lt;180,Weather!$Z32*INDIRECT(AQ$19)+Weather!$AA32,
  IF(INDIRECT(AQ$19)&lt;270,Weather!$AB32*INDIRECT(AQ$19)+Weather!$AC32,
  IF(INDIRECT(AQ$19)&lt;360, Weather!$AD32*INDIRECT(AQ$19)+Weather!$AE32, Weather!$L32
))))</f>
        <v>51.23</v>
      </c>
      <c r="AR7" s="102">
        <f ca="1">IF(INDIRECT(AR$19)&lt;90, Weather!$X32*INDIRECT(AR$19)+Weather!$Y32,
  IF(INDIRECT(AR$19)&lt;180,Weather!$Z32*INDIRECT(AR$19)+Weather!$AA32,
  IF(INDIRECT(AR$19)&lt;270,Weather!$AB32*INDIRECT(AR$19)+Weather!$AC32,
  IF(INDIRECT(AR$19)&lt;360, Weather!$AD32*INDIRECT(AR$19)+Weather!$AE32, Weather!$L32
))))</f>
        <v>65.19</v>
      </c>
      <c r="AS7" s="102">
        <f ca="1">IF(INDIRECT(AS$19)&lt;90, Weather!$X32*INDIRECT(AS$19)+Weather!$Y32,
  IF(INDIRECT(AS$19)&lt;180,Weather!$Z32*INDIRECT(AS$19)+Weather!$AA32,
  IF(INDIRECT(AS$19)&lt;270,Weather!$AB32*INDIRECT(AS$19)+Weather!$AC32,
  IF(INDIRECT(AS$19)&lt;360, Weather!$AD32*INDIRECT(AS$19)+Weather!$AE32, Weather!$L32
))))</f>
        <v>15.51</v>
      </c>
      <c r="AT7" s="102">
        <f ca="1">IF(INDIRECT(AT$19)&lt;90, Weather!$X32*INDIRECT(AT$19)+Weather!$Y32,
  IF(INDIRECT(AT$19)&lt;180,Weather!$Z32*INDIRECT(AT$19)+Weather!$AA32,
  IF(INDIRECT(AT$19)&lt;270,Weather!$AB32*INDIRECT(AT$19)+Weather!$AC32,
  IF(INDIRECT(AT$19)&lt;360, Weather!$AD32*INDIRECT(AT$19)+Weather!$AE32, Weather!$L32
))))</f>
        <v>15.51</v>
      </c>
      <c r="AU7" s="102">
        <f ca="1">IF(INDIRECT(AU$19)&lt;90, Weather!$X32*INDIRECT(AU$19)+Weather!$Y32,
  IF(INDIRECT(AU$19)&lt;180,Weather!$Z32*INDIRECT(AU$19)+Weather!$AA32,
  IF(INDIRECT(AU$19)&lt;270,Weather!$AB32*INDIRECT(AU$19)+Weather!$AC32,
  IF(INDIRECT(AU$19)&lt;360, Weather!$AD32*INDIRECT(AU$19)+Weather!$AE32, Weather!$L32
))))</f>
        <v>15.51</v>
      </c>
      <c r="AV7" s="102">
        <f ca="1">IF(INDIRECT(AV$19)&lt;90, Weather!$X32*INDIRECT(AV$19)+Weather!$Y32,
  IF(INDIRECT(AV$19)&lt;180,Weather!$Z32*INDIRECT(AV$19)+Weather!$AA32,
  IF(INDIRECT(AV$19)&lt;270,Weather!$AB32*INDIRECT(AV$19)+Weather!$AC32,
  IF(INDIRECT(AV$19)&lt;360, Weather!$AD32*INDIRECT(AV$19)+Weather!$AE32, Weather!$L32
))))</f>
        <v>15.51</v>
      </c>
      <c r="AW7" s="102">
        <f ca="1">IF(INDIRECT(AW$19)&lt;90, Weather!$X32*INDIRECT(AW$19)+Weather!$Y32,
  IF(INDIRECT(AW$19)&lt;180,Weather!$Z32*INDIRECT(AW$19)+Weather!$AA32,
  IF(INDIRECT(AW$19)&lt;270,Weather!$AB32*INDIRECT(AW$19)+Weather!$AC32,
  IF(INDIRECT(AW$19)&lt;360, Weather!$AD32*INDIRECT(AW$19)+Weather!$AE32, Weather!$L32
))))</f>
        <v>15.51</v>
      </c>
      <c r="AX7" s="102">
        <f ca="1">IF(INDIRECT(AX$19)&lt;90, Weather!$X32*INDIRECT(AX$19)+Weather!$Y32,
  IF(INDIRECT(AX$19)&lt;180,Weather!$Z32*INDIRECT(AX$19)+Weather!$AA32,
  IF(INDIRECT(AX$19)&lt;270,Weather!$AB32*INDIRECT(AX$19)+Weather!$AC32,
  IF(INDIRECT(AX$19)&lt;360, Weather!$AD32*INDIRECT(AX$19)+Weather!$AE32, Weather!$L32
))))</f>
        <v>15.51</v>
      </c>
      <c r="AY7" s="102">
        <f ca="1">IF(INDIRECT(AY$19)&lt;90, Weather!$X32*INDIRECT(AY$19)+Weather!$Y32,
  IF(INDIRECT(AY$19)&lt;180,Weather!$Z32*INDIRECT(AY$19)+Weather!$AA32,
  IF(INDIRECT(AY$19)&lt;270,Weather!$AB32*INDIRECT(AY$19)+Weather!$AC32,
  IF(INDIRECT(AY$19)&lt;360, Weather!$AD32*INDIRECT(AY$19)+Weather!$AE32, Weather!$L32
))))</f>
        <v>15.51</v>
      </c>
      <c r="AZ7" s="102">
        <f ca="1">IF(INDIRECT(AZ$19)&lt;90, Weather!$X32*INDIRECT(AZ$19)+Weather!$Y32,
  IF(INDIRECT(AZ$19)&lt;180,Weather!$Z32*INDIRECT(AZ$19)+Weather!$AA32,
  IF(INDIRECT(AZ$19)&lt;270,Weather!$AB32*INDIRECT(AZ$19)+Weather!$AC32,
  IF(INDIRECT(AZ$19)&lt;360, Weather!$AD32*INDIRECT(AZ$19)+Weather!$AE32, Weather!$L32
))))</f>
        <v>15.51</v>
      </c>
      <c r="BA7" s="102">
        <f ca="1">IF(INDIRECT(BA$19)&lt;90, Weather!$X32*INDIRECT(BA$19)+Weather!$Y32,
  IF(INDIRECT(BA$19)&lt;180,Weather!$Z32*INDIRECT(BA$19)+Weather!$AA32,
  IF(INDIRECT(BA$19)&lt;270,Weather!$AB32*INDIRECT(BA$19)+Weather!$AC32,
  IF(INDIRECT(BA$19)&lt;360, Weather!$AD32*INDIRECT(BA$19)+Weather!$AE32, Weather!$L32
))))</f>
        <v>15.51</v>
      </c>
      <c r="BB7" s="102">
        <f ca="1">IF(INDIRECT(BB$19)&lt;90, Weather!$X32*INDIRECT(BB$19)+Weather!$Y32,
  IF(INDIRECT(BB$19)&lt;180,Weather!$Z32*INDIRECT(BB$19)+Weather!$AA32,
  IF(INDIRECT(BB$19)&lt;270,Weather!$AB32*INDIRECT(BB$19)+Weather!$AC32,
  IF(INDIRECT(BB$19)&lt;360, Weather!$AD32*INDIRECT(BB$19)+Weather!$AE32, Weather!$L32
))))</f>
        <v>15.51</v>
      </c>
      <c r="BC7" s="102">
        <f ca="1">IF(INDIRECT(BC$19)&lt;90, Weather!$X32*INDIRECT(BC$19)+Weather!$Y32,
  IF(INDIRECT(BC$19)&lt;180,Weather!$Z32*INDIRECT(BC$19)+Weather!$AA32,
  IF(INDIRECT(BC$19)&lt;270,Weather!$AB32*INDIRECT(BC$19)+Weather!$AC32,
  IF(INDIRECT(BC$19)&lt;360, Weather!$AD32*INDIRECT(BC$19)+Weather!$AE32, Weather!$L32
))))</f>
        <v>15.51</v>
      </c>
      <c r="BD7" s="102"/>
    </row>
    <row r="8" spans="1:56" x14ac:dyDescent="0.25">
      <c r="B8" s="160"/>
      <c r="D8" s="99"/>
      <c r="E8" s="99" t="s">
        <v>68</v>
      </c>
      <c r="F8" s="128">
        <v>0</v>
      </c>
      <c r="G8" s="99" t="s">
        <v>67</v>
      </c>
      <c r="H8" s="165" t="s">
        <v>3307</v>
      </c>
      <c r="I8" s="166"/>
      <c r="J8" s="166"/>
      <c r="K8" s="166"/>
      <c r="L8" s="166"/>
      <c r="M8" s="166"/>
      <c r="N8" s="161"/>
      <c r="O8" s="166"/>
      <c r="P8" s="166"/>
      <c r="Q8" s="166"/>
      <c r="R8" s="99"/>
      <c r="S8" s="4" t="s">
        <v>185</v>
      </c>
      <c r="T8" s="146">
        <f>Weather!R33</f>
        <v>13.25808</v>
      </c>
      <c r="U8" s="147">
        <f t="shared" si="0"/>
        <v>654.04116231505918</v>
      </c>
      <c r="V8" s="147">
        <f t="shared" si="1"/>
        <v>654.04116231505918</v>
      </c>
      <c r="W8" s="147">
        <f t="shared" si="2"/>
        <v>327.02058115752959</v>
      </c>
      <c r="X8" s="147">
        <f t="shared" si="3"/>
        <v>327.02058115752959</v>
      </c>
      <c r="Y8" s="147">
        <f t="shared" si="4"/>
        <v>0</v>
      </c>
      <c r="Z8" s="147">
        <f t="shared" si="5"/>
        <v>0</v>
      </c>
      <c r="AA8" s="147">
        <f t="shared" si="6"/>
        <v>0</v>
      </c>
      <c r="AB8" s="147">
        <f t="shared" si="7"/>
        <v>0</v>
      </c>
      <c r="AC8" s="147">
        <f t="shared" si="8"/>
        <v>0</v>
      </c>
      <c r="AD8" s="147">
        <f t="shared" si="9"/>
        <v>0</v>
      </c>
      <c r="AE8" s="147">
        <f t="shared" si="10"/>
        <v>0</v>
      </c>
      <c r="AF8" s="147">
        <f t="shared" si="11"/>
        <v>0</v>
      </c>
      <c r="AG8" s="147">
        <f t="shared" si="12"/>
        <v>0</v>
      </c>
      <c r="AH8" s="147">
        <f t="shared" si="13"/>
        <v>0</v>
      </c>
      <c r="AI8" s="147">
        <f t="shared" si="14"/>
        <v>0</v>
      </c>
      <c r="AJ8" s="147">
        <f t="shared" si="15"/>
        <v>1962.1234869451778</v>
      </c>
      <c r="AK8" s="147">
        <f t="shared" si="16"/>
        <v>13.723062574801915</v>
      </c>
      <c r="AL8" s="99"/>
      <c r="AM8" s="102"/>
      <c r="AN8" s="14" t="s">
        <v>185</v>
      </c>
      <c r="AO8" s="102">
        <f ca="1">IF(INDIRECT(AO$19)&lt;90, Weather!$X33*INDIRECT(AO$19)+Weather!$Y33,
  IF(INDIRECT(AO$19)&lt;180,Weather!$Z33*INDIRECT(AO$19)+Weather!$AA33,
  IF(INDIRECT(AO$19)&lt;270,Weather!$AB33*INDIRECT(AO$19)+Weather!$AC33,
  IF(INDIRECT(AO$19)&lt;360, Weather!$AD33*INDIRECT(AO$19)+Weather!$AE33, Weather!$L33
))))</f>
        <v>26.26</v>
      </c>
      <c r="AP8" s="102">
        <f ca="1">IF(INDIRECT(AP$19)&lt;90, Weather!$X33*INDIRECT(AP$19)+Weather!$Y33,
  IF(INDIRECT(AP$19)&lt;180,Weather!$Z33*INDIRECT(AP$19)+Weather!$AA33,
  IF(INDIRECT(AP$19)&lt;270,Weather!$AB33*INDIRECT(AP$19)+Weather!$AC33,
  IF(INDIRECT(AP$19)&lt;360, Weather!$AD33*INDIRECT(AP$19)+Weather!$AE33, Weather!$L33
))))</f>
        <v>127.63</v>
      </c>
      <c r="AQ8" s="102">
        <f ca="1">IF(INDIRECT(AQ$19)&lt;90, Weather!$X33*INDIRECT(AQ$19)+Weather!$Y33,
  IF(INDIRECT(AQ$19)&lt;180,Weather!$Z33*INDIRECT(AQ$19)+Weather!$AA33,
  IF(INDIRECT(AQ$19)&lt;270,Weather!$AB33*INDIRECT(AQ$19)+Weather!$AC33,
  IF(INDIRECT(AQ$19)&lt;360, Weather!$AD33*INDIRECT(AQ$19)+Weather!$AE33, Weather!$L33
))))</f>
        <v>73.680000000000007</v>
      </c>
      <c r="AR8" s="102">
        <f ca="1">IF(INDIRECT(AR$19)&lt;90, Weather!$X33*INDIRECT(AR$19)+Weather!$Y33,
  IF(INDIRECT(AR$19)&lt;180,Weather!$Z33*INDIRECT(AR$19)+Weather!$AA33,
  IF(INDIRECT(AR$19)&lt;270,Weather!$AB33*INDIRECT(AR$19)+Weather!$AC33,
  IF(INDIRECT(AR$19)&lt;360, Weather!$AD33*INDIRECT(AR$19)+Weather!$AE33, Weather!$L33
))))</f>
        <v>96.489999999999981</v>
      </c>
      <c r="AS8" s="102">
        <f ca="1">IF(INDIRECT(AS$19)&lt;90, Weather!$X33*INDIRECT(AS$19)+Weather!$Y33,
  IF(INDIRECT(AS$19)&lt;180,Weather!$Z33*INDIRECT(AS$19)+Weather!$AA33,
  IF(INDIRECT(AS$19)&lt;270,Weather!$AB33*INDIRECT(AS$19)+Weather!$AC33,
  IF(INDIRECT(AS$19)&lt;360, Weather!$AD33*INDIRECT(AS$19)+Weather!$AE33, Weather!$L33
))))</f>
        <v>26.26</v>
      </c>
      <c r="AT8" s="102">
        <f ca="1">IF(INDIRECT(AT$19)&lt;90, Weather!$X33*INDIRECT(AT$19)+Weather!$Y33,
  IF(INDIRECT(AT$19)&lt;180,Weather!$Z33*INDIRECT(AT$19)+Weather!$AA33,
  IF(INDIRECT(AT$19)&lt;270,Weather!$AB33*INDIRECT(AT$19)+Weather!$AC33,
  IF(INDIRECT(AT$19)&lt;360, Weather!$AD33*INDIRECT(AT$19)+Weather!$AE33, Weather!$L33
))))</f>
        <v>26.26</v>
      </c>
      <c r="AU8" s="102">
        <f ca="1">IF(INDIRECT(AU$19)&lt;90, Weather!$X33*INDIRECT(AU$19)+Weather!$Y33,
  IF(INDIRECT(AU$19)&lt;180,Weather!$Z33*INDIRECT(AU$19)+Weather!$AA33,
  IF(INDIRECT(AU$19)&lt;270,Weather!$AB33*INDIRECT(AU$19)+Weather!$AC33,
  IF(INDIRECT(AU$19)&lt;360, Weather!$AD33*INDIRECT(AU$19)+Weather!$AE33, Weather!$L33
))))</f>
        <v>26.26</v>
      </c>
      <c r="AV8" s="102">
        <f ca="1">IF(INDIRECT(AV$19)&lt;90, Weather!$X33*INDIRECT(AV$19)+Weather!$Y33,
  IF(INDIRECT(AV$19)&lt;180,Weather!$Z33*INDIRECT(AV$19)+Weather!$AA33,
  IF(INDIRECT(AV$19)&lt;270,Weather!$AB33*INDIRECT(AV$19)+Weather!$AC33,
  IF(INDIRECT(AV$19)&lt;360, Weather!$AD33*INDIRECT(AV$19)+Weather!$AE33, Weather!$L33
))))</f>
        <v>26.26</v>
      </c>
      <c r="AW8" s="102">
        <f ca="1">IF(INDIRECT(AW$19)&lt;90, Weather!$X33*INDIRECT(AW$19)+Weather!$Y33,
  IF(INDIRECT(AW$19)&lt;180,Weather!$Z33*INDIRECT(AW$19)+Weather!$AA33,
  IF(INDIRECT(AW$19)&lt;270,Weather!$AB33*INDIRECT(AW$19)+Weather!$AC33,
  IF(INDIRECT(AW$19)&lt;360, Weather!$AD33*INDIRECT(AW$19)+Weather!$AE33, Weather!$L33
))))</f>
        <v>26.26</v>
      </c>
      <c r="AX8" s="102">
        <f ca="1">IF(INDIRECT(AX$19)&lt;90, Weather!$X33*INDIRECT(AX$19)+Weather!$Y33,
  IF(INDIRECT(AX$19)&lt;180,Weather!$Z33*INDIRECT(AX$19)+Weather!$AA33,
  IF(INDIRECT(AX$19)&lt;270,Weather!$AB33*INDIRECT(AX$19)+Weather!$AC33,
  IF(INDIRECT(AX$19)&lt;360, Weather!$AD33*INDIRECT(AX$19)+Weather!$AE33, Weather!$L33
))))</f>
        <v>26.26</v>
      </c>
      <c r="AY8" s="102">
        <f ca="1">IF(INDIRECT(AY$19)&lt;90, Weather!$X33*INDIRECT(AY$19)+Weather!$Y33,
  IF(INDIRECT(AY$19)&lt;180,Weather!$Z33*INDIRECT(AY$19)+Weather!$AA33,
  IF(INDIRECT(AY$19)&lt;270,Weather!$AB33*INDIRECT(AY$19)+Weather!$AC33,
  IF(INDIRECT(AY$19)&lt;360, Weather!$AD33*INDIRECT(AY$19)+Weather!$AE33, Weather!$L33
))))</f>
        <v>26.26</v>
      </c>
      <c r="AZ8" s="102">
        <f ca="1">IF(INDIRECT(AZ$19)&lt;90, Weather!$X33*INDIRECT(AZ$19)+Weather!$Y33,
  IF(INDIRECT(AZ$19)&lt;180,Weather!$Z33*INDIRECT(AZ$19)+Weather!$AA33,
  IF(INDIRECT(AZ$19)&lt;270,Weather!$AB33*INDIRECT(AZ$19)+Weather!$AC33,
  IF(INDIRECT(AZ$19)&lt;360, Weather!$AD33*INDIRECT(AZ$19)+Weather!$AE33, Weather!$L33
))))</f>
        <v>26.26</v>
      </c>
      <c r="BA8" s="102">
        <f ca="1">IF(INDIRECT(BA$19)&lt;90, Weather!$X33*INDIRECT(BA$19)+Weather!$Y33,
  IF(INDIRECT(BA$19)&lt;180,Weather!$Z33*INDIRECT(BA$19)+Weather!$AA33,
  IF(INDIRECT(BA$19)&lt;270,Weather!$AB33*INDIRECT(BA$19)+Weather!$AC33,
  IF(INDIRECT(BA$19)&lt;360, Weather!$AD33*INDIRECT(BA$19)+Weather!$AE33, Weather!$L33
))))</f>
        <v>26.26</v>
      </c>
      <c r="BB8" s="102">
        <f ca="1">IF(INDIRECT(BB$19)&lt;90, Weather!$X33*INDIRECT(BB$19)+Weather!$Y33,
  IF(INDIRECT(BB$19)&lt;180,Weather!$Z33*INDIRECT(BB$19)+Weather!$AA33,
  IF(INDIRECT(BB$19)&lt;270,Weather!$AB33*INDIRECT(BB$19)+Weather!$AC33,
  IF(INDIRECT(BB$19)&lt;360, Weather!$AD33*INDIRECT(BB$19)+Weather!$AE33, Weather!$L33
))))</f>
        <v>26.26</v>
      </c>
      <c r="BC8" s="102">
        <f ca="1">IF(INDIRECT(BC$19)&lt;90, Weather!$X33*INDIRECT(BC$19)+Weather!$Y33,
  IF(INDIRECT(BC$19)&lt;180,Weather!$Z33*INDIRECT(BC$19)+Weather!$AA33,
  IF(INDIRECT(BC$19)&lt;270,Weather!$AB33*INDIRECT(BC$19)+Weather!$AC33,
  IF(INDIRECT(BC$19)&lt;360, Weather!$AD33*INDIRECT(BC$19)+Weather!$AE33, Weather!$L33
))))</f>
        <v>26.26</v>
      </c>
      <c r="BD8" s="102"/>
    </row>
    <row r="9" spans="1:56" x14ac:dyDescent="0.25">
      <c r="B9" s="160"/>
      <c r="D9" s="99"/>
      <c r="E9" s="99" t="s">
        <v>69</v>
      </c>
      <c r="F9" s="127">
        <v>0.85699999999999998</v>
      </c>
      <c r="G9" s="100" t="s">
        <v>52</v>
      </c>
      <c r="H9" s="165" t="s">
        <v>3308</v>
      </c>
      <c r="I9" s="166"/>
      <c r="J9" s="166"/>
      <c r="K9" s="166"/>
      <c r="L9" s="166"/>
      <c r="M9" s="166"/>
      <c r="N9" s="161"/>
      <c r="O9" s="166"/>
      <c r="P9" s="166"/>
      <c r="Q9" s="166"/>
      <c r="R9" s="99"/>
      <c r="S9" s="4" t="s">
        <v>186</v>
      </c>
      <c r="T9" s="146">
        <f>Weather!R34</f>
        <v>8.7119999999999997</v>
      </c>
      <c r="U9" s="147">
        <f t="shared" si="0"/>
        <v>429.77615205888003</v>
      </c>
      <c r="V9" s="147">
        <f t="shared" si="1"/>
        <v>429.77615205888003</v>
      </c>
      <c r="W9" s="147">
        <f t="shared" si="2"/>
        <v>214.88807602944001</v>
      </c>
      <c r="X9" s="147">
        <f t="shared" si="3"/>
        <v>214.88807602944001</v>
      </c>
      <c r="Y9" s="147">
        <f t="shared" si="4"/>
        <v>0</v>
      </c>
      <c r="Z9" s="147">
        <f t="shared" si="5"/>
        <v>0</v>
      </c>
      <c r="AA9" s="147">
        <f t="shared" si="6"/>
        <v>0</v>
      </c>
      <c r="AB9" s="147">
        <f t="shared" si="7"/>
        <v>0</v>
      </c>
      <c r="AC9" s="147">
        <f t="shared" si="8"/>
        <v>0</v>
      </c>
      <c r="AD9" s="147">
        <f t="shared" si="9"/>
        <v>0</v>
      </c>
      <c r="AE9" s="147">
        <f t="shared" si="10"/>
        <v>0</v>
      </c>
      <c r="AF9" s="147">
        <f t="shared" si="11"/>
        <v>0</v>
      </c>
      <c r="AG9" s="147">
        <f t="shared" si="12"/>
        <v>0</v>
      </c>
      <c r="AH9" s="147">
        <f t="shared" si="13"/>
        <v>0</v>
      </c>
      <c r="AI9" s="147">
        <f t="shared" si="14"/>
        <v>0</v>
      </c>
      <c r="AJ9" s="147">
        <f t="shared" si="15"/>
        <v>1289.3284561766402</v>
      </c>
      <c r="AK9" s="147">
        <f t="shared" si="16"/>
        <v>9.0175441053059195</v>
      </c>
      <c r="AL9" s="99"/>
      <c r="AM9" s="102"/>
      <c r="AN9" s="14" t="s">
        <v>186</v>
      </c>
      <c r="AO9" s="102">
        <f ca="1">IF(INDIRECT(AO$19)&lt;90, Weather!$X34*INDIRECT(AO$19)+Weather!$Y34,
  IF(INDIRECT(AO$19)&lt;180,Weather!$Z34*INDIRECT(AO$19)+Weather!$AA34,
  IF(INDIRECT(AO$19)&lt;270,Weather!$AB34*INDIRECT(AO$19)+Weather!$AC34,
  IF(INDIRECT(AO$19)&lt;360, Weather!$AD34*INDIRECT(AO$19)+Weather!$AE34, Weather!$L34
))))</f>
        <v>36.82</v>
      </c>
      <c r="AP9" s="102">
        <f ca="1">IF(INDIRECT(AP$19)&lt;90, Weather!$X34*INDIRECT(AP$19)+Weather!$Y34,
  IF(INDIRECT(AP$19)&lt;180,Weather!$Z34*INDIRECT(AP$19)+Weather!$AA34,
  IF(INDIRECT(AP$19)&lt;270,Weather!$AB34*INDIRECT(AP$19)+Weather!$AC34,
  IF(INDIRECT(AP$19)&lt;360, Weather!$AD34*INDIRECT(AP$19)+Weather!$AE34, Weather!$L34
))))</f>
        <v>96.86</v>
      </c>
      <c r="AQ9" s="102">
        <f ca="1">IF(INDIRECT(AQ$19)&lt;90, Weather!$X34*INDIRECT(AQ$19)+Weather!$Y34,
  IF(INDIRECT(AQ$19)&lt;180,Weather!$Z34*INDIRECT(AQ$19)+Weather!$AA34,
  IF(INDIRECT(AQ$19)&lt;270,Weather!$AB34*INDIRECT(AQ$19)+Weather!$AC34,
  IF(INDIRECT(AQ$19)&lt;360, Weather!$AD34*INDIRECT(AQ$19)+Weather!$AE34, Weather!$L34
))))</f>
        <v>93.42</v>
      </c>
      <c r="AR9" s="102">
        <f ca="1">IF(INDIRECT(AR$19)&lt;90, Weather!$X34*INDIRECT(AR$19)+Weather!$Y34,
  IF(INDIRECT(AR$19)&lt;180,Weather!$Z34*INDIRECT(AR$19)+Weather!$AA34,
  IF(INDIRECT(AR$19)&lt;270,Weather!$AB34*INDIRECT(AR$19)+Weather!$AC34,
  IF(INDIRECT(AR$19)&lt;360, Weather!$AD34*INDIRECT(AR$19)+Weather!$AE34, Weather!$L34
))))</f>
        <v>101.68</v>
      </c>
      <c r="AS9" s="102">
        <f ca="1">IF(INDIRECT(AS$19)&lt;90, Weather!$X34*INDIRECT(AS$19)+Weather!$Y34,
  IF(INDIRECT(AS$19)&lt;180,Weather!$Z34*INDIRECT(AS$19)+Weather!$AA34,
  IF(INDIRECT(AS$19)&lt;270,Weather!$AB34*INDIRECT(AS$19)+Weather!$AC34,
  IF(INDIRECT(AS$19)&lt;360, Weather!$AD34*INDIRECT(AS$19)+Weather!$AE34, Weather!$L34
))))</f>
        <v>36.82</v>
      </c>
      <c r="AT9" s="102">
        <f ca="1">IF(INDIRECT(AT$19)&lt;90, Weather!$X34*INDIRECT(AT$19)+Weather!$Y34,
  IF(INDIRECT(AT$19)&lt;180,Weather!$Z34*INDIRECT(AT$19)+Weather!$AA34,
  IF(INDIRECT(AT$19)&lt;270,Weather!$AB34*INDIRECT(AT$19)+Weather!$AC34,
  IF(INDIRECT(AT$19)&lt;360, Weather!$AD34*INDIRECT(AT$19)+Weather!$AE34, Weather!$L34
))))</f>
        <v>36.82</v>
      </c>
      <c r="AU9" s="102">
        <f ca="1">IF(INDIRECT(AU$19)&lt;90, Weather!$X34*INDIRECT(AU$19)+Weather!$Y34,
  IF(INDIRECT(AU$19)&lt;180,Weather!$Z34*INDIRECT(AU$19)+Weather!$AA34,
  IF(INDIRECT(AU$19)&lt;270,Weather!$AB34*INDIRECT(AU$19)+Weather!$AC34,
  IF(INDIRECT(AU$19)&lt;360, Weather!$AD34*INDIRECT(AU$19)+Weather!$AE34, Weather!$L34
))))</f>
        <v>36.82</v>
      </c>
      <c r="AV9" s="102">
        <f ca="1">IF(INDIRECT(AV$19)&lt;90, Weather!$X34*INDIRECT(AV$19)+Weather!$Y34,
  IF(INDIRECT(AV$19)&lt;180,Weather!$Z34*INDIRECT(AV$19)+Weather!$AA34,
  IF(INDIRECT(AV$19)&lt;270,Weather!$AB34*INDIRECT(AV$19)+Weather!$AC34,
  IF(INDIRECT(AV$19)&lt;360, Weather!$AD34*INDIRECT(AV$19)+Weather!$AE34, Weather!$L34
))))</f>
        <v>36.82</v>
      </c>
      <c r="AW9" s="102">
        <f ca="1">IF(INDIRECT(AW$19)&lt;90, Weather!$X34*INDIRECT(AW$19)+Weather!$Y34,
  IF(INDIRECT(AW$19)&lt;180,Weather!$Z34*INDIRECT(AW$19)+Weather!$AA34,
  IF(INDIRECT(AW$19)&lt;270,Weather!$AB34*INDIRECT(AW$19)+Weather!$AC34,
  IF(INDIRECT(AW$19)&lt;360, Weather!$AD34*INDIRECT(AW$19)+Weather!$AE34, Weather!$L34
))))</f>
        <v>36.82</v>
      </c>
      <c r="AX9" s="102">
        <f ca="1">IF(INDIRECT(AX$19)&lt;90, Weather!$X34*INDIRECT(AX$19)+Weather!$Y34,
  IF(INDIRECT(AX$19)&lt;180,Weather!$Z34*INDIRECT(AX$19)+Weather!$AA34,
  IF(INDIRECT(AX$19)&lt;270,Weather!$AB34*INDIRECT(AX$19)+Weather!$AC34,
  IF(INDIRECT(AX$19)&lt;360, Weather!$AD34*INDIRECT(AX$19)+Weather!$AE34, Weather!$L34
))))</f>
        <v>36.82</v>
      </c>
      <c r="AY9" s="102">
        <f ca="1">IF(INDIRECT(AY$19)&lt;90, Weather!$X34*INDIRECT(AY$19)+Weather!$Y34,
  IF(INDIRECT(AY$19)&lt;180,Weather!$Z34*INDIRECT(AY$19)+Weather!$AA34,
  IF(INDIRECT(AY$19)&lt;270,Weather!$AB34*INDIRECT(AY$19)+Weather!$AC34,
  IF(INDIRECT(AY$19)&lt;360, Weather!$AD34*INDIRECT(AY$19)+Weather!$AE34, Weather!$L34
))))</f>
        <v>36.82</v>
      </c>
      <c r="AZ9" s="102">
        <f ca="1">IF(INDIRECT(AZ$19)&lt;90, Weather!$X34*INDIRECT(AZ$19)+Weather!$Y34,
  IF(INDIRECT(AZ$19)&lt;180,Weather!$Z34*INDIRECT(AZ$19)+Weather!$AA34,
  IF(INDIRECT(AZ$19)&lt;270,Weather!$AB34*INDIRECT(AZ$19)+Weather!$AC34,
  IF(INDIRECT(AZ$19)&lt;360, Weather!$AD34*INDIRECT(AZ$19)+Weather!$AE34, Weather!$L34
))))</f>
        <v>36.82</v>
      </c>
      <c r="BA9" s="102">
        <f ca="1">IF(INDIRECT(BA$19)&lt;90, Weather!$X34*INDIRECT(BA$19)+Weather!$Y34,
  IF(INDIRECT(BA$19)&lt;180,Weather!$Z34*INDIRECT(BA$19)+Weather!$AA34,
  IF(INDIRECT(BA$19)&lt;270,Weather!$AB34*INDIRECT(BA$19)+Weather!$AC34,
  IF(INDIRECT(BA$19)&lt;360, Weather!$AD34*INDIRECT(BA$19)+Weather!$AE34, Weather!$L34
))))</f>
        <v>36.82</v>
      </c>
      <c r="BB9" s="102">
        <f ca="1">IF(INDIRECT(BB$19)&lt;90, Weather!$X34*INDIRECT(BB$19)+Weather!$Y34,
  IF(INDIRECT(BB$19)&lt;180,Weather!$Z34*INDIRECT(BB$19)+Weather!$AA34,
  IF(INDIRECT(BB$19)&lt;270,Weather!$AB34*INDIRECT(BB$19)+Weather!$AC34,
  IF(INDIRECT(BB$19)&lt;360, Weather!$AD34*INDIRECT(BB$19)+Weather!$AE34, Weather!$L34
))))</f>
        <v>36.82</v>
      </c>
      <c r="BC9" s="102">
        <f ca="1">IF(INDIRECT(BC$19)&lt;90, Weather!$X34*INDIRECT(BC$19)+Weather!$Y34,
  IF(INDIRECT(BC$19)&lt;180,Weather!$Z34*INDIRECT(BC$19)+Weather!$AA34,
  IF(INDIRECT(BC$19)&lt;270,Weather!$AB34*INDIRECT(BC$19)+Weather!$AC34,
  IF(INDIRECT(BC$19)&lt;360, Weather!$AD34*INDIRECT(BC$19)+Weather!$AE34, Weather!$L34
))))</f>
        <v>36.82</v>
      </c>
      <c r="BD9" s="102"/>
    </row>
    <row r="10" spans="1:56" x14ac:dyDescent="0.25">
      <c r="B10" s="160"/>
      <c r="D10" s="99"/>
      <c r="E10" s="99" t="s">
        <v>70</v>
      </c>
      <c r="F10" s="129">
        <v>1</v>
      </c>
      <c r="G10" s="100" t="s">
        <v>52</v>
      </c>
      <c r="H10" s="140" t="s">
        <v>3309</v>
      </c>
      <c r="I10" s="140"/>
      <c r="J10" s="140"/>
      <c r="K10" s="140"/>
      <c r="L10" s="140"/>
      <c r="M10" s="140"/>
      <c r="N10" s="140"/>
      <c r="O10" s="140"/>
      <c r="P10" s="140"/>
      <c r="Q10" s="140"/>
      <c r="R10" s="99"/>
      <c r="S10" s="4" t="s">
        <v>187</v>
      </c>
      <c r="T10" s="146">
        <f>Weather!R35</f>
        <v>5.0145600000000004</v>
      </c>
      <c r="U10" s="147">
        <f t="shared" si="0"/>
        <v>247.37583804733444</v>
      </c>
      <c r="V10" s="147">
        <f t="shared" si="1"/>
        <v>247.37583804733444</v>
      </c>
      <c r="W10" s="147">
        <f t="shared" si="2"/>
        <v>123.68791902366722</v>
      </c>
      <c r="X10" s="147">
        <f t="shared" si="3"/>
        <v>123.68791902366722</v>
      </c>
      <c r="Y10" s="147">
        <f t="shared" si="4"/>
        <v>0</v>
      </c>
      <c r="Z10" s="147">
        <f t="shared" si="5"/>
        <v>0</v>
      </c>
      <c r="AA10" s="147">
        <f t="shared" si="6"/>
        <v>0</v>
      </c>
      <c r="AB10" s="147">
        <f t="shared" si="7"/>
        <v>0</v>
      </c>
      <c r="AC10" s="147">
        <f t="shared" si="8"/>
        <v>0</v>
      </c>
      <c r="AD10" s="147">
        <f t="shared" si="9"/>
        <v>0</v>
      </c>
      <c r="AE10" s="147">
        <f t="shared" si="10"/>
        <v>0</v>
      </c>
      <c r="AF10" s="147">
        <f t="shared" si="11"/>
        <v>0</v>
      </c>
      <c r="AG10" s="147">
        <f t="shared" si="12"/>
        <v>0</v>
      </c>
      <c r="AH10" s="147">
        <f t="shared" si="13"/>
        <v>0</v>
      </c>
      <c r="AI10" s="147">
        <f t="shared" si="14"/>
        <v>0</v>
      </c>
      <c r="AJ10" s="147">
        <f t="shared" si="15"/>
        <v>742.12751414200329</v>
      </c>
      <c r="AK10" s="147">
        <f t="shared" si="16"/>
        <v>5.1904288302000516</v>
      </c>
      <c r="AL10" s="99"/>
      <c r="AM10" s="102"/>
      <c r="AN10" s="14" t="s">
        <v>187</v>
      </c>
      <c r="AO10" s="102">
        <f ca="1">IF(INDIRECT(AO$19)&lt;90, Weather!$X35*INDIRECT(AO$19)+Weather!$Y35,
  IF(INDIRECT(AO$19)&lt;180,Weather!$Z35*INDIRECT(AO$19)+Weather!$AA35,
  IF(INDIRECT(AO$19)&lt;270,Weather!$AB35*INDIRECT(AO$19)+Weather!$AC35,
  IF(INDIRECT(AO$19)&lt;360, Weather!$AD35*INDIRECT(AO$19)+Weather!$AE35, Weather!$L35
))))</f>
        <v>45.48</v>
      </c>
      <c r="AP10" s="102">
        <f ca="1">IF(INDIRECT(AP$19)&lt;90, Weather!$X35*INDIRECT(AP$19)+Weather!$Y35,
  IF(INDIRECT(AP$19)&lt;180,Weather!$Z35*INDIRECT(AP$19)+Weather!$AA35,
  IF(INDIRECT(AP$19)&lt;270,Weather!$AB35*INDIRECT(AP$19)+Weather!$AC35,
  IF(INDIRECT(AP$19)&lt;360, Weather!$AD35*INDIRECT(AP$19)+Weather!$AE35, Weather!$L35
))))</f>
        <v>77.989999999999995</v>
      </c>
      <c r="AQ10" s="102">
        <f ca="1">IF(INDIRECT(AQ$19)&lt;90, Weather!$X35*INDIRECT(AQ$19)+Weather!$Y35,
  IF(INDIRECT(AQ$19)&lt;180,Weather!$Z35*INDIRECT(AQ$19)+Weather!$AA35,
  IF(INDIRECT(AQ$19)&lt;270,Weather!$AB35*INDIRECT(AQ$19)+Weather!$AC35,
  IF(INDIRECT(AQ$19)&lt;360, Weather!$AD35*INDIRECT(AQ$19)+Weather!$AE35, Weather!$L35
))))</f>
        <v>94.77</v>
      </c>
      <c r="AR10" s="102">
        <f ca="1">IF(INDIRECT(AR$19)&lt;90, Weather!$X35*INDIRECT(AR$19)+Weather!$Y35,
  IF(INDIRECT(AR$19)&lt;180,Weather!$Z35*INDIRECT(AR$19)+Weather!$AA35,
  IF(INDIRECT(AR$19)&lt;270,Weather!$AB35*INDIRECT(AR$19)+Weather!$AC35,
  IF(INDIRECT(AR$19)&lt;360, Weather!$AD35*INDIRECT(AR$19)+Weather!$AE35, Weather!$L35
))))</f>
        <v>100.41</v>
      </c>
      <c r="AS10" s="102">
        <f ca="1">IF(INDIRECT(AS$19)&lt;90, Weather!$X35*INDIRECT(AS$19)+Weather!$Y35,
  IF(INDIRECT(AS$19)&lt;180,Weather!$Z35*INDIRECT(AS$19)+Weather!$AA35,
  IF(INDIRECT(AS$19)&lt;270,Weather!$AB35*INDIRECT(AS$19)+Weather!$AC35,
  IF(INDIRECT(AS$19)&lt;360, Weather!$AD35*INDIRECT(AS$19)+Weather!$AE35, Weather!$L35
))))</f>
        <v>45.48</v>
      </c>
      <c r="AT10" s="102">
        <f ca="1">IF(INDIRECT(AT$19)&lt;90, Weather!$X35*INDIRECT(AT$19)+Weather!$Y35,
  IF(INDIRECT(AT$19)&lt;180,Weather!$Z35*INDIRECT(AT$19)+Weather!$AA35,
  IF(INDIRECT(AT$19)&lt;270,Weather!$AB35*INDIRECT(AT$19)+Weather!$AC35,
  IF(INDIRECT(AT$19)&lt;360, Weather!$AD35*INDIRECT(AT$19)+Weather!$AE35, Weather!$L35
))))</f>
        <v>45.48</v>
      </c>
      <c r="AU10" s="102">
        <f ca="1">IF(INDIRECT(AU$19)&lt;90, Weather!$X35*INDIRECT(AU$19)+Weather!$Y35,
  IF(INDIRECT(AU$19)&lt;180,Weather!$Z35*INDIRECT(AU$19)+Weather!$AA35,
  IF(INDIRECT(AU$19)&lt;270,Weather!$AB35*INDIRECT(AU$19)+Weather!$AC35,
  IF(INDIRECT(AU$19)&lt;360, Weather!$AD35*INDIRECT(AU$19)+Weather!$AE35, Weather!$L35
))))</f>
        <v>45.48</v>
      </c>
      <c r="AV10" s="102">
        <f ca="1">IF(INDIRECT(AV$19)&lt;90, Weather!$X35*INDIRECT(AV$19)+Weather!$Y35,
  IF(INDIRECT(AV$19)&lt;180,Weather!$Z35*INDIRECT(AV$19)+Weather!$AA35,
  IF(INDIRECT(AV$19)&lt;270,Weather!$AB35*INDIRECT(AV$19)+Weather!$AC35,
  IF(INDIRECT(AV$19)&lt;360, Weather!$AD35*INDIRECT(AV$19)+Weather!$AE35, Weather!$L35
))))</f>
        <v>45.48</v>
      </c>
      <c r="AW10" s="102">
        <f ca="1">IF(INDIRECT(AW$19)&lt;90, Weather!$X35*INDIRECT(AW$19)+Weather!$Y35,
  IF(INDIRECT(AW$19)&lt;180,Weather!$Z35*INDIRECT(AW$19)+Weather!$AA35,
  IF(INDIRECT(AW$19)&lt;270,Weather!$AB35*INDIRECT(AW$19)+Weather!$AC35,
  IF(INDIRECT(AW$19)&lt;360, Weather!$AD35*INDIRECT(AW$19)+Weather!$AE35, Weather!$L35
))))</f>
        <v>45.48</v>
      </c>
      <c r="AX10" s="102">
        <f ca="1">IF(INDIRECT(AX$19)&lt;90, Weather!$X35*INDIRECT(AX$19)+Weather!$Y35,
  IF(INDIRECT(AX$19)&lt;180,Weather!$Z35*INDIRECT(AX$19)+Weather!$AA35,
  IF(INDIRECT(AX$19)&lt;270,Weather!$AB35*INDIRECT(AX$19)+Weather!$AC35,
  IF(INDIRECT(AX$19)&lt;360, Weather!$AD35*INDIRECT(AX$19)+Weather!$AE35, Weather!$L35
))))</f>
        <v>45.48</v>
      </c>
      <c r="AY10" s="102">
        <f ca="1">IF(INDIRECT(AY$19)&lt;90, Weather!$X35*INDIRECT(AY$19)+Weather!$Y35,
  IF(INDIRECT(AY$19)&lt;180,Weather!$Z35*INDIRECT(AY$19)+Weather!$AA35,
  IF(INDIRECT(AY$19)&lt;270,Weather!$AB35*INDIRECT(AY$19)+Weather!$AC35,
  IF(INDIRECT(AY$19)&lt;360, Weather!$AD35*INDIRECT(AY$19)+Weather!$AE35, Weather!$L35
))))</f>
        <v>45.48</v>
      </c>
      <c r="AZ10" s="102">
        <f ca="1">IF(INDIRECT(AZ$19)&lt;90, Weather!$X35*INDIRECT(AZ$19)+Weather!$Y35,
  IF(INDIRECT(AZ$19)&lt;180,Weather!$Z35*INDIRECT(AZ$19)+Weather!$AA35,
  IF(INDIRECT(AZ$19)&lt;270,Weather!$AB35*INDIRECT(AZ$19)+Weather!$AC35,
  IF(INDIRECT(AZ$19)&lt;360, Weather!$AD35*INDIRECT(AZ$19)+Weather!$AE35, Weather!$L35
))))</f>
        <v>45.48</v>
      </c>
      <c r="BA10" s="102">
        <f ca="1">IF(INDIRECT(BA$19)&lt;90, Weather!$X35*INDIRECT(BA$19)+Weather!$Y35,
  IF(INDIRECT(BA$19)&lt;180,Weather!$Z35*INDIRECT(BA$19)+Weather!$AA35,
  IF(INDIRECT(BA$19)&lt;270,Weather!$AB35*INDIRECT(BA$19)+Weather!$AC35,
  IF(INDIRECT(BA$19)&lt;360, Weather!$AD35*INDIRECT(BA$19)+Weather!$AE35, Weather!$L35
))))</f>
        <v>45.48</v>
      </c>
      <c r="BB10" s="102">
        <f ca="1">IF(INDIRECT(BB$19)&lt;90, Weather!$X35*INDIRECT(BB$19)+Weather!$Y35,
  IF(INDIRECT(BB$19)&lt;180,Weather!$Z35*INDIRECT(BB$19)+Weather!$AA35,
  IF(INDIRECT(BB$19)&lt;270,Weather!$AB35*INDIRECT(BB$19)+Weather!$AC35,
  IF(INDIRECT(BB$19)&lt;360, Weather!$AD35*INDIRECT(BB$19)+Weather!$AE35, Weather!$L35
))))</f>
        <v>45.48</v>
      </c>
      <c r="BC10" s="102">
        <f ca="1">IF(INDIRECT(BC$19)&lt;90, Weather!$X35*INDIRECT(BC$19)+Weather!$Y35,
  IF(INDIRECT(BC$19)&lt;180,Weather!$Z35*INDIRECT(BC$19)+Weather!$AA35,
  IF(INDIRECT(BC$19)&lt;270,Weather!$AB35*INDIRECT(BC$19)+Weather!$AC35,
  IF(INDIRECT(BC$19)&lt;360, Weather!$AD35*INDIRECT(BC$19)+Weather!$AE35, Weather!$L35
))))</f>
        <v>45.48</v>
      </c>
      <c r="BD10" s="102"/>
    </row>
    <row r="11" spans="1:56" s="96" customFormat="1" x14ac:dyDescent="0.25">
      <c r="A11" s="2"/>
      <c r="B11" s="161"/>
      <c r="C11" s="2"/>
      <c r="D11" s="99"/>
      <c r="E11" s="99" t="s">
        <v>71</v>
      </c>
      <c r="F11" s="129">
        <v>1</v>
      </c>
      <c r="G11" s="99" t="s">
        <v>52</v>
      </c>
      <c r="H11" s="140" t="s">
        <v>3310</v>
      </c>
      <c r="I11" s="140"/>
      <c r="J11" s="140"/>
      <c r="K11" s="140"/>
      <c r="L11" s="140"/>
      <c r="M11" s="140"/>
      <c r="N11" s="140"/>
      <c r="O11" s="140"/>
      <c r="P11" s="140"/>
      <c r="Q11" s="140"/>
      <c r="R11" s="99"/>
      <c r="S11" s="4" t="s">
        <v>188</v>
      </c>
      <c r="T11" s="146">
        <f>Weather!R36</f>
        <v>1.1591999999999996</v>
      </c>
      <c r="U11" s="147">
        <f t="shared" si="0"/>
        <v>57.18509130700798</v>
      </c>
      <c r="V11" s="147">
        <f t="shared" si="1"/>
        <v>57.18509130700798</v>
      </c>
      <c r="W11" s="147">
        <f t="shared" si="2"/>
        <v>28.59254565350399</v>
      </c>
      <c r="X11" s="147">
        <f t="shared" si="3"/>
        <v>28.59254565350399</v>
      </c>
      <c r="Y11" s="147">
        <f t="shared" si="4"/>
        <v>0</v>
      </c>
      <c r="Z11" s="147">
        <f t="shared" si="5"/>
        <v>0</v>
      </c>
      <c r="AA11" s="147">
        <f t="shared" si="6"/>
        <v>0</v>
      </c>
      <c r="AB11" s="147">
        <f t="shared" si="7"/>
        <v>0</v>
      </c>
      <c r="AC11" s="147">
        <f t="shared" si="8"/>
        <v>0</v>
      </c>
      <c r="AD11" s="147">
        <f t="shared" si="9"/>
        <v>0</v>
      </c>
      <c r="AE11" s="147">
        <f t="shared" si="10"/>
        <v>0</v>
      </c>
      <c r="AF11" s="147">
        <f t="shared" si="11"/>
        <v>0</v>
      </c>
      <c r="AG11" s="147">
        <f t="shared" si="12"/>
        <v>0</v>
      </c>
      <c r="AH11" s="147">
        <f t="shared" si="13"/>
        <v>0</v>
      </c>
      <c r="AI11" s="147">
        <f t="shared" si="14"/>
        <v>0</v>
      </c>
      <c r="AJ11" s="147">
        <f t="shared" si="15"/>
        <v>171.55527392102391</v>
      </c>
      <c r="AK11" s="147">
        <f t="shared" si="16"/>
        <v>1.199855042110952</v>
      </c>
      <c r="AL11" s="99"/>
      <c r="AM11" s="102"/>
      <c r="AN11" s="14" t="s">
        <v>188</v>
      </c>
      <c r="AO11" s="102">
        <f ca="1">IF(INDIRECT(AO$19)&lt;90, Weather!$X36*INDIRECT(AO$19)+Weather!$Y36,
  IF(INDIRECT(AO$19)&lt;180,Weather!$Z36*INDIRECT(AO$19)+Weather!$AA36,
  IF(INDIRECT(AO$19)&lt;270,Weather!$AB36*INDIRECT(AO$19)+Weather!$AC36,
  IF(INDIRECT(AO$19)&lt;360, Weather!$AD36*INDIRECT(AO$19)+Weather!$AE36, Weather!$L36
))))</f>
        <v>50.75</v>
      </c>
      <c r="AP11" s="102">
        <f ca="1">IF(INDIRECT(AP$19)&lt;90, Weather!$X36*INDIRECT(AP$19)+Weather!$Y36,
  IF(INDIRECT(AP$19)&lt;180,Weather!$Z36*INDIRECT(AP$19)+Weather!$AA36,
  IF(INDIRECT(AP$19)&lt;270,Weather!$AB36*INDIRECT(AP$19)+Weather!$AC36,
  IF(INDIRECT(AP$19)&lt;360, Weather!$AD36*INDIRECT(AP$19)+Weather!$AE36, Weather!$L36
))))</f>
        <v>67.44</v>
      </c>
      <c r="AQ11" s="102">
        <f ca="1">IF(INDIRECT(AQ$19)&lt;90, Weather!$X36*INDIRECT(AQ$19)+Weather!$Y36,
  IF(INDIRECT(AQ$19)&lt;180,Weather!$Z36*INDIRECT(AQ$19)+Weather!$AA36,
  IF(INDIRECT(AQ$19)&lt;270,Weather!$AB36*INDIRECT(AQ$19)+Weather!$AC36,
  IF(INDIRECT(AQ$19)&lt;360, Weather!$AD36*INDIRECT(AQ$19)+Weather!$AE36, Weather!$L36
))))</f>
        <v>98.81</v>
      </c>
      <c r="AR11" s="102">
        <f ca="1">IF(INDIRECT(AR$19)&lt;90, Weather!$X36*INDIRECT(AR$19)+Weather!$Y36,
  IF(INDIRECT(AR$19)&lt;180,Weather!$Z36*INDIRECT(AR$19)+Weather!$AA36,
  IF(INDIRECT(AR$19)&lt;270,Weather!$AB36*INDIRECT(AR$19)+Weather!$AC36,
  IF(INDIRECT(AR$19)&lt;360, Weather!$AD36*INDIRECT(AR$19)+Weather!$AE36, Weather!$L36
))))</f>
        <v>106.9</v>
      </c>
      <c r="AS11" s="102">
        <f ca="1">IF(INDIRECT(AS$19)&lt;90, Weather!$X36*INDIRECT(AS$19)+Weather!$Y36,
  IF(INDIRECT(AS$19)&lt;180,Weather!$Z36*INDIRECT(AS$19)+Weather!$AA36,
  IF(INDIRECT(AS$19)&lt;270,Weather!$AB36*INDIRECT(AS$19)+Weather!$AC36,
  IF(INDIRECT(AS$19)&lt;360, Weather!$AD36*INDIRECT(AS$19)+Weather!$AE36, Weather!$L36
))))</f>
        <v>50.75</v>
      </c>
      <c r="AT11" s="102">
        <f ca="1">IF(INDIRECT(AT$19)&lt;90, Weather!$X36*INDIRECT(AT$19)+Weather!$Y36,
  IF(INDIRECT(AT$19)&lt;180,Weather!$Z36*INDIRECT(AT$19)+Weather!$AA36,
  IF(INDIRECT(AT$19)&lt;270,Weather!$AB36*INDIRECT(AT$19)+Weather!$AC36,
  IF(INDIRECT(AT$19)&lt;360, Weather!$AD36*INDIRECT(AT$19)+Weather!$AE36, Weather!$L36
))))</f>
        <v>50.75</v>
      </c>
      <c r="AU11" s="102">
        <f ca="1">IF(INDIRECT(AU$19)&lt;90, Weather!$X36*INDIRECT(AU$19)+Weather!$Y36,
  IF(INDIRECT(AU$19)&lt;180,Weather!$Z36*INDIRECT(AU$19)+Weather!$AA36,
  IF(INDIRECT(AU$19)&lt;270,Weather!$AB36*INDIRECT(AU$19)+Weather!$AC36,
  IF(INDIRECT(AU$19)&lt;360, Weather!$AD36*INDIRECT(AU$19)+Weather!$AE36, Weather!$L36
))))</f>
        <v>50.75</v>
      </c>
      <c r="AV11" s="102">
        <f ca="1">IF(INDIRECT(AV$19)&lt;90, Weather!$X36*INDIRECT(AV$19)+Weather!$Y36,
  IF(INDIRECT(AV$19)&lt;180,Weather!$Z36*INDIRECT(AV$19)+Weather!$AA36,
  IF(INDIRECT(AV$19)&lt;270,Weather!$AB36*INDIRECT(AV$19)+Weather!$AC36,
  IF(INDIRECT(AV$19)&lt;360, Weather!$AD36*INDIRECT(AV$19)+Weather!$AE36, Weather!$L36
))))</f>
        <v>50.75</v>
      </c>
      <c r="AW11" s="102">
        <f ca="1">IF(INDIRECT(AW$19)&lt;90, Weather!$X36*INDIRECT(AW$19)+Weather!$Y36,
  IF(INDIRECT(AW$19)&lt;180,Weather!$Z36*INDIRECT(AW$19)+Weather!$AA36,
  IF(INDIRECT(AW$19)&lt;270,Weather!$AB36*INDIRECT(AW$19)+Weather!$AC36,
  IF(INDIRECT(AW$19)&lt;360, Weather!$AD36*INDIRECT(AW$19)+Weather!$AE36, Weather!$L36
))))</f>
        <v>50.75</v>
      </c>
      <c r="AX11" s="102">
        <f ca="1">IF(INDIRECT(AX$19)&lt;90, Weather!$X36*INDIRECT(AX$19)+Weather!$Y36,
  IF(INDIRECT(AX$19)&lt;180,Weather!$Z36*INDIRECT(AX$19)+Weather!$AA36,
  IF(INDIRECT(AX$19)&lt;270,Weather!$AB36*INDIRECT(AX$19)+Weather!$AC36,
  IF(INDIRECT(AX$19)&lt;360, Weather!$AD36*INDIRECT(AX$19)+Weather!$AE36, Weather!$L36
))))</f>
        <v>50.75</v>
      </c>
      <c r="AY11" s="102">
        <f ca="1">IF(INDIRECT(AY$19)&lt;90, Weather!$X36*INDIRECT(AY$19)+Weather!$Y36,
  IF(INDIRECT(AY$19)&lt;180,Weather!$Z36*INDIRECT(AY$19)+Weather!$AA36,
  IF(INDIRECT(AY$19)&lt;270,Weather!$AB36*INDIRECT(AY$19)+Weather!$AC36,
  IF(INDIRECT(AY$19)&lt;360, Weather!$AD36*INDIRECT(AY$19)+Weather!$AE36, Weather!$L36
))))</f>
        <v>50.75</v>
      </c>
      <c r="AZ11" s="102">
        <f ca="1">IF(INDIRECT(AZ$19)&lt;90, Weather!$X36*INDIRECT(AZ$19)+Weather!$Y36,
  IF(INDIRECT(AZ$19)&lt;180,Weather!$Z36*INDIRECT(AZ$19)+Weather!$AA36,
  IF(INDIRECT(AZ$19)&lt;270,Weather!$AB36*INDIRECT(AZ$19)+Weather!$AC36,
  IF(INDIRECT(AZ$19)&lt;360, Weather!$AD36*INDIRECT(AZ$19)+Weather!$AE36, Weather!$L36
))))</f>
        <v>50.75</v>
      </c>
      <c r="BA11" s="102">
        <f ca="1">IF(INDIRECT(BA$19)&lt;90, Weather!$X36*INDIRECT(BA$19)+Weather!$Y36,
  IF(INDIRECT(BA$19)&lt;180,Weather!$Z36*INDIRECT(BA$19)+Weather!$AA36,
  IF(INDIRECT(BA$19)&lt;270,Weather!$AB36*INDIRECT(BA$19)+Weather!$AC36,
  IF(INDIRECT(BA$19)&lt;360, Weather!$AD36*INDIRECT(BA$19)+Weather!$AE36, Weather!$L36
))))</f>
        <v>50.75</v>
      </c>
      <c r="BB11" s="102">
        <f ca="1">IF(INDIRECT(BB$19)&lt;90, Weather!$X36*INDIRECT(BB$19)+Weather!$Y36,
  IF(INDIRECT(BB$19)&lt;180,Weather!$Z36*INDIRECT(BB$19)+Weather!$AA36,
  IF(INDIRECT(BB$19)&lt;270,Weather!$AB36*INDIRECT(BB$19)+Weather!$AC36,
  IF(INDIRECT(BB$19)&lt;360, Weather!$AD36*INDIRECT(BB$19)+Weather!$AE36, Weather!$L36
))))</f>
        <v>50.75</v>
      </c>
      <c r="BC11" s="102">
        <f ca="1">IF(INDIRECT(BC$19)&lt;90, Weather!$X36*INDIRECT(BC$19)+Weather!$Y36,
  IF(INDIRECT(BC$19)&lt;180,Weather!$Z36*INDIRECT(BC$19)+Weather!$AA36,
  IF(INDIRECT(BC$19)&lt;270,Weather!$AB36*INDIRECT(BC$19)+Weather!$AC36,
  IF(INDIRECT(BC$19)&lt;360, Weather!$AD36*INDIRECT(BC$19)+Weather!$AE36, Weather!$L36
))))</f>
        <v>50.75</v>
      </c>
      <c r="BD11" s="102"/>
    </row>
    <row r="12" spans="1:56" s="96" customFormat="1" x14ac:dyDescent="0.25">
      <c r="A12" s="2"/>
      <c r="B12" s="161"/>
      <c r="C12" s="2"/>
      <c r="D12" s="99"/>
      <c r="E12" s="99"/>
      <c r="F12" s="99"/>
      <c r="G12" s="99"/>
      <c r="H12" s="99"/>
      <c r="I12" s="99"/>
      <c r="J12" s="99"/>
      <c r="K12" s="99"/>
      <c r="L12" s="99"/>
      <c r="M12" s="99"/>
      <c r="N12" s="99"/>
      <c r="O12" s="99"/>
      <c r="P12" s="99"/>
      <c r="Q12" s="99"/>
      <c r="R12" s="99"/>
      <c r="S12" s="4" t="s">
        <v>189</v>
      </c>
      <c r="T12" s="146">
        <f>Weather!R37</f>
        <v>0</v>
      </c>
      <c r="U12" s="147">
        <f t="shared" si="0"/>
        <v>0</v>
      </c>
      <c r="V12" s="147">
        <f t="shared" si="1"/>
        <v>0</v>
      </c>
      <c r="W12" s="147">
        <f t="shared" si="2"/>
        <v>0</v>
      </c>
      <c r="X12" s="147">
        <f t="shared" si="3"/>
        <v>0</v>
      </c>
      <c r="Y12" s="147">
        <f t="shared" si="4"/>
        <v>0</v>
      </c>
      <c r="Z12" s="147">
        <f t="shared" si="5"/>
        <v>0</v>
      </c>
      <c r="AA12" s="147">
        <f t="shared" si="6"/>
        <v>0</v>
      </c>
      <c r="AB12" s="147">
        <f t="shared" si="7"/>
        <v>0</v>
      </c>
      <c r="AC12" s="147">
        <f t="shared" si="8"/>
        <v>0</v>
      </c>
      <c r="AD12" s="147">
        <f t="shared" si="9"/>
        <v>0</v>
      </c>
      <c r="AE12" s="147">
        <f t="shared" si="10"/>
        <v>0</v>
      </c>
      <c r="AF12" s="147">
        <f t="shared" si="11"/>
        <v>0</v>
      </c>
      <c r="AG12" s="147">
        <f t="shared" si="12"/>
        <v>0</v>
      </c>
      <c r="AH12" s="147">
        <f t="shared" si="13"/>
        <v>0</v>
      </c>
      <c r="AI12" s="147">
        <f t="shared" si="14"/>
        <v>0</v>
      </c>
      <c r="AJ12" s="147">
        <f t="shared" si="15"/>
        <v>0</v>
      </c>
      <c r="AK12" s="147">
        <f t="shared" si="16"/>
        <v>0</v>
      </c>
      <c r="AL12" s="99"/>
      <c r="AM12" s="102"/>
      <c r="AN12" s="14" t="s">
        <v>189</v>
      </c>
      <c r="AO12" s="102">
        <f ca="1">IF(INDIRECT(AO$19)&lt;90, Weather!$X37*INDIRECT(AO$19)+Weather!$Y37,
  IF(INDIRECT(AO$19)&lt;180,Weather!$Z37*INDIRECT(AO$19)+Weather!$AA37,
  IF(INDIRECT(AO$19)&lt;270,Weather!$AB37*INDIRECT(AO$19)+Weather!$AC37,
  IF(INDIRECT(AO$19)&lt;360, Weather!$AD37*INDIRECT(AO$19)+Weather!$AE37, Weather!$L37
))))</f>
        <v>48.13</v>
      </c>
      <c r="AP12" s="102">
        <f ca="1">IF(INDIRECT(AP$19)&lt;90, Weather!$X37*INDIRECT(AP$19)+Weather!$Y37,
  IF(INDIRECT(AP$19)&lt;180,Weather!$Z37*INDIRECT(AP$19)+Weather!$AA37,
  IF(INDIRECT(AP$19)&lt;270,Weather!$AB37*INDIRECT(AP$19)+Weather!$AC37,
  IF(INDIRECT(AP$19)&lt;360, Weather!$AD37*INDIRECT(AP$19)+Weather!$AE37, Weather!$L37
))))</f>
        <v>73.489999999999995</v>
      </c>
      <c r="AQ12" s="102">
        <f ca="1">IF(INDIRECT(AQ$19)&lt;90, Weather!$X37*INDIRECT(AQ$19)+Weather!$Y37,
  IF(INDIRECT(AQ$19)&lt;180,Weather!$Z37*INDIRECT(AQ$19)+Weather!$AA37,
  IF(INDIRECT(AQ$19)&lt;270,Weather!$AB37*INDIRECT(AQ$19)+Weather!$AC37,
  IF(INDIRECT(AQ$19)&lt;360, Weather!$AD37*INDIRECT(AQ$19)+Weather!$AE37, Weather!$L37
))))</f>
        <v>105.52000000000001</v>
      </c>
      <c r="AR12" s="102">
        <f ca="1">IF(INDIRECT(AR$19)&lt;90, Weather!$X37*INDIRECT(AR$19)+Weather!$Y37,
  IF(INDIRECT(AR$19)&lt;180,Weather!$Z37*INDIRECT(AR$19)+Weather!$AA37,
  IF(INDIRECT(AR$19)&lt;270,Weather!$AB37*INDIRECT(AR$19)+Weather!$AC37,
  IF(INDIRECT(AR$19)&lt;360, Weather!$AD37*INDIRECT(AR$19)+Weather!$AE37, Weather!$L37
))))</f>
        <v>96.29000000000002</v>
      </c>
      <c r="AS12" s="102">
        <f ca="1">IF(INDIRECT(AS$19)&lt;90, Weather!$X37*INDIRECT(AS$19)+Weather!$Y37,
  IF(INDIRECT(AS$19)&lt;180,Weather!$Z37*INDIRECT(AS$19)+Weather!$AA37,
  IF(INDIRECT(AS$19)&lt;270,Weather!$AB37*INDIRECT(AS$19)+Weather!$AC37,
  IF(INDIRECT(AS$19)&lt;360, Weather!$AD37*INDIRECT(AS$19)+Weather!$AE37, Weather!$L37
))))</f>
        <v>48.13</v>
      </c>
      <c r="AT12" s="102">
        <f ca="1">IF(INDIRECT(AT$19)&lt;90, Weather!$X37*INDIRECT(AT$19)+Weather!$Y37,
  IF(INDIRECT(AT$19)&lt;180,Weather!$Z37*INDIRECT(AT$19)+Weather!$AA37,
  IF(INDIRECT(AT$19)&lt;270,Weather!$AB37*INDIRECT(AT$19)+Weather!$AC37,
  IF(INDIRECT(AT$19)&lt;360, Weather!$AD37*INDIRECT(AT$19)+Weather!$AE37, Weather!$L37
))))</f>
        <v>48.13</v>
      </c>
      <c r="AU12" s="102">
        <f ca="1">IF(INDIRECT(AU$19)&lt;90, Weather!$X37*INDIRECT(AU$19)+Weather!$Y37,
  IF(INDIRECT(AU$19)&lt;180,Weather!$Z37*INDIRECT(AU$19)+Weather!$AA37,
  IF(INDIRECT(AU$19)&lt;270,Weather!$AB37*INDIRECT(AU$19)+Weather!$AC37,
  IF(INDIRECT(AU$19)&lt;360, Weather!$AD37*INDIRECT(AU$19)+Weather!$AE37, Weather!$L37
))))</f>
        <v>48.13</v>
      </c>
      <c r="AV12" s="102">
        <f ca="1">IF(INDIRECT(AV$19)&lt;90, Weather!$X37*INDIRECT(AV$19)+Weather!$Y37,
  IF(INDIRECT(AV$19)&lt;180,Weather!$Z37*INDIRECT(AV$19)+Weather!$AA37,
  IF(INDIRECT(AV$19)&lt;270,Weather!$AB37*INDIRECT(AV$19)+Weather!$AC37,
  IF(INDIRECT(AV$19)&lt;360, Weather!$AD37*INDIRECT(AV$19)+Weather!$AE37, Weather!$L37
))))</f>
        <v>48.13</v>
      </c>
      <c r="AW12" s="102">
        <f ca="1">IF(INDIRECT(AW$19)&lt;90, Weather!$X37*INDIRECT(AW$19)+Weather!$Y37,
  IF(INDIRECT(AW$19)&lt;180,Weather!$Z37*INDIRECT(AW$19)+Weather!$AA37,
  IF(INDIRECT(AW$19)&lt;270,Weather!$AB37*INDIRECT(AW$19)+Weather!$AC37,
  IF(INDIRECT(AW$19)&lt;360, Weather!$AD37*INDIRECT(AW$19)+Weather!$AE37, Weather!$L37
))))</f>
        <v>48.13</v>
      </c>
      <c r="AX12" s="102">
        <f ca="1">IF(INDIRECT(AX$19)&lt;90, Weather!$X37*INDIRECT(AX$19)+Weather!$Y37,
  IF(INDIRECT(AX$19)&lt;180,Weather!$Z37*INDIRECT(AX$19)+Weather!$AA37,
  IF(INDIRECT(AX$19)&lt;270,Weather!$AB37*INDIRECT(AX$19)+Weather!$AC37,
  IF(INDIRECT(AX$19)&lt;360, Weather!$AD37*INDIRECT(AX$19)+Weather!$AE37, Weather!$L37
))))</f>
        <v>48.13</v>
      </c>
      <c r="AY12" s="102">
        <f ca="1">IF(INDIRECT(AY$19)&lt;90, Weather!$X37*INDIRECT(AY$19)+Weather!$Y37,
  IF(INDIRECT(AY$19)&lt;180,Weather!$Z37*INDIRECT(AY$19)+Weather!$AA37,
  IF(INDIRECT(AY$19)&lt;270,Weather!$AB37*INDIRECT(AY$19)+Weather!$AC37,
  IF(INDIRECT(AY$19)&lt;360, Weather!$AD37*INDIRECT(AY$19)+Weather!$AE37, Weather!$L37
))))</f>
        <v>48.13</v>
      </c>
      <c r="AZ12" s="102">
        <f ca="1">IF(INDIRECT(AZ$19)&lt;90, Weather!$X37*INDIRECT(AZ$19)+Weather!$Y37,
  IF(INDIRECT(AZ$19)&lt;180,Weather!$Z37*INDIRECT(AZ$19)+Weather!$AA37,
  IF(INDIRECT(AZ$19)&lt;270,Weather!$AB37*INDIRECT(AZ$19)+Weather!$AC37,
  IF(INDIRECT(AZ$19)&lt;360, Weather!$AD37*INDIRECT(AZ$19)+Weather!$AE37, Weather!$L37
))))</f>
        <v>48.13</v>
      </c>
      <c r="BA12" s="102">
        <f ca="1">IF(INDIRECT(BA$19)&lt;90, Weather!$X37*INDIRECT(BA$19)+Weather!$Y37,
  IF(INDIRECT(BA$19)&lt;180,Weather!$Z37*INDIRECT(BA$19)+Weather!$AA37,
  IF(INDIRECT(BA$19)&lt;270,Weather!$AB37*INDIRECT(BA$19)+Weather!$AC37,
  IF(INDIRECT(BA$19)&lt;360, Weather!$AD37*INDIRECT(BA$19)+Weather!$AE37, Weather!$L37
))))</f>
        <v>48.13</v>
      </c>
      <c r="BB12" s="102">
        <f ca="1">IF(INDIRECT(BB$19)&lt;90, Weather!$X37*INDIRECT(BB$19)+Weather!$Y37,
  IF(INDIRECT(BB$19)&lt;180,Weather!$Z37*INDIRECT(BB$19)+Weather!$AA37,
  IF(INDIRECT(BB$19)&lt;270,Weather!$AB37*INDIRECT(BB$19)+Weather!$AC37,
  IF(INDIRECT(BB$19)&lt;360, Weather!$AD37*INDIRECT(BB$19)+Weather!$AE37, Weather!$L37
))))</f>
        <v>48.13</v>
      </c>
      <c r="BC12" s="102">
        <f ca="1">IF(INDIRECT(BC$19)&lt;90, Weather!$X37*INDIRECT(BC$19)+Weather!$Y37,
  IF(INDIRECT(BC$19)&lt;180,Weather!$Z37*INDIRECT(BC$19)+Weather!$AA37,
  IF(INDIRECT(BC$19)&lt;270,Weather!$AB37*INDIRECT(BC$19)+Weather!$AC37,
  IF(INDIRECT(BC$19)&lt;360, Weather!$AD37*INDIRECT(BC$19)+Weather!$AE37, Weather!$L37
))))</f>
        <v>48.13</v>
      </c>
      <c r="BD12" s="102"/>
    </row>
    <row r="13" spans="1:56" s="96" customFormat="1" x14ac:dyDescent="0.25">
      <c r="A13" s="2"/>
      <c r="B13" s="161"/>
      <c r="C13" s="2"/>
      <c r="D13" s="99"/>
      <c r="E13" s="99"/>
      <c r="F13" s="99"/>
      <c r="G13" s="99"/>
      <c r="H13" s="99"/>
      <c r="I13" s="99"/>
      <c r="J13" s="99"/>
      <c r="K13" s="99"/>
      <c r="L13" s="99"/>
      <c r="M13" s="99"/>
      <c r="N13" s="99"/>
      <c r="O13" s="99"/>
      <c r="P13" s="99"/>
      <c r="Q13" s="99"/>
      <c r="R13" s="99"/>
      <c r="S13" s="4" t="s">
        <v>190</v>
      </c>
      <c r="T13" s="146">
        <f>Weather!R38</f>
        <v>0</v>
      </c>
      <c r="U13" s="147">
        <f t="shared" si="0"/>
        <v>0</v>
      </c>
      <c r="V13" s="147">
        <f t="shared" si="1"/>
        <v>0</v>
      </c>
      <c r="W13" s="147">
        <f t="shared" si="2"/>
        <v>0</v>
      </c>
      <c r="X13" s="147">
        <f t="shared" si="3"/>
        <v>0</v>
      </c>
      <c r="Y13" s="147">
        <f t="shared" si="4"/>
        <v>0</v>
      </c>
      <c r="Z13" s="147">
        <f t="shared" si="5"/>
        <v>0</v>
      </c>
      <c r="AA13" s="147">
        <f t="shared" si="6"/>
        <v>0</v>
      </c>
      <c r="AB13" s="147">
        <f t="shared" si="7"/>
        <v>0</v>
      </c>
      <c r="AC13" s="147">
        <f t="shared" si="8"/>
        <v>0</v>
      </c>
      <c r="AD13" s="147">
        <f t="shared" si="9"/>
        <v>0</v>
      </c>
      <c r="AE13" s="147">
        <f t="shared" si="10"/>
        <v>0</v>
      </c>
      <c r="AF13" s="147">
        <f t="shared" si="11"/>
        <v>0</v>
      </c>
      <c r="AG13" s="147">
        <f t="shared" si="12"/>
        <v>0</v>
      </c>
      <c r="AH13" s="147">
        <f t="shared" si="13"/>
        <v>0</v>
      </c>
      <c r="AI13" s="147">
        <f t="shared" si="14"/>
        <v>0</v>
      </c>
      <c r="AJ13" s="147">
        <f t="shared" si="15"/>
        <v>0</v>
      </c>
      <c r="AK13" s="147">
        <f t="shared" si="16"/>
        <v>0</v>
      </c>
      <c r="AL13" s="99"/>
      <c r="AM13" s="102"/>
      <c r="AN13" s="14" t="s">
        <v>190</v>
      </c>
      <c r="AO13" s="102">
        <f ca="1">IF(INDIRECT(AO$19)&lt;90, Weather!$X38*INDIRECT(AO$19)+Weather!$Y38,
  IF(INDIRECT(AO$19)&lt;180,Weather!$Z38*INDIRECT(AO$19)+Weather!$AA38,
  IF(INDIRECT(AO$19)&lt;270,Weather!$AB38*INDIRECT(AO$19)+Weather!$AC38,
  IF(INDIRECT(AO$19)&lt;360, Weather!$AD38*INDIRECT(AO$19)+Weather!$AE38, Weather!$L38
))))</f>
        <v>36.08</v>
      </c>
      <c r="AP13" s="102">
        <f ca="1">IF(INDIRECT(AP$19)&lt;90, Weather!$X38*INDIRECT(AP$19)+Weather!$Y38,
  IF(INDIRECT(AP$19)&lt;180,Weather!$Z38*INDIRECT(AP$19)+Weather!$AA38,
  IF(INDIRECT(AP$19)&lt;270,Weather!$AB38*INDIRECT(AP$19)+Weather!$AC38,
  IF(INDIRECT(AP$19)&lt;360, Weather!$AD38*INDIRECT(AP$19)+Weather!$AE38, Weather!$L38
))))</f>
        <v>90.27</v>
      </c>
      <c r="AQ13" s="102">
        <f ca="1">IF(INDIRECT(AQ$19)&lt;90, Weather!$X38*INDIRECT(AQ$19)+Weather!$Y38,
  IF(INDIRECT(AQ$19)&lt;180,Weather!$Z38*INDIRECT(AQ$19)+Weather!$AA38,
  IF(INDIRECT(AQ$19)&lt;270,Weather!$AB38*INDIRECT(AQ$19)+Weather!$AC38,
  IF(INDIRECT(AQ$19)&lt;360, Weather!$AD38*INDIRECT(AQ$19)+Weather!$AE38, Weather!$L38
))))</f>
        <v>95.08</v>
      </c>
      <c r="AR13" s="102">
        <f ca="1">IF(INDIRECT(AR$19)&lt;90, Weather!$X38*INDIRECT(AR$19)+Weather!$Y38,
  IF(INDIRECT(AR$19)&lt;180,Weather!$Z38*INDIRECT(AR$19)+Weather!$AA38,
  IF(INDIRECT(AR$19)&lt;270,Weather!$AB38*INDIRECT(AR$19)+Weather!$AC38,
  IF(INDIRECT(AR$19)&lt;360, Weather!$AD38*INDIRECT(AR$19)+Weather!$AE38, Weather!$L38
))))</f>
        <v>94.359999999999985</v>
      </c>
      <c r="AS13" s="102">
        <f ca="1">IF(INDIRECT(AS$19)&lt;90, Weather!$X38*INDIRECT(AS$19)+Weather!$Y38,
  IF(INDIRECT(AS$19)&lt;180,Weather!$Z38*INDIRECT(AS$19)+Weather!$AA38,
  IF(INDIRECT(AS$19)&lt;270,Weather!$AB38*INDIRECT(AS$19)+Weather!$AC38,
  IF(INDIRECT(AS$19)&lt;360, Weather!$AD38*INDIRECT(AS$19)+Weather!$AE38, Weather!$L38
))))</f>
        <v>36.08</v>
      </c>
      <c r="AT13" s="102">
        <f ca="1">IF(INDIRECT(AT$19)&lt;90, Weather!$X38*INDIRECT(AT$19)+Weather!$Y38,
  IF(INDIRECT(AT$19)&lt;180,Weather!$Z38*INDIRECT(AT$19)+Weather!$AA38,
  IF(INDIRECT(AT$19)&lt;270,Weather!$AB38*INDIRECT(AT$19)+Weather!$AC38,
  IF(INDIRECT(AT$19)&lt;360, Weather!$AD38*INDIRECT(AT$19)+Weather!$AE38, Weather!$L38
))))</f>
        <v>36.08</v>
      </c>
      <c r="AU13" s="102">
        <f ca="1">IF(INDIRECT(AU$19)&lt;90, Weather!$X38*INDIRECT(AU$19)+Weather!$Y38,
  IF(INDIRECT(AU$19)&lt;180,Weather!$Z38*INDIRECT(AU$19)+Weather!$AA38,
  IF(INDIRECT(AU$19)&lt;270,Weather!$AB38*INDIRECT(AU$19)+Weather!$AC38,
  IF(INDIRECT(AU$19)&lt;360, Weather!$AD38*INDIRECT(AU$19)+Weather!$AE38, Weather!$L38
))))</f>
        <v>36.08</v>
      </c>
      <c r="AV13" s="102">
        <f ca="1">IF(INDIRECT(AV$19)&lt;90, Weather!$X38*INDIRECT(AV$19)+Weather!$Y38,
  IF(INDIRECT(AV$19)&lt;180,Weather!$Z38*INDIRECT(AV$19)+Weather!$AA38,
  IF(INDIRECT(AV$19)&lt;270,Weather!$AB38*INDIRECT(AV$19)+Weather!$AC38,
  IF(INDIRECT(AV$19)&lt;360, Weather!$AD38*INDIRECT(AV$19)+Weather!$AE38, Weather!$L38
))))</f>
        <v>36.08</v>
      </c>
      <c r="AW13" s="102">
        <f ca="1">IF(INDIRECT(AW$19)&lt;90, Weather!$X38*INDIRECT(AW$19)+Weather!$Y38,
  IF(INDIRECT(AW$19)&lt;180,Weather!$Z38*INDIRECT(AW$19)+Weather!$AA38,
  IF(INDIRECT(AW$19)&lt;270,Weather!$AB38*INDIRECT(AW$19)+Weather!$AC38,
  IF(INDIRECT(AW$19)&lt;360, Weather!$AD38*INDIRECT(AW$19)+Weather!$AE38, Weather!$L38
))))</f>
        <v>36.08</v>
      </c>
      <c r="AX13" s="102">
        <f ca="1">IF(INDIRECT(AX$19)&lt;90, Weather!$X38*INDIRECT(AX$19)+Weather!$Y38,
  IF(INDIRECT(AX$19)&lt;180,Weather!$Z38*INDIRECT(AX$19)+Weather!$AA38,
  IF(INDIRECT(AX$19)&lt;270,Weather!$AB38*INDIRECT(AX$19)+Weather!$AC38,
  IF(INDIRECT(AX$19)&lt;360, Weather!$AD38*INDIRECT(AX$19)+Weather!$AE38, Weather!$L38
))))</f>
        <v>36.08</v>
      </c>
      <c r="AY13" s="102">
        <f ca="1">IF(INDIRECT(AY$19)&lt;90, Weather!$X38*INDIRECT(AY$19)+Weather!$Y38,
  IF(INDIRECT(AY$19)&lt;180,Weather!$Z38*INDIRECT(AY$19)+Weather!$AA38,
  IF(INDIRECT(AY$19)&lt;270,Weather!$AB38*INDIRECT(AY$19)+Weather!$AC38,
  IF(INDIRECT(AY$19)&lt;360, Weather!$AD38*INDIRECT(AY$19)+Weather!$AE38, Weather!$L38
))))</f>
        <v>36.08</v>
      </c>
      <c r="AZ13" s="102">
        <f ca="1">IF(INDIRECT(AZ$19)&lt;90, Weather!$X38*INDIRECT(AZ$19)+Weather!$Y38,
  IF(INDIRECT(AZ$19)&lt;180,Weather!$Z38*INDIRECT(AZ$19)+Weather!$AA38,
  IF(INDIRECT(AZ$19)&lt;270,Weather!$AB38*INDIRECT(AZ$19)+Weather!$AC38,
  IF(INDIRECT(AZ$19)&lt;360, Weather!$AD38*INDIRECT(AZ$19)+Weather!$AE38, Weather!$L38
))))</f>
        <v>36.08</v>
      </c>
      <c r="BA13" s="102">
        <f ca="1">IF(INDIRECT(BA$19)&lt;90, Weather!$X38*INDIRECT(BA$19)+Weather!$Y38,
  IF(INDIRECT(BA$19)&lt;180,Weather!$Z38*INDIRECT(BA$19)+Weather!$AA38,
  IF(INDIRECT(BA$19)&lt;270,Weather!$AB38*INDIRECT(BA$19)+Weather!$AC38,
  IF(INDIRECT(BA$19)&lt;360, Weather!$AD38*INDIRECT(BA$19)+Weather!$AE38, Weather!$L38
))))</f>
        <v>36.08</v>
      </c>
      <c r="BB13" s="102">
        <f ca="1">IF(INDIRECT(BB$19)&lt;90, Weather!$X38*INDIRECT(BB$19)+Weather!$Y38,
  IF(INDIRECT(BB$19)&lt;180,Weather!$Z38*INDIRECT(BB$19)+Weather!$AA38,
  IF(INDIRECT(BB$19)&lt;270,Weather!$AB38*INDIRECT(BB$19)+Weather!$AC38,
  IF(INDIRECT(BB$19)&lt;360, Weather!$AD38*INDIRECT(BB$19)+Weather!$AE38, Weather!$L38
))))</f>
        <v>36.08</v>
      </c>
      <c r="BC13" s="102">
        <f ca="1">IF(INDIRECT(BC$19)&lt;90, Weather!$X38*INDIRECT(BC$19)+Weather!$Y38,
  IF(INDIRECT(BC$19)&lt;180,Weather!$Z38*INDIRECT(BC$19)+Weather!$AA38,
  IF(INDIRECT(BC$19)&lt;270,Weather!$AB38*INDIRECT(BC$19)+Weather!$AC38,
  IF(INDIRECT(BC$19)&lt;360, Weather!$AD38*INDIRECT(BC$19)+Weather!$AE38, Weather!$L38
))))</f>
        <v>36.08</v>
      </c>
      <c r="BD13" s="102"/>
    </row>
    <row r="14" spans="1:56" x14ac:dyDescent="0.25">
      <c r="B14" s="160"/>
      <c r="D14" s="99"/>
      <c r="E14" s="99" t="s">
        <v>162</v>
      </c>
      <c r="F14" s="18" t="s">
        <v>50</v>
      </c>
      <c r="G14" s="18" t="s">
        <v>50</v>
      </c>
      <c r="H14" s="18" t="s">
        <v>36</v>
      </c>
      <c r="I14" s="18" t="s">
        <v>36</v>
      </c>
      <c r="J14" s="18" t="s">
        <v>36</v>
      </c>
      <c r="K14" s="18" t="s">
        <v>3311</v>
      </c>
      <c r="L14" s="18" t="s">
        <v>55</v>
      </c>
      <c r="M14" s="18" t="s">
        <v>52</v>
      </c>
      <c r="N14" s="18" t="s">
        <v>52</v>
      </c>
      <c r="O14" s="18" t="s">
        <v>45</v>
      </c>
      <c r="P14" s="18" t="s">
        <v>52</v>
      </c>
      <c r="Q14" s="18" t="s">
        <v>3311</v>
      </c>
      <c r="R14" s="99"/>
      <c r="S14" s="4" t="s">
        <v>191</v>
      </c>
      <c r="T14" s="146">
        <f>Weather!R39</f>
        <v>2.1239999999999997</v>
      </c>
      <c r="U14" s="147">
        <f t="shared" si="0"/>
        <v>104.78013624575999</v>
      </c>
      <c r="V14" s="147">
        <f t="shared" si="1"/>
        <v>104.78013624575999</v>
      </c>
      <c r="W14" s="147">
        <f t="shared" si="2"/>
        <v>52.390068122879995</v>
      </c>
      <c r="X14" s="147">
        <f t="shared" si="3"/>
        <v>52.390068122879995</v>
      </c>
      <c r="Y14" s="147">
        <f t="shared" si="4"/>
        <v>0</v>
      </c>
      <c r="Z14" s="147">
        <f t="shared" si="5"/>
        <v>0</v>
      </c>
      <c r="AA14" s="147">
        <f t="shared" si="6"/>
        <v>0</v>
      </c>
      <c r="AB14" s="147">
        <f t="shared" si="7"/>
        <v>0</v>
      </c>
      <c r="AC14" s="147">
        <f t="shared" si="8"/>
        <v>0</v>
      </c>
      <c r="AD14" s="147">
        <f t="shared" si="9"/>
        <v>0</v>
      </c>
      <c r="AE14" s="147">
        <f t="shared" si="10"/>
        <v>0</v>
      </c>
      <c r="AF14" s="147">
        <f t="shared" si="11"/>
        <v>0</v>
      </c>
      <c r="AG14" s="147">
        <f t="shared" si="12"/>
        <v>0</v>
      </c>
      <c r="AH14" s="147">
        <f t="shared" si="13"/>
        <v>0</v>
      </c>
      <c r="AI14" s="147">
        <f t="shared" si="14"/>
        <v>0</v>
      </c>
      <c r="AJ14" s="147">
        <f t="shared" si="15"/>
        <v>314.34040873727997</v>
      </c>
      <c r="AK14" s="147">
        <f t="shared" si="16"/>
        <v>2.1984921579051617</v>
      </c>
      <c r="AL14" s="99"/>
      <c r="AM14" s="102"/>
      <c r="AN14" s="14" t="s">
        <v>191</v>
      </c>
      <c r="AO14" s="102">
        <f ca="1">IF(INDIRECT(AO$19)&lt;90, Weather!$X39*INDIRECT(AO$19)+Weather!$Y39,
  IF(INDIRECT(AO$19)&lt;180,Weather!$Z39*INDIRECT(AO$19)+Weather!$AA39,
  IF(INDIRECT(AO$19)&lt;270,Weather!$AB39*INDIRECT(AO$19)+Weather!$AC39,
  IF(INDIRECT(AO$19)&lt;360, Weather!$AD39*INDIRECT(AO$19)+Weather!$AE39, Weather!$L39
))))</f>
        <v>25.62</v>
      </c>
      <c r="AP14" s="102">
        <f ca="1">IF(INDIRECT(AP$19)&lt;90, Weather!$X39*INDIRECT(AP$19)+Weather!$Y39,
  IF(INDIRECT(AP$19)&lt;180,Weather!$Z39*INDIRECT(AP$19)+Weather!$AA39,
  IF(INDIRECT(AP$19)&lt;270,Weather!$AB39*INDIRECT(AP$19)+Weather!$AC39,
  IF(INDIRECT(AP$19)&lt;360, Weather!$AD39*INDIRECT(AP$19)+Weather!$AE39, Weather!$L39
))))</f>
        <v>116.81</v>
      </c>
      <c r="AQ14" s="102">
        <f ca="1">IF(INDIRECT(AQ$19)&lt;90, Weather!$X39*INDIRECT(AQ$19)+Weather!$Y39,
  IF(INDIRECT(AQ$19)&lt;180,Weather!$Z39*INDIRECT(AQ$19)+Weather!$AA39,
  IF(INDIRECT(AQ$19)&lt;270,Weather!$AB39*INDIRECT(AQ$19)+Weather!$AC39,
  IF(INDIRECT(AQ$19)&lt;360, Weather!$AD39*INDIRECT(AQ$19)+Weather!$AE39, Weather!$L39
))))</f>
        <v>74.52</v>
      </c>
      <c r="AR14" s="102">
        <f ca="1">IF(INDIRECT(AR$19)&lt;90, Weather!$X39*INDIRECT(AR$19)+Weather!$Y39,
  IF(INDIRECT(AR$19)&lt;180,Weather!$Z39*INDIRECT(AR$19)+Weather!$AA39,
  IF(INDIRECT(AR$19)&lt;270,Weather!$AB39*INDIRECT(AR$19)+Weather!$AC39,
  IF(INDIRECT(AR$19)&lt;360, Weather!$AD39*INDIRECT(AR$19)+Weather!$AE39, Weather!$L39
))))</f>
        <v>91.699999999999989</v>
      </c>
      <c r="AS14" s="102">
        <f ca="1">IF(INDIRECT(AS$19)&lt;90, Weather!$X39*INDIRECT(AS$19)+Weather!$Y39,
  IF(INDIRECT(AS$19)&lt;180,Weather!$Z39*INDIRECT(AS$19)+Weather!$AA39,
  IF(INDIRECT(AS$19)&lt;270,Weather!$AB39*INDIRECT(AS$19)+Weather!$AC39,
  IF(INDIRECT(AS$19)&lt;360, Weather!$AD39*INDIRECT(AS$19)+Weather!$AE39, Weather!$L39
))))</f>
        <v>25.62</v>
      </c>
      <c r="AT14" s="102">
        <f ca="1">IF(INDIRECT(AT$19)&lt;90, Weather!$X39*INDIRECT(AT$19)+Weather!$Y39,
  IF(INDIRECT(AT$19)&lt;180,Weather!$Z39*INDIRECT(AT$19)+Weather!$AA39,
  IF(INDIRECT(AT$19)&lt;270,Weather!$AB39*INDIRECT(AT$19)+Weather!$AC39,
  IF(INDIRECT(AT$19)&lt;360, Weather!$AD39*INDIRECT(AT$19)+Weather!$AE39, Weather!$L39
))))</f>
        <v>25.62</v>
      </c>
      <c r="AU14" s="102">
        <f ca="1">IF(INDIRECT(AU$19)&lt;90, Weather!$X39*INDIRECT(AU$19)+Weather!$Y39,
  IF(INDIRECT(AU$19)&lt;180,Weather!$Z39*INDIRECT(AU$19)+Weather!$AA39,
  IF(INDIRECT(AU$19)&lt;270,Weather!$AB39*INDIRECT(AU$19)+Weather!$AC39,
  IF(INDIRECT(AU$19)&lt;360, Weather!$AD39*INDIRECT(AU$19)+Weather!$AE39, Weather!$L39
))))</f>
        <v>25.62</v>
      </c>
      <c r="AV14" s="102">
        <f ca="1">IF(INDIRECT(AV$19)&lt;90, Weather!$X39*INDIRECT(AV$19)+Weather!$Y39,
  IF(INDIRECT(AV$19)&lt;180,Weather!$Z39*INDIRECT(AV$19)+Weather!$AA39,
  IF(INDIRECT(AV$19)&lt;270,Weather!$AB39*INDIRECT(AV$19)+Weather!$AC39,
  IF(INDIRECT(AV$19)&lt;360, Weather!$AD39*INDIRECT(AV$19)+Weather!$AE39, Weather!$L39
))))</f>
        <v>25.62</v>
      </c>
      <c r="AW14" s="102">
        <f ca="1">IF(INDIRECT(AW$19)&lt;90, Weather!$X39*INDIRECT(AW$19)+Weather!$Y39,
  IF(INDIRECT(AW$19)&lt;180,Weather!$Z39*INDIRECT(AW$19)+Weather!$AA39,
  IF(INDIRECT(AW$19)&lt;270,Weather!$AB39*INDIRECT(AW$19)+Weather!$AC39,
  IF(INDIRECT(AW$19)&lt;360, Weather!$AD39*INDIRECT(AW$19)+Weather!$AE39, Weather!$L39
))))</f>
        <v>25.62</v>
      </c>
      <c r="AX14" s="102">
        <f ca="1">IF(INDIRECT(AX$19)&lt;90, Weather!$X39*INDIRECT(AX$19)+Weather!$Y39,
  IF(INDIRECT(AX$19)&lt;180,Weather!$Z39*INDIRECT(AX$19)+Weather!$AA39,
  IF(INDIRECT(AX$19)&lt;270,Weather!$AB39*INDIRECT(AX$19)+Weather!$AC39,
  IF(INDIRECT(AX$19)&lt;360, Weather!$AD39*INDIRECT(AX$19)+Weather!$AE39, Weather!$L39
))))</f>
        <v>25.62</v>
      </c>
      <c r="AY14" s="102">
        <f ca="1">IF(INDIRECT(AY$19)&lt;90, Weather!$X39*INDIRECT(AY$19)+Weather!$Y39,
  IF(INDIRECT(AY$19)&lt;180,Weather!$Z39*INDIRECT(AY$19)+Weather!$AA39,
  IF(INDIRECT(AY$19)&lt;270,Weather!$AB39*INDIRECT(AY$19)+Weather!$AC39,
  IF(INDIRECT(AY$19)&lt;360, Weather!$AD39*INDIRECT(AY$19)+Weather!$AE39, Weather!$L39
))))</f>
        <v>25.62</v>
      </c>
      <c r="AZ14" s="102">
        <f ca="1">IF(INDIRECT(AZ$19)&lt;90, Weather!$X39*INDIRECT(AZ$19)+Weather!$Y39,
  IF(INDIRECT(AZ$19)&lt;180,Weather!$Z39*INDIRECT(AZ$19)+Weather!$AA39,
  IF(INDIRECT(AZ$19)&lt;270,Weather!$AB39*INDIRECT(AZ$19)+Weather!$AC39,
  IF(INDIRECT(AZ$19)&lt;360, Weather!$AD39*INDIRECT(AZ$19)+Weather!$AE39, Weather!$L39
))))</f>
        <v>25.62</v>
      </c>
      <c r="BA14" s="102">
        <f ca="1">IF(INDIRECT(BA$19)&lt;90, Weather!$X39*INDIRECT(BA$19)+Weather!$Y39,
  IF(INDIRECT(BA$19)&lt;180,Weather!$Z39*INDIRECT(BA$19)+Weather!$AA39,
  IF(INDIRECT(BA$19)&lt;270,Weather!$AB39*INDIRECT(BA$19)+Weather!$AC39,
  IF(INDIRECT(BA$19)&lt;360, Weather!$AD39*INDIRECT(BA$19)+Weather!$AE39, Weather!$L39
))))</f>
        <v>25.62</v>
      </c>
      <c r="BB14" s="102">
        <f ca="1">IF(INDIRECT(BB$19)&lt;90, Weather!$X39*INDIRECT(BB$19)+Weather!$Y39,
  IF(INDIRECT(BB$19)&lt;180,Weather!$Z39*INDIRECT(BB$19)+Weather!$AA39,
  IF(INDIRECT(BB$19)&lt;270,Weather!$AB39*INDIRECT(BB$19)+Weather!$AC39,
  IF(INDIRECT(BB$19)&lt;360, Weather!$AD39*INDIRECT(BB$19)+Weather!$AE39, Weather!$L39
))))</f>
        <v>25.62</v>
      </c>
      <c r="BC14" s="102">
        <f ca="1">IF(INDIRECT(BC$19)&lt;90, Weather!$X39*INDIRECT(BC$19)+Weather!$Y39,
  IF(INDIRECT(BC$19)&lt;180,Weather!$Z39*INDIRECT(BC$19)+Weather!$AA39,
  IF(INDIRECT(BC$19)&lt;270,Weather!$AB39*INDIRECT(BC$19)+Weather!$AC39,
  IF(INDIRECT(BC$19)&lt;360, Weather!$AD39*INDIRECT(BC$19)+Weather!$AE39, Weather!$L39
))))</f>
        <v>25.62</v>
      </c>
      <c r="BD14" s="102"/>
    </row>
    <row r="15" spans="1:56" x14ac:dyDescent="0.25">
      <c r="B15" s="160"/>
      <c r="D15" s="99"/>
      <c r="E15" s="117" t="s">
        <v>3312</v>
      </c>
      <c r="F15" s="19" t="s">
        <v>3313</v>
      </c>
      <c r="G15" s="19" t="s">
        <v>3314</v>
      </c>
      <c r="H15" s="19" t="s">
        <v>3315</v>
      </c>
      <c r="I15" s="19" t="s">
        <v>3316</v>
      </c>
      <c r="J15" s="19" t="s">
        <v>3317</v>
      </c>
      <c r="K15" s="19" t="s">
        <v>3318</v>
      </c>
      <c r="L15" s="19" t="s">
        <v>3319</v>
      </c>
      <c r="M15" s="19" t="s">
        <v>3320</v>
      </c>
      <c r="N15" s="19" t="s">
        <v>3321</v>
      </c>
      <c r="O15" s="19" t="s">
        <v>196</v>
      </c>
      <c r="P15" s="19" t="s">
        <v>196</v>
      </c>
      <c r="Q15" s="19" t="s">
        <v>3322</v>
      </c>
      <c r="R15" s="99"/>
      <c r="S15" s="4" t="s">
        <v>192</v>
      </c>
      <c r="T15" s="146">
        <f>Weather!R40</f>
        <v>6.4579199999999997</v>
      </c>
      <c r="U15" s="147">
        <f t="shared" si="0"/>
        <v>318.57897244078083</v>
      </c>
      <c r="V15" s="147">
        <f t="shared" si="1"/>
        <v>318.57897244078083</v>
      </c>
      <c r="W15" s="147">
        <f t="shared" si="2"/>
        <v>159.28948622039042</v>
      </c>
      <c r="X15" s="147">
        <f t="shared" si="3"/>
        <v>159.28948622039042</v>
      </c>
      <c r="Y15" s="147">
        <f t="shared" si="4"/>
        <v>0</v>
      </c>
      <c r="Z15" s="147">
        <f t="shared" si="5"/>
        <v>0</v>
      </c>
      <c r="AA15" s="147">
        <f t="shared" si="6"/>
        <v>0</v>
      </c>
      <c r="AB15" s="147">
        <f t="shared" si="7"/>
        <v>0</v>
      </c>
      <c r="AC15" s="147">
        <f t="shared" si="8"/>
        <v>0</v>
      </c>
      <c r="AD15" s="147">
        <f t="shared" si="9"/>
        <v>0</v>
      </c>
      <c r="AE15" s="147">
        <f t="shared" si="10"/>
        <v>0</v>
      </c>
      <c r="AF15" s="147">
        <f t="shared" si="11"/>
        <v>0</v>
      </c>
      <c r="AG15" s="147">
        <f t="shared" si="12"/>
        <v>0</v>
      </c>
      <c r="AH15" s="147">
        <f t="shared" si="13"/>
        <v>0</v>
      </c>
      <c r="AI15" s="147">
        <f t="shared" si="14"/>
        <v>0</v>
      </c>
      <c r="AJ15" s="147">
        <f t="shared" si="15"/>
        <v>955.73691732234261</v>
      </c>
      <c r="AK15" s="147">
        <f t="shared" si="16"/>
        <v>6.684409828803628</v>
      </c>
      <c r="AL15" s="99"/>
      <c r="AM15" s="102"/>
      <c r="AN15" s="14" t="s">
        <v>192</v>
      </c>
      <c r="AO15" s="102">
        <f ca="1">IF(INDIRECT(AO$19)&lt;90, Weather!$X40*INDIRECT(AO$19)+Weather!$Y40,
  IF(INDIRECT(AO$19)&lt;180,Weather!$Z40*INDIRECT(AO$19)+Weather!$AA40,
  IF(INDIRECT(AO$19)&lt;270,Weather!$AB40*INDIRECT(AO$19)+Weather!$AC40,
  IF(INDIRECT(AO$19)&lt;360, Weather!$AD40*INDIRECT(AO$19)+Weather!$AE40, Weather!$L40
))))</f>
        <v>16.71</v>
      </c>
      <c r="AP15" s="102">
        <f ca="1">IF(INDIRECT(AP$19)&lt;90, Weather!$X40*INDIRECT(AP$19)+Weather!$Y40,
  IF(INDIRECT(AP$19)&lt;180,Weather!$Z40*INDIRECT(AP$19)+Weather!$AA40,
  IF(INDIRECT(AP$19)&lt;270,Weather!$AB40*INDIRECT(AP$19)+Weather!$AC40,
  IF(INDIRECT(AP$19)&lt;360, Weather!$AD40*INDIRECT(AP$19)+Weather!$AE40, Weather!$L40
))))</f>
        <v>148.91000000000003</v>
      </c>
      <c r="AQ15" s="102">
        <f ca="1">IF(INDIRECT(AQ$19)&lt;90, Weather!$X40*INDIRECT(AQ$19)+Weather!$Y40,
  IF(INDIRECT(AQ$19)&lt;180,Weather!$Z40*INDIRECT(AQ$19)+Weather!$AA40,
  IF(INDIRECT(AQ$19)&lt;270,Weather!$AB40*INDIRECT(AQ$19)+Weather!$AC40,
  IF(INDIRECT(AQ$19)&lt;360, Weather!$AD40*INDIRECT(AQ$19)+Weather!$AE40, Weather!$L40
))))</f>
        <v>56.68</v>
      </c>
      <c r="AR15" s="102">
        <f ca="1">IF(INDIRECT(AR$19)&lt;90, Weather!$X40*INDIRECT(AR$19)+Weather!$Y40,
  IF(INDIRECT(AR$19)&lt;180,Weather!$Z40*INDIRECT(AR$19)+Weather!$AA40,
  IF(INDIRECT(AR$19)&lt;270,Weather!$AB40*INDIRECT(AR$19)+Weather!$AC40,
  IF(INDIRECT(AR$19)&lt;360, Weather!$AD40*INDIRECT(AR$19)+Weather!$AE40, Weather!$L40
))))</f>
        <v>90.820000000000022</v>
      </c>
      <c r="AS15" s="102">
        <f ca="1">IF(INDIRECT(AS$19)&lt;90, Weather!$X40*INDIRECT(AS$19)+Weather!$Y40,
  IF(INDIRECT(AS$19)&lt;180,Weather!$Z40*INDIRECT(AS$19)+Weather!$AA40,
  IF(INDIRECT(AS$19)&lt;270,Weather!$AB40*INDIRECT(AS$19)+Weather!$AC40,
  IF(INDIRECT(AS$19)&lt;360, Weather!$AD40*INDIRECT(AS$19)+Weather!$AE40, Weather!$L40
))))</f>
        <v>16.71</v>
      </c>
      <c r="AT15" s="102">
        <f ca="1">IF(INDIRECT(AT$19)&lt;90, Weather!$X40*INDIRECT(AT$19)+Weather!$Y40,
  IF(INDIRECT(AT$19)&lt;180,Weather!$Z40*INDIRECT(AT$19)+Weather!$AA40,
  IF(INDIRECT(AT$19)&lt;270,Weather!$AB40*INDIRECT(AT$19)+Weather!$AC40,
  IF(INDIRECT(AT$19)&lt;360, Weather!$AD40*INDIRECT(AT$19)+Weather!$AE40, Weather!$L40
))))</f>
        <v>16.71</v>
      </c>
      <c r="AU15" s="102">
        <f ca="1">IF(INDIRECT(AU$19)&lt;90, Weather!$X40*INDIRECT(AU$19)+Weather!$Y40,
  IF(INDIRECT(AU$19)&lt;180,Weather!$Z40*INDIRECT(AU$19)+Weather!$AA40,
  IF(INDIRECT(AU$19)&lt;270,Weather!$AB40*INDIRECT(AU$19)+Weather!$AC40,
  IF(INDIRECT(AU$19)&lt;360, Weather!$AD40*INDIRECT(AU$19)+Weather!$AE40, Weather!$L40
))))</f>
        <v>16.71</v>
      </c>
      <c r="AV15" s="102">
        <f ca="1">IF(INDIRECT(AV$19)&lt;90, Weather!$X40*INDIRECT(AV$19)+Weather!$Y40,
  IF(INDIRECT(AV$19)&lt;180,Weather!$Z40*INDIRECT(AV$19)+Weather!$AA40,
  IF(INDIRECT(AV$19)&lt;270,Weather!$AB40*INDIRECT(AV$19)+Weather!$AC40,
  IF(INDIRECT(AV$19)&lt;360, Weather!$AD40*INDIRECT(AV$19)+Weather!$AE40, Weather!$L40
))))</f>
        <v>16.71</v>
      </c>
      <c r="AW15" s="102">
        <f ca="1">IF(INDIRECT(AW$19)&lt;90, Weather!$X40*INDIRECT(AW$19)+Weather!$Y40,
  IF(INDIRECT(AW$19)&lt;180,Weather!$Z40*INDIRECT(AW$19)+Weather!$AA40,
  IF(INDIRECT(AW$19)&lt;270,Weather!$AB40*INDIRECT(AW$19)+Weather!$AC40,
  IF(INDIRECT(AW$19)&lt;360, Weather!$AD40*INDIRECT(AW$19)+Weather!$AE40, Weather!$L40
))))</f>
        <v>16.71</v>
      </c>
      <c r="AX15" s="102">
        <f ca="1">IF(INDIRECT(AX$19)&lt;90, Weather!$X40*INDIRECT(AX$19)+Weather!$Y40,
  IF(INDIRECT(AX$19)&lt;180,Weather!$Z40*INDIRECT(AX$19)+Weather!$AA40,
  IF(INDIRECT(AX$19)&lt;270,Weather!$AB40*INDIRECT(AX$19)+Weather!$AC40,
  IF(INDIRECT(AX$19)&lt;360, Weather!$AD40*INDIRECT(AX$19)+Weather!$AE40, Weather!$L40
))))</f>
        <v>16.71</v>
      </c>
      <c r="AY15" s="102">
        <f ca="1">IF(INDIRECT(AY$19)&lt;90, Weather!$X40*INDIRECT(AY$19)+Weather!$Y40,
  IF(INDIRECT(AY$19)&lt;180,Weather!$Z40*INDIRECT(AY$19)+Weather!$AA40,
  IF(INDIRECT(AY$19)&lt;270,Weather!$AB40*INDIRECT(AY$19)+Weather!$AC40,
  IF(INDIRECT(AY$19)&lt;360, Weather!$AD40*INDIRECT(AY$19)+Weather!$AE40, Weather!$L40
))))</f>
        <v>16.71</v>
      </c>
      <c r="AZ15" s="102">
        <f ca="1">IF(INDIRECT(AZ$19)&lt;90, Weather!$X40*INDIRECT(AZ$19)+Weather!$Y40,
  IF(INDIRECT(AZ$19)&lt;180,Weather!$Z40*INDIRECT(AZ$19)+Weather!$AA40,
  IF(INDIRECT(AZ$19)&lt;270,Weather!$AB40*INDIRECT(AZ$19)+Weather!$AC40,
  IF(INDIRECT(AZ$19)&lt;360, Weather!$AD40*INDIRECT(AZ$19)+Weather!$AE40, Weather!$L40
))))</f>
        <v>16.71</v>
      </c>
      <c r="BA15" s="102">
        <f ca="1">IF(INDIRECT(BA$19)&lt;90, Weather!$X40*INDIRECT(BA$19)+Weather!$Y40,
  IF(INDIRECT(BA$19)&lt;180,Weather!$Z40*INDIRECT(BA$19)+Weather!$AA40,
  IF(INDIRECT(BA$19)&lt;270,Weather!$AB40*INDIRECT(BA$19)+Weather!$AC40,
  IF(INDIRECT(BA$19)&lt;360, Weather!$AD40*INDIRECT(BA$19)+Weather!$AE40, Weather!$L40
))))</f>
        <v>16.71</v>
      </c>
      <c r="BB15" s="102">
        <f ca="1">IF(INDIRECT(BB$19)&lt;90, Weather!$X40*INDIRECT(BB$19)+Weather!$Y40,
  IF(INDIRECT(BB$19)&lt;180,Weather!$Z40*INDIRECT(BB$19)+Weather!$AA40,
  IF(INDIRECT(BB$19)&lt;270,Weather!$AB40*INDIRECT(BB$19)+Weather!$AC40,
  IF(INDIRECT(BB$19)&lt;360, Weather!$AD40*INDIRECT(BB$19)+Weather!$AE40, Weather!$L40
))))</f>
        <v>16.71</v>
      </c>
      <c r="BC15" s="102">
        <f ca="1">IF(INDIRECT(BC$19)&lt;90, Weather!$X40*INDIRECT(BC$19)+Weather!$Y40,
  IF(INDIRECT(BC$19)&lt;180,Weather!$Z40*INDIRECT(BC$19)+Weather!$AA40,
  IF(INDIRECT(BC$19)&lt;270,Weather!$AB40*INDIRECT(BC$19)+Weather!$AC40,
  IF(INDIRECT(BC$19)&lt;360, Weather!$AD40*INDIRECT(BC$19)+Weather!$AE40, Weather!$L40
))))</f>
        <v>16.71</v>
      </c>
      <c r="BD15" s="102"/>
    </row>
    <row r="16" spans="1:56" x14ac:dyDescent="0.25">
      <c r="B16" s="160"/>
      <c r="D16" s="99"/>
      <c r="E16" s="116">
        <v>1</v>
      </c>
      <c r="F16" s="98">
        <v>1.524</v>
      </c>
      <c r="G16" s="98">
        <f>6*0.9144</f>
        <v>5.4863999999999997</v>
      </c>
      <c r="H16" s="99">
        <f t="shared" ref="H16:H30" si="17">F16 * G16</f>
        <v>8.3612736000000005</v>
      </c>
      <c r="I16" s="99">
        <f t="shared" ref="I16:I30" si="18">IF(H16&lt;&gt;0, MAX((F16 - 2 * i.window_frame_width) * (G16 - 2 * i.window_frame_width), 0), 0)</f>
        <v>8.3612736000000005</v>
      </c>
      <c r="J16" s="99">
        <f>IF(H16&lt;&gt;0, H16 - I16,0)</f>
        <v>0</v>
      </c>
      <c r="K16" s="143">
        <f t="shared" ref="K16:K30" si="19">IF(H16&lt;&gt;0,100*I16/H16,0)</f>
        <v>100</v>
      </c>
      <c r="L16" s="99">
        <f t="shared" ref="L16:L30" si="20">IF(H16&lt;&gt;0, (i.window_pane_uvalue * I16 + i.window_frame_uvalue * J16 + i.window_psi_window * (2 * SUM(F16:G16)) + i.window_psi_glazing * (2 * SUM(F16:G16) - 8 * i.window_frame_width)) / H16, 0)</f>
        <v>5.9</v>
      </c>
      <c r="M16" s="98">
        <v>0.26900000000000002</v>
      </c>
      <c r="N16" s="99">
        <f t="shared" ref="N16:N30" si="21">1-M16</f>
        <v>0.73099999999999998</v>
      </c>
      <c r="O16" s="31">
        <v>0</v>
      </c>
      <c r="P16" s="18" t="str">
        <f t="shared" ref="P16:P30" si="22">IF(O16 = 360, "horizontal", "vertical")</f>
        <v>vertical</v>
      </c>
      <c r="Q16" s="143">
        <f t="shared" ref="Q16:Q30" si="23">K16 * N16 * i.window_gvalue * i.window_maintenance_factor * i.window_radiation_factor</f>
        <v>62.646699999999996</v>
      </c>
      <c r="R16" s="99"/>
      <c r="S16" s="4" t="s">
        <v>193</v>
      </c>
      <c r="T16" s="146">
        <f>Weather!R41</f>
        <v>12.06</v>
      </c>
      <c r="U16" s="147">
        <f t="shared" si="0"/>
        <v>594.93806173440009</v>
      </c>
      <c r="V16" s="147">
        <f t="shared" si="1"/>
        <v>594.93806173440009</v>
      </c>
      <c r="W16" s="147">
        <f t="shared" si="2"/>
        <v>297.46903086720005</v>
      </c>
      <c r="X16" s="147">
        <f t="shared" si="3"/>
        <v>297.46903086720005</v>
      </c>
      <c r="Y16" s="147">
        <f t="shared" si="4"/>
        <v>0</v>
      </c>
      <c r="Z16" s="147">
        <f t="shared" si="5"/>
        <v>0</v>
      </c>
      <c r="AA16" s="147">
        <f t="shared" si="6"/>
        <v>0</v>
      </c>
      <c r="AB16" s="147">
        <f t="shared" si="7"/>
        <v>0</v>
      </c>
      <c r="AC16" s="147">
        <f t="shared" si="8"/>
        <v>0</v>
      </c>
      <c r="AD16" s="147">
        <f t="shared" si="9"/>
        <v>0</v>
      </c>
      <c r="AE16" s="147">
        <f t="shared" si="10"/>
        <v>0</v>
      </c>
      <c r="AF16" s="147">
        <f t="shared" si="11"/>
        <v>0</v>
      </c>
      <c r="AG16" s="147">
        <f t="shared" si="12"/>
        <v>0</v>
      </c>
      <c r="AH16" s="147">
        <f t="shared" si="13"/>
        <v>0</v>
      </c>
      <c r="AI16" s="147">
        <f t="shared" si="14"/>
        <v>0</v>
      </c>
      <c r="AJ16" s="147">
        <f t="shared" si="15"/>
        <v>1784.8141852032002</v>
      </c>
      <c r="AK16" s="147">
        <f t="shared" si="16"/>
        <v>12.482963947427614</v>
      </c>
      <c r="AL16" s="99"/>
      <c r="AM16" s="102"/>
      <c r="AN16" s="14" t="s">
        <v>193</v>
      </c>
      <c r="AO16" s="102">
        <f ca="1">IF(INDIRECT(AO$19)&lt;90, Weather!$X41*INDIRECT(AO$19)+Weather!$Y41,
  IF(INDIRECT(AO$19)&lt;180,Weather!$Z41*INDIRECT(AO$19)+Weather!$AA41,
  IF(INDIRECT(AO$19)&lt;270,Weather!$AB41*INDIRECT(AO$19)+Weather!$AC41,
  IF(INDIRECT(AO$19)&lt;360, Weather!$AD41*INDIRECT(AO$19)+Weather!$AE41, Weather!$L41
))))</f>
        <v>11.51</v>
      </c>
      <c r="AP16" s="102">
        <f ca="1">IF(INDIRECT(AP$19)&lt;90, Weather!$X41*INDIRECT(AP$19)+Weather!$Y41,
  IF(INDIRECT(AP$19)&lt;180,Weather!$Z41*INDIRECT(AP$19)+Weather!$AA41,
  IF(INDIRECT(AP$19)&lt;270,Weather!$AB41*INDIRECT(AP$19)+Weather!$AC41,
  IF(INDIRECT(AP$19)&lt;360, Weather!$AD41*INDIRECT(AP$19)+Weather!$AE41, Weather!$L41
))))</f>
        <v>145.57999999999998</v>
      </c>
      <c r="AQ16" s="102">
        <f ca="1">IF(INDIRECT(AQ$19)&lt;90, Weather!$X41*INDIRECT(AQ$19)+Weather!$Y41,
  IF(INDIRECT(AQ$19)&lt;180,Weather!$Z41*INDIRECT(AQ$19)+Weather!$AA41,
  IF(INDIRECT(AQ$19)&lt;270,Weather!$AB41*INDIRECT(AQ$19)+Weather!$AC41,
  IF(INDIRECT(AQ$19)&lt;360, Weather!$AD41*INDIRECT(AQ$19)+Weather!$AE41, Weather!$L41
))))</f>
        <v>40.78</v>
      </c>
      <c r="AR16" s="102">
        <f ca="1">IF(INDIRECT(AR$19)&lt;90, Weather!$X41*INDIRECT(AR$19)+Weather!$Y41,
  IF(INDIRECT(AR$19)&lt;180,Weather!$Z41*INDIRECT(AR$19)+Weather!$AA41,
  IF(INDIRECT(AR$19)&lt;270,Weather!$AB41*INDIRECT(AR$19)+Weather!$AC41,
  IF(INDIRECT(AR$19)&lt;360, Weather!$AD41*INDIRECT(AR$19)+Weather!$AE41, Weather!$L41
))))</f>
        <v>67.819999999999993</v>
      </c>
      <c r="AS16" s="102">
        <f ca="1">IF(INDIRECT(AS$19)&lt;90, Weather!$X41*INDIRECT(AS$19)+Weather!$Y41,
  IF(INDIRECT(AS$19)&lt;180,Weather!$Z41*INDIRECT(AS$19)+Weather!$AA41,
  IF(INDIRECT(AS$19)&lt;270,Weather!$AB41*INDIRECT(AS$19)+Weather!$AC41,
  IF(INDIRECT(AS$19)&lt;360, Weather!$AD41*INDIRECT(AS$19)+Weather!$AE41, Weather!$L41
))))</f>
        <v>11.51</v>
      </c>
      <c r="AT16" s="102">
        <f ca="1">IF(INDIRECT(AT$19)&lt;90, Weather!$X41*INDIRECT(AT$19)+Weather!$Y41,
  IF(INDIRECT(AT$19)&lt;180,Weather!$Z41*INDIRECT(AT$19)+Weather!$AA41,
  IF(INDIRECT(AT$19)&lt;270,Weather!$AB41*INDIRECT(AT$19)+Weather!$AC41,
  IF(INDIRECT(AT$19)&lt;360, Weather!$AD41*INDIRECT(AT$19)+Weather!$AE41, Weather!$L41
))))</f>
        <v>11.51</v>
      </c>
      <c r="AU16" s="102">
        <f ca="1">IF(INDIRECT(AU$19)&lt;90, Weather!$X41*INDIRECT(AU$19)+Weather!$Y41,
  IF(INDIRECT(AU$19)&lt;180,Weather!$Z41*INDIRECT(AU$19)+Weather!$AA41,
  IF(INDIRECT(AU$19)&lt;270,Weather!$AB41*INDIRECT(AU$19)+Weather!$AC41,
  IF(INDIRECT(AU$19)&lt;360, Weather!$AD41*INDIRECT(AU$19)+Weather!$AE41, Weather!$L41
))))</f>
        <v>11.51</v>
      </c>
      <c r="AV16" s="102">
        <f ca="1">IF(INDIRECT(AV$19)&lt;90, Weather!$X41*INDIRECT(AV$19)+Weather!$Y41,
  IF(INDIRECT(AV$19)&lt;180,Weather!$Z41*INDIRECT(AV$19)+Weather!$AA41,
  IF(INDIRECT(AV$19)&lt;270,Weather!$AB41*INDIRECT(AV$19)+Weather!$AC41,
  IF(INDIRECT(AV$19)&lt;360, Weather!$AD41*INDIRECT(AV$19)+Weather!$AE41, Weather!$L41
))))</f>
        <v>11.51</v>
      </c>
      <c r="AW16" s="102">
        <f ca="1">IF(INDIRECT(AW$19)&lt;90, Weather!$X41*INDIRECT(AW$19)+Weather!$Y41,
  IF(INDIRECT(AW$19)&lt;180,Weather!$Z41*INDIRECT(AW$19)+Weather!$AA41,
  IF(INDIRECT(AW$19)&lt;270,Weather!$AB41*INDIRECT(AW$19)+Weather!$AC41,
  IF(INDIRECT(AW$19)&lt;360, Weather!$AD41*INDIRECT(AW$19)+Weather!$AE41, Weather!$L41
))))</f>
        <v>11.51</v>
      </c>
      <c r="AX16" s="102">
        <f ca="1">IF(INDIRECT(AX$19)&lt;90, Weather!$X41*INDIRECT(AX$19)+Weather!$Y41,
  IF(INDIRECT(AX$19)&lt;180,Weather!$Z41*INDIRECT(AX$19)+Weather!$AA41,
  IF(INDIRECT(AX$19)&lt;270,Weather!$AB41*INDIRECT(AX$19)+Weather!$AC41,
  IF(INDIRECT(AX$19)&lt;360, Weather!$AD41*INDIRECT(AX$19)+Weather!$AE41, Weather!$L41
))))</f>
        <v>11.51</v>
      </c>
      <c r="AY16" s="102">
        <f ca="1">IF(INDIRECT(AY$19)&lt;90, Weather!$X41*INDIRECT(AY$19)+Weather!$Y41,
  IF(INDIRECT(AY$19)&lt;180,Weather!$Z41*INDIRECT(AY$19)+Weather!$AA41,
  IF(INDIRECT(AY$19)&lt;270,Weather!$AB41*INDIRECT(AY$19)+Weather!$AC41,
  IF(INDIRECT(AY$19)&lt;360, Weather!$AD41*INDIRECT(AY$19)+Weather!$AE41, Weather!$L41
))))</f>
        <v>11.51</v>
      </c>
      <c r="AZ16" s="102">
        <f ca="1">IF(INDIRECT(AZ$19)&lt;90, Weather!$X41*INDIRECT(AZ$19)+Weather!$Y41,
  IF(INDIRECT(AZ$19)&lt;180,Weather!$Z41*INDIRECT(AZ$19)+Weather!$AA41,
  IF(INDIRECT(AZ$19)&lt;270,Weather!$AB41*INDIRECT(AZ$19)+Weather!$AC41,
  IF(INDIRECT(AZ$19)&lt;360, Weather!$AD41*INDIRECT(AZ$19)+Weather!$AE41, Weather!$L41
))))</f>
        <v>11.51</v>
      </c>
      <c r="BA16" s="102">
        <f ca="1">IF(INDIRECT(BA$19)&lt;90, Weather!$X41*INDIRECT(BA$19)+Weather!$Y41,
  IF(INDIRECT(BA$19)&lt;180,Weather!$Z41*INDIRECT(BA$19)+Weather!$AA41,
  IF(INDIRECT(BA$19)&lt;270,Weather!$AB41*INDIRECT(BA$19)+Weather!$AC41,
  IF(INDIRECT(BA$19)&lt;360, Weather!$AD41*INDIRECT(BA$19)+Weather!$AE41, Weather!$L41
))))</f>
        <v>11.51</v>
      </c>
      <c r="BB16" s="102">
        <f ca="1">IF(INDIRECT(BB$19)&lt;90, Weather!$X41*INDIRECT(BB$19)+Weather!$Y41,
  IF(INDIRECT(BB$19)&lt;180,Weather!$Z41*INDIRECT(BB$19)+Weather!$AA41,
  IF(INDIRECT(BB$19)&lt;270,Weather!$AB41*INDIRECT(BB$19)+Weather!$AC41,
  IF(INDIRECT(BB$19)&lt;360, Weather!$AD41*INDIRECT(BB$19)+Weather!$AE41, Weather!$L41
))))</f>
        <v>11.51</v>
      </c>
      <c r="BC16" s="102">
        <f ca="1">IF(INDIRECT(BC$19)&lt;90, Weather!$X41*INDIRECT(BC$19)+Weather!$Y41,
  IF(INDIRECT(BC$19)&lt;180,Weather!$Z41*INDIRECT(BC$19)+Weather!$AA41,
  IF(INDIRECT(BC$19)&lt;270,Weather!$AB41*INDIRECT(BC$19)+Weather!$AC41,
  IF(INDIRECT(BC$19)&lt;360, Weather!$AD41*INDIRECT(BC$19)+Weather!$AE41, Weather!$L41
))))</f>
        <v>11.51</v>
      </c>
      <c r="BD16" s="102"/>
    </row>
    <row r="17" spans="1:56" x14ac:dyDescent="0.25">
      <c r="B17" s="160"/>
      <c r="D17" s="99"/>
      <c r="E17" s="116">
        <v>2</v>
      </c>
      <c r="F17" s="98">
        <v>1.524</v>
      </c>
      <c r="G17" s="98">
        <f>6*0.9144</f>
        <v>5.4863999999999997</v>
      </c>
      <c r="H17" s="99">
        <f t="shared" si="17"/>
        <v>8.3612736000000005</v>
      </c>
      <c r="I17" s="99">
        <f t="shared" si="18"/>
        <v>8.3612736000000005</v>
      </c>
      <c r="J17" s="99">
        <f t="shared" ref="J17:J30" si="24">IF(F17&lt;&gt;0, H17 - I17,0)</f>
        <v>0</v>
      </c>
      <c r="K17" s="143">
        <f t="shared" si="19"/>
        <v>100</v>
      </c>
      <c r="L17" s="99">
        <f t="shared" si="20"/>
        <v>5.9</v>
      </c>
      <c r="M17" s="98">
        <v>0.26900000000000002</v>
      </c>
      <c r="N17" s="99">
        <f t="shared" si="21"/>
        <v>0.73099999999999998</v>
      </c>
      <c r="O17" s="31">
        <v>180</v>
      </c>
      <c r="P17" s="18" t="str">
        <f t="shared" si="22"/>
        <v>vertical</v>
      </c>
      <c r="Q17" s="143">
        <f t="shared" si="23"/>
        <v>62.646699999999996</v>
      </c>
      <c r="R17" s="99"/>
      <c r="S17" s="5" t="s">
        <v>194</v>
      </c>
      <c r="T17" s="148">
        <f>Weather!R42</f>
        <v>14.225280000000001</v>
      </c>
      <c r="U17" s="149">
        <f t="shared" si="0"/>
        <v>701.75460288798729</v>
      </c>
      <c r="V17" s="149">
        <f t="shared" si="1"/>
        <v>701.75460288798729</v>
      </c>
      <c r="W17" s="149">
        <f t="shared" si="2"/>
        <v>350.87730144399364</v>
      </c>
      <c r="X17" s="149">
        <f t="shared" si="3"/>
        <v>350.87730144399364</v>
      </c>
      <c r="Y17" s="149">
        <f t="shared" si="4"/>
        <v>0</v>
      </c>
      <c r="Z17" s="149">
        <f t="shared" si="5"/>
        <v>0</v>
      </c>
      <c r="AA17" s="149">
        <f t="shared" si="6"/>
        <v>0</v>
      </c>
      <c r="AB17" s="149">
        <f t="shared" si="7"/>
        <v>0</v>
      </c>
      <c r="AC17" s="149">
        <f t="shared" si="8"/>
        <v>0</v>
      </c>
      <c r="AD17" s="149">
        <f t="shared" si="9"/>
        <v>0</v>
      </c>
      <c r="AE17" s="149">
        <f t="shared" si="10"/>
        <v>0</v>
      </c>
      <c r="AF17" s="149">
        <f t="shared" si="11"/>
        <v>0</v>
      </c>
      <c r="AG17" s="149">
        <f t="shared" si="12"/>
        <v>0</v>
      </c>
      <c r="AH17" s="149">
        <f t="shared" si="13"/>
        <v>0</v>
      </c>
      <c r="AI17" s="149">
        <f t="shared" si="14"/>
        <v>0</v>
      </c>
      <c r="AJ17" s="149">
        <f t="shared" si="15"/>
        <v>2105.2638086639618</v>
      </c>
      <c r="AK17" s="149">
        <f t="shared" si="16"/>
        <v>14.724183862525962</v>
      </c>
      <c r="AL17" s="99"/>
      <c r="AM17" s="102"/>
      <c r="AN17" s="16" t="s">
        <v>194</v>
      </c>
      <c r="AO17" s="15">
        <f ca="1">IF(INDIRECT(AO$19)&lt;90, Weather!$X42*INDIRECT(AO$19)+Weather!$Y42,
  IF(INDIRECT(AO$19)&lt;180,Weather!$Z42*INDIRECT(AO$19)+Weather!$AA42,
  IF(INDIRECT(AO$19)&lt;270,Weather!$AB42*INDIRECT(AO$19)+Weather!$AC42,
  IF(INDIRECT(AO$19)&lt;360, Weather!$AD42*INDIRECT(AO$19)+Weather!$AE42, Weather!$L42
))))</f>
        <v>11.14</v>
      </c>
      <c r="AP17" s="15">
        <f ca="1">IF(INDIRECT(AP$19)&lt;90, Weather!$X42*INDIRECT(AP$19)+Weather!$Y42,
  IF(INDIRECT(AP$19)&lt;180,Weather!$Z42*INDIRECT(AP$19)+Weather!$AA42,
  IF(INDIRECT(AP$19)&lt;270,Weather!$AB42*INDIRECT(AP$19)+Weather!$AC42,
  IF(INDIRECT(AP$19)&lt;360, Weather!$AD42*INDIRECT(AP$19)+Weather!$AE42, Weather!$L42
))))</f>
        <v>137</v>
      </c>
      <c r="AQ17" s="15">
        <f ca="1">IF(INDIRECT(AQ$19)&lt;90, Weather!$X42*INDIRECT(AQ$19)+Weather!$Y42,
  IF(INDIRECT(AQ$19)&lt;180,Weather!$Z42*INDIRECT(AQ$19)+Weather!$AA42,
  IF(INDIRECT(AQ$19)&lt;270,Weather!$AB42*INDIRECT(AQ$19)+Weather!$AC42,
  IF(INDIRECT(AQ$19)&lt;360, Weather!$AD42*INDIRECT(AQ$19)+Weather!$AE42, Weather!$L42
))))</f>
        <v>34.28</v>
      </c>
      <c r="AR17" s="15">
        <f ca="1">IF(INDIRECT(AR$19)&lt;90, Weather!$X42*INDIRECT(AR$19)+Weather!$Y42,
  IF(INDIRECT(AR$19)&lt;180,Weather!$Z42*INDIRECT(AR$19)+Weather!$AA42,
  IF(INDIRECT(AR$19)&lt;270,Weather!$AB42*INDIRECT(AR$19)+Weather!$AC42,
  IF(INDIRECT(AR$19)&lt;360, Weather!$AD42*INDIRECT(AR$19)+Weather!$AE42, Weather!$L42
))))</f>
        <v>55.25</v>
      </c>
      <c r="AS17" s="15">
        <f ca="1">IF(INDIRECT(AS$19)&lt;90, Weather!$X42*INDIRECT(AS$19)+Weather!$Y42,
  IF(INDIRECT(AS$19)&lt;180,Weather!$Z42*INDIRECT(AS$19)+Weather!$AA42,
  IF(INDIRECT(AS$19)&lt;270,Weather!$AB42*INDIRECT(AS$19)+Weather!$AC42,
  IF(INDIRECT(AS$19)&lt;360, Weather!$AD42*INDIRECT(AS$19)+Weather!$AE42, Weather!$L42
))))</f>
        <v>11.14</v>
      </c>
      <c r="AT17" s="15">
        <f ca="1">IF(INDIRECT(AT$19)&lt;90, Weather!$X42*INDIRECT(AT$19)+Weather!$Y42,
  IF(INDIRECT(AT$19)&lt;180,Weather!$Z42*INDIRECT(AT$19)+Weather!$AA42,
  IF(INDIRECT(AT$19)&lt;270,Weather!$AB42*INDIRECT(AT$19)+Weather!$AC42,
  IF(INDIRECT(AT$19)&lt;360, Weather!$AD42*INDIRECT(AT$19)+Weather!$AE42, Weather!$L42
))))</f>
        <v>11.14</v>
      </c>
      <c r="AU17" s="15">
        <f ca="1">IF(INDIRECT(AU$19)&lt;90, Weather!$X42*INDIRECT(AU$19)+Weather!$Y42,
  IF(INDIRECT(AU$19)&lt;180,Weather!$Z42*INDIRECT(AU$19)+Weather!$AA42,
  IF(INDIRECT(AU$19)&lt;270,Weather!$AB42*INDIRECT(AU$19)+Weather!$AC42,
  IF(INDIRECT(AU$19)&lt;360, Weather!$AD42*INDIRECT(AU$19)+Weather!$AE42, Weather!$L42
))))</f>
        <v>11.14</v>
      </c>
      <c r="AV17" s="15">
        <f ca="1">IF(INDIRECT(AV$19)&lt;90, Weather!$X42*INDIRECT(AV$19)+Weather!$Y42,
  IF(INDIRECT(AV$19)&lt;180,Weather!$Z42*INDIRECT(AV$19)+Weather!$AA42,
  IF(INDIRECT(AV$19)&lt;270,Weather!$AB42*INDIRECT(AV$19)+Weather!$AC42,
  IF(INDIRECT(AV$19)&lt;360, Weather!$AD42*INDIRECT(AV$19)+Weather!$AE42, Weather!$L42
))))</f>
        <v>11.14</v>
      </c>
      <c r="AW17" s="15">
        <f ca="1">IF(INDIRECT(AW$19)&lt;90, Weather!$X42*INDIRECT(AW$19)+Weather!$Y42,
  IF(INDIRECT(AW$19)&lt;180,Weather!$Z42*INDIRECT(AW$19)+Weather!$AA42,
  IF(INDIRECT(AW$19)&lt;270,Weather!$AB42*INDIRECT(AW$19)+Weather!$AC42,
  IF(INDIRECT(AW$19)&lt;360, Weather!$AD42*INDIRECT(AW$19)+Weather!$AE42, Weather!$L42
))))</f>
        <v>11.14</v>
      </c>
      <c r="AX17" s="15">
        <f ca="1">IF(INDIRECT(AX$19)&lt;90, Weather!$X42*INDIRECT(AX$19)+Weather!$Y42,
  IF(INDIRECT(AX$19)&lt;180,Weather!$Z42*INDIRECT(AX$19)+Weather!$AA42,
  IF(INDIRECT(AX$19)&lt;270,Weather!$AB42*INDIRECT(AX$19)+Weather!$AC42,
  IF(INDIRECT(AX$19)&lt;360, Weather!$AD42*INDIRECT(AX$19)+Weather!$AE42, Weather!$L42
))))</f>
        <v>11.14</v>
      </c>
      <c r="AY17" s="15">
        <f ca="1">IF(INDIRECT(AY$19)&lt;90, Weather!$X42*INDIRECT(AY$19)+Weather!$Y42,
  IF(INDIRECT(AY$19)&lt;180,Weather!$Z42*INDIRECT(AY$19)+Weather!$AA42,
  IF(INDIRECT(AY$19)&lt;270,Weather!$AB42*INDIRECT(AY$19)+Weather!$AC42,
  IF(INDIRECT(AY$19)&lt;360, Weather!$AD42*INDIRECT(AY$19)+Weather!$AE42, Weather!$L42
))))</f>
        <v>11.14</v>
      </c>
      <c r="AZ17" s="15">
        <f ca="1">IF(INDIRECT(AZ$19)&lt;90, Weather!$X42*INDIRECT(AZ$19)+Weather!$Y42,
  IF(INDIRECT(AZ$19)&lt;180,Weather!$Z42*INDIRECT(AZ$19)+Weather!$AA42,
  IF(INDIRECT(AZ$19)&lt;270,Weather!$AB42*INDIRECT(AZ$19)+Weather!$AC42,
  IF(INDIRECT(AZ$19)&lt;360, Weather!$AD42*INDIRECT(AZ$19)+Weather!$AE42, Weather!$L42
))))</f>
        <v>11.14</v>
      </c>
      <c r="BA17" s="15">
        <f ca="1">IF(INDIRECT(BA$19)&lt;90, Weather!$X42*INDIRECT(BA$19)+Weather!$Y42,
  IF(INDIRECT(BA$19)&lt;180,Weather!$Z42*INDIRECT(BA$19)+Weather!$AA42,
  IF(INDIRECT(BA$19)&lt;270,Weather!$AB42*INDIRECT(BA$19)+Weather!$AC42,
  IF(INDIRECT(BA$19)&lt;360, Weather!$AD42*INDIRECT(BA$19)+Weather!$AE42, Weather!$L42
))))</f>
        <v>11.14</v>
      </c>
      <c r="BB17" s="15">
        <f ca="1">IF(INDIRECT(BB$19)&lt;90, Weather!$X42*INDIRECT(BB$19)+Weather!$Y42,
  IF(INDIRECT(BB$19)&lt;180,Weather!$Z42*INDIRECT(BB$19)+Weather!$AA42,
  IF(INDIRECT(BB$19)&lt;270,Weather!$AB42*INDIRECT(BB$19)+Weather!$AC42,
  IF(INDIRECT(BB$19)&lt;360, Weather!$AD42*INDIRECT(BB$19)+Weather!$AE42, Weather!$L42
))))</f>
        <v>11.14</v>
      </c>
      <c r="BC17" s="15">
        <f ca="1">IF(INDIRECT(BC$19)&lt;90, Weather!$X42*INDIRECT(BC$19)+Weather!$Y42,
  IF(INDIRECT(BC$19)&lt;180,Weather!$Z42*INDIRECT(BC$19)+Weather!$AA42,
  IF(INDIRECT(BC$19)&lt;270,Weather!$AB42*INDIRECT(BC$19)+Weather!$AC42,
  IF(INDIRECT(BC$19)&lt;360, Weather!$AD42*INDIRECT(BC$19)+Weather!$AE42, Weather!$L42
))))</f>
        <v>11.14</v>
      </c>
      <c r="BD17" s="102"/>
    </row>
    <row r="18" spans="1:56" x14ac:dyDescent="0.25">
      <c r="B18" s="160"/>
      <c r="D18" s="99"/>
      <c r="E18" s="116">
        <v>3</v>
      </c>
      <c r="F18" s="98">
        <v>1.524</v>
      </c>
      <c r="G18" s="98">
        <f>3*0.9144</f>
        <v>2.7431999999999999</v>
      </c>
      <c r="H18" s="99">
        <f t="shared" si="17"/>
        <v>4.1806368000000003</v>
      </c>
      <c r="I18" s="99">
        <f t="shared" si="18"/>
        <v>4.1806368000000003</v>
      </c>
      <c r="J18" s="99">
        <f t="shared" si="24"/>
        <v>0</v>
      </c>
      <c r="K18" s="143">
        <f t="shared" si="19"/>
        <v>100</v>
      </c>
      <c r="L18" s="99">
        <f t="shared" si="20"/>
        <v>5.9</v>
      </c>
      <c r="M18" s="98">
        <v>0.26900000000000002</v>
      </c>
      <c r="N18" s="99">
        <f t="shared" si="21"/>
        <v>0.73099999999999998</v>
      </c>
      <c r="O18" s="31">
        <v>90</v>
      </c>
      <c r="P18" s="18" t="str">
        <f t="shared" si="22"/>
        <v>vertical</v>
      </c>
      <c r="Q18" s="143">
        <f t="shared" si="23"/>
        <v>62.646699999999996</v>
      </c>
      <c r="R18" s="99"/>
      <c r="S18" s="8" t="s">
        <v>3254</v>
      </c>
      <c r="T18" s="150"/>
      <c r="U18" s="150">
        <f t="shared" ref="U18:AI18" si="25">SUM(U6:U17)</f>
        <v>4527.2240991853059</v>
      </c>
      <c r="V18" s="150">
        <f t="shared" si="25"/>
        <v>4527.2240991853059</v>
      </c>
      <c r="W18" s="150">
        <f t="shared" si="25"/>
        <v>2263.612049592653</v>
      </c>
      <c r="X18" s="150">
        <f t="shared" si="25"/>
        <v>2263.612049592653</v>
      </c>
      <c r="Y18" s="150">
        <f t="shared" si="25"/>
        <v>0</v>
      </c>
      <c r="Z18" s="150">
        <f t="shared" si="25"/>
        <v>0</v>
      </c>
      <c r="AA18" s="150">
        <f t="shared" si="25"/>
        <v>0</v>
      </c>
      <c r="AB18" s="150">
        <f t="shared" si="25"/>
        <v>0</v>
      </c>
      <c r="AC18" s="150">
        <f t="shared" si="25"/>
        <v>0</v>
      </c>
      <c r="AD18" s="150">
        <f t="shared" si="25"/>
        <v>0</v>
      </c>
      <c r="AE18" s="150">
        <f t="shared" si="25"/>
        <v>0</v>
      </c>
      <c r="AF18" s="150">
        <f t="shared" si="25"/>
        <v>0</v>
      </c>
      <c r="AG18" s="150">
        <f t="shared" si="25"/>
        <v>0</v>
      </c>
      <c r="AH18" s="150">
        <f t="shared" si="25"/>
        <v>0</v>
      </c>
      <c r="AI18" s="150">
        <f t="shared" si="25"/>
        <v>0</v>
      </c>
      <c r="AJ18" s="150">
        <f t="shared" si="15"/>
        <v>13581.672297555919</v>
      </c>
      <c r="AK18" s="150">
        <f>AJ18/i.tfa</f>
        <v>94.990014670275002</v>
      </c>
      <c r="AL18" s="99"/>
      <c r="AM18" s="102"/>
      <c r="AN18" s="102"/>
      <c r="AO18" s="102"/>
      <c r="AP18" s="102"/>
      <c r="AQ18" s="102"/>
      <c r="AR18" s="102"/>
      <c r="AS18" s="102"/>
      <c r="AT18" s="102"/>
      <c r="AU18" s="102"/>
      <c r="AV18" s="102"/>
      <c r="AW18" s="102"/>
      <c r="AX18" s="102"/>
      <c r="AY18" s="102"/>
      <c r="AZ18" s="102"/>
      <c r="BA18" s="102"/>
      <c r="BB18" s="102"/>
      <c r="BC18" s="102"/>
      <c r="BD18" s="102"/>
    </row>
    <row r="19" spans="1:56" x14ac:dyDescent="0.25">
      <c r="B19" s="160"/>
      <c r="D19" s="99"/>
      <c r="E19" s="116">
        <v>4</v>
      </c>
      <c r="F19" s="98">
        <v>1.524</v>
      </c>
      <c r="G19" s="98">
        <f>3*0.9144</f>
        <v>2.7431999999999999</v>
      </c>
      <c r="H19" s="99">
        <f t="shared" si="17"/>
        <v>4.1806368000000003</v>
      </c>
      <c r="I19" s="99">
        <f t="shared" si="18"/>
        <v>4.1806368000000003</v>
      </c>
      <c r="J19" s="99">
        <f t="shared" si="24"/>
        <v>0</v>
      </c>
      <c r="K19" s="143">
        <f t="shared" si="19"/>
        <v>100</v>
      </c>
      <c r="L19" s="99">
        <f t="shared" si="20"/>
        <v>5.9</v>
      </c>
      <c r="M19" s="98">
        <v>0.26900000000000002</v>
      </c>
      <c r="N19" s="99">
        <f t="shared" si="21"/>
        <v>0.73099999999999998</v>
      </c>
      <c r="O19" s="31">
        <v>270</v>
      </c>
      <c r="P19" s="18" t="str">
        <f t="shared" si="22"/>
        <v>vertical</v>
      </c>
      <c r="Q19" s="143">
        <f t="shared" si="23"/>
        <v>62.646699999999996</v>
      </c>
      <c r="R19" s="99"/>
      <c r="S19" s="99"/>
      <c r="T19" s="99"/>
      <c r="U19" s="99"/>
      <c r="V19" s="99"/>
      <c r="W19" s="99"/>
      <c r="X19" s="99"/>
      <c r="Y19" s="99"/>
      <c r="Z19" s="99"/>
      <c r="AA19" s="99"/>
      <c r="AB19" s="99"/>
      <c r="AC19" s="99"/>
      <c r="AD19" s="99"/>
      <c r="AE19" s="99"/>
      <c r="AF19" s="99"/>
      <c r="AG19" s="99"/>
      <c r="AH19" s="99"/>
      <c r="AI19" s="99"/>
      <c r="AJ19" s="99"/>
      <c r="AK19" s="99"/>
      <c r="AL19" s="99"/>
      <c r="AM19" s="102"/>
      <c r="AN19" s="102" t="s">
        <v>3323</v>
      </c>
      <c r="AO19" s="102" t="str">
        <f t="shared" ref="AO19:BC19" si="26">ADDRESS(15 + AO5, COLUMN($O$16))</f>
        <v>$O$16</v>
      </c>
      <c r="AP19" s="102" t="str">
        <f t="shared" si="26"/>
        <v>$O$17</v>
      </c>
      <c r="AQ19" s="102" t="str">
        <f t="shared" si="26"/>
        <v>$O$18</v>
      </c>
      <c r="AR19" s="102" t="str">
        <f t="shared" si="26"/>
        <v>$O$19</v>
      </c>
      <c r="AS19" s="102" t="str">
        <f t="shared" si="26"/>
        <v>$O$20</v>
      </c>
      <c r="AT19" s="102" t="str">
        <f t="shared" si="26"/>
        <v>$O$21</v>
      </c>
      <c r="AU19" s="102" t="str">
        <f t="shared" si="26"/>
        <v>$O$22</v>
      </c>
      <c r="AV19" s="102" t="str">
        <f t="shared" si="26"/>
        <v>$O$23</v>
      </c>
      <c r="AW19" s="102" t="str">
        <f t="shared" si="26"/>
        <v>$O$24</v>
      </c>
      <c r="AX19" s="102" t="str">
        <f t="shared" si="26"/>
        <v>$O$25</v>
      </c>
      <c r="AY19" s="102" t="str">
        <f t="shared" si="26"/>
        <v>$O$26</v>
      </c>
      <c r="AZ19" s="102" t="str">
        <f t="shared" si="26"/>
        <v>$O$27</v>
      </c>
      <c r="BA19" s="102" t="str">
        <f t="shared" si="26"/>
        <v>$O$28</v>
      </c>
      <c r="BB19" s="102" t="str">
        <f t="shared" si="26"/>
        <v>$O$29</v>
      </c>
      <c r="BC19" s="102" t="str">
        <f t="shared" si="26"/>
        <v>$O$30</v>
      </c>
      <c r="BD19" s="102"/>
    </row>
    <row r="20" spans="1:56" x14ac:dyDescent="0.25">
      <c r="B20" s="160"/>
      <c r="D20" s="99"/>
      <c r="E20" s="116">
        <v>5</v>
      </c>
      <c r="F20" s="98">
        <v>0</v>
      </c>
      <c r="G20" s="98">
        <v>0</v>
      </c>
      <c r="H20" s="99">
        <f t="shared" si="17"/>
        <v>0</v>
      </c>
      <c r="I20" s="99">
        <f t="shared" si="18"/>
        <v>0</v>
      </c>
      <c r="J20" s="99">
        <f t="shared" si="24"/>
        <v>0</v>
      </c>
      <c r="K20" s="143">
        <f t="shared" si="19"/>
        <v>0</v>
      </c>
      <c r="L20" s="99">
        <f t="shared" si="20"/>
        <v>0</v>
      </c>
      <c r="M20" s="98">
        <v>0</v>
      </c>
      <c r="N20" s="99">
        <f t="shared" si="21"/>
        <v>1</v>
      </c>
      <c r="O20" s="31">
        <v>0</v>
      </c>
      <c r="P20" s="18" t="str">
        <f t="shared" si="22"/>
        <v>vertical</v>
      </c>
      <c r="Q20" s="143">
        <f t="shared" si="23"/>
        <v>0</v>
      </c>
      <c r="R20" s="99"/>
      <c r="S20" s="162" t="s">
        <v>3324</v>
      </c>
      <c r="T20" s="163"/>
      <c r="U20" s="163"/>
      <c r="V20" s="163"/>
      <c r="W20" s="163"/>
      <c r="X20" s="163"/>
      <c r="Y20" s="163"/>
      <c r="Z20" s="163"/>
      <c r="AA20" s="163"/>
      <c r="AB20" s="163"/>
      <c r="AC20" s="163"/>
      <c r="AD20" s="163"/>
      <c r="AE20" s="163"/>
      <c r="AF20" s="163"/>
      <c r="AG20" s="163"/>
      <c r="AH20" s="163"/>
      <c r="AI20" s="163"/>
      <c r="AJ20" s="163"/>
      <c r="AK20" s="163"/>
      <c r="AL20" s="99"/>
      <c r="AM20" s="102"/>
      <c r="AN20" s="102"/>
      <c r="AO20" s="102"/>
      <c r="AP20" s="102"/>
      <c r="AQ20" s="102"/>
      <c r="AR20" s="102"/>
      <c r="AS20" s="102"/>
      <c r="AT20" s="102"/>
      <c r="AU20" s="102"/>
      <c r="AV20" s="102"/>
      <c r="AW20" s="102"/>
      <c r="AX20" s="102"/>
      <c r="AY20" s="102"/>
      <c r="AZ20" s="102"/>
      <c r="BA20" s="102"/>
      <c r="BB20" s="102"/>
      <c r="BC20" s="102"/>
      <c r="BD20" s="102"/>
    </row>
    <row r="21" spans="1:56" x14ac:dyDescent="0.25">
      <c r="B21" s="160"/>
      <c r="D21" s="99"/>
      <c r="E21" s="116">
        <v>6</v>
      </c>
      <c r="F21" s="98">
        <v>0</v>
      </c>
      <c r="G21" s="98">
        <v>0</v>
      </c>
      <c r="H21" s="99">
        <f t="shared" si="17"/>
        <v>0</v>
      </c>
      <c r="I21" s="99">
        <f t="shared" si="18"/>
        <v>0</v>
      </c>
      <c r="J21" s="99">
        <f t="shared" si="24"/>
        <v>0</v>
      </c>
      <c r="K21" s="143">
        <f t="shared" si="19"/>
        <v>0</v>
      </c>
      <c r="L21" s="99">
        <f t="shared" si="20"/>
        <v>0</v>
      </c>
      <c r="M21" s="98">
        <v>0</v>
      </c>
      <c r="N21" s="99">
        <f t="shared" si="21"/>
        <v>1</v>
      </c>
      <c r="O21" s="31">
        <v>0</v>
      </c>
      <c r="P21" s="18" t="str">
        <f t="shared" si="22"/>
        <v>vertical</v>
      </c>
      <c r="Q21" s="143">
        <f t="shared" si="23"/>
        <v>0</v>
      </c>
      <c r="R21" s="99"/>
      <c r="S21" s="99" t="s">
        <v>162</v>
      </c>
      <c r="T21" s="99"/>
      <c r="U21" s="99" t="s">
        <v>3243</v>
      </c>
      <c r="V21" s="99" t="s">
        <v>3243</v>
      </c>
      <c r="W21" s="99" t="s">
        <v>3243</v>
      </c>
      <c r="X21" s="99" t="s">
        <v>3243</v>
      </c>
      <c r="Y21" s="99" t="s">
        <v>3243</v>
      </c>
      <c r="Z21" s="99" t="s">
        <v>3243</v>
      </c>
      <c r="AA21" s="99" t="s">
        <v>3243</v>
      </c>
      <c r="AB21" s="99" t="s">
        <v>3243</v>
      </c>
      <c r="AC21" s="99" t="s">
        <v>3243</v>
      </c>
      <c r="AD21" s="99" t="s">
        <v>3243</v>
      </c>
      <c r="AE21" s="99" t="s">
        <v>3243</v>
      </c>
      <c r="AF21" s="99" t="s">
        <v>3243</v>
      </c>
      <c r="AG21" s="99" t="s">
        <v>3243</v>
      </c>
      <c r="AH21" s="99" t="s">
        <v>3243</v>
      </c>
      <c r="AI21" s="99" t="s">
        <v>3243</v>
      </c>
      <c r="AJ21" s="99" t="s">
        <v>3243</v>
      </c>
      <c r="AK21" s="99" t="s">
        <v>3287</v>
      </c>
      <c r="AL21" s="99"/>
      <c r="AM21" s="102"/>
      <c r="AN21" s="102"/>
      <c r="AO21" s="102"/>
      <c r="AP21" s="102"/>
      <c r="AQ21" s="102"/>
      <c r="AR21" s="102"/>
      <c r="AS21" s="102"/>
      <c r="AT21" s="102"/>
      <c r="AU21" s="102"/>
      <c r="AV21" s="102"/>
      <c r="AW21" s="102"/>
      <c r="AX21" s="102"/>
      <c r="AY21" s="102"/>
      <c r="AZ21" s="102"/>
      <c r="BA21" s="102"/>
      <c r="BB21" s="102"/>
      <c r="BC21" s="102"/>
      <c r="BD21" s="102"/>
    </row>
    <row r="22" spans="1:56" x14ac:dyDescent="0.25">
      <c r="B22" s="160"/>
      <c r="D22" s="99"/>
      <c r="E22" s="116">
        <v>7</v>
      </c>
      <c r="F22" s="98">
        <v>0</v>
      </c>
      <c r="G22" s="98">
        <v>0</v>
      </c>
      <c r="H22" s="99">
        <f t="shared" si="17"/>
        <v>0</v>
      </c>
      <c r="I22" s="99">
        <f t="shared" si="18"/>
        <v>0</v>
      </c>
      <c r="J22" s="99">
        <f t="shared" si="24"/>
        <v>0</v>
      </c>
      <c r="K22" s="143">
        <f t="shared" si="19"/>
        <v>0</v>
      </c>
      <c r="L22" s="99">
        <f t="shared" si="20"/>
        <v>0</v>
      </c>
      <c r="M22" s="98">
        <v>0</v>
      </c>
      <c r="N22" s="99">
        <f t="shared" si="21"/>
        <v>1</v>
      </c>
      <c r="O22" s="31">
        <v>0</v>
      </c>
      <c r="P22" s="18" t="str">
        <f t="shared" si="22"/>
        <v>vertical</v>
      </c>
      <c r="Q22" s="143">
        <f t="shared" si="23"/>
        <v>0</v>
      </c>
      <c r="R22" s="99"/>
      <c r="S22" s="117" t="s">
        <v>172</v>
      </c>
      <c r="T22" s="117"/>
      <c r="U22" s="117" t="str">
        <f>U5</f>
        <v>Glazing unit 1</v>
      </c>
      <c r="V22" s="20">
        <v>2</v>
      </c>
      <c r="W22" s="20">
        <v>3</v>
      </c>
      <c r="X22" s="20">
        <v>4</v>
      </c>
      <c r="Y22" s="20">
        <v>5</v>
      </c>
      <c r="Z22" s="20">
        <v>6</v>
      </c>
      <c r="AA22" s="20">
        <v>7</v>
      </c>
      <c r="AB22" s="20">
        <v>8</v>
      </c>
      <c r="AC22" s="20">
        <v>9</v>
      </c>
      <c r="AD22" s="20">
        <v>10</v>
      </c>
      <c r="AE22" s="20">
        <v>11</v>
      </c>
      <c r="AF22" s="20">
        <v>12</v>
      </c>
      <c r="AG22" s="20">
        <v>13</v>
      </c>
      <c r="AH22" s="20">
        <v>14</v>
      </c>
      <c r="AI22" s="20">
        <v>15</v>
      </c>
      <c r="AJ22" s="117" t="s">
        <v>3254</v>
      </c>
      <c r="AK22" s="117" t="s">
        <v>3255</v>
      </c>
      <c r="AL22" s="99"/>
      <c r="AM22" s="102"/>
      <c r="AN22" s="102"/>
      <c r="AO22" s="102"/>
      <c r="AP22" s="102"/>
      <c r="AQ22" s="102"/>
      <c r="AR22" s="102"/>
      <c r="AS22" s="102"/>
      <c r="AT22" s="102"/>
      <c r="AU22" s="102"/>
      <c r="AV22" s="102"/>
      <c r="AW22" s="102"/>
      <c r="AX22" s="102"/>
      <c r="AY22" s="102"/>
      <c r="AZ22" s="102"/>
      <c r="BA22" s="102"/>
      <c r="BB22" s="102"/>
      <c r="BC22" s="102"/>
      <c r="BD22" s="102"/>
    </row>
    <row r="23" spans="1:56" x14ac:dyDescent="0.25">
      <c r="B23" s="160"/>
      <c r="D23" s="99"/>
      <c r="E23" s="116">
        <v>8</v>
      </c>
      <c r="F23" s="98">
        <v>0</v>
      </c>
      <c r="G23" s="98">
        <v>0</v>
      </c>
      <c r="H23" s="99">
        <f t="shared" si="17"/>
        <v>0</v>
      </c>
      <c r="I23" s="99">
        <f t="shared" si="18"/>
        <v>0</v>
      </c>
      <c r="J23" s="99">
        <f t="shared" si="24"/>
        <v>0</v>
      </c>
      <c r="K23" s="143">
        <f t="shared" si="19"/>
        <v>0</v>
      </c>
      <c r="L23" s="99">
        <f t="shared" si="20"/>
        <v>0</v>
      </c>
      <c r="M23" s="98">
        <v>0</v>
      </c>
      <c r="N23" s="99">
        <f t="shared" si="21"/>
        <v>1</v>
      </c>
      <c r="O23" s="31">
        <v>0</v>
      </c>
      <c r="P23" s="18" t="str">
        <f t="shared" si="22"/>
        <v>vertical</v>
      </c>
      <c r="Q23" s="143">
        <f t="shared" si="23"/>
        <v>0</v>
      </c>
      <c r="R23" s="99"/>
      <c r="S23" s="4" t="s">
        <v>183</v>
      </c>
      <c r="T23" s="4"/>
      <c r="U23" s="143">
        <f t="shared" ref="U23:U34" ca="1" si="27">i.window_radiation_factor*$I$16*i.window_gvalue*i.window_maintenance_factor*AO6*$N$16</f>
        <v>62.49007952126842</v>
      </c>
      <c r="V23" s="143">
        <f t="shared" ref="V23:V34" ca="1" si="28">i.window_radiation_factor*$I$17*i.window_gvalue*i.window_maintenance_factor*AP6*$N$17</f>
        <v>795.29495169439929</v>
      </c>
      <c r="W23" s="143">
        <f t="shared" ref="W23:W34" ca="1" si="29">i.window_radiation_factor*$I$18*i.window_gvalue*i.window_maintenance_factor*AQ6*$N$18</f>
        <v>107.40646107155143</v>
      </c>
      <c r="X23" s="143">
        <f t="shared" ref="X23:X34" ca="1" si="30">i.window_radiation_factor*$I$19*i.window_gvalue*i.window_maintenance_factor*AR6*$N$19</f>
        <v>164.68466891439053</v>
      </c>
      <c r="Y23" s="143">
        <f t="shared" ref="Y23:Y34" ca="1" si="31">i.window_radiation_factor*$I$20*i.window_gvalue*i.window_maintenance_factor*AS6*$N$20</f>
        <v>0</v>
      </c>
      <c r="Z23" s="143">
        <f t="shared" ref="Z23:Z34" ca="1" si="32">i.window_radiation_factor*$I$21*i.window_gvalue*i.window_maintenance_factor*AT6*$N$21</f>
        <v>0</v>
      </c>
      <c r="AA23" s="143">
        <f t="shared" ref="AA23:AA34" ca="1" si="33">i.window_radiation_factor*$I$22*i.window_gvalue*i.window_maintenance_factor*AU6*$N$22</f>
        <v>0</v>
      </c>
      <c r="AB23" s="143">
        <f t="shared" ref="AB23:AB34" ca="1" si="34">i.window_radiation_factor*$I$23*i.window_gvalue*i.window_maintenance_factor*AV6*$N$23</f>
        <v>0</v>
      </c>
      <c r="AC23" s="143">
        <f t="shared" ref="AC23:AC34" ca="1" si="35">i.window_radiation_factor*$I$24*i.window_gvalue*i.window_maintenance_factor*AW6*$N$24</f>
        <v>0</v>
      </c>
      <c r="AD23" s="143">
        <f t="shared" ref="AD23:AD34" ca="1" si="36">i.window_radiation_factor*$I$25*i.window_gvalue*i.window_maintenance_factor*AX6*$N$25</f>
        <v>0</v>
      </c>
      <c r="AE23" s="143">
        <f t="shared" ref="AE23:AE34" ca="1" si="37">i.window_radiation_factor*$I$26*i.window_gvalue*i.window_maintenance_factor*AY6*$N$26</f>
        <v>0</v>
      </c>
      <c r="AF23" s="143">
        <f t="shared" ref="AF23:AF34" ca="1" si="38">i.window_radiation_factor*$I$27*i.window_gvalue*i.window_maintenance_factor*AZ6*$N$27</f>
        <v>0</v>
      </c>
      <c r="AG23" s="143">
        <f t="shared" ref="AG23:AG34" ca="1" si="39">i.window_radiation_factor*$I$28*i.window_gvalue*i.window_maintenance_factor*BA6*$N$28</f>
        <v>0</v>
      </c>
      <c r="AH23" s="143">
        <f t="shared" ref="AH23:AH34" ca="1" si="40">i.window_radiation_factor*$I$29*i.window_gvalue*i.window_maintenance_factor*BB6*$N$29</f>
        <v>0</v>
      </c>
      <c r="AI23" s="143">
        <f t="shared" ref="AI23:AI34" ca="1" si="41">i.window_radiation_factor*$I$30*i.window_gvalue*i.window_maintenance_factor*BC6*$N$30</f>
        <v>0</v>
      </c>
      <c r="AJ23" s="143">
        <f t="shared" ref="AJ23:AJ34" ca="1" si="42">SUM(U23:AI23)</f>
        <v>1129.8761612016096</v>
      </c>
      <c r="AK23" s="143">
        <f t="shared" ref="AK23:AK35" ca="1" si="43">AJ23/i.tfa</f>
        <v>7.9023371184893669</v>
      </c>
      <c r="AL23" s="99"/>
      <c r="AM23" s="102"/>
      <c r="AN23" s="102"/>
      <c r="AO23" s="102"/>
      <c r="AP23" s="102"/>
      <c r="AQ23" s="102"/>
      <c r="AR23" s="102"/>
      <c r="AS23" s="102"/>
      <c r="AT23" s="102"/>
      <c r="AU23" s="102"/>
      <c r="AV23" s="102"/>
      <c r="AW23" s="102"/>
      <c r="AX23" s="102"/>
      <c r="AY23" s="102"/>
      <c r="AZ23" s="102"/>
      <c r="BA23" s="102"/>
      <c r="BB23" s="102"/>
      <c r="BC23" s="102"/>
      <c r="BD23" s="102"/>
    </row>
    <row r="24" spans="1:56" x14ac:dyDescent="0.25">
      <c r="B24" s="160"/>
      <c r="D24" s="99"/>
      <c r="E24" s="116">
        <v>9</v>
      </c>
      <c r="F24" s="98">
        <v>0</v>
      </c>
      <c r="G24" s="98">
        <v>0</v>
      </c>
      <c r="H24" s="99">
        <f t="shared" si="17"/>
        <v>0</v>
      </c>
      <c r="I24" s="99">
        <f t="shared" si="18"/>
        <v>0</v>
      </c>
      <c r="J24" s="99">
        <f t="shared" si="24"/>
        <v>0</v>
      </c>
      <c r="K24" s="143">
        <f t="shared" si="19"/>
        <v>0</v>
      </c>
      <c r="L24" s="99">
        <f t="shared" si="20"/>
        <v>0</v>
      </c>
      <c r="M24" s="98">
        <v>0</v>
      </c>
      <c r="N24" s="99">
        <f t="shared" si="21"/>
        <v>1</v>
      </c>
      <c r="O24" s="31">
        <v>0</v>
      </c>
      <c r="P24" s="18" t="str">
        <f t="shared" si="22"/>
        <v>vertical</v>
      </c>
      <c r="Q24" s="143">
        <f t="shared" si="23"/>
        <v>0</v>
      </c>
      <c r="R24" s="99"/>
      <c r="S24" s="4" t="s">
        <v>184</v>
      </c>
      <c r="T24" s="4"/>
      <c r="U24" s="143">
        <f t="shared" ca="1" si="27"/>
        <v>81.242341439637315</v>
      </c>
      <c r="V24" s="143">
        <f t="shared" ca="1" si="28"/>
        <v>681.94329026604657</v>
      </c>
      <c r="W24" s="143">
        <f t="shared" ca="1" si="29"/>
        <v>134.1729578321283</v>
      </c>
      <c r="X24" s="143">
        <f t="shared" ca="1" si="30"/>
        <v>170.73463051095925</v>
      </c>
      <c r="Y24" s="143">
        <f t="shared" ca="1" si="31"/>
        <v>0</v>
      </c>
      <c r="Z24" s="143">
        <f t="shared" ca="1" si="32"/>
        <v>0</v>
      </c>
      <c r="AA24" s="143">
        <f t="shared" ca="1" si="33"/>
        <v>0</v>
      </c>
      <c r="AB24" s="143">
        <f t="shared" ca="1" si="34"/>
        <v>0</v>
      </c>
      <c r="AC24" s="143">
        <f t="shared" ca="1" si="35"/>
        <v>0</v>
      </c>
      <c r="AD24" s="143">
        <f t="shared" ca="1" si="36"/>
        <v>0</v>
      </c>
      <c r="AE24" s="143">
        <f t="shared" ca="1" si="37"/>
        <v>0</v>
      </c>
      <c r="AF24" s="143">
        <f t="shared" ca="1" si="38"/>
        <v>0</v>
      </c>
      <c r="AG24" s="143">
        <f t="shared" ca="1" si="39"/>
        <v>0</v>
      </c>
      <c r="AH24" s="143">
        <f t="shared" ca="1" si="40"/>
        <v>0</v>
      </c>
      <c r="AI24" s="143">
        <f t="shared" ca="1" si="41"/>
        <v>0</v>
      </c>
      <c r="AJ24" s="143">
        <f t="shared" ca="1" si="42"/>
        <v>1068.0932200487714</v>
      </c>
      <c r="AK24" s="143">
        <f t="shared" ca="1" si="43"/>
        <v>7.4702281441374421</v>
      </c>
      <c r="AL24" s="99"/>
      <c r="AM24" s="102"/>
      <c r="AN24" s="102"/>
      <c r="AO24" s="102"/>
      <c r="AP24" s="102"/>
      <c r="AQ24" s="102"/>
      <c r="AR24" s="102"/>
      <c r="AS24" s="102"/>
      <c r="AT24" s="102"/>
      <c r="AU24" s="102"/>
      <c r="AV24" s="102"/>
      <c r="AW24" s="102"/>
      <c r="AX24" s="102"/>
      <c r="AY24" s="102"/>
      <c r="AZ24" s="102"/>
      <c r="BA24" s="102"/>
      <c r="BB24" s="102"/>
      <c r="BC24" s="102"/>
      <c r="BD24" s="102"/>
    </row>
    <row r="25" spans="1:56" x14ac:dyDescent="0.25">
      <c r="B25" s="160"/>
      <c r="D25" s="99"/>
      <c r="E25" s="116">
        <v>10</v>
      </c>
      <c r="F25" s="98">
        <v>0</v>
      </c>
      <c r="G25" s="98">
        <v>0</v>
      </c>
      <c r="H25" s="99">
        <f t="shared" si="17"/>
        <v>0</v>
      </c>
      <c r="I25" s="99">
        <f t="shared" si="18"/>
        <v>0</v>
      </c>
      <c r="J25" s="99">
        <f t="shared" si="24"/>
        <v>0</v>
      </c>
      <c r="K25" s="143">
        <f t="shared" si="19"/>
        <v>0</v>
      </c>
      <c r="L25" s="99">
        <f t="shared" si="20"/>
        <v>0</v>
      </c>
      <c r="M25" s="98">
        <v>0</v>
      </c>
      <c r="N25" s="99">
        <f t="shared" si="21"/>
        <v>1</v>
      </c>
      <c r="O25" s="31">
        <v>0</v>
      </c>
      <c r="P25" s="18" t="str">
        <f t="shared" si="22"/>
        <v>vertical</v>
      </c>
      <c r="Q25" s="143">
        <f t="shared" si="23"/>
        <v>0</v>
      </c>
      <c r="R25" s="99"/>
      <c r="S25" s="4" t="s">
        <v>185</v>
      </c>
      <c r="T25" s="4"/>
      <c r="U25" s="143">
        <f t="shared" ca="1" si="27"/>
        <v>137.55150781462771</v>
      </c>
      <c r="V25" s="143">
        <f t="shared" ca="1" si="28"/>
        <v>668.53385157581624</v>
      </c>
      <c r="W25" s="143">
        <f t="shared" ca="1" si="29"/>
        <v>192.97020365159503</v>
      </c>
      <c r="X25" s="143">
        <f t="shared" ca="1" si="30"/>
        <v>252.7103006289685</v>
      </c>
      <c r="Y25" s="143">
        <f t="shared" ca="1" si="31"/>
        <v>0</v>
      </c>
      <c r="Z25" s="143">
        <f t="shared" ca="1" si="32"/>
        <v>0</v>
      </c>
      <c r="AA25" s="143">
        <f t="shared" ca="1" si="33"/>
        <v>0</v>
      </c>
      <c r="AB25" s="143">
        <f t="shared" ca="1" si="34"/>
        <v>0</v>
      </c>
      <c r="AC25" s="143">
        <f t="shared" ca="1" si="35"/>
        <v>0</v>
      </c>
      <c r="AD25" s="143">
        <f t="shared" ca="1" si="36"/>
        <v>0</v>
      </c>
      <c r="AE25" s="143">
        <f t="shared" ca="1" si="37"/>
        <v>0</v>
      </c>
      <c r="AF25" s="143">
        <f t="shared" ca="1" si="38"/>
        <v>0</v>
      </c>
      <c r="AG25" s="143">
        <f t="shared" ca="1" si="39"/>
        <v>0</v>
      </c>
      <c r="AH25" s="143">
        <f t="shared" ca="1" si="40"/>
        <v>0</v>
      </c>
      <c r="AI25" s="143">
        <f t="shared" ca="1" si="41"/>
        <v>0</v>
      </c>
      <c r="AJ25" s="143">
        <f t="shared" ca="1" si="42"/>
        <v>1251.7658636710075</v>
      </c>
      <c r="AK25" s="143">
        <f t="shared" ca="1" si="43"/>
        <v>8.7548318902714204</v>
      </c>
      <c r="AL25" s="99"/>
      <c r="AM25" s="102"/>
      <c r="AN25" s="102"/>
      <c r="AO25" s="102"/>
      <c r="AP25" s="102"/>
      <c r="AQ25" s="102"/>
      <c r="AR25" s="102"/>
      <c r="AS25" s="102"/>
      <c r="AT25" s="102"/>
      <c r="AU25" s="102"/>
      <c r="AV25" s="102"/>
      <c r="AW25" s="102"/>
      <c r="AX25" s="102"/>
      <c r="AY25" s="102"/>
      <c r="AZ25" s="102"/>
      <c r="BA25" s="102"/>
      <c r="BB25" s="102"/>
      <c r="BC25" s="102"/>
      <c r="BD25" s="102"/>
    </row>
    <row r="26" spans="1:56" x14ac:dyDescent="0.25">
      <c r="B26" s="160"/>
      <c r="D26" s="99"/>
      <c r="E26" s="116">
        <v>11</v>
      </c>
      <c r="F26" s="98">
        <v>0</v>
      </c>
      <c r="G26" s="98">
        <v>0</v>
      </c>
      <c r="H26" s="99">
        <f t="shared" si="17"/>
        <v>0</v>
      </c>
      <c r="I26" s="99">
        <f t="shared" si="18"/>
        <v>0</v>
      </c>
      <c r="J26" s="99">
        <f t="shared" si="24"/>
        <v>0</v>
      </c>
      <c r="K26" s="143">
        <f t="shared" si="19"/>
        <v>0</v>
      </c>
      <c r="L26" s="99">
        <f t="shared" si="20"/>
        <v>0</v>
      </c>
      <c r="M26" s="98">
        <v>0</v>
      </c>
      <c r="N26" s="99">
        <f t="shared" si="21"/>
        <v>1</v>
      </c>
      <c r="O26" s="31">
        <v>0</v>
      </c>
      <c r="P26" s="18" t="str">
        <f t="shared" si="22"/>
        <v>vertical</v>
      </c>
      <c r="Q26" s="143">
        <f t="shared" si="23"/>
        <v>0</v>
      </c>
      <c r="R26" s="99"/>
      <c r="S26" s="4" t="s">
        <v>186</v>
      </c>
      <c r="T26" s="4"/>
      <c r="U26" s="143">
        <f t="shared" ca="1" si="27"/>
        <v>192.86544241182759</v>
      </c>
      <c r="V26" s="143">
        <f t="shared" ca="1" si="28"/>
        <v>507.35868419363442</v>
      </c>
      <c r="W26" s="143">
        <f t="shared" ca="1" si="29"/>
        <v>244.66987547681876</v>
      </c>
      <c r="X26" s="143">
        <f t="shared" ca="1" si="30"/>
        <v>266.30307148879183</v>
      </c>
      <c r="Y26" s="143">
        <f t="shared" ca="1" si="31"/>
        <v>0</v>
      </c>
      <c r="Z26" s="143">
        <f t="shared" ca="1" si="32"/>
        <v>0</v>
      </c>
      <c r="AA26" s="143">
        <f t="shared" ca="1" si="33"/>
        <v>0</v>
      </c>
      <c r="AB26" s="143">
        <f t="shared" ca="1" si="34"/>
        <v>0</v>
      </c>
      <c r="AC26" s="143">
        <f t="shared" ca="1" si="35"/>
        <v>0</v>
      </c>
      <c r="AD26" s="143">
        <f t="shared" ca="1" si="36"/>
        <v>0</v>
      </c>
      <c r="AE26" s="143">
        <f t="shared" ca="1" si="37"/>
        <v>0</v>
      </c>
      <c r="AF26" s="143">
        <f t="shared" ca="1" si="38"/>
        <v>0</v>
      </c>
      <c r="AG26" s="143">
        <f t="shared" ca="1" si="39"/>
        <v>0</v>
      </c>
      <c r="AH26" s="143">
        <f t="shared" ca="1" si="40"/>
        <v>0</v>
      </c>
      <c r="AI26" s="143">
        <f t="shared" ca="1" si="41"/>
        <v>0</v>
      </c>
      <c r="AJ26" s="143">
        <f t="shared" ca="1" si="42"/>
        <v>1211.1970735710727</v>
      </c>
      <c r="AK26" s="143">
        <f t="shared" ca="1" si="43"/>
        <v>8.47109437383601</v>
      </c>
      <c r="AL26" s="99"/>
      <c r="AM26" s="102"/>
      <c r="AN26" s="102"/>
      <c r="AO26" s="102"/>
      <c r="AP26" s="102"/>
      <c r="AQ26" s="102"/>
      <c r="AR26" s="102"/>
      <c r="AS26" s="102"/>
      <c r="AT26" s="102"/>
      <c r="AU26" s="102"/>
      <c r="AV26" s="102"/>
      <c r="AW26" s="102"/>
      <c r="AX26" s="102"/>
      <c r="AY26" s="102"/>
      <c r="AZ26" s="102"/>
      <c r="BA26" s="102"/>
      <c r="BB26" s="102"/>
      <c r="BC26" s="102"/>
      <c r="BD26" s="102"/>
    </row>
    <row r="27" spans="1:56" x14ac:dyDescent="0.25">
      <c r="B27" s="160"/>
      <c r="D27" s="99"/>
      <c r="E27" s="116">
        <v>12</v>
      </c>
      <c r="F27" s="98">
        <v>0</v>
      </c>
      <c r="G27" s="98">
        <v>0</v>
      </c>
      <c r="H27" s="99">
        <f t="shared" si="17"/>
        <v>0</v>
      </c>
      <c r="I27" s="99">
        <f t="shared" si="18"/>
        <v>0</v>
      </c>
      <c r="J27" s="99">
        <f t="shared" si="24"/>
        <v>0</v>
      </c>
      <c r="K27" s="143">
        <f t="shared" si="19"/>
        <v>0</v>
      </c>
      <c r="L27" s="99">
        <f t="shared" si="20"/>
        <v>0</v>
      </c>
      <c r="M27" s="98">
        <v>0</v>
      </c>
      <c r="N27" s="99">
        <f t="shared" si="21"/>
        <v>1</v>
      </c>
      <c r="O27" s="31">
        <v>0</v>
      </c>
      <c r="P27" s="18" t="str">
        <f t="shared" si="22"/>
        <v>vertical</v>
      </c>
      <c r="Q27" s="143">
        <f t="shared" si="23"/>
        <v>0</v>
      </c>
      <c r="R27" s="99"/>
      <c r="S27" s="4" t="s">
        <v>187</v>
      </c>
      <c r="T27" s="4"/>
      <c r="U27" s="143">
        <f t="shared" ca="1" si="27"/>
        <v>238.22705923112215</v>
      </c>
      <c r="V27" s="143">
        <f t="shared" ca="1" si="28"/>
        <v>408.51645447306987</v>
      </c>
      <c r="W27" s="143">
        <f t="shared" ca="1" si="29"/>
        <v>248.20556731896932</v>
      </c>
      <c r="X27" s="143">
        <f t="shared" ca="1" si="30"/>
        <v>262.97690212617607</v>
      </c>
      <c r="Y27" s="143">
        <f t="shared" ca="1" si="31"/>
        <v>0</v>
      </c>
      <c r="Z27" s="143">
        <f t="shared" ca="1" si="32"/>
        <v>0</v>
      </c>
      <c r="AA27" s="143">
        <f t="shared" ca="1" si="33"/>
        <v>0</v>
      </c>
      <c r="AB27" s="143">
        <f t="shared" ca="1" si="34"/>
        <v>0</v>
      </c>
      <c r="AC27" s="143">
        <f t="shared" ca="1" si="35"/>
        <v>0</v>
      </c>
      <c r="AD27" s="143">
        <f t="shared" ca="1" si="36"/>
        <v>0</v>
      </c>
      <c r="AE27" s="143">
        <f t="shared" ca="1" si="37"/>
        <v>0</v>
      </c>
      <c r="AF27" s="143">
        <f t="shared" ca="1" si="38"/>
        <v>0</v>
      </c>
      <c r="AG27" s="143">
        <f t="shared" ca="1" si="39"/>
        <v>0</v>
      </c>
      <c r="AH27" s="143">
        <f t="shared" ca="1" si="40"/>
        <v>0</v>
      </c>
      <c r="AI27" s="143">
        <f t="shared" ca="1" si="41"/>
        <v>0</v>
      </c>
      <c r="AJ27" s="143">
        <f t="shared" ca="1" si="42"/>
        <v>1157.9259831493375</v>
      </c>
      <c r="AK27" s="143">
        <f t="shared" ca="1" si="43"/>
        <v>8.0985171572900931</v>
      </c>
      <c r="AL27" s="99"/>
      <c r="AM27" s="102"/>
      <c r="AN27" s="102"/>
      <c r="AO27" s="102"/>
      <c r="AP27" s="102"/>
      <c r="AQ27" s="102"/>
      <c r="AR27" s="102"/>
      <c r="AS27" s="102"/>
      <c r="AT27" s="102"/>
      <c r="AU27" s="102"/>
      <c r="AV27" s="102"/>
      <c r="AW27" s="102"/>
      <c r="AX27" s="102"/>
      <c r="AY27" s="102"/>
      <c r="AZ27" s="102"/>
      <c r="BA27" s="102"/>
      <c r="BB27" s="102"/>
      <c r="BC27" s="102"/>
      <c r="BD27" s="102"/>
    </row>
    <row r="28" spans="1:56" x14ac:dyDescent="0.25">
      <c r="B28" s="160"/>
      <c r="D28" s="99"/>
      <c r="E28" s="116">
        <v>13</v>
      </c>
      <c r="F28" s="98">
        <v>0</v>
      </c>
      <c r="G28" s="98">
        <v>0</v>
      </c>
      <c r="H28" s="99">
        <f t="shared" si="17"/>
        <v>0</v>
      </c>
      <c r="I28" s="99">
        <f t="shared" si="18"/>
        <v>0</v>
      </c>
      <c r="J28" s="99">
        <f t="shared" si="24"/>
        <v>0</v>
      </c>
      <c r="K28" s="143">
        <f t="shared" si="19"/>
        <v>0</v>
      </c>
      <c r="L28" s="99">
        <f t="shared" si="20"/>
        <v>0</v>
      </c>
      <c r="M28" s="98">
        <v>0</v>
      </c>
      <c r="N28" s="99">
        <f t="shared" si="21"/>
        <v>1</v>
      </c>
      <c r="O28" s="31">
        <v>0</v>
      </c>
      <c r="P28" s="18" t="str">
        <f t="shared" si="22"/>
        <v>vertical</v>
      </c>
      <c r="Q28" s="143">
        <f t="shared" si="23"/>
        <v>0</v>
      </c>
      <c r="R28" s="99"/>
      <c r="S28" s="4" t="s">
        <v>188</v>
      </c>
      <c r="T28" s="4"/>
      <c r="U28" s="143">
        <f t="shared" ca="1" si="27"/>
        <v>265.83164590983841</v>
      </c>
      <c r="V28" s="143">
        <f t="shared" ca="1" si="28"/>
        <v>353.25490049575376</v>
      </c>
      <c r="W28" s="143">
        <f t="shared" ca="1" si="29"/>
        <v>258.78645253547916</v>
      </c>
      <c r="X28" s="143">
        <f t="shared" ca="1" si="30"/>
        <v>279.97441327844064</v>
      </c>
      <c r="Y28" s="143">
        <f t="shared" ca="1" si="31"/>
        <v>0</v>
      </c>
      <c r="Z28" s="143">
        <f t="shared" ca="1" si="32"/>
        <v>0</v>
      </c>
      <c r="AA28" s="143">
        <f t="shared" ca="1" si="33"/>
        <v>0</v>
      </c>
      <c r="AB28" s="143">
        <f t="shared" ca="1" si="34"/>
        <v>0</v>
      </c>
      <c r="AC28" s="143">
        <f t="shared" ca="1" si="35"/>
        <v>0</v>
      </c>
      <c r="AD28" s="143">
        <f t="shared" ca="1" si="36"/>
        <v>0</v>
      </c>
      <c r="AE28" s="143">
        <f t="shared" ca="1" si="37"/>
        <v>0</v>
      </c>
      <c r="AF28" s="143">
        <f t="shared" ca="1" si="38"/>
        <v>0</v>
      </c>
      <c r="AG28" s="143">
        <f t="shared" ca="1" si="39"/>
        <v>0</v>
      </c>
      <c r="AH28" s="143">
        <f t="shared" ca="1" si="40"/>
        <v>0</v>
      </c>
      <c r="AI28" s="143">
        <f t="shared" ca="1" si="41"/>
        <v>0</v>
      </c>
      <c r="AJ28" s="143">
        <f t="shared" ca="1" si="42"/>
        <v>1157.8474122195119</v>
      </c>
      <c r="AK28" s="143">
        <f t="shared" ca="1" si="43"/>
        <v>8.0979676333718835</v>
      </c>
      <c r="AL28" s="99"/>
      <c r="AM28" s="102"/>
      <c r="AN28" s="102"/>
      <c r="AO28" s="102"/>
      <c r="AP28" s="102"/>
      <c r="AQ28" s="102"/>
      <c r="AR28" s="102"/>
      <c r="AS28" s="102"/>
      <c r="AT28" s="102"/>
      <c r="AU28" s="102"/>
      <c r="AV28" s="102"/>
      <c r="AW28" s="102"/>
      <c r="AX28" s="102"/>
      <c r="AY28" s="102"/>
      <c r="AZ28" s="102"/>
      <c r="BA28" s="102"/>
      <c r="BB28" s="102"/>
      <c r="BC28" s="102"/>
      <c r="BD28" s="102"/>
    </row>
    <row r="29" spans="1:56" x14ac:dyDescent="0.25">
      <c r="B29" s="160"/>
      <c r="D29" s="99"/>
      <c r="E29" s="116">
        <v>14</v>
      </c>
      <c r="F29" s="98">
        <v>0</v>
      </c>
      <c r="G29" s="98">
        <v>0</v>
      </c>
      <c r="H29" s="99">
        <f t="shared" si="17"/>
        <v>0</v>
      </c>
      <c r="I29" s="99">
        <f t="shared" si="18"/>
        <v>0</v>
      </c>
      <c r="J29" s="99">
        <f t="shared" si="24"/>
        <v>0</v>
      </c>
      <c r="K29" s="143">
        <f t="shared" si="19"/>
        <v>0</v>
      </c>
      <c r="L29" s="99">
        <f t="shared" si="20"/>
        <v>0</v>
      </c>
      <c r="M29" s="98">
        <v>0</v>
      </c>
      <c r="N29" s="99">
        <f t="shared" si="21"/>
        <v>1</v>
      </c>
      <c r="O29" s="31">
        <v>0</v>
      </c>
      <c r="P29" s="18" t="str">
        <f t="shared" si="22"/>
        <v>vertical</v>
      </c>
      <c r="Q29" s="143">
        <f t="shared" si="23"/>
        <v>0</v>
      </c>
      <c r="R29" s="99"/>
      <c r="S29" s="4" t="s">
        <v>189</v>
      </c>
      <c r="T29" s="4"/>
      <c r="U29" s="143">
        <f t="shared" ca="1" si="27"/>
        <v>252.10792350030584</v>
      </c>
      <c r="V29" s="143">
        <f t="shared" ca="1" si="28"/>
        <v>384.94517552539946</v>
      </c>
      <c r="W29" s="143">
        <f t="shared" ca="1" si="29"/>
        <v>276.36015050646455</v>
      </c>
      <c r="X29" s="143">
        <f t="shared" ca="1" si="30"/>
        <v>252.18649443013146</v>
      </c>
      <c r="Y29" s="143">
        <f t="shared" ca="1" si="31"/>
        <v>0</v>
      </c>
      <c r="Z29" s="143">
        <f t="shared" ca="1" si="32"/>
        <v>0</v>
      </c>
      <c r="AA29" s="143">
        <f t="shared" ca="1" si="33"/>
        <v>0</v>
      </c>
      <c r="AB29" s="143">
        <f t="shared" ca="1" si="34"/>
        <v>0</v>
      </c>
      <c r="AC29" s="143">
        <f t="shared" ca="1" si="35"/>
        <v>0</v>
      </c>
      <c r="AD29" s="143">
        <f t="shared" ca="1" si="36"/>
        <v>0</v>
      </c>
      <c r="AE29" s="143">
        <f t="shared" ca="1" si="37"/>
        <v>0</v>
      </c>
      <c r="AF29" s="143">
        <f t="shared" ca="1" si="38"/>
        <v>0</v>
      </c>
      <c r="AG29" s="143">
        <f t="shared" ca="1" si="39"/>
        <v>0</v>
      </c>
      <c r="AH29" s="143">
        <f t="shared" ca="1" si="40"/>
        <v>0</v>
      </c>
      <c r="AI29" s="143">
        <f t="shared" ca="1" si="41"/>
        <v>0</v>
      </c>
      <c r="AJ29" s="143">
        <f t="shared" ca="1" si="42"/>
        <v>1165.5997439623013</v>
      </c>
      <c r="AK29" s="143">
        <f t="shared" ca="1" si="43"/>
        <v>8.1521873266352038</v>
      </c>
      <c r="AL29" s="99"/>
      <c r="AM29" s="102"/>
      <c r="AN29" s="102"/>
      <c r="AO29" s="102"/>
      <c r="AP29" s="102"/>
      <c r="AQ29" s="102"/>
      <c r="AR29" s="102"/>
      <c r="AS29" s="102"/>
      <c r="AT29" s="102"/>
      <c r="AU29" s="102"/>
      <c r="AV29" s="102"/>
      <c r="AW29" s="102"/>
      <c r="AX29" s="102"/>
      <c r="AY29" s="102"/>
      <c r="AZ29" s="102"/>
      <c r="BA29" s="102"/>
      <c r="BB29" s="102"/>
      <c r="BC29" s="102"/>
      <c r="BD29" s="102"/>
    </row>
    <row r="30" spans="1:56" x14ac:dyDescent="0.25">
      <c r="B30" s="160"/>
      <c r="D30" s="99"/>
      <c r="E30" s="20">
        <v>15</v>
      </c>
      <c r="F30" s="10">
        <v>0</v>
      </c>
      <c r="G30" s="10">
        <v>0</v>
      </c>
      <c r="H30" s="117">
        <f t="shared" si="17"/>
        <v>0</v>
      </c>
      <c r="I30" s="117">
        <f t="shared" si="18"/>
        <v>0</v>
      </c>
      <c r="J30" s="117">
        <f t="shared" si="24"/>
        <v>0</v>
      </c>
      <c r="K30" s="144">
        <f t="shared" si="19"/>
        <v>0</v>
      </c>
      <c r="L30" s="117">
        <f t="shared" si="20"/>
        <v>0</v>
      </c>
      <c r="M30" s="10">
        <v>0</v>
      </c>
      <c r="N30" s="117">
        <f t="shared" si="21"/>
        <v>1</v>
      </c>
      <c r="O30" s="118">
        <v>0</v>
      </c>
      <c r="P30" s="19" t="str">
        <f t="shared" si="22"/>
        <v>vertical</v>
      </c>
      <c r="Q30" s="144">
        <f t="shared" si="23"/>
        <v>0</v>
      </c>
      <c r="R30" s="99"/>
      <c r="S30" s="4" t="s">
        <v>190</v>
      </c>
      <c r="T30" s="4"/>
      <c r="U30" s="143">
        <f t="shared" ca="1" si="27"/>
        <v>188.98927654043291</v>
      </c>
      <c r="V30" s="143">
        <f t="shared" ca="1" si="28"/>
        <v>472.83985569026822</v>
      </c>
      <c r="W30" s="143">
        <f t="shared" ca="1" si="29"/>
        <v>249.01746692716685</v>
      </c>
      <c r="X30" s="143">
        <f t="shared" ca="1" si="30"/>
        <v>247.13176461135319</v>
      </c>
      <c r="Y30" s="143">
        <f t="shared" ca="1" si="31"/>
        <v>0</v>
      </c>
      <c r="Z30" s="143">
        <f t="shared" ca="1" si="32"/>
        <v>0</v>
      </c>
      <c r="AA30" s="143">
        <f t="shared" ca="1" si="33"/>
        <v>0</v>
      </c>
      <c r="AB30" s="143">
        <f t="shared" ca="1" si="34"/>
        <v>0</v>
      </c>
      <c r="AC30" s="143">
        <f t="shared" ca="1" si="35"/>
        <v>0</v>
      </c>
      <c r="AD30" s="143">
        <f t="shared" ca="1" si="36"/>
        <v>0</v>
      </c>
      <c r="AE30" s="143">
        <f t="shared" ca="1" si="37"/>
        <v>0</v>
      </c>
      <c r="AF30" s="143">
        <f t="shared" ca="1" si="38"/>
        <v>0</v>
      </c>
      <c r="AG30" s="143">
        <f t="shared" ca="1" si="39"/>
        <v>0</v>
      </c>
      <c r="AH30" s="143">
        <f t="shared" ca="1" si="40"/>
        <v>0</v>
      </c>
      <c r="AI30" s="143">
        <f t="shared" ca="1" si="41"/>
        <v>0</v>
      </c>
      <c r="AJ30" s="143">
        <f t="shared" ca="1" si="42"/>
        <v>1157.9783637692212</v>
      </c>
      <c r="AK30" s="143">
        <f t="shared" ca="1" si="43"/>
        <v>8.0988835065688995</v>
      </c>
      <c r="AL30" s="99"/>
      <c r="AM30" s="102"/>
      <c r="AN30" s="102"/>
      <c r="AO30" s="102"/>
      <c r="AP30" s="102"/>
      <c r="AQ30" s="102"/>
      <c r="AR30" s="102"/>
      <c r="AS30" s="102"/>
      <c r="AT30" s="102"/>
      <c r="AU30" s="102"/>
      <c r="AV30" s="102"/>
      <c r="AW30" s="102"/>
      <c r="AX30" s="102"/>
      <c r="AY30" s="102"/>
      <c r="AZ30" s="102"/>
      <c r="BA30" s="102"/>
      <c r="BB30" s="102"/>
      <c r="BC30" s="102"/>
      <c r="BD30" s="102"/>
    </row>
    <row r="31" spans="1:56" s="96" customFormat="1" x14ac:dyDescent="0.25">
      <c r="A31" s="2"/>
      <c r="B31" s="161"/>
      <c r="C31" s="2"/>
      <c r="D31" s="99"/>
      <c r="E31" s="99" t="s">
        <v>3262</v>
      </c>
      <c r="F31" s="99"/>
      <c r="G31" s="99"/>
      <c r="H31" s="99">
        <f>SUM(H16:H30)</f>
        <v>25.083820800000005</v>
      </c>
      <c r="I31" s="99">
        <f>SUM(I16:I30)</f>
        <v>25.083820800000005</v>
      </c>
      <c r="J31" s="99">
        <f>o.window_hole_total_area - o.window_glass_total_area</f>
        <v>0</v>
      </c>
      <c r="K31" s="143">
        <f>IF(o.window_hole_total_area = 0, 0, o.window_glass_total_area / o.window_hole_total_area * 100)</f>
        <v>100</v>
      </c>
      <c r="L31" s="99">
        <f>IF(o.window_hole_total_area = 0, 0, SUMPRODUCT(H16:H30, L16:L30) / o.window_hole_total_area)</f>
        <v>5.8999999999999986</v>
      </c>
      <c r="M31" s="99"/>
      <c r="N31" s="99"/>
      <c r="O31" s="99"/>
      <c r="P31" s="99"/>
      <c r="Q31" s="99"/>
      <c r="R31" s="99"/>
      <c r="S31" s="4" t="s">
        <v>191</v>
      </c>
      <c r="T31" s="4"/>
      <c r="U31" s="143">
        <f t="shared" ca="1" si="27"/>
        <v>134.19914814207016</v>
      </c>
      <c r="V31" s="143">
        <f t="shared" ca="1" si="28"/>
        <v>611.85802086163983</v>
      </c>
      <c r="W31" s="143">
        <f t="shared" ca="1" si="29"/>
        <v>195.1701896867109</v>
      </c>
      <c r="X31" s="143">
        <f t="shared" ca="1" si="30"/>
        <v>240.16514216681952</v>
      </c>
      <c r="Y31" s="143">
        <f t="shared" ca="1" si="31"/>
        <v>0</v>
      </c>
      <c r="Z31" s="143">
        <f t="shared" ca="1" si="32"/>
        <v>0</v>
      </c>
      <c r="AA31" s="143">
        <f t="shared" ca="1" si="33"/>
        <v>0</v>
      </c>
      <c r="AB31" s="143">
        <f t="shared" ca="1" si="34"/>
        <v>0</v>
      </c>
      <c r="AC31" s="143">
        <f t="shared" ca="1" si="35"/>
        <v>0</v>
      </c>
      <c r="AD31" s="143">
        <f t="shared" ca="1" si="36"/>
        <v>0</v>
      </c>
      <c r="AE31" s="143">
        <f t="shared" ca="1" si="37"/>
        <v>0</v>
      </c>
      <c r="AF31" s="143">
        <f t="shared" ca="1" si="38"/>
        <v>0</v>
      </c>
      <c r="AG31" s="143">
        <f t="shared" ca="1" si="39"/>
        <v>0</v>
      </c>
      <c r="AH31" s="143">
        <f t="shared" ca="1" si="40"/>
        <v>0</v>
      </c>
      <c r="AI31" s="143">
        <f t="shared" ca="1" si="41"/>
        <v>0</v>
      </c>
      <c r="AJ31" s="143">
        <f t="shared" ca="1" si="42"/>
        <v>1181.3925008572405</v>
      </c>
      <c r="AK31" s="143">
        <f t="shared" ca="1" si="43"/>
        <v>8.2626416341952762</v>
      </c>
      <c r="AL31" s="99"/>
      <c r="AM31" s="102"/>
      <c r="AN31" s="102"/>
      <c r="AO31" s="102"/>
      <c r="AP31" s="102"/>
      <c r="AQ31" s="102"/>
      <c r="AR31" s="102"/>
      <c r="AS31" s="102"/>
      <c r="AT31" s="102"/>
      <c r="AU31" s="102"/>
      <c r="AV31" s="102"/>
      <c r="AW31" s="102"/>
      <c r="AX31" s="102"/>
      <c r="AY31" s="102"/>
      <c r="AZ31" s="102"/>
      <c r="BA31" s="102"/>
      <c r="BB31" s="102"/>
      <c r="BC31" s="102"/>
      <c r="BD31" s="102"/>
    </row>
    <row r="32" spans="1:56" x14ac:dyDescent="0.25">
      <c r="B32" s="160"/>
      <c r="D32" s="99"/>
      <c r="E32" s="99"/>
      <c r="F32" s="99"/>
      <c r="G32" s="99"/>
      <c r="H32" s="99"/>
      <c r="I32" s="99"/>
      <c r="J32" s="99"/>
      <c r="K32" s="99"/>
      <c r="L32" s="99"/>
      <c r="M32" s="99"/>
      <c r="N32" s="99"/>
      <c r="O32" s="99"/>
      <c r="P32" s="99"/>
      <c r="Q32" s="99"/>
      <c r="R32" s="99"/>
      <c r="S32" s="4" t="s">
        <v>192</v>
      </c>
      <c r="T32" s="4"/>
      <c r="U32" s="143">
        <f t="shared" ca="1" si="27"/>
        <v>87.528015825682758</v>
      </c>
      <c r="V32" s="143">
        <f t="shared" ca="1" si="28"/>
        <v>779.99981068835552</v>
      </c>
      <c r="W32" s="143">
        <f t="shared" ca="1" si="29"/>
        <v>148.44667675043982</v>
      </c>
      <c r="X32" s="143">
        <f t="shared" ca="1" si="30"/>
        <v>237.86039489193627</v>
      </c>
      <c r="Y32" s="143">
        <f t="shared" ca="1" si="31"/>
        <v>0</v>
      </c>
      <c r="Z32" s="143">
        <f t="shared" ca="1" si="32"/>
        <v>0</v>
      </c>
      <c r="AA32" s="143">
        <f t="shared" ca="1" si="33"/>
        <v>0</v>
      </c>
      <c r="AB32" s="143">
        <f t="shared" ca="1" si="34"/>
        <v>0</v>
      </c>
      <c r="AC32" s="143">
        <f t="shared" ca="1" si="35"/>
        <v>0</v>
      </c>
      <c r="AD32" s="143">
        <f t="shared" ca="1" si="36"/>
        <v>0</v>
      </c>
      <c r="AE32" s="143">
        <f t="shared" ca="1" si="37"/>
        <v>0</v>
      </c>
      <c r="AF32" s="143">
        <f t="shared" ca="1" si="38"/>
        <v>0</v>
      </c>
      <c r="AG32" s="143">
        <f t="shared" ca="1" si="39"/>
        <v>0</v>
      </c>
      <c r="AH32" s="143">
        <f t="shared" ca="1" si="40"/>
        <v>0</v>
      </c>
      <c r="AI32" s="143">
        <f t="shared" ca="1" si="41"/>
        <v>0</v>
      </c>
      <c r="AJ32" s="143">
        <f t="shared" ca="1" si="42"/>
        <v>1253.8348981564143</v>
      </c>
      <c r="AK32" s="143">
        <f t="shared" ca="1" si="43"/>
        <v>8.7693026867842665</v>
      </c>
      <c r="AL32" s="99"/>
      <c r="AM32" s="102"/>
      <c r="AN32" s="102"/>
      <c r="AO32" s="102"/>
      <c r="AP32" s="102"/>
      <c r="AQ32" s="102"/>
      <c r="AR32" s="102"/>
      <c r="AS32" s="102"/>
      <c r="AT32" s="102"/>
      <c r="AU32" s="102"/>
      <c r="AV32" s="102"/>
      <c r="AW32" s="102"/>
      <c r="AX32" s="102"/>
      <c r="AY32" s="102"/>
      <c r="AZ32" s="102"/>
      <c r="BA32" s="102"/>
      <c r="BB32" s="102"/>
      <c r="BC32" s="102"/>
      <c r="BD32" s="102"/>
    </row>
    <row r="33" spans="2:56" x14ac:dyDescent="0.25">
      <c r="B33" s="160"/>
      <c r="D33" s="99"/>
      <c r="E33" s="99"/>
      <c r="F33" s="99"/>
      <c r="G33" s="99"/>
      <c r="H33" s="99"/>
      <c r="I33" s="99"/>
      <c r="J33" s="99"/>
      <c r="K33" s="99"/>
      <c r="L33" s="99"/>
      <c r="M33" s="99"/>
      <c r="N33" s="99"/>
      <c r="O33" s="99"/>
      <c r="P33" s="99"/>
      <c r="Q33" s="99"/>
      <c r="R33" s="99"/>
      <c r="S33" s="4" t="s">
        <v>193</v>
      </c>
      <c r="T33" s="4"/>
      <c r="U33" s="143">
        <f t="shared" ca="1" si="27"/>
        <v>60.290093486152514</v>
      </c>
      <c r="V33" s="143">
        <f t="shared" ca="1" si="28"/>
        <v>762.55706426707934</v>
      </c>
      <c r="W33" s="143">
        <f t="shared" ca="1" si="29"/>
        <v>106.80408394288878</v>
      </c>
      <c r="X33" s="143">
        <f t="shared" ca="1" si="30"/>
        <v>177.62268202566739</v>
      </c>
      <c r="Y33" s="143">
        <f t="shared" ca="1" si="31"/>
        <v>0</v>
      </c>
      <c r="Z33" s="143">
        <f t="shared" ca="1" si="32"/>
        <v>0</v>
      </c>
      <c r="AA33" s="143">
        <f t="shared" ca="1" si="33"/>
        <v>0</v>
      </c>
      <c r="AB33" s="143">
        <f t="shared" ca="1" si="34"/>
        <v>0</v>
      </c>
      <c r="AC33" s="143">
        <f t="shared" ca="1" si="35"/>
        <v>0</v>
      </c>
      <c r="AD33" s="143">
        <f t="shared" ca="1" si="36"/>
        <v>0</v>
      </c>
      <c r="AE33" s="143">
        <f t="shared" ca="1" si="37"/>
        <v>0</v>
      </c>
      <c r="AF33" s="143">
        <f t="shared" ca="1" si="38"/>
        <v>0</v>
      </c>
      <c r="AG33" s="143">
        <f t="shared" ca="1" si="39"/>
        <v>0</v>
      </c>
      <c r="AH33" s="143">
        <f t="shared" ca="1" si="40"/>
        <v>0</v>
      </c>
      <c r="AI33" s="143">
        <f t="shared" ca="1" si="41"/>
        <v>0</v>
      </c>
      <c r="AJ33" s="143">
        <f t="shared" ca="1" si="42"/>
        <v>1107.2739237217882</v>
      </c>
      <c r="AK33" s="143">
        <f t="shared" ca="1" si="43"/>
        <v>7.7442574046844888</v>
      </c>
      <c r="AL33" s="99"/>
      <c r="AM33" s="102"/>
      <c r="AN33" s="102"/>
      <c r="AO33" s="102"/>
      <c r="AP33" s="102"/>
      <c r="AQ33" s="102"/>
      <c r="AR33" s="102"/>
      <c r="AS33" s="102"/>
      <c r="AT33" s="102"/>
      <c r="AU33" s="102"/>
      <c r="AV33" s="102"/>
      <c r="AW33" s="102"/>
      <c r="AX33" s="102"/>
      <c r="AY33" s="102"/>
      <c r="AZ33" s="102"/>
      <c r="BA33" s="102"/>
      <c r="BB33" s="102"/>
      <c r="BC33" s="102"/>
      <c r="BD33" s="102"/>
    </row>
    <row r="34" spans="2:56" x14ac:dyDescent="0.25">
      <c r="B34" s="160"/>
      <c r="D34" s="99"/>
      <c r="E34" s="99"/>
      <c r="F34" s="99"/>
      <c r="G34" s="99"/>
      <c r="H34" s="99"/>
      <c r="I34" s="99"/>
      <c r="J34" s="99"/>
      <c r="K34" s="99"/>
      <c r="L34" s="99"/>
      <c r="M34" s="99"/>
      <c r="N34" s="99"/>
      <c r="O34" s="99"/>
      <c r="P34" s="99"/>
      <c r="Q34" s="99"/>
      <c r="R34" s="99"/>
      <c r="S34" s="5" t="s">
        <v>194</v>
      </c>
      <c r="T34" s="5"/>
      <c r="U34" s="144">
        <f t="shared" ca="1" si="27"/>
        <v>58.352010550455176</v>
      </c>
      <c r="V34" s="144">
        <f t="shared" ca="1" si="28"/>
        <v>717.61449240685442</v>
      </c>
      <c r="W34" s="144">
        <f t="shared" ca="1" si="29"/>
        <v>89.780382480682377</v>
      </c>
      <c r="X34" s="144">
        <f t="shared" ca="1" si="30"/>
        <v>144.70146242875441</v>
      </c>
      <c r="Y34" s="144">
        <f t="shared" ca="1" si="31"/>
        <v>0</v>
      </c>
      <c r="Z34" s="144">
        <f t="shared" ca="1" si="32"/>
        <v>0</v>
      </c>
      <c r="AA34" s="144">
        <f t="shared" ca="1" si="33"/>
        <v>0</v>
      </c>
      <c r="AB34" s="144">
        <f t="shared" ca="1" si="34"/>
        <v>0</v>
      </c>
      <c r="AC34" s="144">
        <f t="shared" ca="1" si="35"/>
        <v>0</v>
      </c>
      <c r="AD34" s="144">
        <f t="shared" ca="1" si="36"/>
        <v>0</v>
      </c>
      <c r="AE34" s="144">
        <f t="shared" ca="1" si="37"/>
        <v>0</v>
      </c>
      <c r="AF34" s="144">
        <f t="shared" ca="1" si="38"/>
        <v>0</v>
      </c>
      <c r="AG34" s="144">
        <f t="shared" ca="1" si="39"/>
        <v>0</v>
      </c>
      <c r="AH34" s="144">
        <f t="shared" ca="1" si="40"/>
        <v>0</v>
      </c>
      <c r="AI34" s="144">
        <f t="shared" ca="1" si="41"/>
        <v>0</v>
      </c>
      <c r="AJ34" s="144">
        <f t="shared" ca="1" si="42"/>
        <v>1010.4483478667464</v>
      </c>
      <c r="AK34" s="144">
        <f t="shared" ca="1" si="43"/>
        <v>7.0670607628112077</v>
      </c>
      <c r="AL34" s="99"/>
      <c r="AM34" s="102"/>
      <c r="AN34" s="102"/>
      <c r="AO34" s="102"/>
      <c r="AP34" s="102"/>
      <c r="AQ34" s="102"/>
      <c r="AR34" s="102"/>
      <c r="AS34" s="102"/>
      <c r="AT34" s="102"/>
      <c r="AU34" s="102"/>
      <c r="AV34" s="102"/>
      <c r="AW34" s="102"/>
      <c r="AX34" s="102"/>
      <c r="AY34" s="102"/>
      <c r="AZ34" s="102"/>
      <c r="BA34" s="102"/>
      <c r="BB34" s="102"/>
      <c r="BC34" s="102"/>
      <c r="BD34" s="102"/>
    </row>
    <row r="35" spans="2:56" x14ac:dyDescent="0.25">
      <c r="B35" s="160"/>
      <c r="D35" s="99"/>
      <c r="E35" s="99"/>
      <c r="F35" s="99"/>
      <c r="G35" s="99"/>
      <c r="H35" s="99"/>
      <c r="I35" s="99"/>
      <c r="J35" s="99"/>
      <c r="K35" s="99"/>
      <c r="L35" s="99"/>
      <c r="M35" s="99"/>
      <c r="N35" s="99"/>
      <c r="O35" s="99"/>
      <c r="P35" s="99"/>
      <c r="Q35" s="99"/>
      <c r="R35" s="99"/>
      <c r="S35" s="117" t="s">
        <v>3254</v>
      </c>
      <c r="T35" s="117"/>
      <c r="U35" s="144">
        <f t="shared" ref="U35:AJ35" ca="1" si="44">SUM(U23:U34)</f>
        <v>1759.6745443734208</v>
      </c>
      <c r="V35" s="144">
        <f t="shared" ca="1" si="44"/>
        <v>7144.7165521383176</v>
      </c>
      <c r="W35" s="144">
        <f t="shared" ca="1" si="44"/>
        <v>2251.7904681808955</v>
      </c>
      <c r="X35" s="144">
        <f t="shared" ca="1" si="44"/>
        <v>2697.0519275023889</v>
      </c>
      <c r="Y35" s="144">
        <f t="shared" ca="1" si="44"/>
        <v>0</v>
      </c>
      <c r="Z35" s="144">
        <f t="shared" ca="1" si="44"/>
        <v>0</v>
      </c>
      <c r="AA35" s="144">
        <f t="shared" ca="1" si="44"/>
        <v>0</v>
      </c>
      <c r="AB35" s="144">
        <f t="shared" ca="1" si="44"/>
        <v>0</v>
      </c>
      <c r="AC35" s="144">
        <f t="shared" ca="1" si="44"/>
        <v>0</v>
      </c>
      <c r="AD35" s="144">
        <f t="shared" ca="1" si="44"/>
        <v>0</v>
      </c>
      <c r="AE35" s="144">
        <f t="shared" ca="1" si="44"/>
        <v>0</v>
      </c>
      <c r="AF35" s="144">
        <f t="shared" ca="1" si="44"/>
        <v>0</v>
      </c>
      <c r="AG35" s="144">
        <f t="shared" ca="1" si="44"/>
        <v>0</v>
      </c>
      <c r="AH35" s="144">
        <f t="shared" ca="1" si="44"/>
        <v>0</v>
      </c>
      <c r="AI35" s="144">
        <f t="shared" ca="1" si="44"/>
        <v>0</v>
      </c>
      <c r="AJ35" s="144">
        <f t="shared" ca="1" si="44"/>
        <v>13853.233492195022</v>
      </c>
      <c r="AK35" s="144">
        <f t="shared" ca="1" si="43"/>
        <v>96.889309639075563</v>
      </c>
      <c r="AL35" s="99"/>
      <c r="AM35" s="102"/>
      <c r="AN35" s="102"/>
      <c r="AO35" s="102"/>
      <c r="AP35" s="102"/>
      <c r="AQ35" s="102"/>
      <c r="AR35" s="102"/>
      <c r="AS35" s="102"/>
      <c r="AT35" s="102"/>
      <c r="AU35" s="102"/>
      <c r="AV35" s="102"/>
      <c r="AW35" s="102"/>
      <c r="AX35" s="102"/>
      <c r="AY35" s="102"/>
      <c r="AZ35" s="102"/>
      <c r="BA35" s="102"/>
      <c r="BB35" s="102"/>
      <c r="BC35" s="102"/>
      <c r="BD35" s="102"/>
    </row>
    <row r="36" spans="2:56" x14ac:dyDescent="0.25">
      <c r="B36" s="160"/>
      <c r="D36" s="99"/>
      <c r="E36" s="99"/>
      <c r="F36" s="99"/>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102"/>
      <c r="AN36" s="102"/>
      <c r="AO36" s="102"/>
      <c r="AP36" s="102"/>
      <c r="AQ36" s="102"/>
      <c r="AR36" s="102"/>
      <c r="AS36" s="102"/>
      <c r="AT36" s="102"/>
      <c r="AU36" s="102"/>
      <c r="AV36" s="102"/>
      <c r="AW36" s="102"/>
      <c r="AX36" s="102"/>
      <c r="AY36" s="102"/>
      <c r="AZ36" s="102"/>
      <c r="BA36" s="102"/>
      <c r="BB36" s="102"/>
      <c r="BC36" s="102"/>
      <c r="BD36" s="102"/>
    </row>
    <row r="37" spans="2:56" x14ac:dyDescent="0.25">
      <c r="B37" s="160"/>
      <c r="D37" s="99"/>
      <c r="E37" s="99"/>
      <c r="F37" s="99"/>
      <c r="G37" s="99"/>
      <c r="H37" s="99"/>
      <c r="I37" s="99"/>
      <c r="J37" s="99"/>
      <c r="K37" s="99"/>
      <c r="L37" s="99"/>
      <c r="M37" s="99"/>
      <c r="N37" s="99"/>
      <c r="O37" s="99"/>
      <c r="P37" s="99"/>
      <c r="Q37" s="99"/>
      <c r="R37" s="99"/>
      <c r="S37" s="162" t="s">
        <v>3325</v>
      </c>
      <c r="T37" s="163"/>
      <c r="U37" s="163"/>
      <c r="V37" s="163"/>
      <c r="W37" s="163"/>
      <c r="X37" s="163"/>
      <c r="Y37" s="163"/>
      <c r="Z37" s="163"/>
      <c r="AA37" s="163"/>
      <c r="AB37" s="163"/>
      <c r="AC37" s="163"/>
      <c r="AD37" s="163"/>
      <c r="AE37" s="163"/>
      <c r="AF37" s="163"/>
      <c r="AG37" s="163"/>
      <c r="AH37" s="163"/>
      <c r="AI37" s="163"/>
      <c r="AJ37" s="163"/>
      <c r="AK37" s="163"/>
      <c r="AL37" s="99"/>
      <c r="AM37" s="102"/>
      <c r="AN37" s="102"/>
      <c r="AO37" s="102"/>
      <c r="AP37" s="102"/>
      <c r="AQ37" s="102"/>
      <c r="AR37" s="102"/>
      <c r="AS37" s="102"/>
      <c r="AT37" s="102"/>
      <c r="AU37" s="102"/>
      <c r="AV37" s="102"/>
      <c r="AW37" s="102"/>
      <c r="AX37" s="102"/>
      <c r="AY37" s="102"/>
      <c r="AZ37" s="102"/>
      <c r="BA37" s="102"/>
      <c r="BB37" s="102"/>
      <c r="BC37" s="102"/>
      <c r="BD37" s="102"/>
    </row>
    <row r="38" spans="2:56" x14ac:dyDescent="0.25">
      <c r="B38" s="160"/>
      <c r="D38" s="99"/>
      <c r="E38" s="99"/>
      <c r="F38" s="99"/>
      <c r="G38" s="99"/>
      <c r="H38" s="99"/>
      <c r="I38" s="99"/>
      <c r="J38" s="99"/>
      <c r="K38" s="99"/>
      <c r="L38" s="99"/>
      <c r="M38" s="99"/>
      <c r="N38" s="99"/>
      <c r="O38" s="99"/>
      <c r="P38" s="99"/>
      <c r="Q38" s="99"/>
      <c r="R38" s="99"/>
      <c r="S38" s="99" t="s">
        <v>162</v>
      </c>
      <c r="T38" s="99"/>
      <c r="U38" s="99" t="s">
        <v>3243</v>
      </c>
      <c r="V38" s="99" t="s">
        <v>3243</v>
      </c>
      <c r="W38" s="99" t="s">
        <v>3243</v>
      </c>
      <c r="X38" s="99" t="s">
        <v>3243</v>
      </c>
      <c r="Y38" s="99" t="s">
        <v>3243</v>
      </c>
      <c r="Z38" s="99" t="s">
        <v>3243</v>
      </c>
      <c r="AA38" s="99" t="s">
        <v>3243</v>
      </c>
      <c r="AB38" s="99" t="s">
        <v>3243</v>
      </c>
      <c r="AC38" s="99" t="s">
        <v>3243</v>
      </c>
      <c r="AD38" s="99" t="s">
        <v>3243</v>
      </c>
      <c r="AE38" s="99" t="s">
        <v>3243</v>
      </c>
      <c r="AF38" s="99" t="s">
        <v>3243</v>
      </c>
      <c r="AG38" s="99" t="s">
        <v>3243</v>
      </c>
      <c r="AH38" s="99" t="s">
        <v>3243</v>
      </c>
      <c r="AI38" s="99" t="s">
        <v>3243</v>
      </c>
      <c r="AJ38" s="99" t="s">
        <v>3243</v>
      </c>
      <c r="AK38" s="99" t="s">
        <v>3287</v>
      </c>
      <c r="AL38" s="99"/>
      <c r="AM38" s="102"/>
      <c r="AN38" s="102"/>
      <c r="AO38" s="102"/>
      <c r="AP38" s="102"/>
      <c r="AQ38" s="102"/>
      <c r="AR38" s="102"/>
      <c r="AS38" s="102"/>
      <c r="AT38" s="102"/>
      <c r="AU38" s="102"/>
      <c r="AV38" s="102"/>
      <c r="AW38" s="102"/>
      <c r="AX38" s="102"/>
      <c r="AY38" s="102"/>
      <c r="AZ38" s="102"/>
      <c r="BA38" s="102"/>
      <c r="BB38" s="102"/>
      <c r="BC38" s="102"/>
      <c r="BD38" s="102"/>
    </row>
    <row r="39" spans="2:56" x14ac:dyDescent="0.25">
      <c r="B39" s="160"/>
      <c r="D39" s="99"/>
      <c r="E39" s="99"/>
      <c r="F39" s="99"/>
      <c r="G39" s="99"/>
      <c r="H39" s="99"/>
      <c r="I39" s="99"/>
      <c r="J39" s="99"/>
      <c r="K39" s="99"/>
      <c r="L39" s="99"/>
      <c r="M39" s="99"/>
      <c r="N39" s="99"/>
      <c r="O39" s="99"/>
      <c r="P39" s="99"/>
      <c r="Q39" s="99"/>
      <c r="R39" s="99"/>
      <c r="S39" s="117" t="s">
        <v>172</v>
      </c>
      <c r="T39" s="117"/>
      <c r="U39" s="117" t="str">
        <f>U22</f>
        <v>Glazing unit 1</v>
      </c>
      <c r="V39" s="20">
        <v>2</v>
      </c>
      <c r="W39" s="20">
        <v>3</v>
      </c>
      <c r="X39" s="20">
        <v>4</v>
      </c>
      <c r="Y39" s="20">
        <v>5</v>
      </c>
      <c r="Z39" s="20">
        <v>6</v>
      </c>
      <c r="AA39" s="20">
        <v>7</v>
      </c>
      <c r="AB39" s="20">
        <v>8</v>
      </c>
      <c r="AC39" s="20">
        <v>9</v>
      </c>
      <c r="AD39" s="20">
        <v>10</v>
      </c>
      <c r="AE39" s="20">
        <v>11</v>
      </c>
      <c r="AF39" s="20">
        <v>12</v>
      </c>
      <c r="AG39" s="20">
        <v>13</v>
      </c>
      <c r="AH39" s="20">
        <v>14</v>
      </c>
      <c r="AI39" s="20">
        <v>15</v>
      </c>
      <c r="AJ39" s="117" t="s">
        <v>3254</v>
      </c>
      <c r="AK39" s="117" t="s">
        <v>3255</v>
      </c>
      <c r="AL39" s="99"/>
      <c r="AM39" s="102"/>
      <c r="AN39" s="102"/>
      <c r="AO39" s="102"/>
      <c r="AP39" s="102"/>
      <c r="AQ39" s="102"/>
      <c r="AR39" s="102"/>
      <c r="AS39" s="102"/>
      <c r="AT39" s="102"/>
      <c r="AU39" s="102"/>
      <c r="AV39" s="102"/>
      <c r="AW39" s="102"/>
      <c r="AX39" s="102"/>
      <c r="AY39" s="102"/>
      <c r="AZ39" s="102"/>
      <c r="BA39" s="102"/>
      <c r="BB39" s="102"/>
      <c r="BC39" s="102"/>
      <c r="BD39" s="102"/>
    </row>
    <row r="40" spans="2:56" x14ac:dyDescent="0.25">
      <c r="B40" s="160"/>
      <c r="D40" s="99"/>
      <c r="E40" s="99"/>
      <c r="F40" s="99"/>
      <c r="G40" s="99"/>
      <c r="H40" s="99"/>
      <c r="I40" s="99"/>
      <c r="J40" s="99"/>
      <c r="K40" s="99"/>
      <c r="L40" s="99"/>
      <c r="M40" s="99"/>
      <c r="N40" s="99"/>
      <c r="O40" s="99"/>
      <c r="P40" s="99"/>
      <c r="Q40" s="99"/>
      <c r="R40" s="99"/>
      <c r="S40" s="4" t="s">
        <v>183</v>
      </c>
      <c r="T40" s="4"/>
      <c r="U40" s="143">
        <f t="shared" ref="U40:AI40" ca="1" si="45">U6-U23</f>
        <v>693.95146679261325</v>
      </c>
      <c r="V40" s="143">
        <f t="shared" ca="1" si="45"/>
        <v>-38.853405380517643</v>
      </c>
      <c r="W40" s="143">
        <f t="shared" ca="1" si="45"/>
        <v>270.81431208538936</v>
      </c>
      <c r="X40" s="143">
        <f t="shared" ca="1" si="45"/>
        <v>213.53610424255029</v>
      </c>
      <c r="Y40" s="143">
        <f t="shared" ca="1" si="45"/>
        <v>0</v>
      </c>
      <c r="Z40" s="143">
        <f t="shared" ca="1" si="45"/>
        <v>0</v>
      </c>
      <c r="AA40" s="143">
        <f t="shared" ca="1" si="45"/>
        <v>0</v>
      </c>
      <c r="AB40" s="143">
        <f t="shared" ca="1" si="45"/>
        <v>0</v>
      </c>
      <c r="AC40" s="143">
        <f t="shared" ca="1" si="45"/>
        <v>0</v>
      </c>
      <c r="AD40" s="143">
        <f t="shared" ca="1" si="45"/>
        <v>0</v>
      </c>
      <c r="AE40" s="143">
        <f t="shared" ca="1" si="45"/>
        <v>0</v>
      </c>
      <c r="AF40" s="143">
        <f t="shared" ca="1" si="45"/>
        <v>0</v>
      </c>
      <c r="AG40" s="143">
        <f t="shared" ca="1" si="45"/>
        <v>0</v>
      </c>
      <c r="AH40" s="143">
        <f t="shared" ca="1" si="45"/>
        <v>0</v>
      </c>
      <c r="AI40" s="143">
        <f t="shared" ca="1" si="45"/>
        <v>0</v>
      </c>
      <c r="AJ40" s="143">
        <f t="shared" ref="AJ40:AJ52" ca="1" si="46">SUM(U40:AI40)</f>
        <v>1139.4484777400353</v>
      </c>
      <c r="AK40" s="143">
        <f t="shared" ref="AK40:AK52" ca="1" si="47">SUM(U40:AI40)/i.tfa</f>
        <v>7.9692857584279997</v>
      </c>
      <c r="AL40" s="99"/>
      <c r="AM40" s="102"/>
      <c r="AN40" s="102"/>
      <c r="AO40" s="102"/>
      <c r="AP40" s="102"/>
      <c r="AQ40" s="102"/>
      <c r="AR40" s="102"/>
      <c r="AS40" s="102"/>
      <c r="AT40" s="102"/>
      <c r="AU40" s="102"/>
      <c r="AV40" s="102"/>
      <c r="AW40" s="102"/>
      <c r="AX40" s="102"/>
      <c r="AY40" s="102"/>
      <c r="AZ40" s="102"/>
      <c r="BA40" s="102"/>
      <c r="BB40" s="102"/>
      <c r="BC40" s="102"/>
      <c r="BD40" s="102"/>
    </row>
    <row r="41" spans="2:56" x14ac:dyDescent="0.25">
      <c r="B41" s="160"/>
      <c r="D41" s="99"/>
      <c r="E41" s="99"/>
      <c r="F41" s="99"/>
      <c r="G41" s="99"/>
      <c r="H41" s="99"/>
      <c r="I41" s="99"/>
      <c r="J41" s="99"/>
      <c r="K41" s="99"/>
      <c r="L41" s="99"/>
      <c r="M41" s="99"/>
      <c r="N41" s="99"/>
      <c r="O41" s="99"/>
      <c r="P41" s="99"/>
      <c r="Q41" s="99"/>
      <c r="R41" s="99"/>
      <c r="S41" s="4" t="s">
        <v>184</v>
      </c>
      <c r="T41" s="4"/>
      <c r="U41" s="143">
        <f t="shared" ref="U41:AI41" ca="1" si="48">U7-U24</f>
        <v>581.11019439457709</v>
      </c>
      <c r="V41" s="143">
        <f t="shared" ca="1" si="48"/>
        <v>-19.590754431832124</v>
      </c>
      <c r="W41" s="143">
        <f t="shared" ca="1" si="48"/>
        <v>197.00331008497892</v>
      </c>
      <c r="X41" s="143">
        <f t="shared" ca="1" si="48"/>
        <v>160.44163740614798</v>
      </c>
      <c r="Y41" s="143">
        <f t="shared" ca="1" si="48"/>
        <v>0</v>
      </c>
      <c r="Z41" s="143">
        <f t="shared" ca="1" si="48"/>
        <v>0</v>
      </c>
      <c r="AA41" s="143">
        <f t="shared" ca="1" si="48"/>
        <v>0</v>
      </c>
      <c r="AB41" s="143">
        <f t="shared" ca="1" si="48"/>
        <v>0</v>
      </c>
      <c r="AC41" s="143">
        <f t="shared" ca="1" si="48"/>
        <v>0</v>
      </c>
      <c r="AD41" s="143">
        <f t="shared" ca="1" si="48"/>
        <v>0</v>
      </c>
      <c r="AE41" s="143">
        <f t="shared" ca="1" si="48"/>
        <v>0</v>
      </c>
      <c r="AF41" s="143">
        <f t="shared" ca="1" si="48"/>
        <v>0</v>
      </c>
      <c r="AG41" s="143">
        <f t="shared" ca="1" si="48"/>
        <v>0</v>
      </c>
      <c r="AH41" s="143">
        <f t="shared" ca="1" si="48"/>
        <v>0</v>
      </c>
      <c r="AI41" s="143">
        <f t="shared" ca="1" si="48"/>
        <v>0</v>
      </c>
      <c r="AJ41" s="143">
        <f t="shared" ca="1" si="46"/>
        <v>918.96438745387184</v>
      </c>
      <c r="AK41" s="143">
        <f t="shared" ca="1" si="47"/>
        <v>6.4272233001389836</v>
      </c>
      <c r="AL41" s="99"/>
      <c r="AM41" s="102"/>
      <c r="AN41" s="102"/>
      <c r="AO41" s="102"/>
      <c r="AP41" s="102"/>
      <c r="AQ41" s="102"/>
      <c r="AR41" s="102"/>
      <c r="AS41" s="102"/>
      <c r="AT41" s="102"/>
      <c r="AU41" s="102"/>
      <c r="AV41" s="102"/>
      <c r="AW41" s="102"/>
      <c r="AX41" s="102"/>
      <c r="AY41" s="102"/>
      <c r="AZ41" s="102"/>
      <c r="BA41" s="102"/>
      <c r="BB41" s="102"/>
      <c r="BC41" s="102"/>
      <c r="BD41" s="102"/>
    </row>
    <row r="42" spans="2:56" x14ac:dyDescent="0.25">
      <c r="B42" s="160"/>
      <c r="D42" s="99"/>
      <c r="E42" s="99"/>
      <c r="F42" s="99"/>
      <c r="G42" s="99"/>
      <c r="H42" s="99"/>
      <c r="I42" s="99"/>
      <c r="J42" s="99"/>
      <c r="K42" s="99"/>
      <c r="L42" s="99"/>
      <c r="M42" s="99"/>
      <c r="N42" s="99"/>
      <c r="O42" s="99"/>
      <c r="P42" s="99"/>
      <c r="Q42" s="99"/>
      <c r="R42" s="99"/>
      <c r="S42" s="4" t="s">
        <v>185</v>
      </c>
      <c r="T42" s="4"/>
      <c r="U42" s="143">
        <f t="shared" ref="U42:AI42" ca="1" si="49">U8-U25</f>
        <v>516.48965450043147</v>
      </c>
      <c r="V42" s="143">
        <f t="shared" ca="1" si="49"/>
        <v>-14.492689260757061</v>
      </c>
      <c r="W42" s="143">
        <f t="shared" ca="1" si="49"/>
        <v>134.05037750593456</v>
      </c>
      <c r="X42" s="143">
        <f t="shared" ca="1" si="49"/>
        <v>74.310280528561094</v>
      </c>
      <c r="Y42" s="143">
        <f t="shared" ca="1" si="49"/>
        <v>0</v>
      </c>
      <c r="Z42" s="143">
        <f t="shared" ca="1" si="49"/>
        <v>0</v>
      </c>
      <c r="AA42" s="143">
        <f t="shared" ca="1" si="49"/>
        <v>0</v>
      </c>
      <c r="AB42" s="143">
        <f t="shared" ca="1" si="49"/>
        <v>0</v>
      </c>
      <c r="AC42" s="143">
        <f t="shared" ca="1" si="49"/>
        <v>0</v>
      </c>
      <c r="AD42" s="143">
        <f t="shared" ca="1" si="49"/>
        <v>0</v>
      </c>
      <c r="AE42" s="143">
        <f t="shared" ca="1" si="49"/>
        <v>0</v>
      </c>
      <c r="AF42" s="143">
        <f t="shared" ca="1" si="49"/>
        <v>0</v>
      </c>
      <c r="AG42" s="143">
        <f t="shared" ca="1" si="49"/>
        <v>0</v>
      </c>
      <c r="AH42" s="143">
        <f t="shared" ca="1" si="49"/>
        <v>0</v>
      </c>
      <c r="AI42" s="143">
        <f t="shared" ca="1" si="49"/>
        <v>0</v>
      </c>
      <c r="AJ42" s="143">
        <f t="shared" ca="1" si="46"/>
        <v>710.35762327417001</v>
      </c>
      <c r="AK42" s="143">
        <f t="shared" ca="1" si="47"/>
        <v>4.9682306845304938</v>
      </c>
      <c r="AL42" s="99"/>
      <c r="AM42" s="102"/>
      <c r="AN42" s="102"/>
      <c r="AO42" s="102"/>
      <c r="AP42" s="102"/>
      <c r="AQ42" s="102"/>
      <c r="AR42" s="102"/>
      <c r="AS42" s="102"/>
      <c r="AT42" s="102"/>
      <c r="AU42" s="102"/>
      <c r="AV42" s="102"/>
      <c r="AW42" s="102"/>
      <c r="AX42" s="102"/>
      <c r="AY42" s="102"/>
      <c r="AZ42" s="102"/>
      <c r="BA42" s="102"/>
      <c r="BB42" s="102"/>
      <c r="BC42" s="102"/>
      <c r="BD42" s="102"/>
    </row>
    <row r="43" spans="2:56" x14ac:dyDescent="0.25">
      <c r="B43" s="160"/>
      <c r="D43" s="99"/>
      <c r="E43" s="99"/>
      <c r="F43" s="99"/>
      <c r="G43" s="99"/>
      <c r="H43" s="99"/>
      <c r="I43" s="99"/>
      <c r="J43" s="99"/>
      <c r="K43" s="99"/>
      <c r="L43" s="99"/>
      <c r="M43" s="99"/>
      <c r="N43" s="99"/>
      <c r="O43" s="99"/>
      <c r="P43" s="99"/>
      <c r="Q43" s="99"/>
      <c r="R43" s="99"/>
      <c r="S43" s="4" t="s">
        <v>186</v>
      </c>
      <c r="T43" s="4"/>
      <c r="U43" s="143">
        <f t="shared" ref="U43:AI43" ca="1" si="50">U9-U26</f>
        <v>236.91070964705244</v>
      </c>
      <c r="V43" s="143">
        <f t="shared" ca="1" si="50"/>
        <v>-77.582532134754388</v>
      </c>
      <c r="W43" s="143">
        <f t="shared" ca="1" si="50"/>
        <v>-29.781799447378745</v>
      </c>
      <c r="X43" s="143">
        <f t="shared" ca="1" si="50"/>
        <v>-51.414995459351815</v>
      </c>
      <c r="Y43" s="143">
        <f t="shared" ca="1" si="50"/>
        <v>0</v>
      </c>
      <c r="Z43" s="143">
        <f t="shared" ca="1" si="50"/>
        <v>0</v>
      </c>
      <c r="AA43" s="143">
        <f t="shared" ca="1" si="50"/>
        <v>0</v>
      </c>
      <c r="AB43" s="143">
        <f t="shared" ca="1" si="50"/>
        <v>0</v>
      </c>
      <c r="AC43" s="143">
        <f t="shared" ca="1" si="50"/>
        <v>0</v>
      </c>
      <c r="AD43" s="143">
        <f t="shared" ca="1" si="50"/>
        <v>0</v>
      </c>
      <c r="AE43" s="143">
        <f t="shared" ca="1" si="50"/>
        <v>0</v>
      </c>
      <c r="AF43" s="143">
        <f t="shared" ca="1" si="50"/>
        <v>0</v>
      </c>
      <c r="AG43" s="143">
        <f t="shared" ca="1" si="50"/>
        <v>0</v>
      </c>
      <c r="AH43" s="143">
        <f t="shared" ca="1" si="50"/>
        <v>0</v>
      </c>
      <c r="AI43" s="143">
        <f t="shared" ca="1" si="50"/>
        <v>0</v>
      </c>
      <c r="AJ43" s="143">
        <f t="shared" ca="1" si="46"/>
        <v>78.131382605567495</v>
      </c>
      <c r="AK43" s="143">
        <f t="shared" ca="1" si="47"/>
        <v>0.54644973146990838</v>
      </c>
      <c r="AL43" s="99"/>
      <c r="AM43" s="102"/>
      <c r="AN43" s="102"/>
      <c r="AO43" s="102"/>
      <c r="AP43" s="102"/>
      <c r="AQ43" s="102"/>
      <c r="AR43" s="102"/>
      <c r="AS43" s="102"/>
      <c r="AT43" s="102"/>
      <c r="AU43" s="102"/>
      <c r="AV43" s="102"/>
      <c r="AW43" s="102"/>
      <c r="AX43" s="102"/>
      <c r="AY43" s="102"/>
      <c r="AZ43" s="102"/>
      <c r="BA43" s="102"/>
      <c r="BB43" s="102"/>
      <c r="BC43" s="102"/>
      <c r="BD43" s="102"/>
    </row>
    <row r="44" spans="2:56" x14ac:dyDescent="0.25">
      <c r="B44" s="160"/>
      <c r="D44" s="99"/>
      <c r="E44" s="99"/>
      <c r="F44" s="99"/>
      <c r="G44" s="99"/>
      <c r="H44" s="99"/>
      <c r="I44" s="99"/>
      <c r="J44" s="99"/>
      <c r="K44" s="99"/>
      <c r="L44" s="99"/>
      <c r="M44" s="99"/>
      <c r="N44" s="99"/>
      <c r="O44" s="99"/>
      <c r="P44" s="99"/>
      <c r="Q44" s="99"/>
      <c r="R44" s="99"/>
      <c r="S44" s="4" t="s">
        <v>187</v>
      </c>
      <c r="T44" s="4"/>
      <c r="U44" s="143">
        <f t="shared" ref="U44:AI44" ca="1" si="51">U10-U27</f>
        <v>9.1487788162122854</v>
      </c>
      <c r="V44" s="143">
        <f t="shared" ca="1" si="51"/>
        <v>-161.14061642573543</v>
      </c>
      <c r="W44" s="143">
        <f t="shared" ca="1" si="51"/>
        <v>-124.5176482953021</v>
      </c>
      <c r="X44" s="143">
        <f t="shared" ca="1" si="51"/>
        <v>-139.28898310250884</v>
      </c>
      <c r="Y44" s="143">
        <f t="shared" ca="1" si="51"/>
        <v>0</v>
      </c>
      <c r="Z44" s="143">
        <f t="shared" ca="1" si="51"/>
        <v>0</v>
      </c>
      <c r="AA44" s="143">
        <f t="shared" ca="1" si="51"/>
        <v>0</v>
      </c>
      <c r="AB44" s="143">
        <f t="shared" ca="1" si="51"/>
        <v>0</v>
      </c>
      <c r="AC44" s="143">
        <f t="shared" ca="1" si="51"/>
        <v>0</v>
      </c>
      <c r="AD44" s="143">
        <f t="shared" ca="1" si="51"/>
        <v>0</v>
      </c>
      <c r="AE44" s="143">
        <f t="shared" ca="1" si="51"/>
        <v>0</v>
      </c>
      <c r="AF44" s="143">
        <f t="shared" ca="1" si="51"/>
        <v>0</v>
      </c>
      <c r="AG44" s="143">
        <f t="shared" ca="1" si="51"/>
        <v>0</v>
      </c>
      <c r="AH44" s="143">
        <f t="shared" ca="1" si="51"/>
        <v>0</v>
      </c>
      <c r="AI44" s="143">
        <f t="shared" ca="1" si="51"/>
        <v>0</v>
      </c>
      <c r="AJ44" s="143">
        <f t="shared" ca="1" si="46"/>
        <v>-415.79846900733406</v>
      </c>
      <c r="AK44" s="143">
        <f t="shared" ca="1" si="47"/>
        <v>-2.9080883270900411</v>
      </c>
      <c r="AL44" s="99"/>
      <c r="AM44" s="102"/>
      <c r="AN44" s="102"/>
      <c r="AO44" s="102"/>
      <c r="AP44" s="102"/>
      <c r="AQ44" s="102"/>
      <c r="AR44" s="102"/>
      <c r="AS44" s="102"/>
      <c r="AT44" s="102"/>
      <c r="AU44" s="102"/>
      <c r="AV44" s="102"/>
      <c r="AW44" s="102"/>
      <c r="AX44" s="102"/>
      <c r="AY44" s="102"/>
      <c r="AZ44" s="102"/>
      <c r="BA44" s="102"/>
      <c r="BB44" s="102"/>
      <c r="BC44" s="102"/>
      <c r="BD44" s="102"/>
    </row>
    <row r="45" spans="2:56" x14ac:dyDescent="0.25">
      <c r="B45" s="160"/>
      <c r="D45" s="99"/>
      <c r="E45" s="99"/>
      <c r="F45" s="99"/>
      <c r="G45" s="99"/>
      <c r="H45" s="99"/>
      <c r="I45" s="99"/>
      <c r="J45" s="99"/>
      <c r="K45" s="99"/>
      <c r="L45" s="99"/>
      <c r="M45" s="99"/>
      <c r="N45" s="99"/>
      <c r="O45" s="99"/>
      <c r="P45" s="99"/>
      <c r="Q45" s="99"/>
      <c r="R45" s="99"/>
      <c r="S45" s="4" t="s">
        <v>188</v>
      </c>
      <c r="T45" s="4"/>
      <c r="U45" s="143">
        <f t="shared" ref="U45:AI45" ca="1" si="52">U11-U28</f>
        <v>-208.64655460283043</v>
      </c>
      <c r="V45" s="143">
        <f t="shared" ca="1" si="52"/>
        <v>-296.06980918874581</v>
      </c>
      <c r="W45" s="143">
        <f t="shared" ca="1" si="52"/>
        <v>-230.19390688197518</v>
      </c>
      <c r="X45" s="143">
        <f t="shared" ca="1" si="52"/>
        <v>-251.38186762493666</v>
      </c>
      <c r="Y45" s="143">
        <f t="shared" ca="1" si="52"/>
        <v>0</v>
      </c>
      <c r="Z45" s="143">
        <f t="shared" ca="1" si="52"/>
        <v>0</v>
      </c>
      <c r="AA45" s="143">
        <f t="shared" ca="1" si="52"/>
        <v>0</v>
      </c>
      <c r="AB45" s="143">
        <f t="shared" ca="1" si="52"/>
        <v>0</v>
      </c>
      <c r="AC45" s="143">
        <f t="shared" ca="1" si="52"/>
        <v>0</v>
      </c>
      <c r="AD45" s="143">
        <f t="shared" ca="1" si="52"/>
        <v>0</v>
      </c>
      <c r="AE45" s="143">
        <f t="shared" ca="1" si="52"/>
        <v>0</v>
      </c>
      <c r="AF45" s="143">
        <f t="shared" ca="1" si="52"/>
        <v>0</v>
      </c>
      <c r="AG45" s="143">
        <f t="shared" ca="1" si="52"/>
        <v>0</v>
      </c>
      <c r="AH45" s="143">
        <f t="shared" ca="1" si="52"/>
        <v>0</v>
      </c>
      <c r="AI45" s="143">
        <f t="shared" ca="1" si="52"/>
        <v>0</v>
      </c>
      <c r="AJ45" s="143">
        <f t="shared" ca="1" si="46"/>
        <v>-986.292138298488</v>
      </c>
      <c r="AK45" s="143">
        <f t="shared" ca="1" si="47"/>
        <v>-6.898112591260932</v>
      </c>
      <c r="AL45" s="99"/>
      <c r="AM45" s="102"/>
      <c r="AN45" s="102"/>
      <c r="AO45" s="102"/>
      <c r="AP45" s="102"/>
      <c r="AQ45" s="102"/>
      <c r="AR45" s="102"/>
      <c r="AS45" s="102"/>
      <c r="AT45" s="102"/>
      <c r="AU45" s="102"/>
      <c r="AV45" s="102"/>
      <c r="AW45" s="102"/>
      <c r="AX45" s="102"/>
      <c r="AY45" s="102"/>
      <c r="AZ45" s="102"/>
      <c r="BA45" s="102"/>
      <c r="BB45" s="102"/>
      <c r="BC45" s="102"/>
      <c r="BD45" s="102"/>
    </row>
    <row r="46" spans="2:56" x14ac:dyDescent="0.25">
      <c r="B46" s="160"/>
      <c r="D46" s="99"/>
      <c r="E46" s="99"/>
      <c r="F46" s="99"/>
      <c r="G46" s="99"/>
      <c r="H46" s="99"/>
      <c r="I46" s="99"/>
      <c r="J46" s="99"/>
      <c r="K46" s="99"/>
      <c r="L46" s="99"/>
      <c r="M46" s="99"/>
      <c r="N46" s="99"/>
      <c r="O46" s="99"/>
      <c r="P46" s="99"/>
      <c r="Q46" s="99"/>
      <c r="R46" s="99"/>
      <c r="S46" s="4" t="s">
        <v>189</v>
      </c>
      <c r="T46" s="4"/>
      <c r="U46" s="143">
        <f t="shared" ref="U46:AI46" ca="1" si="53">U12-U29</f>
        <v>-252.10792350030584</v>
      </c>
      <c r="V46" s="143">
        <f t="shared" ca="1" si="53"/>
        <v>-384.94517552539946</v>
      </c>
      <c r="W46" s="143">
        <f t="shared" ca="1" si="53"/>
        <v>-276.36015050646455</v>
      </c>
      <c r="X46" s="143">
        <f t="shared" ca="1" si="53"/>
        <v>-252.18649443013146</v>
      </c>
      <c r="Y46" s="143">
        <f t="shared" ca="1" si="53"/>
        <v>0</v>
      </c>
      <c r="Z46" s="143">
        <f t="shared" ca="1" si="53"/>
        <v>0</v>
      </c>
      <c r="AA46" s="143">
        <f t="shared" ca="1" si="53"/>
        <v>0</v>
      </c>
      <c r="AB46" s="143">
        <f t="shared" ca="1" si="53"/>
        <v>0</v>
      </c>
      <c r="AC46" s="143">
        <f t="shared" ca="1" si="53"/>
        <v>0</v>
      </c>
      <c r="AD46" s="143">
        <f t="shared" ca="1" si="53"/>
        <v>0</v>
      </c>
      <c r="AE46" s="143">
        <f t="shared" ca="1" si="53"/>
        <v>0</v>
      </c>
      <c r="AF46" s="143">
        <f t="shared" ca="1" si="53"/>
        <v>0</v>
      </c>
      <c r="AG46" s="143">
        <f t="shared" ca="1" si="53"/>
        <v>0</v>
      </c>
      <c r="AH46" s="143">
        <f t="shared" ca="1" si="53"/>
        <v>0</v>
      </c>
      <c r="AI46" s="143">
        <f t="shared" ca="1" si="53"/>
        <v>0</v>
      </c>
      <c r="AJ46" s="143">
        <f t="shared" ca="1" si="46"/>
        <v>-1165.5997439623013</v>
      </c>
      <c r="AK46" s="143">
        <f t="shared" ca="1" si="47"/>
        <v>-8.1521873266352038</v>
      </c>
      <c r="AL46" s="99"/>
      <c r="AM46" s="102"/>
      <c r="AN46" s="102"/>
      <c r="AO46" s="102"/>
      <c r="AP46" s="102"/>
      <c r="AQ46" s="102"/>
      <c r="AR46" s="102"/>
      <c r="AS46" s="102"/>
      <c r="AT46" s="102"/>
      <c r="AU46" s="102"/>
      <c r="AV46" s="102"/>
      <c r="AW46" s="102"/>
      <c r="AX46" s="102"/>
      <c r="AY46" s="102"/>
      <c r="AZ46" s="102"/>
      <c r="BA46" s="102"/>
      <c r="BB46" s="102"/>
      <c r="BC46" s="102"/>
      <c r="BD46" s="102"/>
    </row>
    <row r="47" spans="2:56" x14ac:dyDescent="0.25">
      <c r="B47" s="160"/>
      <c r="D47" s="99"/>
      <c r="E47" s="99"/>
      <c r="F47" s="99"/>
      <c r="G47" s="99"/>
      <c r="H47" s="99"/>
      <c r="I47" s="99"/>
      <c r="J47" s="99"/>
      <c r="K47" s="99"/>
      <c r="L47" s="99"/>
      <c r="M47" s="99"/>
      <c r="N47" s="99"/>
      <c r="O47" s="99"/>
      <c r="P47" s="99"/>
      <c r="Q47" s="99"/>
      <c r="R47" s="99"/>
      <c r="S47" s="4" t="s">
        <v>190</v>
      </c>
      <c r="T47" s="4"/>
      <c r="U47" s="143">
        <f t="shared" ref="U47:AI47" ca="1" si="54">U13-U30</f>
        <v>-188.98927654043291</v>
      </c>
      <c r="V47" s="143">
        <f t="shared" ca="1" si="54"/>
        <v>-472.83985569026822</v>
      </c>
      <c r="W47" s="143">
        <f t="shared" ca="1" si="54"/>
        <v>-249.01746692716685</v>
      </c>
      <c r="X47" s="143">
        <f t="shared" ca="1" si="54"/>
        <v>-247.13176461135319</v>
      </c>
      <c r="Y47" s="143">
        <f t="shared" ca="1" si="54"/>
        <v>0</v>
      </c>
      <c r="Z47" s="143">
        <f t="shared" ca="1" si="54"/>
        <v>0</v>
      </c>
      <c r="AA47" s="143">
        <f t="shared" ca="1" si="54"/>
        <v>0</v>
      </c>
      <c r="AB47" s="143">
        <f t="shared" ca="1" si="54"/>
        <v>0</v>
      </c>
      <c r="AC47" s="143">
        <f t="shared" ca="1" si="54"/>
        <v>0</v>
      </c>
      <c r="AD47" s="143">
        <f t="shared" ca="1" si="54"/>
        <v>0</v>
      </c>
      <c r="AE47" s="143">
        <f t="shared" ca="1" si="54"/>
        <v>0</v>
      </c>
      <c r="AF47" s="143">
        <f t="shared" ca="1" si="54"/>
        <v>0</v>
      </c>
      <c r="AG47" s="143">
        <f t="shared" ca="1" si="54"/>
        <v>0</v>
      </c>
      <c r="AH47" s="143">
        <f t="shared" ca="1" si="54"/>
        <v>0</v>
      </c>
      <c r="AI47" s="143">
        <f t="shared" ca="1" si="54"/>
        <v>0</v>
      </c>
      <c r="AJ47" s="143">
        <f t="shared" ca="1" si="46"/>
        <v>-1157.9783637692212</v>
      </c>
      <c r="AK47" s="143">
        <f t="shared" ca="1" si="47"/>
        <v>-8.0988835065688995</v>
      </c>
      <c r="AL47" s="99"/>
      <c r="AM47" s="102"/>
      <c r="AN47" s="102"/>
      <c r="AO47" s="102"/>
      <c r="AP47" s="102"/>
      <c r="AQ47" s="102"/>
      <c r="AR47" s="102"/>
      <c r="AS47" s="102"/>
      <c r="AT47" s="102"/>
      <c r="AU47" s="102"/>
      <c r="AV47" s="102"/>
      <c r="AW47" s="102"/>
      <c r="AX47" s="102"/>
      <c r="AY47" s="102"/>
      <c r="AZ47" s="102"/>
      <c r="BA47" s="102"/>
      <c r="BB47" s="102"/>
      <c r="BC47" s="102"/>
      <c r="BD47" s="102"/>
    </row>
    <row r="48" spans="2:56" x14ac:dyDescent="0.25">
      <c r="B48" s="160"/>
      <c r="D48" s="99"/>
      <c r="E48" s="99"/>
      <c r="F48" s="99"/>
      <c r="G48" s="99"/>
      <c r="H48" s="99"/>
      <c r="I48" s="99"/>
      <c r="J48" s="99"/>
      <c r="K48" s="99"/>
      <c r="L48" s="99"/>
      <c r="M48" s="99"/>
      <c r="N48" s="99"/>
      <c r="O48" s="99"/>
      <c r="P48" s="99"/>
      <c r="Q48" s="99"/>
      <c r="R48" s="99"/>
      <c r="S48" s="4" t="s">
        <v>191</v>
      </c>
      <c r="T48" s="4"/>
      <c r="U48" s="143">
        <f t="shared" ref="U48:AI48" ca="1" si="55">U14-U31</f>
        <v>-29.419011896310167</v>
      </c>
      <c r="V48" s="143">
        <f t="shared" ca="1" si="55"/>
        <v>-507.07788461587984</v>
      </c>
      <c r="W48" s="143">
        <f t="shared" ca="1" si="55"/>
        <v>-142.7801215638309</v>
      </c>
      <c r="X48" s="143">
        <f t="shared" ca="1" si="55"/>
        <v>-187.77507404393953</v>
      </c>
      <c r="Y48" s="143">
        <f t="shared" ca="1" si="55"/>
        <v>0</v>
      </c>
      <c r="Z48" s="143">
        <f t="shared" ca="1" si="55"/>
        <v>0</v>
      </c>
      <c r="AA48" s="143">
        <f t="shared" ca="1" si="55"/>
        <v>0</v>
      </c>
      <c r="AB48" s="143">
        <f t="shared" ca="1" si="55"/>
        <v>0</v>
      </c>
      <c r="AC48" s="143">
        <f t="shared" ca="1" si="55"/>
        <v>0</v>
      </c>
      <c r="AD48" s="143">
        <f t="shared" ca="1" si="55"/>
        <v>0</v>
      </c>
      <c r="AE48" s="143">
        <f t="shared" ca="1" si="55"/>
        <v>0</v>
      </c>
      <c r="AF48" s="143">
        <f t="shared" ca="1" si="55"/>
        <v>0</v>
      </c>
      <c r="AG48" s="143">
        <f t="shared" ca="1" si="55"/>
        <v>0</v>
      </c>
      <c r="AH48" s="143">
        <f t="shared" ca="1" si="55"/>
        <v>0</v>
      </c>
      <c r="AI48" s="143">
        <f t="shared" ca="1" si="55"/>
        <v>0</v>
      </c>
      <c r="AJ48" s="143">
        <f t="shared" ca="1" si="46"/>
        <v>-867.05209211996043</v>
      </c>
      <c r="AK48" s="143">
        <f t="shared" ca="1" si="47"/>
        <v>-6.0641494762901136</v>
      </c>
      <c r="AL48" s="99"/>
      <c r="AM48" s="102"/>
      <c r="AN48" s="102"/>
      <c r="AO48" s="102"/>
      <c r="AP48" s="102"/>
      <c r="AQ48" s="102"/>
      <c r="AR48" s="102"/>
      <c r="AS48" s="102"/>
      <c r="AT48" s="102"/>
      <c r="AU48" s="102"/>
      <c r="AV48" s="102"/>
      <c r="AW48" s="102"/>
      <c r="AX48" s="102"/>
      <c r="AY48" s="102"/>
      <c r="AZ48" s="102"/>
      <c r="BA48" s="102"/>
      <c r="BB48" s="102"/>
      <c r="BC48" s="102"/>
      <c r="BD48" s="102"/>
    </row>
    <row r="49" spans="2:57" x14ac:dyDescent="0.25">
      <c r="B49" s="160"/>
      <c r="D49" s="99"/>
      <c r="E49" s="99"/>
      <c r="F49" s="99"/>
      <c r="G49" s="99"/>
      <c r="H49" s="99"/>
      <c r="I49" s="99"/>
      <c r="J49" s="99"/>
      <c r="K49" s="99"/>
      <c r="L49" s="99"/>
      <c r="M49" s="99"/>
      <c r="N49" s="99"/>
      <c r="O49" s="99"/>
      <c r="P49" s="99"/>
      <c r="Q49" s="99"/>
      <c r="R49" s="99"/>
      <c r="S49" s="4" t="s">
        <v>192</v>
      </c>
      <c r="T49" s="4"/>
      <c r="U49" s="143">
        <f t="shared" ref="U49:AI49" ca="1" si="56">U15-U32</f>
        <v>231.05095661509807</v>
      </c>
      <c r="V49" s="143">
        <f t="shared" ca="1" si="56"/>
        <v>-461.42083824757469</v>
      </c>
      <c r="W49" s="143">
        <f t="shared" ca="1" si="56"/>
        <v>10.842809469950595</v>
      </c>
      <c r="X49" s="143">
        <f t="shared" ca="1" si="56"/>
        <v>-78.570908671545851</v>
      </c>
      <c r="Y49" s="143">
        <f t="shared" ca="1" si="56"/>
        <v>0</v>
      </c>
      <c r="Z49" s="143">
        <f t="shared" ca="1" si="56"/>
        <v>0</v>
      </c>
      <c r="AA49" s="143">
        <f t="shared" ca="1" si="56"/>
        <v>0</v>
      </c>
      <c r="AB49" s="143">
        <f t="shared" ca="1" si="56"/>
        <v>0</v>
      </c>
      <c r="AC49" s="143">
        <f t="shared" ca="1" si="56"/>
        <v>0</v>
      </c>
      <c r="AD49" s="143">
        <f t="shared" ca="1" si="56"/>
        <v>0</v>
      </c>
      <c r="AE49" s="143">
        <f t="shared" ca="1" si="56"/>
        <v>0</v>
      </c>
      <c r="AF49" s="143">
        <f t="shared" ca="1" si="56"/>
        <v>0</v>
      </c>
      <c r="AG49" s="143">
        <f t="shared" ca="1" si="56"/>
        <v>0</v>
      </c>
      <c r="AH49" s="143">
        <f t="shared" ca="1" si="56"/>
        <v>0</v>
      </c>
      <c r="AI49" s="143">
        <f t="shared" ca="1" si="56"/>
        <v>0</v>
      </c>
      <c r="AJ49" s="143">
        <f t="shared" ca="1" si="46"/>
        <v>-298.0979808340719</v>
      </c>
      <c r="AK49" s="143">
        <f t="shared" ca="1" si="47"/>
        <v>-2.0848928579806403</v>
      </c>
      <c r="AL49" s="99"/>
      <c r="AM49" s="102"/>
      <c r="AN49" s="102"/>
      <c r="AO49" s="102"/>
      <c r="AP49" s="102"/>
      <c r="AQ49" s="102"/>
      <c r="AR49" s="102"/>
      <c r="AS49" s="102"/>
      <c r="AT49" s="102"/>
      <c r="AU49" s="102"/>
      <c r="AV49" s="102"/>
      <c r="AW49" s="102"/>
      <c r="AX49" s="102"/>
      <c r="AY49" s="102"/>
      <c r="AZ49" s="102"/>
      <c r="BA49" s="102"/>
      <c r="BB49" s="102"/>
      <c r="BC49" s="102"/>
      <c r="BD49" s="102"/>
    </row>
    <row r="50" spans="2:57" x14ac:dyDescent="0.25">
      <c r="B50" s="160"/>
      <c r="D50" s="99"/>
      <c r="E50" s="99"/>
      <c r="F50" s="99"/>
      <c r="G50" s="99"/>
      <c r="H50" s="99"/>
      <c r="I50" s="99"/>
      <c r="J50" s="99"/>
      <c r="K50" s="99"/>
      <c r="L50" s="99"/>
      <c r="M50" s="99"/>
      <c r="N50" s="99"/>
      <c r="O50" s="99"/>
      <c r="P50" s="99"/>
      <c r="Q50" s="99"/>
      <c r="R50" s="99"/>
      <c r="S50" s="4" t="s">
        <v>193</v>
      </c>
      <c r="T50" s="4"/>
      <c r="U50" s="143">
        <f t="shared" ref="U50:AI50" ca="1" si="57">U16-U33</f>
        <v>534.64796824824759</v>
      </c>
      <c r="V50" s="143">
        <f t="shared" ca="1" si="57"/>
        <v>-167.61900253267925</v>
      </c>
      <c r="W50" s="143">
        <f t="shared" ca="1" si="57"/>
        <v>190.66494692431127</v>
      </c>
      <c r="X50" s="143">
        <f t="shared" ca="1" si="57"/>
        <v>119.84634884153266</v>
      </c>
      <c r="Y50" s="143">
        <f t="shared" ca="1" si="57"/>
        <v>0</v>
      </c>
      <c r="Z50" s="143">
        <f t="shared" ca="1" si="57"/>
        <v>0</v>
      </c>
      <c r="AA50" s="143">
        <f t="shared" ca="1" si="57"/>
        <v>0</v>
      </c>
      <c r="AB50" s="143">
        <f t="shared" ca="1" si="57"/>
        <v>0</v>
      </c>
      <c r="AC50" s="143">
        <f t="shared" ca="1" si="57"/>
        <v>0</v>
      </c>
      <c r="AD50" s="143">
        <f t="shared" ca="1" si="57"/>
        <v>0</v>
      </c>
      <c r="AE50" s="143">
        <f t="shared" ca="1" si="57"/>
        <v>0</v>
      </c>
      <c r="AF50" s="143">
        <f t="shared" ca="1" si="57"/>
        <v>0</v>
      </c>
      <c r="AG50" s="143">
        <f t="shared" ca="1" si="57"/>
        <v>0</v>
      </c>
      <c r="AH50" s="143">
        <f t="shared" ca="1" si="57"/>
        <v>0</v>
      </c>
      <c r="AI50" s="143">
        <f t="shared" ca="1" si="57"/>
        <v>0</v>
      </c>
      <c r="AJ50" s="143">
        <f t="shared" ca="1" si="46"/>
        <v>677.54026148141224</v>
      </c>
      <c r="AK50" s="143">
        <f t="shared" ca="1" si="47"/>
        <v>4.7387065427431265</v>
      </c>
      <c r="AL50" s="99"/>
      <c r="AM50" s="102"/>
      <c r="AN50" s="102"/>
      <c r="AO50" s="102"/>
      <c r="AP50" s="102"/>
      <c r="AQ50" s="102"/>
      <c r="AR50" s="102"/>
      <c r="AS50" s="102"/>
      <c r="AT50" s="102"/>
      <c r="AU50" s="102"/>
      <c r="AV50" s="102"/>
      <c r="AW50" s="102"/>
      <c r="AX50" s="102"/>
      <c r="AY50" s="102"/>
      <c r="AZ50" s="102"/>
      <c r="BA50" s="102"/>
      <c r="BB50" s="102"/>
      <c r="BC50" s="102"/>
      <c r="BD50" s="102"/>
    </row>
    <row r="51" spans="2:57" x14ac:dyDescent="0.25">
      <c r="B51" s="160"/>
      <c r="D51" s="99"/>
      <c r="E51" s="99"/>
      <c r="F51" s="99"/>
      <c r="G51" s="99"/>
      <c r="H51" s="99"/>
      <c r="I51" s="99"/>
      <c r="J51" s="99"/>
      <c r="K51" s="99"/>
      <c r="L51" s="99"/>
      <c r="M51" s="99"/>
      <c r="N51" s="99"/>
      <c r="O51" s="99"/>
      <c r="P51" s="99"/>
      <c r="Q51" s="99"/>
      <c r="R51" s="99"/>
      <c r="S51" s="5" t="s">
        <v>194</v>
      </c>
      <c r="T51" s="5"/>
      <c r="U51" s="144">
        <f t="shared" ref="U51:AI51" ca="1" si="58">U17-U34</f>
        <v>643.40259233753216</v>
      </c>
      <c r="V51" s="144">
        <f t="shared" ca="1" si="58"/>
        <v>-15.859889518867135</v>
      </c>
      <c r="W51" s="144">
        <f t="shared" ca="1" si="58"/>
        <v>261.09691896331128</v>
      </c>
      <c r="X51" s="144">
        <f t="shared" ca="1" si="58"/>
        <v>206.17583901523923</v>
      </c>
      <c r="Y51" s="144">
        <f t="shared" ca="1" si="58"/>
        <v>0</v>
      </c>
      <c r="Z51" s="144">
        <f t="shared" ca="1" si="58"/>
        <v>0</v>
      </c>
      <c r="AA51" s="144">
        <f t="shared" ca="1" si="58"/>
        <v>0</v>
      </c>
      <c r="AB51" s="144">
        <f t="shared" ca="1" si="58"/>
        <v>0</v>
      </c>
      <c r="AC51" s="144">
        <f t="shared" ca="1" si="58"/>
        <v>0</v>
      </c>
      <c r="AD51" s="144">
        <f t="shared" ca="1" si="58"/>
        <v>0</v>
      </c>
      <c r="AE51" s="144">
        <f t="shared" ca="1" si="58"/>
        <v>0</v>
      </c>
      <c r="AF51" s="144">
        <f t="shared" ca="1" si="58"/>
        <v>0</v>
      </c>
      <c r="AG51" s="144">
        <f t="shared" ca="1" si="58"/>
        <v>0</v>
      </c>
      <c r="AH51" s="144">
        <f t="shared" ca="1" si="58"/>
        <v>0</v>
      </c>
      <c r="AI51" s="144">
        <f t="shared" ca="1" si="58"/>
        <v>0</v>
      </c>
      <c r="AJ51" s="144">
        <f t="shared" ca="1" si="46"/>
        <v>1094.8154607972156</v>
      </c>
      <c r="AK51" s="144">
        <f t="shared" ca="1" si="47"/>
        <v>7.657123099714755</v>
      </c>
      <c r="AL51" s="99"/>
      <c r="AM51" s="102"/>
      <c r="AN51" s="102"/>
      <c r="AO51" s="102"/>
      <c r="AP51" s="102"/>
      <c r="AQ51" s="102"/>
      <c r="AR51" s="102"/>
      <c r="AS51" s="102"/>
      <c r="AT51" s="102"/>
      <c r="AU51" s="102"/>
      <c r="AV51" s="102"/>
      <c r="AW51" s="102"/>
      <c r="AX51" s="102"/>
      <c r="AY51" s="102"/>
      <c r="AZ51" s="102"/>
      <c r="BA51" s="102"/>
      <c r="BB51" s="102"/>
      <c r="BC51" s="102"/>
      <c r="BD51" s="102"/>
    </row>
    <row r="52" spans="2:57" x14ac:dyDescent="0.25">
      <c r="B52" s="160"/>
      <c r="D52" s="99"/>
      <c r="E52" s="99"/>
      <c r="F52" s="99"/>
      <c r="G52" s="99"/>
      <c r="H52" s="99"/>
      <c r="I52" s="99"/>
      <c r="J52" s="99"/>
      <c r="K52" s="99"/>
      <c r="L52" s="99"/>
      <c r="M52" s="99"/>
      <c r="N52" s="99"/>
      <c r="O52" s="99"/>
      <c r="P52" s="99"/>
      <c r="Q52" s="99"/>
      <c r="R52" s="99"/>
      <c r="S52" s="117" t="s">
        <v>3254</v>
      </c>
      <c r="T52" s="117"/>
      <c r="U52" s="144">
        <f t="shared" ref="U52:AI52" ca="1" si="59">SUM(U40:U51)</f>
        <v>2767.5495548118852</v>
      </c>
      <c r="V52" s="144">
        <f t="shared" ca="1" si="59"/>
        <v>-2617.4924529530108</v>
      </c>
      <c r="W52" s="144">
        <f t="shared" ca="1" si="59"/>
        <v>11.82158141175762</v>
      </c>
      <c r="X52" s="144">
        <f t="shared" ca="1" si="59"/>
        <v>-433.43987790973608</v>
      </c>
      <c r="Y52" s="144">
        <f t="shared" ca="1" si="59"/>
        <v>0</v>
      </c>
      <c r="Z52" s="144">
        <f t="shared" ca="1" si="59"/>
        <v>0</v>
      </c>
      <c r="AA52" s="144">
        <f t="shared" ca="1" si="59"/>
        <v>0</v>
      </c>
      <c r="AB52" s="144">
        <f t="shared" ca="1" si="59"/>
        <v>0</v>
      </c>
      <c r="AC52" s="144">
        <f t="shared" ca="1" si="59"/>
        <v>0</v>
      </c>
      <c r="AD52" s="144">
        <f t="shared" ca="1" si="59"/>
        <v>0</v>
      </c>
      <c r="AE52" s="144">
        <f t="shared" ca="1" si="59"/>
        <v>0</v>
      </c>
      <c r="AF52" s="144">
        <f t="shared" ca="1" si="59"/>
        <v>0</v>
      </c>
      <c r="AG52" s="144">
        <f t="shared" ca="1" si="59"/>
        <v>0</v>
      </c>
      <c r="AH52" s="144">
        <f t="shared" ca="1" si="59"/>
        <v>0</v>
      </c>
      <c r="AI52" s="144">
        <f t="shared" ca="1" si="59"/>
        <v>0</v>
      </c>
      <c r="AJ52" s="144">
        <f t="shared" ca="1" si="46"/>
        <v>-271.56119463910409</v>
      </c>
      <c r="AK52" s="144">
        <f t="shared" ca="1" si="47"/>
        <v>-1.8992949688005603</v>
      </c>
      <c r="AL52" s="99"/>
      <c r="AM52" s="102"/>
      <c r="AN52" s="102"/>
      <c r="AO52" s="102"/>
      <c r="AP52" s="102"/>
      <c r="AQ52" s="102"/>
      <c r="AR52" s="102"/>
      <c r="AS52" s="102"/>
      <c r="AT52" s="102"/>
      <c r="AU52" s="102"/>
      <c r="AV52" s="102"/>
      <c r="AW52" s="102"/>
      <c r="AX52" s="102"/>
      <c r="AY52" s="102"/>
      <c r="AZ52" s="102"/>
      <c r="BA52" s="102"/>
      <c r="BB52" s="102"/>
      <c r="BC52" s="102"/>
      <c r="BD52" s="102"/>
    </row>
    <row r="53" spans="2:57" x14ac:dyDescent="0.25">
      <c r="B53" s="160"/>
      <c r="D53" s="99"/>
      <c r="E53" s="99"/>
      <c r="F53" s="99"/>
      <c r="G53" s="99"/>
      <c r="H53" s="99"/>
      <c r="I53" s="99"/>
      <c r="J53" s="99"/>
      <c r="K53" s="99"/>
      <c r="L53" s="99"/>
      <c r="M53" s="99"/>
      <c r="N53" s="99"/>
      <c r="O53" s="99"/>
      <c r="P53" s="99"/>
      <c r="Q53" s="99"/>
      <c r="R53" s="99"/>
      <c r="S53" s="99" t="s">
        <v>3254</v>
      </c>
      <c r="T53" s="99"/>
      <c r="U53" s="143">
        <f t="shared" ref="U53:AJ53" ca="1" si="60">SUM(U40:U51)/i.tfa</f>
        <v>19.356200551209156</v>
      </c>
      <c r="V53" s="143">
        <f t="shared" ca="1" si="60"/>
        <v>-18.306703405742137</v>
      </c>
      <c r="W53" s="143">
        <f t="shared" ca="1" si="60"/>
        <v>8.2679965112306769E-2</v>
      </c>
      <c r="X53" s="143">
        <f t="shared" ca="1" si="60"/>
        <v>-3.0314720793798862</v>
      </c>
      <c r="Y53" s="143">
        <f t="shared" ca="1" si="60"/>
        <v>0</v>
      </c>
      <c r="Z53" s="143">
        <f t="shared" ca="1" si="60"/>
        <v>0</v>
      </c>
      <c r="AA53" s="143">
        <f t="shared" ca="1" si="60"/>
        <v>0</v>
      </c>
      <c r="AB53" s="143">
        <f t="shared" ca="1" si="60"/>
        <v>0</v>
      </c>
      <c r="AC53" s="143">
        <f t="shared" ca="1" si="60"/>
        <v>0</v>
      </c>
      <c r="AD53" s="143">
        <f t="shared" ca="1" si="60"/>
        <v>0</v>
      </c>
      <c r="AE53" s="143">
        <f t="shared" ca="1" si="60"/>
        <v>0</v>
      </c>
      <c r="AF53" s="143">
        <f t="shared" ca="1" si="60"/>
        <v>0</v>
      </c>
      <c r="AG53" s="143">
        <f t="shared" ca="1" si="60"/>
        <v>0</v>
      </c>
      <c r="AH53" s="143">
        <f t="shared" ca="1" si="60"/>
        <v>0</v>
      </c>
      <c r="AI53" s="143">
        <f t="shared" ca="1" si="60"/>
        <v>0</v>
      </c>
      <c r="AJ53" s="143">
        <f t="shared" ca="1" si="60"/>
        <v>-1.8992949688005634</v>
      </c>
      <c r="AK53" s="143"/>
      <c r="AL53" s="99"/>
      <c r="AM53" s="102"/>
      <c r="AN53" s="102"/>
      <c r="AO53" s="102"/>
      <c r="AP53" s="102"/>
      <c r="AQ53" s="102"/>
      <c r="AR53" s="102"/>
      <c r="AS53" s="102"/>
      <c r="AT53" s="102"/>
      <c r="AU53" s="102"/>
      <c r="AV53" s="102"/>
      <c r="AW53" s="102"/>
      <c r="AX53" s="102"/>
      <c r="AY53" s="102"/>
      <c r="AZ53" s="102"/>
      <c r="BA53" s="102"/>
      <c r="BB53" s="102"/>
      <c r="BC53" s="102"/>
      <c r="BD53" s="102"/>
    </row>
    <row r="54" spans="2:57" x14ac:dyDescent="0.25">
      <c r="B54" s="160"/>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102"/>
      <c r="AN54" s="102"/>
      <c r="AO54" s="102"/>
      <c r="AP54" s="102"/>
      <c r="AQ54" s="102"/>
      <c r="AR54" s="102"/>
      <c r="AS54" s="102"/>
      <c r="AT54" s="102"/>
      <c r="AU54" s="102"/>
      <c r="AV54" s="102"/>
      <c r="AW54" s="102"/>
      <c r="AX54" s="102"/>
      <c r="AY54" s="102"/>
      <c r="AZ54" s="102"/>
      <c r="BA54" s="102"/>
      <c r="BB54" s="102"/>
      <c r="BC54" s="102"/>
      <c r="BD54" s="102"/>
    </row>
    <row r="55" spans="2:57" x14ac:dyDescent="0.25">
      <c r="B55" s="160"/>
      <c r="E55" s="96"/>
      <c r="F55" s="96"/>
      <c r="G55" s="96"/>
      <c r="H55" s="96"/>
      <c r="I55" s="96"/>
      <c r="J55" s="96"/>
      <c r="K55" s="96"/>
      <c r="L55" s="96"/>
      <c r="M55" s="96"/>
      <c r="O55" s="96"/>
      <c r="P55" s="96"/>
      <c r="Q55" s="96"/>
      <c r="R55" s="96"/>
      <c r="S55" s="96"/>
      <c r="U55" s="96"/>
      <c r="V55" s="96"/>
      <c r="W55" s="96"/>
      <c r="X55" s="96"/>
      <c r="Y55" s="96"/>
      <c r="Z55" s="96"/>
      <c r="AA55" s="96"/>
      <c r="AB55" s="96"/>
      <c r="AC55" s="96"/>
      <c r="AD55" s="96"/>
      <c r="AE55" s="96"/>
      <c r="AF55" s="96"/>
      <c r="AG55" s="96"/>
      <c r="AH55" s="96"/>
      <c r="AI55" s="96"/>
      <c r="AJ55" s="96"/>
      <c r="AK55" s="96"/>
      <c r="AM55" s="96"/>
      <c r="AN55" s="96"/>
      <c r="AO55" s="96"/>
      <c r="AP55" s="96"/>
      <c r="AQ55" s="96"/>
      <c r="AR55" s="96"/>
      <c r="AS55" s="96"/>
      <c r="AT55" s="96"/>
      <c r="AU55" s="96"/>
      <c r="AV55" s="96"/>
      <c r="AW55" s="96"/>
      <c r="AX55" s="96"/>
      <c r="AY55" s="96"/>
      <c r="AZ55" s="96"/>
      <c r="BA55" s="96"/>
      <c r="BB55" s="96"/>
      <c r="BC55" s="96"/>
      <c r="BD55" s="96"/>
      <c r="BE55" s="96"/>
    </row>
    <row r="56" spans="2:57" x14ac:dyDescent="0.25">
      <c r="B56" s="160"/>
      <c r="E56" s="96"/>
      <c r="F56" s="96"/>
      <c r="G56" s="96"/>
      <c r="H56" s="96"/>
      <c r="I56" s="96"/>
      <c r="J56" s="96"/>
      <c r="K56" s="96"/>
      <c r="L56" s="96"/>
      <c r="M56" s="96"/>
      <c r="O56" s="96"/>
      <c r="P56" s="96"/>
      <c r="Q56" s="96"/>
      <c r="R56" s="96"/>
      <c r="S56" s="96"/>
      <c r="U56" s="96"/>
      <c r="V56" s="96"/>
      <c r="W56" s="96"/>
      <c r="X56" s="96"/>
      <c r="Y56" s="96"/>
      <c r="Z56" s="96"/>
      <c r="AA56" s="96"/>
      <c r="AB56" s="96"/>
      <c r="AC56" s="96"/>
      <c r="AD56" s="96"/>
      <c r="AE56" s="96"/>
      <c r="AF56" s="96"/>
      <c r="AG56" s="96"/>
      <c r="AH56" s="96"/>
      <c r="AI56" s="96"/>
      <c r="AJ56" s="96"/>
      <c r="AK56" s="96"/>
      <c r="AM56" s="96"/>
      <c r="AN56" s="96"/>
      <c r="AO56" s="96"/>
      <c r="AP56" s="96"/>
      <c r="AQ56" s="96"/>
      <c r="AR56" s="96"/>
      <c r="AS56" s="96"/>
      <c r="AT56" s="96"/>
      <c r="AU56" s="96"/>
      <c r="AV56" s="96"/>
      <c r="AW56" s="96"/>
      <c r="AX56" s="96"/>
      <c r="AY56" s="96"/>
      <c r="AZ56" s="96"/>
      <c r="BA56" s="96"/>
      <c r="BB56" s="96"/>
      <c r="BC56" s="96"/>
      <c r="BD56" s="96"/>
      <c r="BE56" s="96"/>
    </row>
    <row r="57" spans="2:57" x14ac:dyDescent="0.25">
      <c r="B57" s="160"/>
      <c r="E57" s="96"/>
      <c r="F57" s="96"/>
      <c r="G57" s="96"/>
      <c r="H57" s="96"/>
      <c r="I57" s="96"/>
      <c r="J57" s="96"/>
      <c r="K57" s="96"/>
      <c r="L57" s="96"/>
      <c r="M57" s="96"/>
      <c r="O57" s="96"/>
      <c r="P57" s="96"/>
      <c r="Q57" s="96"/>
      <c r="R57" s="96"/>
      <c r="S57" s="96"/>
      <c r="U57" s="96"/>
      <c r="V57" s="96"/>
      <c r="W57" s="96"/>
      <c r="X57" s="96"/>
      <c r="Y57" s="96"/>
      <c r="Z57" s="96"/>
      <c r="AA57" s="96"/>
      <c r="AB57" s="96"/>
      <c r="AC57" s="96"/>
      <c r="AD57" s="96"/>
      <c r="AE57" s="96"/>
      <c r="AF57" s="96"/>
      <c r="AG57" s="96"/>
      <c r="AH57" s="96"/>
      <c r="AI57" s="96"/>
      <c r="AJ57" s="96"/>
      <c r="AK57" s="96"/>
      <c r="AM57" s="96"/>
      <c r="AN57" s="96"/>
      <c r="AO57" s="96"/>
      <c r="AP57" s="96"/>
      <c r="AQ57" s="96"/>
      <c r="AR57" s="96"/>
      <c r="AS57" s="96"/>
      <c r="AT57" s="96"/>
      <c r="AU57" s="96"/>
      <c r="AV57" s="96"/>
      <c r="AW57" s="96"/>
      <c r="AX57" s="96"/>
      <c r="AY57" s="96"/>
      <c r="AZ57" s="96"/>
      <c r="BA57" s="96"/>
      <c r="BB57" s="96"/>
      <c r="BC57" s="96"/>
      <c r="BD57" s="96"/>
      <c r="BE57" s="96"/>
    </row>
    <row r="58" spans="2:57" x14ac:dyDescent="0.25">
      <c r="B58" s="160"/>
      <c r="E58" s="96"/>
      <c r="F58" s="96"/>
      <c r="G58" s="96"/>
      <c r="H58" s="96"/>
      <c r="I58" s="96"/>
      <c r="J58" s="96"/>
      <c r="K58" s="96"/>
      <c r="L58" s="96"/>
      <c r="M58" s="96"/>
      <c r="O58" s="96"/>
      <c r="P58" s="96"/>
      <c r="Q58" s="96"/>
      <c r="R58" s="96"/>
      <c r="S58" s="96"/>
      <c r="U58" s="96"/>
      <c r="V58" s="96"/>
      <c r="W58" s="96"/>
      <c r="X58" s="96"/>
      <c r="Y58" s="96"/>
      <c r="Z58" s="96"/>
      <c r="AA58" s="96"/>
      <c r="AB58" s="96"/>
      <c r="AC58" s="96"/>
      <c r="AD58" s="96"/>
      <c r="AE58" s="96"/>
      <c r="AF58" s="96"/>
      <c r="AG58" s="96"/>
      <c r="AH58" s="96"/>
      <c r="AI58" s="96"/>
      <c r="AJ58" s="96"/>
      <c r="AK58" s="96"/>
      <c r="AM58" s="96"/>
      <c r="AN58" s="96"/>
      <c r="AO58" s="96"/>
      <c r="AP58" s="96"/>
      <c r="AQ58" s="96"/>
      <c r="AR58" s="96"/>
      <c r="AS58" s="96"/>
      <c r="AT58" s="96"/>
      <c r="AU58" s="96"/>
      <c r="AV58" s="96"/>
      <c r="AW58" s="96"/>
      <c r="AX58" s="96"/>
      <c r="AY58" s="96"/>
      <c r="AZ58" s="96"/>
      <c r="BA58" s="96"/>
      <c r="BB58" s="96"/>
      <c r="BC58" s="96"/>
      <c r="BD58" s="96"/>
      <c r="BE58" s="96"/>
    </row>
    <row r="59" spans="2:57" x14ac:dyDescent="0.25">
      <c r="B59" s="160"/>
      <c r="E59" s="96"/>
      <c r="F59" s="96"/>
      <c r="G59" s="96"/>
      <c r="H59" s="96"/>
      <c r="I59" s="96"/>
      <c r="J59" s="96"/>
      <c r="K59" s="96"/>
      <c r="L59" s="96"/>
      <c r="M59" s="96"/>
      <c r="O59" s="96"/>
      <c r="P59" s="96"/>
      <c r="Q59" s="96"/>
      <c r="R59" s="96"/>
      <c r="S59" s="96"/>
      <c r="U59" s="96"/>
      <c r="V59" s="96"/>
      <c r="W59" s="96"/>
      <c r="X59" s="96"/>
      <c r="Y59" s="96"/>
      <c r="Z59" s="96"/>
      <c r="AA59" s="96"/>
      <c r="AB59" s="96"/>
      <c r="AC59" s="96"/>
      <c r="AD59" s="96"/>
      <c r="AE59" s="96"/>
      <c r="AF59" s="96"/>
      <c r="AG59" s="96"/>
      <c r="AH59" s="96"/>
      <c r="AI59" s="96"/>
      <c r="AJ59" s="96"/>
      <c r="AK59" s="96"/>
      <c r="AM59" s="96"/>
      <c r="AN59" s="96"/>
      <c r="AO59" s="96"/>
      <c r="AP59" s="96"/>
      <c r="AQ59" s="96"/>
      <c r="AR59" s="96"/>
      <c r="AS59" s="96"/>
      <c r="AT59" s="96"/>
      <c r="AU59" s="96"/>
      <c r="AV59" s="96"/>
      <c r="AW59" s="96"/>
      <c r="AX59" s="96"/>
      <c r="AY59" s="96"/>
      <c r="AZ59" s="96"/>
      <c r="BA59" s="96"/>
      <c r="BB59" s="96"/>
      <c r="BC59" s="96"/>
      <c r="BD59" s="96"/>
      <c r="BE59" s="96"/>
    </row>
    <row r="60" spans="2:57" x14ac:dyDescent="0.25">
      <c r="B60" s="160"/>
      <c r="E60" s="96"/>
      <c r="F60" s="96"/>
      <c r="G60" s="96"/>
      <c r="H60" s="96"/>
      <c r="I60" s="96"/>
      <c r="J60" s="96"/>
      <c r="K60" s="96"/>
      <c r="L60" s="96"/>
      <c r="M60" s="96"/>
      <c r="O60" s="96"/>
      <c r="P60" s="96"/>
      <c r="Q60" s="96"/>
      <c r="R60" s="96"/>
      <c r="S60" s="96"/>
      <c r="U60" s="96"/>
      <c r="V60" s="96"/>
      <c r="W60" s="96"/>
      <c r="X60" s="96"/>
      <c r="Y60" s="96"/>
      <c r="Z60" s="96"/>
      <c r="AA60" s="96"/>
      <c r="AB60" s="96"/>
      <c r="AC60" s="96"/>
      <c r="AD60" s="96"/>
      <c r="AE60" s="96"/>
      <c r="AF60" s="96"/>
      <c r="AG60" s="96"/>
      <c r="AH60" s="96"/>
      <c r="AI60" s="96"/>
      <c r="AJ60" s="96"/>
      <c r="AK60" s="96"/>
      <c r="AM60" s="96"/>
      <c r="AN60" s="96"/>
      <c r="AO60" s="96"/>
      <c r="AP60" s="96"/>
      <c r="AQ60" s="96"/>
      <c r="AR60" s="96"/>
      <c r="AS60" s="96"/>
      <c r="AT60" s="96"/>
      <c r="AU60" s="96"/>
      <c r="AV60" s="96"/>
      <c r="AW60" s="96"/>
      <c r="AX60" s="96"/>
      <c r="AY60" s="96"/>
      <c r="AZ60" s="96"/>
      <c r="BA60" s="96"/>
      <c r="BB60" s="96"/>
      <c r="BC60" s="96"/>
      <c r="BD60" s="96"/>
      <c r="BE60" s="96"/>
    </row>
    <row r="61" spans="2:57" x14ac:dyDescent="0.25">
      <c r="B61" s="160"/>
      <c r="E61" s="96"/>
      <c r="F61" s="96"/>
      <c r="G61" s="96"/>
      <c r="H61" s="96"/>
      <c r="I61" s="96"/>
      <c r="J61" s="96"/>
      <c r="K61" s="96"/>
      <c r="L61" s="96"/>
      <c r="M61" s="96"/>
      <c r="O61" s="96"/>
      <c r="P61" s="96"/>
      <c r="Q61" s="96"/>
      <c r="R61" s="96"/>
      <c r="S61" s="96"/>
      <c r="U61" s="96"/>
      <c r="V61" s="96"/>
      <c r="W61" s="96"/>
      <c r="X61" s="96"/>
      <c r="Y61" s="96"/>
      <c r="Z61" s="96"/>
      <c r="AA61" s="96"/>
      <c r="AB61" s="96"/>
      <c r="AC61" s="96"/>
      <c r="AD61" s="96"/>
      <c r="AE61" s="96"/>
      <c r="AF61" s="96"/>
      <c r="AG61" s="96"/>
      <c r="AH61" s="96"/>
      <c r="AI61" s="96"/>
      <c r="AJ61" s="96"/>
      <c r="AK61" s="96"/>
      <c r="AM61" s="96"/>
      <c r="AN61" s="96"/>
      <c r="AO61" s="96"/>
      <c r="AP61" s="96"/>
      <c r="AQ61" s="96"/>
      <c r="AR61" s="96"/>
      <c r="AS61" s="96"/>
      <c r="AT61" s="96"/>
      <c r="AU61" s="96"/>
      <c r="AV61" s="96"/>
      <c r="AW61" s="96"/>
      <c r="AX61" s="96"/>
      <c r="AY61" s="96"/>
      <c r="AZ61" s="96"/>
      <c r="BA61" s="96"/>
      <c r="BB61" s="96"/>
      <c r="BC61" s="96"/>
      <c r="BD61" s="96"/>
      <c r="BE61" s="96"/>
    </row>
    <row r="62" spans="2:57" x14ac:dyDescent="0.25">
      <c r="B62" s="160"/>
      <c r="E62" s="96"/>
      <c r="F62" s="96"/>
      <c r="G62" s="96"/>
      <c r="H62" s="96"/>
      <c r="I62" s="96"/>
      <c r="J62" s="96"/>
      <c r="K62" s="96"/>
      <c r="L62" s="96"/>
      <c r="M62" s="96"/>
      <c r="O62" s="96"/>
      <c r="P62" s="96"/>
      <c r="Q62" s="96"/>
      <c r="R62" s="96"/>
      <c r="S62" s="96"/>
      <c r="U62" s="96"/>
      <c r="V62" s="96"/>
      <c r="W62" s="96"/>
      <c r="X62" s="96"/>
      <c r="Y62" s="96"/>
      <c r="Z62" s="96"/>
      <c r="AA62" s="96"/>
      <c r="AB62" s="96"/>
      <c r="AC62" s="96"/>
      <c r="AD62" s="96"/>
      <c r="AE62" s="96"/>
      <c r="AF62" s="96"/>
      <c r="AG62" s="96"/>
      <c r="AH62" s="96"/>
      <c r="AI62" s="96"/>
      <c r="AJ62" s="96"/>
      <c r="AK62" s="96"/>
      <c r="AM62" s="96"/>
      <c r="AN62" s="96"/>
      <c r="AO62" s="96"/>
      <c r="AP62" s="96"/>
      <c r="AQ62" s="96"/>
      <c r="AR62" s="96"/>
      <c r="AS62" s="96"/>
      <c r="AT62" s="96"/>
      <c r="AU62" s="96"/>
      <c r="AV62" s="96"/>
      <c r="AW62" s="96"/>
      <c r="AX62" s="96"/>
      <c r="AY62" s="96"/>
      <c r="AZ62" s="96"/>
      <c r="BA62" s="96"/>
      <c r="BB62" s="96"/>
      <c r="BC62" s="96"/>
      <c r="BD62" s="96"/>
      <c r="BE62" s="96"/>
    </row>
    <row r="63" spans="2:57" x14ac:dyDescent="0.25">
      <c r="E63" s="96"/>
      <c r="F63" s="96"/>
      <c r="G63" s="96"/>
      <c r="H63" s="96"/>
      <c r="I63" s="96"/>
      <c r="J63" s="96"/>
      <c r="K63" s="96"/>
      <c r="L63" s="96"/>
      <c r="M63" s="96"/>
      <c r="O63" s="96"/>
      <c r="P63" s="96"/>
      <c r="Q63" s="96"/>
      <c r="R63" s="96"/>
      <c r="S63" s="96"/>
      <c r="U63" s="96"/>
      <c r="V63" s="96"/>
      <c r="W63" s="96"/>
      <c r="X63" s="96"/>
      <c r="Y63" s="96"/>
      <c r="Z63" s="96"/>
      <c r="AA63" s="96"/>
      <c r="AB63" s="96"/>
      <c r="AC63" s="96"/>
      <c r="AD63" s="96"/>
      <c r="AE63" s="96"/>
      <c r="AF63" s="96"/>
      <c r="AG63" s="96"/>
      <c r="AH63" s="96"/>
      <c r="AI63" s="96"/>
      <c r="AJ63" s="96"/>
      <c r="AK63" s="96"/>
      <c r="AM63" s="96"/>
      <c r="AN63" s="96"/>
      <c r="AO63" s="96"/>
      <c r="AP63" s="96"/>
      <c r="AQ63" s="96"/>
      <c r="AR63" s="96"/>
      <c r="AS63" s="96"/>
      <c r="AT63" s="96"/>
      <c r="AU63" s="96"/>
      <c r="AV63" s="96"/>
      <c r="AW63" s="96"/>
      <c r="AX63" s="96"/>
      <c r="AY63" s="96"/>
      <c r="AZ63" s="96"/>
      <c r="BA63" s="96"/>
      <c r="BB63" s="96"/>
      <c r="BC63" s="96"/>
      <c r="BD63" s="96"/>
      <c r="BE63" s="96"/>
    </row>
    <row r="64" spans="2:57" x14ac:dyDescent="0.25">
      <c r="E64" s="96"/>
      <c r="F64" s="96"/>
      <c r="G64" s="96"/>
      <c r="H64" s="96"/>
      <c r="I64" s="96"/>
      <c r="J64" s="96"/>
      <c r="K64" s="96"/>
      <c r="L64" s="96"/>
      <c r="M64" s="96"/>
      <c r="O64" s="96"/>
      <c r="P64" s="96"/>
      <c r="Q64" s="96"/>
      <c r="R64" s="96"/>
      <c r="S64" s="96"/>
      <c r="U64" s="96"/>
      <c r="V64" s="96"/>
      <c r="W64" s="96"/>
      <c r="X64" s="96"/>
      <c r="Y64" s="96"/>
      <c r="Z64" s="96"/>
      <c r="AA64" s="96"/>
      <c r="AB64" s="96"/>
      <c r="AC64" s="96"/>
      <c r="AD64" s="96"/>
      <c r="AE64" s="96"/>
      <c r="AF64" s="96"/>
      <c r="AG64" s="96"/>
      <c r="AH64" s="96"/>
      <c r="AI64" s="96"/>
      <c r="AJ64" s="96"/>
      <c r="AK64" s="96"/>
      <c r="AM64" s="96"/>
      <c r="AN64" s="96"/>
      <c r="AO64" s="96"/>
      <c r="AP64" s="96"/>
      <c r="AQ64" s="96"/>
      <c r="AR64" s="96"/>
      <c r="AS64" s="96"/>
      <c r="AT64" s="96"/>
      <c r="AU64" s="96"/>
      <c r="AV64" s="96"/>
      <c r="AW64" s="96"/>
      <c r="AX64" s="96"/>
      <c r="AY64" s="96"/>
      <c r="AZ64" s="96"/>
      <c r="BA64" s="96"/>
      <c r="BB64" s="96"/>
      <c r="BC64" s="96"/>
      <c r="BD64" s="96"/>
      <c r="BE64" s="96"/>
    </row>
    <row r="65" spans="5:57" x14ac:dyDescent="0.25">
      <c r="E65" s="96"/>
      <c r="F65" s="96"/>
      <c r="G65" s="96"/>
      <c r="H65" s="96"/>
      <c r="I65" s="96"/>
      <c r="J65" s="96"/>
      <c r="K65" s="96"/>
      <c r="L65" s="96"/>
      <c r="M65" s="96"/>
      <c r="O65" s="96"/>
      <c r="P65" s="96"/>
      <c r="Q65" s="96"/>
      <c r="R65" s="96"/>
      <c r="S65" s="96"/>
      <c r="U65" s="96"/>
      <c r="V65" s="96"/>
      <c r="W65" s="96"/>
      <c r="X65" s="96"/>
      <c r="Y65" s="96"/>
      <c r="Z65" s="96"/>
      <c r="AA65" s="96"/>
      <c r="AB65" s="96"/>
      <c r="AC65" s="96"/>
      <c r="AD65" s="96"/>
      <c r="AE65" s="96"/>
      <c r="AF65" s="96"/>
      <c r="AG65" s="96"/>
      <c r="AH65" s="96"/>
      <c r="AI65" s="96"/>
      <c r="AJ65" s="96"/>
      <c r="AK65" s="96"/>
      <c r="AM65" s="96"/>
      <c r="AN65" s="96"/>
      <c r="AO65" s="96"/>
      <c r="AP65" s="96"/>
      <c r="AQ65" s="96"/>
      <c r="AR65" s="96"/>
      <c r="AS65" s="96"/>
      <c r="AT65" s="96"/>
      <c r="AU65" s="96"/>
      <c r="AV65" s="96"/>
      <c r="AW65" s="96"/>
      <c r="AX65" s="96"/>
      <c r="AY65" s="96"/>
      <c r="AZ65" s="96"/>
      <c r="BA65" s="96"/>
      <c r="BB65" s="96"/>
      <c r="BC65" s="96"/>
      <c r="BD65" s="96"/>
      <c r="BE65" s="96"/>
    </row>
    <row r="66" spans="5:57" x14ac:dyDescent="0.25">
      <c r="E66" s="96"/>
      <c r="F66" s="96"/>
      <c r="G66" s="96"/>
      <c r="H66" s="96"/>
      <c r="I66" s="96"/>
      <c r="J66" s="96"/>
      <c r="K66" s="96"/>
      <c r="L66" s="96"/>
      <c r="M66" s="96"/>
      <c r="O66" s="96"/>
      <c r="P66" s="96"/>
      <c r="Q66" s="96"/>
      <c r="R66" s="96"/>
      <c r="S66" s="96"/>
      <c r="U66" s="96"/>
      <c r="V66" s="96"/>
      <c r="W66" s="96"/>
      <c r="X66" s="96"/>
      <c r="Y66" s="96"/>
      <c r="Z66" s="96"/>
      <c r="AA66" s="96"/>
      <c r="AB66" s="96"/>
      <c r="AC66" s="96"/>
      <c r="AD66" s="96"/>
      <c r="AE66" s="96"/>
      <c r="AF66" s="96"/>
      <c r="AG66" s="96"/>
      <c r="AH66" s="96"/>
      <c r="AI66" s="96"/>
      <c r="AJ66" s="96"/>
      <c r="AK66" s="96"/>
      <c r="AM66" s="96"/>
      <c r="AN66" s="96"/>
      <c r="AO66" s="96"/>
      <c r="AP66" s="96"/>
      <c r="AQ66" s="96"/>
      <c r="AR66" s="96"/>
      <c r="AS66" s="96"/>
      <c r="AT66" s="96"/>
      <c r="AU66" s="96"/>
      <c r="AV66" s="96"/>
      <c r="AW66" s="96"/>
      <c r="AX66" s="96"/>
      <c r="AY66" s="96"/>
      <c r="AZ66" s="96"/>
      <c r="BA66" s="96"/>
      <c r="BB66" s="96"/>
      <c r="BC66" s="96"/>
      <c r="BD66" s="96"/>
      <c r="BE66" s="96"/>
    </row>
    <row r="67" spans="5:57" x14ac:dyDescent="0.25">
      <c r="E67" s="96"/>
      <c r="F67" s="96"/>
      <c r="G67" s="96"/>
      <c r="H67" s="96"/>
      <c r="I67" s="96"/>
      <c r="J67" s="96"/>
      <c r="K67" s="96"/>
      <c r="L67" s="96"/>
      <c r="M67" s="96"/>
      <c r="O67" s="96"/>
      <c r="P67" s="96"/>
      <c r="Q67" s="96"/>
      <c r="R67" s="96"/>
      <c r="S67" s="96"/>
      <c r="U67" s="96"/>
      <c r="V67" s="96"/>
      <c r="W67" s="96"/>
      <c r="X67" s="96"/>
      <c r="Y67" s="96"/>
      <c r="Z67" s="96"/>
      <c r="AA67" s="96"/>
      <c r="AB67" s="96"/>
      <c r="AC67" s="96"/>
      <c r="AD67" s="96"/>
      <c r="AE67" s="96"/>
      <c r="AF67" s="96"/>
      <c r="AG67" s="96"/>
      <c r="AH67" s="96"/>
      <c r="AI67" s="96"/>
      <c r="AJ67" s="96"/>
      <c r="AK67" s="96"/>
      <c r="AM67" s="96"/>
      <c r="AN67" s="96"/>
      <c r="AO67" s="96"/>
      <c r="AP67" s="96"/>
      <c r="AQ67" s="96"/>
      <c r="AR67" s="96"/>
      <c r="AS67" s="96"/>
      <c r="AT67" s="96"/>
      <c r="AU67" s="96"/>
      <c r="AV67" s="96"/>
      <c r="AW67" s="96"/>
      <c r="AX67" s="96"/>
      <c r="AY67" s="96"/>
      <c r="AZ67" s="96"/>
      <c r="BA67" s="96"/>
      <c r="BB67" s="96"/>
      <c r="BC67" s="96"/>
      <c r="BD67" s="96"/>
      <c r="BE67" s="96"/>
    </row>
    <row r="68" spans="5:57" x14ac:dyDescent="0.25">
      <c r="E68" s="96"/>
      <c r="F68" s="96"/>
      <c r="G68" s="96"/>
      <c r="H68" s="96"/>
      <c r="I68" s="96"/>
      <c r="J68" s="96"/>
      <c r="K68" s="96"/>
      <c r="L68" s="96"/>
      <c r="M68" s="96"/>
      <c r="O68" s="96"/>
      <c r="P68" s="96"/>
      <c r="Q68" s="96"/>
      <c r="R68" s="96"/>
      <c r="S68" s="96"/>
      <c r="U68" s="96"/>
      <c r="V68" s="96"/>
      <c r="W68" s="96"/>
      <c r="X68" s="96"/>
      <c r="Y68" s="96"/>
      <c r="Z68" s="96"/>
      <c r="AA68" s="96"/>
      <c r="AB68" s="96"/>
      <c r="AC68" s="96"/>
      <c r="AD68" s="96"/>
      <c r="AE68" s="96"/>
      <c r="AF68" s="96"/>
      <c r="AG68" s="96"/>
      <c r="AH68" s="96"/>
      <c r="AI68" s="96"/>
      <c r="AJ68" s="96"/>
      <c r="AK68" s="96"/>
      <c r="AM68" s="96"/>
      <c r="AN68" s="96"/>
      <c r="AO68" s="96"/>
      <c r="AP68" s="96"/>
      <c r="AQ68" s="96"/>
      <c r="AR68" s="96"/>
      <c r="AS68" s="96"/>
      <c r="AT68" s="96"/>
      <c r="AU68" s="96"/>
      <c r="AV68" s="96"/>
      <c r="AW68" s="96"/>
      <c r="AX68" s="96"/>
      <c r="AY68" s="96"/>
      <c r="AZ68" s="96"/>
      <c r="BA68" s="96"/>
      <c r="BB68" s="96"/>
      <c r="BC68" s="96"/>
      <c r="BD68" s="96"/>
      <c r="BE68" s="96"/>
    </row>
    <row r="69" spans="5:57" x14ac:dyDescent="0.25">
      <c r="E69" s="96"/>
      <c r="F69" s="96"/>
      <c r="G69" s="96"/>
      <c r="H69" s="96"/>
      <c r="I69" s="96"/>
      <c r="J69" s="96"/>
      <c r="K69" s="96"/>
      <c r="L69" s="96"/>
      <c r="M69" s="96"/>
      <c r="O69" s="96"/>
      <c r="P69" s="96"/>
      <c r="Q69" s="96"/>
      <c r="R69" s="96"/>
      <c r="S69" s="96"/>
      <c r="U69" s="96"/>
      <c r="V69" s="96"/>
      <c r="W69" s="96"/>
      <c r="X69" s="96"/>
      <c r="Y69" s="96"/>
      <c r="Z69" s="96"/>
      <c r="AA69" s="96"/>
      <c r="AB69" s="96"/>
      <c r="AC69" s="96"/>
      <c r="AD69" s="96"/>
      <c r="AE69" s="96"/>
      <c r="AF69" s="96"/>
      <c r="AG69" s="96"/>
      <c r="AH69" s="96"/>
      <c r="AI69" s="96"/>
      <c r="AJ69" s="96"/>
      <c r="AK69" s="96"/>
      <c r="AM69" s="96"/>
      <c r="AN69" s="96"/>
      <c r="AO69" s="96"/>
      <c r="AP69" s="96"/>
      <c r="AQ69" s="96"/>
      <c r="AR69" s="96"/>
      <c r="AS69" s="96"/>
      <c r="AT69" s="96"/>
      <c r="AU69" s="96"/>
      <c r="AV69" s="96"/>
      <c r="AW69" s="96"/>
      <c r="AX69" s="96"/>
      <c r="AY69" s="96"/>
      <c r="AZ69" s="96"/>
      <c r="BA69" s="96"/>
      <c r="BB69" s="96"/>
      <c r="BC69" s="96"/>
      <c r="BD69" s="96"/>
      <c r="BE69" s="96"/>
    </row>
    <row r="70" spans="5:57" x14ac:dyDescent="0.25">
      <c r="E70" s="96"/>
      <c r="F70" s="96"/>
      <c r="G70" s="96"/>
      <c r="H70" s="96"/>
      <c r="I70" s="96"/>
      <c r="J70" s="96"/>
      <c r="K70" s="96"/>
      <c r="L70" s="96"/>
      <c r="M70" s="96"/>
      <c r="O70" s="96"/>
      <c r="P70" s="96"/>
      <c r="Q70" s="96"/>
      <c r="R70" s="96"/>
      <c r="S70" s="96"/>
      <c r="U70" s="96"/>
      <c r="V70" s="96"/>
      <c r="W70" s="96"/>
      <c r="X70" s="96"/>
      <c r="Y70" s="96"/>
      <c r="Z70" s="96"/>
      <c r="AA70" s="96"/>
      <c r="AB70" s="96"/>
      <c r="AC70" s="96"/>
      <c r="AD70" s="96"/>
      <c r="AE70" s="96"/>
      <c r="AF70" s="96"/>
      <c r="AG70" s="96"/>
      <c r="AH70" s="96"/>
      <c r="AI70" s="96"/>
      <c r="AJ70" s="96"/>
      <c r="AK70" s="96"/>
      <c r="AM70" s="96"/>
      <c r="AN70" s="96"/>
      <c r="AO70" s="96"/>
      <c r="AP70" s="96"/>
      <c r="AQ70" s="96"/>
      <c r="AR70" s="96"/>
      <c r="AS70" s="96"/>
      <c r="AT70" s="96"/>
      <c r="AU70" s="96"/>
      <c r="AV70" s="96"/>
      <c r="AW70" s="96"/>
      <c r="AX70" s="96"/>
      <c r="AY70" s="96"/>
      <c r="AZ70" s="96"/>
      <c r="BA70" s="96"/>
      <c r="BB70" s="96"/>
      <c r="BC70" s="96"/>
      <c r="BD70" s="96"/>
      <c r="BE70" s="96"/>
    </row>
    <row r="71" spans="5:57" x14ac:dyDescent="0.25">
      <c r="E71" s="96"/>
      <c r="F71" s="96"/>
      <c r="G71" s="96"/>
      <c r="H71" s="96"/>
      <c r="I71" s="96"/>
      <c r="J71" s="96"/>
      <c r="K71" s="96"/>
      <c r="L71" s="96"/>
      <c r="M71" s="96"/>
      <c r="O71" s="96"/>
      <c r="P71" s="96"/>
      <c r="Q71" s="96"/>
      <c r="R71" s="96"/>
      <c r="S71" s="96"/>
      <c r="U71" s="96"/>
      <c r="V71" s="96"/>
      <c r="W71" s="96"/>
      <c r="X71" s="96"/>
      <c r="Y71" s="96"/>
      <c r="Z71" s="96"/>
      <c r="AA71" s="96"/>
      <c r="AB71" s="96"/>
      <c r="AC71" s="96"/>
      <c r="AD71" s="96"/>
      <c r="AE71" s="96"/>
      <c r="AF71" s="96"/>
      <c r="AG71" s="96"/>
      <c r="AH71" s="96"/>
      <c r="AI71" s="96"/>
      <c r="AJ71" s="96"/>
      <c r="AK71" s="96"/>
      <c r="AM71" s="96"/>
      <c r="AN71" s="96"/>
      <c r="AO71" s="96"/>
      <c r="AP71" s="96"/>
      <c r="AQ71" s="96"/>
      <c r="AR71" s="96"/>
      <c r="AS71" s="96"/>
      <c r="AT71" s="96"/>
      <c r="AU71" s="96"/>
      <c r="AV71" s="96"/>
      <c r="AW71" s="96"/>
      <c r="AX71" s="96"/>
      <c r="AY71" s="96"/>
      <c r="AZ71" s="96"/>
      <c r="BA71" s="96"/>
      <c r="BB71" s="96"/>
      <c r="BC71" s="96"/>
      <c r="BD71" s="96"/>
      <c r="BE71" s="96"/>
    </row>
    <row r="72" spans="5:57" x14ac:dyDescent="0.25">
      <c r="E72" s="96"/>
      <c r="F72" s="96"/>
      <c r="G72" s="96"/>
      <c r="H72" s="96"/>
      <c r="I72" s="96"/>
      <c r="J72" s="96"/>
      <c r="K72" s="96"/>
      <c r="L72" s="96"/>
      <c r="M72" s="96"/>
      <c r="O72" s="96"/>
      <c r="P72" s="96"/>
      <c r="Q72" s="96"/>
      <c r="R72" s="96"/>
      <c r="S72" s="96"/>
      <c r="U72" s="96"/>
      <c r="V72" s="96"/>
      <c r="W72" s="96"/>
      <c r="X72" s="96"/>
      <c r="Y72" s="96"/>
      <c r="Z72" s="96"/>
      <c r="AA72" s="96"/>
      <c r="AB72" s="96"/>
      <c r="AC72" s="96"/>
      <c r="AD72" s="96"/>
      <c r="AE72" s="96"/>
      <c r="AF72" s="96"/>
      <c r="AG72" s="96"/>
      <c r="AH72" s="96"/>
      <c r="AI72" s="96"/>
      <c r="AJ72" s="96"/>
      <c r="AK72" s="96"/>
      <c r="AM72" s="96"/>
      <c r="AN72" s="96"/>
      <c r="AO72" s="96"/>
      <c r="AP72" s="96"/>
      <c r="AQ72" s="96"/>
      <c r="AR72" s="96"/>
      <c r="AS72" s="96"/>
      <c r="AT72" s="96"/>
      <c r="AU72" s="96"/>
      <c r="AV72" s="96"/>
      <c r="AW72" s="96"/>
      <c r="AX72" s="96"/>
      <c r="AY72" s="96"/>
      <c r="AZ72" s="96"/>
      <c r="BA72" s="96"/>
      <c r="BB72" s="96"/>
      <c r="BC72" s="96"/>
      <c r="BD72" s="96"/>
      <c r="BE72" s="96"/>
    </row>
    <row r="73" spans="5:57" x14ac:dyDescent="0.25">
      <c r="E73" s="96"/>
      <c r="F73" s="96"/>
      <c r="G73" s="96"/>
      <c r="H73" s="96"/>
      <c r="I73" s="96"/>
      <c r="J73" s="96"/>
      <c r="K73" s="96"/>
      <c r="L73" s="96"/>
      <c r="M73" s="96"/>
      <c r="O73" s="96"/>
      <c r="P73" s="96"/>
      <c r="Q73" s="96"/>
      <c r="R73" s="96"/>
      <c r="S73" s="96"/>
      <c r="U73" s="96"/>
      <c r="V73" s="96"/>
      <c r="W73" s="96"/>
      <c r="X73" s="96"/>
      <c r="Y73" s="96"/>
      <c r="Z73" s="96"/>
      <c r="AA73" s="96"/>
      <c r="AB73" s="96"/>
      <c r="AC73" s="96"/>
      <c r="AD73" s="96"/>
      <c r="AE73" s="96"/>
      <c r="AF73" s="96"/>
      <c r="AG73" s="96"/>
      <c r="AH73" s="96"/>
      <c r="AI73" s="96"/>
      <c r="AJ73" s="96"/>
      <c r="AK73" s="96"/>
      <c r="AM73" s="96"/>
      <c r="AN73" s="96"/>
      <c r="AO73" s="96"/>
      <c r="AP73" s="96"/>
      <c r="AQ73" s="96"/>
      <c r="AR73" s="96"/>
      <c r="AS73" s="96"/>
      <c r="AT73" s="96"/>
      <c r="AU73" s="96"/>
      <c r="AV73" s="96"/>
      <c r="AW73" s="96"/>
      <c r="AX73" s="96"/>
      <c r="AY73" s="96"/>
      <c r="AZ73" s="96"/>
      <c r="BA73" s="96"/>
      <c r="BB73" s="96"/>
      <c r="BC73" s="96"/>
      <c r="BD73" s="96"/>
      <c r="BE73" s="96"/>
    </row>
    <row r="74" spans="5:57" x14ac:dyDescent="0.25">
      <c r="E74" s="96"/>
      <c r="F74" s="96"/>
      <c r="G74" s="96"/>
      <c r="H74" s="96"/>
      <c r="I74" s="96"/>
      <c r="J74" s="96"/>
      <c r="K74" s="96"/>
      <c r="L74" s="96"/>
      <c r="M74" s="96"/>
      <c r="O74" s="96"/>
      <c r="P74" s="96"/>
      <c r="Q74" s="96"/>
      <c r="R74" s="96"/>
      <c r="S74" s="96"/>
      <c r="U74" s="96"/>
      <c r="V74" s="96"/>
      <c r="W74" s="96"/>
      <c r="X74" s="96"/>
      <c r="Y74" s="96"/>
      <c r="Z74" s="96"/>
      <c r="AA74" s="96"/>
      <c r="AB74" s="96"/>
      <c r="AC74" s="96"/>
      <c r="AD74" s="96"/>
      <c r="AE74" s="96"/>
      <c r="AF74" s="96"/>
      <c r="AG74" s="96"/>
      <c r="AH74" s="96"/>
      <c r="AI74" s="96"/>
      <c r="AJ74" s="96"/>
      <c r="AK74" s="96"/>
      <c r="AM74" s="96"/>
      <c r="AN74" s="96"/>
      <c r="AO74" s="96"/>
      <c r="AP74" s="96"/>
      <c r="AQ74" s="96"/>
      <c r="AR74" s="96"/>
      <c r="AS74" s="96"/>
      <c r="AT74" s="96"/>
      <c r="AU74" s="96"/>
      <c r="AV74" s="96"/>
      <c r="AW74" s="96"/>
      <c r="AX74" s="96"/>
      <c r="AY74" s="96"/>
      <c r="AZ74" s="96"/>
      <c r="BA74" s="96"/>
      <c r="BB74" s="96"/>
      <c r="BC74" s="96"/>
      <c r="BD74" s="96"/>
      <c r="BE74" s="96"/>
    </row>
    <row r="75" spans="5:57" x14ac:dyDescent="0.25">
      <c r="E75" s="96"/>
      <c r="F75" s="96"/>
      <c r="G75" s="96"/>
      <c r="H75" s="96"/>
      <c r="I75" s="96"/>
      <c r="J75" s="96"/>
      <c r="K75" s="96"/>
      <c r="L75" s="96"/>
      <c r="M75" s="96"/>
      <c r="O75" s="96"/>
      <c r="P75" s="96"/>
      <c r="Q75" s="96"/>
      <c r="R75" s="96"/>
      <c r="S75" s="96"/>
      <c r="U75" s="96"/>
      <c r="V75" s="96"/>
      <c r="W75" s="96"/>
      <c r="X75" s="96"/>
      <c r="Y75" s="96"/>
      <c r="Z75" s="96"/>
      <c r="AA75" s="96"/>
      <c r="AB75" s="96"/>
      <c r="AC75" s="96"/>
      <c r="AD75" s="96"/>
      <c r="AE75" s="96"/>
      <c r="AF75" s="96"/>
      <c r="AG75" s="96"/>
      <c r="AH75" s="96"/>
      <c r="AI75" s="96"/>
      <c r="AJ75" s="96"/>
      <c r="AK75" s="96"/>
      <c r="AM75" s="96"/>
      <c r="AN75" s="96"/>
      <c r="AO75" s="96"/>
      <c r="AP75" s="96"/>
      <c r="AQ75" s="96"/>
      <c r="AR75" s="96"/>
      <c r="AS75" s="96"/>
      <c r="AT75" s="96"/>
      <c r="AU75" s="96"/>
      <c r="AV75" s="96"/>
      <c r="AW75" s="96"/>
      <c r="AX75" s="96"/>
      <c r="AY75" s="96"/>
      <c r="AZ75" s="96"/>
      <c r="BA75" s="96"/>
      <c r="BB75" s="96"/>
      <c r="BC75" s="96"/>
      <c r="BD75" s="96"/>
      <c r="BE75" s="96"/>
    </row>
    <row r="76" spans="5:57" x14ac:dyDescent="0.25">
      <c r="E76" s="96"/>
      <c r="F76" s="96"/>
      <c r="G76" s="96"/>
      <c r="H76" s="96"/>
      <c r="I76" s="96"/>
      <c r="J76" s="96"/>
      <c r="K76" s="96"/>
      <c r="L76" s="96"/>
      <c r="M76" s="96"/>
      <c r="O76" s="96"/>
      <c r="P76" s="96"/>
      <c r="Q76" s="96"/>
      <c r="R76" s="96"/>
      <c r="S76" s="96"/>
      <c r="U76" s="96"/>
      <c r="V76" s="96"/>
      <c r="W76" s="96"/>
      <c r="X76" s="96"/>
      <c r="Y76" s="96"/>
      <c r="Z76" s="96"/>
      <c r="AA76" s="96"/>
      <c r="AB76" s="96"/>
      <c r="AC76" s="96"/>
      <c r="AD76" s="96"/>
      <c r="AE76" s="96"/>
      <c r="AF76" s="96"/>
      <c r="AG76" s="96"/>
      <c r="AH76" s="96"/>
      <c r="AI76" s="96"/>
      <c r="AJ76" s="96"/>
      <c r="AK76" s="96"/>
      <c r="AM76" s="96"/>
      <c r="AN76" s="96"/>
      <c r="AO76" s="96"/>
      <c r="AP76" s="96"/>
      <c r="AQ76" s="96"/>
      <c r="AR76" s="96"/>
      <c r="AS76" s="96"/>
      <c r="AT76" s="96"/>
      <c r="AU76" s="96"/>
      <c r="AV76" s="96"/>
      <c r="AW76" s="96"/>
      <c r="AX76" s="96"/>
      <c r="AY76" s="96"/>
      <c r="AZ76" s="96"/>
      <c r="BA76" s="96"/>
      <c r="BB76" s="96"/>
      <c r="BC76" s="96"/>
      <c r="BD76" s="96"/>
      <c r="BE76" s="96"/>
    </row>
    <row r="77" spans="5:57" x14ac:dyDescent="0.25">
      <c r="E77" s="96"/>
      <c r="F77" s="96"/>
      <c r="G77" s="96"/>
      <c r="H77" s="96"/>
      <c r="I77" s="96"/>
      <c r="J77" s="96"/>
      <c r="K77" s="96"/>
      <c r="L77" s="96"/>
      <c r="M77" s="96"/>
      <c r="O77" s="96"/>
      <c r="P77" s="96"/>
      <c r="Q77" s="96"/>
      <c r="R77" s="96"/>
      <c r="S77" s="96"/>
      <c r="U77" s="96"/>
      <c r="V77" s="96"/>
      <c r="W77" s="96"/>
      <c r="X77" s="96"/>
      <c r="Y77" s="96"/>
      <c r="Z77" s="96"/>
      <c r="AA77" s="96"/>
      <c r="AB77" s="96"/>
      <c r="AC77" s="96"/>
      <c r="AD77" s="96"/>
      <c r="AE77" s="96"/>
      <c r="AF77" s="96"/>
      <c r="AG77" s="96"/>
      <c r="AH77" s="96"/>
      <c r="AI77" s="96"/>
      <c r="AJ77" s="96"/>
      <c r="AK77" s="96"/>
      <c r="AM77" s="96"/>
      <c r="AN77" s="96"/>
      <c r="AO77" s="96"/>
      <c r="AP77" s="96"/>
      <c r="AQ77" s="96"/>
      <c r="AR77" s="96"/>
      <c r="AS77" s="96"/>
      <c r="AT77" s="96"/>
      <c r="AU77" s="96"/>
      <c r="AV77" s="96"/>
      <c r="AW77" s="96"/>
      <c r="AX77" s="96"/>
      <c r="AY77" s="96"/>
      <c r="AZ77" s="96"/>
      <c r="BA77" s="96"/>
      <c r="BB77" s="96"/>
      <c r="BC77" s="96"/>
      <c r="BD77" s="96"/>
      <c r="BE77" s="96"/>
    </row>
    <row r="78" spans="5:57" x14ac:dyDescent="0.25">
      <c r="E78" s="96"/>
      <c r="F78" s="96"/>
      <c r="G78" s="96"/>
      <c r="H78" s="96"/>
      <c r="I78" s="96"/>
      <c r="J78" s="96"/>
      <c r="K78" s="96"/>
      <c r="L78" s="96"/>
      <c r="M78" s="96"/>
      <c r="O78" s="96"/>
      <c r="P78" s="96"/>
      <c r="Q78" s="96"/>
      <c r="R78" s="96"/>
      <c r="S78" s="96"/>
      <c r="U78" s="96"/>
      <c r="V78" s="96"/>
      <c r="W78" s="96"/>
      <c r="X78" s="96"/>
      <c r="Y78" s="96"/>
      <c r="Z78" s="96"/>
      <c r="AA78" s="96"/>
      <c r="AB78" s="96"/>
      <c r="AC78" s="96"/>
      <c r="AD78" s="96"/>
      <c r="AE78" s="96"/>
      <c r="AF78" s="96"/>
      <c r="AG78" s="96"/>
      <c r="AH78" s="96"/>
      <c r="AI78" s="96"/>
      <c r="AJ78" s="96"/>
      <c r="AK78" s="96"/>
      <c r="AM78" s="96"/>
      <c r="AN78" s="96"/>
      <c r="AO78" s="96"/>
      <c r="AP78" s="96"/>
      <c r="AQ78" s="96"/>
      <c r="AR78" s="96"/>
      <c r="AS78" s="96"/>
      <c r="AT78" s="96"/>
      <c r="AU78" s="96"/>
      <c r="AV78" s="96"/>
      <c r="AW78" s="96"/>
      <c r="AX78" s="96"/>
      <c r="AY78" s="96"/>
      <c r="AZ78" s="96"/>
      <c r="BA78" s="96"/>
      <c r="BB78" s="96"/>
      <c r="BC78" s="96"/>
      <c r="BD78" s="96"/>
      <c r="BE78" s="96"/>
    </row>
    <row r="79" spans="5:57" x14ac:dyDescent="0.25">
      <c r="E79" s="96"/>
      <c r="F79" s="96"/>
      <c r="G79" s="96"/>
      <c r="H79" s="96"/>
      <c r="I79" s="96"/>
      <c r="J79" s="96"/>
      <c r="K79" s="96"/>
      <c r="L79" s="96"/>
      <c r="M79" s="96"/>
      <c r="O79" s="96"/>
      <c r="P79" s="96"/>
      <c r="Q79" s="96"/>
      <c r="R79" s="96"/>
      <c r="S79" s="96"/>
      <c r="U79" s="96"/>
      <c r="V79" s="96"/>
      <c r="W79" s="96"/>
      <c r="X79" s="96"/>
      <c r="Y79" s="96"/>
      <c r="Z79" s="96"/>
      <c r="AA79" s="96"/>
      <c r="AB79" s="96"/>
      <c r="AC79" s="96"/>
      <c r="AD79" s="96"/>
      <c r="AE79" s="96"/>
      <c r="AF79" s="96"/>
      <c r="AG79" s="96"/>
      <c r="AH79" s="96"/>
      <c r="AI79" s="96"/>
      <c r="AJ79" s="96"/>
      <c r="AK79" s="96"/>
      <c r="AM79" s="96"/>
      <c r="AN79" s="96"/>
      <c r="AO79" s="96"/>
      <c r="AP79" s="96"/>
      <c r="AQ79" s="96"/>
      <c r="AR79" s="96"/>
      <c r="AS79" s="96"/>
      <c r="AT79" s="96"/>
      <c r="AU79" s="96"/>
      <c r="AV79" s="96"/>
      <c r="AW79" s="96"/>
      <c r="AX79" s="96"/>
      <c r="AY79" s="96"/>
      <c r="AZ79" s="96"/>
      <c r="BA79" s="96"/>
      <c r="BB79" s="96"/>
      <c r="BC79" s="96"/>
      <c r="BD79" s="96"/>
      <c r="BE79" s="96"/>
    </row>
    <row r="80" spans="5:57" x14ac:dyDescent="0.25">
      <c r="E80" s="96"/>
      <c r="F80" s="96"/>
      <c r="G80" s="96"/>
      <c r="H80" s="96"/>
      <c r="I80" s="96"/>
      <c r="J80" s="96"/>
      <c r="K80" s="96"/>
      <c r="L80" s="96"/>
      <c r="M80" s="96"/>
      <c r="O80" s="96"/>
      <c r="P80" s="96"/>
      <c r="Q80" s="96"/>
      <c r="R80" s="96"/>
      <c r="S80" s="96"/>
      <c r="U80" s="96"/>
      <c r="V80" s="96"/>
      <c r="W80" s="96"/>
      <c r="X80" s="96"/>
      <c r="Y80" s="96"/>
      <c r="Z80" s="96"/>
      <c r="AA80" s="96"/>
      <c r="AB80" s="96"/>
      <c r="AC80" s="96"/>
      <c r="AD80" s="96"/>
      <c r="AE80" s="96"/>
      <c r="AF80" s="96"/>
      <c r="AG80" s="96"/>
      <c r="AH80" s="96"/>
      <c r="AI80" s="96"/>
      <c r="AJ80" s="96"/>
      <c r="AK80" s="96"/>
      <c r="AM80" s="96"/>
      <c r="AN80" s="96"/>
      <c r="AO80" s="96"/>
      <c r="AP80" s="96"/>
      <c r="AQ80" s="96"/>
      <c r="AR80" s="96"/>
      <c r="AS80" s="96"/>
      <c r="AT80" s="96"/>
      <c r="AU80" s="96"/>
      <c r="AV80" s="96"/>
      <c r="AW80" s="96"/>
      <c r="AX80" s="96"/>
      <c r="AY80" s="96"/>
      <c r="AZ80" s="96"/>
      <c r="BA80" s="96"/>
      <c r="BB80" s="96"/>
      <c r="BC80" s="96"/>
      <c r="BD80" s="96"/>
      <c r="BE80" s="96"/>
    </row>
    <row r="81" spans="5:57" x14ac:dyDescent="0.25">
      <c r="E81" s="96"/>
      <c r="F81" s="96"/>
      <c r="G81" s="96"/>
      <c r="H81" s="96"/>
      <c r="I81" s="96"/>
      <c r="J81" s="96"/>
      <c r="K81" s="96"/>
      <c r="L81" s="96"/>
      <c r="M81" s="96"/>
      <c r="O81" s="96"/>
      <c r="P81" s="96"/>
      <c r="Q81" s="96"/>
      <c r="R81" s="96"/>
      <c r="S81" s="96"/>
      <c r="U81" s="96"/>
      <c r="V81" s="96"/>
      <c r="W81" s="96"/>
      <c r="X81" s="96"/>
      <c r="Y81" s="96"/>
      <c r="Z81" s="96"/>
      <c r="AA81" s="96"/>
      <c r="AB81" s="96"/>
      <c r="AC81" s="96"/>
      <c r="AD81" s="96"/>
      <c r="AE81" s="96"/>
      <c r="AF81" s="96"/>
      <c r="AG81" s="96"/>
      <c r="AH81" s="96"/>
      <c r="AI81" s="96"/>
      <c r="AJ81" s="96"/>
      <c r="AK81" s="96"/>
      <c r="AM81" s="96"/>
      <c r="AN81" s="96"/>
      <c r="AO81" s="96"/>
      <c r="AP81" s="96"/>
      <c r="AQ81" s="96"/>
      <c r="AR81" s="96"/>
      <c r="AS81" s="96"/>
      <c r="AT81" s="96"/>
      <c r="AU81" s="96"/>
      <c r="AV81" s="96"/>
      <c r="AW81" s="96"/>
      <c r="AX81" s="96"/>
      <c r="AY81" s="96"/>
      <c r="AZ81" s="96"/>
      <c r="BA81" s="96"/>
      <c r="BB81" s="96"/>
      <c r="BC81" s="96"/>
      <c r="BD81" s="96"/>
      <c r="BE81" s="96"/>
    </row>
    <row r="82" spans="5:57" x14ac:dyDescent="0.25">
      <c r="E82" s="96"/>
      <c r="F82" s="96"/>
      <c r="G82" s="96"/>
      <c r="H82" s="96"/>
      <c r="I82" s="96"/>
      <c r="J82" s="96"/>
      <c r="K82" s="96"/>
      <c r="L82" s="96"/>
      <c r="M82" s="96"/>
      <c r="O82" s="96"/>
      <c r="P82" s="96"/>
      <c r="Q82" s="96"/>
      <c r="R82" s="96"/>
      <c r="S82" s="96"/>
      <c r="U82" s="96"/>
      <c r="V82" s="96"/>
      <c r="W82" s="96"/>
      <c r="X82" s="96"/>
      <c r="Y82" s="96"/>
      <c r="Z82" s="96"/>
      <c r="AA82" s="96"/>
      <c r="AB82" s="96"/>
      <c r="AC82" s="96"/>
      <c r="AD82" s="96"/>
      <c r="AE82" s="96"/>
      <c r="AF82" s="96"/>
      <c r="AG82" s="96"/>
      <c r="AH82" s="96"/>
      <c r="AI82" s="96"/>
      <c r="AJ82" s="96"/>
      <c r="AK82" s="96"/>
      <c r="AM82" s="96"/>
      <c r="AN82" s="96"/>
      <c r="AO82" s="96"/>
      <c r="AP82" s="96"/>
      <c r="AQ82" s="96"/>
      <c r="AR82" s="96"/>
      <c r="AS82" s="96"/>
      <c r="AT82" s="96"/>
      <c r="AU82" s="96"/>
      <c r="AV82" s="96"/>
      <c r="AW82" s="96"/>
      <c r="AX82" s="96"/>
      <c r="AY82" s="96"/>
      <c r="AZ82" s="96"/>
      <c r="BA82" s="96"/>
      <c r="BB82" s="96"/>
      <c r="BC82" s="96"/>
      <c r="BD82" s="96"/>
      <c r="BE82" s="96"/>
    </row>
    <row r="83" spans="5:57" x14ac:dyDescent="0.25">
      <c r="E83" s="96"/>
      <c r="F83" s="96"/>
      <c r="G83" s="96"/>
      <c r="H83" s="96"/>
      <c r="I83" s="96"/>
      <c r="J83" s="96"/>
      <c r="K83" s="96"/>
      <c r="L83" s="96"/>
      <c r="M83" s="96"/>
      <c r="O83" s="96"/>
      <c r="P83" s="96"/>
      <c r="Q83" s="96"/>
      <c r="R83" s="96"/>
      <c r="S83" s="96"/>
      <c r="U83" s="96"/>
      <c r="V83" s="96"/>
      <c r="W83" s="96"/>
      <c r="X83" s="96"/>
      <c r="Y83" s="96"/>
      <c r="Z83" s="96"/>
      <c r="AA83" s="96"/>
      <c r="AB83" s="96"/>
      <c r="AC83" s="96"/>
      <c r="AD83" s="96"/>
      <c r="AE83" s="96"/>
      <c r="AF83" s="96"/>
      <c r="AG83" s="96"/>
      <c r="AH83" s="96"/>
      <c r="AI83" s="96"/>
      <c r="AJ83" s="96"/>
      <c r="AK83" s="96"/>
      <c r="AM83" s="96"/>
      <c r="AN83" s="96"/>
      <c r="AO83" s="96"/>
      <c r="AP83" s="96"/>
      <c r="AQ83" s="96"/>
      <c r="AR83" s="96"/>
      <c r="AS83" s="96"/>
      <c r="AT83" s="96"/>
      <c r="AU83" s="96"/>
      <c r="AV83" s="96"/>
      <c r="AW83" s="96"/>
      <c r="AX83" s="96"/>
      <c r="AY83" s="96"/>
      <c r="AZ83" s="96"/>
      <c r="BA83" s="96"/>
      <c r="BB83" s="96"/>
      <c r="BC83" s="96"/>
      <c r="BD83" s="96"/>
      <c r="BE83" s="96"/>
    </row>
    <row r="84" spans="5:57" x14ac:dyDescent="0.25">
      <c r="E84" s="96"/>
      <c r="F84" s="96"/>
      <c r="G84" s="96"/>
      <c r="H84" s="96"/>
      <c r="I84" s="96"/>
      <c r="J84" s="96"/>
      <c r="K84" s="96"/>
      <c r="L84" s="96"/>
      <c r="M84" s="96"/>
      <c r="O84" s="96"/>
      <c r="P84" s="96"/>
      <c r="Q84" s="96"/>
      <c r="R84" s="96"/>
      <c r="S84" s="96"/>
      <c r="U84" s="96"/>
      <c r="V84" s="96"/>
      <c r="W84" s="96"/>
      <c r="X84" s="96"/>
      <c r="Y84" s="96"/>
      <c r="Z84" s="96"/>
      <c r="AA84" s="96"/>
      <c r="AB84" s="96"/>
      <c r="AC84" s="96"/>
      <c r="AD84" s="96"/>
      <c r="AE84" s="96"/>
      <c r="AF84" s="96"/>
      <c r="AG84" s="96"/>
      <c r="AH84" s="96"/>
      <c r="AI84" s="96"/>
      <c r="AJ84" s="96"/>
      <c r="AK84" s="96"/>
      <c r="AM84" s="96"/>
      <c r="AN84" s="96"/>
      <c r="AO84" s="96"/>
      <c r="AP84" s="96"/>
      <c r="AQ84" s="96"/>
      <c r="AR84" s="96"/>
      <c r="AS84" s="96"/>
      <c r="AT84" s="96"/>
      <c r="AU84" s="96"/>
      <c r="AV84" s="96"/>
      <c r="AW84" s="96"/>
      <c r="AX84" s="96"/>
      <c r="AY84" s="96"/>
      <c r="AZ84" s="96"/>
      <c r="BA84" s="96"/>
      <c r="BB84" s="96"/>
      <c r="BC84" s="96"/>
      <c r="BD84" s="96"/>
      <c r="BE84" s="96"/>
    </row>
    <row r="85" spans="5:57" x14ac:dyDescent="0.25">
      <c r="E85" s="96"/>
      <c r="F85" s="96"/>
      <c r="G85" s="96"/>
      <c r="H85" s="96"/>
      <c r="I85" s="96"/>
      <c r="J85" s="96"/>
      <c r="K85" s="96"/>
      <c r="L85" s="96"/>
      <c r="M85" s="96"/>
      <c r="O85" s="96"/>
      <c r="P85" s="96"/>
      <c r="Q85" s="96"/>
      <c r="R85" s="96"/>
      <c r="S85" s="96"/>
      <c r="U85" s="96"/>
      <c r="V85" s="96"/>
      <c r="W85" s="96"/>
      <c r="X85" s="96"/>
      <c r="Y85" s="96"/>
      <c r="Z85" s="96"/>
      <c r="AA85" s="96"/>
      <c r="AB85" s="96"/>
      <c r="AC85" s="96"/>
      <c r="AD85" s="96"/>
      <c r="AE85" s="96"/>
      <c r="AF85" s="96"/>
      <c r="AG85" s="96"/>
      <c r="AH85" s="96"/>
      <c r="AI85" s="96"/>
      <c r="AJ85" s="96"/>
      <c r="AK85" s="96"/>
      <c r="AM85" s="96"/>
      <c r="AN85" s="96"/>
      <c r="AO85" s="96"/>
      <c r="AP85" s="96"/>
      <c r="AQ85" s="96"/>
      <c r="AR85" s="96"/>
      <c r="AS85" s="96"/>
      <c r="AT85" s="96"/>
      <c r="AU85" s="96"/>
      <c r="AV85" s="96"/>
      <c r="AW85" s="96"/>
      <c r="AX85" s="96"/>
      <c r="AY85" s="96"/>
      <c r="AZ85" s="96"/>
      <c r="BA85" s="96"/>
      <c r="BB85" s="96"/>
      <c r="BC85" s="96"/>
      <c r="BD85" s="96"/>
      <c r="BE85" s="96"/>
    </row>
    <row r="86" spans="5:57" x14ac:dyDescent="0.25">
      <c r="E86" s="96"/>
      <c r="F86" s="96"/>
      <c r="G86" s="96"/>
      <c r="H86" s="96"/>
      <c r="I86" s="96"/>
      <c r="J86" s="96"/>
      <c r="K86" s="96"/>
      <c r="L86" s="96"/>
      <c r="M86" s="96"/>
      <c r="O86" s="96"/>
      <c r="P86" s="96"/>
      <c r="Q86" s="96"/>
      <c r="R86" s="96"/>
      <c r="S86" s="96"/>
      <c r="U86" s="96"/>
      <c r="V86" s="96"/>
      <c r="W86" s="96"/>
      <c r="X86" s="96"/>
      <c r="Y86" s="96"/>
      <c r="Z86" s="96"/>
      <c r="AA86" s="96"/>
      <c r="AB86" s="96"/>
      <c r="AC86" s="96"/>
      <c r="AD86" s="96"/>
      <c r="AE86" s="96"/>
      <c r="AF86" s="96"/>
      <c r="AG86" s="96"/>
      <c r="AH86" s="96"/>
      <c r="AI86" s="96"/>
      <c r="AJ86" s="96"/>
      <c r="AK86" s="96"/>
      <c r="AM86" s="96"/>
      <c r="AN86" s="96"/>
      <c r="AO86" s="96"/>
      <c r="AP86" s="96"/>
      <c r="AQ86" s="96"/>
      <c r="AR86" s="96"/>
      <c r="AS86" s="96"/>
      <c r="AT86" s="96"/>
      <c r="AU86" s="96"/>
      <c r="AV86" s="96"/>
      <c r="AW86" s="96"/>
      <c r="AX86" s="96"/>
      <c r="AY86" s="96"/>
      <c r="AZ86" s="96"/>
      <c r="BA86" s="96"/>
      <c r="BB86" s="96"/>
      <c r="BC86" s="96"/>
      <c r="BD86" s="96"/>
      <c r="BE86" s="96"/>
    </row>
    <row r="87" spans="5:57" x14ac:dyDescent="0.25">
      <c r="E87" s="96"/>
      <c r="F87" s="96"/>
      <c r="G87" s="96"/>
      <c r="H87" s="96"/>
      <c r="I87" s="96"/>
      <c r="J87" s="96"/>
      <c r="K87" s="96"/>
      <c r="L87" s="96"/>
      <c r="M87" s="96"/>
      <c r="O87" s="96"/>
      <c r="P87" s="96"/>
      <c r="Q87" s="96"/>
      <c r="R87" s="96"/>
      <c r="S87" s="96"/>
      <c r="U87" s="96"/>
      <c r="V87" s="96"/>
      <c r="W87" s="96"/>
      <c r="X87" s="96"/>
      <c r="Y87" s="96"/>
      <c r="Z87" s="96"/>
      <c r="AA87" s="96"/>
      <c r="AB87" s="96"/>
      <c r="AC87" s="96"/>
      <c r="AD87" s="96"/>
      <c r="AE87" s="96"/>
      <c r="AF87" s="96"/>
      <c r="AG87" s="96"/>
      <c r="AH87" s="96"/>
      <c r="AI87" s="96"/>
      <c r="AJ87" s="96"/>
      <c r="AK87" s="96"/>
      <c r="AM87" s="96"/>
      <c r="AN87" s="96"/>
      <c r="AO87" s="96"/>
      <c r="AP87" s="96"/>
      <c r="AQ87" s="96"/>
      <c r="AR87" s="96"/>
      <c r="AS87" s="96"/>
      <c r="AT87" s="96"/>
      <c r="AU87" s="96"/>
      <c r="AV87" s="96"/>
      <c r="AW87" s="96"/>
      <c r="AX87" s="96"/>
      <c r="AY87" s="96"/>
      <c r="AZ87" s="96"/>
      <c r="BA87" s="96"/>
      <c r="BB87" s="96"/>
      <c r="BC87" s="96"/>
      <c r="BD87" s="96"/>
      <c r="BE87" s="96"/>
    </row>
    <row r="88" spans="5:57" x14ac:dyDescent="0.25">
      <c r="E88" s="96"/>
      <c r="F88" s="96"/>
      <c r="G88" s="96"/>
      <c r="H88" s="96"/>
      <c r="I88" s="96"/>
      <c r="J88" s="96"/>
      <c r="K88" s="96"/>
      <c r="L88" s="96"/>
      <c r="M88" s="96"/>
      <c r="O88" s="96"/>
      <c r="P88" s="96"/>
      <c r="Q88" s="96"/>
      <c r="R88" s="96"/>
      <c r="S88" s="96"/>
      <c r="U88" s="96"/>
      <c r="V88" s="96"/>
      <c r="W88" s="96"/>
      <c r="X88" s="96"/>
      <c r="Y88" s="96"/>
      <c r="Z88" s="96"/>
      <c r="AA88" s="96"/>
      <c r="AB88" s="96"/>
      <c r="AC88" s="96"/>
      <c r="AD88" s="96"/>
      <c r="AE88" s="96"/>
      <c r="AF88" s="96"/>
      <c r="AG88" s="96"/>
      <c r="AH88" s="96"/>
      <c r="AI88" s="96"/>
      <c r="AJ88" s="96"/>
      <c r="AK88" s="96"/>
      <c r="AM88" s="96"/>
      <c r="AN88" s="96"/>
      <c r="AO88" s="96"/>
      <c r="AP88" s="96"/>
      <c r="AQ88" s="96"/>
      <c r="AR88" s="96"/>
      <c r="AS88" s="96"/>
      <c r="AT88" s="96"/>
      <c r="AU88" s="96"/>
      <c r="AV88" s="96"/>
      <c r="AW88" s="96"/>
      <c r="AX88" s="96"/>
      <c r="AY88" s="96"/>
      <c r="AZ88" s="96"/>
      <c r="BA88" s="96"/>
      <c r="BB88" s="96"/>
      <c r="BC88" s="96"/>
      <c r="BD88" s="96"/>
      <c r="BE88" s="96"/>
    </row>
    <row r="89" spans="5:57" x14ac:dyDescent="0.25">
      <c r="E89" s="96"/>
      <c r="F89" s="96"/>
      <c r="G89" s="96"/>
      <c r="H89" s="96"/>
      <c r="I89" s="96"/>
      <c r="J89" s="96"/>
      <c r="K89" s="96"/>
      <c r="L89" s="96"/>
      <c r="M89" s="96"/>
      <c r="O89" s="96"/>
      <c r="P89" s="96"/>
      <c r="Q89" s="96"/>
      <c r="R89" s="96"/>
      <c r="S89" s="96"/>
      <c r="U89" s="96"/>
      <c r="V89" s="96"/>
      <c r="W89" s="96"/>
      <c r="X89" s="96"/>
      <c r="Y89" s="96"/>
      <c r="Z89" s="96"/>
      <c r="AA89" s="96"/>
      <c r="AB89" s="96"/>
      <c r="AC89" s="96"/>
      <c r="AD89" s="96"/>
      <c r="AE89" s="96"/>
      <c r="AF89" s="96"/>
      <c r="AG89" s="96"/>
      <c r="AH89" s="96"/>
      <c r="AI89" s="96"/>
      <c r="AJ89" s="96"/>
      <c r="AK89" s="96"/>
      <c r="AM89" s="96"/>
      <c r="AN89" s="96"/>
      <c r="AO89" s="96"/>
      <c r="AP89" s="96"/>
      <c r="AQ89" s="96"/>
      <c r="AR89" s="96"/>
      <c r="AS89" s="96"/>
      <c r="AT89" s="96"/>
      <c r="AU89" s="96"/>
      <c r="AV89" s="96"/>
      <c r="AW89" s="96"/>
      <c r="AX89" s="96"/>
      <c r="AY89" s="96"/>
      <c r="AZ89" s="96"/>
      <c r="BA89" s="96"/>
      <c r="BB89" s="96"/>
      <c r="BC89" s="96"/>
      <c r="BD89" s="96"/>
      <c r="BE89" s="96"/>
    </row>
    <row r="90" spans="5:57" x14ac:dyDescent="0.25">
      <c r="E90" s="96"/>
      <c r="F90" s="96"/>
      <c r="G90" s="96"/>
      <c r="H90" s="96"/>
      <c r="I90" s="96"/>
      <c r="J90" s="96"/>
      <c r="K90" s="96"/>
      <c r="L90" s="96"/>
      <c r="M90" s="96"/>
      <c r="O90" s="96"/>
      <c r="P90" s="96"/>
      <c r="Q90" s="96"/>
      <c r="R90" s="96"/>
      <c r="S90" s="96"/>
      <c r="U90" s="96"/>
      <c r="V90" s="96"/>
      <c r="W90" s="96"/>
      <c r="X90" s="96"/>
      <c r="Y90" s="96"/>
      <c r="Z90" s="96"/>
      <c r="AA90" s="96"/>
      <c r="AB90" s="96"/>
      <c r="AC90" s="96"/>
      <c r="AD90" s="96"/>
      <c r="AE90" s="96"/>
      <c r="AF90" s="96"/>
      <c r="AG90" s="96"/>
      <c r="AH90" s="96"/>
      <c r="AI90" s="96"/>
      <c r="AJ90" s="96"/>
      <c r="AK90" s="96"/>
      <c r="AM90" s="96"/>
      <c r="AN90" s="96"/>
      <c r="AO90" s="96"/>
      <c r="AP90" s="96"/>
      <c r="AQ90" s="96"/>
      <c r="AR90" s="96"/>
      <c r="AS90" s="96"/>
      <c r="AT90" s="96"/>
      <c r="AU90" s="96"/>
      <c r="AV90" s="96"/>
      <c r="AW90" s="96"/>
      <c r="AX90" s="96"/>
      <c r="AY90" s="96"/>
      <c r="AZ90" s="96"/>
      <c r="BA90" s="96"/>
      <c r="BB90" s="96"/>
      <c r="BC90" s="96"/>
      <c r="BD90" s="96"/>
      <c r="BE90" s="96"/>
    </row>
    <row r="91" spans="5:57" x14ac:dyDescent="0.25">
      <c r="E91" s="96"/>
      <c r="F91" s="96"/>
      <c r="G91" s="96"/>
      <c r="H91" s="96"/>
      <c r="I91" s="96"/>
      <c r="J91" s="96"/>
      <c r="K91" s="96"/>
      <c r="L91" s="96"/>
      <c r="M91" s="96"/>
      <c r="O91" s="96"/>
      <c r="P91" s="96"/>
      <c r="Q91" s="96"/>
      <c r="R91" s="96"/>
      <c r="S91" s="96"/>
      <c r="U91" s="96"/>
      <c r="V91" s="96"/>
      <c r="W91" s="96"/>
      <c r="X91" s="96"/>
      <c r="Y91" s="96"/>
      <c r="Z91" s="96"/>
      <c r="AA91" s="96"/>
      <c r="AB91" s="96"/>
      <c r="AC91" s="96"/>
      <c r="AD91" s="96"/>
      <c r="AE91" s="96"/>
      <c r="AF91" s="96"/>
      <c r="AG91" s="96"/>
      <c r="AH91" s="96"/>
      <c r="AI91" s="96"/>
      <c r="AJ91" s="96"/>
      <c r="AK91" s="96"/>
      <c r="AM91" s="96"/>
      <c r="AN91" s="96"/>
      <c r="AO91" s="96"/>
      <c r="AP91" s="96"/>
      <c r="AQ91" s="96"/>
      <c r="AR91" s="96"/>
      <c r="AS91" s="96"/>
      <c r="AT91" s="96"/>
      <c r="AU91" s="96"/>
      <c r="AV91" s="96"/>
      <c r="AW91" s="96"/>
      <c r="AX91" s="96"/>
      <c r="AY91" s="96"/>
      <c r="AZ91" s="96"/>
      <c r="BA91" s="96"/>
      <c r="BB91" s="96"/>
      <c r="BC91" s="96"/>
      <c r="BD91" s="96"/>
      <c r="BE91" s="96"/>
    </row>
    <row r="92" spans="5:57" x14ac:dyDescent="0.25">
      <c r="E92" s="96"/>
      <c r="F92" s="96"/>
      <c r="G92" s="96"/>
      <c r="H92" s="96"/>
      <c r="I92" s="96"/>
      <c r="J92" s="96"/>
      <c r="K92" s="96"/>
      <c r="L92" s="96"/>
      <c r="M92" s="96"/>
      <c r="O92" s="96"/>
      <c r="P92" s="96"/>
      <c r="Q92" s="96"/>
      <c r="R92" s="96"/>
      <c r="S92" s="96"/>
      <c r="U92" s="96"/>
      <c r="V92" s="96"/>
      <c r="W92" s="96"/>
      <c r="X92" s="96"/>
      <c r="Y92" s="96"/>
      <c r="Z92" s="96"/>
      <c r="AA92" s="96"/>
      <c r="AB92" s="96"/>
      <c r="AC92" s="96"/>
      <c r="AD92" s="96"/>
      <c r="AE92" s="96"/>
      <c r="AF92" s="96"/>
      <c r="AG92" s="96"/>
      <c r="AH92" s="96"/>
      <c r="AI92" s="96"/>
      <c r="AJ92" s="96"/>
      <c r="AK92" s="96"/>
      <c r="AM92" s="96"/>
      <c r="AN92" s="96"/>
      <c r="AO92" s="96"/>
      <c r="AP92" s="96"/>
      <c r="AQ92" s="96"/>
      <c r="AR92" s="96"/>
      <c r="AS92" s="96"/>
      <c r="AT92" s="96"/>
      <c r="AU92" s="96"/>
      <c r="AV92" s="96"/>
      <c r="AW92" s="96"/>
      <c r="AX92" s="96"/>
      <c r="AY92" s="96"/>
      <c r="AZ92" s="96"/>
      <c r="BA92" s="96"/>
      <c r="BB92" s="96"/>
      <c r="BC92" s="96"/>
      <c r="BD92" s="96"/>
      <c r="BE92" s="96"/>
    </row>
    <row r="93" spans="5:57" x14ac:dyDescent="0.25">
      <c r="E93" s="96"/>
      <c r="F93" s="96"/>
      <c r="G93" s="96"/>
      <c r="H93" s="96"/>
      <c r="I93" s="96"/>
      <c r="J93" s="96"/>
      <c r="K93" s="96"/>
      <c r="L93" s="96"/>
      <c r="M93" s="96"/>
      <c r="O93" s="96"/>
      <c r="P93" s="96"/>
      <c r="Q93" s="96"/>
      <c r="R93" s="96"/>
      <c r="S93" s="96"/>
      <c r="U93" s="96"/>
      <c r="V93" s="96"/>
      <c r="W93" s="96"/>
      <c r="X93" s="96"/>
      <c r="Y93" s="96"/>
      <c r="Z93" s="96"/>
      <c r="AA93" s="96"/>
      <c r="AB93" s="96"/>
      <c r="AC93" s="96"/>
      <c r="AD93" s="96"/>
      <c r="AE93" s="96"/>
      <c r="AF93" s="96"/>
      <c r="AG93" s="96"/>
      <c r="AH93" s="96"/>
      <c r="AI93" s="96"/>
      <c r="AJ93" s="96"/>
      <c r="AK93" s="96"/>
      <c r="AM93" s="96"/>
      <c r="AN93" s="96"/>
      <c r="AO93" s="96"/>
      <c r="AP93" s="96"/>
      <c r="AQ93" s="96"/>
      <c r="AR93" s="96"/>
      <c r="AS93" s="96"/>
      <c r="AT93" s="96"/>
      <c r="AU93" s="96"/>
      <c r="AV93" s="96"/>
      <c r="AW93" s="96"/>
      <c r="AX93" s="96"/>
      <c r="AY93" s="96"/>
      <c r="AZ93" s="96"/>
      <c r="BA93" s="96"/>
      <c r="BB93" s="96"/>
      <c r="BC93" s="96"/>
      <c r="BD93" s="96"/>
      <c r="BE93" s="96"/>
    </row>
    <row r="94" spans="5:57" x14ac:dyDescent="0.25">
      <c r="E94" s="96"/>
      <c r="F94" s="96"/>
      <c r="G94" s="96"/>
      <c r="H94" s="96"/>
      <c r="I94" s="96"/>
      <c r="J94" s="96"/>
      <c r="K94" s="96"/>
      <c r="L94" s="96"/>
      <c r="M94" s="96"/>
      <c r="O94" s="96"/>
      <c r="P94" s="96"/>
      <c r="Q94" s="96"/>
      <c r="R94" s="96"/>
      <c r="S94" s="96"/>
      <c r="U94" s="96"/>
      <c r="V94" s="96"/>
      <c r="W94" s="96"/>
      <c r="X94" s="96"/>
      <c r="Y94" s="96"/>
      <c r="Z94" s="96"/>
      <c r="AA94" s="96"/>
      <c r="AB94" s="96"/>
      <c r="AC94" s="96"/>
      <c r="AD94" s="96"/>
      <c r="AE94" s="96"/>
      <c r="AF94" s="96"/>
      <c r="AG94" s="96"/>
      <c r="AH94" s="96"/>
      <c r="AI94" s="96"/>
      <c r="AJ94" s="96"/>
      <c r="AK94" s="96"/>
      <c r="AM94" s="96"/>
      <c r="AN94" s="96"/>
      <c r="AO94" s="96"/>
      <c r="AP94" s="96"/>
      <c r="AQ94" s="96"/>
      <c r="AR94" s="96"/>
      <c r="AS94" s="96"/>
      <c r="AT94" s="96"/>
      <c r="AU94" s="96"/>
      <c r="AV94" s="96"/>
      <c r="AW94" s="96"/>
      <c r="AX94" s="96"/>
      <c r="AY94" s="96"/>
      <c r="AZ94" s="96"/>
      <c r="BA94" s="96"/>
      <c r="BB94" s="96"/>
      <c r="BC94" s="96"/>
      <c r="BD94" s="96"/>
      <c r="BE94" s="96"/>
    </row>
    <row r="95" spans="5:57" x14ac:dyDescent="0.25">
      <c r="E95" s="96"/>
      <c r="F95" s="96"/>
      <c r="G95" s="96"/>
      <c r="H95" s="96"/>
      <c r="I95" s="96"/>
      <c r="J95" s="96"/>
      <c r="K95" s="96"/>
      <c r="L95" s="96"/>
      <c r="M95" s="96"/>
      <c r="O95" s="96"/>
      <c r="P95" s="96"/>
      <c r="Q95" s="96"/>
      <c r="R95" s="96"/>
      <c r="S95" s="96"/>
      <c r="U95" s="96"/>
      <c r="V95" s="96"/>
      <c r="W95" s="96"/>
      <c r="X95" s="96"/>
      <c r="Y95" s="96"/>
      <c r="Z95" s="96"/>
      <c r="AA95" s="96"/>
      <c r="AB95" s="96"/>
      <c r="AC95" s="96"/>
      <c r="AD95" s="96"/>
      <c r="AE95" s="96"/>
      <c r="AF95" s="96"/>
      <c r="AG95" s="96"/>
      <c r="AH95" s="96"/>
      <c r="AI95" s="96"/>
      <c r="AJ95" s="96"/>
      <c r="AK95" s="96"/>
      <c r="AM95" s="96"/>
      <c r="AN95" s="96"/>
      <c r="AO95" s="96"/>
      <c r="AP95" s="96"/>
      <c r="AQ95" s="96"/>
      <c r="AR95" s="96"/>
      <c r="AS95" s="96"/>
      <c r="AT95" s="96"/>
      <c r="AU95" s="96"/>
      <c r="AV95" s="96"/>
      <c r="AW95" s="96"/>
      <c r="AX95" s="96"/>
      <c r="AY95" s="96"/>
      <c r="AZ95" s="96"/>
      <c r="BA95" s="96"/>
      <c r="BB95" s="96"/>
      <c r="BC95" s="96"/>
      <c r="BD95" s="96"/>
      <c r="BE95" s="96"/>
    </row>
    <row r="96" spans="5:57" x14ac:dyDescent="0.25">
      <c r="E96" s="96"/>
      <c r="F96" s="96"/>
      <c r="G96" s="96"/>
      <c r="H96" s="96"/>
      <c r="I96" s="96"/>
      <c r="J96" s="96"/>
      <c r="K96" s="96"/>
      <c r="L96" s="96"/>
      <c r="M96" s="96"/>
      <c r="O96" s="96"/>
      <c r="P96" s="96"/>
      <c r="Q96" s="96"/>
      <c r="R96" s="96"/>
      <c r="S96" s="96"/>
      <c r="U96" s="96"/>
      <c r="V96" s="96"/>
      <c r="W96" s="96"/>
      <c r="X96" s="96"/>
      <c r="Y96" s="96"/>
      <c r="Z96" s="96"/>
      <c r="AA96" s="96"/>
      <c r="AB96" s="96"/>
      <c r="AC96" s="96"/>
      <c r="AD96" s="96"/>
      <c r="AE96" s="96"/>
      <c r="AF96" s="96"/>
      <c r="AG96" s="96"/>
      <c r="AH96" s="96"/>
      <c r="AI96" s="96"/>
      <c r="AJ96" s="96"/>
      <c r="AK96" s="96"/>
      <c r="AM96" s="96"/>
      <c r="AN96" s="96"/>
      <c r="AO96" s="96"/>
      <c r="AP96" s="96"/>
      <c r="AQ96" s="96"/>
      <c r="AR96" s="96"/>
      <c r="AS96" s="96"/>
      <c r="AT96" s="96"/>
      <c r="AU96" s="96"/>
      <c r="AV96" s="96"/>
      <c r="AW96" s="96"/>
      <c r="AX96" s="96"/>
      <c r="AY96" s="96"/>
      <c r="AZ96" s="96"/>
      <c r="BA96" s="96"/>
      <c r="BB96" s="96"/>
      <c r="BC96" s="96"/>
      <c r="BD96" s="96"/>
      <c r="BE96" s="96"/>
    </row>
    <row r="97" spans="5:57" x14ac:dyDescent="0.25">
      <c r="E97" s="96"/>
      <c r="F97" s="96"/>
      <c r="G97" s="96"/>
      <c r="H97" s="96"/>
      <c r="I97" s="96"/>
      <c r="J97" s="96"/>
      <c r="K97" s="96"/>
      <c r="L97" s="96"/>
      <c r="M97" s="96"/>
      <c r="O97" s="96"/>
      <c r="P97" s="96"/>
      <c r="Q97" s="96"/>
      <c r="R97" s="96"/>
      <c r="S97" s="96"/>
      <c r="U97" s="96"/>
      <c r="V97" s="96"/>
      <c r="W97" s="96"/>
      <c r="X97" s="96"/>
      <c r="Y97" s="96"/>
      <c r="Z97" s="96"/>
      <c r="AA97" s="96"/>
      <c r="AB97" s="96"/>
      <c r="AC97" s="96"/>
      <c r="AD97" s="96"/>
      <c r="AE97" s="96"/>
      <c r="AF97" s="96"/>
      <c r="AG97" s="96"/>
      <c r="AH97" s="96"/>
      <c r="AI97" s="96"/>
      <c r="AJ97" s="96"/>
      <c r="AK97" s="96"/>
      <c r="AM97" s="96"/>
      <c r="AN97" s="96"/>
      <c r="AO97" s="96"/>
      <c r="AP97" s="96"/>
      <c r="AQ97" s="96"/>
      <c r="AR97" s="96"/>
      <c r="AS97" s="96"/>
      <c r="AT97" s="96"/>
      <c r="AU97" s="96"/>
      <c r="AV97" s="96"/>
      <c r="AW97" s="96"/>
      <c r="AX97" s="96"/>
      <c r="AY97" s="96"/>
      <c r="AZ97" s="96"/>
      <c r="BA97" s="96"/>
      <c r="BB97" s="96"/>
      <c r="BC97" s="96"/>
      <c r="BD97" s="96"/>
      <c r="BE97" s="96"/>
    </row>
    <row r="98" spans="5:57" x14ac:dyDescent="0.25">
      <c r="E98" s="96"/>
      <c r="F98" s="96"/>
      <c r="G98" s="96"/>
      <c r="H98" s="96"/>
      <c r="I98" s="96"/>
      <c r="J98" s="96"/>
      <c r="K98" s="96"/>
      <c r="L98" s="96"/>
      <c r="M98" s="96"/>
      <c r="O98" s="96"/>
      <c r="P98" s="96"/>
      <c r="Q98" s="96"/>
      <c r="R98" s="96"/>
      <c r="S98" s="96"/>
      <c r="U98" s="96"/>
      <c r="V98" s="96"/>
      <c r="W98" s="96"/>
      <c r="X98" s="96"/>
      <c r="Y98" s="96"/>
      <c r="Z98" s="96"/>
      <c r="AA98" s="96"/>
      <c r="AB98" s="96"/>
      <c r="AC98" s="96"/>
      <c r="AD98" s="96"/>
      <c r="AE98" s="96"/>
      <c r="AF98" s="96"/>
      <c r="AG98" s="96"/>
      <c r="AH98" s="96"/>
      <c r="AI98" s="96"/>
      <c r="AJ98" s="96"/>
      <c r="AK98" s="96"/>
      <c r="AM98" s="96"/>
      <c r="AN98" s="96"/>
      <c r="AO98" s="96"/>
      <c r="AP98" s="96"/>
      <c r="AQ98" s="96"/>
      <c r="AR98" s="96"/>
      <c r="AS98" s="96"/>
      <c r="AT98" s="96"/>
      <c r="AU98" s="96"/>
      <c r="AV98" s="96"/>
      <c r="AW98" s="96"/>
      <c r="AX98" s="96"/>
      <c r="AY98" s="96"/>
      <c r="AZ98" s="96"/>
      <c r="BA98" s="96"/>
      <c r="BB98" s="96"/>
      <c r="BC98" s="96"/>
      <c r="BD98" s="96"/>
      <c r="BE98" s="96"/>
    </row>
    <row r="99" spans="5:57" x14ac:dyDescent="0.25">
      <c r="E99" s="96"/>
      <c r="F99" s="96"/>
      <c r="G99" s="96"/>
      <c r="H99" s="96"/>
      <c r="I99" s="96"/>
      <c r="J99" s="96"/>
      <c r="K99" s="96"/>
      <c r="L99" s="96"/>
      <c r="M99" s="96"/>
      <c r="O99" s="96"/>
      <c r="P99" s="96"/>
      <c r="Q99" s="96"/>
      <c r="R99" s="96"/>
      <c r="S99" s="96"/>
      <c r="U99" s="96"/>
      <c r="V99" s="96"/>
      <c r="W99" s="96"/>
      <c r="X99" s="96"/>
      <c r="Y99" s="96"/>
      <c r="Z99" s="96"/>
      <c r="AA99" s="96"/>
      <c r="AB99" s="96"/>
      <c r="AC99" s="96"/>
      <c r="AD99" s="96"/>
      <c r="AE99" s="96"/>
      <c r="AF99" s="96"/>
      <c r="AG99" s="96"/>
      <c r="AH99" s="96"/>
      <c r="AI99" s="96"/>
      <c r="AJ99" s="96"/>
      <c r="AK99" s="96"/>
      <c r="AM99" s="96"/>
      <c r="AN99" s="96"/>
      <c r="AO99" s="96"/>
      <c r="AP99" s="96"/>
      <c r="AQ99" s="96"/>
      <c r="AR99" s="96"/>
      <c r="AS99" s="96"/>
      <c r="AT99" s="96"/>
      <c r="AU99" s="96"/>
      <c r="AV99" s="96"/>
      <c r="AW99" s="96"/>
      <c r="AX99" s="96"/>
      <c r="AY99" s="96"/>
      <c r="AZ99" s="96"/>
      <c r="BA99" s="96"/>
      <c r="BB99" s="96"/>
      <c r="BC99" s="96"/>
      <c r="BD99" s="96"/>
      <c r="BE99" s="96"/>
    </row>
    <row r="100" spans="5:57" x14ac:dyDescent="0.25">
      <c r="E100" s="96"/>
      <c r="F100" s="96"/>
      <c r="G100" s="96"/>
      <c r="H100" s="96"/>
      <c r="I100" s="96"/>
      <c r="J100" s="96"/>
      <c r="K100" s="96"/>
      <c r="L100" s="96"/>
      <c r="M100" s="96"/>
      <c r="O100" s="96"/>
      <c r="P100" s="96"/>
      <c r="Q100" s="96"/>
      <c r="R100" s="96"/>
      <c r="S100" s="96"/>
      <c r="U100" s="96"/>
      <c r="V100" s="96"/>
      <c r="W100" s="96"/>
      <c r="X100" s="96"/>
      <c r="Y100" s="96"/>
      <c r="Z100" s="96"/>
      <c r="AA100" s="96"/>
      <c r="AB100" s="96"/>
      <c r="AC100" s="96"/>
      <c r="AD100" s="96"/>
      <c r="AE100" s="96"/>
      <c r="AF100" s="96"/>
      <c r="AG100" s="96"/>
      <c r="AH100" s="96"/>
      <c r="AI100" s="96"/>
      <c r="AJ100" s="96"/>
      <c r="AK100" s="96"/>
      <c r="AM100" s="96"/>
      <c r="AN100" s="96"/>
      <c r="AO100" s="96"/>
      <c r="AP100" s="96"/>
      <c r="AQ100" s="96"/>
      <c r="AR100" s="96"/>
      <c r="AS100" s="96"/>
      <c r="AT100" s="96"/>
      <c r="AU100" s="96"/>
      <c r="AV100" s="96"/>
      <c r="AW100" s="96"/>
      <c r="AX100" s="96"/>
      <c r="AY100" s="96"/>
      <c r="AZ100" s="96"/>
      <c r="BA100" s="96"/>
      <c r="BB100" s="96"/>
      <c r="BC100" s="96"/>
      <c r="BD100" s="96"/>
      <c r="BE100" s="96"/>
    </row>
    <row r="101" spans="5:57" x14ac:dyDescent="0.25">
      <c r="E101" s="96"/>
      <c r="F101" s="96"/>
      <c r="G101" s="96"/>
      <c r="H101" s="96"/>
      <c r="I101" s="96"/>
      <c r="J101" s="96"/>
      <c r="K101" s="96"/>
      <c r="L101" s="96"/>
      <c r="M101" s="96"/>
      <c r="O101" s="96"/>
      <c r="P101" s="96"/>
      <c r="Q101" s="96"/>
      <c r="R101" s="96"/>
      <c r="S101" s="96"/>
      <c r="U101" s="96"/>
      <c r="V101" s="96"/>
      <c r="W101" s="96"/>
      <c r="X101" s="96"/>
      <c r="Y101" s="96"/>
      <c r="Z101" s="96"/>
      <c r="AA101" s="96"/>
      <c r="AB101" s="96"/>
      <c r="AC101" s="96"/>
      <c r="AD101" s="96"/>
      <c r="AE101" s="96"/>
      <c r="AF101" s="96"/>
      <c r="AG101" s="96"/>
      <c r="AH101" s="96"/>
      <c r="AI101" s="96"/>
      <c r="AJ101" s="96"/>
      <c r="AK101" s="96"/>
      <c r="AM101" s="96"/>
      <c r="AN101" s="96"/>
      <c r="AO101" s="96"/>
      <c r="AP101" s="96"/>
      <c r="AQ101" s="96"/>
      <c r="AR101" s="96"/>
      <c r="AS101" s="96"/>
      <c r="AT101" s="96"/>
      <c r="AU101" s="96"/>
      <c r="AV101" s="96"/>
      <c r="AW101" s="96"/>
      <c r="AX101" s="96"/>
      <c r="AY101" s="96"/>
      <c r="AZ101" s="96"/>
      <c r="BA101" s="96"/>
      <c r="BB101" s="96"/>
      <c r="BC101" s="96"/>
      <c r="BD101" s="96"/>
      <c r="BE101" s="96"/>
    </row>
    <row r="102" spans="5:57" x14ac:dyDescent="0.25">
      <c r="E102" s="96"/>
      <c r="F102" s="96"/>
      <c r="G102" s="96"/>
      <c r="H102" s="96"/>
      <c r="I102" s="96"/>
      <c r="J102" s="96"/>
      <c r="K102" s="96"/>
      <c r="L102" s="96"/>
      <c r="M102" s="96"/>
      <c r="O102" s="96"/>
      <c r="P102" s="96"/>
      <c r="Q102" s="96"/>
      <c r="R102" s="96"/>
      <c r="S102" s="96"/>
      <c r="U102" s="96"/>
      <c r="V102" s="96"/>
      <c r="W102" s="96"/>
      <c r="X102" s="96"/>
      <c r="Y102" s="96"/>
      <c r="Z102" s="96"/>
      <c r="AA102" s="96"/>
      <c r="AB102" s="96"/>
      <c r="AC102" s="96"/>
      <c r="AD102" s="96"/>
      <c r="AE102" s="96"/>
      <c r="AF102" s="96"/>
      <c r="AG102" s="96"/>
      <c r="AH102" s="96"/>
      <c r="AI102" s="96"/>
      <c r="AJ102" s="96"/>
      <c r="AK102" s="96"/>
      <c r="AM102" s="96"/>
      <c r="AN102" s="96"/>
      <c r="AO102" s="96"/>
      <c r="AP102" s="96"/>
      <c r="AQ102" s="96"/>
      <c r="AR102" s="96"/>
      <c r="AS102" s="96"/>
      <c r="AT102" s="96"/>
      <c r="AU102" s="96"/>
      <c r="AV102" s="96"/>
      <c r="AW102" s="96"/>
      <c r="AX102" s="96"/>
      <c r="AY102" s="96"/>
      <c r="AZ102" s="96"/>
      <c r="BA102" s="96"/>
      <c r="BB102" s="96"/>
      <c r="BC102" s="96"/>
      <c r="BD102" s="96"/>
      <c r="BE102" s="96"/>
    </row>
    <row r="103" spans="5:57" x14ac:dyDescent="0.25">
      <c r="E103" s="96"/>
      <c r="F103" s="96"/>
      <c r="G103" s="96"/>
      <c r="H103" s="96"/>
      <c r="I103" s="96"/>
      <c r="J103" s="96"/>
      <c r="K103" s="96"/>
      <c r="L103" s="96"/>
      <c r="M103" s="96"/>
      <c r="O103" s="96"/>
      <c r="P103" s="96"/>
      <c r="Q103" s="96"/>
      <c r="R103" s="96"/>
      <c r="S103" s="96"/>
      <c r="U103" s="96"/>
      <c r="V103" s="96"/>
      <c r="W103" s="96"/>
      <c r="X103" s="96"/>
      <c r="Y103" s="96"/>
      <c r="Z103" s="96"/>
      <c r="AA103" s="96"/>
      <c r="AB103" s="96"/>
      <c r="AC103" s="96"/>
      <c r="AD103" s="96"/>
      <c r="AE103" s="96"/>
      <c r="AF103" s="96"/>
      <c r="AG103" s="96"/>
      <c r="AH103" s="96"/>
      <c r="AI103" s="96"/>
      <c r="AJ103" s="96"/>
      <c r="AK103" s="96"/>
      <c r="AM103" s="96"/>
      <c r="AN103" s="96"/>
      <c r="AO103" s="96"/>
      <c r="AP103" s="96"/>
      <c r="AQ103" s="96"/>
      <c r="AR103" s="96"/>
      <c r="AS103" s="96"/>
      <c r="AT103" s="96"/>
      <c r="AU103" s="96"/>
      <c r="AV103" s="96"/>
      <c r="AW103" s="96"/>
      <c r="AX103" s="96"/>
      <c r="AY103" s="96"/>
      <c r="AZ103" s="96"/>
      <c r="BA103" s="96"/>
      <c r="BB103" s="96"/>
      <c r="BC103" s="96"/>
      <c r="BD103" s="96"/>
      <c r="BE103" s="96"/>
    </row>
    <row r="104" spans="5:57" x14ac:dyDescent="0.25">
      <c r="E104" s="96"/>
      <c r="F104" s="96"/>
      <c r="G104" s="96"/>
      <c r="H104" s="96"/>
      <c r="I104" s="96"/>
      <c r="J104" s="96"/>
      <c r="K104" s="96"/>
      <c r="L104" s="96"/>
      <c r="M104" s="96"/>
      <c r="O104" s="96"/>
      <c r="P104" s="96"/>
      <c r="Q104" s="96"/>
      <c r="R104" s="96"/>
      <c r="S104" s="96"/>
      <c r="U104" s="96"/>
      <c r="V104" s="96"/>
      <c r="W104" s="96"/>
      <c r="X104" s="96"/>
      <c r="Y104" s="96"/>
      <c r="Z104" s="96"/>
      <c r="AA104" s="96"/>
      <c r="AB104" s="96"/>
      <c r="AC104" s="96"/>
      <c r="AD104" s="96"/>
      <c r="AE104" s="96"/>
      <c r="AF104" s="96"/>
      <c r="AG104" s="96"/>
      <c r="AH104" s="96"/>
      <c r="AI104" s="96"/>
      <c r="AJ104" s="96"/>
      <c r="AK104" s="96"/>
      <c r="AM104" s="96"/>
      <c r="AN104" s="96"/>
      <c r="AO104" s="96"/>
      <c r="AP104" s="96"/>
      <c r="AQ104" s="96"/>
      <c r="AR104" s="96"/>
      <c r="AS104" s="96"/>
      <c r="AT104" s="96"/>
      <c r="AU104" s="96"/>
      <c r="AV104" s="96"/>
      <c r="AW104" s="96"/>
      <c r="AX104" s="96"/>
      <c r="AY104" s="96"/>
      <c r="AZ104" s="96"/>
      <c r="BA104" s="96"/>
      <c r="BB104" s="96"/>
      <c r="BC104" s="96"/>
      <c r="BD104" s="96"/>
      <c r="BE104" s="96"/>
    </row>
    <row r="105" spans="5:57" x14ac:dyDescent="0.25">
      <c r="E105" s="96"/>
      <c r="F105" s="96"/>
      <c r="G105" s="96"/>
      <c r="H105" s="96"/>
      <c r="I105" s="96"/>
      <c r="J105" s="96"/>
      <c r="K105" s="96"/>
      <c r="L105" s="96"/>
      <c r="M105" s="96"/>
      <c r="O105" s="96"/>
      <c r="P105" s="96"/>
      <c r="Q105" s="96"/>
      <c r="R105" s="96"/>
      <c r="S105" s="96"/>
      <c r="U105" s="96"/>
      <c r="V105" s="96"/>
      <c r="W105" s="96"/>
      <c r="X105" s="96"/>
      <c r="Y105" s="96"/>
      <c r="Z105" s="96"/>
      <c r="AA105" s="96"/>
      <c r="AB105" s="96"/>
      <c r="AC105" s="96"/>
      <c r="AD105" s="96"/>
      <c r="AE105" s="96"/>
      <c r="AF105" s="96"/>
      <c r="AG105" s="96"/>
      <c r="AH105" s="96"/>
      <c r="AI105" s="96"/>
      <c r="AJ105" s="96"/>
      <c r="AK105" s="96"/>
      <c r="AM105" s="96"/>
      <c r="AN105" s="96"/>
      <c r="AO105" s="96"/>
      <c r="AP105" s="96"/>
      <c r="AQ105" s="96"/>
      <c r="AR105" s="96"/>
      <c r="AS105" s="96"/>
      <c r="AT105" s="96"/>
      <c r="AU105" s="96"/>
      <c r="AV105" s="96"/>
      <c r="AW105" s="96"/>
      <c r="AX105" s="96"/>
      <c r="AY105" s="96"/>
      <c r="AZ105" s="96"/>
      <c r="BA105" s="96"/>
      <c r="BB105" s="96"/>
      <c r="BC105" s="96"/>
      <c r="BD105" s="96"/>
      <c r="BE105" s="96"/>
    </row>
    <row r="106" spans="5:57" x14ac:dyDescent="0.25">
      <c r="E106" s="96"/>
      <c r="F106" s="96"/>
      <c r="G106" s="96"/>
      <c r="H106" s="96"/>
      <c r="I106" s="96"/>
      <c r="J106" s="96"/>
      <c r="K106" s="96"/>
      <c r="L106" s="96"/>
      <c r="M106" s="96"/>
      <c r="O106" s="96"/>
      <c r="P106" s="96"/>
      <c r="Q106" s="96"/>
      <c r="R106" s="96"/>
      <c r="S106" s="96"/>
      <c r="U106" s="96"/>
      <c r="V106" s="96"/>
      <c r="W106" s="96"/>
      <c r="X106" s="96"/>
      <c r="Y106" s="96"/>
      <c r="Z106" s="96"/>
      <c r="AA106" s="96"/>
      <c r="AB106" s="96"/>
      <c r="AC106" s="96"/>
      <c r="AD106" s="96"/>
      <c r="AE106" s="96"/>
      <c r="AF106" s="96"/>
      <c r="AG106" s="96"/>
      <c r="AH106" s="96"/>
      <c r="AI106" s="96"/>
      <c r="AJ106" s="96"/>
      <c r="AK106" s="96"/>
      <c r="AM106" s="96"/>
      <c r="AN106" s="96"/>
      <c r="AO106" s="96"/>
      <c r="AP106" s="96"/>
      <c r="AQ106" s="96"/>
      <c r="AR106" s="96"/>
      <c r="AS106" s="96"/>
      <c r="AT106" s="96"/>
      <c r="AU106" s="96"/>
      <c r="AV106" s="96"/>
      <c r="AW106" s="96"/>
      <c r="AX106" s="96"/>
      <c r="AY106" s="96"/>
      <c r="AZ106" s="96"/>
      <c r="BA106" s="96"/>
      <c r="BB106" s="96"/>
      <c r="BC106" s="96"/>
      <c r="BD106" s="96"/>
      <c r="BE106" s="96"/>
    </row>
    <row r="107" spans="5:57" x14ac:dyDescent="0.25">
      <c r="E107" s="96"/>
      <c r="F107" s="96"/>
      <c r="G107" s="96"/>
      <c r="H107" s="96"/>
      <c r="I107" s="96"/>
      <c r="J107" s="96"/>
      <c r="K107" s="96"/>
      <c r="L107" s="96"/>
      <c r="M107" s="96"/>
      <c r="O107" s="96"/>
      <c r="P107" s="96"/>
      <c r="Q107" s="96"/>
      <c r="R107" s="96"/>
      <c r="S107" s="96"/>
      <c r="U107" s="96"/>
      <c r="V107" s="96"/>
      <c r="W107" s="96"/>
      <c r="X107" s="96"/>
      <c r="Y107" s="96"/>
      <c r="Z107" s="96"/>
      <c r="AA107" s="96"/>
      <c r="AB107" s="96"/>
      <c r="AC107" s="96"/>
      <c r="AD107" s="96"/>
      <c r="AE107" s="96"/>
      <c r="AF107" s="96"/>
      <c r="AG107" s="96"/>
      <c r="AH107" s="96"/>
      <c r="AI107" s="96"/>
      <c r="AJ107" s="96"/>
      <c r="AK107" s="96"/>
      <c r="AM107" s="96"/>
      <c r="AN107" s="96"/>
      <c r="AO107" s="96"/>
      <c r="AP107" s="96"/>
      <c r="AQ107" s="96"/>
      <c r="AR107" s="96"/>
      <c r="AS107" s="96"/>
      <c r="AT107" s="96"/>
      <c r="AU107" s="96"/>
      <c r="AV107" s="96"/>
      <c r="AW107" s="96"/>
      <c r="AX107" s="96"/>
      <c r="AY107" s="96"/>
      <c r="AZ107" s="96"/>
      <c r="BA107" s="96"/>
      <c r="BB107" s="96"/>
      <c r="BC107" s="96"/>
      <c r="BD107" s="96"/>
      <c r="BE107" s="96"/>
    </row>
  </sheetData>
  <sheetProtection sheet="1" formatColumns="0"/>
  <mergeCells count="12">
    <mergeCell ref="B2:B62"/>
    <mergeCell ref="S37:AK37"/>
    <mergeCell ref="AN3:BC3"/>
    <mergeCell ref="H9:Q9"/>
    <mergeCell ref="H3:Q3"/>
    <mergeCell ref="S3:AK3"/>
    <mergeCell ref="S20:AK20"/>
    <mergeCell ref="H4:Q4"/>
    <mergeCell ref="H5:Q5"/>
    <mergeCell ref="H6:Q6"/>
    <mergeCell ref="H7:Q7"/>
    <mergeCell ref="H8:Q8"/>
  </mergeCells>
  <conditionalFormatting sqref="AM1:BD54">
    <cfRule type="expression" dxfId="33" priority="6">
      <formula>i.complexity_level&lt;4</formula>
    </cfRule>
  </conditionalFormatting>
  <conditionalFormatting sqref="E6:Q8 E10:Q11">
    <cfRule type="expression" dxfId="32" priority="8">
      <formula>i.complexity_level&lt;3</formula>
    </cfRule>
  </conditionalFormatting>
  <conditionalFormatting sqref="S3:AK53">
    <cfRule type="expression" dxfId="31" priority="3" stopIfTrue="1">
      <formula>i.complexity_level&lt;2</formula>
    </cfRule>
  </conditionalFormatting>
  <conditionalFormatting sqref="U6:AI17">
    <cfRule type="colorScale" priority="9">
      <colorScale>
        <cfvo type="min"/>
        <cfvo type="num" val="0"/>
        <cfvo type="max"/>
        <color rgb="FF63BE7B"/>
        <color rgb="FFFFEB84"/>
        <color rgb="FFF8696B"/>
      </colorScale>
    </cfRule>
  </conditionalFormatting>
  <conditionalFormatting sqref="U23:AI34">
    <cfRule type="colorScale" priority="5">
      <colorScale>
        <cfvo type="num" val="0"/>
        <cfvo type="percentile" val="50"/>
        <cfvo type="max"/>
        <color rgb="FFF8696B"/>
        <color rgb="FFFFEB84"/>
        <color rgb="FF63BE7B"/>
      </colorScale>
    </cfRule>
  </conditionalFormatting>
  <conditionalFormatting sqref="U40:AI51">
    <cfRule type="colorScale" priority="4">
      <colorScale>
        <cfvo type="min"/>
        <cfvo type="num" val="0"/>
        <cfvo type="max"/>
        <color rgb="FF63BE7B"/>
        <color rgb="FFFFEB84"/>
        <color rgb="FFF8696B"/>
      </colorScale>
    </cfRule>
  </conditionalFormatting>
  <dataValidations disablePrompts="1" count="5">
    <dataValidation type="decimal" showInputMessage="1" showErrorMessage="1" errorTitle="out of range" error="Angle must be between 0 and 90deg" sqref="P31" xr:uid="{00000000-0002-0000-0900-000000000000}">
      <formula1>0</formula1>
      <formula2>90</formula2>
    </dataValidation>
    <dataValidation type="whole" showInputMessage="1" showErrorMessage="1" sqref="O16:O30" xr:uid="{00000000-0002-0000-0900-000001000000}">
      <formula1>0</formula1>
      <formula2>360</formula2>
    </dataValidation>
    <dataValidation type="decimal" showInputMessage="1" showErrorMessage="1" errorTitle="out of range" error="Angle must be between 0 and 90deg" sqref="N16:N30" xr:uid="{00000000-0002-0000-0900-000002000000}">
      <formula1>0</formula1>
      <formula2>180</formula2>
    </dataValidation>
    <dataValidation type="decimal" showInputMessage="1" showErrorMessage="1" sqref="F9:F11 M16:M30" xr:uid="{00000000-0002-0000-0900-000003000000}">
      <formula1>0</formula1>
      <formula2>1</formula2>
    </dataValidation>
    <dataValidation type="decimal" operator="greaterThanOrEqual" showInputMessage="1" showErrorMessage="1" sqref="F4:F7 F16:G30" xr:uid="{00000000-0002-0000-0900-000004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T113"/>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1.875" style="142" bestFit="1" customWidth="1"/>
    <col min="7" max="7" width="11" style="96" customWidth="1"/>
    <col min="8" max="8" width="96.625" style="142" bestFit="1" customWidth="1"/>
    <col min="10" max="10" width="15.125" style="142" customWidth="1"/>
    <col min="11" max="11" width="15.125" style="96" customWidth="1"/>
    <col min="12" max="12" width="11.75" style="142" bestFit="1" customWidth="1"/>
    <col min="13" max="13" width="14.625" style="142" customWidth="1"/>
    <col min="14" max="14" width="10.375" style="142" bestFit="1" customWidth="1"/>
    <col min="16" max="16" width="11" style="96" customWidth="1"/>
  </cols>
  <sheetData>
    <row r="1" spans="2:20" x14ac:dyDescent="0.25">
      <c r="D1" s="99"/>
      <c r="E1" s="3" t="str">
        <f ca="1">MID(CELL("filename", A1),FIND("]", CELL("filename", A1)) + 1, 255)</f>
        <v>Air</v>
      </c>
      <c r="F1" s="99"/>
      <c r="G1" s="99"/>
      <c r="H1" s="99"/>
      <c r="I1" s="99"/>
      <c r="J1" s="99"/>
      <c r="K1" s="99"/>
      <c r="L1" s="99"/>
      <c r="M1" s="99"/>
      <c r="N1" s="99"/>
      <c r="O1" s="99"/>
      <c r="P1" s="102"/>
      <c r="Q1" s="102"/>
      <c r="R1" s="102"/>
      <c r="S1" s="102"/>
      <c r="T1" s="102"/>
    </row>
    <row r="2" spans="2:20" x14ac:dyDescent="0.25">
      <c r="B2" s="160" t="s">
        <v>3326</v>
      </c>
      <c r="D2" s="99"/>
      <c r="E2" s="99"/>
      <c r="F2" s="99"/>
      <c r="G2" s="99"/>
      <c r="H2" s="99"/>
      <c r="I2" s="99"/>
      <c r="J2" s="99"/>
      <c r="K2" s="99"/>
      <c r="L2" s="99"/>
      <c r="M2" s="99"/>
      <c r="N2" s="99"/>
      <c r="O2" s="99"/>
      <c r="P2" s="102"/>
      <c r="Q2" s="17" t="s">
        <v>3327</v>
      </c>
      <c r="R2" s="17"/>
      <c r="S2" s="102"/>
      <c r="T2" s="102"/>
    </row>
    <row r="3" spans="2:20" x14ac:dyDescent="0.25">
      <c r="B3" s="160"/>
      <c r="D3" s="99"/>
      <c r="E3" s="97" t="s">
        <v>11</v>
      </c>
      <c r="F3" s="97" t="s">
        <v>12</v>
      </c>
      <c r="G3" s="97" t="s">
        <v>23</v>
      </c>
      <c r="H3" s="97" t="s">
        <v>13</v>
      </c>
      <c r="I3" s="99"/>
      <c r="J3" s="162" t="s">
        <v>3328</v>
      </c>
      <c r="K3" s="163"/>
      <c r="L3" s="163"/>
      <c r="M3" s="163"/>
      <c r="N3" s="163"/>
      <c r="O3" s="99"/>
      <c r="P3" s="102"/>
      <c r="Q3" s="102" t="s">
        <v>3272</v>
      </c>
      <c r="R3" s="102" t="s">
        <v>3272</v>
      </c>
      <c r="S3" s="102"/>
      <c r="T3" s="102"/>
    </row>
    <row r="4" spans="2:20" x14ac:dyDescent="0.25">
      <c r="B4" s="160"/>
      <c r="D4" s="99"/>
      <c r="E4" s="99" t="s">
        <v>77</v>
      </c>
      <c r="F4" s="13">
        <f>i.building_volume * 0.533</f>
        <v>185.84111000000001</v>
      </c>
      <c r="G4" s="99" t="s">
        <v>78</v>
      </c>
      <c r="H4" s="99" t="s">
        <v>3329</v>
      </c>
      <c r="I4" s="99"/>
      <c r="J4" s="99" t="s">
        <v>162</v>
      </c>
      <c r="K4" s="99" t="s">
        <v>3243</v>
      </c>
      <c r="L4" s="99" t="s">
        <v>3243</v>
      </c>
      <c r="M4" s="99" t="s">
        <v>163</v>
      </c>
      <c r="N4" s="99" t="s">
        <v>3330</v>
      </c>
      <c r="O4" s="99"/>
      <c r="P4" s="102"/>
      <c r="Q4" s="102" t="s">
        <v>3331</v>
      </c>
      <c r="R4" s="102" t="s">
        <v>3332</v>
      </c>
      <c r="S4" s="102"/>
      <c r="T4" s="102"/>
    </row>
    <row r="5" spans="2:20" x14ac:dyDescent="0.25">
      <c r="B5" s="160"/>
      <c r="D5" s="99"/>
      <c r="E5" s="99" t="s">
        <v>79</v>
      </c>
      <c r="F5" s="98">
        <v>0</v>
      </c>
      <c r="G5" s="99" t="s">
        <v>80</v>
      </c>
      <c r="H5" s="99" t="s">
        <v>3333</v>
      </c>
      <c r="I5" s="99"/>
      <c r="J5" s="117" t="s">
        <v>172</v>
      </c>
      <c r="K5" s="117" t="s">
        <v>3334</v>
      </c>
      <c r="L5" s="117" t="s">
        <v>3335</v>
      </c>
      <c r="M5" s="117" t="s">
        <v>3336</v>
      </c>
      <c r="N5" s="117" t="s">
        <v>3337</v>
      </c>
      <c r="O5" s="99"/>
      <c r="P5" s="102"/>
      <c r="Q5" s="102">
        <f>M35</f>
        <v>0</v>
      </c>
      <c r="R5" s="102">
        <f>M18</f>
        <v>39.362981333378613</v>
      </c>
      <c r="S5" s="102"/>
      <c r="T5" s="102"/>
    </row>
    <row r="6" spans="2:20" x14ac:dyDescent="0.25">
      <c r="B6" s="160"/>
      <c r="D6" s="99"/>
      <c r="E6" s="99" t="s">
        <v>35</v>
      </c>
      <c r="F6" s="99">
        <f>i.tfa</f>
        <v>142.97999999999999</v>
      </c>
      <c r="G6" s="99" t="str">
        <f>Requirements!G11</f>
        <v>m²</v>
      </c>
      <c r="H6" s="99" t="str">
        <f>Requirements!H11</f>
        <v>TFA is about 90% of gross internal floor area, or 97% for a bungalow (as no stairs).</v>
      </c>
      <c r="I6" s="99"/>
      <c r="J6" s="151" t="s">
        <v>183</v>
      </c>
      <c r="K6" s="143">
        <f>$F$12*$R$9*Weather!$R31</f>
        <v>940.38708923359218</v>
      </c>
      <c r="L6" s="143">
        <f t="shared" ref="L6:L17" si="0">(1-i.heat_recovery_efficiency) * K6</f>
        <v>940.38708923359218</v>
      </c>
      <c r="M6" s="143">
        <f t="shared" ref="M6:M17" si="1">L6/i.tfa</f>
        <v>6.5770533587466238</v>
      </c>
      <c r="N6" s="143">
        <f t="shared" ref="N6:N17" si="2">ABS(L6)</f>
        <v>940.38708923359218</v>
      </c>
      <c r="O6" s="99"/>
      <c r="P6" s="102"/>
      <c r="Q6" s="102"/>
      <c r="R6" s="102"/>
      <c r="S6" s="102"/>
      <c r="T6" s="102"/>
    </row>
    <row r="7" spans="2:20" x14ac:dyDescent="0.25">
      <c r="B7" s="160"/>
      <c r="D7" s="99"/>
      <c r="E7" s="99" t="s">
        <v>81</v>
      </c>
      <c r="F7" s="98">
        <v>348.67</v>
      </c>
      <c r="G7" s="99" t="s">
        <v>82</v>
      </c>
      <c r="H7" s="99"/>
      <c r="I7" s="99"/>
      <c r="J7" s="151" t="s">
        <v>184</v>
      </c>
      <c r="K7" s="143">
        <f>$F$12*$R$9*Weather!$R32</f>
        <v>823.41824858092809</v>
      </c>
      <c r="L7" s="143">
        <f t="shared" si="0"/>
        <v>823.41824858092809</v>
      </c>
      <c r="M7" s="143">
        <f t="shared" si="1"/>
        <v>5.7589750215479656</v>
      </c>
      <c r="N7" s="143">
        <f t="shared" si="2"/>
        <v>823.41824858092809</v>
      </c>
      <c r="O7" s="99"/>
      <c r="P7" s="102"/>
      <c r="Q7" s="102"/>
      <c r="R7" s="102"/>
      <c r="S7" s="102"/>
      <c r="T7" s="102"/>
    </row>
    <row r="8" spans="2:20" x14ac:dyDescent="0.25">
      <c r="B8" s="160"/>
      <c r="D8" s="99"/>
      <c r="E8" s="99" t="s">
        <v>83</v>
      </c>
      <c r="F8" s="13">
        <v>7.0000000000000007E-2</v>
      </c>
      <c r="G8" s="99" t="s">
        <v>52</v>
      </c>
      <c r="H8" s="37" t="s">
        <v>3338</v>
      </c>
      <c r="I8" s="99"/>
      <c r="J8" s="151" t="s">
        <v>185</v>
      </c>
      <c r="K8" s="143">
        <f>$F$12*$R$9*Weather!$R33</f>
        <v>813.08578021070412</v>
      </c>
      <c r="L8" s="143">
        <f t="shared" si="0"/>
        <v>813.08578021070412</v>
      </c>
      <c r="M8" s="143">
        <f t="shared" si="1"/>
        <v>5.6867098909686957</v>
      </c>
      <c r="N8" s="143">
        <f t="shared" si="2"/>
        <v>813.08578021070412</v>
      </c>
      <c r="O8" s="99"/>
      <c r="P8" s="102"/>
      <c r="Q8" s="17" t="s">
        <v>11</v>
      </c>
      <c r="R8" s="17" t="s">
        <v>12</v>
      </c>
      <c r="S8" s="17" t="s">
        <v>23</v>
      </c>
      <c r="T8" s="102"/>
    </row>
    <row r="9" spans="2:20" x14ac:dyDescent="0.25">
      <c r="B9" s="160"/>
      <c r="D9" s="99"/>
      <c r="E9" s="99" t="s">
        <v>3339</v>
      </c>
      <c r="F9" s="99">
        <f>i.shelter_factor*i.infiltration_rate</f>
        <v>0</v>
      </c>
      <c r="G9" s="99" t="s">
        <v>3340</v>
      </c>
      <c r="H9" s="99"/>
      <c r="I9" s="99"/>
      <c r="J9" s="151" t="s">
        <v>186</v>
      </c>
      <c r="K9" s="143">
        <f>$F$12*$R$9*Weather!$R34</f>
        <v>534.2857576056</v>
      </c>
      <c r="L9" s="143">
        <f t="shared" si="0"/>
        <v>534.2857576056</v>
      </c>
      <c r="M9" s="143">
        <f t="shared" si="1"/>
        <v>3.7367866667058331</v>
      </c>
      <c r="N9" s="143">
        <f t="shared" si="2"/>
        <v>534.2857576056</v>
      </c>
      <c r="O9" s="99"/>
      <c r="P9" s="102"/>
      <c r="Q9" s="102" t="s">
        <v>3341</v>
      </c>
      <c r="R9" s="102">
        <v>0.33</v>
      </c>
      <c r="S9" s="102" t="s">
        <v>3342</v>
      </c>
      <c r="T9" s="102"/>
    </row>
    <row r="10" spans="2:20" x14ac:dyDescent="0.25">
      <c r="B10" s="160"/>
      <c r="D10" s="99"/>
      <c r="E10" s="99" t="s">
        <v>3343</v>
      </c>
      <c r="F10" s="99" t="str">
        <f>IFERROR(1/F9, "")</f>
        <v/>
      </c>
      <c r="G10" s="99" t="s">
        <v>165</v>
      </c>
      <c r="H10" s="99"/>
      <c r="I10" s="99"/>
      <c r="J10" s="151" t="s">
        <v>187</v>
      </c>
      <c r="K10" s="143">
        <f>$F$12*$R$9*Weather!$R35</f>
        <v>307.53076086532803</v>
      </c>
      <c r="L10" s="143">
        <f t="shared" si="0"/>
        <v>307.53076086532803</v>
      </c>
      <c r="M10" s="143">
        <f t="shared" si="1"/>
        <v>2.1508655816570714</v>
      </c>
      <c r="N10" s="143">
        <f t="shared" si="2"/>
        <v>307.53076086532803</v>
      </c>
      <c r="O10" s="99"/>
      <c r="P10" s="102"/>
      <c r="Q10" s="102"/>
      <c r="R10" s="102"/>
      <c r="S10" s="102"/>
      <c r="T10" s="102"/>
    </row>
    <row r="11" spans="2:20" x14ac:dyDescent="0.25">
      <c r="B11" s="160"/>
      <c r="D11" s="99"/>
      <c r="E11" s="99" t="s">
        <v>3344</v>
      </c>
      <c r="F11" s="98">
        <v>1</v>
      </c>
      <c r="G11" s="99" t="s">
        <v>85</v>
      </c>
      <c r="H11" s="99" t="s">
        <v>3345</v>
      </c>
      <c r="I11" s="99"/>
      <c r="J11" s="151" t="s">
        <v>188</v>
      </c>
      <c r="K11" s="143">
        <f>$F$12*$R$9*Weather!$R36</f>
        <v>71.090914854959976</v>
      </c>
      <c r="L11" s="143">
        <f t="shared" si="0"/>
        <v>71.090914854959976</v>
      </c>
      <c r="M11" s="143">
        <f t="shared" si="1"/>
        <v>0.49720880441292475</v>
      </c>
      <c r="N11" s="143">
        <f t="shared" si="2"/>
        <v>71.090914854959976</v>
      </c>
      <c r="O11" s="99"/>
      <c r="P11" s="102"/>
      <c r="Q11" s="102"/>
      <c r="R11" s="102"/>
      <c r="S11" s="102"/>
      <c r="T11" s="102"/>
    </row>
    <row r="12" spans="2:20" x14ac:dyDescent="0.25">
      <c r="B12" s="160"/>
      <c r="D12" s="99"/>
      <c r="E12" s="99" t="s">
        <v>77</v>
      </c>
      <c r="F12" s="99">
        <f>i.n_occupants * i.ventilation_rate</f>
        <v>185.84111000000001</v>
      </c>
      <c r="G12" s="99" t="s">
        <v>3346</v>
      </c>
      <c r="H12" s="99"/>
      <c r="I12" s="99"/>
      <c r="J12" s="151" t="s">
        <v>189</v>
      </c>
      <c r="K12" s="143">
        <f>$F$12*$R$9*Weather!$R37</f>
        <v>0</v>
      </c>
      <c r="L12" s="143">
        <f t="shared" si="0"/>
        <v>0</v>
      </c>
      <c r="M12" s="143">
        <f t="shared" si="1"/>
        <v>0</v>
      </c>
      <c r="N12" s="143">
        <f t="shared" si="2"/>
        <v>0</v>
      </c>
      <c r="O12" s="99"/>
      <c r="P12" s="102"/>
      <c r="Q12" s="102"/>
      <c r="R12" s="102"/>
      <c r="S12" s="102"/>
      <c r="T12" s="102"/>
    </row>
    <row r="13" spans="2:20" x14ac:dyDescent="0.25">
      <c r="B13" s="160"/>
      <c r="D13" s="99"/>
      <c r="E13" s="99" t="s">
        <v>77</v>
      </c>
      <c r="F13" s="99">
        <f>IFERROR(F12 / i.building_volume, "")</f>
        <v>0.53300000000000003</v>
      </c>
      <c r="G13" s="99" t="s">
        <v>3340</v>
      </c>
      <c r="H13" s="99"/>
      <c r="I13" s="99"/>
      <c r="J13" s="151" t="s">
        <v>190</v>
      </c>
      <c r="K13" s="143">
        <f>$F$12*$R$9*Weather!$R38</f>
        <v>0</v>
      </c>
      <c r="L13" s="143">
        <f t="shared" si="0"/>
        <v>0</v>
      </c>
      <c r="M13" s="143">
        <f t="shared" si="1"/>
        <v>0</v>
      </c>
      <c r="N13" s="143">
        <f t="shared" si="2"/>
        <v>0</v>
      </c>
      <c r="O13" s="99"/>
      <c r="P13" s="102"/>
      <c r="Q13" s="102"/>
      <c r="R13" s="102"/>
      <c r="S13" s="102"/>
      <c r="T13" s="102"/>
    </row>
    <row r="14" spans="2:20" x14ac:dyDescent="0.25">
      <c r="B14" s="160"/>
      <c r="D14" s="99"/>
      <c r="E14" s="99" t="s">
        <v>3347</v>
      </c>
      <c r="F14" s="99">
        <f>IFERROR(1/F13, "")</f>
        <v>1.8761726078799248</v>
      </c>
      <c r="G14" s="99" t="s">
        <v>165</v>
      </c>
      <c r="H14" s="99"/>
      <c r="I14" s="99"/>
      <c r="J14" s="151" t="s">
        <v>191</v>
      </c>
      <c r="K14" s="143">
        <f>$F$12*$R$9*Weather!$R39</f>
        <v>130.25975082119999</v>
      </c>
      <c r="L14" s="143">
        <f t="shared" si="0"/>
        <v>130.25975082119999</v>
      </c>
      <c r="M14" s="143">
        <f t="shared" si="1"/>
        <v>0.91103476584976917</v>
      </c>
      <c r="N14" s="143">
        <f t="shared" si="2"/>
        <v>130.25975082119999</v>
      </c>
      <c r="O14" s="99"/>
      <c r="P14" s="102"/>
      <c r="Q14" s="102"/>
      <c r="R14" s="102"/>
      <c r="S14" s="102"/>
      <c r="T14" s="102"/>
    </row>
    <row r="15" spans="2:20" x14ac:dyDescent="0.25">
      <c r="B15" s="160"/>
      <c r="D15" s="99"/>
      <c r="E15" s="99"/>
      <c r="F15" s="99"/>
      <c r="G15" s="99"/>
      <c r="H15" s="99"/>
      <c r="I15" s="99"/>
      <c r="J15" s="151" t="s">
        <v>192</v>
      </c>
      <c r="K15" s="143">
        <f>$F$12*$R$9*Weather!$R40</f>
        <v>396.04851696009604</v>
      </c>
      <c r="L15" s="143">
        <f t="shared" si="0"/>
        <v>396.04851696009604</v>
      </c>
      <c r="M15" s="143">
        <f t="shared" si="1"/>
        <v>2.7699574553091066</v>
      </c>
      <c r="N15" s="143">
        <f t="shared" si="2"/>
        <v>396.04851696009604</v>
      </c>
      <c r="O15" s="99"/>
      <c r="P15" s="102"/>
      <c r="Q15" s="102"/>
      <c r="R15" s="102"/>
      <c r="S15" s="102"/>
      <c r="T15" s="102"/>
    </row>
    <row r="16" spans="2:20" x14ac:dyDescent="0.25">
      <c r="B16" s="160"/>
      <c r="D16" s="99"/>
      <c r="E16" s="99"/>
      <c r="F16" s="99"/>
      <c r="G16" s="99"/>
      <c r="H16" s="99"/>
      <c r="I16" s="99"/>
      <c r="J16" s="151" t="s">
        <v>193</v>
      </c>
      <c r="K16" s="143">
        <f>$F$12*$R$9*Weather!$R41</f>
        <v>739.61044957800016</v>
      </c>
      <c r="L16" s="143">
        <f t="shared" si="0"/>
        <v>739.61044957800016</v>
      </c>
      <c r="M16" s="143">
        <f t="shared" si="1"/>
        <v>5.1728245179605556</v>
      </c>
      <c r="N16" s="143">
        <f t="shared" si="2"/>
        <v>739.61044957800016</v>
      </c>
      <c r="O16" s="99"/>
      <c r="P16" s="102"/>
      <c r="Q16" s="102"/>
      <c r="R16" s="102"/>
      <c r="S16" s="102"/>
      <c r="T16" s="102"/>
    </row>
    <row r="17" spans="2:20" x14ac:dyDescent="0.25">
      <c r="B17" s="160"/>
      <c r="D17" s="99"/>
      <c r="E17" s="99"/>
      <c r="F17" s="99"/>
      <c r="G17" s="99"/>
      <c r="H17" s="99"/>
      <c r="I17" s="99"/>
      <c r="J17" s="152" t="s">
        <v>194</v>
      </c>
      <c r="K17" s="143">
        <f>$F$12*$R$9*Weather!$R42</f>
        <v>872.40180233606418</v>
      </c>
      <c r="L17" s="143">
        <f t="shared" si="0"/>
        <v>872.40180233606418</v>
      </c>
      <c r="M17" s="144">
        <f t="shared" si="1"/>
        <v>6.1015652702200605</v>
      </c>
      <c r="N17" s="144">
        <f t="shared" si="2"/>
        <v>872.40180233606418</v>
      </c>
      <c r="O17" s="99"/>
      <c r="P17" s="102"/>
      <c r="Q17" s="102"/>
      <c r="R17" s="102"/>
      <c r="S17" s="102"/>
      <c r="T17" s="102"/>
    </row>
    <row r="18" spans="2:20" x14ac:dyDescent="0.25">
      <c r="B18" s="160"/>
      <c r="D18" s="99"/>
      <c r="E18" s="99"/>
      <c r="F18" s="99"/>
      <c r="G18" s="99"/>
      <c r="H18" s="99"/>
      <c r="I18" s="99"/>
      <c r="J18" s="144" t="s">
        <v>3254</v>
      </c>
      <c r="K18" s="145">
        <f>SUM(K6:K17)</f>
        <v>5628.1190710464725</v>
      </c>
      <c r="L18" s="145">
        <f>SUM(L6:L17)</f>
        <v>5628.1190710464725</v>
      </c>
      <c r="M18" s="144">
        <f>SUM(M6:M17)</f>
        <v>39.362981333378613</v>
      </c>
      <c r="N18" s="144">
        <f>SUM(N6:N17)</f>
        <v>5628.1190710464725</v>
      </c>
      <c r="O18" s="99"/>
      <c r="P18" s="102"/>
      <c r="Q18" s="102"/>
      <c r="R18" s="102"/>
      <c r="S18" s="102"/>
      <c r="T18" s="102"/>
    </row>
    <row r="19" spans="2:20" x14ac:dyDescent="0.25">
      <c r="B19" s="160"/>
      <c r="D19" s="99"/>
      <c r="E19" s="99"/>
      <c r="F19" s="99"/>
      <c r="G19" s="99"/>
      <c r="H19" s="99"/>
      <c r="I19" s="99"/>
      <c r="J19" s="143"/>
      <c r="K19" s="143"/>
      <c r="L19" s="143"/>
      <c r="M19" s="143"/>
      <c r="N19" s="143"/>
      <c r="O19" s="99"/>
      <c r="P19" s="102"/>
      <c r="Q19" s="102"/>
      <c r="R19" s="102"/>
      <c r="S19" s="102"/>
      <c r="T19" s="102"/>
    </row>
    <row r="20" spans="2:20" x14ac:dyDescent="0.25">
      <c r="B20" s="160"/>
      <c r="D20" s="99"/>
      <c r="E20" s="99"/>
      <c r="F20" s="99"/>
      <c r="G20" s="99"/>
      <c r="H20" s="99"/>
      <c r="I20" s="99"/>
      <c r="J20" s="168" t="s">
        <v>3348</v>
      </c>
      <c r="K20" s="163"/>
      <c r="L20" s="163"/>
      <c r="M20" s="163"/>
      <c r="N20" s="163"/>
      <c r="O20" s="99"/>
      <c r="P20" s="102"/>
      <c r="Q20" s="102"/>
      <c r="R20" s="102"/>
      <c r="S20" s="102"/>
      <c r="T20" s="102"/>
    </row>
    <row r="21" spans="2:20" x14ac:dyDescent="0.25">
      <c r="B21" s="160"/>
      <c r="D21" s="99"/>
      <c r="E21" s="99"/>
      <c r="F21" s="99"/>
      <c r="G21" s="99"/>
      <c r="H21" s="99"/>
      <c r="I21" s="99"/>
      <c r="J21" s="143" t="s">
        <v>162</v>
      </c>
      <c r="K21" s="143"/>
      <c r="L21" s="143" t="s">
        <v>3243</v>
      </c>
      <c r="M21" s="143" t="s">
        <v>163</v>
      </c>
      <c r="N21" s="143" t="s">
        <v>3330</v>
      </c>
      <c r="O21" s="99"/>
      <c r="P21" s="102"/>
      <c r="Q21" s="102"/>
      <c r="R21" s="102"/>
      <c r="S21" s="102"/>
      <c r="T21" s="102"/>
    </row>
    <row r="22" spans="2:20" x14ac:dyDescent="0.25">
      <c r="B22" s="160"/>
      <c r="D22" s="99"/>
      <c r="E22" s="99"/>
      <c r="F22" s="99"/>
      <c r="G22" s="99"/>
      <c r="H22" s="99"/>
      <c r="I22" s="99"/>
      <c r="J22" s="144" t="s">
        <v>172</v>
      </c>
      <c r="K22" s="144"/>
      <c r="L22" s="144" t="s">
        <v>3254</v>
      </c>
      <c r="M22" s="144" t="s">
        <v>3336</v>
      </c>
      <c r="N22" s="144" t="s">
        <v>3337</v>
      </c>
      <c r="O22" s="99"/>
      <c r="P22" s="102"/>
      <c r="Q22" s="102"/>
      <c r="R22" s="102"/>
      <c r="S22" s="102"/>
      <c r="T22" s="102"/>
    </row>
    <row r="23" spans="2:20" x14ac:dyDescent="0.25">
      <c r="B23" s="160"/>
      <c r="D23" s="99"/>
      <c r="E23" s="99"/>
      <c r="F23" s="99"/>
      <c r="G23" s="99"/>
      <c r="H23" s="99"/>
      <c r="I23" s="99"/>
      <c r="J23" s="151" t="s">
        <v>183</v>
      </c>
      <c r="K23" s="151"/>
      <c r="L23" s="153">
        <f>i.building_volume * $F$9 * $R$9 * Weather!R31</f>
        <v>0</v>
      </c>
      <c r="M23" s="143">
        <f t="shared" ref="M23:M34" si="3">L23/i.tfa</f>
        <v>0</v>
      </c>
      <c r="N23" s="143">
        <f t="shared" ref="N23:N34" si="4">ABS(L23)</f>
        <v>0</v>
      </c>
      <c r="O23" s="99"/>
      <c r="P23" s="102"/>
      <c r="Q23" s="102"/>
      <c r="R23" s="102"/>
      <c r="S23" s="102"/>
      <c r="T23" s="102"/>
    </row>
    <row r="24" spans="2:20" x14ac:dyDescent="0.25">
      <c r="B24" s="160"/>
      <c r="D24" s="99"/>
      <c r="E24" s="99"/>
      <c r="F24" s="99"/>
      <c r="G24" s="99"/>
      <c r="H24" s="99"/>
      <c r="I24" s="99"/>
      <c r="J24" s="151" t="s">
        <v>184</v>
      </c>
      <c r="K24" s="151"/>
      <c r="L24" s="143">
        <f>i.building_volume * $F$9 * $R$9 * Weather!R32</f>
        <v>0</v>
      </c>
      <c r="M24" s="143">
        <f t="shared" si="3"/>
        <v>0</v>
      </c>
      <c r="N24" s="143">
        <f t="shared" si="4"/>
        <v>0</v>
      </c>
      <c r="O24" s="99"/>
      <c r="P24" s="102"/>
      <c r="Q24" s="102"/>
      <c r="R24" s="102"/>
      <c r="S24" s="102"/>
      <c r="T24" s="102"/>
    </row>
    <row r="25" spans="2:20" x14ac:dyDescent="0.25">
      <c r="B25" s="160"/>
      <c r="D25" s="99"/>
      <c r="E25" s="99"/>
      <c r="F25" s="99"/>
      <c r="G25" s="99"/>
      <c r="H25" s="99"/>
      <c r="I25" s="99"/>
      <c r="J25" s="151" t="s">
        <v>185</v>
      </c>
      <c r="K25" s="151"/>
      <c r="L25" s="143">
        <f>i.building_volume * $F$9 * $R$9 * Weather!R33</f>
        <v>0</v>
      </c>
      <c r="M25" s="143">
        <f t="shared" si="3"/>
        <v>0</v>
      </c>
      <c r="N25" s="143">
        <f t="shared" si="4"/>
        <v>0</v>
      </c>
      <c r="O25" s="99"/>
      <c r="P25" s="102"/>
      <c r="Q25" s="102"/>
      <c r="R25" s="102"/>
      <c r="S25" s="102"/>
      <c r="T25" s="102"/>
    </row>
    <row r="26" spans="2:20" x14ac:dyDescent="0.25">
      <c r="B26" s="160"/>
      <c r="D26" s="99"/>
      <c r="E26" s="99"/>
      <c r="F26" s="99"/>
      <c r="G26" s="99"/>
      <c r="H26" s="99"/>
      <c r="I26" s="99"/>
      <c r="J26" s="151" t="s">
        <v>186</v>
      </c>
      <c r="K26" s="151"/>
      <c r="L26" s="143">
        <f>i.building_volume * $F$9 * $R$9 * Weather!R34</f>
        <v>0</v>
      </c>
      <c r="M26" s="143">
        <f t="shared" si="3"/>
        <v>0</v>
      </c>
      <c r="N26" s="143">
        <f t="shared" si="4"/>
        <v>0</v>
      </c>
      <c r="O26" s="99"/>
      <c r="P26" s="102"/>
      <c r="Q26" s="102"/>
      <c r="R26" s="102"/>
      <c r="S26" s="102"/>
      <c r="T26" s="102"/>
    </row>
    <row r="27" spans="2:20" x14ac:dyDescent="0.25">
      <c r="B27" s="160"/>
      <c r="D27" s="99"/>
      <c r="E27" s="99"/>
      <c r="F27" s="99"/>
      <c r="G27" s="99"/>
      <c r="H27" s="99"/>
      <c r="I27" s="99"/>
      <c r="J27" s="151" t="s">
        <v>187</v>
      </c>
      <c r="K27" s="151"/>
      <c r="L27" s="143">
        <f>i.building_volume * $F$9 * $R$9 * Weather!R35</f>
        <v>0</v>
      </c>
      <c r="M27" s="143">
        <f t="shared" si="3"/>
        <v>0</v>
      </c>
      <c r="N27" s="143">
        <f t="shared" si="4"/>
        <v>0</v>
      </c>
      <c r="O27" s="99"/>
      <c r="P27" s="102"/>
      <c r="Q27" s="102"/>
      <c r="R27" s="102"/>
      <c r="S27" s="102"/>
      <c r="T27" s="102"/>
    </row>
    <row r="28" spans="2:20" x14ac:dyDescent="0.25">
      <c r="B28" s="160"/>
      <c r="D28" s="99"/>
      <c r="E28" s="99"/>
      <c r="F28" s="99"/>
      <c r="G28" s="99"/>
      <c r="H28" s="99"/>
      <c r="I28" s="99"/>
      <c r="J28" s="151" t="s">
        <v>188</v>
      </c>
      <c r="K28" s="151"/>
      <c r="L28" s="143">
        <f>i.building_volume * $F$9 * $R$9 * Weather!R36</f>
        <v>0</v>
      </c>
      <c r="M28" s="143">
        <f t="shared" si="3"/>
        <v>0</v>
      </c>
      <c r="N28" s="143">
        <f t="shared" si="4"/>
        <v>0</v>
      </c>
      <c r="O28" s="99"/>
      <c r="P28" s="102"/>
      <c r="Q28" s="102"/>
      <c r="R28" s="102"/>
      <c r="S28" s="102"/>
      <c r="T28" s="102"/>
    </row>
    <row r="29" spans="2:20" x14ac:dyDescent="0.25">
      <c r="B29" s="160"/>
      <c r="D29" s="99"/>
      <c r="E29" s="99"/>
      <c r="F29" s="99"/>
      <c r="G29" s="99"/>
      <c r="H29" s="99"/>
      <c r="I29" s="99"/>
      <c r="J29" s="151" t="s">
        <v>189</v>
      </c>
      <c r="K29" s="151"/>
      <c r="L29" s="143">
        <f>i.building_volume * $F$9 * $R$9 * Weather!R37</f>
        <v>0</v>
      </c>
      <c r="M29" s="143">
        <f t="shared" si="3"/>
        <v>0</v>
      </c>
      <c r="N29" s="143">
        <f t="shared" si="4"/>
        <v>0</v>
      </c>
      <c r="O29" s="99"/>
      <c r="P29" s="102"/>
      <c r="Q29" s="102"/>
      <c r="R29" s="102"/>
      <c r="S29" s="102"/>
      <c r="T29" s="102"/>
    </row>
    <row r="30" spans="2:20" x14ac:dyDescent="0.25">
      <c r="B30" s="160"/>
      <c r="D30" s="99"/>
      <c r="E30" s="99"/>
      <c r="F30" s="99"/>
      <c r="G30" s="99"/>
      <c r="H30" s="99"/>
      <c r="I30" s="99"/>
      <c r="J30" s="151" t="s">
        <v>190</v>
      </c>
      <c r="K30" s="151"/>
      <c r="L30" s="143">
        <f>i.building_volume * $F$9 * $R$9 * Weather!R38</f>
        <v>0</v>
      </c>
      <c r="M30" s="143">
        <f t="shared" si="3"/>
        <v>0</v>
      </c>
      <c r="N30" s="143">
        <f t="shared" si="4"/>
        <v>0</v>
      </c>
      <c r="O30" s="99"/>
      <c r="P30" s="102"/>
      <c r="Q30" s="102"/>
      <c r="R30" s="102"/>
      <c r="S30" s="102"/>
      <c r="T30" s="102"/>
    </row>
    <row r="31" spans="2:20" x14ac:dyDescent="0.25">
      <c r="B31" s="160"/>
      <c r="D31" s="99"/>
      <c r="E31" s="99"/>
      <c r="F31" s="99"/>
      <c r="G31" s="99"/>
      <c r="H31" s="99"/>
      <c r="I31" s="99"/>
      <c r="J31" s="151" t="s">
        <v>191</v>
      </c>
      <c r="K31" s="151"/>
      <c r="L31" s="143">
        <f>i.building_volume * $F$9 * $R$9 * Weather!R39</f>
        <v>0</v>
      </c>
      <c r="M31" s="143">
        <f t="shared" si="3"/>
        <v>0</v>
      </c>
      <c r="N31" s="143">
        <f t="shared" si="4"/>
        <v>0</v>
      </c>
      <c r="O31" s="99"/>
      <c r="P31" s="102"/>
      <c r="Q31" s="102"/>
      <c r="R31" s="102"/>
      <c r="S31" s="102"/>
      <c r="T31" s="102"/>
    </row>
    <row r="32" spans="2:20" x14ac:dyDescent="0.25">
      <c r="B32" s="160"/>
      <c r="D32" s="99"/>
      <c r="E32" s="99"/>
      <c r="F32" s="99"/>
      <c r="G32" s="99"/>
      <c r="H32" s="99"/>
      <c r="I32" s="99"/>
      <c r="J32" s="151" t="s">
        <v>192</v>
      </c>
      <c r="K32" s="151"/>
      <c r="L32" s="143">
        <f>i.building_volume * $F$9 * $R$9 * Weather!R40</f>
        <v>0</v>
      </c>
      <c r="M32" s="143">
        <f t="shared" si="3"/>
        <v>0</v>
      </c>
      <c r="N32" s="143">
        <f t="shared" si="4"/>
        <v>0</v>
      </c>
      <c r="O32" s="99"/>
      <c r="P32" s="102"/>
      <c r="Q32" s="102"/>
      <c r="R32" s="102"/>
      <c r="S32" s="102"/>
      <c r="T32" s="102"/>
    </row>
    <row r="33" spans="2:20" x14ac:dyDescent="0.25">
      <c r="B33" s="160"/>
      <c r="D33" s="99"/>
      <c r="E33" s="99"/>
      <c r="F33" s="99"/>
      <c r="G33" s="99"/>
      <c r="H33" s="99"/>
      <c r="I33" s="99"/>
      <c r="J33" s="151" t="s">
        <v>193</v>
      </c>
      <c r="K33" s="151"/>
      <c r="L33" s="143">
        <f>i.building_volume * $F$9 * $R$9 * Weather!R41</f>
        <v>0</v>
      </c>
      <c r="M33" s="143">
        <f t="shared" si="3"/>
        <v>0</v>
      </c>
      <c r="N33" s="143">
        <f t="shared" si="4"/>
        <v>0</v>
      </c>
      <c r="O33" s="99"/>
      <c r="P33" s="102"/>
      <c r="Q33" s="102"/>
      <c r="R33" s="102"/>
      <c r="S33" s="102"/>
      <c r="T33" s="102"/>
    </row>
    <row r="34" spans="2:20" x14ac:dyDescent="0.25">
      <c r="B34" s="160"/>
      <c r="D34" s="99"/>
      <c r="E34" s="99"/>
      <c r="F34" s="99"/>
      <c r="G34" s="99"/>
      <c r="H34" s="99"/>
      <c r="I34" s="99"/>
      <c r="J34" s="152" t="s">
        <v>194</v>
      </c>
      <c r="K34" s="152"/>
      <c r="L34" s="144">
        <f>i.building_volume * $F$9 * $R$9 * Weather!R42</f>
        <v>0</v>
      </c>
      <c r="M34" s="144">
        <f t="shared" si="3"/>
        <v>0</v>
      </c>
      <c r="N34" s="144">
        <f t="shared" si="4"/>
        <v>0</v>
      </c>
      <c r="O34" s="99"/>
      <c r="P34" s="102"/>
      <c r="Q34" s="102"/>
      <c r="R34" s="102"/>
      <c r="S34" s="102"/>
      <c r="T34" s="102"/>
    </row>
    <row r="35" spans="2:20" x14ac:dyDescent="0.25">
      <c r="B35" s="160"/>
      <c r="D35" s="99"/>
      <c r="E35" s="99"/>
      <c r="F35" s="99"/>
      <c r="G35" s="99"/>
      <c r="H35" s="99"/>
      <c r="I35" s="99"/>
      <c r="J35" s="144" t="s">
        <v>3254</v>
      </c>
      <c r="K35" s="144"/>
      <c r="L35" s="144"/>
      <c r="M35" s="144">
        <f>N35/i.tfa</f>
        <v>0</v>
      </c>
      <c r="N35" s="144">
        <f>SUM(N23:N34)</f>
        <v>0</v>
      </c>
      <c r="O35" s="99"/>
      <c r="P35" s="102"/>
      <c r="Q35" s="102"/>
      <c r="R35" s="102"/>
      <c r="S35" s="102"/>
      <c r="T35" s="102"/>
    </row>
    <row r="36" spans="2:20" x14ac:dyDescent="0.25">
      <c r="B36" s="160"/>
      <c r="D36" s="99"/>
      <c r="E36" s="99"/>
      <c r="F36" s="99"/>
      <c r="G36" s="99"/>
      <c r="H36" s="99"/>
      <c r="I36" s="99"/>
      <c r="J36" s="143"/>
      <c r="K36" s="143"/>
      <c r="L36" s="143"/>
      <c r="M36" s="143"/>
      <c r="N36" s="143"/>
      <c r="O36" s="99"/>
      <c r="P36" s="102"/>
      <c r="Q36" s="102"/>
      <c r="R36" s="102"/>
      <c r="S36" s="102"/>
      <c r="T36" s="102"/>
    </row>
    <row r="37" spans="2:20" x14ac:dyDescent="0.25">
      <c r="B37" s="160"/>
      <c r="D37" s="99"/>
      <c r="E37" s="99"/>
      <c r="F37" s="99"/>
      <c r="G37" s="99"/>
      <c r="H37" s="99"/>
      <c r="I37" s="99"/>
      <c r="J37" s="168" t="s">
        <v>3349</v>
      </c>
      <c r="K37" s="163"/>
      <c r="L37" s="163"/>
      <c r="M37" s="163"/>
      <c r="N37" s="163"/>
      <c r="O37" s="99"/>
      <c r="P37" s="102"/>
      <c r="Q37" s="102"/>
      <c r="R37" s="102"/>
      <c r="S37" s="102"/>
      <c r="T37" s="102"/>
    </row>
    <row r="38" spans="2:20" x14ac:dyDescent="0.25">
      <c r="B38" s="160"/>
      <c r="D38" s="99"/>
      <c r="E38" s="99"/>
      <c r="F38" s="99"/>
      <c r="G38" s="99"/>
      <c r="H38" s="99"/>
      <c r="I38" s="99"/>
      <c r="J38" s="143" t="s">
        <v>162</v>
      </c>
      <c r="K38" s="143"/>
      <c r="L38" s="143" t="s">
        <v>3243</v>
      </c>
      <c r="M38" s="143" t="s">
        <v>163</v>
      </c>
      <c r="N38" s="143" t="s">
        <v>3330</v>
      </c>
      <c r="O38" s="99"/>
      <c r="P38" s="102"/>
      <c r="Q38" s="102"/>
      <c r="R38" s="102"/>
      <c r="S38" s="102"/>
      <c r="T38" s="102"/>
    </row>
    <row r="39" spans="2:20" x14ac:dyDescent="0.25">
      <c r="B39" s="160"/>
      <c r="D39" s="99"/>
      <c r="E39" s="99"/>
      <c r="F39" s="99"/>
      <c r="G39" s="99"/>
      <c r="H39" s="99"/>
      <c r="I39" s="99"/>
      <c r="J39" s="144" t="s">
        <v>172</v>
      </c>
      <c r="K39" s="144"/>
      <c r="L39" s="144" t="s">
        <v>3254</v>
      </c>
      <c r="M39" s="144" t="s">
        <v>3336</v>
      </c>
      <c r="N39" s="144" t="s">
        <v>3337</v>
      </c>
      <c r="O39" s="99"/>
      <c r="P39" s="102"/>
      <c r="Q39" s="102"/>
      <c r="R39" s="102"/>
      <c r="S39" s="102"/>
      <c r="T39" s="102"/>
    </row>
    <row r="40" spans="2:20" x14ac:dyDescent="0.25">
      <c r="B40" s="160"/>
      <c r="D40" s="99"/>
      <c r="E40" s="99"/>
      <c r="F40" s="99"/>
      <c r="G40" s="99"/>
      <c r="H40" s="99"/>
      <c r="I40" s="99"/>
      <c r="J40" s="151" t="s">
        <v>183</v>
      </c>
      <c r="K40" s="151"/>
      <c r="L40" s="143">
        <f t="shared" ref="L40:L51" si="5">L6+L23</f>
        <v>940.38708923359218</v>
      </c>
      <c r="M40" s="143">
        <f t="shared" ref="M40:M51" si="6">L40/i.tfa</f>
        <v>6.5770533587466238</v>
      </c>
      <c r="N40" s="143">
        <f t="shared" ref="N40:N51" si="7">ABS(L40)</f>
        <v>940.38708923359218</v>
      </c>
      <c r="O40" s="99"/>
      <c r="P40" s="102"/>
      <c r="Q40" s="102"/>
      <c r="R40" s="102"/>
      <c r="S40" s="102"/>
      <c r="T40" s="102"/>
    </row>
    <row r="41" spans="2:20" x14ac:dyDescent="0.25">
      <c r="B41" s="160"/>
      <c r="D41" s="99"/>
      <c r="E41" s="99"/>
      <c r="F41" s="99"/>
      <c r="G41" s="99"/>
      <c r="H41" s="99"/>
      <c r="I41" s="99"/>
      <c r="J41" s="151" t="s">
        <v>184</v>
      </c>
      <c r="K41" s="151"/>
      <c r="L41" s="143">
        <f t="shared" si="5"/>
        <v>823.41824858092809</v>
      </c>
      <c r="M41" s="143">
        <f t="shared" si="6"/>
        <v>5.7589750215479656</v>
      </c>
      <c r="N41" s="143">
        <f t="shared" si="7"/>
        <v>823.41824858092809</v>
      </c>
      <c r="O41" s="99"/>
      <c r="P41" s="102"/>
      <c r="Q41" s="102"/>
      <c r="R41" s="102"/>
      <c r="S41" s="102"/>
      <c r="T41" s="102"/>
    </row>
    <row r="42" spans="2:20" x14ac:dyDescent="0.25">
      <c r="B42" s="160"/>
      <c r="D42" s="99"/>
      <c r="E42" s="99"/>
      <c r="F42" s="99"/>
      <c r="G42" s="99"/>
      <c r="H42" s="99"/>
      <c r="I42" s="99"/>
      <c r="J42" s="151" t="s">
        <v>185</v>
      </c>
      <c r="K42" s="151"/>
      <c r="L42" s="143">
        <f t="shared" si="5"/>
        <v>813.08578021070412</v>
      </c>
      <c r="M42" s="143">
        <f t="shared" si="6"/>
        <v>5.6867098909686957</v>
      </c>
      <c r="N42" s="143">
        <f t="shared" si="7"/>
        <v>813.08578021070412</v>
      </c>
      <c r="O42" s="99"/>
      <c r="P42" s="102"/>
      <c r="Q42" s="102"/>
      <c r="R42" s="102"/>
      <c r="S42" s="102"/>
      <c r="T42" s="102"/>
    </row>
    <row r="43" spans="2:20" x14ac:dyDescent="0.25">
      <c r="B43" s="160"/>
      <c r="D43" s="99"/>
      <c r="E43" s="99"/>
      <c r="F43" s="99"/>
      <c r="G43" s="99"/>
      <c r="H43" s="99"/>
      <c r="I43" s="99"/>
      <c r="J43" s="151" t="s">
        <v>186</v>
      </c>
      <c r="K43" s="151"/>
      <c r="L43" s="143">
        <f t="shared" si="5"/>
        <v>534.2857576056</v>
      </c>
      <c r="M43" s="143">
        <f t="shared" si="6"/>
        <v>3.7367866667058331</v>
      </c>
      <c r="N43" s="143">
        <f t="shared" si="7"/>
        <v>534.2857576056</v>
      </c>
      <c r="O43" s="99"/>
      <c r="P43" s="102"/>
      <c r="Q43" s="102"/>
      <c r="R43" s="102"/>
      <c r="S43" s="102"/>
      <c r="T43" s="102"/>
    </row>
    <row r="44" spans="2:20" x14ac:dyDescent="0.25">
      <c r="B44" s="160"/>
      <c r="D44" s="99"/>
      <c r="E44" s="99"/>
      <c r="F44" s="99"/>
      <c r="G44" s="99"/>
      <c r="H44" s="99"/>
      <c r="I44" s="99"/>
      <c r="J44" s="151" t="s">
        <v>187</v>
      </c>
      <c r="K44" s="151"/>
      <c r="L44" s="143">
        <f t="shared" si="5"/>
        <v>307.53076086532803</v>
      </c>
      <c r="M44" s="143">
        <f t="shared" si="6"/>
        <v>2.1508655816570714</v>
      </c>
      <c r="N44" s="143">
        <f t="shared" si="7"/>
        <v>307.53076086532803</v>
      </c>
      <c r="O44" s="99"/>
      <c r="P44" s="102"/>
      <c r="Q44" s="102"/>
      <c r="R44" s="102"/>
      <c r="S44" s="102"/>
      <c r="T44" s="102"/>
    </row>
    <row r="45" spans="2:20" x14ac:dyDescent="0.25">
      <c r="B45" s="160"/>
      <c r="D45" s="99"/>
      <c r="E45" s="99"/>
      <c r="F45" s="99"/>
      <c r="G45" s="99"/>
      <c r="H45" s="99"/>
      <c r="I45" s="99"/>
      <c r="J45" s="151" t="s">
        <v>188</v>
      </c>
      <c r="K45" s="151"/>
      <c r="L45" s="143">
        <f t="shared" si="5"/>
        <v>71.090914854959976</v>
      </c>
      <c r="M45" s="143">
        <f t="shared" si="6"/>
        <v>0.49720880441292475</v>
      </c>
      <c r="N45" s="143">
        <f t="shared" si="7"/>
        <v>71.090914854959976</v>
      </c>
      <c r="O45" s="99"/>
      <c r="P45" s="102"/>
      <c r="Q45" s="102"/>
      <c r="R45" s="102"/>
      <c r="S45" s="102"/>
      <c r="T45" s="102"/>
    </row>
    <row r="46" spans="2:20" x14ac:dyDescent="0.25">
      <c r="B46" s="160"/>
      <c r="D46" s="99"/>
      <c r="E46" s="99"/>
      <c r="F46" s="99"/>
      <c r="G46" s="99"/>
      <c r="H46" s="99"/>
      <c r="I46" s="99"/>
      <c r="J46" s="151" t="s">
        <v>189</v>
      </c>
      <c r="K46" s="151"/>
      <c r="L46" s="143">
        <f t="shared" si="5"/>
        <v>0</v>
      </c>
      <c r="M46" s="143">
        <f t="shared" si="6"/>
        <v>0</v>
      </c>
      <c r="N46" s="143">
        <f t="shared" si="7"/>
        <v>0</v>
      </c>
      <c r="O46" s="99"/>
      <c r="P46" s="102"/>
      <c r="Q46" s="102"/>
      <c r="R46" s="102"/>
      <c r="S46" s="102"/>
      <c r="T46" s="102"/>
    </row>
    <row r="47" spans="2:20" x14ac:dyDescent="0.25">
      <c r="B47" s="160"/>
      <c r="D47" s="99"/>
      <c r="E47" s="99"/>
      <c r="F47" s="99"/>
      <c r="G47" s="99"/>
      <c r="H47" s="99"/>
      <c r="I47" s="99"/>
      <c r="J47" s="151" t="s">
        <v>190</v>
      </c>
      <c r="K47" s="151"/>
      <c r="L47" s="143">
        <f t="shared" si="5"/>
        <v>0</v>
      </c>
      <c r="M47" s="143">
        <f t="shared" si="6"/>
        <v>0</v>
      </c>
      <c r="N47" s="143">
        <f t="shared" si="7"/>
        <v>0</v>
      </c>
      <c r="O47" s="99"/>
      <c r="P47" s="102"/>
      <c r="Q47" s="102"/>
      <c r="R47" s="102"/>
      <c r="S47" s="102"/>
      <c r="T47" s="102"/>
    </row>
    <row r="48" spans="2:20" x14ac:dyDescent="0.25">
      <c r="B48" s="160"/>
      <c r="D48" s="99"/>
      <c r="E48" s="99"/>
      <c r="F48" s="99"/>
      <c r="G48" s="99"/>
      <c r="H48" s="99"/>
      <c r="I48" s="99"/>
      <c r="J48" s="151" t="s">
        <v>191</v>
      </c>
      <c r="K48" s="151"/>
      <c r="L48" s="143">
        <f t="shared" si="5"/>
        <v>130.25975082119999</v>
      </c>
      <c r="M48" s="143">
        <f t="shared" si="6"/>
        <v>0.91103476584976917</v>
      </c>
      <c r="N48" s="143">
        <f t="shared" si="7"/>
        <v>130.25975082119999</v>
      </c>
      <c r="O48" s="99"/>
      <c r="P48" s="102"/>
      <c r="Q48" s="102"/>
      <c r="R48" s="102"/>
      <c r="S48" s="102"/>
      <c r="T48" s="102"/>
    </row>
    <row r="49" spans="2:20" x14ac:dyDescent="0.25">
      <c r="B49" s="160"/>
      <c r="D49" s="99"/>
      <c r="E49" s="99"/>
      <c r="F49" s="99"/>
      <c r="G49" s="99"/>
      <c r="H49" s="99"/>
      <c r="I49" s="99"/>
      <c r="J49" s="151" t="s">
        <v>192</v>
      </c>
      <c r="K49" s="151"/>
      <c r="L49" s="143">
        <f t="shared" si="5"/>
        <v>396.04851696009604</v>
      </c>
      <c r="M49" s="143">
        <f t="shared" si="6"/>
        <v>2.7699574553091066</v>
      </c>
      <c r="N49" s="143">
        <f t="shared" si="7"/>
        <v>396.04851696009604</v>
      </c>
      <c r="O49" s="99"/>
      <c r="P49" s="102"/>
      <c r="Q49" s="102"/>
      <c r="R49" s="102"/>
      <c r="S49" s="102"/>
      <c r="T49" s="102"/>
    </row>
    <row r="50" spans="2:20" x14ac:dyDescent="0.25">
      <c r="B50" s="160"/>
      <c r="D50" s="99"/>
      <c r="E50" s="99"/>
      <c r="F50" s="99"/>
      <c r="G50" s="99"/>
      <c r="H50" s="99"/>
      <c r="I50" s="99"/>
      <c r="J50" s="151" t="s">
        <v>193</v>
      </c>
      <c r="K50" s="151"/>
      <c r="L50" s="143">
        <f t="shared" si="5"/>
        <v>739.61044957800016</v>
      </c>
      <c r="M50" s="143">
        <f t="shared" si="6"/>
        <v>5.1728245179605556</v>
      </c>
      <c r="N50" s="143">
        <f t="shared" si="7"/>
        <v>739.61044957800016</v>
      </c>
      <c r="O50" s="99"/>
      <c r="P50" s="102"/>
      <c r="Q50" s="102"/>
      <c r="R50" s="102"/>
      <c r="S50" s="102"/>
      <c r="T50" s="102"/>
    </row>
    <row r="51" spans="2:20" x14ac:dyDescent="0.25">
      <c r="B51" s="160"/>
      <c r="D51" s="99"/>
      <c r="E51" s="99"/>
      <c r="F51" s="99"/>
      <c r="G51" s="99"/>
      <c r="H51" s="99"/>
      <c r="I51" s="99"/>
      <c r="J51" s="152" t="s">
        <v>194</v>
      </c>
      <c r="K51" s="152"/>
      <c r="L51" s="144">
        <f t="shared" si="5"/>
        <v>872.40180233606418</v>
      </c>
      <c r="M51" s="144">
        <f t="shared" si="6"/>
        <v>6.1015652702200605</v>
      </c>
      <c r="N51" s="144">
        <f t="shared" si="7"/>
        <v>872.40180233606418</v>
      </c>
      <c r="O51" s="99"/>
      <c r="P51" s="102"/>
      <c r="Q51" s="102"/>
      <c r="R51" s="102"/>
      <c r="S51" s="102"/>
      <c r="T51" s="102"/>
    </row>
    <row r="52" spans="2:20" x14ac:dyDescent="0.25">
      <c r="B52" s="160"/>
      <c r="D52" s="99"/>
      <c r="E52" s="99"/>
      <c r="F52" s="99"/>
      <c r="G52" s="99"/>
      <c r="H52" s="99"/>
      <c r="I52" s="99"/>
      <c r="J52" s="144" t="s">
        <v>3254</v>
      </c>
      <c r="K52" s="144"/>
      <c r="L52" s="144"/>
      <c r="M52" s="144">
        <f>N52/i.tfa</f>
        <v>39.362981333378606</v>
      </c>
      <c r="N52" s="144">
        <f>SUM(N40:N51)</f>
        <v>5628.1190710464725</v>
      </c>
      <c r="O52" s="99"/>
      <c r="P52" s="102"/>
      <c r="Q52" s="102"/>
      <c r="R52" s="102"/>
      <c r="S52" s="102"/>
      <c r="T52" s="102"/>
    </row>
    <row r="53" spans="2:20" x14ac:dyDescent="0.25">
      <c r="B53" s="160"/>
      <c r="D53" s="99"/>
      <c r="E53" s="99"/>
      <c r="F53" s="99"/>
      <c r="G53" s="99"/>
      <c r="H53" s="99"/>
      <c r="I53" s="99"/>
      <c r="J53" s="99"/>
      <c r="K53" s="99"/>
      <c r="L53" s="99"/>
      <c r="M53" s="99"/>
      <c r="N53" s="99"/>
      <c r="O53" s="99"/>
      <c r="P53" s="102"/>
      <c r="Q53" s="102"/>
      <c r="R53" s="102"/>
      <c r="S53" s="102"/>
      <c r="T53" s="102"/>
    </row>
    <row r="54" spans="2:20" x14ac:dyDescent="0.25">
      <c r="B54" s="160"/>
      <c r="E54" s="96"/>
      <c r="F54" s="96"/>
      <c r="H54" s="96"/>
      <c r="I54" s="96"/>
      <c r="J54" s="96"/>
      <c r="L54" s="96"/>
      <c r="M54" s="96"/>
      <c r="N54" s="96"/>
      <c r="O54" s="96"/>
    </row>
    <row r="55" spans="2:20" x14ac:dyDescent="0.25">
      <c r="B55" s="160"/>
      <c r="E55" s="96"/>
      <c r="F55" s="96"/>
      <c r="H55" s="96"/>
      <c r="I55" s="96"/>
      <c r="J55" s="96"/>
      <c r="L55" s="96"/>
      <c r="M55" s="96"/>
      <c r="N55" s="96"/>
      <c r="O55" s="96"/>
    </row>
    <row r="56" spans="2:20" x14ac:dyDescent="0.25">
      <c r="B56" s="160"/>
      <c r="E56" s="96"/>
      <c r="F56" s="96"/>
      <c r="H56" s="96"/>
      <c r="I56" s="96"/>
      <c r="J56" s="96"/>
      <c r="L56" s="96"/>
      <c r="M56" s="96"/>
      <c r="N56" s="96"/>
      <c r="O56" s="96"/>
    </row>
    <row r="57" spans="2:20" x14ac:dyDescent="0.25">
      <c r="B57" s="160"/>
      <c r="E57" s="96"/>
      <c r="F57" s="96"/>
      <c r="H57" s="96"/>
      <c r="I57" s="96"/>
      <c r="J57" s="96"/>
      <c r="L57" s="96"/>
      <c r="M57" s="96"/>
      <c r="N57" s="96"/>
      <c r="O57" s="96"/>
    </row>
    <row r="58" spans="2:20" x14ac:dyDescent="0.25">
      <c r="B58" s="160"/>
      <c r="E58" s="96"/>
      <c r="F58" s="96"/>
      <c r="H58" s="96"/>
      <c r="I58" s="96"/>
      <c r="J58" s="96"/>
      <c r="L58" s="96"/>
      <c r="M58" s="96"/>
      <c r="N58" s="96"/>
      <c r="O58" s="96"/>
    </row>
    <row r="59" spans="2:20" x14ac:dyDescent="0.25">
      <c r="B59" s="160"/>
      <c r="E59" s="96"/>
      <c r="F59" s="96"/>
      <c r="H59" s="96"/>
      <c r="I59" s="96"/>
      <c r="J59" s="96"/>
      <c r="L59" s="96"/>
      <c r="M59" s="96"/>
      <c r="N59" s="96"/>
      <c r="O59" s="96"/>
    </row>
    <row r="60" spans="2:20" x14ac:dyDescent="0.25">
      <c r="B60" s="160"/>
      <c r="E60" s="96"/>
      <c r="F60" s="96"/>
      <c r="H60" s="96"/>
      <c r="I60" s="96"/>
      <c r="J60" s="96"/>
      <c r="L60" s="96"/>
      <c r="M60" s="96"/>
      <c r="N60" s="96"/>
      <c r="O60" s="96"/>
    </row>
    <row r="61" spans="2:20" x14ac:dyDescent="0.25">
      <c r="B61" s="160"/>
      <c r="E61" s="96"/>
      <c r="F61" s="96"/>
      <c r="H61" s="96"/>
      <c r="I61" s="96"/>
      <c r="J61" s="96"/>
      <c r="L61" s="96"/>
      <c r="M61" s="96"/>
      <c r="N61" s="96"/>
      <c r="O61" s="96"/>
    </row>
    <row r="62" spans="2:20" x14ac:dyDescent="0.25">
      <c r="B62" s="160"/>
      <c r="E62" s="96"/>
      <c r="F62" s="96"/>
      <c r="H62" s="96"/>
      <c r="I62" s="96"/>
      <c r="J62" s="96"/>
      <c r="L62" s="96"/>
      <c r="M62" s="96"/>
      <c r="N62" s="96"/>
      <c r="O62" s="96"/>
    </row>
    <row r="63" spans="2:20" x14ac:dyDescent="0.25">
      <c r="B63" s="160"/>
      <c r="E63" s="96"/>
      <c r="F63" s="96"/>
      <c r="H63" s="96"/>
      <c r="I63" s="96"/>
      <c r="J63" s="96"/>
      <c r="L63" s="96"/>
      <c r="M63" s="96"/>
      <c r="N63" s="96"/>
      <c r="O63" s="96"/>
    </row>
    <row r="64" spans="2:20" x14ac:dyDescent="0.25">
      <c r="B64" s="160"/>
      <c r="E64" s="96"/>
      <c r="F64" s="96"/>
      <c r="H64" s="96"/>
      <c r="I64" s="96"/>
      <c r="J64" s="96"/>
      <c r="L64" s="96"/>
      <c r="M64" s="96"/>
      <c r="N64" s="96"/>
      <c r="O64" s="96"/>
    </row>
    <row r="65" spans="2:15" x14ac:dyDescent="0.25">
      <c r="B65" s="160"/>
      <c r="E65" s="96"/>
      <c r="F65" s="96"/>
      <c r="H65" s="96"/>
      <c r="I65" s="96"/>
      <c r="J65" s="96"/>
      <c r="L65" s="96"/>
      <c r="M65" s="96"/>
      <c r="N65" s="96"/>
      <c r="O65" s="96"/>
    </row>
    <row r="66" spans="2:15" x14ac:dyDescent="0.25">
      <c r="B66" s="160"/>
      <c r="E66" s="96"/>
      <c r="F66" s="96"/>
      <c r="H66" s="96"/>
      <c r="I66" s="96"/>
      <c r="J66" s="96"/>
      <c r="L66" s="96"/>
      <c r="M66" s="96"/>
      <c r="N66" s="96"/>
      <c r="O66" s="96"/>
    </row>
    <row r="67" spans="2:15" x14ac:dyDescent="0.25">
      <c r="B67" s="160"/>
      <c r="E67" s="96"/>
      <c r="F67" s="96"/>
      <c r="H67" s="96"/>
      <c r="I67" s="96"/>
      <c r="J67" s="96"/>
      <c r="L67" s="96"/>
      <c r="M67" s="96"/>
      <c r="N67" s="96"/>
      <c r="O67" s="96"/>
    </row>
    <row r="68" spans="2:15" x14ac:dyDescent="0.25">
      <c r="B68" s="160"/>
      <c r="E68" s="96"/>
      <c r="F68" s="96"/>
      <c r="H68" s="96"/>
      <c r="I68" s="96"/>
      <c r="J68" s="96"/>
      <c r="L68" s="96"/>
      <c r="M68" s="96"/>
      <c r="N68" s="96"/>
      <c r="O68" s="96"/>
    </row>
    <row r="69" spans="2:15" x14ac:dyDescent="0.25">
      <c r="B69" s="160"/>
      <c r="E69" s="96"/>
      <c r="F69" s="96"/>
      <c r="H69" s="96"/>
      <c r="I69" s="96"/>
      <c r="J69" s="96"/>
      <c r="L69" s="96"/>
      <c r="M69" s="96"/>
      <c r="N69" s="96"/>
      <c r="O69" s="96"/>
    </row>
    <row r="70" spans="2:15" x14ac:dyDescent="0.25">
      <c r="B70" s="160"/>
      <c r="E70" s="96"/>
      <c r="F70" s="96"/>
      <c r="H70" s="96"/>
      <c r="I70" s="96"/>
      <c r="J70" s="96"/>
      <c r="L70" s="96"/>
      <c r="M70" s="96"/>
      <c r="N70" s="96"/>
      <c r="O70" s="96"/>
    </row>
    <row r="71" spans="2:15" x14ac:dyDescent="0.25">
      <c r="B71" s="160"/>
      <c r="E71" s="96"/>
      <c r="F71" s="96"/>
      <c r="H71" s="96"/>
      <c r="I71" s="96"/>
      <c r="J71" s="96"/>
      <c r="L71" s="96"/>
      <c r="M71" s="96"/>
      <c r="N71" s="96"/>
      <c r="O71" s="96"/>
    </row>
    <row r="72" spans="2:15" x14ac:dyDescent="0.25">
      <c r="B72" s="160"/>
      <c r="E72" s="96"/>
      <c r="F72" s="96"/>
      <c r="H72" s="96"/>
      <c r="I72" s="96"/>
      <c r="J72" s="96"/>
      <c r="L72" s="96"/>
      <c r="M72" s="96"/>
      <c r="N72" s="96"/>
      <c r="O72" s="96"/>
    </row>
    <row r="73" spans="2:15" x14ac:dyDescent="0.25">
      <c r="B73" s="160"/>
      <c r="E73" s="96"/>
      <c r="F73" s="96"/>
      <c r="H73" s="96"/>
      <c r="I73" s="96"/>
      <c r="J73" s="96"/>
      <c r="L73" s="96"/>
      <c r="M73" s="96"/>
      <c r="N73" s="96"/>
      <c r="O73" s="96"/>
    </row>
    <row r="74" spans="2:15" x14ac:dyDescent="0.25">
      <c r="B74" s="160"/>
      <c r="E74" s="96"/>
      <c r="F74" s="96"/>
      <c r="H74" s="96"/>
      <c r="I74" s="96"/>
      <c r="J74" s="96"/>
      <c r="L74" s="96"/>
      <c r="M74" s="96"/>
      <c r="N74" s="96"/>
      <c r="O74" s="96"/>
    </row>
    <row r="75" spans="2:15" x14ac:dyDescent="0.25">
      <c r="B75" s="160"/>
      <c r="E75" s="96"/>
      <c r="F75" s="96"/>
      <c r="H75" s="96"/>
      <c r="I75" s="96"/>
      <c r="J75" s="96"/>
      <c r="L75" s="96"/>
      <c r="M75" s="96"/>
      <c r="N75" s="96"/>
      <c r="O75" s="96"/>
    </row>
    <row r="76" spans="2:15" x14ac:dyDescent="0.25">
      <c r="E76" s="96"/>
      <c r="F76" s="96"/>
      <c r="H76" s="96"/>
      <c r="I76" s="96"/>
      <c r="J76" s="96"/>
      <c r="L76" s="96"/>
      <c r="M76" s="96"/>
      <c r="N76" s="96"/>
      <c r="O76" s="96"/>
    </row>
    <row r="77" spans="2:15" x14ac:dyDescent="0.25">
      <c r="E77" s="96"/>
      <c r="F77" s="96"/>
      <c r="H77" s="96"/>
      <c r="I77" s="96"/>
      <c r="J77" s="96"/>
      <c r="L77" s="96"/>
      <c r="M77" s="96"/>
      <c r="N77" s="96"/>
      <c r="O77" s="96"/>
    </row>
    <row r="78" spans="2:15" x14ac:dyDescent="0.25">
      <c r="E78" s="96"/>
      <c r="F78" s="96"/>
      <c r="H78" s="96"/>
      <c r="I78" s="96"/>
      <c r="J78" s="96"/>
      <c r="L78" s="96"/>
      <c r="M78" s="96"/>
      <c r="N78" s="96"/>
      <c r="O78" s="96"/>
    </row>
    <row r="79" spans="2:15" x14ac:dyDescent="0.25">
      <c r="E79" s="96"/>
      <c r="F79" s="96"/>
      <c r="H79" s="96"/>
      <c r="I79" s="96"/>
      <c r="J79" s="96"/>
      <c r="L79" s="96"/>
      <c r="M79" s="96"/>
      <c r="N79" s="96"/>
      <c r="O79" s="96"/>
    </row>
    <row r="80" spans="2:15" x14ac:dyDescent="0.25">
      <c r="E80" s="96"/>
      <c r="F80" s="96"/>
      <c r="H80" s="96"/>
      <c r="I80" s="96"/>
      <c r="J80" s="96"/>
      <c r="L80" s="96"/>
      <c r="M80" s="96"/>
      <c r="N80" s="96"/>
      <c r="O80" s="96"/>
    </row>
    <row r="81" spans="5:15" x14ac:dyDescent="0.25">
      <c r="E81" s="96"/>
      <c r="F81" s="96"/>
      <c r="H81" s="96"/>
      <c r="I81" s="96"/>
      <c r="J81" s="96"/>
      <c r="L81" s="96"/>
      <c r="M81" s="96"/>
      <c r="N81" s="96"/>
      <c r="O81" s="96"/>
    </row>
    <row r="82" spans="5:15" x14ac:dyDescent="0.25">
      <c r="E82" s="96"/>
      <c r="F82" s="96"/>
      <c r="H82" s="96"/>
      <c r="I82" s="96"/>
      <c r="J82" s="96"/>
      <c r="L82" s="96"/>
      <c r="M82" s="96"/>
      <c r="N82" s="96"/>
      <c r="O82" s="96"/>
    </row>
    <row r="83" spans="5:15" x14ac:dyDescent="0.25">
      <c r="E83" s="96"/>
      <c r="F83" s="96"/>
      <c r="H83" s="96"/>
      <c r="I83" s="96"/>
      <c r="J83" s="96"/>
      <c r="L83" s="96"/>
      <c r="M83" s="96"/>
      <c r="N83" s="96"/>
      <c r="O83" s="96"/>
    </row>
    <row r="84" spans="5:15" x14ac:dyDescent="0.25">
      <c r="E84" s="96"/>
      <c r="F84" s="96"/>
      <c r="H84" s="96"/>
      <c r="I84" s="96"/>
      <c r="J84" s="96"/>
      <c r="L84" s="96"/>
      <c r="M84" s="96"/>
      <c r="N84" s="96"/>
      <c r="O84" s="96"/>
    </row>
    <row r="85" spans="5:15" x14ac:dyDescent="0.25">
      <c r="E85" s="96"/>
      <c r="F85" s="96"/>
      <c r="H85" s="96"/>
      <c r="I85" s="96"/>
      <c r="J85" s="96"/>
      <c r="L85" s="96"/>
      <c r="M85" s="96"/>
      <c r="N85" s="96"/>
      <c r="O85" s="96"/>
    </row>
    <row r="86" spans="5:15" x14ac:dyDescent="0.25">
      <c r="E86" s="96"/>
      <c r="F86" s="96"/>
      <c r="H86" s="96"/>
      <c r="I86" s="96"/>
      <c r="J86" s="96"/>
      <c r="L86" s="96"/>
      <c r="M86" s="96"/>
      <c r="N86" s="96"/>
      <c r="O86" s="96"/>
    </row>
    <row r="87" spans="5:15" x14ac:dyDescent="0.25">
      <c r="E87" s="96"/>
      <c r="F87" s="96"/>
      <c r="H87" s="96"/>
      <c r="I87" s="96"/>
      <c r="J87" s="96"/>
      <c r="L87" s="96"/>
      <c r="M87" s="96"/>
      <c r="N87" s="96"/>
      <c r="O87" s="96"/>
    </row>
    <row r="88" spans="5:15" x14ac:dyDescent="0.25">
      <c r="E88" s="96"/>
      <c r="F88" s="96"/>
      <c r="H88" s="96"/>
      <c r="I88" s="96"/>
      <c r="J88" s="96"/>
      <c r="L88" s="96"/>
      <c r="M88" s="96"/>
      <c r="N88" s="96"/>
      <c r="O88" s="96"/>
    </row>
    <row r="89" spans="5:15" x14ac:dyDescent="0.25">
      <c r="E89" s="96"/>
      <c r="F89" s="96"/>
      <c r="H89" s="96"/>
      <c r="I89" s="96"/>
      <c r="J89" s="96"/>
      <c r="L89" s="96"/>
      <c r="M89" s="96"/>
      <c r="N89" s="96"/>
      <c r="O89" s="96"/>
    </row>
    <row r="90" spans="5:15" x14ac:dyDescent="0.25">
      <c r="E90" s="96"/>
      <c r="F90" s="96"/>
      <c r="H90" s="96"/>
      <c r="I90" s="96"/>
      <c r="J90" s="96"/>
      <c r="L90" s="96"/>
      <c r="M90" s="96"/>
      <c r="N90" s="96"/>
      <c r="O90" s="96"/>
    </row>
    <row r="91" spans="5:15" x14ac:dyDescent="0.25">
      <c r="E91" s="96"/>
      <c r="F91" s="96"/>
      <c r="H91" s="96"/>
      <c r="I91" s="96"/>
      <c r="J91" s="96"/>
      <c r="L91" s="96"/>
      <c r="M91" s="96"/>
      <c r="N91" s="96"/>
      <c r="O91" s="96"/>
    </row>
    <row r="92" spans="5:15" x14ac:dyDescent="0.25">
      <c r="E92" s="96"/>
      <c r="F92" s="96"/>
      <c r="H92" s="96"/>
      <c r="I92" s="96"/>
      <c r="J92" s="96"/>
      <c r="L92" s="96"/>
      <c r="M92" s="96"/>
      <c r="N92" s="96"/>
      <c r="O92" s="96"/>
    </row>
    <row r="93" spans="5:15" x14ac:dyDescent="0.25">
      <c r="E93" s="96"/>
      <c r="F93" s="96"/>
      <c r="H93" s="96"/>
      <c r="I93" s="96"/>
      <c r="J93" s="96"/>
      <c r="L93" s="96"/>
      <c r="M93" s="96"/>
      <c r="N93" s="96"/>
      <c r="O93" s="96"/>
    </row>
    <row r="94" spans="5:15" x14ac:dyDescent="0.25">
      <c r="E94" s="96"/>
      <c r="F94" s="96"/>
      <c r="H94" s="96"/>
      <c r="I94" s="96"/>
      <c r="J94" s="96"/>
      <c r="L94" s="96"/>
      <c r="M94" s="96"/>
      <c r="N94" s="96"/>
      <c r="O94" s="96"/>
    </row>
    <row r="95" spans="5:15" x14ac:dyDescent="0.25">
      <c r="E95" s="96"/>
      <c r="F95" s="96"/>
      <c r="H95" s="96"/>
      <c r="I95" s="96"/>
      <c r="J95" s="96"/>
      <c r="L95" s="96"/>
      <c r="M95" s="96"/>
      <c r="N95" s="96"/>
      <c r="O95" s="96"/>
    </row>
    <row r="96" spans="5:15" x14ac:dyDescent="0.25">
      <c r="E96" s="96"/>
      <c r="F96" s="96"/>
      <c r="H96" s="96"/>
      <c r="I96" s="96"/>
      <c r="J96" s="96"/>
      <c r="L96" s="96"/>
      <c r="M96" s="96"/>
      <c r="N96" s="96"/>
      <c r="O96" s="96"/>
    </row>
    <row r="97" spans="5:15" x14ac:dyDescent="0.25">
      <c r="E97" s="96"/>
      <c r="F97" s="96"/>
      <c r="H97" s="96"/>
      <c r="I97" s="96"/>
      <c r="J97" s="96"/>
      <c r="L97" s="96"/>
      <c r="M97" s="96"/>
      <c r="N97" s="96"/>
      <c r="O97" s="96"/>
    </row>
    <row r="98" spans="5:15" x14ac:dyDescent="0.25">
      <c r="E98" s="96"/>
      <c r="F98" s="96"/>
      <c r="H98" s="96"/>
      <c r="I98" s="96"/>
      <c r="J98" s="96"/>
      <c r="L98" s="96"/>
      <c r="M98" s="96"/>
      <c r="N98" s="96"/>
      <c r="O98" s="96"/>
    </row>
    <row r="99" spans="5:15" x14ac:dyDescent="0.25">
      <c r="E99" s="96"/>
      <c r="F99" s="96"/>
      <c r="H99" s="96"/>
      <c r="I99" s="96"/>
      <c r="J99" s="96"/>
      <c r="L99" s="96"/>
      <c r="M99" s="96"/>
      <c r="N99" s="96"/>
      <c r="O99" s="96"/>
    </row>
    <row r="100" spans="5:15" x14ac:dyDescent="0.25">
      <c r="E100" s="96"/>
      <c r="F100" s="96"/>
      <c r="H100" s="96"/>
      <c r="I100" s="96"/>
      <c r="J100" s="96"/>
      <c r="L100" s="96"/>
      <c r="M100" s="96"/>
      <c r="N100" s="96"/>
      <c r="O100" s="96"/>
    </row>
    <row r="101" spans="5:15" x14ac:dyDescent="0.25">
      <c r="E101" s="96"/>
      <c r="F101" s="96"/>
      <c r="H101" s="96"/>
      <c r="I101" s="96"/>
      <c r="J101" s="96"/>
      <c r="L101" s="96"/>
      <c r="M101" s="96"/>
      <c r="N101" s="96"/>
      <c r="O101" s="96"/>
    </row>
    <row r="102" spans="5:15" x14ac:dyDescent="0.25">
      <c r="E102" s="96"/>
      <c r="F102" s="96"/>
      <c r="H102" s="96"/>
      <c r="I102" s="96"/>
      <c r="J102" s="96"/>
      <c r="L102" s="96"/>
      <c r="M102" s="96"/>
      <c r="N102" s="96"/>
      <c r="O102" s="96"/>
    </row>
    <row r="103" spans="5:15" x14ac:dyDescent="0.25">
      <c r="E103" s="96"/>
      <c r="F103" s="96"/>
      <c r="H103" s="96"/>
      <c r="I103" s="96"/>
      <c r="J103" s="96"/>
      <c r="L103" s="96"/>
      <c r="M103" s="96"/>
      <c r="N103" s="96"/>
      <c r="O103" s="96"/>
    </row>
    <row r="104" spans="5:15" x14ac:dyDescent="0.25">
      <c r="E104" s="96"/>
      <c r="F104" s="96"/>
      <c r="H104" s="96"/>
      <c r="I104" s="96"/>
      <c r="J104" s="96"/>
      <c r="L104" s="96"/>
      <c r="M104" s="96"/>
      <c r="N104" s="96"/>
      <c r="O104" s="96"/>
    </row>
    <row r="105" spans="5:15" x14ac:dyDescent="0.25">
      <c r="E105" s="96"/>
      <c r="F105" s="96"/>
      <c r="H105" s="96"/>
      <c r="I105" s="96"/>
      <c r="J105" s="96"/>
      <c r="L105" s="96"/>
      <c r="M105" s="96"/>
      <c r="N105" s="96"/>
      <c r="O105" s="96"/>
    </row>
    <row r="106" spans="5:15" x14ac:dyDescent="0.25">
      <c r="E106" s="96"/>
      <c r="F106" s="96"/>
      <c r="H106" s="96"/>
      <c r="I106" s="96"/>
      <c r="J106" s="96"/>
      <c r="L106" s="96"/>
      <c r="M106" s="96"/>
      <c r="N106" s="96"/>
      <c r="O106" s="96"/>
    </row>
    <row r="107" spans="5:15" x14ac:dyDescent="0.25">
      <c r="E107" s="96"/>
      <c r="F107" s="96"/>
      <c r="H107" s="96"/>
      <c r="I107" s="96"/>
      <c r="J107" s="96"/>
      <c r="L107" s="96"/>
      <c r="M107" s="96"/>
      <c r="N107" s="96"/>
      <c r="O107" s="96"/>
    </row>
    <row r="108" spans="5:15" x14ac:dyDescent="0.25">
      <c r="E108" s="96"/>
      <c r="F108" s="96"/>
      <c r="H108" s="96"/>
      <c r="I108" s="96"/>
      <c r="J108" s="96"/>
      <c r="L108" s="96"/>
      <c r="M108" s="96"/>
      <c r="N108" s="96"/>
      <c r="O108" s="96"/>
    </row>
    <row r="109" spans="5:15" x14ac:dyDescent="0.25">
      <c r="E109" s="96"/>
      <c r="F109" s="96"/>
      <c r="H109" s="96"/>
      <c r="I109" s="96"/>
      <c r="J109" s="96"/>
      <c r="L109" s="96"/>
      <c r="M109" s="96"/>
      <c r="N109" s="96"/>
      <c r="O109" s="96"/>
    </row>
    <row r="110" spans="5:15" x14ac:dyDescent="0.25">
      <c r="E110" s="96"/>
      <c r="F110" s="96"/>
      <c r="H110" s="96"/>
      <c r="I110" s="96"/>
      <c r="J110" s="96"/>
      <c r="L110" s="96"/>
      <c r="M110" s="96"/>
      <c r="N110" s="96"/>
      <c r="O110" s="96"/>
    </row>
    <row r="111" spans="5:15" x14ac:dyDescent="0.25">
      <c r="E111" s="96"/>
      <c r="F111" s="96"/>
      <c r="H111" s="96"/>
      <c r="I111" s="96"/>
      <c r="J111" s="96"/>
      <c r="L111" s="96"/>
      <c r="M111" s="96"/>
      <c r="N111" s="96"/>
      <c r="O111" s="96"/>
    </row>
    <row r="113" spans="5:5" x14ac:dyDescent="0.25">
      <c r="E113" s="1"/>
    </row>
  </sheetData>
  <sheetProtection sheet="1" formatColumns="0"/>
  <mergeCells count="4">
    <mergeCell ref="J3:N3"/>
    <mergeCell ref="J20:N20"/>
    <mergeCell ref="J37:N37"/>
    <mergeCell ref="B2:B75"/>
  </mergeCells>
  <conditionalFormatting sqref="P1:T53">
    <cfRule type="expression" dxfId="30" priority="1">
      <formula>i.complexity_level&lt;4</formula>
    </cfRule>
  </conditionalFormatting>
  <conditionalFormatting sqref="E8:H8">
    <cfRule type="expression" dxfId="29" priority="4">
      <formula>i.complexity_level&lt;3</formula>
    </cfRule>
  </conditionalFormatting>
  <conditionalFormatting sqref="E4:H4">
    <cfRule type="expression" dxfId="28" priority="2" stopIfTrue="1">
      <formula>i.complexity_level &lt;3</formula>
    </cfRule>
  </conditionalFormatting>
  <conditionalFormatting sqref="J3:N52">
    <cfRule type="expression" dxfId="27" priority="5">
      <formula>i.complexity_level&lt;2</formula>
    </cfRule>
  </conditionalFormatting>
  <dataValidations count="4">
    <dataValidation type="decimal" showInputMessage="1" showErrorMessage="1" promptTitle="Shelter factor" prompt="highly exposed (0.1), typically exposured  (0.07), very sheltered (0.04)" sqref="F8" xr:uid="{00000000-0002-0000-0A00-000000000000}">
      <formula1>0</formula1>
      <formula2>0.1</formula2>
    </dataValidation>
    <dataValidation type="decimal" operator="greaterThanOrEqual" showInputMessage="1" showErrorMessage="1" sqref="F4:F5 F11" xr:uid="{00000000-0002-0000-0A00-000001000000}">
      <formula1>0</formula1>
    </dataValidation>
    <dataValidation type="decimal" operator="greaterThan" showInputMessage="1" showErrorMessage="1" sqref="F7" xr:uid="{00000000-0002-0000-0A00-000002000000}">
      <formula1>0</formula1>
    </dataValidation>
    <dataValidation operator="greaterThan" showInputMessage="1" showErrorMessage="1" sqref="F6" xr:uid="{00000000-0002-0000-0A00-000003000000}"/>
  </dataValidations>
  <hyperlinks>
    <hyperlink ref="H8" location="t_id.infiltration" display="★ [click here to see orientative values]." xr:uid="{00000000-0004-0000-0A00-000000000000}"/>
  </hyperlinks>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S1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46.5" style="142" customWidth="1"/>
    <col min="8" max="8" width="61.75" style="142" bestFit="1" customWidth="1"/>
    <col min="11" max="11" width="7.625" style="142" customWidth="1"/>
    <col min="12" max="12" width="7" style="96" bestFit="1" customWidth="1"/>
    <col min="13" max="13" width="16.5" style="142" customWidth="1"/>
    <col min="14" max="14" width="19.5" style="142" bestFit="1" customWidth="1"/>
    <col min="15" max="15" width="13.5" style="142" bestFit="1" customWidth="1"/>
    <col min="16" max="16" width="13.125" style="142" bestFit="1" customWidth="1"/>
    <col min="17" max="18" width="9.75" style="142" bestFit="1" customWidth="1"/>
    <col min="19" max="19" width="53.75" style="142" customWidth="1"/>
  </cols>
  <sheetData>
    <row r="1" spans="2:19" x14ac:dyDescent="0.25">
      <c r="D1" s="99"/>
      <c r="E1" s="3" t="str">
        <f ca="1">MID(CELL("filename", A1),FIND("]", CELL("filename", A1)) + 1, 255)</f>
        <v>Incidental gains</v>
      </c>
      <c r="F1" s="99"/>
      <c r="G1" s="99"/>
      <c r="H1" s="99"/>
      <c r="I1" s="99"/>
      <c r="J1" s="102"/>
      <c r="K1" s="102"/>
      <c r="L1" s="102"/>
      <c r="M1" s="102"/>
      <c r="N1" s="102"/>
      <c r="O1" s="102"/>
      <c r="P1" s="102"/>
      <c r="Q1" s="102"/>
      <c r="R1" s="102"/>
      <c r="S1" s="102"/>
    </row>
    <row r="2" spans="2:19" x14ac:dyDescent="0.25">
      <c r="B2" s="160" t="s">
        <v>3350</v>
      </c>
      <c r="D2" s="99"/>
      <c r="E2" s="99"/>
      <c r="F2" s="99"/>
      <c r="G2" s="99"/>
      <c r="H2" s="99"/>
      <c r="I2" s="99"/>
      <c r="J2" s="102"/>
      <c r="K2" s="102" t="s">
        <v>138</v>
      </c>
      <c r="L2" s="102" t="s">
        <v>3351</v>
      </c>
      <c r="M2" s="102" t="s">
        <v>3352</v>
      </c>
      <c r="N2" s="102" t="s">
        <v>52</v>
      </c>
      <c r="O2" s="102" t="s">
        <v>3353</v>
      </c>
      <c r="P2" s="102" t="s">
        <v>88</v>
      </c>
      <c r="Q2" s="102" t="s">
        <v>88</v>
      </c>
      <c r="R2" s="102" t="s">
        <v>88</v>
      </c>
      <c r="S2" s="102"/>
    </row>
    <row r="3" spans="2:19" x14ac:dyDescent="0.25">
      <c r="B3" s="160"/>
      <c r="D3" s="99"/>
      <c r="E3" s="97" t="s">
        <v>11</v>
      </c>
      <c r="F3" s="97" t="s">
        <v>12</v>
      </c>
      <c r="G3" s="97" t="s">
        <v>23</v>
      </c>
      <c r="H3" s="141" t="s">
        <v>13</v>
      </c>
      <c r="I3" s="99"/>
      <c r="J3" s="102"/>
      <c r="K3" s="102"/>
      <c r="L3" s="102" t="s">
        <v>3354</v>
      </c>
      <c r="M3" s="102" t="s">
        <v>3355</v>
      </c>
      <c r="N3" s="102" t="s">
        <v>3356</v>
      </c>
      <c r="O3" s="102" t="s">
        <v>3357</v>
      </c>
      <c r="P3" s="102" t="s">
        <v>3357</v>
      </c>
      <c r="Q3" s="102" t="s">
        <v>3358</v>
      </c>
      <c r="R3" s="102" t="s">
        <v>3359</v>
      </c>
      <c r="S3" s="102"/>
    </row>
    <row r="4" spans="2:19" x14ac:dyDescent="0.25">
      <c r="B4" s="160"/>
      <c r="D4" s="99"/>
      <c r="E4" s="99" t="s">
        <v>87</v>
      </c>
      <c r="F4" s="98">
        <v>0</v>
      </c>
      <c r="G4" s="99" t="s">
        <v>88</v>
      </c>
      <c r="H4" s="99" t="s">
        <v>3360</v>
      </c>
      <c r="I4" s="99"/>
      <c r="J4" s="102"/>
      <c r="K4" s="102" t="s">
        <v>3361</v>
      </c>
      <c r="L4" s="56">
        <v>35</v>
      </c>
      <c r="M4" s="102">
        <f>1/L4</f>
        <v>2.8571428571428571E-2</v>
      </c>
      <c r="N4" s="102">
        <v>0.5</v>
      </c>
      <c r="O4" s="56">
        <v>70</v>
      </c>
      <c r="P4" s="102">
        <f>M4 * O4 * N4</f>
        <v>1</v>
      </c>
      <c r="Q4" s="102">
        <f>2.1 - P4</f>
        <v>1.1000000000000001</v>
      </c>
      <c r="R4" s="102">
        <f>SUM(P4:Q4)</f>
        <v>2.1</v>
      </c>
      <c r="S4" s="102"/>
    </row>
    <row r="5" spans="2:19" x14ac:dyDescent="0.25">
      <c r="B5" s="160"/>
      <c r="D5" s="99"/>
      <c r="E5" s="99" t="s">
        <v>89</v>
      </c>
      <c r="F5" s="98">
        <v>0</v>
      </c>
      <c r="G5" s="99" t="s">
        <v>88</v>
      </c>
      <c r="H5" s="99" t="s">
        <v>3362</v>
      </c>
      <c r="I5" s="99"/>
      <c r="J5" s="102"/>
      <c r="K5" s="102" t="s">
        <v>3363</v>
      </c>
      <c r="L5" s="56">
        <v>10</v>
      </c>
      <c r="M5" s="102">
        <f>1/L5</f>
        <v>0.1</v>
      </c>
      <c r="N5" s="102">
        <f>((5 / 7) * 10) / 24</f>
        <v>0.29761904761904762</v>
      </c>
      <c r="O5" s="56">
        <v>70</v>
      </c>
      <c r="P5" s="102">
        <f>M5 * O5 * N5</f>
        <v>2.0833333333333335</v>
      </c>
      <c r="Q5" s="102">
        <f>3.5 - P5</f>
        <v>1.4166666666666665</v>
      </c>
      <c r="R5" s="102">
        <f>SUM(P5:Q5)</f>
        <v>3.5</v>
      </c>
      <c r="S5" s="102"/>
    </row>
    <row r="6" spans="2:19" x14ac:dyDescent="0.25">
      <c r="B6" s="160"/>
      <c r="D6" s="99"/>
      <c r="E6" s="99" t="s">
        <v>3364</v>
      </c>
      <c r="F6" s="99">
        <f>SUM(F4:F5)</f>
        <v>0</v>
      </c>
      <c r="G6" s="99" t="s">
        <v>88</v>
      </c>
      <c r="H6" s="99"/>
      <c r="I6" s="99"/>
      <c r="J6" s="102"/>
      <c r="K6" s="102" t="s">
        <v>3365</v>
      </c>
      <c r="L6" s="56">
        <v>4</v>
      </c>
      <c r="M6" s="102">
        <f>1/L6</f>
        <v>0.25</v>
      </c>
      <c r="N6" s="102">
        <f>((5 / 7) * 8) / 24</f>
        <v>0.23809523809523811</v>
      </c>
      <c r="O6" s="56">
        <v>70</v>
      </c>
      <c r="P6" s="102">
        <f>M6 * O6 * N6</f>
        <v>4.166666666666667</v>
      </c>
      <c r="Q6" s="102">
        <f>Q5 / 2</f>
        <v>0.70833333333333326</v>
      </c>
      <c r="R6" s="102">
        <f>SUM(P6:Q6)</f>
        <v>4.875</v>
      </c>
      <c r="S6" s="102"/>
    </row>
    <row r="7" spans="2:19" x14ac:dyDescent="0.25">
      <c r="B7" s="160"/>
      <c r="D7" s="99"/>
      <c r="E7" s="99" t="s">
        <v>3364</v>
      </c>
      <c r="F7" s="99">
        <f>-1 * F6 * i.tfa * AVERAGE(Weather!Q31:Q42) / 1000</f>
        <v>0</v>
      </c>
      <c r="G7" s="99" t="s">
        <v>3243</v>
      </c>
      <c r="H7" s="99" t="s">
        <v>3366</v>
      </c>
      <c r="I7" s="99"/>
      <c r="J7" s="102"/>
      <c r="K7" s="102"/>
      <c r="L7" s="102"/>
      <c r="M7" s="102"/>
      <c r="N7" s="102"/>
      <c r="O7" s="102"/>
      <c r="P7" s="102"/>
      <c r="Q7" s="102"/>
      <c r="R7" s="102"/>
      <c r="S7" s="102"/>
    </row>
    <row r="8" spans="2:19" x14ac:dyDescent="0.25">
      <c r="B8" s="160"/>
      <c r="D8" s="99"/>
      <c r="E8" s="99"/>
      <c r="F8" s="99"/>
      <c r="G8" s="99"/>
      <c r="H8" s="99"/>
      <c r="I8" s="99"/>
      <c r="J8" s="102"/>
      <c r="K8" s="102" t="s">
        <v>3367</v>
      </c>
      <c r="L8" s="102"/>
      <c r="M8" s="102"/>
      <c r="N8" s="102"/>
      <c r="O8" s="102"/>
      <c r="P8" s="102"/>
      <c r="Q8" s="102"/>
      <c r="R8" s="102"/>
      <c r="S8" s="102"/>
    </row>
    <row r="9" spans="2:19" x14ac:dyDescent="0.25">
      <c r="B9" s="160"/>
      <c r="D9" s="99"/>
      <c r="E9" s="99"/>
      <c r="F9" s="99"/>
      <c r="G9" s="99"/>
      <c r="H9" s="99"/>
      <c r="I9" s="99"/>
      <c r="J9" s="102"/>
      <c r="K9" s="102" t="s">
        <v>3368</v>
      </c>
      <c r="L9" s="102"/>
      <c r="M9" s="102"/>
      <c r="N9" s="102"/>
      <c r="O9" s="102"/>
      <c r="P9" s="102"/>
      <c r="Q9" s="102"/>
      <c r="R9" s="102"/>
      <c r="S9" s="102"/>
    </row>
    <row r="10" spans="2:19" x14ac:dyDescent="0.25">
      <c r="B10" s="160"/>
      <c r="D10" s="99"/>
      <c r="E10" s="99"/>
      <c r="F10" s="99"/>
      <c r="G10" s="99"/>
      <c r="H10" s="99"/>
      <c r="I10" s="99"/>
      <c r="J10" s="102"/>
      <c r="K10" s="102" t="s">
        <v>3369</v>
      </c>
      <c r="L10" s="102"/>
      <c r="M10" s="102"/>
      <c r="N10" s="102"/>
      <c r="O10" s="102"/>
      <c r="P10" s="102"/>
      <c r="Q10" s="102"/>
      <c r="R10" s="102"/>
      <c r="S10" s="102"/>
    </row>
    <row r="11" spans="2:19" x14ac:dyDescent="0.25">
      <c r="B11" s="160"/>
      <c r="D11" s="99"/>
      <c r="E11" s="99"/>
      <c r="F11" s="99"/>
      <c r="G11" s="99"/>
      <c r="H11" s="99"/>
      <c r="I11" s="99"/>
      <c r="J11" s="102"/>
      <c r="K11" s="102" t="s">
        <v>3370</v>
      </c>
      <c r="L11" s="102"/>
      <c r="M11" s="102"/>
      <c r="N11" s="102"/>
      <c r="O11" s="102"/>
      <c r="P11" s="102"/>
      <c r="Q11" s="102"/>
      <c r="R11" s="102"/>
      <c r="S11" s="102"/>
    </row>
    <row r="12" spans="2:19" x14ac:dyDescent="0.25">
      <c r="B12" s="160"/>
      <c r="D12" s="99"/>
      <c r="E12" s="99"/>
      <c r="F12" s="99"/>
      <c r="G12" s="99"/>
      <c r="H12" s="99"/>
      <c r="I12" s="99"/>
      <c r="J12" s="102"/>
      <c r="K12" s="102"/>
      <c r="L12" s="102"/>
      <c r="M12" s="102"/>
      <c r="N12" s="102"/>
      <c r="O12" s="102"/>
      <c r="P12" s="102"/>
      <c r="Q12" s="102"/>
      <c r="R12" s="102"/>
      <c r="S12" s="102"/>
    </row>
    <row r="13" spans="2:19" x14ac:dyDescent="0.25">
      <c r="E13" s="96"/>
      <c r="F13" s="96"/>
      <c r="G13" s="96"/>
      <c r="H13" s="96"/>
      <c r="I13" s="96"/>
      <c r="J13" s="96"/>
      <c r="K13" s="96"/>
      <c r="M13" s="96"/>
      <c r="N13" s="96"/>
      <c r="O13" s="96"/>
      <c r="P13" s="96"/>
      <c r="Q13" s="96"/>
      <c r="R13" s="96"/>
      <c r="S13" s="96"/>
    </row>
    <row r="14" spans="2:19" x14ac:dyDescent="0.25">
      <c r="E14" s="96"/>
      <c r="F14" s="96"/>
      <c r="G14" s="96"/>
      <c r="H14" s="96"/>
      <c r="I14" s="96"/>
      <c r="J14" s="96"/>
      <c r="K14" s="96"/>
      <c r="M14" s="96"/>
      <c r="N14" s="96"/>
      <c r="O14" s="96"/>
      <c r="P14" s="96"/>
      <c r="Q14" s="96"/>
      <c r="R14" s="96"/>
      <c r="S14" s="96"/>
    </row>
    <row r="15" spans="2:19" x14ac:dyDescent="0.25">
      <c r="E15" s="96"/>
      <c r="F15" s="96"/>
      <c r="G15" s="96"/>
      <c r="H15" s="96"/>
      <c r="I15" s="96"/>
      <c r="J15" s="96"/>
      <c r="K15" s="96"/>
      <c r="M15" s="96"/>
      <c r="N15" s="96"/>
      <c r="O15" s="96"/>
      <c r="P15" s="96"/>
      <c r="Q15" s="96"/>
      <c r="R15" s="96"/>
      <c r="S15" s="96"/>
    </row>
    <row r="16" spans="2:19" x14ac:dyDescent="0.25">
      <c r="E16" s="96"/>
      <c r="F16" s="96"/>
      <c r="G16" s="96"/>
      <c r="H16" s="96"/>
      <c r="I16" s="96"/>
      <c r="J16" s="96"/>
      <c r="K16" s="96"/>
      <c r="M16" s="96"/>
      <c r="N16" s="96"/>
      <c r="O16" s="96"/>
      <c r="P16" s="96"/>
      <c r="Q16" s="96"/>
      <c r="R16" s="96"/>
      <c r="S16" s="96"/>
    </row>
    <row r="17" spans="5:19" x14ac:dyDescent="0.25">
      <c r="E17" s="96"/>
      <c r="F17" s="96"/>
      <c r="G17" s="96"/>
      <c r="H17" s="96"/>
      <c r="I17" s="96"/>
      <c r="J17" s="96"/>
      <c r="K17" s="96"/>
      <c r="M17" s="96"/>
      <c r="N17" s="96"/>
      <c r="O17" s="96"/>
      <c r="P17" s="96"/>
      <c r="Q17" s="96"/>
      <c r="R17" s="96"/>
      <c r="S17" s="96"/>
    </row>
    <row r="18" spans="5:19" x14ac:dyDescent="0.25">
      <c r="E18" s="96"/>
      <c r="F18" s="96"/>
      <c r="G18" s="96"/>
      <c r="H18" s="96"/>
      <c r="I18" s="96"/>
      <c r="J18" s="96"/>
      <c r="K18" s="96"/>
      <c r="M18" s="96"/>
      <c r="N18" s="96"/>
      <c r="O18" s="96"/>
      <c r="P18" s="96"/>
      <c r="Q18" s="96"/>
      <c r="R18" s="96"/>
      <c r="S18" s="96"/>
    </row>
    <row r="19" spans="5:19" x14ac:dyDescent="0.25">
      <c r="E19" s="96"/>
      <c r="F19" s="96"/>
      <c r="G19" s="96"/>
      <c r="H19" s="96"/>
      <c r="I19" s="96"/>
      <c r="J19" s="96"/>
      <c r="K19" s="96"/>
      <c r="M19" s="96"/>
      <c r="N19" s="96"/>
      <c r="O19" s="96"/>
      <c r="P19" s="96"/>
      <c r="Q19" s="96"/>
      <c r="R19" s="96"/>
      <c r="S19" s="96"/>
    </row>
    <row r="20" spans="5:19" x14ac:dyDescent="0.25">
      <c r="E20" s="96"/>
      <c r="F20" s="96"/>
      <c r="G20" s="96"/>
      <c r="H20" s="96"/>
      <c r="I20" s="96"/>
      <c r="J20" s="96"/>
      <c r="K20" s="96"/>
      <c r="M20" s="96"/>
      <c r="N20" s="96"/>
      <c r="O20" s="96"/>
      <c r="P20" s="96"/>
      <c r="Q20" s="96"/>
      <c r="R20" s="96"/>
      <c r="S20" s="96"/>
    </row>
    <row r="21" spans="5:19" x14ac:dyDescent="0.25">
      <c r="E21" s="96"/>
      <c r="F21" s="96"/>
      <c r="G21" s="96"/>
      <c r="H21" s="96"/>
      <c r="I21" s="96"/>
      <c r="J21" s="96"/>
      <c r="K21" s="96"/>
      <c r="M21" s="96"/>
      <c r="N21" s="96"/>
      <c r="O21" s="96"/>
      <c r="P21" s="96"/>
      <c r="Q21" s="96"/>
      <c r="R21" s="96"/>
      <c r="S21" s="96"/>
    </row>
    <row r="22" spans="5:19" x14ac:dyDescent="0.25">
      <c r="E22" s="96"/>
      <c r="F22" s="96"/>
      <c r="G22" s="96"/>
      <c r="H22" s="96"/>
      <c r="I22" s="96"/>
      <c r="J22" s="96"/>
      <c r="K22" s="96"/>
      <c r="M22" s="96"/>
      <c r="N22" s="96"/>
      <c r="O22" s="96"/>
      <c r="P22" s="96"/>
      <c r="Q22" s="96"/>
      <c r="R22" s="96"/>
      <c r="S22" s="96"/>
    </row>
    <row r="23" spans="5:19" x14ac:dyDescent="0.25">
      <c r="E23" s="96"/>
      <c r="F23" s="96"/>
      <c r="G23" s="96"/>
      <c r="H23" s="96"/>
      <c r="I23" s="96"/>
      <c r="J23" s="96"/>
      <c r="K23" s="96"/>
      <c r="M23" s="96"/>
      <c r="N23" s="96"/>
      <c r="O23" s="96"/>
      <c r="P23" s="96"/>
      <c r="Q23" s="96"/>
      <c r="R23" s="96"/>
      <c r="S23" s="96"/>
    </row>
    <row r="24" spans="5:19" x14ac:dyDescent="0.25">
      <c r="E24" s="96"/>
      <c r="F24" s="96"/>
      <c r="G24" s="96"/>
      <c r="H24" s="96"/>
      <c r="I24" s="96"/>
      <c r="J24" s="96"/>
      <c r="K24" s="96"/>
      <c r="M24" s="96"/>
      <c r="N24" s="96"/>
      <c r="O24" s="96"/>
      <c r="P24" s="96"/>
      <c r="Q24" s="96"/>
      <c r="R24" s="96"/>
      <c r="S24" s="96"/>
    </row>
    <row r="25" spans="5:19" x14ac:dyDescent="0.25">
      <c r="E25" s="96"/>
      <c r="F25" s="96"/>
      <c r="G25" s="96"/>
      <c r="H25" s="96"/>
      <c r="I25" s="96"/>
      <c r="J25" s="96"/>
      <c r="K25" s="96"/>
      <c r="M25" s="96"/>
      <c r="N25" s="96"/>
      <c r="O25" s="96"/>
      <c r="P25" s="96"/>
      <c r="Q25" s="96"/>
      <c r="R25" s="96"/>
      <c r="S25" s="96"/>
    </row>
    <row r="26" spans="5:19" x14ac:dyDescent="0.25">
      <c r="E26" s="96"/>
      <c r="F26" s="96"/>
      <c r="G26" s="96"/>
      <c r="H26" s="96"/>
      <c r="I26" s="96"/>
      <c r="J26" s="96"/>
      <c r="K26" s="96"/>
      <c r="M26" s="96"/>
      <c r="N26" s="96"/>
      <c r="O26" s="96"/>
      <c r="P26" s="96"/>
      <c r="Q26" s="96"/>
      <c r="R26" s="96"/>
      <c r="S26" s="96"/>
    </row>
    <row r="27" spans="5:19" x14ac:dyDescent="0.25">
      <c r="E27" s="96"/>
      <c r="F27" s="96"/>
      <c r="G27" s="96"/>
      <c r="H27" s="96"/>
      <c r="I27" s="96"/>
      <c r="J27" s="96"/>
      <c r="K27" s="96"/>
      <c r="M27" s="96"/>
      <c r="N27" s="96"/>
      <c r="O27" s="96"/>
      <c r="P27" s="96"/>
      <c r="Q27" s="96"/>
      <c r="R27" s="96"/>
      <c r="S27" s="96"/>
    </row>
    <row r="28" spans="5:19" x14ac:dyDescent="0.25">
      <c r="E28" s="96"/>
      <c r="F28" s="96"/>
      <c r="G28" s="96"/>
      <c r="H28" s="96"/>
      <c r="I28" s="96"/>
      <c r="J28" s="96"/>
      <c r="K28" s="96"/>
      <c r="M28" s="96"/>
      <c r="N28" s="96"/>
      <c r="O28" s="96"/>
      <c r="P28" s="96"/>
      <c r="Q28" s="96"/>
      <c r="R28" s="96"/>
      <c r="S28" s="96"/>
    </row>
    <row r="29" spans="5:19" x14ac:dyDescent="0.25">
      <c r="E29" s="96"/>
      <c r="F29" s="96"/>
      <c r="G29" s="96"/>
      <c r="H29" s="96"/>
      <c r="I29" s="96"/>
      <c r="J29" s="96"/>
      <c r="K29" s="96"/>
      <c r="M29" s="96"/>
      <c r="N29" s="96"/>
      <c r="O29" s="96"/>
      <c r="P29" s="96"/>
      <c r="Q29" s="96"/>
      <c r="R29" s="96"/>
      <c r="S29" s="96"/>
    </row>
    <row r="30" spans="5:19" x14ac:dyDescent="0.25">
      <c r="E30" s="96"/>
      <c r="F30" s="96"/>
      <c r="G30" s="96"/>
      <c r="H30" s="96"/>
      <c r="I30" s="96"/>
      <c r="J30" s="96"/>
      <c r="K30" s="96"/>
      <c r="M30" s="96"/>
      <c r="N30" s="96"/>
      <c r="O30" s="96"/>
      <c r="P30" s="96"/>
      <c r="Q30" s="96"/>
      <c r="R30" s="96"/>
      <c r="S30" s="96"/>
    </row>
    <row r="31" spans="5:19" x14ac:dyDescent="0.25">
      <c r="E31" s="96"/>
      <c r="F31" s="96"/>
      <c r="G31" s="96"/>
      <c r="H31" s="96"/>
      <c r="I31" s="96"/>
      <c r="J31" s="96"/>
      <c r="K31" s="96"/>
      <c r="M31" s="96"/>
      <c r="N31" s="96"/>
      <c r="O31" s="96"/>
      <c r="P31" s="96"/>
      <c r="Q31" s="96"/>
      <c r="R31" s="96"/>
      <c r="S31" s="96"/>
    </row>
    <row r="32" spans="5:19" x14ac:dyDescent="0.25">
      <c r="E32" s="96"/>
      <c r="F32" s="96"/>
      <c r="G32" s="96"/>
      <c r="H32" s="96"/>
      <c r="I32" s="96"/>
      <c r="J32" s="96"/>
      <c r="K32" s="96"/>
      <c r="M32" s="96"/>
      <c r="N32" s="96"/>
      <c r="O32" s="96"/>
      <c r="P32" s="96"/>
      <c r="Q32" s="96"/>
      <c r="R32" s="96"/>
      <c r="S32" s="96"/>
    </row>
    <row r="33" spans="5:19" x14ac:dyDescent="0.25">
      <c r="E33" s="96"/>
      <c r="F33" s="96"/>
      <c r="G33" s="96"/>
      <c r="H33" s="96"/>
      <c r="I33" s="96"/>
      <c r="J33" s="96"/>
      <c r="K33" s="96"/>
      <c r="M33" s="96"/>
      <c r="N33" s="96"/>
      <c r="O33" s="96"/>
      <c r="P33" s="96"/>
      <c r="Q33" s="96"/>
      <c r="R33" s="96"/>
      <c r="S33" s="96"/>
    </row>
    <row r="34" spans="5:19" x14ac:dyDescent="0.25">
      <c r="E34" s="96"/>
      <c r="F34" s="96"/>
      <c r="G34" s="96"/>
      <c r="H34" s="96"/>
      <c r="I34" s="96"/>
      <c r="J34" s="96"/>
      <c r="K34" s="96"/>
      <c r="M34" s="96"/>
      <c r="N34" s="96"/>
      <c r="O34" s="96"/>
      <c r="P34" s="96"/>
      <c r="Q34" s="96"/>
      <c r="R34" s="96"/>
      <c r="S34" s="96"/>
    </row>
    <row r="35" spans="5:19" x14ac:dyDescent="0.25">
      <c r="E35" s="96"/>
      <c r="F35" s="96"/>
      <c r="G35" s="96"/>
      <c r="H35" s="96"/>
      <c r="I35" s="96"/>
      <c r="J35" s="96"/>
      <c r="K35" s="96"/>
      <c r="M35" s="96"/>
      <c r="N35" s="96"/>
      <c r="O35" s="96"/>
      <c r="P35" s="96"/>
      <c r="Q35" s="96"/>
      <c r="R35" s="96"/>
      <c r="S35" s="96"/>
    </row>
    <row r="36" spans="5:19" x14ac:dyDescent="0.25">
      <c r="E36" s="96"/>
      <c r="F36" s="96"/>
      <c r="G36" s="96"/>
      <c r="H36" s="96"/>
      <c r="I36" s="96"/>
      <c r="J36" s="96"/>
      <c r="K36" s="96"/>
      <c r="M36" s="96"/>
      <c r="N36" s="96"/>
      <c r="O36" s="96"/>
      <c r="P36" s="96"/>
      <c r="Q36" s="96"/>
      <c r="R36" s="96"/>
      <c r="S36" s="96"/>
    </row>
    <row r="37" spans="5:19" x14ac:dyDescent="0.25">
      <c r="E37" s="96"/>
      <c r="F37" s="96"/>
      <c r="G37" s="96"/>
      <c r="H37" s="96"/>
      <c r="I37" s="96"/>
      <c r="J37" s="96"/>
      <c r="K37" s="96"/>
      <c r="M37" s="96"/>
      <c r="N37" s="96"/>
      <c r="O37" s="96"/>
      <c r="P37" s="96"/>
      <c r="Q37" s="96"/>
      <c r="R37" s="96"/>
      <c r="S37" s="96"/>
    </row>
    <row r="38" spans="5:19" x14ac:dyDescent="0.25">
      <c r="E38" s="96"/>
      <c r="F38" s="96"/>
      <c r="G38" s="96"/>
      <c r="H38" s="96"/>
      <c r="I38" s="96"/>
      <c r="J38" s="96"/>
      <c r="K38" s="96"/>
      <c r="M38" s="96"/>
      <c r="N38" s="96"/>
      <c r="O38" s="96"/>
      <c r="P38" s="96"/>
      <c r="Q38" s="96"/>
      <c r="R38" s="96"/>
      <c r="S38" s="96"/>
    </row>
    <row r="39" spans="5:19" x14ac:dyDescent="0.25">
      <c r="E39" s="96"/>
      <c r="F39" s="96"/>
      <c r="G39" s="96"/>
      <c r="H39" s="96"/>
      <c r="I39" s="96"/>
      <c r="J39" s="96"/>
      <c r="K39" s="96"/>
      <c r="M39" s="96"/>
      <c r="N39" s="96"/>
      <c r="O39" s="96"/>
      <c r="P39" s="96"/>
      <c r="Q39" s="96"/>
      <c r="R39" s="96"/>
      <c r="S39" s="96"/>
    </row>
    <row r="40" spans="5:19" x14ac:dyDescent="0.25">
      <c r="E40" s="96"/>
      <c r="F40" s="96"/>
      <c r="G40" s="96"/>
      <c r="H40" s="96"/>
      <c r="I40" s="96"/>
      <c r="J40" s="96"/>
      <c r="K40" s="96"/>
      <c r="M40" s="96"/>
      <c r="N40" s="96"/>
      <c r="O40" s="96"/>
      <c r="P40" s="96"/>
      <c r="Q40" s="96"/>
      <c r="R40" s="96"/>
      <c r="S40" s="96"/>
    </row>
    <row r="41" spans="5:19" x14ac:dyDescent="0.25">
      <c r="E41" s="96"/>
      <c r="F41" s="96"/>
      <c r="G41" s="96"/>
      <c r="H41" s="96"/>
      <c r="I41" s="96"/>
      <c r="J41" s="96"/>
      <c r="K41" s="96"/>
      <c r="M41" s="96"/>
      <c r="N41" s="96"/>
      <c r="O41" s="96"/>
      <c r="P41" s="96"/>
      <c r="Q41" s="96"/>
      <c r="R41" s="96"/>
      <c r="S41" s="96"/>
    </row>
    <row r="42" spans="5:19" x14ac:dyDescent="0.25">
      <c r="E42" s="96"/>
      <c r="F42" s="96"/>
      <c r="G42" s="96"/>
      <c r="H42" s="96"/>
      <c r="I42" s="96"/>
      <c r="J42" s="96"/>
      <c r="K42" s="96"/>
      <c r="M42" s="96"/>
      <c r="N42" s="96"/>
      <c r="O42" s="96"/>
      <c r="P42" s="96"/>
      <c r="Q42" s="96"/>
      <c r="R42" s="96"/>
      <c r="S42" s="96"/>
    </row>
    <row r="43" spans="5:19" x14ac:dyDescent="0.25">
      <c r="E43" s="96"/>
      <c r="F43" s="96"/>
      <c r="G43" s="96"/>
      <c r="H43" s="96"/>
      <c r="I43" s="96"/>
      <c r="J43" s="96"/>
      <c r="K43" s="96"/>
      <c r="M43" s="96"/>
      <c r="N43" s="96"/>
      <c r="O43" s="96"/>
      <c r="P43" s="96"/>
      <c r="Q43" s="96"/>
      <c r="R43" s="96"/>
      <c r="S43" s="96"/>
    </row>
    <row r="44" spans="5:19" x14ac:dyDescent="0.25">
      <c r="E44" s="96"/>
      <c r="F44" s="96"/>
      <c r="G44" s="96"/>
      <c r="H44" s="96"/>
      <c r="I44" s="96"/>
      <c r="J44" s="96"/>
      <c r="K44" s="96"/>
      <c r="M44" s="96"/>
      <c r="N44" s="96"/>
      <c r="O44" s="96"/>
      <c r="P44" s="96"/>
      <c r="Q44" s="96"/>
      <c r="R44" s="96"/>
      <c r="S44" s="96"/>
    </row>
    <row r="45" spans="5:19" x14ac:dyDescent="0.25">
      <c r="E45" s="96"/>
      <c r="F45" s="96"/>
      <c r="G45" s="96"/>
      <c r="H45" s="96"/>
      <c r="I45" s="96"/>
      <c r="J45" s="96"/>
      <c r="K45" s="96"/>
      <c r="M45" s="96"/>
      <c r="N45" s="96"/>
      <c r="O45" s="96"/>
      <c r="P45" s="96"/>
      <c r="Q45" s="96"/>
      <c r="R45" s="96"/>
      <c r="S45" s="96"/>
    </row>
    <row r="46" spans="5:19" x14ac:dyDescent="0.25">
      <c r="E46" s="96"/>
      <c r="F46" s="96"/>
      <c r="G46" s="96"/>
      <c r="H46" s="96"/>
      <c r="I46" s="96"/>
      <c r="J46" s="96"/>
      <c r="K46" s="96"/>
      <c r="M46" s="96"/>
      <c r="N46" s="96"/>
      <c r="O46" s="96"/>
      <c r="P46" s="96"/>
      <c r="Q46" s="96"/>
      <c r="R46" s="96"/>
      <c r="S46" s="96"/>
    </row>
    <row r="47" spans="5:19" x14ac:dyDescent="0.25">
      <c r="E47" s="96"/>
      <c r="F47" s="96"/>
      <c r="G47" s="96"/>
      <c r="H47" s="96"/>
      <c r="I47" s="96"/>
      <c r="J47" s="96"/>
      <c r="K47" s="96"/>
      <c r="M47" s="96"/>
      <c r="N47" s="96"/>
      <c r="O47" s="96"/>
      <c r="P47" s="96"/>
      <c r="Q47" s="96"/>
      <c r="R47" s="96"/>
      <c r="S47" s="96"/>
    </row>
    <row r="48" spans="5:19" x14ac:dyDescent="0.25">
      <c r="E48" s="96"/>
      <c r="F48" s="96"/>
      <c r="G48" s="96"/>
      <c r="H48" s="96"/>
      <c r="I48" s="96"/>
      <c r="J48" s="96"/>
      <c r="K48" s="96"/>
      <c r="M48" s="96"/>
      <c r="N48" s="96"/>
      <c r="O48" s="96"/>
      <c r="P48" s="96"/>
      <c r="Q48" s="96"/>
      <c r="R48" s="96"/>
      <c r="S48" s="96"/>
    </row>
    <row r="49" spans="5:19" x14ac:dyDescent="0.25">
      <c r="E49" s="96"/>
      <c r="F49" s="96"/>
      <c r="G49" s="96"/>
      <c r="H49" s="96"/>
      <c r="I49" s="96"/>
      <c r="J49" s="96"/>
      <c r="K49" s="96"/>
      <c r="M49" s="96"/>
      <c r="N49" s="96"/>
      <c r="O49" s="96"/>
      <c r="P49" s="96"/>
      <c r="Q49" s="96"/>
      <c r="R49" s="96"/>
      <c r="S49" s="96"/>
    </row>
    <row r="50" spans="5:19" x14ac:dyDescent="0.25">
      <c r="E50" s="96"/>
      <c r="F50" s="96"/>
      <c r="G50" s="96"/>
      <c r="H50" s="96"/>
      <c r="I50" s="96"/>
      <c r="J50" s="96"/>
      <c r="K50" s="96"/>
      <c r="M50" s="96"/>
      <c r="N50" s="96"/>
      <c r="O50" s="96"/>
      <c r="P50" s="96"/>
      <c r="Q50" s="96"/>
      <c r="R50" s="96"/>
      <c r="S50" s="96"/>
    </row>
    <row r="51" spans="5:19" x14ac:dyDescent="0.25">
      <c r="E51" s="96"/>
      <c r="F51" s="96"/>
      <c r="G51" s="96"/>
      <c r="H51" s="96"/>
      <c r="I51" s="96"/>
      <c r="J51" s="96"/>
      <c r="K51" s="96"/>
      <c r="M51" s="96"/>
      <c r="N51" s="96"/>
      <c r="O51" s="96"/>
      <c r="P51" s="96"/>
      <c r="Q51" s="96"/>
      <c r="R51" s="96"/>
      <c r="S51" s="96"/>
    </row>
    <row r="52" spans="5:19" x14ac:dyDescent="0.25">
      <c r="E52" s="96"/>
      <c r="F52" s="96"/>
      <c r="G52" s="96"/>
      <c r="H52" s="96"/>
      <c r="I52" s="96"/>
      <c r="J52" s="96"/>
      <c r="K52" s="96"/>
      <c r="M52" s="96"/>
      <c r="N52" s="96"/>
      <c r="O52" s="96"/>
      <c r="P52" s="96"/>
      <c r="Q52" s="96"/>
      <c r="R52" s="96"/>
      <c r="S52" s="96"/>
    </row>
    <row r="53" spans="5:19" x14ac:dyDescent="0.25">
      <c r="E53" s="96"/>
      <c r="F53" s="96"/>
      <c r="G53" s="96"/>
      <c r="H53" s="96"/>
      <c r="I53" s="96"/>
      <c r="J53" s="96"/>
      <c r="K53" s="96"/>
      <c r="M53" s="96"/>
      <c r="N53" s="96"/>
      <c r="O53" s="96"/>
      <c r="P53" s="96"/>
      <c r="Q53" s="96"/>
      <c r="R53" s="96"/>
      <c r="S53" s="96"/>
    </row>
    <row r="54" spans="5:19" x14ac:dyDescent="0.25">
      <c r="E54" s="96"/>
      <c r="F54" s="96"/>
      <c r="G54" s="96"/>
      <c r="H54" s="96"/>
      <c r="I54" s="96"/>
      <c r="J54" s="96"/>
      <c r="K54" s="96"/>
      <c r="M54" s="96"/>
      <c r="N54" s="96"/>
      <c r="O54" s="96"/>
      <c r="P54" s="96"/>
      <c r="Q54" s="96"/>
      <c r="R54" s="96"/>
      <c r="S54" s="96"/>
    </row>
    <row r="55" spans="5:19" x14ac:dyDescent="0.25">
      <c r="E55" s="96"/>
      <c r="F55" s="96"/>
      <c r="G55" s="96"/>
      <c r="H55" s="96"/>
      <c r="I55" s="96"/>
      <c r="J55" s="96"/>
      <c r="K55" s="96"/>
      <c r="M55" s="96"/>
      <c r="N55" s="96"/>
      <c r="O55" s="96"/>
      <c r="P55" s="96"/>
      <c r="Q55" s="96"/>
      <c r="R55" s="96"/>
      <c r="S55" s="96"/>
    </row>
    <row r="56" spans="5:19" x14ac:dyDescent="0.25">
      <c r="E56" s="96"/>
      <c r="F56" s="96"/>
      <c r="G56" s="96"/>
      <c r="H56" s="96"/>
      <c r="I56" s="96"/>
      <c r="J56" s="96"/>
      <c r="K56" s="96"/>
      <c r="M56" s="96"/>
      <c r="N56" s="96"/>
      <c r="O56" s="96"/>
      <c r="P56" s="96"/>
      <c r="Q56" s="96"/>
      <c r="R56" s="96"/>
      <c r="S56" s="96"/>
    </row>
    <row r="57" spans="5:19" x14ac:dyDescent="0.25">
      <c r="E57" s="96"/>
      <c r="F57" s="96"/>
      <c r="G57" s="96"/>
      <c r="H57" s="96"/>
      <c r="I57" s="96"/>
      <c r="J57" s="96"/>
      <c r="K57" s="96"/>
      <c r="M57" s="96"/>
      <c r="N57" s="96"/>
      <c r="O57" s="96"/>
      <c r="P57" s="96"/>
      <c r="Q57" s="96"/>
      <c r="R57" s="96"/>
      <c r="S57" s="96"/>
    </row>
    <row r="58" spans="5:19" x14ac:dyDescent="0.25">
      <c r="E58" s="96"/>
      <c r="F58" s="96"/>
      <c r="G58" s="96"/>
      <c r="H58" s="96"/>
      <c r="I58" s="96"/>
      <c r="J58" s="96"/>
      <c r="K58" s="96"/>
      <c r="M58" s="96"/>
      <c r="N58" s="96"/>
      <c r="O58" s="96"/>
      <c r="P58" s="96"/>
      <c r="Q58" s="96"/>
      <c r="R58" s="96"/>
      <c r="S58" s="96"/>
    </row>
    <row r="59" spans="5:19" x14ac:dyDescent="0.25">
      <c r="E59" s="96"/>
      <c r="F59" s="96"/>
      <c r="G59" s="96"/>
      <c r="H59" s="96"/>
      <c r="I59" s="96"/>
      <c r="J59" s="96"/>
      <c r="K59" s="96"/>
      <c r="M59" s="96"/>
      <c r="N59" s="96"/>
      <c r="O59" s="96"/>
      <c r="P59" s="96"/>
      <c r="Q59" s="96"/>
      <c r="R59" s="96"/>
      <c r="S59" s="96"/>
    </row>
    <row r="60" spans="5:19" x14ac:dyDescent="0.25">
      <c r="E60" s="96"/>
      <c r="F60" s="96"/>
      <c r="G60" s="96"/>
      <c r="H60" s="96"/>
      <c r="I60" s="96"/>
      <c r="J60" s="96"/>
      <c r="K60" s="96"/>
      <c r="M60" s="96"/>
      <c r="N60" s="96"/>
      <c r="O60" s="96"/>
      <c r="P60" s="96"/>
      <c r="Q60" s="96"/>
      <c r="R60" s="96"/>
      <c r="S60" s="96"/>
    </row>
    <row r="61" spans="5:19" x14ac:dyDescent="0.25">
      <c r="E61" s="96"/>
      <c r="F61" s="96"/>
      <c r="G61" s="96"/>
      <c r="H61" s="96"/>
      <c r="I61" s="96"/>
      <c r="J61" s="96"/>
      <c r="K61" s="96"/>
      <c r="M61" s="96"/>
      <c r="N61" s="96"/>
      <c r="O61" s="96"/>
      <c r="P61" s="96"/>
      <c r="Q61" s="96"/>
      <c r="R61" s="96"/>
      <c r="S61" s="96"/>
    </row>
    <row r="62" spans="5:19" x14ac:dyDescent="0.25">
      <c r="E62" s="96"/>
      <c r="F62" s="96"/>
      <c r="G62" s="96"/>
      <c r="H62" s="96"/>
      <c r="I62" s="96"/>
      <c r="J62" s="96"/>
      <c r="K62" s="96"/>
      <c r="M62" s="96"/>
      <c r="N62" s="96"/>
      <c r="O62" s="96"/>
      <c r="P62" s="96"/>
      <c r="Q62" s="96"/>
      <c r="R62" s="96"/>
      <c r="S62" s="96"/>
    </row>
    <row r="63" spans="5:19" x14ac:dyDescent="0.25">
      <c r="E63" s="96"/>
      <c r="F63" s="96"/>
      <c r="G63" s="96"/>
      <c r="H63" s="96"/>
      <c r="I63" s="96"/>
      <c r="J63" s="96"/>
      <c r="K63" s="96"/>
      <c r="M63" s="96"/>
      <c r="N63" s="96"/>
      <c r="O63" s="96"/>
      <c r="P63" s="96"/>
      <c r="Q63" s="96"/>
      <c r="R63" s="96"/>
      <c r="S63" s="96"/>
    </row>
    <row r="64" spans="5:19" x14ac:dyDescent="0.25">
      <c r="E64" s="96"/>
      <c r="F64" s="96"/>
      <c r="G64" s="96"/>
      <c r="H64" s="96"/>
      <c r="I64" s="96"/>
      <c r="J64" s="96"/>
      <c r="K64" s="96"/>
      <c r="M64" s="96"/>
      <c r="N64" s="96"/>
      <c r="O64" s="96"/>
      <c r="P64" s="96"/>
      <c r="Q64" s="96"/>
      <c r="R64" s="96"/>
      <c r="S64" s="96"/>
    </row>
    <row r="65" spans="5:19" x14ac:dyDescent="0.25">
      <c r="E65" s="96"/>
      <c r="F65" s="96"/>
      <c r="G65" s="96"/>
      <c r="H65" s="96"/>
      <c r="I65" s="96"/>
      <c r="J65" s="96"/>
      <c r="K65" s="96"/>
      <c r="M65" s="96"/>
      <c r="N65" s="96"/>
      <c r="O65" s="96"/>
      <c r="P65" s="96"/>
      <c r="Q65" s="96"/>
      <c r="R65" s="96"/>
      <c r="S65" s="96"/>
    </row>
    <row r="66" spans="5:19" x14ac:dyDescent="0.25">
      <c r="E66" s="96"/>
      <c r="F66" s="96"/>
      <c r="G66" s="96"/>
      <c r="H66" s="96"/>
      <c r="I66" s="96"/>
      <c r="J66" s="96"/>
      <c r="K66" s="96"/>
      <c r="M66" s="96"/>
      <c r="N66" s="96"/>
      <c r="O66" s="96"/>
      <c r="P66" s="96"/>
      <c r="Q66" s="96"/>
      <c r="R66" s="96"/>
      <c r="S66" s="96"/>
    </row>
    <row r="67" spans="5:19" x14ac:dyDescent="0.25">
      <c r="E67" s="96"/>
      <c r="F67" s="96"/>
      <c r="G67" s="96"/>
      <c r="H67" s="96"/>
      <c r="I67" s="96"/>
      <c r="J67" s="96"/>
      <c r="K67" s="96"/>
      <c r="M67" s="96"/>
      <c r="N67" s="96"/>
      <c r="O67" s="96"/>
      <c r="P67" s="96"/>
      <c r="Q67" s="96"/>
      <c r="R67" s="96"/>
      <c r="S67" s="96"/>
    </row>
    <row r="68" spans="5:19" x14ac:dyDescent="0.25">
      <c r="E68" s="96"/>
      <c r="F68" s="96"/>
      <c r="G68" s="96"/>
      <c r="H68" s="96"/>
      <c r="I68" s="96"/>
      <c r="J68" s="96"/>
      <c r="K68" s="96"/>
      <c r="M68" s="96"/>
      <c r="N68" s="96"/>
      <c r="O68" s="96"/>
      <c r="P68" s="96"/>
      <c r="Q68" s="96"/>
      <c r="R68" s="96"/>
      <c r="S68" s="96"/>
    </row>
    <row r="69" spans="5:19" x14ac:dyDescent="0.25">
      <c r="E69" s="96"/>
      <c r="F69" s="96"/>
      <c r="G69" s="96"/>
      <c r="H69" s="96"/>
      <c r="I69" s="96"/>
      <c r="J69" s="96"/>
      <c r="K69" s="96"/>
      <c r="M69" s="96"/>
      <c r="N69" s="96"/>
      <c r="O69" s="96"/>
      <c r="P69" s="96"/>
      <c r="Q69" s="96"/>
      <c r="R69" s="96"/>
      <c r="S69" s="96"/>
    </row>
    <row r="70" spans="5:19" x14ac:dyDescent="0.25">
      <c r="E70" s="96"/>
      <c r="F70" s="96"/>
      <c r="G70" s="96"/>
      <c r="H70" s="96"/>
      <c r="I70" s="96"/>
      <c r="J70" s="96"/>
      <c r="K70" s="96"/>
      <c r="M70" s="96"/>
      <c r="N70" s="96"/>
      <c r="O70" s="96"/>
      <c r="P70" s="96"/>
      <c r="Q70" s="96"/>
      <c r="R70" s="96"/>
      <c r="S70" s="96"/>
    </row>
    <row r="71" spans="5:19" x14ac:dyDescent="0.25">
      <c r="E71" s="96"/>
      <c r="F71" s="96"/>
      <c r="G71" s="96"/>
      <c r="H71" s="96"/>
      <c r="I71" s="96"/>
      <c r="J71" s="96"/>
      <c r="K71" s="96"/>
      <c r="M71" s="96"/>
      <c r="N71" s="96"/>
      <c r="O71" s="96"/>
      <c r="P71" s="96"/>
      <c r="Q71" s="96"/>
      <c r="R71" s="96"/>
      <c r="S71" s="96"/>
    </row>
    <row r="72" spans="5:19" x14ac:dyDescent="0.25">
      <c r="E72" s="96"/>
      <c r="F72" s="96"/>
      <c r="G72" s="96"/>
      <c r="H72" s="96"/>
      <c r="I72" s="96"/>
      <c r="J72" s="96"/>
      <c r="K72" s="96"/>
      <c r="M72" s="96"/>
      <c r="N72" s="96"/>
      <c r="O72" s="96"/>
      <c r="P72" s="96"/>
      <c r="Q72" s="96"/>
      <c r="R72" s="96"/>
      <c r="S72" s="96"/>
    </row>
    <row r="73" spans="5:19" x14ac:dyDescent="0.25">
      <c r="E73" s="96"/>
      <c r="F73" s="96"/>
      <c r="G73" s="96"/>
      <c r="H73" s="96"/>
      <c r="I73" s="96"/>
      <c r="J73" s="96"/>
      <c r="K73" s="96"/>
      <c r="M73" s="96"/>
      <c r="N73" s="96"/>
      <c r="O73" s="96"/>
      <c r="P73" s="96"/>
      <c r="Q73" s="96"/>
      <c r="R73" s="96"/>
      <c r="S73" s="96"/>
    </row>
    <row r="74" spans="5:19" x14ac:dyDescent="0.25">
      <c r="E74" s="96"/>
      <c r="F74" s="96"/>
      <c r="G74" s="96"/>
      <c r="H74" s="96"/>
      <c r="I74" s="96"/>
      <c r="J74" s="96"/>
      <c r="K74" s="96"/>
      <c r="M74" s="96"/>
      <c r="N74" s="96"/>
      <c r="O74" s="96"/>
      <c r="P74" s="96"/>
      <c r="Q74" s="96"/>
      <c r="R74" s="96"/>
      <c r="S74" s="96"/>
    </row>
    <row r="75" spans="5:19" x14ac:dyDescent="0.25">
      <c r="E75" s="96"/>
      <c r="F75" s="96"/>
      <c r="G75" s="96"/>
      <c r="H75" s="96"/>
      <c r="I75" s="96"/>
      <c r="J75" s="96"/>
      <c r="K75" s="96"/>
      <c r="M75" s="96"/>
      <c r="N75" s="96"/>
      <c r="O75" s="96"/>
      <c r="P75" s="96"/>
      <c r="Q75" s="96"/>
      <c r="R75" s="96"/>
      <c r="S75" s="96"/>
    </row>
    <row r="76" spans="5:19" x14ac:dyDescent="0.25">
      <c r="E76" s="96"/>
      <c r="F76" s="96"/>
      <c r="G76" s="96"/>
      <c r="H76" s="96"/>
      <c r="I76" s="96"/>
      <c r="J76" s="96"/>
      <c r="K76" s="96"/>
      <c r="M76" s="96"/>
      <c r="N76" s="96"/>
      <c r="O76" s="96"/>
      <c r="P76" s="96"/>
      <c r="Q76" s="96"/>
      <c r="R76" s="96"/>
      <c r="S76" s="96"/>
    </row>
    <row r="77" spans="5:19" x14ac:dyDescent="0.25">
      <c r="E77" s="96"/>
      <c r="F77" s="96"/>
      <c r="G77" s="96"/>
      <c r="H77" s="96"/>
      <c r="I77" s="96"/>
      <c r="J77" s="96"/>
      <c r="K77" s="96"/>
      <c r="M77" s="96"/>
      <c r="N77" s="96"/>
      <c r="O77" s="96"/>
      <c r="P77" s="96"/>
      <c r="Q77" s="96"/>
      <c r="R77" s="96"/>
      <c r="S77" s="96"/>
    </row>
    <row r="78" spans="5:19" x14ac:dyDescent="0.25">
      <c r="E78" s="96"/>
      <c r="F78" s="96"/>
      <c r="G78" s="96"/>
      <c r="H78" s="96"/>
      <c r="I78" s="96"/>
      <c r="J78" s="96"/>
      <c r="K78" s="96"/>
      <c r="M78" s="96"/>
      <c r="N78" s="96"/>
      <c r="O78" s="96"/>
      <c r="P78" s="96"/>
      <c r="Q78" s="96"/>
      <c r="R78" s="96"/>
      <c r="S78" s="96"/>
    </row>
    <row r="79" spans="5:19" x14ac:dyDescent="0.25">
      <c r="E79" s="96"/>
      <c r="F79" s="96"/>
      <c r="G79" s="96"/>
      <c r="H79" s="96"/>
      <c r="I79" s="96"/>
      <c r="J79" s="96"/>
      <c r="K79" s="96"/>
      <c r="M79" s="96"/>
      <c r="N79" s="96"/>
      <c r="O79" s="96"/>
      <c r="P79" s="96"/>
      <c r="Q79" s="96"/>
      <c r="R79" s="96"/>
      <c r="S79" s="96"/>
    </row>
    <row r="80" spans="5:19" x14ac:dyDescent="0.25">
      <c r="E80" s="96"/>
      <c r="F80" s="96"/>
      <c r="G80" s="96"/>
      <c r="H80" s="96"/>
      <c r="I80" s="96"/>
      <c r="J80" s="96"/>
      <c r="K80" s="96"/>
      <c r="M80" s="96"/>
      <c r="N80" s="96"/>
      <c r="O80" s="96"/>
      <c r="P80" s="96"/>
      <c r="Q80" s="96"/>
      <c r="R80" s="96"/>
      <c r="S80" s="96"/>
    </row>
    <row r="81" spans="5:19" x14ac:dyDescent="0.25">
      <c r="E81" s="96"/>
      <c r="F81" s="96"/>
      <c r="G81" s="96"/>
      <c r="H81" s="96"/>
      <c r="I81" s="96"/>
      <c r="J81" s="96"/>
      <c r="K81" s="96"/>
      <c r="M81" s="96"/>
      <c r="N81" s="96"/>
      <c r="O81" s="96"/>
      <c r="P81" s="96"/>
      <c r="Q81" s="96"/>
      <c r="R81" s="96"/>
      <c r="S81" s="96"/>
    </row>
    <row r="82" spans="5:19" x14ac:dyDescent="0.25">
      <c r="E82" s="96"/>
      <c r="F82" s="96"/>
      <c r="G82" s="96"/>
      <c r="H82" s="96"/>
      <c r="I82" s="96"/>
      <c r="J82" s="96"/>
      <c r="K82" s="96"/>
      <c r="M82" s="96"/>
      <c r="N82" s="96"/>
      <c r="O82" s="96"/>
      <c r="P82" s="96"/>
      <c r="Q82" s="96"/>
      <c r="R82" s="96"/>
      <c r="S82" s="96"/>
    </row>
    <row r="83" spans="5:19" x14ac:dyDescent="0.25">
      <c r="E83" s="96"/>
      <c r="F83" s="96"/>
      <c r="G83" s="96"/>
      <c r="H83" s="96"/>
      <c r="I83" s="96"/>
      <c r="J83" s="96"/>
      <c r="K83" s="96"/>
      <c r="M83" s="96"/>
      <c r="N83" s="96"/>
      <c r="O83" s="96"/>
      <c r="P83" s="96"/>
      <c r="Q83" s="96"/>
      <c r="R83" s="96"/>
      <c r="S83" s="96"/>
    </row>
    <row r="84" spans="5:19" x14ac:dyDescent="0.25">
      <c r="E84" s="96"/>
      <c r="F84" s="96"/>
      <c r="G84" s="96"/>
      <c r="H84" s="96"/>
      <c r="I84" s="96"/>
      <c r="J84" s="96"/>
      <c r="K84" s="96"/>
      <c r="M84" s="96"/>
      <c r="N84" s="96"/>
      <c r="O84" s="96"/>
      <c r="P84" s="96"/>
      <c r="Q84" s="96"/>
      <c r="R84" s="96"/>
      <c r="S84" s="96"/>
    </row>
    <row r="85" spans="5:19" x14ac:dyDescent="0.25">
      <c r="E85" s="96"/>
      <c r="F85" s="96"/>
      <c r="G85" s="96"/>
      <c r="H85" s="96"/>
      <c r="I85" s="96"/>
      <c r="J85" s="96"/>
      <c r="K85" s="96"/>
      <c r="M85" s="96"/>
      <c r="N85" s="96"/>
      <c r="O85" s="96"/>
      <c r="P85" s="96"/>
      <c r="Q85" s="96"/>
      <c r="R85" s="96"/>
      <c r="S85" s="96"/>
    </row>
    <row r="86" spans="5:19" x14ac:dyDescent="0.25">
      <c r="E86" s="96"/>
      <c r="F86" s="96"/>
      <c r="G86" s="96"/>
      <c r="H86" s="96"/>
      <c r="I86" s="96"/>
      <c r="J86" s="96"/>
      <c r="K86" s="96"/>
      <c r="M86" s="96"/>
      <c r="N86" s="96"/>
      <c r="O86" s="96"/>
      <c r="P86" s="96"/>
      <c r="Q86" s="96"/>
      <c r="R86" s="96"/>
      <c r="S86" s="96"/>
    </row>
    <row r="87" spans="5:19" x14ac:dyDescent="0.25">
      <c r="E87" s="96"/>
      <c r="F87" s="96"/>
      <c r="G87" s="96"/>
      <c r="H87" s="96"/>
      <c r="I87" s="96"/>
      <c r="J87" s="96"/>
      <c r="K87" s="96"/>
      <c r="M87" s="96"/>
      <c r="N87" s="96"/>
      <c r="O87" s="96"/>
      <c r="P87" s="96"/>
      <c r="Q87" s="96"/>
      <c r="R87" s="96"/>
      <c r="S87" s="96"/>
    </row>
    <row r="88" spans="5:19" x14ac:dyDescent="0.25">
      <c r="E88" s="96"/>
      <c r="F88" s="96"/>
      <c r="G88" s="96"/>
      <c r="H88" s="96"/>
      <c r="I88" s="96"/>
      <c r="J88" s="96"/>
      <c r="K88" s="96"/>
      <c r="M88" s="96"/>
      <c r="N88" s="96"/>
      <c r="O88" s="96"/>
      <c r="P88" s="96"/>
      <c r="Q88" s="96"/>
      <c r="R88" s="96"/>
      <c r="S88" s="96"/>
    </row>
    <row r="89" spans="5:19" x14ac:dyDescent="0.25">
      <c r="E89" s="96"/>
      <c r="F89" s="96"/>
      <c r="G89" s="96"/>
      <c r="H89" s="96"/>
      <c r="I89" s="96"/>
      <c r="J89" s="96"/>
      <c r="K89" s="96"/>
      <c r="M89" s="96"/>
      <c r="N89" s="96"/>
      <c r="O89" s="96"/>
      <c r="P89" s="96"/>
      <c r="Q89" s="96"/>
      <c r="R89" s="96"/>
      <c r="S89" s="96"/>
    </row>
    <row r="90" spans="5:19" x14ac:dyDescent="0.25">
      <c r="E90" s="96"/>
      <c r="F90" s="96"/>
      <c r="G90" s="96"/>
      <c r="H90" s="96"/>
      <c r="I90" s="96"/>
      <c r="J90" s="96"/>
      <c r="K90" s="96"/>
      <c r="M90" s="96"/>
      <c r="N90" s="96"/>
      <c r="O90" s="96"/>
      <c r="P90" s="96"/>
      <c r="Q90" s="96"/>
      <c r="R90" s="96"/>
      <c r="S90" s="96"/>
    </row>
    <row r="91" spans="5:19" x14ac:dyDescent="0.25">
      <c r="E91" s="96"/>
      <c r="F91" s="96"/>
      <c r="G91" s="96"/>
      <c r="H91" s="96"/>
      <c r="I91" s="96"/>
      <c r="J91" s="96"/>
      <c r="K91" s="96"/>
      <c r="M91" s="96"/>
      <c r="N91" s="96"/>
      <c r="O91" s="96"/>
      <c r="P91" s="96"/>
      <c r="Q91" s="96"/>
      <c r="R91" s="96"/>
      <c r="S91" s="96"/>
    </row>
    <row r="92" spans="5:19" x14ac:dyDescent="0.25">
      <c r="E92" s="96"/>
      <c r="F92" s="96"/>
      <c r="G92" s="96"/>
      <c r="H92" s="96"/>
      <c r="I92" s="96"/>
      <c r="J92" s="96"/>
      <c r="K92" s="96"/>
      <c r="M92" s="96"/>
      <c r="N92" s="96"/>
      <c r="O92" s="96"/>
      <c r="P92" s="96"/>
      <c r="Q92" s="96"/>
      <c r="R92" s="96"/>
      <c r="S92" s="96"/>
    </row>
    <row r="93" spans="5:19" x14ac:dyDescent="0.25">
      <c r="E93" s="96"/>
      <c r="F93" s="96"/>
      <c r="G93" s="96"/>
      <c r="H93" s="96"/>
      <c r="I93" s="96"/>
      <c r="J93" s="96"/>
      <c r="K93" s="96"/>
      <c r="M93" s="96"/>
      <c r="N93" s="96"/>
      <c r="O93" s="96"/>
      <c r="P93" s="96"/>
      <c r="Q93" s="96"/>
      <c r="R93" s="96"/>
      <c r="S93" s="96"/>
    </row>
    <row r="94" spans="5:19" x14ac:dyDescent="0.25">
      <c r="E94" s="96"/>
      <c r="F94" s="96"/>
      <c r="G94" s="96"/>
      <c r="H94" s="96"/>
      <c r="I94" s="96"/>
      <c r="J94" s="96"/>
      <c r="K94" s="96"/>
      <c r="M94" s="96"/>
      <c r="N94" s="96"/>
      <c r="O94" s="96"/>
      <c r="P94" s="96"/>
      <c r="Q94" s="96"/>
      <c r="R94" s="96"/>
      <c r="S94" s="96"/>
    </row>
    <row r="95" spans="5:19" x14ac:dyDescent="0.25">
      <c r="E95" s="96"/>
      <c r="F95" s="96"/>
      <c r="G95" s="96"/>
      <c r="H95" s="96"/>
      <c r="I95" s="96"/>
      <c r="J95" s="96"/>
      <c r="K95" s="96"/>
      <c r="M95" s="96"/>
      <c r="N95" s="96"/>
      <c r="O95" s="96"/>
      <c r="P95" s="96"/>
      <c r="Q95" s="96"/>
      <c r="R95" s="96"/>
      <c r="S95" s="96"/>
    </row>
    <row r="96" spans="5:19" x14ac:dyDescent="0.25">
      <c r="E96" s="96"/>
      <c r="F96" s="96"/>
      <c r="G96" s="96"/>
      <c r="H96" s="96"/>
      <c r="I96" s="96"/>
      <c r="J96" s="96"/>
      <c r="K96" s="96"/>
      <c r="M96" s="96"/>
      <c r="N96" s="96"/>
      <c r="O96" s="96"/>
      <c r="P96" s="96"/>
      <c r="Q96" s="96"/>
      <c r="R96" s="96"/>
      <c r="S96" s="96"/>
    </row>
    <row r="97" spans="5:19" x14ac:dyDescent="0.25">
      <c r="E97" s="96"/>
      <c r="F97" s="96"/>
      <c r="G97" s="96"/>
      <c r="H97" s="96"/>
      <c r="I97" s="96"/>
      <c r="J97" s="96"/>
      <c r="K97" s="96"/>
      <c r="M97" s="96"/>
      <c r="N97" s="96"/>
      <c r="O97" s="96"/>
      <c r="P97" s="96"/>
      <c r="Q97" s="96"/>
      <c r="R97" s="96"/>
      <c r="S97" s="96"/>
    </row>
    <row r="98" spans="5:19" x14ac:dyDescent="0.25">
      <c r="E98" s="96"/>
      <c r="F98" s="96"/>
      <c r="G98" s="96"/>
      <c r="H98" s="96"/>
      <c r="I98" s="96"/>
      <c r="J98" s="96"/>
      <c r="K98" s="96"/>
      <c r="M98" s="96"/>
      <c r="N98" s="96"/>
      <c r="O98" s="96"/>
      <c r="P98" s="96"/>
      <c r="Q98" s="96"/>
      <c r="R98" s="96"/>
      <c r="S98" s="96"/>
    </row>
    <row r="99" spans="5:19" x14ac:dyDescent="0.25">
      <c r="E99" s="96"/>
      <c r="F99" s="96"/>
      <c r="G99" s="96"/>
      <c r="H99" s="96"/>
      <c r="I99" s="96"/>
      <c r="J99" s="96"/>
      <c r="K99" s="96"/>
      <c r="M99" s="96"/>
      <c r="N99" s="96"/>
      <c r="O99" s="96"/>
      <c r="P99" s="96"/>
      <c r="Q99" s="96"/>
      <c r="R99" s="96"/>
      <c r="S99" s="96"/>
    </row>
    <row r="100" spans="5:19" x14ac:dyDescent="0.25">
      <c r="E100" s="96"/>
      <c r="F100" s="96"/>
      <c r="G100" s="96"/>
      <c r="H100" s="96"/>
      <c r="I100" s="96"/>
      <c r="J100" s="96"/>
      <c r="K100" s="96"/>
      <c r="M100" s="96"/>
      <c r="N100" s="96"/>
      <c r="O100" s="96"/>
      <c r="P100" s="96"/>
      <c r="Q100" s="96"/>
      <c r="R100" s="96"/>
      <c r="S100" s="96"/>
    </row>
    <row r="101" spans="5:19" x14ac:dyDescent="0.25">
      <c r="E101" s="96"/>
      <c r="F101" s="96"/>
      <c r="G101" s="96"/>
      <c r="H101" s="96"/>
      <c r="I101" s="96"/>
      <c r="J101" s="96"/>
      <c r="K101" s="96"/>
      <c r="M101" s="96"/>
      <c r="N101" s="96"/>
      <c r="O101" s="96"/>
      <c r="P101" s="96"/>
      <c r="Q101" s="96"/>
      <c r="R101" s="96"/>
      <c r="S101" s="96"/>
    </row>
    <row r="102" spans="5:19" x14ac:dyDescent="0.25">
      <c r="E102" s="96"/>
      <c r="F102" s="96"/>
      <c r="G102" s="96"/>
      <c r="H102" s="96"/>
      <c r="I102" s="96"/>
      <c r="J102" s="96"/>
      <c r="K102" s="96"/>
      <c r="M102" s="96"/>
      <c r="N102" s="96"/>
      <c r="O102" s="96"/>
      <c r="P102" s="96"/>
      <c r="Q102" s="96"/>
      <c r="R102" s="96"/>
      <c r="S102" s="96"/>
    </row>
    <row r="103" spans="5:19" x14ac:dyDescent="0.25">
      <c r="E103" s="96"/>
      <c r="F103" s="96"/>
      <c r="G103" s="96"/>
      <c r="H103" s="96"/>
      <c r="I103" s="96"/>
      <c r="J103" s="96"/>
      <c r="K103" s="96"/>
      <c r="M103" s="96"/>
      <c r="N103" s="96"/>
      <c r="O103" s="96"/>
      <c r="P103" s="96"/>
      <c r="Q103" s="96"/>
      <c r="R103" s="96"/>
      <c r="S103" s="96"/>
    </row>
    <row r="104" spans="5:19" x14ac:dyDescent="0.25">
      <c r="E104" s="96"/>
      <c r="F104" s="96"/>
      <c r="G104" s="96"/>
      <c r="H104" s="96"/>
      <c r="I104" s="96"/>
      <c r="J104" s="96"/>
      <c r="K104" s="96"/>
      <c r="M104" s="96"/>
      <c r="N104" s="96"/>
      <c r="O104" s="96"/>
      <c r="P104" s="96"/>
      <c r="Q104" s="96"/>
      <c r="R104" s="96"/>
      <c r="S104" s="96"/>
    </row>
    <row r="105" spans="5:19" x14ac:dyDescent="0.25">
      <c r="E105" s="96"/>
      <c r="F105" s="96"/>
      <c r="G105" s="96"/>
      <c r="H105" s="96"/>
      <c r="I105" s="96"/>
      <c r="J105" s="96"/>
      <c r="K105" s="96"/>
      <c r="M105" s="96"/>
      <c r="N105" s="96"/>
      <c r="O105" s="96"/>
      <c r="P105" s="96"/>
      <c r="Q105" s="96"/>
      <c r="R105" s="96"/>
      <c r="S105" s="96"/>
    </row>
    <row r="106" spans="5:19" x14ac:dyDescent="0.25">
      <c r="E106" s="96"/>
      <c r="F106" s="96"/>
      <c r="G106" s="96"/>
      <c r="H106" s="96"/>
      <c r="I106" s="96"/>
      <c r="J106" s="96"/>
      <c r="K106" s="96"/>
      <c r="M106" s="96"/>
      <c r="N106" s="96"/>
      <c r="O106" s="96"/>
      <c r="P106" s="96"/>
      <c r="Q106" s="96"/>
      <c r="R106" s="96"/>
      <c r="S106" s="96"/>
    </row>
    <row r="107" spans="5:19" x14ac:dyDescent="0.25">
      <c r="E107" s="96"/>
      <c r="F107" s="96"/>
      <c r="G107" s="96"/>
      <c r="H107" s="96"/>
      <c r="I107" s="96"/>
      <c r="J107" s="96"/>
      <c r="K107" s="96"/>
      <c r="M107" s="96"/>
      <c r="N107" s="96"/>
      <c r="O107" s="96"/>
      <c r="P107" s="96"/>
      <c r="Q107" s="96"/>
      <c r="R107" s="96"/>
      <c r="S107" s="96"/>
    </row>
    <row r="108" spans="5:19" x14ac:dyDescent="0.25">
      <c r="E108" s="96"/>
      <c r="F108" s="96"/>
      <c r="G108" s="96"/>
      <c r="H108" s="96"/>
      <c r="I108" s="96"/>
      <c r="J108" s="96"/>
      <c r="K108" s="96"/>
      <c r="M108" s="96"/>
      <c r="N108" s="96"/>
      <c r="O108" s="96"/>
      <c r="P108" s="96"/>
      <c r="Q108" s="96"/>
      <c r="R108" s="96"/>
      <c r="S108" s="96"/>
    </row>
    <row r="109" spans="5:19" x14ac:dyDescent="0.25">
      <c r="E109" s="96"/>
      <c r="F109" s="96"/>
      <c r="G109" s="96"/>
      <c r="H109" s="96"/>
      <c r="I109" s="96"/>
      <c r="J109" s="96"/>
      <c r="K109" s="96"/>
      <c r="M109" s="96"/>
      <c r="N109" s="96"/>
      <c r="O109" s="96"/>
      <c r="P109" s="96"/>
      <c r="Q109" s="96"/>
      <c r="R109" s="96"/>
      <c r="S109" s="96"/>
    </row>
    <row r="110" spans="5:19" x14ac:dyDescent="0.25">
      <c r="E110" s="96"/>
      <c r="F110" s="96"/>
      <c r="G110" s="96"/>
      <c r="H110" s="96"/>
      <c r="I110" s="96"/>
      <c r="J110" s="96"/>
      <c r="K110" s="96"/>
      <c r="M110" s="96"/>
      <c r="N110" s="96"/>
      <c r="O110" s="96"/>
      <c r="P110" s="96"/>
      <c r="Q110" s="96"/>
      <c r="R110" s="96"/>
      <c r="S110" s="96"/>
    </row>
    <row r="111" spans="5:19" x14ac:dyDescent="0.25">
      <c r="E111" s="96"/>
      <c r="F111" s="96"/>
      <c r="G111" s="96"/>
      <c r="H111" s="96"/>
      <c r="I111" s="96"/>
      <c r="J111" s="96"/>
      <c r="K111" s="96"/>
      <c r="M111" s="96"/>
      <c r="N111" s="96"/>
      <c r="O111" s="96"/>
      <c r="P111" s="96"/>
      <c r="Q111" s="96"/>
      <c r="R111" s="96"/>
      <c r="S111" s="96"/>
    </row>
    <row r="112" spans="5:19" x14ac:dyDescent="0.25">
      <c r="E112" s="96"/>
      <c r="F112" s="96"/>
      <c r="G112" s="96"/>
      <c r="H112" s="96"/>
      <c r="I112" s="96"/>
      <c r="J112" s="96"/>
      <c r="K112" s="96"/>
      <c r="M112" s="96"/>
      <c r="N112" s="96"/>
      <c r="O112" s="96"/>
      <c r="P112" s="96"/>
      <c r="Q112" s="96"/>
      <c r="R112" s="96"/>
      <c r="S112" s="96"/>
    </row>
    <row r="113" spans="5:19" x14ac:dyDescent="0.25">
      <c r="E113" s="96"/>
      <c r="F113" s="96"/>
      <c r="G113" s="96"/>
      <c r="H113" s="96"/>
      <c r="I113" s="96"/>
      <c r="J113" s="96"/>
      <c r="K113" s="96"/>
      <c r="M113" s="96"/>
      <c r="N113" s="96"/>
      <c r="O113" s="96"/>
      <c r="P113" s="96"/>
      <c r="Q113" s="96"/>
      <c r="R113" s="96"/>
      <c r="S113" s="96"/>
    </row>
    <row r="114" spans="5:19" x14ac:dyDescent="0.25">
      <c r="E114" s="96"/>
      <c r="F114" s="96"/>
      <c r="G114" s="96"/>
      <c r="H114" s="96"/>
      <c r="I114" s="96"/>
      <c r="J114" s="96"/>
      <c r="K114" s="96"/>
      <c r="M114" s="96"/>
      <c r="N114" s="96"/>
      <c r="O114" s="96"/>
      <c r="P114" s="96"/>
      <c r="Q114" s="96"/>
      <c r="R114" s="96"/>
      <c r="S114" s="96"/>
    </row>
    <row r="115" spans="5:19" x14ac:dyDescent="0.25">
      <c r="E115" s="96"/>
      <c r="F115" s="96"/>
      <c r="G115" s="96"/>
      <c r="H115" s="96"/>
      <c r="I115" s="96"/>
      <c r="J115" s="96"/>
      <c r="K115" s="96"/>
      <c r="M115" s="96"/>
      <c r="N115" s="96"/>
      <c r="O115" s="96"/>
      <c r="P115" s="96"/>
      <c r="Q115" s="96"/>
      <c r="R115" s="96"/>
      <c r="S115" s="96"/>
    </row>
    <row r="116" spans="5:19" x14ac:dyDescent="0.25">
      <c r="E116" s="96"/>
      <c r="F116" s="96"/>
      <c r="G116" s="96"/>
      <c r="H116" s="96"/>
      <c r="I116" s="96"/>
      <c r="J116" s="96"/>
      <c r="K116" s="96"/>
      <c r="M116" s="96"/>
      <c r="N116" s="96"/>
      <c r="O116" s="96"/>
      <c r="P116" s="96"/>
      <c r="Q116" s="96"/>
      <c r="R116" s="96"/>
      <c r="S116" s="96"/>
    </row>
    <row r="117" spans="5:19" x14ac:dyDescent="0.25">
      <c r="E117" s="96"/>
      <c r="F117" s="96"/>
      <c r="G117" s="96"/>
      <c r="H117" s="96"/>
      <c r="I117" s="96"/>
      <c r="J117" s="96"/>
      <c r="K117" s="96"/>
      <c r="M117" s="96"/>
      <c r="N117" s="96"/>
      <c r="O117" s="96"/>
      <c r="P117" s="96"/>
      <c r="Q117" s="96"/>
      <c r="R117" s="96"/>
      <c r="S117" s="96"/>
    </row>
    <row r="118" spans="5:19" x14ac:dyDescent="0.25">
      <c r="E118" s="96"/>
      <c r="F118" s="96"/>
      <c r="G118" s="96"/>
      <c r="H118" s="96"/>
      <c r="I118" s="96"/>
      <c r="J118" s="96"/>
      <c r="K118" s="96"/>
      <c r="M118" s="96"/>
      <c r="N118" s="96"/>
      <c r="O118" s="96"/>
      <c r="P118" s="96"/>
      <c r="Q118" s="96"/>
      <c r="R118" s="96"/>
      <c r="S118" s="96"/>
    </row>
    <row r="119" spans="5:19" x14ac:dyDescent="0.25">
      <c r="E119" s="96"/>
      <c r="F119" s="96"/>
      <c r="G119" s="96"/>
      <c r="H119" s="96"/>
      <c r="I119" s="96"/>
      <c r="J119" s="96"/>
      <c r="K119" s="96"/>
      <c r="M119" s="96"/>
      <c r="N119" s="96"/>
      <c r="O119" s="96"/>
      <c r="P119" s="96"/>
      <c r="Q119" s="96"/>
      <c r="R119" s="96"/>
      <c r="S119" s="96"/>
    </row>
    <row r="120" spans="5:19" x14ac:dyDescent="0.25">
      <c r="E120" s="96"/>
      <c r="F120" s="96"/>
      <c r="G120" s="96"/>
      <c r="H120" s="96"/>
      <c r="I120" s="96"/>
      <c r="J120" s="96"/>
      <c r="K120" s="96"/>
      <c r="M120" s="96"/>
      <c r="N120" s="96"/>
      <c r="O120" s="96"/>
      <c r="P120" s="96"/>
      <c r="Q120" s="96"/>
      <c r="R120" s="96"/>
      <c r="S120" s="96"/>
    </row>
    <row r="121" spans="5:19" x14ac:dyDescent="0.25">
      <c r="E121" s="96"/>
      <c r="F121" s="96"/>
      <c r="G121" s="96"/>
      <c r="H121" s="96"/>
      <c r="I121" s="96"/>
      <c r="J121" s="96"/>
      <c r="K121" s="96"/>
      <c r="M121" s="96"/>
      <c r="N121" s="96"/>
      <c r="O121" s="96"/>
      <c r="P121" s="96"/>
      <c r="Q121" s="96"/>
      <c r="R121" s="96"/>
      <c r="S121" s="96"/>
    </row>
    <row r="122" spans="5:19" x14ac:dyDescent="0.25">
      <c r="E122" s="96"/>
      <c r="F122" s="96"/>
      <c r="G122" s="96"/>
      <c r="H122" s="96"/>
      <c r="I122" s="96"/>
      <c r="J122" s="96"/>
      <c r="K122" s="96"/>
      <c r="M122" s="96"/>
      <c r="N122" s="96"/>
      <c r="O122" s="96"/>
      <c r="P122" s="96"/>
      <c r="Q122" s="96"/>
      <c r="R122" s="96"/>
      <c r="S122" s="96"/>
    </row>
    <row r="123" spans="5:19" x14ac:dyDescent="0.25">
      <c r="E123" s="96"/>
      <c r="F123" s="96"/>
      <c r="G123" s="96"/>
      <c r="H123" s="96"/>
      <c r="I123" s="96"/>
      <c r="J123" s="96"/>
      <c r="K123" s="96"/>
      <c r="M123" s="96"/>
      <c r="N123" s="96"/>
      <c r="O123" s="96"/>
      <c r="P123" s="96"/>
      <c r="Q123" s="96"/>
      <c r="R123" s="96"/>
      <c r="S123" s="96"/>
    </row>
    <row r="124" spans="5:19" x14ac:dyDescent="0.25">
      <c r="E124" s="96"/>
      <c r="F124" s="96"/>
      <c r="G124" s="96"/>
      <c r="H124" s="96"/>
      <c r="I124" s="96"/>
      <c r="J124" s="96"/>
      <c r="K124" s="96"/>
      <c r="M124" s="96"/>
      <c r="N124" s="96"/>
      <c r="O124" s="96"/>
      <c r="P124" s="96"/>
      <c r="Q124" s="96"/>
      <c r="R124" s="96"/>
      <c r="S124" s="96"/>
    </row>
    <row r="125" spans="5:19" x14ac:dyDescent="0.25">
      <c r="E125" s="96"/>
      <c r="F125" s="96"/>
      <c r="G125" s="96"/>
      <c r="H125" s="96"/>
      <c r="I125" s="96"/>
      <c r="J125" s="96"/>
      <c r="K125" s="96"/>
      <c r="M125" s="96"/>
      <c r="N125" s="96"/>
      <c r="O125" s="96"/>
      <c r="P125" s="96"/>
      <c r="Q125" s="96"/>
      <c r="R125" s="96"/>
      <c r="S125" s="96"/>
    </row>
    <row r="126" spans="5:19" x14ac:dyDescent="0.25">
      <c r="E126" s="96"/>
      <c r="F126" s="96"/>
      <c r="G126" s="96"/>
      <c r="H126" s="96"/>
      <c r="I126" s="96"/>
      <c r="J126" s="96"/>
      <c r="K126" s="96"/>
      <c r="M126" s="96"/>
      <c r="N126" s="96"/>
      <c r="O126" s="96"/>
      <c r="P126" s="96"/>
      <c r="Q126" s="96"/>
      <c r="R126" s="96"/>
      <c r="S126" s="96"/>
    </row>
    <row r="127" spans="5:19" x14ac:dyDescent="0.25">
      <c r="E127" s="96"/>
      <c r="F127" s="96"/>
      <c r="G127" s="96"/>
      <c r="H127" s="96"/>
      <c r="I127" s="96"/>
      <c r="J127" s="96"/>
      <c r="K127" s="96"/>
      <c r="M127" s="96"/>
      <c r="N127" s="96"/>
      <c r="O127" s="96"/>
      <c r="P127" s="96"/>
      <c r="Q127" s="96"/>
      <c r="R127" s="96"/>
      <c r="S127" s="96"/>
    </row>
    <row r="128" spans="5:19" x14ac:dyDescent="0.25">
      <c r="E128" s="96"/>
      <c r="F128" s="96"/>
      <c r="G128" s="96"/>
      <c r="H128" s="96"/>
      <c r="I128" s="96"/>
      <c r="J128" s="96"/>
      <c r="K128" s="96"/>
      <c r="M128" s="96"/>
      <c r="N128" s="96"/>
      <c r="O128" s="96"/>
      <c r="P128" s="96"/>
      <c r="Q128" s="96"/>
      <c r="R128" s="96"/>
      <c r="S128" s="96"/>
    </row>
    <row r="129" spans="5:19" x14ac:dyDescent="0.25">
      <c r="E129" s="96"/>
      <c r="F129" s="96"/>
      <c r="G129" s="96"/>
      <c r="H129" s="96"/>
      <c r="I129" s="96"/>
      <c r="J129" s="96"/>
      <c r="K129" s="96"/>
      <c r="M129" s="96"/>
      <c r="N129" s="96"/>
      <c r="O129" s="96"/>
      <c r="P129" s="96"/>
      <c r="Q129" s="96"/>
      <c r="R129" s="96"/>
      <c r="S129" s="96"/>
    </row>
    <row r="130" spans="5:19" x14ac:dyDescent="0.25">
      <c r="E130" s="96"/>
      <c r="F130" s="96"/>
      <c r="G130" s="96"/>
      <c r="H130" s="96"/>
      <c r="I130" s="96"/>
      <c r="J130" s="96"/>
      <c r="K130" s="96"/>
      <c r="M130" s="96"/>
      <c r="N130" s="96"/>
      <c r="O130" s="96"/>
      <c r="P130" s="96"/>
      <c r="Q130" s="96"/>
      <c r="R130" s="96"/>
      <c r="S130" s="96"/>
    </row>
    <row r="131" spans="5:19" x14ac:dyDescent="0.25">
      <c r="E131" s="96"/>
      <c r="F131" s="96"/>
      <c r="G131" s="96"/>
      <c r="H131" s="96"/>
      <c r="I131" s="96"/>
      <c r="J131" s="96"/>
      <c r="K131" s="96"/>
      <c r="M131" s="96"/>
      <c r="N131" s="96"/>
      <c r="O131" s="96"/>
      <c r="P131" s="96"/>
      <c r="Q131" s="96"/>
      <c r="R131" s="96"/>
      <c r="S131" s="96"/>
    </row>
    <row r="132" spans="5:19" x14ac:dyDescent="0.25">
      <c r="E132" s="96"/>
      <c r="F132" s="96"/>
      <c r="G132" s="96"/>
      <c r="H132" s="96"/>
      <c r="I132" s="96"/>
      <c r="J132" s="96"/>
      <c r="K132" s="96"/>
      <c r="M132" s="96"/>
      <c r="N132" s="96"/>
      <c r="O132" s="96"/>
      <c r="P132" s="96"/>
      <c r="Q132" s="96"/>
      <c r="R132" s="96"/>
      <c r="S132" s="96"/>
    </row>
    <row r="133" spans="5:19" x14ac:dyDescent="0.25">
      <c r="E133" s="96"/>
      <c r="F133" s="96"/>
      <c r="G133" s="96"/>
      <c r="H133" s="96"/>
      <c r="I133" s="96"/>
      <c r="J133" s="96"/>
      <c r="K133" s="96"/>
      <c r="M133" s="96"/>
      <c r="N133" s="96"/>
      <c r="O133" s="96"/>
      <c r="P133" s="96"/>
      <c r="Q133" s="96"/>
      <c r="R133" s="96"/>
      <c r="S133" s="96"/>
    </row>
    <row r="134" spans="5:19" x14ac:dyDescent="0.25">
      <c r="E134" s="96"/>
      <c r="F134" s="96"/>
      <c r="G134" s="96"/>
      <c r="H134" s="96"/>
      <c r="I134" s="96"/>
      <c r="J134" s="96"/>
      <c r="K134" s="96"/>
      <c r="M134" s="96"/>
      <c r="N134" s="96"/>
      <c r="O134" s="96"/>
      <c r="P134" s="96"/>
      <c r="Q134" s="96"/>
      <c r="R134" s="96"/>
      <c r="S134" s="96"/>
    </row>
    <row r="135" spans="5:19" x14ac:dyDescent="0.25">
      <c r="E135" s="96"/>
      <c r="F135" s="96"/>
      <c r="G135" s="96"/>
      <c r="H135" s="96"/>
      <c r="I135" s="96"/>
      <c r="J135" s="96"/>
      <c r="K135" s="96"/>
      <c r="M135" s="96"/>
      <c r="N135" s="96"/>
      <c r="O135" s="96"/>
      <c r="P135" s="96"/>
      <c r="Q135" s="96"/>
      <c r="R135" s="96"/>
      <c r="S135" s="96"/>
    </row>
    <row r="136" spans="5:19" x14ac:dyDescent="0.25">
      <c r="E136" s="96"/>
      <c r="F136" s="96"/>
      <c r="G136" s="96"/>
      <c r="H136" s="96"/>
      <c r="I136" s="96"/>
      <c r="J136" s="96"/>
      <c r="K136" s="96"/>
      <c r="M136" s="96"/>
      <c r="N136" s="96"/>
      <c r="O136" s="96"/>
      <c r="P136" s="96"/>
      <c r="Q136" s="96"/>
      <c r="R136" s="96"/>
      <c r="S136" s="96"/>
    </row>
    <row r="137" spans="5:19" x14ac:dyDescent="0.25">
      <c r="E137" s="96"/>
      <c r="F137" s="96"/>
      <c r="G137" s="96"/>
      <c r="H137" s="96"/>
      <c r="I137" s="96"/>
      <c r="J137" s="96"/>
      <c r="K137" s="96"/>
      <c r="M137" s="96"/>
      <c r="N137" s="96"/>
      <c r="O137" s="96"/>
      <c r="P137" s="96"/>
      <c r="Q137" s="96"/>
      <c r="R137" s="96"/>
      <c r="S137" s="96"/>
    </row>
    <row r="138" spans="5:19" x14ac:dyDescent="0.25">
      <c r="E138" s="96"/>
      <c r="F138" s="96"/>
      <c r="G138" s="96"/>
      <c r="H138" s="96"/>
      <c r="I138" s="96"/>
      <c r="J138" s="96"/>
      <c r="K138" s="96"/>
      <c r="M138" s="96"/>
      <c r="N138" s="96"/>
      <c r="O138" s="96"/>
      <c r="P138" s="96"/>
      <c r="Q138" s="96"/>
      <c r="R138" s="96"/>
      <c r="S138" s="96"/>
    </row>
    <row r="139" spans="5:19" x14ac:dyDescent="0.25">
      <c r="E139" s="96"/>
      <c r="F139" s="96"/>
      <c r="G139" s="96"/>
      <c r="H139" s="96"/>
      <c r="I139" s="96"/>
      <c r="J139" s="96"/>
      <c r="K139" s="96"/>
      <c r="M139" s="96"/>
      <c r="N139" s="96"/>
      <c r="O139" s="96"/>
      <c r="P139" s="96"/>
      <c r="Q139" s="96"/>
      <c r="R139" s="96"/>
      <c r="S139" s="96"/>
    </row>
    <row r="140" spans="5:19" x14ac:dyDescent="0.25">
      <c r="E140" s="96"/>
      <c r="F140" s="96"/>
      <c r="G140" s="96"/>
      <c r="H140" s="96"/>
      <c r="I140" s="96"/>
      <c r="J140" s="96"/>
      <c r="K140" s="96"/>
      <c r="M140" s="96"/>
      <c r="N140" s="96"/>
      <c r="O140" s="96"/>
      <c r="P140" s="96"/>
      <c r="Q140" s="96"/>
      <c r="R140" s="96"/>
      <c r="S140" s="96"/>
    </row>
    <row r="141" spans="5:19" x14ac:dyDescent="0.25">
      <c r="E141" s="96"/>
      <c r="F141" s="96"/>
      <c r="G141" s="96"/>
      <c r="H141" s="96"/>
      <c r="I141" s="96"/>
      <c r="J141" s="96"/>
      <c r="K141" s="96"/>
      <c r="M141" s="96"/>
      <c r="N141" s="96"/>
      <c r="O141" s="96"/>
      <c r="P141" s="96"/>
      <c r="Q141" s="96"/>
      <c r="R141" s="96"/>
      <c r="S141" s="96"/>
    </row>
    <row r="142" spans="5:19" x14ac:dyDescent="0.25">
      <c r="E142" s="96"/>
      <c r="F142" s="96"/>
      <c r="G142" s="96"/>
      <c r="H142" s="96"/>
      <c r="I142" s="96"/>
      <c r="J142" s="96"/>
      <c r="K142" s="96"/>
      <c r="M142" s="96"/>
      <c r="N142" s="96"/>
      <c r="O142" s="96"/>
      <c r="P142" s="96"/>
      <c r="Q142" s="96"/>
      <c r="R142" s="96"/>
      <c r="S142" s="96"/>
    </row>
    <row r="143" spans="5:19" x14ac:dyDescent="0.25">
      <c r="E143" s="96"/>
      <c r="F143" s="96"/>
      <c r="G143" s="96"/>
      <c r="H143" s="96"/>
      <c r="I143" s="96"/>
      <c r="J143" s="96"/>
      <c r="K143" s="96"/>
      <c r="M143" s="96"/>
      <c r="N143" s="96"/>
      <c r="O143" s="96"/>
      <c r="P143" s="96"/>
      <c r="Q143" s="96"/>
      <c r="R143" s="96"/>
      <c r="S143" s="96"/>
    </row>
    <row r="144" spans="5:19" x14ac:dyDescent="0.25">
      <c r="E144" s="96"/>
      <c r="F144" s="96"/>
      <c r="G144" s="96"/>
      <c r="H144" s="96"/>
      <c r="I144" s="96"/>
      <c r="J144" s="96"/>
      <c r="K144" s="96"/>
      <c r="M144" s="96"/>
      <c r="N144" s="96"/>
      <c r="O144" s="96"/>
      <c r="P144" s="96"/>
      <c r="Q144" s="96"/>
      <c r="R144" s="96"/>
      <c r="S144" s="96"/>
    </row>
    <row r="145" spans="5:19" x14ac:dyDescent="0.25">
      <c r="E145" s="96"/>
      <c r="F145" s="96"/>
      <c r="G145" s="96"/>
      <c r="H145" s="96"/>
      <c r="I145" s="96"/>
      <c r="J145" s="96"/>
      <c r="K145" s="96"/>
      <c r="M145" s="96"/>
      <c r="N145" s="96"/>
      <c r="O145" s="96"/>
      <c r="P145" s="96"/>
      <c r="Q145" s="96"/>
      <c r="R145" s="96"/>
      <c r="S145" s="96"/>
    </row>
    <row r="146" spans="5:19" x14ac:dyDescent="0.25">
      <c r="E146" s="96"/>
      <c r="F146" s="96"/>
      <c r="G146" s="96"/>
      <c r="H146" s="96"/>
      <c r="I146" s="96"/>
      <c r="J146" s="96"/>
      <c r="K146" s="96"/>
      <c r="M146" s="96"/>
      <c r="N146" s="96"/>
      <c r="O146" s="96"/>
      <c r="P146" s="96"/>
      <c r="Q146" s="96"/>
      <c r="R146" s="96"/>
      <c r="S146" s="96"/>
    </row>
    <row r="147" spans="5:19" x14ac:dyDescent="0.25">
      <c r="E147" s="96"/>
      <c r="F147" s="96"/>
      <c r="G147" s="96"/>
      <c r="H147" s="96"/>
      <c r="I147" s="96"/>
      <c r="J147" s="96"/>
      <c r="K147" s="96"/>
      <c r="M147" s="96"/>
      <c r="N147" s="96"/>
      <c r="O147" s="96"/>
      <c r="P147" s="96"/>
      <c r="Q147" s="96"/>
      <c r="R147" s="96"/>
      <c r="S147" s="96"/>
    </row>
    <row r="148" spans="5:19" x14ac:dyDescent="0.25">
      <c r="E148" s="96"/>
      <c r="F148" s="96"/>
      <c r="G148" s="96"/>
      <c r="H148" s="96"/>
      <c r="I148" s="96"/>
      <c r="J148" s="96"/>
      <c r="K148" s="96"/>
      <c r="M148" s="96"/>
      <c r="N148" s="96"/>
      <c r="O148" s="96"/>
      <c r="P148" s="96"/>
      <c r="Q148" s="96"/>
      <c r="R148" s="96"/>
      <c r="S148" s="96"/>
    </row>
    <row r="149" spans="5:19" x14ac:dyDescent="0.25">
      <c r="E149" s="96"/>
      <c r="F149" s="96"/>
      <c r="G149" s="96"/>
      <c r="H149" s="96"/>
      <c r="I149" s="96"/>
      <c r="J149" s="96"/>
      <c r="K149" s="96"/>
      <c r="M149" s="96"/>
      <c r="N149" s="96"/>
      <c r="O149" s="96"/>
      <c r="P149" s="96"/>
      <c r="Q149" s="96"/>
      <c r="R149" s="96"/>
      <c r="S149" s="96"/>
    </row>
    <row r="150" spans="5:19" x14ac:dyDescent="0.25">
      <c r="E150" s="96"/>
      <c r="F150" s="96"/>
      <c r="G150" s="96"/>
      <c r="H150" s="96"/>
      <c r="I150" s="96"/>
      <c r="J150" s="96"/>
      <c r="K150" s="96"/>
      <c r="M150" s="96"/>
      <c r="N150" s="96"/>
      <c r="O150" s="96"/>
      <c r="P150" s="96"/>
      <c r="Q150" s="96"/>
      <c r="R150" s="96"/>
      <c r="S150" s="96"/>
    </row>
    <row r="151" spans="5:19" x14ac:dyDescent="0.25">
      <c r="E151" s="96"/>
      <c r="F151" s="96"/>
      <c r="G151" s="96"/>
      <c r="H151" s="96"/>
      <c r="I151" s="96"/>
      <c r="J151" s="96"/>
      <c r="K151" s="96"/>
      <c r="M151" s="96"/>
      <c r="N151" s="96"/>
      <c r="O151" s="96"/>
      <c r="P151" s="96"/>
      <c r="Q151" s="96"/>
      <c r="R151" s="96"/>
      <c r="S151" s="96"/>
    </row>
    <row r="152" spans="5:19" x14ac:dyDescent="0.25">
      <c r="E152" s="96"/>
      <c r="F152" s="96"/>
      <c r="G152" s="96"/>
      <c r="H152" s="96"/>
      <c r="I152" s="96"/>
      <c r="J152" s="96"/>
      <c r="K152" s="96"/>
      <c r="M152" s="96"/>
      <c r="N152" s="96"/>
      <c r="O152" s="96"/>
      <c r="P152" s="96"/>
      <c r="Q152" s="96"/>
      <c r="R152" s="96"/>
      <c r="S152" s="96"/>
    </row>
    <row r="153" spans="5:19" x14ac:dyDescent="0.25">
      <c r="E153" s="96"/>
      <c r="F153" s="96"/>
      <c r="G153" s="96"/>
      <c r="H153" s="96"/>
      <c r="I153" s="96"/>
      <c r="J153" s="96"/>
      <c r="K153" s="96"/>
      <c r="M153" s="96"/>
      <c r="N153" s="96"/>
      <c r="O153" s="96"/>
      <c r="P153" s="96"/>
      <c r="Q153" s="96"/>
      <c r="R153" s="96"/>
      <c r="S153" s="96"/>
    </row>
    <row r="154" spans="5:19" x14ac:dyDescent="0.25">
      <c r="E154" s="96"/>
      <c r="F154" s="96"/>
      <c r="G154" s="96"/>
      <c r="H154" s="96"/>
      <c r="I154" s="96"/>
      <c r="J154" s="96"/>
      <c r="K154" s="96"/>
      <c r="M154" s="96"/>
      <c r="N154" s="96"/>
      <c r="O154" s="96"/>
      <c r="P154" s="96"/>
      <c r="Q154" s="96"/>
      <c r="R154" s="96"/>
      <c r="S154" s="96"/>
    </row>
    <row r="155" spans="5:19" x14ac:dyDescent="0.25">
      <c r="E155" s="96"/>
      <c r="F155" s="96"/>
      <c r="G155" s="96"/>
      <c r="H155" s="96"/>
      <c r="I155" s="96"/>
      <c r="J155" s="96"/>
      <c r="K155" s="96"/>
      <c r="M155" s="96"/>
      <c r="N155" s="96"/>
      <c r="O155" s="96"/>
      <c r="P155" s="96"/>
      <c r="Q155" s="96"/>
      <c r="R155" s="96"/>
      <c r="S155" s="96"/>
    </row>
    <row r="156" spans="5:19" x14ac:dyDescent="0.25">
      <c r="E156" s="96"/>
      <c r="F156" s="96"/>
      <c r="G156" s="96"/>
      <c r="H156" s="96"/>
      <c r="I156" s="96"/>
      <c r="J156" s="96"/>
      <c r="K156" s="96"/>
      <c r="M156" s="96"/>
      <c r="N156" s="96"/>
      <c r="O156" s="96"/>
      <c r="P156" s="96"/>
      <c r="Q156" s="96"/>
      <c r="R156" s="96"/>
      <c r="S156" s="96"/>
    </row>
    <row r="157" spans="5:19" x14ac:dyDescent="0.25">
      <c r="E157" s="96"/>
      <c r="F157" s="96"/>
      <c r="G157" s="96"/>
      <c r="H157" s="96"/>
      <c r="I157" s="96"/>
      <c r="J157" s="96"/>
      <c r="K157" s="96"/>
      <c r="M157" s="96"/>
      <c r="N157" s="96"/>
      <c r="O157" s="96"/>
      <c r="P157" s="96"/>
      <c r="Q157" s="96"/>
      <c r="R157" s="96"/>
      <c r="S157" s="96"/>
    </row>
    <row r="158" spans="5:19" x14ac:dyDescent="0.25">
      <c r="E158" s="96"/>
      <c r="F158" s="96"/>
      <c r="G158" s="96"/>
      <c r="H158" s="96"/>
      <c r="I158" s="96"/>
      <c r="J158" s="96"/>
      <c r="K158" s="96"/>
      <c r="M158" s="96"/>
      <c r="N158" s="96"/>
      <c r="O158" s="96"/>
      <c r="P158" s="96"/>
      <c r="Q158" s="96"/>
      <c r="R158" s="96"/>
      <c r="S158" s="96"/>
    </row>
    <row r="159" spans="5:19" x14ac:dyDescent="0.25">
      <c r="E159" s="96"/>
      <c r="F159" s="96"/>
      <c r="G159" s="96"/>
      <c r="H159" s="96"/>
      <c r="I159" s="96"/>
      <c r="J159" s="96"/>
      <c r="K159" s="96"/>
      <c r="M159" s="96"/>
      <c r="N159" s="96"/>
      <c r="O159" s="96"/>
      <c r="P159" s="96"/>
      <c r="Q159" s="96"/>
      <c r="R159" s="96"/>
      <c r="S159" s="96"/>
    </row>
    <row r="160" spans="5:19" x14ac:dyDescent="0.25">
      <c r="E160" s="96"/>
      <c r="F160" s="96"/>
      <c r="G160" s="96"/>
      <c r="H160" s="96"/>
      <c r="I160" s="96"/>
      <c r="J160" s="96"/>
      <c r="K160" s="96"/>
      <c r="M160" s="96"/>
      <c r="N160" s="96"/>
      <c r="O160" s="96"/>
      <c r="P160" s="96"/>
      <c r="Q160" s="96"/>
      <c r="R160" s="96"/>
      <c r="S160" s="96"/>
    </row>
    <row r="161" spans="5:19" x14ac:dyDescent="0.25">
      <c r="E161" s="96"/>
      <c r="F161" s="96"/>
      <c r="G161" s="96"/>
      <c r="H161" s="96"/>
      <c r="I161" s="96"/>
      <c r="J161" s="96"/>
      <c r="K161" s="96"/>
      <c r="M161" s="96"/>
      <c r="N161" s="96"/>
      <c r="O161" s="96"/>
      <c r="P161" s="96"/>
      <c r="Q161" s="96"/>
      <c r="R161" s="96"/>
      <c r="S161" s="96"/>
    </row>
    <row r="162" spans="5:19" x14ac:dyDescent="0.25">
      <c r="E162" s="96"/>
      <c r="F162" s="96"/>
      <c r="G162" s="96"/>
      <c r="H162" s="96"/>
      <c r="I162" s="96"/>
      <c r="J162" s="96"/>
      <c r="K162" s="96"/>
      <c r="M162" s="96"/>
      <c r="N162" s="96"/>
      <c r="O162" s="96"/>
      <c r="P162" s="96"/>
      <c r="Q162" s="96"/>
      <c r="R162" s="96"/>
      <c r="S162" s="96"/>
    </row>
    <row r="163" spans="5:19" x14ac:dyDescent="0.25">
      <c r="E163" s="96"/>
      <c r="F163" s="96"/>
      <c r="G163" s="96"/>
      <c r="H163" s="96"/>
      <c r="I163" s="96"/>
      <c r="J163" s="96"/>
      <c r="K163" s="96"/>
      <c r="M163" s="96"/>
      <c r="N163" s="96"/>
      <c r="O163" s="96"/>
      <c r="P163" s="96"/>
      <c r="Q163" s="96"/>
      <c r="R163" s="96"/>
      <c r="S163" s="96"/>
    </row>
    <row r="164" spans="5:19" x14ac:dyDescent="0.25">
      <c r="E164" s="96"/>
      <c r="F164" s="96"/>
      <c r="G164" s="96"/>
      <c r="H164" s="96"/>
      <c r="I164" s="96"/>
      <c r="J164" s="96"/>
      <c r="K164" s="96"/>
      <c r="M164" s="96"/>
      <c r="N164" s="96"/>
      <c r="O164" s="96"/>
      <c r="P164" s="96"/>
      <c r="Q164" s="96"/>
      <c r="R164" s="96"/>
      <c r="S164" s="96"/>
    </row>
    <row r="165" spans="5:19" x14ac:dyDescent="0.25">
      <c r="E165" s="96"/>
      <c r="F165" s="96"/>
      <c r="G165" s="96"/>
      <c r="H165" s="96"/>
      <c r="I165" s="96"/>
      <c r="J165" s="96"/>
      <c r="K165" s="96"/>
      <c r="M165" s="96"/>
      <c r="N165" s="96"/>
      <c r="O165" s="96"/>
      <c r="P165" s="96"/>
      <c r="Q165" s="96"/>
      <c r="R165" s="96"/>
      <c r="S165" s="96"/>
    </row>
    <row r="166" spans="5:19" x14ac:dyDescent="0.25">
      <c r="E166" s="96"/>
      <c r="F166" s="96"/>
      <c r="G166" s="96"/>
      <c r="H166" s="96"/>
      <c r="I166" s="96"/>
      <c r="J166" s="96"/>
      <c r="K166" s="96"/>
      <c r="M166" s="96"/>
      <c r="N166" s="96"/>
      <c r="O166" s="96"/>
      <c r="P166" s="96"/>
      <c r="Q166" s="96"/>
      <c r="R166" s="96"/>
      <c r="S166" s="96"/>
    </row>
    <row r="167" spans="5:19" x14ac:dyDescent="0.25">
      <c r="E167" s="96"/>
      <c r="F167" s="96"/>
      <c r="G167" s="96"/>
      <c r="H167" s="96"/>
      <c r="I167" s="96"/>
      <c r="J167" s="96"/>
      <c r="K167" s="96"/>
      <c r="M167" s="96"/>
      <c r="N167" s="96"/>
      <c r="O167" s="96"/>
      <c r="P167" s="96"/>
      <c r="Q167" s="96"/>
      <c r="R167" s="96"/>
      <c r="S167" s="96"/>
    </row>
    <row r="168" spans="5:19" x14ac:dyDescent="0.25">
      <c r="E168" s="96"/>
      <c r="F168" s="96"/>
      <c r="G168" s="96"/>
      <c r="H168" s="96"/>
      <c r="I168" s="96"/>
      <c r="J168" s="96"/>
      <c r="K168" s="96"/>
      <c r="M168" s="96"/>
      <c r="N168" s="96"/>
      <c r="O168" s="96"/>
      <c r="P168" s="96"/>
      <c r="Q168" s="96"/>
      <c r="R168" s="96"/>
      <c r="S168" s="96"/>
    </row>
    <row r="169" spans="5:19" x14ac:dyDescent="0.25">
      <c r="E169" s="96"/>
      <c r="F169" s="96"/>
      <c r="G169" s="96"/>
      <c r="H169" s="96"/>
      <c r="I169" s="96"/>
      <c r="J169" s="96"/>
      <c r="K169" s="96"/>
      <c r="M169" s="96"/>
      <c r="N169" s="96"/>
      <c r="O169" s="96"/>
      <c r="P169" s="96"/>
      <c r="Q169" s="96"/>
      <c r="R169" s="96"/>
      <c r="S169" s="96"/>
    </row>
    <row r="170" spans="5:19" x14ac:dyDescent="0.25">
      <c r="E170" s="96"/>
      <c r="F170" s="96"/>
      <c r="G170" s="96"/>
      <c r="H170" s="96"/>
      <c r="I170" s="96"/>
      <c r="J170" s="96"/>
      <c r="K170" s="96"/>
      <c r="M170" s="96"/>
      <c r="N170" s="96"/>
      <c r="O170" s="96"/>
      <c r="P170" s="96"/>
      <c r="Q170" s="96"/>
      <c r="R170" s="96"/>
      <c r="S170" s="96"/>
    </row>
    <row r="171" spans="5:19" x14ac:dyDescent="0.25">
      <c r="E171" s="96"/>
      <c r="F171" s="96"/>
      <c r="G171" s="96"/>
      <c r="H171" s="96"/>
      <c r="I171" s="96"/>
      <c r="J171" s="96"/>
      <c r="K171" s="96"/>
      <c r="M171" s="96"/>
      <c r="N171" s="96"/>
      <c r="O171" s="96"/>
      <c r="P171" s="96"/>
      <c r="Q171" s="96"/>
      <c r="R171" s="96"/>
      <c r="S171" s="96"/>
    </row>
    <row r="172" spans="5:19" x14ac:dyDescent="0.25">
      <c r="E172" s="96"/>
      <c r="F172" s="96"/>
      <c r="G172" s="96"/>
      <c r="H172" s="96"/>
      <c r="I172" s="96"/>
      <c r="J172" s="96"/>
      <c r="K172" s="96"/>
      <c r="M172" s="96"/>
      <c r="N172" s="96"/>
      <c r="O172" s="96"/>
      <c r="P172" s="96"/>
      <c r="Q172" s="96"/>
      <c r="R172" s="96"/>
      <c r="S172" s="96"/>
    </row>
    <row r="173" spans="5:19" x14ac:dyDescent="0.25">
      <c r="E173" s="96"/>
      <c r="F173" s="96"/>
      <c r="G173" s="96"/>
      <c r="H173" s="96"/>
      <c r="I173" s="96"/>
      <c r="J173" s="96"/>
      <c r="K173" s="96"/>
      <c r="M173" s="96"/>
      <c r="N173" s="96"/>
      <c r="O173" s="96"/>
      <c r="P173" s="96"/>
      <c r="Q173" s="96"/>
      <c r="R173" s="96"/>
      <c r="S173" s="96"/>
    </row>
    <row r="174" spans="5:19" x14ac:dyDescent="0.25">
      <c r="E174" s="96"/>
      <c r="F174" s="96"/>
      <c r="G174" s="96"/>
      <c r="H174" s="96"/>
      <c r="I174" s="96"/>
      <c r="J174" s="96"/>
      <c r="K174" s="96"/>
      <c r="M174" s="96"/>
      <c r="N174" s="96"/>
      <c r="O174" s="96"/>
      <c r="P174" s="96"/>
      <c r="Q174" s="96"/>
      <c r="R174" s="96"/>
      <c r="S174" s="96"/>
    </row>
    <row r="175" spans="5:19" x14ac:dyDescent="0.25">
      <c r="E175" s="96"/>
      <c r="F175" s="96"/>
      <c r="G175" s="96"/>
      <c r="H175" s="96"/>
      <c r="I175" s="96"/>
      <c r="J175" s="96"/>
      <c r="K175" s="96"/>
      <c r="M175" s="96"/>
      <c r="N175" s="96"/>
      <c r="O175" s="96"/>
      <c r="P175" s="96"/>
      <c r="Q175" s="96"/>
      <c r="R175" s="96"/>
      <c r="S175" s="96"/>
    </row>
    <row r="176" spans="5:19" x14ac:dyDescent="0.25">
      <c r="E176" s="96"/>
      <c r="F176" s="96"/>
      <c r="G176" s="96"/>
      <c r="H176" s="96"/>
      <c r="I176" s="96"/>
      <c r="J176" s="96"/>
      <c r="K176" s="96"/>
      <c r="M176" s="96"/>
      <c r="N176" s="96"/>
      <c r="O176" s="96"/>
      <c r="P176" s="96"/>
      <c r="Q176" s="96"/>
      <c r="R176" s="96"/>
      <c r="S176" s="96"/>
    </row>
    <row r="177" spans="5:19" x14ac:dyDescent="0.25">
      <c r="E177" s="96"/>
      <c r="F177" s="96"/>
      <c r="G177" s="96"/>
      <c r="H177" s="96"/>
      <c r="I177" s="96"/>
      <c r="J177" s="96"/>
      <c r="K177" s="96"/>
      <c r="M177" s="96"/>
      <c r="N177" s="96"/>
      <c r="O177" s="96"/>
      <c r="P177" s="96"/>
      <c r="Q177" s="96"/>
      <c r="R177" s="96"/>
      <c r="S177" s="96"/>
    </row>
    <row r="178" spans="5:19" x14ac:dyDescent="0.25">
      <c r="E178" s="96"/>
      <c r="F178" s="96"/>
      <c r="G178" s="96"/>
      <c r="H178" s="96"/>
      <c r="I178" s="96"/>
      <c r="J178" s="96"/>
      <c r="K178" s="96"/>
      <c r="M178" s="96"/>
      <c r="N178" s="96"/>
      <c r="O178" s="96"/>
      <c r="P178" s="96"/>
      <c r="Q178" s="96"/>
      <c r="R178" s="96"/>
      <c r="S178" s="96"/>
    </row>
    <row r="179" spans="5:19" x14ac:dyDescent="0.25">
      <c r="E179" s="96"/>
      <c r="F179" s="96"/>
      <c r="G179" s="96"/>
      <c r="H179" s="96"/>
      <c r="I179" s="96"/>
      <c r="J179" s="96"/>
      <c r="K179" s="96"/>
      <c r="M179" s="96"/>
      <c r="N179" s="96"/>
      <c r="O179" s="96"/>
      <c r="P179" s="96"/>
      <c r="Q179" s="96"/>
      <c r="R179" s="96"/>
      <c r="S179" s="96"/>
    </row>
    <row r="180" spans="5:19" x14ac:dyDescent="0.25">
      <c r="E180" s="96"/>
      <c r="F180" s="96"/>
      <c r="G180" s="96"/>
      <c r="H180" s="96"/>
      <c r="I180" s="96"/>
      <c r="J180" s="96"/>
      <c r="K180" s="96"/>
      <c r="M180" s="96"/>
      <c r="N180" s="96"/>
      <c r="O180" s="96"/>
      <c r="P180" s="96"/>
      <c r="Q180" s="96"/>
      <c r="R180" s="96"/>
      <c r="S180" s="96"/>
    </row>
    <row r="181" spans="5:19" x14ac:dyDescent="0.25">
      <c r="E181" s="96"/>
      <c r="F181" s="96"/>
      <c r="G181" s="96"/>
      <c r="H181" s="96"/>
      <c r="I181" s="96"/>
      <c r="J181" s="96"/>
      <c r="K181" s="96"/>
      <c r="M181" s="96"/>
      <c r="N181" s="96"/>
      <c r="O181" s="96"/>
      <c r="P181" s="96"/>
      <c r="Q181" s="96"/>
      <c r="R181" s="96"/>
      <c r="S181" s="96"/>
    </row>
    <row r="182" spans="5:19" x14ac:dyDescent="0.25">
      <c r="E182" s="96"/>
      <c r="F182" s="96"/>
      <c r="G182" s="96"/>
      <c r="H182" s="96"/>
      <c r="I182" s="96"/>
      <c r="J182" s="96"/>
      <c r="K182" s="96"/>
      <c r="M182" s="96"/>
      <c r="N182" s="96"/>
      <c r="O182" s="96"/>
      <c r="P182" s="96"/>
      <c r="Q182" s="96"/>
      <c r="R182" s="96"/>
      <c r="S182" s="96"/>
    </row>
  </sheetData>
  <sheetProtection sheet="1" formatColumns="0"/>
  <mergeCells count="1">
    <mergeCell ref="B2:B12"/>
  </mergeCells>
  <conditionalFormatting sqref="E6:H7">
    <cfRule type="expression" dxfId="26" priority="4">
      <formula>i.complexity_level&lt;2</formula>
    </cfRule>
  </conditionalFormatting>
  <conditionalFormatting sqref="J1:S12">
    <cfRule type="expression" dxfId="25" priority="1">
      <formula>i.complexity_level&lt;4</formula>
    </cfRule>
  </conditionalFormatting>
  <dataValidations count="1">
    <dataValidation type="decimal" operator="greaterThanOrEqual" showInputMessage="1" showErrorMessage="1" sqref="F4:F5" xr:uid="{00000000-0002-0000-0B00-000000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5" max="5" width="80.625" style="96" customWidth="1"/>
    <col min="6" max="6" width="11" style="96" customWidth="1"/>
    <col min="7" max="7" width="14.875" style="142" customWidth="1"/>
    <col min="8" max="8" width="10.5" style="142" bestFit="1" customWidth="1"/>
    <col min="9" max="12" width="18.375" style="142" bestFit="1" customWidth="1"/>
    <col min="13" max="13" width="21.625" style="142" bestFit="1" customWidth="1"/>
    <col min="14" max="14" width="18.375" style="142" bestFit="1" customWidth="1"/>
    <col min="15" max="15" width="19.125" style="142" bestFit="1" customWidth="1"/>
    <col min="16" max="19" width="18.375" style="142" bestFit="1" customWidth="1"/>
    <col min="20" max="20" width="16.75" style="96" bestFit="1" customWidth="1"/>
    <col min="21" max="21" width="16.75" style="96" customWidth="1"/>
    <col min="22" max="22" width="20.625" style="96" bestFit="1" customWidth="1"/>
    <col min="23" max="23" width="17.75" style="96" bestFit="1" customWidth="1"/>
    <col min="24" max="24" width="10.875" style="96" customWidth="1"/>
    <col min="25" max="25" width="15.625" style="142" customWidth="1"/>
    <col min="26" max="26" width="26.875" style="142" bestFit="1" customWidth="1"/>
    <col min="27" max="28" width="13.5" style="142" bestFit="1" customWidth="1"/>
    <col min="29" max="29" width="34.75" style="142" bestFit="1" customWidth="1"/>
  </cols>
  <sheetData>
    <row r="1" spans="2:30" x14ac:dyDescent="0.25">
      <c r="D1" s="99"/>
      <c r="E1" s="3" t="str">
        <f ca="1">MID(CELL("filename", A1),FIND("]", CELL("filename", A1)) + 1, 255)</f>
        <v>Space heating</v>
      </c>
      <c r="F1" s="99"/>
      <c r="G1" s="99"/>
      <c r="H1" s="99"/>
      <c r="I1" s="99"/>
      <c r="J1" s="99"/>
      <c r="K1" s="99"/>
      <c r="L1" s="99"/>
      <c r="M1" s="99"/>
      <c r="N1" s="99"/>
      <c r="O1" s="99"/>
      <c r="P1" s="99"/>
      <c r="Q1" s="99"/>
      <c r="R1" s="99"/>
      <c r="S1" s="99"/>
      <c r="T1" s="99"/>
      <c r="U1" s="99"/>
      <c r="V1" s="99"/>
      <c r="W1" s="99"/>
      <c r="X1" s="99"/>
      <c r="Y1" s="102"/>
      <c r="Z1" s="102"/>
      <c r="AA1" s="102"/>
      <c r="AB1" s="102"/>
      <c r="AC1" s="102"/>
      <c r="AD1" s="102"/>
    </row>
    <row r="2" spans="2:30" x14ac:dyDescent="0.25">
      <c r="B2" s="160" t="s">
        <v>3371</v>
      </c>
      <c r="D2" s="99"/>
      <c r="E2" s="99"/>
      <c r="F2" s="99"/>
      <c r="G2" s="99"/>
      <c r="H2" s="99"/>
      <c r="I2" s="99"/>
      <c r="J2" s="99"/>
      <c r="K2" s="99"/>
      <c r="L2" s="99"/>
      <c r="M2" s="99"/>
      <c r="N2" s="99"/>
      <c r="O2" s="99"/>
      <c r="P2" s="99"/>
      <c r="Q2" s="99"/>
      <c r="R2" s="99"/>
      <c r="S2" s="99"/>
      <c r="T2" s="99"/>
      <c r="U2" s="99"/>
      <c r="V2" s="99"/>
      <c r="W2" s="99"/>
      <c r="X2" s="99"/>
      <c r="Y2" s="102"/>
      <c r="Z2" s="102"/>
      <c r="AA2" s="102"/>
      <c r="AB2" s="102"/>
      <c r="AC2" s="102"/>
      <c r="AD2" s="102"/>
    </row>
    <row r="3" spans="2:30" x14ac:dyDescent="0.25">
      <c r="B3" s="160"/>
      <c r="D3" s="99"/>
      <c r="E3" s="99"/>
      <c r="F3" s="99"/>
      <c r="G3" s="117"/>
      <c r="H3" s="97" t="s">
        <v>138</v>
      </c>
      <c r="I3" s="52" t="str">
        <f t="shared" ref="I3:O3" si="0">I13</f>
        <v>Walls</v>
      </c>
      <c r="J3" s="52" t="str">
        <f t="shared" si="0"/>
        <v>Ground floor</v>
      </c>
      <c r="K3" s="52" t="str">
        <f t="shared" si="0"/>
        <v>Roof</v>
      </c>
      <c r="L3" s="52" t="str">
        <f t="shared" si="0"/>
        <v>Thermal bridges</v>
      </c>
      <c r="M3" s="52" t="str">
        <f t="shared" si="0"/>
        <v>Glazing - transmission</v>
      </c>
      <c r="N3" s="52" t="str">
        <f t="shared" si="0"/>
        <v>Infiltration</v>
      </c>
      <c r="O3" s="52" t="str">
        <f t="shared" si="0"/>
        <v>Ventilation (with HR)</v>
      </c>
      <c r="P3" s="52" t="s">
        <v>3254</v>
      </c>
      <c r="Q3" s="99"/>
      <c r="R3" s="99"/>
      <c r="S3" s="99"/>
      <c r="T3" s="99"/>
      <c r="U3" s="99"/>
      <c r="V3" s="99"/>
      <c r="W3" s="99"/>
      <c r="X3" s="99"/>
      <c r="Y3" s="102"/>
      <c r="Z3" s="17" t="s">
        <v>3372</v>
      </c>
      <c r="AA3" s="17" t="s">
        <v>12</v>
      </c>
      <c r="AB3" s="17" t="s">
        <v>138</v>
      </c>
      <c r="AC3" s="17"/>
      <c r="AD3" s="102"/>
    </row>
    <row r="4" spans="2:30" x14ac:dyDescent="0.25">
      <c r="B4" s="160"/>
      <c r="D4" s="99"/>
      <c r="E4" s="99"/>
      <c r="F4" s="99"/>
      <c r="G4" s="126" t="s">
        <v>3373</v>
      </c>
      <c r="H4" s="99" t="s">
        <v>3295</v>
      </c>
      <c r="I4" s="99">
        <f>IFERROR('Walls+doors'!$J$12 * 'Walls+doors'!$K$12, 0)</f>
        <v>53.231200000000001</v>
      </c>
      <c r="J4" s="99">
        <f>IFERROR('Ground floor'!$F$7 * 'Ground floor'!$G$7, 0)</f>
        <v>57.192</v>
      </c>
      <c r="K4" s="99">
        <f>IFERROR(Roof!$F$8 * Roof!$G$8, 0)</f>
        <v>39.748440000000002</v>
      </c>
      <c r="L4" s="99">
        <f>IFERROR(IF('Thermal bridges'!$F$4 = "no", 'Thermal bridges'!$F$5 * 'Thermal bridges'!$F$6, 0) + IF('Thermal bridges'!$F$7 = "no", 'Thermal bridges'!$F$8 * 'Thermal bridges'!$F$9, 0), 0)</f>
        <v>0</v>
      </c>
      <c r="M4" s="99">
        <f>IFERROR(Glazing!$H$31 * Glazing!$L$31, 0)</f>
        <v>147.99454272</v>
      </c>
      <c r="N4" s="99">
        <f>IFERROR(Air!$F$9 * Air!$F$7 * Air!$R$9, 0)</f>
        <v>0</v>
      </c>
      <c r="O4" s="99">
        <f>IFERROR((1 - i.heat_recovery_efficiency) * Air!$F$12 * Air!$R$9, 0)</f>
        <v>61.327566300000008</v>
      </c>
      <c r="P4" s="99">
        <f>SUM(I4:O4)</f>
        <v>359.49374902000005</v>
      </c>
      <c r="Q4" s="99"/>
      <c r="R4" s="99"/>
      <c r="S4" s="99"/>
      <c r="T4" s="99"/>
      <c r="U4" s="99"/>
      <c r="V4" s="99"/>
      <c r="W4" s="99"/>
      <c r="X4" s="99"/>
      <c r="Y4" s="102"/>
      <c r="Z4" s="102" t="s">
        <v>3374</v>
      </c>
      <c r="AA4" s="154">
        <f>0.1 / i.tfa</f>
        <v>6.9939851727514346E-4</v>
      </c>
      <c r="AB4" s="102" t="s">
        <v>3270</v>
      </c>
      <c r="AC4" s="102"/>
      <c r="AD4" s="102"/>
    </row>
    <row r="5" spans="2:30" x14ac:dyDescent="0.25">
      <c r="B5" s="160"/>
      <c r="D5" s="99"/>
      <c r="E5" s="99"/>
      <c r="F5" s="99"/>
      <c r="G5" s="97" t="s">
        <v>3373</v>
      </c>
      <c r="H5" s="117" t="s">
        <v>3311</v>
      </c>
      <c r="I5" s="117">
        <f t="shared" ref="I5:P5" si="1">IFERROR(I4/$P$4, "")</f>
        <v>0.14807267204259103</v>
      </c>
      <c r="J5" s="117">
        <f t="shared" si="1"/>
        <v>0.15909038795781172</v>
      </c>
      <c r="K5" s="117">
        <f t="shared" si="1"/>
        <v>0.11056781963067915</v>
      </c>
      <c r="L5" s="117">
        <f t="shared" si="1"/>
        <v>0</v>
      </c>
      <c r="M5" s="117">
        <f t="shared" si="1"/>
        <v>0.41167487090788463</v>
      </c>
      <c r="N5" s="117">
        <f t="shared" si="1"/>
        <v>0</v>
      </c>
      <c r="O5" s="117">
        <f t="shared" si="1"/>
        <v>0.17059424946103335</v>
      </c>
      <c r="P5" s="117">
        <f t="shared" si="1"/>
        <v>1</v>
      </c>
      <c r="Q5" s="99"/>
      <c r="R5" s="99"/>
      <c r="S5" s="99"/>
      <c r="T5" s="99"/>
      <c r="U5" s="99"/>
      <c r="V5" s="99"/>
      <c r="W5" s="99"/>
      <c r="X5" s="99"/>
      <c r="Y5" s="102"/>
      <c r="Z5" s="102" t="s">
        <v>3375</v>
      </c>
      <c r="AA5" s="154">
        <f t="array" aca="1" ref="AA5" ca="1">i.tfa * SUMPRODUCT(($V$14:$V$25&gt;$AA$4)*$R$14:$R$25) / $P$4</f>
        <v>91.771439999999984</v>
      </c>
      <c r="AB5" s="102" t="s">
        <v>3376</v>
      </c>
      <c r="AC5" s="102"/>
      <c r="AD5" s="102"/>
    </row>
    <row r="6" spans="2:30" x14ac:dyDescent="0.25">
      <c r="B6" s="160"/>
      <c r="D6" s="99"/>
      <c r="E6" s="99"/>
      <c r="F6" s="99"/>
      <c r="G6" s="99"/>
      <c r="H6" s="99"/>
      <c r="I6" s="99"/>
      <c r="J6" s="99"/>
      <c r="K6" s="99"/>
      <c r="L6" s="99"/>
      <c r="M6" s="99"/>
      <c r="N6" s="99"/>
      <c r="O6" s="99"/>
      <c r="P6" s="99"/>
      <c r="Q6" s="99"/>
      <c r="R6" s="99"/>
      <c r="S6" s="99"/>
      <c r="T6" s="99"/>
      <c r="U6" s="99"/>
      <c r="V6" s="99"/>
      <c r="W6" s="99"/>
      <c r="X6" s="99"/>
      <c r="Y6" s="102"/>
      <c r="Z6" s="102" t="s">
        <v>3377</v>
      </c>
      <c r="AA6" s="154">
        <f t="array" aca="1" ref="AA6" ca="1">SUMPRODUCT(($V$14:$V$25&gt;$AA$4)*$P$14:$P$25)</f>
        <v>-80.638238805871453</v>
      </c>
      <c r="AB6" s="102" t="s">
        <v>27</v>
      </c>
      <c r="AC6" s="102"/>
      <c r="AD6" s="102"/>
    </row>
    <row r="7" spans="2:30" x14ac:dyDescent="0.25">
      <c r="B7" s="160"/>
      <c r="D7" s="99"/>
      <c r="E7" s="99"/>
      <c r="F7" s="99"/>
      <c r="G7" s="99"/>
      <c r="H7" s="99"/>
      <c r="I7" s="99"/>
      <c r="J7" s="99"/>
      <c r="K7" s="99"/>
      <c r="L7" s="99"/>
      <c r="M7" s="99"/>
      <c r="N7" s="99"/>
      <c r="O7" s="99"/>
      <c r="P7" s="99"/>
      <c r="Q7" s="99"/>
      <c r="R7" s="99"/>
      <c r="S7" s="99"/>
      <c r="T7" s="99"/>
      <c r="U7" s="99"/>
      <c r="V7" s="99"/>
      <c r="W7" s="99"/>
      <c r="X7" s="99"/>
      <c r="Y7" s="102"/>
      <c r="Z7" s="102" t="s">
        <v>3378</v>
      </c>
      <c r="AA7" s="154">
        <f t="array" aca="1" ref="AA7" ca="1">SUMPRODUCT(($V$14:$V$25&gt;$AA$4)*$Q$14:$Q$25)</f>
        <v>0</v>
      </c>
      <c r="AB7" s="102" t="s">
        <v>27</v>
      </c>
      <c r="AC7" s="102"/>
      <c r="AD7" s="102"/>
    </row>
    <row r="8" spans="2:30" x14ac:dyDescent="0.25">
      <c r="B8" s="160"/>
      <c r="D8" s="99"/>
      <c r="E8" s="99"/>
      <c r="F8" s="99"/>
      <c r="G8" s="99"/>
      <c r="H8" s="99"/>
      <c r="I8" s="99"/>
      <c r="J8" s="99"/>
      <c r="K8" s="99"/>
      <c r="L8" s="99"/>
      <c r="M8" s="99"/>
      <c r="N8" s="99"/>
      <c r="O8" s="99"/>
      <c r="P8" s="99"/>
      <c r="Q8" s="99"/>
      <c r="R8" s="99"/>
      <c r="S8" s="99"/>
      <c r="T8" s="99"/>
      <c r="U8" s="99"/>
      <c r="V8" s="99"/>
      <c r="W8" s="99"/>
      <c r="X8" s="99"/>
      <c r="Y8" s="102"/>
      <c r="Z8" s="102" t="s">
        <v>3379</v>
      </c>
      <c r="AA8" s="154">
        <f ca="1">-(SUM($AA$14:$AA$20) + $AA$24) / SUM($AA$21:$AA$22)</f>
        <v>0.77508629534570761</v>
      </c>
      <c r="AB8" s="102" t="s">
        <v>52</v>
      </c>
      <c r="AC8" s="102"/>
      <c r="AD8" s="102"/>
    </row>
    <row r="9" spans="2:30" x14ac:dyDescent="0.25">
      <c r="B9" s="160"/>
      <c r="D9" s="99"/>
      <c r="E9" s="99"/>
      <c r="F9" s="99"/>
      <c r="G9" s="61" t="s">
        <v>3380</v>
      </c>
      <c r="H9" s="22"/>
      <c r="I9" s="22"/>
      <c r="J9" s="22"/>
      <c r="K9" s="22"/>
      <c r="L9" s="22"/>
      <c r="M9" s="22"/>
      <c r="N9" s="22"/>
      <c r="O9" s="22"/>
      <c r="P9" s="22"/>
      <c r="Q9" s="125"/>
      <c r="R9" s="61" t="s">
        <v>3381</v>
      </c>
      <c r="S9" s="22"/>
      <c r="T9" s="125"/>
      <c r="U9" s="61" t="s">
        <v>3382</v>
      </c>
      <c r="V9" s="22"/>
      <c r="W9" s="125"/>
      <c r="X9" s="99"/>
      <c r="Y9" s="102"/>
      <c r="Z9" s="102"/>
      <c r="AA9" s="102"/>
      <c r="AB9" s="102"/>
      <c r="AC9" s="102"/>
      <c r="AD9" s="102"/>
    </row>
    <row r="10" spans="2:30" x14ac:dyDescent="0.25">
      <c r="B10" s="160"/>
      <c r="D10" s="99"/>
      <c r="E10" s="99"/>
      <c r="F10" s="99"/>
      <c r="G10" s="99"/>
      <c r="H10" s="99"/>
      <c r="I10" s="99"/>
      <c r="J10" s="99"/>
      <c r="K10" s="99"/>
      <c r="L10" s="99"/>
      <c r="M10" s="99"/>
      <c r="N10" s="99"/>
      <c r="O10" s="99"/>
      <c r="P10" s="99"/>
      <c r="Q10" s="99"/>
      <c r="R10" s="99"/>
      <c r="S10" s="99"/>
      <c r="T10" s="99"/>
      <c r="U10" s="99"/>
      <c r="V10" s="99"/>
      <c r="W10" s="99"/>
      <c r="X10" s="143"/>
      <c r="Y10" s="102"/>
      <c r="Z10" s="102"/>
      <c r="AA10" s="102"/>
      <c r="AB10" s="102"/>
      <c r="AC10" s="102"/>
      <c r="AD10" s="102"/>
    </row>
    <row r="11" spans="2:30" x14ac:dyDescent="0.25">
      <c r="B11" s="160"/>
      <c r="D11" s="99"/>
      <c r="E11" s="99"/>
      <c r="F11" s="99"/>
      <c r="G11" s="97"/>
      <c r="H11" s="97"/>
      <c r="I11" s="97" t="s">
        <v>3383</v>
      </c>
      <c r="J11" s="97"/>
      <c r="K11" s="97"/>
      <c r="L11" s="97"/>
      <c r="M11" s="97"/>
      <c r="N11" s="97"/>
      <c r="O11" s="97"/>
      <c r="P11" s="97"/>
      <c r="Q11" s="97"/>
      <c r="R11" s="97" t="s">
        <v>3262</v>
      </c>
      <c r="S11" s="97"/>
      <c r="T11" s="97"/>
      <c r="U11" s="97" t="s">
        <v>3384</v>
      </c>
      <c r="V11" s="97"/>
      <c r="W11" s="97"/>
      <c r="X11" s="143"/>
      <c r="Y11" s="102"/>
      <c r="Z11" s="102"/>
      <c r="AA11" s="102"/>
      <c r="AB11" s="102"/>
      <c r="AC11" s="102"/>
      <c r="AD11" s="102"/>
    </row>
    <row r="12" spans="2:30" x14ac:dyDescent="0.25">
      <c r="B12" s="160"/>
      <c r="D12" s="99"/>
      <c r="E12" s="99"/>
      <c r="F12" s="99"/>
      <c r="G12" s="99" t="s">
        <v>162</v>
      </c>
      <c r="H12" s="18" t="s">
        <v>3301</v>
      </c>
      <c r="I12" s="18" t="s">
        <v>3287</v>
      </c>
      <c r="J12" s="18" t="s">
        <v>3287</v>
      </c>
      <c r="K12" s="18" t="s">
        <v>3287</v>
      </c>
      <c r="L12" s="18" t="s">
        <v>3287</v>
      </c>
      <c r="M12" s="18" t="s">
        <v>3287</v>
      </c>
      <c r="N12" s="18" t="s">
        <v>3287</v>
      </c>
      <c r="O12" s="18" t="s">
        <v>3287</v>
      </c>
      <c r="P12" s="18" t="s">
        <v>3287</v>
      </c>
      <c r="Q12" s="18" t="s">
        <v>3287</v>
      </c>
      <c r="R12" s="18" t="s">
        <v>3287</v>
      </c>
      <c r="S12" s="18" t="s">
        <v>3287</v>
      </c>
      <c r="T12" s="18" t="s">
        <v>52</v>
      </c>
      <c r="U12" s="18" t="s">
        <v>52</v>
      </c>
      <c r="V12" s="18" t="s">
        <v>3287</v>
      </c>
      <c r="W12" s="18" t="s">
        <v>3287</v>
      </c>
      <c r="X12" s="143"/>
      <c r="Y12" s="102"/>
      <c r="Z12" s="102" t="s">
        <v>162</v>
      </c>
      <c r="AA12" s="102" t="s">
        <v>27</v>
      </c>
      <c r="AB12" s="102" t="s">
        <v>27</v>
      </c>
      <c r="AC12" s="102" t="s">
        <v>27</v>
      </c>
      <c r="AD12" s="102"/>
    </row>
    <row r="13" spans="2:30" x14ac:dyDescent="0.25">
      <c r="B13" s="160"/>
      <c r="D13" s="99"/>
      <c r="E13" s="99"/>
      <c r="F13" s="99"/>
      <c r="G13" s="97" t="s">
        <v>172</v>
      </c>
      <c r="H13" s="52" t="s">
        <v>3303</v>
      </c>
      <c r="I13" s="52" t="s">
        <v>53</v>
      </c>
      <c r="J13" s="52" t="s">
        <v>57</v>
      </c>
      <c r="K13" s="52" t="s">
        <v>59</v>
      </c>
      <c r="L13" s="52" t="s">
        <v>60</v>
      </c>
      <c r="M13" s="52" t="s">
        <v>3385</v>
      </c>
      <c r="N13" s="52" t="s">
        <v>3331</v>
      </c>
      <c r="O13" s="52" t="s">
        <v>3386</v>
      </c>
      <c r="P13" s="52" t="s">
        <v>3387</v>
      </c>
      <c r="Q13" s="52" t="s">
        <v>86</v>
      </c>
      <c r="R13" s="52" t="s">
        <v>3388</v>
      </c>
      <c r="S13" s="52" t="s">
        <v>3389</v>
      </c>
      <c r="T13" s="52" t="s">
        <v>3390</v>
      </c>
      <c r="U13" s="138" t="s">
        <v>3391</v>
      </c>
      <c r="V13" s="138" t="s">
        <v>3392</v>
      </c>
      <c r="W13" s="138" t="s">
        <v>3393</v>
      </c>
      <c r="X13" s="143"/>
      <c r="Y13" s="102"/>
      <c r="Z13" s="17" t="s">
        <v>3394</v>
      </c>
      <c r="AA13" s="82" t="s">
        <v>3395</v>
      </c>
      <c r="AB13" s="82" t="s">
        <v>3396</v>
      </c>
      <c r="AC13" s="82" t="s">
        <v>3397</v>
      </c>
      <c r="AD13" s="102"/>
    </row>
    <row r="14" spans="2:30" x14ac:dyDescent="0.25">
      <c r="B14" s="160"/>
      <c r="D14" s="99"/>
      <c r="E14" s="99"/>
      <c r="F14" s="99"/>
      <c r="G14" s="99" t="s">
        <v>183</v>
      </c>
      <c r="H14" s="143">
        <f>Weather!$R31</f>
        <v>15.33384</v>
      </c>
      <c r="I14" s="143">
        <f t="shared" ref="I14:O25" si="2">I$4 * $H14 / i.tfa</f>
        <v>5.7087613918590021</v>
      </c>
      <c r="J14" s="143">
        <f t="shared" si="2"/>
        <v>6.1335360000000003</v>
      </c>
      <c r="K14" s="143">
        <f t="shared" si="2"/>
        <v>4.2628075200000008</v>
      </c>
      <c r="L14" s="143">
        <f t="shared" si="2"/>
        <v>0</v>
      </c>
      <c r="M14" s="143">
        <f t="shared" si="2"/>
        <v>15.871622876917368</v>
      </c>
      <c r="N14" s="143">
        <f t="shared" si="2"/>
        <v>0</v>
      </c>
      <c r="O14" s="143">
        <f t="shared" si="2"/>
        <v>6.5770533587466238</v>
      </c>
      <c r="P14" s="143">
        <f ca="1">-Glazing!AK23</f>
        <v>-7.9023371184893669</v>
      </c>
      <c r="Q14" s="143">
        <f>-'Incidental gains'!$F$6 * Weather!$Q31 / 1000</f>
        <v>0</v>
      </c>
      <c r="R14" s="143">
        <f t="shared" ref="R14:R25" si="3">SUM($I14:$O14)</f>
        <v>38.55378114752299</v>
      </c>
      <c r="S14" s="143">
        <f t="shared" ref="S14:S25" ca="1" si="4">-1 * SUM($P14:$Q14)</f>
        <v>7.9023371184893669</v>
      </c>
      <c r="T14" s="143">
        <f t="shared" ref="T14:T25" ca="1" si="5">IF(ABS(R14) &gt; (0.0000001 * ABS(S14)), S14 / R14, IF(R14 = 0, 10^6, 0))</f>
        <v>0.20496918546722304</v>
      </c>
      <c r="U14" s="99">
        <f ca="1">IFERROR(IF(T14 &gt; 0,   IF(T14 = 1, d.heating_alpha/d.heating_alpha1, (1 - T14 ^ d.heating_alpha) / (1 - T14 ^ d.heating_alpha1)), 1) * IF(T14 &lt;= 0, IF(S14 &gt; 0, 1 / T14, 1), 1), NA())</f>
        <v>0.93470364822825613</v>
      </c>
      <c r="V14" s="99">
        <f t="shared" ref="V14:V25" ca="1" si="6">R14 - U14 * S14</f>
        <v>31.167437813341415</v>
      </c>
      <c r="W14" s="130">
        <f t="shared" ref="W14:W25" ca="1" si="7">S14 - (R14 - V14)</f>
        <v>0.51599378430779197</v>
      </c>
      <c r="X14" s="143"/>
      <c r="Y14" s="102"/>
      <c r="Z14" s="102" t="s">
        <v>53</v>
      </c>
      <c r="AA14" s="155">
        <f ca="1">$I$4 * $AA$5 / i.tfa</f>
        <v>34.166344082584978</v>
      </c>
      <c r="AB14" s="155">
        <f t="shared" ref="AB14:AB24" ca="1" si="8">IF($AA14&gt;0, $AA14, 0)</f>
        <v>34.166344082584978</v>
      </c>
      <c r="AC14" s="155">
        <f t="shared" ref="AC14:AC24" ca="1" si="9">IF($AA14&lt;0, -$AA14, 0)</f>
        <v>0</v>
      </c>
      <c r="AD14" s="102"/>
    </row>
    <row r="15" spans="2:30" x14ac:dyDescent="0.25">
      <c r="B15" s="160"/>
      <c r="D15" s="99"/>
      <c r="E15" s="99"/>
      <c r="F15" s="99"/>
      <c r="G15" s="99" t="s">
        <v>184</v>
      </c>
      <c r="H15" s="143">
        <f>Weather!$R32</f>
        <v>13.42656</v>
      </c>
      <c r="I15" s="143">
        <f t="shared" si="2"/>
        <v>4.998684436088964</v>
      </c>
      <c r="J15" s="143">
        <f t="shared" si="2"/>
        <v>5.3706240000000003</v>
      </c>
      <c r="K15" s="143">
        <f t="shared" si="2"/>
        <v>3.7325836800000007</v>
      </c>
      <c r="L15" s="143">
        <f t="shared" si="2"/>
        <v>0</v>
      </c>
      <c r="M15" s="143">
        <f t="shared" si="2"/>
        <v>13.897451444276426</v>
      </c>
      <c r="N15" s="143">
        <f t="shared" si="2"/>
        <v>0</v>
      </c>
      <c r="O15" s="143">
        <f t="shared" si="2"/>
        <v>5.7589750215479656</v>
      </c>
      <c r="P15" s="143">
        <f ca="1">-Glazing!AK24</f>
        <v>-7.4702281441374421</v>
      </c>
      <c r="Q15" s="143">
        <f>-'Incidental gains'!$F$6 * Weather!$Q32 / 1000</f>
        <v>0</v>
      </c>
      <c r="R15" s="143">
        <f t="shared" si="3"/>
        <v>33.758318581913358</v>
      </c>
      <c r="S15" s="143">
        <f t="shared" ca="1" si="4"/>
        <v>7.4702281441374421</v>
      </c>
      <c r="T15" s="143">
        <f t="shared" ca="1" si="5"/>
        <v>0.22128555147114923</v>
      </c>
      <c r="U15" s="99">
        <f t="shared" ref="U15:U25" ca="1" si="10">IFERROR(IF(T15 &gt; 0, IF(T15 = 1, d.heating_alpha/d.heating_alpha1, (1 - T15 ^ d.heating_alpha) / (1 - T15 ^ d.heating_alpha1)), 1) * IF(T15 &lt;= 0, IF(S15 &gt; 0, 1 / T15, 1), 1), NA())</f>
        <v>0.92750658870019864</v>
      </c>
      <c r="V15" s="99">
        <f t="shared" ca="1" si="6"/>
        <v>26.829632759132224</v>
      </c>
      <c r="W15" s="130">
        <f t="shared" ca="1" si="7"/>
        <v>0.54154232135630842</v>
      </c>
      <c r="X15" s="143"/>
      <c r="Y15" s="102"/>
      <c r="Z15" s="102" t="s">
        <v>57</v>
      </c>
      <c r="AA15" s="155">
        <f ca="1">$J$4 * $AA$5 / i.tfa</f>
        <v>36.708575999999994</v>
      </c>
      <c r="AB15" s="155">
        <f t="shared" ca="1" si="8"/>
        <v>36.708575999999994</v>
      </c>
      <c r="AC15" s="155">
        <f t="shared" ca="1" si="9"/>
        <v>0</v>
      </c>
      <c r="AD15" s="102"/>
    </row>
    <row r="16" spans="2:30" x14ac:dyDescent="0.25">
      <c r="B16" s="160"/>
      <c r="D16" s="99"/>
      <c r="E16" s="99"/>
      <c r="F16" s="99"/>
      <c r="G16" s="99" t="s">
        <v>185</v>
      </c>
      <c r="H16" s="143">
        <f>Weather!$R33</f>
        <v>13.25808</v>
      </c>
      <c r="I16" s="143">
        <f t="shared" si="2"/>
        <v>4.9359596313890064</v>
      </c>
      <c r="J16" s="143">
        <f t="shared" si="2"/>
        <v>5.3032320000000004</v>
      </c>
      <c r="K16" s="143">
        <f t="shared" si="2"/>
        <v>3.6857462400000007</v>
      </c>
      <c r="L16" s="143">
        <f t="shared" si="2"/>
        <v>0</v>
      </c>
      <c r="M16" s="143">
        <f t="shared" si="2"/>
        <v>13.723062574801915</v>
      </c>
      <c r="N16" s="143">
        <f t="shared" si="2"/>
        <v>0</v>
      </c>
      <c r="O16" s="143">
        <f t="shared" si="2"/>
        <v>5.6867098909686957</v>
      </c>
      <c r="P16" s="143">
        <f ca="1">-Glazing!AK25</f>
        <v>-8.7548318902714204</v>
      </c>
      <c r="Q16" s="143">
        <f>-'Incidental gains'!$F$6 * Weather!$Q33 / 1000</f>
        <v>0</v>
      </c>
      <c r="R16" s="143">
        <f t="shared" si="3"/>
        <v>33.334710337159613</v>
      </c>
      <c r="S16" s="143">
        <f t="shared" ca="1" si="4"/>
        <v>8.7548318902714204</v>
      </c>
      <c r="T16" s="143">
        <f t="shared" ca="1" si="5"/>
        <v>0.26263410726302422</v>
      </c>
      <c r="U16" s="99">
        <f t="shared" ca="1" si="10"/>
        <v>0.9088545406831865</v>
      </c>
      <c r="V16" s="99">
        <f t="shared" ca="1" si="6"/>
        <v>25.377841620768468</v>
      </c>
      <c r="W16" s="130">
        <f t="shared" ca="1" si="7"/>
        <v>0.79796317388027482</v>
      </c>
      <c r="X16" s="143"/>
      <c r="Y16" s="102"/>
      <c r="Z16" s="102" t="s">
        <v>59</v>
      </c>
      <c r="AA16" s="155">
        <f ca="1">$K$4 * $AA$5 / i.tfa</f>
        <v>25.512460319999999</v>
      </c>
      <c r="AB16" s="155">
        <f t="shared" ca="1" si="8"/>
        <v>25.512460319999999</v>
      </c>
      <c r="AC16" s="155">
        <f t="shared" ca="1" si="9"/>
        <v>0</v>
      </c>
      <c r="AD16" s="102"/>
    </row>
    <row r="17" spans="2:30" x14ac:dyDescent="0.25">
      <c r="B17" s="160"/>
      <c r="D17" s="99"/>
      <c r="E17" s="99"/>
      <c r="F17" s="99"/>
      <c r="G17" s="99" t="s">
        <v>186</v>
      </c>
      <c r="H17" s="143">
        <f>Weather!$R34</f>
        <v>8.7119999999999997</v>
      </c>
      <c r="I17" s="143">
        <f t="shared" si="2"/>
        <v>3.2434621233738987</v>
      </c>
      <c r="J17" s="143">
        <f t="shared" si="2"/>
        <v>3.4848000000000003</v>
      </c>
      <c r="K17" s="143">
        <f t="shared" si="2"/>
        <v>2.4219360000000001</v>
      </c>
      <c r="L17" s="143">
        <f t="shared" si="2"/>
        <v>0</v>
      </c>
      <c r="M17" s="143">
        <f t="shared" si="2"/>
        <v>9.0175441053059178</v>
      </c>
      <c r="N17" s="143">
        <f t="shared" si="2"/>
        <v>0</v>
      </c>
      <c r="O17" s="143">
        <f t="shared" si="2"/>
        <v>3.7367866667058331</v>
      </c>
      <c r="P17" s="143">
        <f ca="1">-Glazing!AK26</f>
        <v>-8.47109437383601</v>
      </c>
      <c r="Q17" s="143">
        <f>-'Incidental gains'!$F$6 * Weather!$Q34 / 1000</f>
        <v>0</v>
      </c>
      <c r="R17" s="143">
        <f t="shared" si="3"/>
        <v>21.904528895385649</v>
      </c>
      <c r="S17" s="143">
        <f t="shared" ca="1" si="4"/>
        <v>8.47109437383601</v>
      </c>
      <c r="T17" s="143">
        <f t="shared" ca="1" si="5"/>
        <v>0.38672798736249053</v>
      </c>
      <c r="U17" s="99">
        <f t="shared" ca="1" si="10"/>
        <v>0.85158280243459505</v>
      </c>
      <c r="V17" s="99">
        <f t="shared" ca="1" si="6"/>
        <v>14.690690608826449</v>
      </c>
      <c r="W17" s="130">
        <f t="shared" ca="1" si="7"/>
        <v>1.2572560872768097</v>
      </c>
      <c r="X17" s="143"/>
      <c r="Y17" s="102"/>
      <c r="Z17" s="102" t="s">
        <v>60</v>
      </c>
      <c r="AA17" s="155">
        <f ca="1">$L$4 * $AA$5 / i.tfa</f>
        <v>0</v>
      </c>
      <c r="AB17" s="155">
        <f t="shared" ca="1" si="8"/>
        <v>0</v>
      </c>
      <c r="AC17" s="155">
        <f t="shared" ca="1" si="9"/>
        <v>0</v>
      </c>
      <c r="AD17" s="102"/>
    </row>
    <row r="18" spans="2:30" x14ac:dyDescent="0.25">
      <c r="B18" s="160"/>
      <c r="D18" s="99"/>
      <c r="E18" s="99"/>
      <c r="F18" s="99"/>
      <c r="G18" s="99" t="s">
        <v>187</v>
      </c>
      <c r="H18" s="143">
        <f>Weather!$R35</f>
        <v>5.0145600000000004</v>
      </c>
      <c r="I18" s="143">
        <f t="shared" si="2"/>
        <v>1.866911779773395</v>
      </c>
      <c r="J18" s="143">
        <f t="shared" si="2"/>
        <v>2.0058240000000001</v>
      </c>
      <c r="K18" s="143">
        <f t="shared" si="2"/>
        <v>1.3940476800000003</v>
      </c>
      <c r="L18" s="143">
        <f t="shared" si="2"/>
        <v>0</v>
      </c>
      <c r="M18" s="143">
        <f t="shared" si="2"/>
        <v>5.1904288302000516</v>
      </c>
      <c r="N18" s="143">
        <f t="shared" si="2"/>
        <v>0</v>
      </c>
      <c r="O18" s="143">
        <f t="shared" si="2"/>
        <v>2.1508655816570714</v>
      </c>
      <c r="P18" s="143">
        <f ca="1">-Glazing!AK27</f>
        <v>-8.0985171572900931</v>
      </c>
      <c r="Q18" s="143">
        <f>-'Incidental gains'!$F$6 * Weather!$Q35 / 1000</f>
        <v>0</v>
      </c>
      <c r="R18" s="143">
        <f t="shared" si="3"/>
        <v>12.608077871630517</v>
      </c>
      <c r="S18" s="143">
        <f t="shared" ca="1" si="4"/>
        <v>8.0985171572900931</v>
      </c>
      <c r="T18" s="143">
        <f t="shared" ca="1" si="5"/>
        <v>0.64232766007200803</v>
      </c>
      <c r="U18" s="99">
        <f t="shared" ca="1" si="10"/>
        <v>0.74024700247484021</v>
      </c>
      <c r="V18" s="99">
        <f t="shared" ca="1" si="6"/>
        <v>6.6131748214554618</v>
      </c>
      <c r="W18" s="130">
        <f t="shared" ca="1" si="7"/>
        <v>2.103614107115038</v>
      </c>
      <c r="X18" s="143"/>
      <c r="Y18" s="102"/>
      <c r="Z18" s="102" t="s">
        <v>3385</v>
      </c>
      <c r="AA18" s="155">
        <f ca="1">$M$4 * $AA$5 / i.tfa</f>
        <v>94.990014670274974</v>
      </c>
      <c r="AB18" s="155">
        <f t="shared" ca="1" si="8"/>
        <v>94.990014670274974</v>
      </c>
      <c r="AC18" s="155">
        <f t="shared" ca="1" si="9"/>
        <v>0</v>
      </c>
      <c r="AD18" s="102"/>
    </row>
    <row r="19" spans="2:30" x14ac:dyDescent="0.25">
      <c r="B19" s="160"/>
      <c r="D19" s="99"/>
      <c r="E19" s="99"/>
      <c r="F19" s="99"/>
      <c r="G19" s="99" t="s">
        <v>188</v>
      </c>
      <c r="H19" s="143">
        <f>Weather!$R36</f>
        <v>1.1591999999999996</v>
      </c>
      <c r="I19" s="143">
        <f t="shared" si="2"/>
        <v>0.43156810071338636</v>
      </c>
      <c r="J19" s="143">
        <f t="shared" si="2"/>
        <v>0.46367999999999987</v>
      </c>
      <c r="K19" s="143">
        <f t="shared" si="2"/>
        <v>0.32225759999999992</v>
      </c>
      <c r="L19" s="143">
        <f t="shared" si="2"/>
        <v>0</v>
      </c>
      <c r="M19" s="143">
        <f t="shared" si="2"/>
        <v>1.1998550421109522</v>
      </c>
      <c r="N19" s="143">
        <f t="shared" si="2"/>
        <v>0</v>
      </c>
      <c r="O19" s="143">
        <f t="shared" si="2"/>
        <v>0.49720880441292475</v>
      </c>
      <c r="P19" s="143">
        <f ca="1">-Glazing!AK28</f>
        <v>-8.0979676333718835</v>
      </c>
      <c r="Q19" s="143">
        <f>-'Incidental gains'!$F$6 * Weather!$Q36 / 1000</f>
        <v>0</v>
      </c>
      <c r="R19" s="143">
        <f t="shared" si="3"/>
        <v>2.9145695472372632</v>
      </c>
      <c r="S19" s="143">
        <f t="shared" ca="1" si="4"/>
        <v>8.0979676333718835</v>
      </c>
      <c r="T19" s="143">
        <f t="shared" ca="1" si="5"/>
        <v>2.7784437811916316</v>
      </c>
      <c r="U19" s="99">
        <f t="shared" ca="1" si="10"/>
        <v>0.31094914956190856</v>
      </c>
      <c r="V19" s="99">
        <f t="shared" ca="1" si="6"/>
        <v>0.39651339846041456</v>
      </c>
      <c r="W19" s="130">
        <f t="shared" ca="1" si="7"/>
        <v>5.5799114845950353</v>
      </c>
      <c r="X19" s="143"/>
      <c r="Y19" s="102"/>
      <c r="Z19" s="102" t="s">
        <v>3331</v>
      </c>
      <c r="AA19" s="155">
        <f ca="1">$N$4 * $AA$5 / i.tfa</f>
        <v>0</v>
      </c>
      <c r="AB19" s="155">
        <f t="shared" ca="1" si="8"/>
        <v>0</v>
      </c>
      <c r="AC19" s="155">
        <f t="shared" ca="1" si="9"/>
        <v>0</v>
      </c>
      <c r="AD19" s="102"/>
    </row>
    <row r="20" spans="2:30" x14ac:dyDescent="0.25">
      <c r="B20" s="160"/>
      <c r="D20" s="99"/>
      <c r="E20" s="99"/>
      <c r="F20" s="99"/>
      <c r="G20" s="99" t="s">
        <v>189</v>
      </c>
      <c r="H20" s="143">
        <f>Weather!$R37</f>
        <v>0</v>
      </c>
      <c r="I20" s="143">
        <f t="shared" si="2"/>
        <v>0</v>
      </c>
      <c r="J20" s="143">
        <f t="shared" si="2"/>
        <v>0</v>
      </c>
      <c r="K20" s="143">
        <f t="shared" si="2"/>
        <v>0</v>
      </c>
      <c r="L20" s="143">
        <f t="shared" si="2"/>
        <v>0</v>
      </c>
      <c r="M20" s="143">
        <f t="shared" si="2"/>
        <v>0</v>
      </c>
      <c r="N20" s="143">
        <f t="shared" si="2"/>
        <v>0</v>
      </c>
      <c r="O20" s="143">
        <f t="shared" si="2"/>
        <v>0</v>
      </c>
      <c r="P20" s="143">
        <f ca="1">-Glazing!AK29</f>
        <v>-8.1521873266352038</v>
      </c>
      <c r="Q20" s="143">
        <f>-'Incidental gains'!$F$6 * Weather!$Q37 / 1000</f>
        <v>0</v>
      </c>
      <c r="R20" s="143">
        <f t="shared" si="3"/>
        <v>0</v>
      </c>
      <c r="S20" s="143">
        <f t="shared" ca="1" si="4"/>
        <v>8.1521873266352038</v>
      </c>
      <c r="T20" s="143">
        <f t="shared" ca="1" si="5"/>
        <v>1000000</v>
      </c>
      <c r="U20" s="99">
        <f t="shared" ca="1" si="10"/>
        <v>9.9999999970176685E-7</v>
      </c>
      <c r="V20" s="99">
        <f t="shared" ca="1" si="6"/>
        <v>-8.1521873242039518E-6</v>
      </c>
      <c r="W20" s="130">
        <f t="shared" ca="1" si="7"/>
        <v>8.1521791744478804</v>
      </c>
      <c r="X20" s="143"/>
      <c r="Y20" s="102"/>
      <c r="Z20" s="102" t="s">
        <v>3386</v>
      </c>
      <c r="AA20" s="155">
        <f ca="1">$O$4 * $AA$5 / i.tfa</f>
        <v>39.362981333378599</v>
      </c>
      <c r="AB20" s="155">
        <f t="shared" ca="1" si="8"/>
        <v>39.362981333378599</v>
      </c>
      <c r="AC20" s="155">
        <f t="shared" ca="1" si="9"/>
        <v>0</v>
      </c>
      <c r="AD20" s="102"/>
    </row>
    <row r="21" spans="2:30" x14ac:dyDescent="0.25">
      <c r="B21" s="160"/>
      <c r="D21" s="99"/>
      <c r="E21" s="99"/>
      <c r="F21" s="99"/>
      <c r="G21" s="99" t="s">
        <v>190</v>
      </c>
      <c r="H21" s="143">
        <f>Weather!$R38</f>
        <v>0</v>
      </c>
      <c r="I21" s="143">
        <f t="shared" si="2"/>
        <v>0</v>
      </c>
      <c r="J21" s="143">
        <f t="shared" si="2"/>
        <v>0</v>
      </c>
      <c r="K21" s="143">
        <f t="shared" si="2"/>
        <v>0</v>
      </c>
      <c r="L21" s="143">
        <f t="shared" si="2"/>
        <v>0</v>
      </c>
      <c r="M21" s="143">
        <f t="shared" si="2"/>
        <v>0</v>
      </c>
      <c r="N21" s="143">
        <f t="shared" si="2"/>
        <v>0</v>
      </c>
      <c r="O21" s="143">
        <f t="shared" si="2"/>
        <v>0</v>
      </c>
      <c r="P21" s="143">
        <f ca="1">-Glazing!AK30</f>
        <v>-8.0988835065688995</v>
      </c>
      <c r="Q21" s="143">
        <f>-'Incidental gains'!$F$6 * Weather!$Q38 / 1000</f>
        <v>0</v>
      </c>
      <c r="R21" s="143">
        <f t="shared" si="3"/>
        <v>0</v>
      </c>
      <c r="S21" s="143">
        <f t="shared" ca="1" si="4"/>
        <v>8.0988835065688995</v>
      </c>
      <c r="T21" s="143">
        <f t="shared" ca="1" si="5"/>
        <v>1000000</v>
      </c>
      <c r="U21" s="99">
        <f t="shared" ca="1" si="10"/>
        <v>9.9999999970176685E-7</v>
      </c>
      <c r="V21" s="99">
        <f t="shared" ca="1" si="6"/>
        <v>-8.0988835041535442E-6</v>
      </c>
      <c r="W21" s="130">
        <f t="shared" ca="1" si="7"/>
        <v>8.0988754076853962</v>
      </c>
      <c r="X21" s="156"/>
      <c r="Y21" s="102"/>
      <c r="Z21" s="102" t="s">
        <v>3387</v>
      </c>
      <c r="AA21" s="155">
        <f ca="1">AA6</f>
        <v>-80.638238805871453</v>
      </c>
      <c r="AB21" s="155">
        <f t="shared" ca="1" si="8"/>
        <v>0</v>
      </c>
      <c r="AC21" s="155">
        <f t="shared" ca="1" si="9"/>
        <v>80.638238805871453</v>
      </c>
      <c r="AD21" s="102"/>
    </row>
    <row r="22" spans="2:30" x14ac:dyDescent="0.25">
      <c r="D22" s="99"/>
      <c r="E22" s="99"/>
      <c r="F22" s="99"/>
      <c r="G22" s="99" t="s">
        <v>191</v>
      </c>
      <c r="H22" s="143">
        <f>Weather!$R39</f>
        <v>2.1239999999999997</v>
      </c>
      <c r="I22" s="143">
        <f t="shared" si="2"/>
        <v>0.79076142677297512</v>
      </c>
      <c r="J22" s="143">
        <f t="shared" si="2"/>
        <v>0.84959999999999991</v>
      </c>
      <c r="K22" s="143">
        <f t="shared" si="2"/>
        <v>0.590472</v>
      </c>
      <c r="L22" s="143">
        <f t="shared" si="2"/>
        <v>0</v>
      </c>
      <c r="M22" s="143">
        <f t="shared" si="2"/>
        <v>2.1984921579051617</v>
      </c>
      <c r="N22" s="143">
        <f t="shared" si="2"/>
        <v>0</v>
      </c>
      <c r="O22" s="143">
        <f t="shared" si="2"/>
        <v>0.91103476584976917</v>
      </c>
      <c r="P22" s="143">
        <f ca="1">-Glazing!AK31</f>
        <v>-8.2626416341952762</v>
      </c>
      <c r="Q22" s="143">
        <f>-'Incidental gains'!$F$6 * Weather!$Q39 / 1000</f>
        <v>0</v>
      </c>
      <c r="R22" s="143">
        <f t="shared" si="3"/>
        <v>5.3403603505279067</v>
      </c>
      <c r="S22" s="143">
        <f t="shared" ca="1" si="4"/>
        <v>8.2626416341952762</v>
      </c>
      <c r="T22" s="143">
        <f t="shared" ca="1" si="5"/>
        <v>1.5472067598169654</v>
      </c>
      <c r="U22" s="99">
        <f t="shared" ca="1" si="10"/>
        <v>0.47739857875798991</v>
      </c>
      <c r="V22" s="99">
        <f t="shared" ca="1" si="6"/>
        <v>1.3957869775764866</v>
      </c>
      <c r="W22" s="130">
        <f t="shared" ca="1" si="7"/>
        <v>4.3180682612438561</v>
      </c>
      <c r="X22" s="99"/>
      <c r="Y22" s="102"/>
      <c r="Z22" s="102" t="s">
        <v>86</v>
      </c>
      <c r="AA22" s="155">
        <f ca="1">AA7</f>
        <v>0</v>
      </c>
      <c r="AB22" s="155">
        <f t="shared" ca="1" si="8"/>
        <v>0</v>
      </c>
      <c r="AC22" s="155">
        <f t="shared" ca="1" si="9"/>
        <v>0</v>
      </c>
      <c r="AD22" s="102"/>
    </row>
    <row r="23" spans="2:30" x14ac:dyDescent="0.25">
      <c r="D23" s="99"/>
      <c r="E23" s="99"/>
      <c r="F23" s="99"/>
      <c r="G23" s="99" t="s">
        <v>192</v>
      </c>
      <c r="H23" s="143">
        <f>Weather!$R40</f>
        <v>6.4579199999999997</v>
      </c>
      <c r="I23" s="143">
        <f t="shared" si="2"/>
        <v>2.4042721436844317</v>
      </c>
      <c r="J23" s="143">
        <f t="shared" si="2"/>
        <v>2.5831680000000001</v>
      </c>
      <c r="K23" s="143">
        <f t="shared" si="2"/>
        <v>1.7953017600000001</v>
      </c>
      <c r="L23" s="143">
        <f t="shared" si="2"/>
        <v>0</v>
      </c>
      <c r="M23" s="143">
        <f t="shared" si="2"/>
        <v>6.6844098288036262</v>
      </c>
      <c r="N23" s="143">
        <f t="shared" si="2"/>
        <v>0</v>
      </c>
      <c r="O23" s="143">
        <f t="shared" si="2"/>
        <v>2.7699574553091066</v>
      </c>
      <c r="P23" s="143">
        <f ca="1">-Glazing!AK32</f>
        <v>-8.7693026867842665</v>
      </c>
      <c r="Q23" s="143">
        <f>-'Incidental gains'!$F$6 * Weather!$Q40 / 1000</f>
        <v>0</v>
      </c>
      <c r="R23" s="143">
        <f t="shared" si="3"/>
        <v>16.237109187797166</v>
      </c>
      <c r="S23" s="143">
        <f t="shared" ca="1" si="4"/>
        <v>8.7693026867842665</v>
      </c>
      <c r="T23" s="143">
        <f t="shared" ca="1" si="5"/>
        <v>0.54007782945591976</v>
      </c>
      <c r="U23" s="99">
        <f t="shared" ca="1" si="10"/>
        <v>0.78296213568845674</v>
      </c>
      <c r="V23" s="99">
        <f t="shared" ca="1" si="6"/>
        <v>9.3710772276540357</v>
      </c>
      <c r="W23" s="130">
        <f t="shared" ca="1" si="7"/>
        <v>1.9032707266411357</v>
      </c>
      <c r="X23" s="99"/>
      <c r="Y23" s="102"/>
      <c r="Z23" s="102" t="s">
        <v>3398</v>
      </c>
      <c r="AA23" s="155">
        <f ca="1">-SUM($AA$21:$AA$22) * (1 - $AA$8)</f>
        <v>18.13664502662607</v>
      </c>
      <c r="AB23" s="155">
        <f t="shared" ca="1" si="8"/>
        <v>18.13664502662607</v>
      </c>
      <c r="AC23" s="155">
        <f t="shared" ca="1" si="9"/>
        <v>0</v>
      </c>
      <c r="AD23" s="102"/>
    </row>
    <row r="24" spans="2:30" x14ac:dyDescent="0.25">
      <c r="D24" s="99"/>
      <c r="E24" s="99"/>
      <c r="F24" s="99"/>
      <c r="G24" s="99" t="s">
        <v>193</v>
      </c>
      <c r="H24" s="143">
        <f>Weather!$R41</f>
        <v>12.06</v>
      </c>
      <c r="I24" s="143">
        <f t="shared" si="2"/>
        <v>4.4899165757448598</v>
      </c>
      <c r="J24" s="143">
        <f t="shared" si="2"/>
        <v>4.8240000000000007</v>
      </c>
      <c r="K24" s="143">
        <f t="shared" si="2"/>
        <v>3.3526800000000008</v>
      </c>
      <c r="L24" s="143">
        <f t="shared" si="2"/>
        <v>0</v>
      </c>
      <c r="M24" s="143">
        <f t="shared" si="2"/>
        <v>12.482963947427614</v>
      </c>
      <c r="N24" s="143">
        <f t="shared" si="2"/>
        <v>0</v>
      </c>
      <c r="O24" s="143">
        <f t="shared" si="2"/>
        <v>5.1728245179605556</v>
      </c>
      <c r="P24" s="143">
        <f ca="1">-Glazing!AK33</f>
        <v>-7.7442574046844888</v>
      </c>
      <c r="Q24" s="143">
        <f>-'Incidental gains'!$F$6 * Weather!$Q41 / 1000</f>
        <v>0</v>
      </c>
      <c r="R24" s="143">
        <f t="shared" si="3"/>
        <v>30.322385041133032</v>
      </c>
      <c r="S24" s="143">
        <f t="shared" ca="1" si="4"/>
        <v>7.7442574046844888</v>
      </c>
      <c r="T24" s="143">
        <f t="shared" ca="1" si="5"/>
        <v>0.25539737043043353</v>
      </c>
      <c r="U24" s="99">
        <f t="shared" ca="1" si="10"/>
        <v>0.91215247009695344</v>
      </c>
      <c r="V24" s="99">
        <f t="shared" ca="1" si="6"/>
        <v>23.258441520383453</v>
      </c>
      <c r="W24" s="130">
        <f t="shared" ca="1" si="7"/>
        <v>0.6803138839349101</v>
      </c>
      <c r="X24" s="99"/>
      <c r="Y24" s="102"/>
      <c r="Z24" s="15" t="s">
        <v>3392</v>
      </c>
      <c r="AA24" s="157">
        <f ca="1">-o.space_heating</f>
        <v>-168.23878262699316</v>
      </c>
      <c r="AB24" s="157">
        <f t="shared" ca="1" si="8"/>
        <v>0</v>
      </c>
      <c r="AC24" s="157">
        <f t="shared" ca="1" si="9"/>
        <v>168.23878262699316</v>
      </c>
      <c r="AD24" s="102"/>
    </row>
    <row r="25" spans="2:30" x14ac:dyDescent="0.25">
      <c r="D25" s="99"/>
      <c r="E25" s="99"/>
      <c r="F25" s="99"/>
      <c r="G25" s="117" t="s">
        <v>194</v>
      </c>
      <c r="H25" s="144">
        <f>Weather!$R42</f>
        <v>14.225280000000001</v>
      </c>
      <c r="I25" s="144">
        <f t="shared" si="2"/>
        <v>5.2960464731850623</v>
      </c>
      <c r="J25" s="144">
        <f t="shared" si="2"/>
        <v>5.6901120000000009</v>
      </c>
      <c r="K25" s="144">
        <f t="shared" si="2"/>
        <v>3.9546278400000014</v>
      </c>
      <c r="L25" s="144">
        <f t="shared" si="2"/>
        <v>0</v>
      </c>
      <c r="M25" s="144">
        <f t="shared" si="2"/>
        <v>14.724183862525962</v>
      </c>
      <c r="N25" s="144">
        <f t="shared" si="2"/>
        <v>0</v>
      </c>
      <c r="O25" s="144">
        <f t="shared" si="2"/>
        <v>6.1015652702200605</v>
      </c>
      <c r="P25" s="144">
        <f ca="1">-Glazing!AK34</f>
        <v>-7.0670607628112077</v>
      </c>
      <c r="Q25" s="144">
        <f>-'Incidental gains'!$F$6 * Weather!$Q42 / 1000</f>
        <v>0</v>
      </c>
      <c r="R25" s="144">
        <f t="shared" si="3"/>
        <v>35.766535445931083</v>
      </c>
      <c r="S25" s="144">
        <f t="shared" ca="1" si="4"/>
        <v>7.0670607628112077</v>
      </c>
      <c r="T25" s="144">
        <f t="shared" ca="1" si="5"/>
        <v>0.19758863067670088</v>
      </c>
      <c r="U25" s="117">
        <f t="shared" ca="1" si="10"/>
        <v>0.93791938939390285</v>
      </c>
      <c r="V25" s="117">
        <f t="shared" ca="1" si="6"/>
        <v>29.138202130465586</v>
      </c>
      <c r="W25" s="131">
        <f t="shared" ca="1" si="7"/>
        <v>0.43872744734571079</v>
      </c>
      <c r="X25" s="99"/>
      <c r="Y25" s="102"/>
      <c r="Z25" s="119" t="s">
        <v>3254</v>
      </c>
      <c r="AA25" s="158" t="str">
        <f ca="1">IF(ABS(AB25-AC25) &gt; 0.0001,"Unbalanced","Balanced")</f>
        <v>Balanced</v>
      </c>
      <c r="AB25" s="158">
        <f ca="1">SUM(AB14:AB24)</f>
        <v>248.87702143286461</v>
      </c>
      <c r="AC25" s="158">
        <f ca="1">SUM(AC14:AC24)</f>
        <v>248.87702143286461</v>
      </c>
      <c r="AD25" s="102"/>
    </row>
    <row r="26" spans="2:30" x14ac:dyDescent="0.25">
      <c r="D26" s="99"/>
      <c r="E26" s="99"/>
      <c r="F26" s="99"/>
      <c r="G26" s="99"/>
      <c r="H26" s="143"/>
      <c r="I26" s="143"/>
      <c r="J26" s="143"/>
      <c r="K26" s="143"/>
      <c r="L26" s="143"/>
      <c r="M26" s="143"/>
      <c r="N26" s="143"/>
      <c r="O26" s="143"/>
      <c r="P26" s="143"/>
      <c r="Q26" s="143"/>
      <c r="R26" s="143"/>
      <c r="S26" s="143"/>
      <c r="T26" s="143"/>
      <c r="U26" s="143"/>
      <c r="V26" s="143"/>
      <c r="W26" s="143"/>
      <c r="X26" s="99"/>
      <c r="Y26" s="102"/>
      <c r="Z26" s="102"/>
      <c r="AA26" s="102"/>
      <c r="AB26" s="102"/>
      <c r="AC26" s="102"/>
      <c r="AD26" s="102"/>
    </row>
    <row r="27" spans="2:30" x14ac:dyDescent="0.25">
      <c r="D27" s="99"/>
      <c r="E27" s="99"/>
      <c r="F27" s="99"/>
      <c r="G27" s="126" t="s">
        <v>3399</v>
      </c>
      <c r="H27" s="156">
        <f t="shared" ref="H27:S27" si="11">SUM(H14:H25)</f>
        <v>91.771439999999998</v>
      </c>
      <c r="I27" s="156">
        <f t="shared" si="11"/>
        <v>34.166344082584978</v>
      </c>
      <c r="J27" s="156">
        <f t="shared" si="11"/>
        <v>36.708576000000001</v>
      </c>
      <c r="K27" s="156">
        <f t="shared" si="11"/>
        <v>25.512460320000002</v>
      </c>
      <c r="L27" s="156">
        <f t="shared" si="11"/>
        <v>0</v>
      </c>
      <c r="M27" s="156">
        <f t="shared" si="11"/>
        <v>94.990014670275002</v>
      </c>
      <c r="N27" s="156">
        <f t="shared" si="11"/>
        <v>0</v>
      </c>
      <c r="O27" s="156">
        <f t="shared" si="11"/>
        <v>39.362981333378613</v>
      </c>
      <c r="P27" s="156">
        <f t="shared" ca="1" si="11"/>
        <v>-96.889309639075549</v>
      </c>
      <c r="Q27" s="156">
        <f t="shared" si="11"/>
        <v>0</v>
      </c>
      <c r="R27" s="156">
        <f t="shared" si="11"/>
        <v>230.74037640623854</v>
      </c>
      <c r="S27" s="156">
        <f t="shared" ca="1" si="11"/>
        <v>96.889309639075549</v>
      </c>
      <c r="T27" s="156" t="s">
        <v>52</v>
      </c>
      <c r="U27" s="126">
        <f ca="1">(R27 - o.space_heating) / S27</f>
        <v>0.64508245555749555</v>
      </c>
      <c r="V27" s="156">
        <f ca="1">IF(SUM(V14:V25) &lt; 0.0001, 0, SUM(V14:V25))</f>
        <v>168.23878262699316</v>
      </c>
      <c r="W27" s="156">
        <f ca="1">SUM(W14:W25)</f>
        <v>34.387715859830145</v>
      </c>
      <c r="X27" s="99"/>
      <c r="Y27" s="102"/>
      <c r="Z27" s="102"/>
      <c r="AA27" s="102"/>
      <c r="AB27" s="102"/>
      <c r="AC27" s="102"/>
      <c r="AD27" s="102"/>
    </row>
    <row r="28" spans="2:30" x14ac:dyDescent="0.25">
      <c r="D28" s="99"/>
      <c r="E28" s="99"/>
      <c r="F28" s="99"/>
      <c r="G28" s="99"/>
      <c r="H28" s="99"/>
      <c r="I28" s="99"/>
      <c r="J28" s="99"/>
      <c r="K28" s="99"/>
      <c r="L28" s="99"/>
      <c r="M28" s="99"/>
      <c r="N28" s="99"/>
      <c r="O28" s="99"/>
      <c r="P28" s="99"/>
      <c r="Q28" s="99"/>
      <c r="R28" s="99"/>
      <c r="S28" s="99"/>
      <c r="T28" s="99"/>
      <c r="U28" s="99"/>
      <c r="V28" s="99"/>
      <c r="W28" s="99"/>
      <c r="X28" s="99"/>
      <c r="Y28" s="102"/>
      <c r="Z28" s="102"/>
      <c r="AA28" s="102"/>
      <c r="AB28" s="102"/>
      <c r="AC28" s="102"/>
      <c r="AD28" s="102"/>
    </row>
    <row r="29" spans="2:30" x14ac:dyDescent="0.25">
      <c r="D29" s="99"/>
      <c r="E29" s="99"/>
      <c r="F29" s="99"/>
      <c r="G29" s="99"/>
      <c r="H29" s="99"/>
      <c r="I29" s="99"/>
      <c r="J29" s="99"/>
      <c r="K29" s="99"/>
      <c r="L29" s="99"/>
      <c r="M29" s="99"/>
      <c r="N29" s="99"/>
      <c r="O29" s="99"/>
      <c r="P29" s="99"/>
      <c r="Q29" s="99"/>
      <c r="R29" s="99"/>
      <c r="S29" s="99"/>
      <c r="T29" s="99"/>
      <c r="U29" s="99"/>
      <c r="V29" s="99"/>
      <c r="W29" s="99"/>
      <c r="X29" s="99"/>
      <c r="Y29" s="102"/>
      <c r="Z29" s="17" t="s">
        <v>11</v>
      </c>
      <c r="AA29" s="17" t="s">
        <v>12</v>
      </c>
      <c r="AB29" s="17" t="s">
        <v>23</v>
      </c>
      <c r="AC29" s="17" t="s">
        <v>13</v>
      </c>
      <c r="AD29" s="102"/>
    </row>
    <row r="30" spans="2:30" x14ac:dyDescent="0.25">
      <c r="D30" s="99"/>
      <c r="E30" s="99"/>
      <c r="F30" s="99"/>
      <c r="G30" s="99"/>
      <c r="H30" s="99"/>
      <c r="I30" s="99"/>
      <c r="J30" s="99"/>
      <c r="K30" s="99"/>
      <c r="L30" s="99"/>
      <c r="M30" s="99"/>
      <c r="N30" s="99"/>
      <c r="O30" s="99"/>
      <c r="P30" s="99"/>
      <c r="Q30" s="99"/>
      <c r="R30" s="99"/>
      <c r="S30" s="99"/>
      <c r="T30" s="99"/>
      <c r="U30" s="99"/>
      <c r="V30" s="99"/>
      <c r="W30" s="99"/>
      <c r="X30" s="99"/>
      <c r="Y30" s="102"/>
      <c r="Z30" s="102" t="s">
        <v>3400</v>
      </c>
      <c r="AA30" s="102">
        <f>i.thermal_mass * i.tfa</f>
        <v>3168.4367999999999</v>
      </c>
      <c r="AB30" s="102" t="s">
        <v>3401</v>
      </c>
      <c r="AC30" s="102"/>
      <c r="AD30" s="102"/>
    </row>
    <row r="31" spans="2:30" x14ac:dyDescent="0.25">
      <c r="D31" s="99"/>
      <c r="E31" s="99"/>
      <c r="F31" s="99"/>
      <c r="G31" s="99"/>
      <c r="H31" s="99"/>
      <c r="I31" s="99"/>
      <c r="J31" s="99"/>
      <c r="K31" s="99"/>
      <c r="L31" s="99"/>
      <c r="M31" s="99"/>
      <c r="N31" s="99"/>
      <c r="O31" s="99"/>
      <c r="P31" s="99"/>
      <c r="Q31" s="99"/>
      <c r="R31" s="99"/>
      <c r="S31" s="99"/>
      <c r="T31" s="99"/>
      <c r="U31" s="99"/>
      <c r="V31" s="99"/>
      <c r="W31" s="99"/>
      <c r="X31" s="99"/>
      <c r="Y31" s="102"/>
      <c r="Z31" s="102" t="str">
        <f>_developer!E15</f>
        <v>Total fabric heat loss</v>
      </c>
      <c r="AA31" s="102">
        <f>P4</f>
        <v>359.49374902000005</v>
      </c>
      <c r="AB31" s="102" t="s">
        <v>3295</v>
      </c>
      <c r="AC31" s="102"/>
      <c r="AD31" s="102"/>
    </row>
    <row r="32" spans="2:30" x14ac:dyDescent="0.25">
      <c r="D32" s="99"/>
      <c r="E32" s="99"/>
      <c r="F32" s="99"/>
      <c r="G32" s="99"/>
      <c r="H32" s="99"/>
      <c r="I32" s="99"/>
      <c r="J32" s="99"/>
      <c r="K32" s="99"/>
      <c r="L32" s="99"/>
      <c r="M32" s="99"/>
      <c r="N32" s="99"/>
      <c r="O32" s="99"/>
      <c r="P32" s="99"/>
      <c r="Q32" s="99"/>
      <c r="R32" s="99"/>
      <c r="S32" s="99"/>
      <c r="T32" s="99"/>
      <c r="U32" s="99"/>
      <c r="V32" s="99"/>
      <c r="W32" s="99"/>
      <c r="X32" s="99"/>
      <c r="Y32" s="102"/>
      <c r="Z32" s="102" t="s">
        <v>3402</v>
      </c>
      <c r="AA32" s="102">
        <f>AA30/AA31</f>
        <v>8.8136074928627686</v>
      </c>
      <c r="AB32" s="102" t="s">
        <v>165</v>
      </c>
      <c r="AC32" s="102" t="s">
        <v>3403</v>
      </c>
      <c r="AD32" s="102"/>
    </row>
    <row r="33" spans="4:30" x14ac:dyDescent="0.25">
      <c r="D33" s="99"/>
      <c r="E33" s="99"/>
      <c r="F33" s="99"/>
      <c r="G33" s="99"/>
      <c r="H33" s="99"/>
      <c r="I33" s="99"/>
      <c r="J33" s="99"/>
      <c r="K33" s="99"/>
      <c r="L33" s="99"/>
      <c r="M33" s="99"/>
      <c r="N33" s="99"/>
      <c r="O33" s="99"/>
      <c r="P33" s="99"/>
      <c r="Q33" s="99"/>
      <c r="R33" s="99"/>
      <c r="S33" s="99"/>
      <c r="T33" s="99"/>
      <c r="U33" s="99"/>
      <c r="V33" s="99"/>
      <c r="W33" s="99"/>
      <c r="X33" s="99"/>
      <c r="Y33" s="102"/>
      <c r="Z33" s="102" t="s">
        <v>3404</v>
      </c>
      <c r="AA33" s="102">
        <v>15</v>
      </c>
      <c r="AB33" s="102" t="s">
        <v>165</v>
      </c>
      <c r="AC33" s="102" t="s">
        <v>3405</v>
      </c>
      <c r="AD33" s="102"/>
    </row>
    <row r="34" spans="4:30" x14ac:dyDescent="0.25">
      <c r="D34" s="99"/>
      <c r="E34" s="99"/>
      <c r="F34" s="99"/>
      <c r="G34" s="99"/>
      <c r="H34" s="99"/>
      <c r="I34" s="99"/>
      <c r="J34" s="99"/>
      <c r="K34" s="99"/>
      <c r="L34" s="99"/>
      <c r="M34" s="99"/>
      <c r="N34" s="99"/>
      <c r="O34" s="99"/>
      <c r="P34" s="99"/>
      <c r="Q34" s="99"/>
      <c r="R34" s="99"/>
      <c r="S34" s="99"/>
      <c r="T34" s="99"/>
      <c r="U34" s="99"/>
      <c r="V34" s="99"/>
      <c r="W34" s="99"/>
      <c r="X34" s="99"/>
      <c r="Y34" s="102"/>
      <c r="Z34" s="102" t="s">
        <v>3406</v>
      </c>
      <c r="AA34" s="102">
        <v>1</v>
      </c>
      <c r="AB34" s="102" t="s">
        <v>52</v>
      </c>
      <c r="AC34" s="102" t="s">
        <v>3405</v>
      </c>
      <c r="AD34" s="102"/>
    </row>
    <row r="35" spans="4:30" x14ac:dyDescent="0.25">
      <c r="D35" s="99"/>
      <c r="E35" s="99"/>
      <c r="F35" s="99"/>
      <c r="G35" s="99"/>
      <c r="H35" s="99"/>
      <c r="I35" s="99"/>
      <c r="J35" s="99"/>
      <c r="K35" s="99"/>
      <c r="L35" s="99"/>
      <c r="M35" s="99"/>
      <c r="N35" s="99"/>
      <c r="O35" s="99"/>
      <c r="P35" s="99"/>
      <c r="Q35" s="99"/>
      <c r="R35" s="99"/>
      <c r="S35" s="99"/>
      <c r="T35" s="99"/>
      <c r="U35" s="99"/>
      <c r="V35" s="99"/>
      <c r="W35" s="99"/>
      <c r="X35" s="99"/>
      <c r="Y35" s="102"/>
      <c r="Z35" s="102" t="s">
        <v>3407</v>
      </c>
      <c r="AA35" s="102">
        <f>d.heating_alpha_ref + d.heating_time_constant / d.heating_time_constant_ref</f>
        <v>1.587573832857518</v>
      </c>
      <c r="AB35" s="102" t="s">
        <v>52</v>
      </c>
      <c r="AC35" s="102" t="s">
        <v>3405</v>
      </c>
      <c r="AD35" s="102"/>
    </row>
    <row r="36" spans="4:30" x14ac:dyDescent="0.25">
      <c r="D36" s="99"/>
      <c r="E36" s="99"/>
      <c r="F36" s="99"/>
      <c r="G36" s="99"/>
      <c r="H36" s="99"/>
      <c r="I36" s="99"/>
      <c r="J36" s="99"/>
      <c r="K36" s="99"/>
      <c r="L36" s="99"/>
      <c r="M36" s="99"/>
      <c r="N36" s="99"/>
      <c r="O36" s="99"/>
      <c r="P36" s="99"/>
      <c r="Q36" s="99"/>
      <c r="R36" s="99"/>
      <c r="S36" s="99"/>
      <c r="T36" s="99"/>
      <c r="U36" s="99"/>
      <c r="V36" s="99"/>
      <c r="W36" s="99"/>
      <c r="X36" s="99"/>
      <c r="Y36" s="102"/>
      <c r="Z36" s="102" t="s">
        <v>3408</v>
      </c>
      <c r="AA36" s="102">
        <f>d.heating_alpha + 1</f>
        <v>2.587573832857518</v>
      </c>
      <c r="AB36" s="102" t="s">
        <v>52</v>
      </c>
      <c r="AC36" s="102" t="s">
        <v>3409</v>
      </c>
      <c r="AD36" s="102"/>
    </row>
    <row r="37" spans="4:30" x14ac:dyDescent="0.25">
      <c r="D37" s="99"/>
      <c r="E37" s="99"/>
      <c r="F37" s="99"/>
      <c r="G37" s="99"/>
      <c r="H37" s="99"/>
      <c r="I37" s="99"/>
      <c r="J37" s="99"/>
      <c r="K37" s="99"/>
      <c r="L37" s="99"/>
      <c r="M37" s="99"/>
      <c r="N37" s="99"/>
      <c r="O37" s="99"/>
      <c r="P37" s="99"/>
      <c r="Q37" s="99"/>
      <c r="R37" s="99"/>
      <c r="S37" s="99"/>
      <c r="T37" s="99"/>
      <c r="U37" s="99"/>
      <c r="V37" s="99"/>
      <c r="W37" s="99"/>
      <c r="X37" s="99"/>
      <c r="Y37" s="102"/>
      <c r="Z37" s="102"/>
      <c r="AA37" s="102"/>
      <c r="AB37" s="102"/>
      <c r="AC37" s="102"/>
      <c r="AD37" s="102"/>
    </row>
    <row r="38" spans="4:30" x14ac:dyDescent="0.25">
      <c r="D38" s="99"/>
      <c r="E38" s="99"/>
      <c r="F38" s="99"/>
      <c r="G38" s="99"/>
      <c r="H38" s="99"/>
      <c r="I38" s="99"/>
      <c r="J38" s="99"/>
      <c r="K38" s="99"/>
      <c r="L38" s="99"/>
      <c r="M38" s="99"/>
      <c r="N38" s="99"/>
      <c r="O38" s="99"/>
      <c r="P38" s="99"/>
      <c r="Q38" s="99"/>
      <c r="R38" s="99"/>
      <c r="S38" s="99"/>
      <c r="T38" s="99"/>
      <c r="U38" s="99"/>
      <c r="V38" s="99"/>
      <c r="W38" s="99"/>
      <c r="X38" s="99"/>
      <c r="Y38" s="102"/>
      <c r="Z38" s="102"/>
      <c r="AA38" s="102"/>
      <c r="AB38" s="102"/>
      <c r="AC38" s="102"/>
      <c r="AD38" s="102"/>
    </row>
    <row r="39" spans="4:30" x14ac:dyDescent="0.25">
      <c r="D39" s="96"/>
      <c r="G39" s="96"/>
      <c r="H39" s="96"/>
      <c r="I39" s="96"/>
      <c r="J39" s="96"/>
      <c r="K39" s="96"/>
      <c r="L39" s="96"/>
      <c r="M39" s="96"/>
      <c r="N39" s="96"/>
      <c r="O39" s="96"/>
      <c r="P39" s="96"/>
      <c r="Q39" s="96"/>
      <c r="R39" s="96"/>
      <c r="S39" s="96"/>
      <c r="Y39" s="96"/>
      <c r="Z39" s="96"/>
      <c r="AA39" s="96"/>
      <c r="AB39" s="96"/>
      <c r="AC39" s="96"/>
      <c r="AD39" s="96"/>
    </row>
    <row r="40" spans="4:30" x14ac:dyDescent="0.25">
      <c r="D40" s="96"/>
      <c r="G40" s="96"/>
      <c r="H40" s="96"/>
      <c r="I40" s="96"/>
      <c r="J40" s="96"/>
      <c r="K40" s="96"/>
      <c r="L40" s="96"/>
      <c r="M40" s="96"/>
      <c r="N40" s="96"/>
      <c r="O40" s="96"/>
      <c r="P40" s="96"/>
      <c r="Q40" s="96"/>
      <c r="R40" s="96"/>
      <c r="S40" s="96"/>
      <c r="Y40" s="96"/>
      <c r="Z40" s="96"/>
      <c r="AA40" s="96"/>
      <c r="AB40" s="96"/>
      <c r="AC40" s="96"/>
      <c r="AD40" s="96"/>
    </row>
    <row r="41" spans="4:30" x14ac:dyDescent="0.25">
      <c r="D41" s="96"/>
      <c r="G41" s="96"/>
      <c r="H41" s="96"/>
      <c r="I41" s="96"/>
      <c r="J41" s="96"/>
      <c r="K41" s="96"/>
      <c r="L41" s="96"/>
      <c r="M41" s="96"/>
      <c r="N41" s="96"/>
      <c r="O41" s="96"/>
      <c r="P41" s="96"/>
      <c r="Q41" s="96"/>
      <c r="R41" s="96"/>
      <c r="S41" s="96"/>
      <c r="Y41" s="96"/>
      <c r="Z41" s="96"/>
      <c r="AA41" s="96"/>
      <c r="AB41" s="96"/>
      <c r="AC41" s="96"/>
      <c r="AD41" s="96"/>
    </row>
    <row r="42" spans="4:30" x14ac:dyDescent="0.25">
      <c r="D42" s="96"/>
      <c r="G42" s="96"/>
      <c r="H42" s="96"/>
      <c r="I42" s="96"/>
      <c r="J42" s="96"/>
      <c r="K42" s="96"/>
      <c r="L42" s="96"/>
      <c r="M42" s="96"/>
      <c r="N42" s="96"/>
      <c r="O42" s="96"/>
      <c r="P42" s="96"/>
      <c r="Q42" s="96"/>
      <c r="R42" s="96"/>
      <c r="S42" s="96"/>
      <c r="Y42" s="96"/>
      <c r="Z42" s="96"/>
      <c r="AA42" s="96"/>
      <c r="AB42" s="96"/>
      <c r="AC42" s="96"/>
      <c r="AD42" s="96"/>
    </row>
    <row r="43" spans="4:30" x14ac:dyDescent="0.25">
      <c r="D43" s="96"/>
      <c r="G43" s="96"/>
      <c r="H43" s="96"/>
      <c r="I43" s="96"/>
      <c r="J43" s="96"/>
      <c r="K43" s="96"/>
      <c r="L43" s="96"/>
      <c r="M43" s="96"/>
      <c r="N43" s="96"/>
      <c r="O43" s="96"/>
      <c r="P43" s="96"/>
      <c r="Q43" s="96"/>
      <c r="R43" s="96"/>
      <c r="S43" s="96"/>
      <c r="Y43" s="96"/>
      <c r="Z43" s="96"/>
      <c r="AA43" s="96"/>
      <c r="AB43" s="96"/>
      <c r="AC43" s="96"/>
      <c r="AD43" s="96"/>
    </row>
    <row r="44" spans="4:30" x14ac:dyDescent="0.25">
      <c r="D44" s="96"/>
      <c r="G44" s="96"/>
      <c r="H44" s="96"/>
      <c r="I44" s="96"/>
      <c r="J44" s="96"/>
      <c r="K44" s="96"/>
      <c r="L44" s="96"/>
      <c r="M44" s="96"/>
      <c r="N44" s="96"/>
      <c r="O44" s="96"/>
      <c r="P44" s="96"/>
      <c r="Q44" s="96"/>
      <c r="R44" s="96"/>
      <c r="S44" s="96"/>
      <c r="Y44" s="96"/>
      <c r="Z44" s="96"/>
      <c r="AA44" s="96"/>
      <c r="AB44" s="96"/>
      <c r="AC44" s="96"/>
      <c r="AD44" s="96"/>
    </row>
    <row r="45" spans="4:30" x14ac:dyDescent="0.25">
      <c r="D45" s="96"/>
      <c r="G45" s="96"/>
      <c r="H45" s="96"/>
      <c r="I45" s="96"/>
      <c r="J45" s="96"/>
      <c r="K45" s="96"/>
      <c r="L45" s="96"/>
      <c r="M45" s="96"/>
      <c r="N45" s="96"/>
      <c r="O45" s="96"/>
      <c r="P45" s="96"/>
      <c r="Q45" s="96"/>
      <c r="R45" s="96"/>
      <c r="S45" s="96"/>
      <c r="Y45" s="96"/>
      <c r="Z45" s="96"/>
      <c r="AA45" s="96"/>
      <c r="AB45" s="96"/>
      <c r="AC45" s="96"/>
      <c r="AD45" s="96"/>
    </row>
    <row r="46" spans="4:30" x14ac:dyDescent="0.25">
      <c r="D46" s="96"/>
      <c r="G46" s="96"/>
      <c r="H46" s="96"/>
      <c r="I46" s="96"/>
      <c r="J46" s="96"/>
      <c r="K46" s="96"/>
      <c r="L46" s="96"/>
      <c r="M46" s="96"/>
      <c r="N46" s="96"/>
      <c r="O46" s="96"/>
      <c r="P46" s="96"/>
      <c r="Q46" s="96"/>
      <c r="R46" s="96"/>
      <c r="S46" s="96"/>
      <c r="Y46" s="96"/>
      <c r="Z46" s="96"/>
      <c r="AA46" s="96"/>
      <c r="AB46" s="96"/>
      <c r="AC46" s="96"/>
      <c r="AD46" s="96"/>
    </row>
    <row r="47" spans="4:30" x14ac:dyDescent="0.25">
      <c r="D47" s="96"/>
      <c r="G47" s="96"/>
      <c r="H47" s="96"/>
      <c r="I47" s="96"/>
      <c r="J47" s="96"/>
      <c r="K47" s="96"/>
      <c r="L47" s="96"/>
      <c r="M47" s="96"/>
      <c r="N47" s="96"/>
      <c r="O47" s="96"/>
      <c r="P47" s="96"/>
      <c r="Q47" s="96"/>
      <c r="R47" s="96"/>
      <c r="S47" s="96"/>
      <c r="Y47" s="96"/>
      <c r="Z47" s="96"/>
      <c r="AA47" s="96"/>
      <c r="AB47" s="96"/>
      <c r="AC47" s="96"/>
      <c r="AD47" s="96"/>
    </row>
    <row r="48" spans="4:30" x14ac:dyDescent="0.25">
      <c r="D48" s="96"/>
      <c r="G48" s="96"/>
      <c r="H48" s="96"/>
      <c r="I48" s="96"/>
      <c r="J48" s="96"/>
      <c r="K48" s="96"/>
      <c r="L48" s="96"/>
      <c r="M48" s="96"/>
      <c r="N48" s="96"/>
      <c r="O48" s="96"/>
      <c r="P48" s="96"/>
      <c r="Q48" s="96"/>
      <c r="R48" s="96"/>
      <c r="S48" s="96"/>
      <c r="Y48" s="96"/>
      <c r="Z48" s="96"/>
      <c r="AA48" s="96"/>
      <c r="AB48" s="96"/>
      <c r="AC48" s="96"/>
      <c r="AD48" s="96"/>
    </row>
    <row r="49" spans="4:30" x14ac:dyDescent="0.25">
      <c r="D49" s="96"/>
      <c r="G49" s="96"/>
      <c r="H49" s="96"/>
      <c r="I49" s="96"/>
      <c r="J49" s="96"/>
      <c r="K49" s="96"/>
      <c r="L49" s="96"/>
      <c r="M49" s="96"/>
      <c r="N49" s="96"/>
      <c r="O49" s="96"/>
      <c r="P49" s="96"/>
      <c r="Q49" s="96"/>
      <c r="R49" s="96"/>
      <c r="S49" s="96"/>
      <c r="Y49" s="96"/>
      <c r="Z49" s="96"/>
      <c r="AA49" s="96"/>
      <c r="AB49" s="96"/>
      <c r="AC49" s="96"/>
      <c r="AD49" s="96"/>
    </row>
    <row r="50" spans="4:30" x14ac:dyDescent="0.25">
      <c r="D50" s="96"/>
      <c r="G50" s="96"/>
      <c r="H50" s="96"/>
      <c r="I50" s="96"/>
      <c r="J50" s="96"/>
      <c r="K50" s="96"/>
      <c r="L50" s="96"/>
      <c r="M50" s="96"/>
      <c r="N50" s="96"/>
      <c r="O50" s="96"/>
      <c r="P50" s="96"/>
      <c r="Q50" s="96"/>
      <c r="R50" s="96"/>
      <c r="S50" s="96"/>
      <c r="Y50" s="96"/>
      <c r="Z50" s="96"/>
      <c r="AA50" s="96"/>
      <c r="AB50" s="96"/>
      <c r="AC50" s="96"/>
      <c r="AD50" s="96"/>
    </row>
    <row r="51" spans="4:30" x14ac:dyDescent="0.25">
      <c r="D51" s="96"/>
      <c r="G51" s="96"/>
      <c r="H51" s="96"/>
      <c r="I51" s="96"/>
      <c r="J51" s="96"/>
      <c r="K51" s="96"/>
      <c r="L51" s="96"/>
      <c r="M51" s="96"/>
      <c r="N51" s="96"/>
      <c r="O51" s="96"/>
      <c r="P51" s="96"/>
      <c r="Q51" s="96"/>
      <c r="R51" s="96"/>
      <c r="S51" s="96"/>
      <c r="Y51" s="96"/>
      <c r="Z51" s="96"/>
      <c r="AA51" s="96"/>
      <c r="AB51" s="96"/>
      <c r="AC51" s="96"/>
      <c r="AD51" s="96"/>
    </row>
    <row r="52" spans="4:30" x14ac:dyDescent="0.25">
      <c r="D52" s="96"/>
      <c r="G52" s="96"/>
      <c r="H52" s="96"/>
      <c r="I52" s="96"/>
      <c r="J52" s="96"/>
      <c r="K52" s="96"/>
      <c r="L52" s="96"/>
      <c r="M52" s="96"/>
      <c r="N52" s="96"/>
      <c r="O52" s="96"/>
      <c r="P52" s="96"/>
      <c r="Q52" s="96"/>
      <c r="R52" s="96"/>
      <c r="S52" s="96"/>
      <c r="Y52" s="96"/>
      <c r="Z52" s="96"/>
      <c r="AA52" s="96"/>
      <c r="AB52" s="96"/>
      <c r="AC52" s="96"/>
      <c r="AD52" s="96"/>
    </row>
    <row r="53" spans="4:30" x14ac:dyDescent="0.25">
      <c r="D53" s="96"/>
      <c r="G53" s="96"/>
      <c r="H53" s="96"/>
      <c r="I53" s="96"/>
      <c r="J53" s="96"/>
      <c r="K53" s="96"/>
      <c r="L53" s="96"/>
      <c r="M53" s="96"/>
      <c r="N53" s="96"/>
      <c r="O53" s="96"/>
      <c r="P53" s="96"/>
      <c r="Q53" s="96"/>
      <c r="R53" s="96"/>
      <c r="S53" s="96"/>
      <c r="Y53" s="96"/>
      <c r="Z53" s="96"/>
      <c r="AA53" s="96"/>
      <c r="AB53" s="96"/>
      <c r="AC53" s="96"/>
      <c r="AD53" s="96"/>
    </row>
    <row r="54" spans="4:30" x14ac:dyDescent="0.25">
      <c r="D54" s="96"/>
      <c r="G54" s="96"/>
      <c r="H54" s="96"/>
      <c r="I54" s="96"/>
      <c r="J54" s="96"/>
      <c r="K54" s="96"/>
      <c r="L54" s="96"/>
      <c r="M54" s="96"/>
      <c r="N54" s="96"/>
      <c r="O54" s="96"/>
      <c r="P54" s="96"/>
      <c r="Q54" s="96"/>
      <c r="R54" s="96"/>
      <c r="S54" s="96"/>
      <c r="Y54" s="96"/>
      <c r="Z54" s="96"/>
      <c r="AA54" s="96"/>
      <c r="AB54" s="96"/>
      <c r="AC54" s="96"/>
      <c r="AD54" s="96"/>
    </row>
    <row r="55" spans="4:30" x14ac:dyDescent="0.25">
      <c r="D55" s="96"/>
      <c r="G55" s="96"/>
      <c r="H55" s="96"/>
      <c r="I55" s="96"/>
      <c r="J55" s="96"/>
      <c r="K55" s="96"/>
      <c r="L55" s="96"/>
      <c r="M55" s="96"/>
      <c r="N55" s="96"/>
      <c r="O55" s="96"/>
      <c r="P55" s="96"/>
      <c r="Q55" s="96"/>
      <c r="R55" s="96"/>
      <c r="S55" s="96"/>
      <c r="Y55" s="96"/>
      <c r="Z55" s="96"/>
      <c r="AA55" s="96"/>
      <c r="AB55" s="96"/>
      <c r="AC55" s="96"/>
      <c r="AD55" s="96"/>
    </row>
    <row r="56" spans="4:30" x14ac:dyDescent="0.25">
      <c r="D56" s="96"/>
      <c r="G56" s="96"/>
      <c r="H56" s="96"/>
      <c r="I56" s="96"/>
      <c r="J56" s="96"/>
      <c r="K56" s="96"/>
      <c r="L56" s="96"/>
      <c r="M56" s="96"/>
      <c r="N56" s="96"/>
      <c r="O56" s="96"/>
      <c r="P56" s="96"/>
      <c r="Q56" s="96"/>
      <c r="R56" s="96"/>
      <c r="S56" s="96"/>
      <c r="Y56" s="96"/>
      <c r="Z56" s="96"/>
      <c r="AA56" s="96"/>
      <c r="AB56" s="96"/>
      <c r="AC56" s="96"/>
      <c r="AD56" s="96"/>
    </row>
    <row r="57" spans="4:30" x14ac:dyDescent="0.25">
      <c r="D57" s="96"/>
      <c r="G57" s="96"/>
      <c r="H57" s="96"/>
      <c r="I57" s="96"/>
      <c r="J57" s="96"/>
      <c r="K57" s="96"/>
      <c r="L57" s="96"/>
      <c r="M57" s="96"/>
      <c r="N57" s="96"/>
      <c r="O57" s="96"/>
      <c r="P57" s="96"/>
      <c r="Q57" s="96"/>
      <c r="R57" s="96"/>
      <c r="S57" s="96"/>
      <c r="Y57" s="96"/>
      <c r="Z57" s="96"/>
      <c r="AA57" s="96"/>
      <c r="AB57" s="96"/>
      <c r="AC57" s="96"/>
      <c r="AD57" s="96"/>
    </row>
    <row r="58" spans="4:30" x14ac:dyDescent="0.25">
      <c r="D58" s="96"/>
      <c r="G58" s="96"/>
      <c r="H58" s="96"/>
      <c r="I58" s="96"/>
      <c r="J58" s="96"/>
      <c r="K58" s="96"/>
      <c r="L58" s="96"/>
      <c r="M58" s="96"/>
      <c r="N58" s="96"/>
      <c r="O58" s="96"/>
      <c r="P58" s="96"/>
      <c r="Q58" s="96"/>
      <c r="R58" s="96"/>
      <c r="S58" s="96"/>
      <c r="Y58" s="96"/>
      <c r="Z58" s="96"/>
      <c r="AA58" s="96"/>
      <c r="AB58" s="96"/>
      <c r="AC58" s="96"/>
      <c r="AD58" s="96"/>
    </row>
    <row r="59" spans="4:30" x14ac:dyDescent="0.25">
      <c r="D59" s="96"/>
      <c r="G59" s="96"/>
      <c r="H59" s="96"/>
      <c r="I59" s="96"/>
      <c r="J59" s="96"/>
      <c r="K59" s="96"/>
      <c r="L59" s="96"/>
      <c r="M59" s="96"/>
      <c r="N59" s="96"/>
      <c r="O59" s="96"/>
      <c r="P59" s="96"/>
      <c r="Q59" s="96"/>
      <c r="R59" s="96"/>
      <c r="S59" s="96"/>
      <c r="Y59" s="96"/>
      <c r="Z59" s="96"/>
      <c r="AA59" s="96"/>
      <c r="AB59" s="96"/>
      <c r="AC59" s="96"/>
      <c r="AD59" s="96"/>
    </row>
    <row r="60" spans="4:30" x14ac:dyDescent="0.25">
      <c r="D60" s="96"/>
      <c r="G60" s="96"/>
      <c r="H60" s="96"/>
      <c r="I60" s="96"/>
      <c r="J60" s="96"/>
      <c r="K60" s="96"/>
      <c r="L60" s="96"/>
      <c r="M60" s="96"/>
      <c r="N60" s="96"/>
      <c r="O60" s="96"/>
      <c r="P60" s="96"/>
      <c r="Q60" s="96"/>
      <c r="R60" s="96"/>
      <c r="S60" s="96"/>
      <c r="Y60" s="96"/>
      <c r="Z60" s="96"/>
      <c r="AA60" s="96"/>
      <c r="AB60" s="96"/>
      <c r="AC60" s="96"/>
      <c r="AD60" s="96"/>
    </row>
    <row r="61" spans="4:30" x14ac:dyDescent="0.25">
      <c r="D61" s="96"/>
      <c r="G61" s="96"/>
      <c r="H61" s="96"/>
      <c r="I61" s="96"/>
      <c r="J61" s="96"/>
      <c r="K61" s="96"/>
      <c r="L61" s="96"/>
      <c r="M61" s="96"/>
      <c r="N61" s="96"/>
      <c r="O61" s="96"/>
      <c r="P61" s="96"/>
      <c r="Q61" s="96"/>
      <c r="R61" s="96"/>
      <c r="S61" s="96"/>
      <c r="Y61" s="96"/>
      <c r="Z61" s="96"/>
      <c r="AA61" s="96"/>
      <c r="AB61" s="96"/>
      <c r="AC61" s="96"/>
      <c r="AD61" s="96"/>
    </row>
    <row r="62" spans="4:30" x14ac:dyDescent="0.25">
      <c r="D62" s="96"/>
      <c r="G62" s="96"/>
      <c r="H62" s="96"/>
      <c r="I62" s="96"/>
      <c r="J62" s="96"/>
      <c r="K62" s="96"/>
      <c r="L62" s="96"/>
      <c r="M62" s="96"/>
      <c r="N62" s="96"/>
      <c r="O62" s="96"/>
      <c r="P62" s="96"/>
      <c r="Q62" s="96"/>
      <c r="R62" s="96"/>
      <c r="S62" s="96"/>
      <c r="Y62" s="96"/>
      <c r="Z62" s="96"/>
      <c r="AA62" s="96"/>
      <c r="AB62" s="96"/>
      <c r="AC62" s="96"/>
      <c r="AD62" s="96"/>
    </row>
    <row r="63" spans="4:30" x14ac:dyDescent="0.25">
      <c r="D63" s="96"/>
      <c r="G63" s="96"/>
      <c r="H63" s="96"/>
      <c r="I63" s="96"/>
      <c r="J63" s="96"/>
      <c r="K63" s="96"/>
      <c r="L63" s="96"/>
      <c r="M63" s="96"/>
      <c r="N63" s="96"/>
      <c r="O63" s="96"/>
      <c r="P63" s="96"/>
      <c r="Q63" s="96"/>
      <c r="R63" s="96"/>
      <c r="S63" s="96"/>
      <c r="Y63" s="96"/>
      <c r="Z63" s="96"/>
      <c r="AA63" s="96"/>
      <c r="AB63" s="96"/>
      <c r="AC63" s="96"/>
      <c r="AD63" s="96"/>
    </row>
    <row r="64" spans="4:30" x14ac:dyDescent="0.25">
      <c r="D64" s="96"/>
      <c r="G64" s="96"/>
      <c r="H64" s="96"/>
      <c r="I64" s="96"/>
      <c r="J64" s="96"/>
      <c r="K64" s="96"/>
      <c r="L64" s="96"/>
      <c r="M64" s="96"/>
      <c r="N64" s="96"/>
      <c r="O64" s="96"/>
      <c r="P64" s="96"/>
      <c r="Q64" s="96"/>
      <c r="R64" s="96"/>
      <c r="S64" s="96"/>
      <c r="Y64" s="96"/>
      <c r="Z64" s="96"/>
      <c r="AA64" s="96"/>
      <c r="AB64" s="96"/>
      <c r="AC64" s="96"/>
      <c r="AD64" s="96"/>
    </row>
    <row r="65" spans="4:30" x14ac:dyDescent="0.25">
      <c r="D65" s="96"/>
      <c r="G65" s="96"/>
      <c r="H65" s="96"/>
      <c r="I65" s="96"/>
      <c r="J65" s="96"/>
      <c r="K65" s="96"/>
      <c r="L65" s="96"/>
      <c r="M65" s="96"/>
      <c r="N65" s="96"/>
      <c r="O65" s="96"/>
      <c r="P65" s="96"/>
      <c r="Q65" s="96"/>
      <c r="R65" s="96"/>
      <c r="S65" s="96"/>
      <c r="Y65" s="96"/>
      <c r="Z65" s="96"/>
      <c r="AA65" s="96"/>
      <c r="AB65" s="96"/>
      <c r="AC65" s="96"/>
      <c r="AD65" s="96"/>
    </row>
    <row r="66" spans="4:30" x14ac:dyDescent="0.25">
      <c r="D66" s="96"/>
      <c r="G66" s="96"/>
      <c r="H66" s="96"/>
      <c r="I66" s="96"/>
      <c r="J66" s="96"/>
      <c r="K66" s="96"/>
      <c r="L66" s="96"/>
      <c r="M66" s="96"/>
      <c r="N66" s="96"/>
      <c r="O66" s="96"/>
      <c r="P66" s="96"/>
      <c r="Q66" s="96"/>
      <c r="R66" s="96"/>
      <c r="S66" s="96"/>
      <c r="Y66" s="96"/>
      <c r="Z66" s="96"/>
      <c r="AA66" s="96"/>
      <c r="AB66" s="96"/>
      <c r="AC66" s="96"/>
      <c r="AD66" s="96"/>
    </row>
    <row r="67" spans="4:30" x14ac:dyDescent="0.25">
      <c r="D67" s="96"/>
      <c r="G67" s="96"/>
      <c r="H67" s="96"/>
      <c r="I67" s="96"/>
      <c r="J67" s="96"/>
      <c r="K67" s="96"/>
      <c r="L67" s="96"/>
      <c r="M67" s="96"/>
      <c r="N67" s="96"/>
      <c r="O67" s="96"/>
      <c r="P67" s="96"/>
      <c r="Q67" s="96"/>
      <c r="R67" s="96"/>
      <c r="S67" s="96"/>
      <c r="Y67" s="96"/>
      <c r="Z67" s="96"/>
      <c r="AA67" s="96"/>
      <c r="AB67" s="96"/>
      <c r="AC67" s="96"/>
      <c r="AD67" s="96"/>
    </row>
    <row r="68" spans="4:30" x14ac:dyDescent="0.25">
      <c r="D68" s="96"/>
      <c r="G68" s="96"/>
      <c r="H68" s="96"/>
      <c r="I68" s="96"/>
      <c r="J68" s="96"/>
      <c r="K68" s="96"/>
      <c r="L68" s="96"/>
      <c r="M68" s="96"/>
      <c r="N68" s="96"/>
      <c r="O68" s="96"/>
      <c r="P68" s="96"/>
      <c r="Q68" s="96"/>
      <c r="R68" s="96"/>
      <c r="S68" s="96"/>
      <c r="Y68" s="96"/>
      <c r="Z68" s="96"/>
      <c r="AA68" s="96"/>
      <c r="AB68" s="96"/>
      <c r="AC68" s="96"/>
      <c r="AD68" s="96"/>
    </row>
    <row r="69" spans="4:30" x14ac:dyDescent="0.25">
      <c r="D69" s="96"/>
      <c r="G69" s="96"/>
      <c r="H69" s="96"/>
      <c r="I69" s="96"/>
      <c r="J69" s="96"/>
      <c r="K69" s="96"/>
      <c r="L69" s="96"/>
      <c r="M69" s="96"/>
      <c r="N69" s="96"/>
      <c r="O69" s="96"/>
      <c r="P69" s="96"/>
      <c r="Q69" s="96"/>
      <c r="R69" s="96"/>
      <c r="S69" s="96"/>
      <c r="Y69" s="96"/>
      <c r="Z69" s="96"/>
      <c r="AA69" s="96"/>
      <c r="AB69" s="96"/>
      <c r="AC69" s="96"/>
      <c r="AD69" s="96"/>
    </row>
    <row r="70" spans="4:30" x14ac:dyDescent="0.25">
      <c r="D70" s="96"/>
      <c r="G70" s="96"/>
      <c r="H70" s="96"/>
      <c r="I70" s="96"/>
      <c r="J70" s="96"/>
      <c r="K70" s="96"/>
      <c r="L70" s="96"/>
      <c r="M70" s="96"/>
      <c r="N70" s="96"/>
      <c r="O70" s="96"/>
      <c r="P70" s="96"/>
      <c r="Q70" s="96"/>
      <c r="R70" s="96"/>
      <c r="S70" s="96"/>
      <c r="Y70" s="96"/>
      <c r="Z70" s="96"/>
      <c r="AA70" s="96"/>
      <c r="AB70" s="96"/>
      <c r="AC70" s="96"/>
      <c r="AD70" s="96"/>
    </row>
    <row r="71" spans="4:30" x14ac:dyDescent="0.25">
      <c r="D71" s="96"/>
      <c r="G71" s="96"/>
      <c r="H71" s="96"/>
      <c r="I71" s="96"/>
      <c r="J71" s="96"/>
      <c r="K71" s="96"/>
      <c r="L71" s="96"/>
      <c r="M71" s="96"/>
      <c r="N71" s="96"/>
      <c r="O71" s="96"/>
      <c r="P71" s="96"/>
      <c r="Q71" s="96"/>
      <c r="R71" s="96"/>
      <c r="S71" s="96"/>
      <c r="Y71" s="96"/>
      <c r="Z71" s="96"/>
      <c r="AA71" s="96"/>
      <c r="AB71" s="96"/>
      <c r="AC71" s="96"/>
      <c r="AD71" s="96"/>
    </row>
    <row r="72" spans="4:30" x14ac:dyDescent="0.25">
      <c r="D72" s="96"/>
      <c r="G72" s="96"/>
      <c r="H72" s="96"/>
      <c r="I72" s="96"/>
      <c r="J72" s="96"/>
      <c r="K72" s="96"/>
      <c r="L72" s="96"/>
      <c r="M72" s="96"/>
      <c r="N72" s="96"/>
      <c r="O72" s="96"/>
      <c r="P72" s="96"/>
      <c r="Q72" s="96"/>
      <c r="R72" s="96"/>
      <c r="S72" s="96"/>
      <c r="Y72" s="96"/>
      <c r="Z72" s="96"/>
      <c r="AA72" s="96"/>
      <c r="AB72" s="96"/>
      <c r="AC72" s="96"/>
      <c r="AD72" s="96"/>
    </row>
    <row r="73" spans="4:30" x14ac:dyDescent="0.25">
      <c r="D73" s="96"/>
      <c r="G73" s="96"/>
      <c r="H73" s="96"/>
      <c r="I73" s="96"/>
      <c r="J73" s="96"/>
      <c r="K73" s="96"/>
      <c r="L73" s="96"/>
      <c r="M73" s="96"/>
      <c r="N73" s="96"/>
      <c r="O73" s="96"/>
      <c r="P73" s="96"/>
      <c r="Q73" s="96"/>
      <c r="R73" s="96"/>
      <c r="S73" s="96"/>
      <c r="Y73" s="96"/>
      <c r="Z73" s="96"/>
      <c r="AA73" s="96"/>
      <c r="AB73" s="96"/>
      <c r="AC73" s="96"/>
      <c r="AD73" s="96"/>
    </row>
    <row r="74" spans="4:30" x14ac:dyDescent="0.25">
      <c r="D74" s="96"/>
      <c r="G74" s="96"/>
      <c r="H74" s="96"/>
      <c r="I74" s="96"/>
      <c r="J74" s="96"/>
      <c r="K74" s="96"/>
      <c r="L74" s="96"/>
      <c r="M74" s="96"/>
      <c r="N74" s="96"/>
      <c r="O74" s="96"/>
      <c r="P74" s="96"/>
      <c r="Q74" s="96"/>
      <c r="R74" s="96"/>
      <c r="S74" s="96"/>
      <c r="Y74" s="96"/>
      <c r="Z74" s="96"/>
      <c r="AA74" s="96"/>
      <c r="AB74" s="96"/>
      <c r="AC74" s="96"/>
      <c r="AD74" s="96"/>
    </row>
    <row r="75" spans="4:30" x14ac:dyDescent="0.25">
      <c r="D75" s="96"/>
      <c r="G75" s="96"/>
      <c r="H75" s="96"/>
      <c r="I75" s="96"/>
      <c r="J75" s="96"/>
      <c r="K75" s="96"/>
      <c r="L75" s="96"/>
      <c r="M75" s="96"/>
      <c r="N75" s="96"/>
      <c r="O75" s="96"/>
      <c r="P75" s="96"/>
      <c r="Q75" s="96"/>
      <c r="R75" s="96"/>
      <c r="S75" s="96"/>
      <c r="Y75" s="96"/>
      <c r="Z75" s="96"/>
      <c r="AA75" s="96"/>
      <c r="AB75" s="96"/>
      <c r="AC75" s="96"/>
      <c r="AD75" s="96"/>
    </row>
    <row r="76" spans="4:30" x14ac:dyDescent="0.25">
      <c r="D76" s="96"/>
      <c r="G76" s="96"/>
      <c r="H76" s="96"/>
      <c r="I76" s="96"/>
      <c r="J76" s="96"/>
      <c r="K76" s="96"/>
      <c r="L76" s="96"/>
      <c r="M76" s="96"/>
      <c r="N76" s="96"/>
      <c r="O76" s="96"/>
      <c r="P76" s="96"/>
      <c r="Q76" s="96"/>
      <c r="R76" s="96"/>
      <c r="S76" s="96"/>
      <c r="Y76" s="96"/>
      <c r="Z76" s="96"/>
      <c r="AA76" s="96"/>
      <c r="AB76" s="96"/>
      <c r="AC76" s="96"/>
      <c r="AD76" s="96"/>
    </row>
    <row r="77" spans="4:30" x14ac:dyDescent="0.25">
      <c r="D77" s="96"/>
      <c r="G77" s="96"/>
      <c r="H77" s="96"/>
      <c r="I77" s="96"/>
      <c r="J77" s="96"/>
      <c r="K77" s="96"/>
      <c r="L77" s="96"/>
      <c r="M77" s="96"/>
      <c r="N77" s="96"/>
      <c r="O77" s="96"/>
      <c r="P77" s="96"/>
      <c r="Q77" s="96"/>
      <c r="R77" s="96"/>
      <c r="S77" s="96"/>
      <c r="Y77" s="96"/>
      <c r="Z77" s="96"/>
      <c r="AA77" s="96"/>
      <c r="AB77" s="96"/>
      <c r="AC77" s="96"/>
      <c r="AD77" s="96"/>
    </row>
    <row r="78" spans="4:30" x14ac:dyDescent="0.25">
      <c r="D78" s="96"/>
      <c r="G78" s="96"/>
      <c r="H78" s="96"/>
      <c r="I78" s="96"/>
      <c r="J78" s="96"/>
      <c r="K78" s="96"/>
      <c r="L78" s="96"/>
      <c r="M78" s="96"/>
      <c r="N78" s="96"/>
      <c r="O78" s="96"/>
      <c r="P78" s="96"/>
      <c r="Q78" s="96"/>
      <c r="R78" s="96"/>
      <c r="S78" s="96"/>
      <c r="Y78" s="96"/>
      <c r="Z78" s="96"/>
      <c r="AA78" s="96"/>
      <c r="AB78" s="96"/>
      <c r="AC78" s="96"/>
      <c r="AD78" s="96"/>
    </row>
    <row r="79" spans="4:30" x14ac:dyDescent="0.25">
      <c r="D79" s="96"/>
      <c r="G79" s="96"/>
      <c r="H79" s="96"/>
      <c r="I79" s="96"/>
      <c r="J79" s="96"/>
      <c r="K79" s="96"/>
      <c r="L79" s="96"/>
      <c r="M79" s="96"/>
      <c r="N79" s="96"/>
      <c r="O79" s="96"/>
      <c r="P79" s="96"/>
      <c r="Q79" s="96"/>
      <c r="R79" s="96"/>
      <c r="S79" s="96"/>
      <c r="Y79" s="96"/>
      <c r="Z79" s="96"/>
      <c r="AA79" s="96"/>
      <c r="AB79" s="96"/>
      <c r="AC79" s="96"/>
      <c r="AD79" s="96"/>
    </row>
    <row r="80" spans="4:30" x14ac:dyDescent="0.25">
      <c r="D80" s="96"/>
      <c r="G80" s="96"/>
      <c r="H80" s="96"/>
      <c r="I80" s="96"/>
      <c r="J80" s="96"/>
      <c r="K80" s="96"/>
      <c r="L80" s="96"/>
      <c r="M80" s="96"/>
      <c r="N80" s="96"/>
      <c r="O80" s="96"/>
      <c r="P80" s="96"/>
      <c r="Q80" s="96"/>
      <c r="R80" s="96"/>
      <c r="S80" s="96"/>
      <c r="Y80" s="96"/>
      <c r="Z80" s="96"/>
      <c r="AA80" s="96"/>
      <c r="AB80" s="96"/>
      <c r="AC80" s="96"/>
      <c r="AD80" s="96"/>
    </row>
    <row r="81" spans="4:30" x14ac:dyDescent="0.25">
      <c r="D81" s="96"/>
      <c r="G81" s="96"/>
      <c r="H81" s="96"/>
      <c r="I81" s="96"/>
      <c r="J81" s="96"/>
      <c r="K81" s="96"/>
      <c r="L81" s="96"/>
      <c r="M81" s="96"/>
      <c r="N81" s="96"/>
      <c r="O81" s="96"/>
      <c r="P81" s="96"/>
      <c r="Q81" s="96"/>
      <c r="R81" s="96"/>
      <c r="S81" s="96"/>
      <c r="Y81" s="96"/>
      <c r="Z81" s="96"/>
      <c r="AA81" s="96"/>
      <c r="AB81" s="96"/>
      <c r="AC81" s="96"/>
      <c r="AD81" s="96"/>
    </row>
    <row r="82" spans="4:30" x14ac:dyDescent="0.25">
      <c r="D82" s="96"/>
      <c r="G82" s="96"/>
      <c r="H82" s="96"/>
      <c r="I82" s="96"/>
      <c r="J82" s="96"/>
      <c r="K82" s="96"/>
      <c r="L82" s="96"/>
      <c r="M82" s="96"/>
      <c r="N82" s="96"/>
      <c r="O82" s="96"/>
      <c r="P82" s="96"/>
      <c r="Q82" s="96"/>
      <c r="R82" s="96"/>
      <c r="S82" s="96"/>
      <c r="Y82" s="96"/>
      <c r="Z82" s="96"/>
      <c r="AA82" s="96"/>
      <c r="AB82" s="96"/>
      <c r="AC82" s="96"/>
      <c r="AD82" s="96"/>
    </row>
  </sheetData>
  <sheetProtection sheet="1" formatColumns="0"/>
  <mergeCells count="1">
    <mergeCell ref="B2:B21"/>
  </mergeCells>
  <conditionalFormatting sqref="G2:X38">
    <cfRule type="expression" dxfId="24" priority="18">
      <formula>i.complexity_level&lt;2</formula>
    </cfRule>
  </conditionalFormatting>
  <conditionalFormatting sqref="Y1:AD38">
    <cfRule type="expression" dxfId="23" priority="15">
      <formula>i.complexity_level&lt;4</formula>
    </cfRule>
  </conditionalFormatting>
  <conditionalFormatting sqref="AA25">
    <cfRule type="cellIs" dxfId="22" priority="12" operator="notEqual">
      <formula>"Balanced"</formula>
    </cfRule>
  </conditionalFormatting>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Y39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6" style="142" bestFit="1" customWidth="1"/>
    <col min="6" max="6" width="34.125" style="142" bestFit="1" customWidth="1"/>
    <col min="7" max="7" width="16.375" style="142" bestFit="1" customWidth="1"/>
    <col min="8" max="8" width="101" style="142" bestFit="1" customWidth="1"/>
    <col min="9" max="9" width="6" style="96" bestFit="1" customWidth="1"/>
    <col min="10" max="10" width="13.75" style="96" customWidth="1"/>
    <col min="11" max="11" width="22.875" style="96" bestFit="1" customWidth="1"/>
    <col min="12" max="12" width="12.375" style="96" bestFit="1" customWidth="1"/>
    <col min="13" max="13" width="17.375" style="96" bestFit="1" customWidth="1"/>
    <col min="14" max="14" width="17.5" style="96" bestFit="1" customWidth="1"/>
    <col min="15" max="15" width="20.125" style="96" bestFit="1" customWidth="1"/>
    <col min="16" max="16" width="15.875" style="96" bestFit="1" customWidth="1"/>
    <col min="17" max="17" width="24.375" style="96" bestFit="1" customWidth="1"/>
    <col min="18" max="18" width="21" style="96" bestFit="1" customWidth="1"/>
    <col min="21" max="21" width="36.375" style="142" customWidth="1"/>
    <col min="22" max="22" width="9.375" style="142" bestFit="1" customWidth="1"/>
    <col min="23" max="23" width="9.875" style="142" bestFit="1" customWidth="1"/>
    <col min="24" max="24" width="57.75" style="142" bestFit="1" customWidth="1"/>
  </cols>
  <sheetData>
    <row r="1" spans="2:25" x14ac:dyDescent="0.25">
      <c r="D1" s="99"/>
      <c r="E1" s="3" t="str">
        <f ca="1">MID(CELL("filename", A1),FIND("]", CELL("filename", A1)) + 1, 255)</f>
        <v>Systems</v>
      </c>
      <c r="F1" s="99"/>
      <c r="G1" s="99"/>
      <c r="H1" s="99"/>
      <c r="I1" s="99"/>
      <c r="J1" s="99"/>
      <c r="K1" s="99"/>
      <c r="L1" s="99"/>
      <c r="M1" s="99"/>
      <c r="N1" s="99"/>
      <c r="O1" s="99"/>
      <c r="P1" s="99"/>
      <c r="Q1" s="99"/>
      <c r="R1" s="99"/>
      <c r="S1" s="99"/>
      <c r="T1" s="102"/>
      <c r="U1" s="102"/>
      <c r="V1" s="102"/>
      <c r="W1" s="102"/>
      <c r="X1" s="102"/>
      <c r="Y1" s="102"/>
    </row>
    <row r="2" spans="2:25" x14ac:dyDescent="0.25">
      <c r="B2" s="160" t="s">
        <v>3410</v>
      </c>
      <c r="D2" s="99"/>
      <c r="E2" s="99"/>
      <c r="F2" s="99"/>
      <c r="G2" s="99"/>
      <c r="H2" s="99"/>
      <c r="I2" s="99"/>
      <c r="J2" s="99"/>
      <c r="K2" s="99"/>
      <c r="L2" s="99"/>
      <c r="M2" s="99"/>
      <c r="N2" s="99"/>
      <c r="O2" s="99"/>
      <c r="P2" s="99"/>
      <c r="Q2" s="99"/>
      <c r="R2" s="99"/>
      <c r="S2" s="99"/>
      <c r="T2" s="102"/>
      <c r="U2" s="102"/>
      <c r="V2" s="102"/>
      <c r="W2" s="102"/>
      <c r="X2" s="102"/>
      <c r="Y2" s="102"/>
    </row>
    <row r="3" spans="2:25" x14ac:dyDescent="0.25">
      <c r="B3" s="160"/>
      <c r="D3" s="99"/>
      <c r="E3" s="97" t="s">
        <v>3411</v>
      </c>
      <c r="F3" s="97" t="s">
        <v>12</v>
      </c>
      <c r="G3" s="97" t="s">
        <v>23</v>
      </c>
      <c r="H3" s="141" t="s">
        <v>13</v>
      </c>
      <c r="I3" s="42"/>
      <c r="J3" s="97" t="s">
        <v>3412</v>
      </c>
      <c r="K3" s="117"/>
      <c r="L3" s="117"/>
      <c r="M3" s="117"/>
      <c r="N3" s="117"/>
      <c r="O3" s="117"/>
      <c r="P3" s="117"/>
      <c r="Q3" s="117"/>
      <c r="R3" s="117"/>
      <c r="S3" s="99"/>
      <c r="T3" s="102"/>
      <c r="U3" s="17" t="s">
        <v>11</v>
      </c>
      <c r="V3" s="17" t="s">
        <v>12</v>
      </c>
      <c r="W3" s="17" t="s">
        <v>23</v>
      </c>
      <c r="X3" s="17" t="s">
        <v>13</v>
      </c>
      <c r="Y3" s="102"/>
    </row>
    <row r="4" spans="2:25" x14ac:dyDescent="0.25">
      <c r="B4" s="160"/>
      <c r="D4" s="99"/>
      <c r="E4" s="99" t="s">
        <v>3413</v>
      </c>
      <c r="F4" s="99">
        <f>Air!K18 / i.tfa</f>
        <v>39.362981333378606</v>
      </c>
      <c r="G4" s="99" t="s">
        <v>27</v>
      </c>
      <c r="H4" s="99" t="s">
        <v>3414</v>
      </c>
      <c r="I4" s="99"/>
      <c r="J4" s="99" t="s">
        <v>162</v>
      </c>
      <c r="K4" s="99" t="s">
        <v>27</v>
      </c>
      <c r="L4" s="99" t="s">
        <v>52</v>
      </c>
      <c r="M4" s="99" t="s">
        <v>52</v>
      </c>
      <c r="N4" s="99" t="s">
        <v>27</v>
      </c>
      <c r="O4" s="99" t="s">
        <v>3415</v>
      </c>
      <c r="P4" s="99" t="s">
        <v>34</v>
      </c>
      <c r="Q4" s="99" t="s">
        <v>118</v>
      </c>
      <c r="R4" s="99" t="s">
        <v>3416</v>
      </c>
      <c r="S4" s="99"/>
      <c r="T4" s="102"/>
      <c r="U4" s="102" t="s">
        <v>3417</v>
      </c>
      <c r="V4" s="38">
        <v>1.11111E-3</v>
      </c>
      <c r="W4" s="102" t="s">
        <v>3418</v>
      </c>
      <c r="X4" s="102"/>
      <c r="Y4" s="102"/>
    </row>
    <row r="5" spans="2:25" x14ac:dyDescent="0.25">
      <c r="B5" s="160"/>
      <c r="D5" s="99"/>
      <c r="E5" s="99" t="s">
        <v>91</v>
      </c>
      <c r="F5" s="98">
        <v>0</v>
      </c>
      <c r="G5" s="99" t="s">
        <v>52</v>
      </c>
      <c r="H5" s="99" t="s">
        <v>3419</v>
      </c>
      <c r="I5" s="40"/>
      <c r="J5" s="117" t="s">
        <v>3420</v>
      </c>
      <c r="K5" s="117" t="s">
        <v>3421</v>
      </c>
      <c r="L5" s="117" t="s">
        <v>3422</v>
      </c>
      <c r="M5" s="117" t="s">
        <v>3423</v>
      </c>
      <c r="N5" s="117" t="s">
        <v>3424</v>
      </c>
      <c r="O5" s="117" t="s">
        <v>3425</v>
      </c>
      <c r="P5" s="117" t="s">
        <v>3426</v>
      </c>
      <c r="Q5" s="117" t="s">
        <v>3427</v>
      </c>
      <c r="R5" s="117" t="s">
        <v>3428</v>
      </c>
      <c r="S5" s="99"/>
      <c r="T5" s="102"/>
      <c r="U5" s="102" t="s">
        <v>3429</v>
      </c>
      <c r="V5" s="102">
        <f>AVERAGE(Weather!F31:F42)</f>
        <v>9.6274999999999995</v>
      </c>
      <c r="W5" s="102" t="s">
        <v>41</v>
      </c>
      <c r="X5" s="102" t="s">
        <v>3430</v>
      </c>
      <c r="Y5" s="102"/>
    </row>
    <row r="6" spans="2:25" x14ac:dyDescent="0.25">
      <c r="B6" s="160"/>
      <c r="D6" s="99"/>
      <c r="E6" s="99" t="s">
        <v>3431</v>
      </c>
      <c r="F6" s="99">
        <f>Air!L18 / i.tfa</f>
        <v>39.362981333378606</v>
      </c>
      <c r="G6" s="99" t="s">
        <v>27</v>
      </c>
      <c r="H6" s="99" t="s">
        <v>3432</v>
      </c>
      <c r="I6" s="99"/>
      <c r="J6" s="99" t="s">
        <v>3332</v>
      </c>
      <c r="K6" s="99">
        <f>$F$9</f>
        <v>5.1236932131766695</v>
      </c>
      <c r="L6" s="13">
        <v>1</v>
      </c>
      <c r="M6" s="13" t="s">
        <v>3433</v>
      </c>
      <c r="N6" s="99">
        <f t="shared" ref="N6:N12" si="0">IF(OR(M6 = "None", L6 = ""), 0, K6 / L6)</f>
        <v>5.1236932131766695</v>
      </c>
      <c r="O6" s="44">
        <f t="shared" ref="O6:O12" si="1">VLOOKUP(M6, $E$55:$G$69, 2, FALSE)</f>
        <v>0.13600000000000001</v>
      </c>
      <c r="P6" s="99">
        <f t="shared" ref="P6:P12" si="2">IFERROR(N6 * O6, "")</f>
        <v>0.69682227699202715</v>
      </c>
      <c r="Q6" s="99">
        <f t="shared" ref="Q6:Q12" si="3">VLOOKUP(M6, $E$55:$G$69, 3, FALSE)</f>
        <v>1.5009999999999999</v>
      </c>
      <c r="R6" s="99">
        <f t="shared" ref="R6:R12" si="4">IFERROR(N6 * Q6, "")</f>
        <v>7.6906635129781806</v>
      </c>
      <c r="S6" s="99"/>
      <c r="T6" s="102"/>
      <c r="U6" s="102" t="s">
        <v>3434</v>
      </c>
      <c r="V6" s="102">
        <v>60</v>
      </c>
      <c r="W6" s="102" t="s">
        <v>41</v>
      </c>
      <c r="X6" s="102" t="s">
        <v>3435</v>
      </c>
      <c r="Y6" s="102"/>
    </row>
    <row r="7" spans="2:25" x14ac:dyDescent="0.25">
      <c r="B7" s="160"/>
      <c r="D7" s="99"/>
      <c r="E7" s="99" t="s">
        <v>3436</v>
      </c>
      <c r="F7" s="99">
        <f>Air!F12</f>
        <v>185.84111000000001</v>
      </c>
      <c r="G7" s="99" t="s">
        <v>3346</v>
      </c>
      <c r="H7" s="99" t="s">
        <v>3437</v>
      </c>
      <c r="I7" s="42"/>
      <c r="J7" s="99" t="s">
        <v>3438</v>
      </c>
      <c r="K7" s="99">
        <f ca="1">$F$15</f>
        <v>168.23878262699316</v>
      </c>
      <c r="L7" s="98">
        <v>0.8</v>
      </c>
      <c r="M7" s="98" t="s">
        <v>3439</v>
      </c>
      <c r="N7" s="99">
        <f t="shared" ca="1" si="0"/>
        <v>210.29847828374145</v>
      </c>
      <c r="O7" s="44">
        <f t="shared" si="1"/>
        <v>0.21</v>
      </c>
      <c r="P7" s="99">
        <f t="shared" ca="1" si="2"/>
        <v>44.162680439585699</v>
      </c>
      <c r="Q7" s="99">
        <f t="shared" si="3"/>
        <v>1.1299999999999999</v>
      </c>
      <c r="R7" s="99">
        <f t="shared" ca="1" si="4"/>
        <v>237.63728046062781</v>
      </c>
      <c r="S7" s="99"/>
      <c r="T7" s="102"/>
      <c r="U7" s="102" t="s">
        <v>3440</v>
      </c>
      <c r="V7" s="102">
        <f>V6-V5</f>
        <v>50.372500000000002</v>
      </c>
      <c r="W7" s="102" t="s">
        <v>41</v>
      </c>
      <c r="X7" s="102" t="s">
        <v>3441</v>
      </c>
      <c r="Y7" s="102"/>
    </row>
    <row r="8" spans="2:25" x14ac:dyDescent="0.25">
      <c r="B8" s="160"/>
      <c r="D8" s="99"/>
      <c r="E8" s="99" t="s">
        <v>92</v>
      </c>
      <c r="F8" s="13">
        <v>0.45</v>
      </c>
      <c r="G8" s="99" t="s">
        <v>93</v>
      </c>
      <c r="H8" s="46" t="s">
        <v>3442</v>
      </c>
      <c r="I8" s="99"/>
      <c r="J8" s="99" t="s">
        <v>3443</v>
      </c>
      <c r="K8" s="99">
        <f>$F$25</f>
        <v>7.5011428637025279</v>
      </c>
      <c r="L8" s="98">
        <v>0.8</v>
      </c>
      <c r="M8" s="98" t="s">
        <v>3439</v>
      </c>
      <c r="N8" s="99">
        <f t="shared" si="0"/>
        <v>9.3764285796281595</v>
      </c>
      <c r="O8" s="44">
        <f t="shared" si="1"/>
        <v>0.21</v>
      </c>
      <c r="P8" s="99">
        <f t="shared" si="2"/>
        <v>1.9690500017219135</v>
      </c>
      <c r="Q8" s="99">
        <f t="shared" si="3"/>
        <v>1.1299999999999999</v>
      </c>
      <c r="R8" s="99">
        <f t="shared" si="4"/>
        <v>10.595364294979818</v>
      </c>
      <c r="S8" s="99"/>
      <c r="T8" s="102"/>
      <c r="U8" s="102"/>
      <c r="V8" s="102"/>
      <c r="W8" s="102"/>
      <c r="X8" s="102"/>
      <c r="Y8" s="102"/>
    </row>
    <row r="9" spans="2:25" x14ac:dyDescent="0.25">
      <c r="B9" s="160"/>
      <c r="D9" s="99"/>
      <c r="E9" s="99" t="s">
        <v>3444</v>
      </c>
      <c r="F9" s="99">
        <f>(F7 * F8 / 1000) * d.weather_total_hours  / i.tfa</f>
        <v>5.1236932131766695</v>
      </c>
      <c r="G9" s="99" t="s">
        <v>27</v>
      </c>
      <c r="H9" s="99" t="str">
        <f>H7</f>
        <v>Used only when there is mechanical ventilation. Heat Recovery &gt; 0 requires mechanical ventilation.</v>
      </c>
      <c r="I9" s="99"/>
      <c r="J9" s="99" t="s">
        <v>3358</v>
      </c>
      <c r="K9" s="99">
        <f>$F$29</f>
        <v>0</v>
      </c>
      <c r="L9" s="13">
        <v>1</v>
      </c>
      <c r="M9" s="13" t="s">
        <v>3433</v>
      </c>
      <c r="N9" s="99">
        <f t="shared" si="0"/>
        <v>0</v>
      </c>
      <c r="O9" s="44">
        <f t="shared" si="1"/>
        <v>0.13600000000000001</v>
      </c>
      <c r="P9" s="99">
        <f t="shared" si="2"/>
        <v>0</v>
      </c>
      <c r="Q9" s="99">
        <f t="shared" si="3"/>
        <v>1.5009999999999999</v>
      </c>
      <c r="R9" s="99">
        <f t="shared" si="4"/>
        <v>0</v>
      </c>
      <c r="S9" s="99"/>
      <c r="T9" s="102"/>
      <c r="U9" s="102"/>
      <c r="V9" s="102"/>
      <c r="W9" s="102"/>
      <c r="X9" s="102"/>
      <c r="Y9" s="102"/>
    </row>
    <row r="10" spans="2:25" x14ac:dyDescent="0.25">
      <c r="B10" s="160"/>
      <c r="D10" s="99"/>
      <c r="E10" s="99" t="s">
        <v>3445</v>
      </c>
      <c r="F10" s="18" t="str">
        <f>IF(i.heat_recovery_efficiency &gt; 0, (F4-F6) - F9, "-")</f>
        <v>-</v>
      </c>
      <c r="G10" s="99" t="s">
        <v>27</v>
      </c>
      <c r="H10" s="99" t="s">
        <v>3446</v>
      </c>
      <c r="I10" s="99"/>
      <c r="J10" s="99" t="s">
        <v>3447</v>
      </c>
      <c r="K10" s="99">
        <f>-$F$43</f>
        <v>0</v>
      </c>
      <c r="L10" s="13">
        <v>1</v>
      </c>
      <c r="M10" s="13" t="s">
        <v>3448</v>
      </c>
      <c r="N10" s="99">
        <f t="shared" si="0"/>
        <v>0</v>
      </c>
      <c r="O10" s="44">
        <f t="shared" si="1"/>
        <v>0.13600000000000001</v>
      </c>
      <c r="P10" s="99">
        <f t="shared" si="2"/>
        <v>0</v>
      </c>
      <c r="Q10" s="99">
        <f t="shared" si="3"/>
        <v>0.501</v>
      </c>
      <c r="R10" s="99">
        <f t="shared" si="4"/>
        <v>0</v>
      </c>
      <c r="S10" s="99"/>
      <c r="T10" s="102"/>
      <c r="U10" s="102"/>
      <c r="V10" s="102"/>
      <c r="W10" s="102"/>
      <c r="X10" s="102"/>
      <c r="Y10" s="102"/>
    </row>
    <row r="11" spans="2:25" x14ac:dyDescent="0.25">
      <c r="B11" s="160"/>
      <c r="D11" s="99"/>
      <c r="E11" s="99" t="s">
        <v>3449</v>
      </c>
      <c r="F11" s="18" t="str">
        <f>IF(AND(ISNUMBER(F10), F10 &gt; 0), "yes", IF(F10 = "-", "-", "no"))</f>
        <v>-</v>
      </c>
      <c r="G11" s="99" t="s">
        <v>52</v>
      </c>
      <c r="H11" s="99" t="s">
        <v>3450</v>
      </c>
      <c r="I11" s="99"/>
      <c r="J11" s="99" t="s">
        <v>3451</v>
      </c>
      <c r="K11" s="99">
        <f>$F$47</f>
        <v>0</v>
      </c>
      <c r="L11" s="13">
        <v>1</v>
      </c>
      <c r="M11" s="13" t="s">
        <v>3433</v>
      </c>
      <c r="N11" s="99">
        <f t="shared" si="0"/>
        <v>0</v>
      </c>
      <c r="O11" s="44">
        <f t="shared" si="1"/>
        <v>0.13600000000000001</v>
      </c>
      <c r="P11" s="99">
        <f t="shared" si="2"/>
        <v>0</v>
      </c>
      <c r="Q11" s="99">
        <f t="shared" si="3"/>
        <v>1.5009999999999999</v>
      </c>
      <c r="R11" s="99">
        <f t="shared" si="4"/>
        <v>0</v>
      </c>
      <c r="S11" s="99"/>
      <c r="T11" s="102"/>
      <c r="U11" s="102"/>
      <c r="V11" s="102"/>
      <c r="W11" s="102"/>
      <c r="X11" s="102"/>
      <c r="Y11" s="102"/>
    </row>
    <row r="12" spans="2:25" x14ac:dyDescent="0.25">
      <c r="B12" s="160"/>
      <c r="D12" s="99"/>
      <c r="E12" s="99" t="s">
        <v>3452</v>
      </c>
      <c r="F12" s="13"/>
      <c r="G12" s="99" t="s">
        <v>27</v>
      </c>
      <c r="H12" s="99" t="s">
        <v>3453</v>
      </c>
      <c r="I12" s="42"/>
      <c r="J12" s="117" t="s">
        <v>3454</v>
      </c>
      <c r="K12" s="117">
        <f>$F$49</f>
        <v>0</v>
      </c>
      <c r="L12" s="41">
        <v>1</v>
      </c>
      <c r="M12" s="41" t="s">
        <v>3433</v>
      </c>
      <c r="N12" s="117">
        <f t="shared" si="0"/>
        <v>0</v>
      </c>
      <c r="O12" s="45">
        <f t="shared" si="1"/>
        <v>0.13600000000000001</v>
      </c>
      <c r="P12" s="117">
        <f t="shared" si="2"/>
        <v>0</v>
      </c>
      <c r="Q12" s="117">
        <f t="shared" si="3"/>
        <v>1.5009999999999999</v>
      </c>
      <c r="R12" s="117">
        <f t="shared" si="4"/>
        <v>0</v>
      </c>
      <c r="S12" s="99"/>
      <c r="T12" s="102"/>
      <c r="U12" s="102"/>
      <c r="V12" s="102"/>
      <c r="W12" s="102"/>
      <c r="X12" s="102"/>
      <c r="Y12" s="102"/>
    </row>
    <row r="13" spans="2:25" x14ac:dyDescent="0.25">
      <c r="B13" s="160"/>
      <c r="D13" s="99"/>
      <c r="E13" s="99"/>
      <c r="F13" s="99"/>
      <c r="G13" s="99"/>
      <c r="H13" s="99"/>
      <c r="I13" s="99"/>
      <c r="J13" s="99"/>
      <c r="K13" s="99"/>
      <c r="L13" s="99"/>
      <c r="M13" s="99"/>
      <c r="N13" s="99"/>
      <c r="O13" s="99"/>
      <c r="P13" s="99"/>
      <c r="Q13" s="99"/>
      <c r="R13" s="99"/>
      <c r="S13" s="99"/>
      <c r="T13" s="102"/>
      <c r="U13" s="102"/>
      <c r="V13" s="102"/>
      <c r="W13" s="102"/>
      <c r="X13" s="102"/>
      <c r="Y13" s="102"/>
    </row>
    <row r="14" spans="2:25" x14ac:dyDescent="0.25">
      <c r="B14" s="160"/>
      <c r="D14" s="99"/>
      <c r="E14" s="97" t="s">
        <v>3455</v>
      </c>
      <c r="F14" s="97" t="s">
        <v>12</v>
      </c>
      <c r="G14" s="97" t="s">
        <v>23</v>
      </c>
      <c r="H14" s="141" t="s">
        <v>13</v>
      </c>
      <c r="I14" s="99"/>
      <c r="J14" s="97" t="s">
        <v>3452</v>
      </c>
      <c r="K14" s="117"/>
      <c r="L14" s="117"/>
      <c r="M14" s="117"/>
      <c r="N14" s="117"/>
      <c r="O14" s="117"/>
      <c r="P14" s="117"/>
      <c r="Q14" s="117"/>
      <c r="R14" s="117"/>
      <c r="S14" s="99"/>
      <c r="T14" s="102"/>
      <c r="U14" s="119" t="s">
        <v>3456</v>
      </c>
      <c r="V14" s="102"/>
      <c r="W14" s="102"/>
      <c r="X14" s="102"/>
      <c r="Y14" s="102"/>
    </row>
    <row r="15" spans="2:25" x14ac:dyDescent="0.25">
      <c r="B15" s="160"/>
      <c r="D15" s="99"/>
      <c r="E15" s="99" t="s">
        <v>3421</v>
      </c>
      <c r="F15" s="99">
        <f ca="1">o.space_heating</f>
        <v>168.23878262699316</v>
      </c>
      <c r="G15" s="99" t="s">
        <v>27</v>
      </c>
      <c r="H15" s="99" t="s">
        <v>3457</v>
      </c>
      <c r="I15" s="99"/>
      <c r="J15" s="99" t="s">
        <v>162</v>
      </c>
      <c r="K15" s="99" t="str">
        <f t="shared" ref="K15:R16" si="5">K4</f>
        <v>kWh/m²(TFA)/a</v>
      </c>
      <c r="L15" s="99" t="str">
        <f t="shared" si="5"/>
        <v>-</v>
      </c>
      <c r="M15" s="99" t="str">
        <f t="shared" si="5"/>
        <v>-</v>
      </c>
      <c r="N15" s="99" t="str">
        <f t="shared" si="5"/>
        <v>kWh/m²(TFA)/a</v>
      </c>
      <c r="O15" s="99" t="str">
        <f t="shared" si="5"/>
        <v>kgCO₂e/kWh/a</v>
      </c>
      <c r="P15" s="99" t="str">
        <f t="shared" si="5"/>
        <v>kgCO₂e/m²(TFA)/a</v>
      </c>
      <c r="Q15" s="99" t="str">
        <f t="shared" si="5"/>
        <v>kWh(primary)/kWh</v>
      </c>
      <c r="R15" s="99" t="str">
        <f t="shared" si="5"/>
        <v>kWh(primary)/m²(TFA)/a</v>
      </c>
      <c r="S15" s="99"/>
      <c r="T15" s="102"/>
      <c r="U15" s="17" t="s">
        <v>3458</v>
      </c>
      <c r="V15" s="17" t="s">
        <v>12</v>
      </c>
      <c r="W15" s="17" t="s">
        <v>23</v>
      </c>
      <c r="X15" s="17" t="s">
        <v>13</v>
      </c>
      <c r="Y15" s="102"/>
    </row>
    <row r="16" spans="2:25" x14ac:dyDescent="0.25">
      <c r="B16" s="160"/>
      <c r="D16" s="99"/>
      <c r="E16" s="99" t="s">
        <v>3452</v>
      </c>
      <c r="F16" s="13"/>
      <c r="G16" s="99" t="s">
        <v>27</v>
      </c>
      <c r="H16" s="99" t="s">
        <v>3453</v>
      </c>
      <c r="I16" s="99"/>
      <c r="J16" s="117" t="s">
        <v>3420</v>
      </c>
      <c r="K16" s="117" t="str">
        <f t="shared" si="5"/>
        <v>Energy demand</v>
      </c>
      <c r="L16" s="117" t="str">
        <f t="shared" si="5"/>
        <v>Efficiency</v>
      </c>
      <c r="M16" s="117" t="str">
        <f t="shared" si="5"/>
        <v>Fuel</v>
      </c>
      <c r="N16" s="117" t="str">
        <f t="shared" si="5"/>
        <v>Energy consumption</v>
      </c>
      <c r="O16" s="117" t="str">
        <f t="shared" si="5"/>
        <v>Carbon intensity of fuel</v>
      </c>
      <c r="P16" s="117" t="str">
        <f t="shared" si="5"/>
        <v>Carbon intensity</v>
      </c>
      <c r="Q16" s="117" t="str">
        <f t="shared" si="5"/>
        <v>Primary energy factor of fuel</v>
      </c>
      <c r="R16" s="117" t="str">
        <f t="shared" si="5"/>
        <v>Primary energy intensity</v>
      </c>
      <c r="S16" s="99"/>
      <c r="T16" s="102"/>
      <c r="U16" s="102" t="s">
        <v>3459</v>
      </c>
      <c r="V16" s="102">
        <v>1</v>
      </c>
      <c r="W16" s="102" t="s">
        <v>52</v>
      </c>
      <c r="X16" s="102" t="s">
        <v>3460</v>
      </c>
      <c r="Y16" s="102"/>
    </row>
    <row r="17" spans="2:25" x14ac:dyDescent="0.25">
      <c r="B17" s="160"/>
      <c r="D17" s="99"/>
      <c r="E17" s="99"/>
      <c r="F17" s="99"/>
      <c r="G17" s="99"/>
      <c r="H17" s="99"/>
      <c r="I17" s="99"/>
      <c r="J17" s="99" t="str">
        <f t="shared" ref="J17:J23" si="6">J6</f>
        <v>Ventilation</v>
      </c>
      <c r="K17" s="99">
        <f>$F$12</f>
        <v>0</v>
      </c>
      <c r="L17" s="13">
        <v>1</v>
      </c>
      <c r="M17" s="13" t="s">
        <v>3433</v>
      </c>
      <c r="N17" s="99">
        <f t="shared" ref="N17:N23" si="7">IF(OR(M17 = "None", L17 = ""), 0, K17 / L17)</f>
        <v>0</v>
      </c>
      <c r="O17" s="99">
        <f t="shared" ref="O17:O23" si="8">VLOOKUP(M17, $E$55:$G$69, 2, FALSE)</f>
        <v>0.13600000000000001</v>
      </c>
      <c r="P17" s="99">
        <f t="shared" ref="P17:P23" si="9">IFERROR(N17 * O17, "")</f>
        <v>0</v>
      </c>
      <c r="Q17" s="99">
        <f t="shared" ref="Q17:Q23" si="10">VLOOKUP(M17, $E$55:$G$69, 3, FALSE)</f>
        <v>1.5009999999999999</v>
      </c>
      <c r="R17" s="99">
        <f t="shared" ref="R17:R23" si="11">IFERROR(N17 * Q17, "")</f>
        <v>0</v>
      </c>
      <c r="S17" s="99"/>
      <c r="T17" s="102"/>
      <c r="U17" s="102" t="s">
        <v>3461</v>
      </c>
      <c r="V17" s="102">
        <f>V16+0.3</f>
        <v>1.3</v>
      </c>
      <c r="W17" s="102" t="s">
        <v>52</v>
      </c>
      <c r="X17" s="102" t="s">
        <v>3462</v>
      </c>
      <c r="Y17" s="102"/>
    </row>
    <row r="18" spans="2:25" x14ac:dyDescent="0.25">
      <c r="B18" s="160"/>
      <c r="D18" s="99"/>
      <c r="E18" s="97" t="s">
        <v>3463</v>
      </c>
      <c r="F18" s="97" t="s">
        <v>12</v>
      </c>
      <c r="G18" s="97" t="s">
        <v>23</v>
      </c>
      <c r="H18" s="141" t="s">
        <v>13</v>
      </c>
      <c r="I18" s="99"/>
      <c r="J18" s="99" t="str">
        <f t="shared" si="6"/>
        <v>Space heating</v>
      </c>
      <c r="K18" s="99">
        <f>$F$16</f>
        <v>0</v>
      </c>
      <c r="L18" s="13">
        <v>1</v>
      </c>
      <c r="M18" s="13" t="s">
        <v>3433</v>
      </c>
      <c r="N18" s="99">
        <f t="shared" si="7"/>
        <v>0</v>
      </c>
      <c r="O18" s="99">
        <f t="shared" si="8"/>
        <v>0.13600000000000001</v>
      </c>
      <c r="P18" s="99">
        <f t="shared" si="9"/>
        <v>0</v>
      </c>
      <c r="Q18" s="99">
        <f t="shared" si="10"/>
        <v>1.5009999999999999</v>
      </c>
      <c r="R18" s="99">
        <f t="shared" si="11"/>
        <v>0</v>
      </c>
      <c r="S18" s="99"/>
      <c r="T18" s="102"/>
      <c r="U18" s="102" t="s">
        <v>3464</v>
      </c>
      <c r="V18" s="102">
        <f>V16 + 0.4</f>
        <v>1.4</v>
      </c>
      <c r="W18" s="102" t="s">
        <v>52</v>
      </c>
      <c r="X18" s="102" t="s">
        <v>3462</v>
      </c>
      <c r="Y18" s="102"/>
    </row>
    <row r="19" spans="2:25" x14ac:dyDescent="0.25">
      <c r="B19" s="160"/>
      <c r="D19" s="99"/>
      <c r="E19" s="99" t="s">
        <v>96</v>
      </c>
      <c r="F19" s="13">
        <v>25</v>
      </c>
      <c r="G19" s="99" t="s">
        <v>97</v>
      </c>
      <c r="H19" s="37" t="s">
        <v>3465</v>
      </c>
      <c r="I19" s="99"/>
      <c r="J19" s="99" t="str">
        <f t="shared" si="6"/>
        <v>DHW</v>
      </c>
      <c r="K19" s="99">
        <f>$F$26</f>
        <v>0</v>
      </c>
      <c r="L19" s="13">
        <v>1</v>
      </c>
      <c r="M19" s="13" t="s">
        <v>3433</v>
      </c>
      <c r="N19" s="99">
        <f t="shared" si="7"/>
        <v>0</v>
      </c>
      <c r="O19" s="99">
        <f t="shared" si="8"/>
        <v>0.13600000000000001</v>
      </c>
      <c r="P19" s="99">
        <f t="shared" si="9"/>
        <v>0</v>
      </c>
      <c r="Q19" s="99">
        <f t="shared" si="10"/>
        <v>1.5009999999999999</v>
      </c>
      <c r="R19" s="99">
        <f t="shared" si="11"/>
        <v>0</v>
      </c>
      <c r="S19" s="99"/>
      <c r="T19" s="102"/>
      <c r="U19" s="102" t="s">
        <v>3466</v>
      </c>
      <c r="V19" s="102">
        <f>V18 + (V17 - 1)</f>
        <v>1.7</v>
      </c>
      <c r="W19" s="102" t="s">
        <v>52</v>
      </c>
      <c r="X19" s="102" t="s">
        <v>3462</v>
      </c>
      <c r="Y19" s="102"/>
    </row>
    <row r="20" spans="2:25" x14ac:dyDescent="0.25">
      <c r="B20" s="160"/>
      <c r="D20" s="99"/>
      <c r="E20" s="99" t="s">
        <v>3467</v>
      </c>
      <c r="F20" s="99">
        <f>d.cp_water * d.dhw_delta_t * (F19 * d.weather_total_days * i.n_occupants) / i.tfa</f>
        <v>3.5719727922392992</v>
      </c>
      <c r="G20" s="99" t="s">
        <v>27</v>
      </c>
      <c r="H20" s="99" t="s">
        <v>3468</v>
      </c>
      <c r="I20" s="43"/>
      <c r="J20" s="99" t="str">
        <f t="shared" si="6"/>
        <v>Plug loads</v>
      </c>
      <c r="K20" s="99">
        <f>$F$30</f>
        <v>0</v>
      </c>
      <c r="L20" s="13">
        <v>1</v>
      </c>
      <c r="M20" s="13" t="s">
        <v>3433</v>
      </c>
      <c r="N20" s="99">
        <f t="shared" si="7"/>
        <v>0</v>
      </c>
      <c r="O20" s="99">
        <f t="shared" si="8"/>
        <v>0.13600000000000001</v>
      </c>
      <c r="P20" s="99">
        <f t="shared" si="9"/>
        <v>0</v>
      </c>
      <c r="Q20" s="99">
        <f t="shared" si="10"/>
        <v>1.5009999999999999</v>
      </c>
      <c r="R20" s="99">
        <f t="shared" si="11"/>
        <v>0</v>
      </c>
      <c r="S20" s="99"/>
      <c r="T20" s="102"/>
      <c r="U20" s="102" t="s">
        <v>3469</v>
      </c>
      <c r="V20" s="102">
        <f>1 + (V18 - 1 ) * 2</f>
        <v>1.7999999999999998</v>
      </c>
      <c r="W20" s="102" t="s">
        <v>52</v>
      </c>
      <c r="X20" s="102" t="s">
        <v>3462</v>
      </c>
      <c r="Y20" s="102"/>
    </row>
    <row r="21" spans="2:25" x14ac:dyDescent="0.25">
      <c r="B21" s="160"/>
      <c r="D21" s="99"/>
      <c r="E21" s="99" t="s">
        <v>3470</v>
      </c>
      <c r="F21" s="98" t="s">
        <v>3471</v>
      </c>
      <c r="G21" s="99" t="s">
        <v>52</v>
      </c>
      <c r="H21" s="99" t="s">
        <v>3472</v>
      </c>
      <c r="I21" s="39"/>
      <c r="J21" s="99" t="str">
        <f t="shared" si="6"/>
        <v>PV Generation</v>
      </c>
      <c r="K21" s="99">
        <f>$F$44</f>
        <v>0</v>
      </c>
      <c r="L21" s="13">
        <v>1</v>
      </c>
      <c r="M21" s="13" t="s">
        <v>3433</v>
      </c>
      <c r="N21" s="99">
        <f t="shared" si="7"/>
        <v>0</v>
      </c>
      <c r="O21" s="99">
        <f t="shared" si="8"/>
        <v>0.13600000000000001</v>
      </c>
      <c r="P21" s="99">
        <f t="shared" si="9"/>
        <v>0</v>
      </c>
      <c r="Q21" s="99">
        <f t="shared" si="10"/>
        <v>1.5009999999999999</v>
      </c>
      <c r="R21" s="99">
        <f t="shared" si="11"/>
        <v>0</v>
      </c>
      <c r="S21" s="99"/>
      <c r="T21" s="102"/>
      <c r="U21" s="102" t="s">
        <v>3471</v>
      </c>
      <c r="V21" s="102">
        <f>V20 + (V17 - 1)</f>
        <v>2.0999999999999996</v>
      </c>
      <c r="W21" s="102" t="s">
        <v>52</v>
      </c>
      <c r="X21" s="102" t="s">
        <v>3462</v>
      </c>
      <c r="Y21" s="102"/>
    </row>
    <row r="22" spans="2:25" x14ac:dyDescent="0.25">
      <c r="B22" s="160"/>
      <c r="D22" s="99"/>
      <c r="E22" s="99" t="s">
        <v>3473</v>
      </c>
      <c r="F22" s="13">
        <f>0.8 * o.dhw_useful_demand</f>
        <v>2.8575782337914397</v>
      </c>
      <c r="G22" s="99" t="s">
        <v>27</v>
      </c>
      <c r="H22" s="99" t="s">
        <v>3474</v>
      </c>
      <c r="I22" s="39"/>
      <c r="J22" s="99" t="str">
        <f t="shared" si="6"/>
        <v>Other 1</v>
      </c>
      <c r="K22" s="99">
        <f>$F$48</f>
        <v>0</v>
      </c>
      <c r="L22" s="13">
        <v>1</v>
      </c>
      <c r="M22" s="13" t="s">
        <v>3433</v>
      </c>
      <c r="N22" s="99">
        <f t="shared" si="7"/>
        <v>0</v>
      </c>
      <c r="O22" s="99">
        <f t="shared" si="8"/>
        <v>0.13600000000000001</v>
      </c>
      <c r="P22" s="99">
        <f t="shared" si="9"/>
        <v>0</v>
      </c>
      <c r="Q22" s="99">
        <f t="shared" si="10"/>
        <v>1.5009999999999999</v>
      </c>
      <c r="R22" s="99">
        <f t="shared" si="11"/>
        <v>0</v>
      </c>
      <c r="S22" s="99"/>
      <c r="T22" s="102"/>
      <c r="U22" s="102"/>
      <c r="V22" s="102"/>
      <c r="W22" s="102"/>
      <c r="X22" s="102"/>
      <c r="Y22" s="102"/>
    </row>
    <row r="23" spans="2:25" x14ac:dyDescent="0.25">
      <c r="B23" s="160"/>
      <c r="D23" s="99"/>
      <c r="E23" s="99" t="s">
        <v>3475</v>
      </c>
      <c r="F23" s="13">
        <f>0.3 * o.dhw_useful_demand</f>
        <v>1.0715918376717897</v>
      </c>
      <c r="G23" s="99" t="s">
        <v>27</v>
      </c>
      <c r="H23" s="99" t="s">
        <v>3476</v>
      </c>
      <c r="I23" s="39"/>
      <c r="J23" s="117" t="str">
        <f t="shared" si="6"/>
        <v>Other 2</v>
      </c>
      <c r="K23" s="117">
        <f>$F$50</f>
        <v>0</v>
      </c>
      <c r="L23" s="41">
        <v>1</v>
      </c>
      <c r="M23" s="41" t="s">
        <v>3433</v>
      </c>
      <c r="N23" s="117">
        <f t="shared" si="7"/>
        <v>0</v>
      </c>
      <c r="O23" s="117">
        <f t="shared" si="8"/>
        <v>0.13600000000000001</v>
      </c>
      <c r="P23" s="117">
        <f t="shared" si="9"/>
        <v>0</v>
      </c>
      <c r="Q23" s="117">
        <f t="shared" si="10"/>
        <v>1.5009999999999999</v>
      </c>
      <c r="R23" s="117">
        <f t="shared" si="11"/>
        <v>0</v>
      </c>
      <c r="S23" s="99"/>
      <c r="T23" s="102"/>
      <c r="U23" s="102"/>
      <c r="V23" s="102"/>
      <c r="W23" s="102"/>
      <c r="X23" s="102"/>
      <c r="Y23" s="102"/>
    </row>
    <row r="24" spans="2:25" x14ac:dyDescent="0.25">
      <c r="B24" s="160"/>
      <c r="D24" s="99"/>
      <c r="E24" s="99" t="s">
        <v>3477</v>
      </c>
      <c r="F24" s="99">
        <f t="array" ref="F24">IF(i.complexity_level &gt;=3, SUM(F22:F23), (SUMPRODUCT((U16:U21=F21) * V16:V21) - 1) * o.dhw_useful_demand)</f>
        <v>3.9291700714632292</v>
      </c>
      <c r="G24" s="99" t="s">
        <v>27</v>
      </c>
      <c r="H24" s="99" t="s">
        <v>3478</v>
      </c>
      <c r="I24" s="39"/>
      <c r="J24" s="99"/>
      <c r="K24" s="99"/>
      <c r="L24" s="99"/>
      <c r="M24" s="99"/>
      <c r="N24" s="99"/>
      <c r="O24" s="99"/>
      <c r="P24" s="99"/>
      <c r="Q24" s="99"/>
      <c r="R24" s="99"/>
      <c r="S24" s="99"/>
      <c r="T24" s="102"/>
      <c r="U24" s="102"/>
      <c r="V24" s="102"/>
      <c r="W24" s="102"/>
      <c r="X24" s="102"/>
      <c r="Y24" s="102"/>
    </row>
    <row r="25" spans="2:25" x14ac:dyDescent="0.25">
      <c r="B25" s="160"/>
      <c r="D25" s="99"/>
      <c r="E25" s="99" t="s">
        <v>3421</v>
      </c>
      <c r="F25" s="99">
        <f>F20+F24</f>
        <v>7.5011428637025279</v>
      </c>
      <c r="G25" s="99" t="s">
        <v>27</v>
      </c>
      <c r="H25" s="99" t="s">
        <v>3479</v>
      </c>
      <c r="I25" s="39"/>
      <c r="J25" s="97" t="s">
        <v>3262</v>
      </c>
      <c r="K25" s="117"/>
      <c r="L25" s="117"/>
      <c r="M25" s="117"/>
      <c r="N25" s="117"/>
      <c r="O25" s="117"/>
      <c r="P25" s="117"/>
      <c r="Q25" s="117"/>
      <c r="R25" s="117"/>
      <c r="S25" s="99"/>
      <c r="T25" s="102"/>
      <c r="U25" s="17" t="s">
        <v>3480</v>
      </c>
      <c r="V25" s="17"/>
      <c r="W25" s="17"/>
      <c r="X25" s="102"/>
      <c r="Y25" s="102"/>
    </row>
    <row r="26" spans="2:25" x14ac:dyDescent="0.25">
      <c r="B26" s="160"/>
      <c r="D26" s="99"/>
      <c r="E26" s="99" t="s">
        <v>3452</v>
      </c>
      <c r="F26" s="13"/>
      <c r="G26" s="99" t="s">
        <v>27</v>
      </c>
      <c r="H26" s="99" t="s">
        <v>3453</v>
      </c>
      <c r="I26" s="39"/>
      <c r="J26" s="99" t="s">
        <v>162</v>
      </c>
      <c r="K26" s="99" t="str">
        <f>K15</f>
        <v>kWh/m²(TFA)/a</v>
      </c>
      <c r="L26" s="99" t="s">
        <v>3311</v>
      </c>
      <c r="M26" s="99" t="s">
        <v>3311</v>
      </c>
      <c r="N26" s="99" t="s">
        <v>52</v>
      </c>
      <c r="O26" s="99" t="str">
        <f t="shared" ref="O26:R27" si="12">O4</f>
        <v>kgCO₂e/kWh/a</v>
      </c>
      <c r="P26" s="99" t="str">
        <f t="shared" si="12"/>
        <v>kgCO₂e/m²(TFA)/a</v>
      </c>
      <c r="Q26" s="99" t="str">
        <f t="shared" si="12"/>
        <v>kWh(primary)/kWh</v>
      </c>
      <c r="R26" s="99" t="str">
        <f t="shared" si="12"/>
        <v>kWh(primary)/m²(TFA)/a</v>
      </c>
      <c r="S26" s="99"/>
      <c r="T26" s="102"/>
      <c r="U26" s="102"/>
      <c r="V26" s="102"/>
      <c r="W26" s="102"/>
      <c r="X26" s="102"/>
      <c r="Y26" s="102"/>
    </row>
    <row r="27" spans="2:25" x14ac:dyDescent="0.25">
      <c r="B27" s="160"/>
      <c r="D27" s="99"/>
      <c r="E27" s="99"/>
      <c r="F27" s="99"/>
      <c r="G27" s="99"/>
      <c r="H27" s="99"/>
      <c r="I27" s="39"/>
      <c r="J27" s="117" t="s">
        <v>3420</v>
      </c>
      <c r="K27" s="117" t="s">
        <v>3481</v>
      </c>
      <c r="L27" s="117" t="s">
        <v>3482</v>
      </c>
      <c r="M27" s="117" t="s">
        <v>3483</v>
      </c>
      <c r="N27" s="117" t="s">
        <v>3484</v>
      </c>
      <c r="O27" s="117" t="str">
        <f t="shared" si="12"/>
        <v>Carbon intensity of fuel</v>
      </c>
      <c r="P27" s="117" t="str">
        <f t="shared" si="12"/>
        <v>Carbon intensity</v>
      </c>
      <c r="Q27" s="117" t="str">
        <f t="shared" si="12"/>
        <v>Primary energy factor of fuel</v>
      </c>
      <c r="R27" s="117" t="str">
        <f t="shared" si="12"/>
        <v>Primary energy intensity</v>
      </c>
      <c r="S27" s="99"/>
      <c r="T27" s="102"/>
      <c r="U27" s="15" t="str">
        <f t="shared" ref="U27:U34" si="13">J16</f>
        <v>System</v>
      </c>
      <c r="V27" s="15" t="s">
        <v>3485</v>
      </c>
      <c r="W27" s="15" t="s">
        <v>3486</v>
      </c>
      <c r="X27" s="102"/>
      <c r="Y27" s="102"/>
    </row>
    <row r="28" spans="2:25" x14ac:dyDescent="0.25">
      <c r="B28" s="160"/>
      <c r="D28" s="99"/>
      <c r="E28" s="97" t="s">
        <v>3487</v>
      </c>
      <c r="F28" s="97" t="s">
        <v>12</v>
      </c>
      <c r="G28" s="97" t="s">
        <v>23</v>
      </c>
      <c r="H28" s="141" t="s">
        <v>13</v>
      </c>
      <c r="I28" s="39"/>
      <c r="J28" s="99" t="str">
        <f t="shared" ref="J28:J34" si="14">J17</f>
        <v>Ventilation</v>
      </c>
      <c r="K28" s="99">
        <f t="shared" ref="K28:K34" si="15">N6+N17</f>
        <v>5.1236932131766695</v>
      </c>
      <c r="L28" s="47">
        <f t="shared" ref="L28:L34" si="16">IFERROR(N6 / K28, "")</f>
        <v>1</v>
      </c>
      <c r="M28" s="47">
        <f t="shared" ref="M28:M34" si="17">IFERROR(N17 / K28, "")</f>
        <v>0</v>
      </c>
      <c r="N28" s="116">
        <v>1</v>
      </c>
      <c r="O28" s="99">
        <f t="shared" ref="O28:O34" si="18">IFERROR($L28 * O6 + $M28 * O17, "")</f>
        <v>0.13600000000000001</v>
      </c>
      <c r="P28" s="99">
        <f t="shared" ref="P28:P34" si="19">IFERROR($K28 * O28, "")</f>
        <v>0.69682227699202715</v>
      </c>
      <c r="Q28" s="99">
        <f t="shared" ref="Q28:Q34" si="20">IFERROR($L28 * Q6 + $M28 * Q17, "")</f>
        <v>1.5009999999999999</v>
      </c>
      <c r="R28" s="99">
        <f t="shared" ref="R28:R34" si="21">IFERROR($K28 * Q28, "")</f>
        <v>7.6906635129781806</v>
      </c>
      <c r="S28" s="99"/>
      <c r="T28" s="102"/>
      <c r="U28" s="102" t="str">
        <f t="shared" si="13"/>
        <v>Ventilation</v>
      </c>
      <c r="V28" s="102">
        <f t="shared" ref="V28:W34" si="22">IFERROR($K28 * L28, 0)</f>
        <v>5.1236932131766695</v>
      </c>
      <c r="W28" s="102">
        <f t="shared" si="22"/>
        <v>0</v>
      </c>
      <c r="X28" s="102"/>
      <c r="Y28" s="102"/>
    </row>
    <row r="29" spans="2:25" x14ac:dyDescent="0.25">
      <c r="B29" s="160"/>
      <c r="D29" s="99"/>
      <c r="E29" s="99" t="s">
        <v>3421</v>
      </c>
      <c r="F29" s="99">
        <f>('Incidental gains'!F5 / 1000) * d.weather_total_hours</f>
        <v>0</v>
      </c>
      <c r="G29" s="99" t="s">
        <v>27</v>
      </c>
      <c r="H29" s="99"/>
      <c r="I29" s="99"/>
      <c r="J29" s="99" t="str">
        <f t="shared" si="14"/>
        <v>Space heating</v>
      </c>
      <c r="K29" s="99">
        <f t="shared" ca="1" si="15"/>
        <v>210.29847828374145</v>
      </c>
      <c r="L29" s="47">
        <f t="shared" ca="1" si="16"/>
        <v>1</v>
      </c>
      <c r="M29" s="47">
        <f t="shared" ca="1" si="17"/>
        <v>0</v>
      </c>
      <c r="N29" s="116">
        <v>2</v>
      </c>
      <c r="O29" s="99">
        <f t="shared" ca="1" si="18"/>
        <v>0.21</v>
      </c>
      <c r="P29" s="99">
        <f t="shared" ca="1" si="19"/>
        <v>44.162680439585699</v>
      </c>
      <c r="Q29" s="99">
        <f t="shared" ca="1" si="20"/>
        <v>1.1299999999999999</v>
      </c>
      <c r="R29" s="99">
        <f t="shared" ca="1" si="21"/>
        <v>237.63728046062781</v>
      </c>
      <c r="S29" s="99"/>
      <c r="T29" s="102"/>
      <c r="U29" s="102" t="str">
        <f t="shared" si="13"/>
        <v>Space heating</v>
      </c>
      <c r="V29" s="102">
        <f t="shared" ca="1" si="22"/>
        <v>210.29847828374145</v>
      </c>
      <c r="W29" s="102">
        <f t="shared" ca="1" si="22"/>
        <v>0</v>
      </c>
      <c r="X29" s="102"/>
      <c r="Y29" s="102"/>
    </row>
    <row r="30" spans="2:25" x14ac:dyDescent="0.25">
      <c r="B30" s="160"/>
      <c r="D30" s="99"/>
      <c r="E30" s="99" t="s">
        <v>3452</v>
      </c>
      <c r="F30" s="13"/>
      <c r="G30" s="99" t="s">
        <v>27</v>
      </c>
      <c r="H30" s="99" t="s">
        <v>3453</v>
      </c>
      <c r="I30" s="42"/>
      <c r="J30" s="99" t="str">
        <f t="shared" si="14"/>
        <v>DHW</v>
      </c>
      <c r="K30" s="99">
        <f t="shared" si="15"/>
        <v>9.3764285796281595</v>
      </c>
      <c r="L30" s="47">
        <f t="shared" si="16"/>
        <v>1</v>
      </c>
      <c r="M30" s="47">
        <f t="shared" si="17"/>
        <v>0</v>
      </c>
      <c r="N30" s="116">
        <v>3</v>
      </c>
      <c r="O30" s="99">
        <f t="shared" si="18"/>
        <v>0.21</v>
      </c>
      <c r="P30" s="99">
        <f t="shared" si="19"/>
        <v>1.9690500017219135</v>
      </c>
      <c r="Q30" s="99">
        <f t="shared" si="20"/>
        <v>1.1299999999999999</v>
      </c>
      <c r="R30" s="99">
        <f t="shared" si="21"/>
        <v>10.595364294979818</v>
      </c>
      <c r="S30" s="99"/>
      <c r="T30" s="102"/>
      <c r="U30" s="102" t="str">
        <f t="shared" si="13"/>
        <v>DHW</v>
      </c>
      <c r="V30" s="102">
        <f t="shared" si="22"/>
        <v>9.3764285796281595</v>
      </c>
      <c r="W30" s="102">
        <f t="shared" si="22"/>
        <v>0</v>
      </c>
      <c r="X30" s="102"/>
      <c r="Y30" s="102"/>
    </row>
    <row r="31" spans="2:25" x14ac:dyDescent="0.25">
      <c r="B31" s="160"/>
      <c r="D31" s="99"/>
      <c r="E31" s="99"/>
      <c r="F31" s="99"/>
      <c r="G31" s="99"/>
      <c r="H31" s="99"/>
      <c r="I31" s="99"/>
      <c r="J31" s="99" t="str">
        <f t="shared" si="14"/>
        <v>Plug loads</v>
      </c>
      <c r="K31" s="99">
        <f t="shared" si="15"/>
        <v>0</v>
      </c>
      <c r="L31" s="47" t="str">
        <f t="shared" si="16"/>
        <v/>
      </c>
      <c r="M31" s="47" t="str">
        <f t="shared" si="17"/>
        <v/>
      </c>
      <c r="N31" s="116">
        <v>4</v>
      </c>
      <c r="O31" s="99" t="str">
        <f t="shared" si="18"/>
        <v/>
      </c>
      <c r="P31" s="99" t="str">
        <f t="shared" si="19"/>
        <v/>
      </c>
      <c r="Q31" s="99" t="str">
        <f t="shared" si="20"/>
        <v/>
      </c>
      <c r="R31" s="99" t="str">
        <f t="shared" si="21"/>
        <v/>
      </c>
      <c r="S31" s="99"/>
      <c r="T31" s="102"/>
      <c r="U31" s="102" t="str">
        <f t="shared" si="13"/>
        <v>Plug loads</v>
      </c>
      <c r="V31" s="102">
        <f t="shared" si="22"/>
        <v>0</v>
      </c>
      <c r="W31" s="102">
        <f t="shared" si="22"/>
        <v>0</v>
      </c>
      <c r="X31" s="102"/>
      <c r="Y31" s="102"/>
    </row>
    <row r="32" spans="2:25" x14ac:dyDescent="0.25">
      <c r="B32" s="160"/>
      <c r="D32" s="99"/>
      <c r="E32" s="97" t="s">
        <v>3488</v>
      </c>
      <c r="F32" s="97" t="s">
        <v>12</v>
      </c>
      <c r="G32" s="97" t="s">
        <v>23</v>
      </c>
      <c r="H32" s="141" t="s">
        <v>13</v>
      </c>
      <c r="I32" s="99"/>
      <c r="J32" s="99" t="str">
        <f t="shared" si="14"/>
        <v>PV Generation</v>
      </c>
      <c r="K32" s="99">
        <f t="shared" si="15"/>
        <v>0</v>
      </c>
      <c r="L32" s="47" t="str">
        <f t="shared" si="16"/>
        <v/>
      </c>
      <c r="M32" s="47" t="str">
        <f t="shared" si="17"/>
        <v/>
      </c>
      <c r="N32" s="116">
        <v>5</v>
      </c>
      <c r="O32" s="99" t="str">
        <f t="shared" si="18"/>
        <v/>
      </c>
      <c r="P32" s="99" t="str">
        <f t="shared" si="19"/>
        <v/>
      </c>
      <c r="Q32" s="99" t="str">
        <f t="shared" si="20"/>
        <v/>
      </c>
      <c r="R32" s="99" t="str">
        <f t="shared" si="21"/>
        <v/>
      </c>
      <c r="S32" s="99"/>
      <c r="T32" s="102"/>
      <c r="U32" s="102" t="str">
        <f t="shared" si="13"/>
        <v>PV Generation</v>
      </c>
      <c r="V32" s="102">
        <f t="shared" si="22"/>
        <v>0</v>
      </c>
      <c r="W32" s="102">
        <f t="shared" si="22"/>
        <v>0</v>
      </c>
      <c r="X32" s="102"/>
      <c r="Y32" s="102"/>
    </row>
    <row r="33" spans="1:25" x14ac:dyDescent="0.25">
      <c r="B33" s="160"/>
      <c r="D33" s="99"/>
      <c r="E33" s="99" t="s">
        <v>3489</v>
      </c>
      <c r="F33" s="98"/>
      <c r="G33" s="99" t="s">
        <v>36</v>
      </c>
      <c r="H33" s="99" t="s">
        <v>3490</v>
      </c>
      <c r="I33" s="99"/>
      <c r="J33" s="99" t="str">
        <f t="shared" si="14"/>
        <v>Other 1</v>
      </c>
      <c r="K33" s="99">
        <f t="shared" si="15"/>
        <v>0</v>
      </c>
      <c r="L33" s="47" t="str">
        <f t="shared" si="16"/>
        <v/>
      </c>
      <c r="M33" s="47" t="str">
        <f t="shared" si="17"/>
        <v/>
      </c>
      <c r="N33" s="116">
        <v>6</v>
      </c>
      <c r="O33" s="99" t="str">
        <f t="shared" si="18"/>
        <v/>
      </c>
      <c r="P33" s="99" t="str">
        <f t="shared" si="19"/>
        <v/>
      </c>
      <c r="Q33" s="99" t="str">
        <f t="shared" si="20"/>
        <v/>
      </c>
      <c r="R33" s="99" t="str">
        <f t="shared" si="21"/>
        <v/>
      </c>
      <c r="S33" s="99"/>
      <c r="T33" s="102"/>
      <c r="U33" s="102" t="str">
        <f t="shared" si="13"/>
        <v>Other 1</v>
      </c>
      <c r="V33" s="102">
        <f t="shared" si="22"/>
        <v>0</v>
      </c>
      <c r="W33" s="102">
        <f t="shared" si="22"/>
        <v>0</v>
      </c>
      <c r="X33" s="102"/>
      <c r="Y33" s="102"/>
    </row>
    <row r="34" spans="1:25" x14ac:dyDescent="0.25">
      <c r="B34" s="160"/>
      <c r="D34" s="99"/>
      <c r="E34" s="99" t="s">
        <v>103</v>
      </c>
      <c r="F34" s="98"/>
      <c r="G34" s="99" t="s">
        <v>52</v>
      </c>
      <c r="H34" s="99" t="s">
        <v>3491</v>
      </c>
      <c r="I34" s="99"/>
      <c r="J34" s="117" t="str">
        <f t="shared" si="14"/>
        <v>Other 2</v>
      </c>
      <c r="K34" s="117">
        <f t="shared" si="15"/>
        <v>0</v>
      </c>
      <c r="L34" s="48" t="str">
        <f t="shared" si="16"/>
        <v/>
      </c>
      <c r="M34" s="48" t="str">
        <f t="shared" si="17"/>
        <v/>
      </c>
      <c r="N34" s="20">
        <v>7</v>
      </c>
      <c r="O34" s="117" t="str">
        <f t="shared" si="18"/>
        <v/>
      </c>
      <c r="P34" s="117" t="str">
        <f t="shared" si="19"/>
        <v/>
      </c>
      <c r="Q34" s="117" t="str">
        <f t="shared" si="20"/>
        <v/>
      </c>
      <c r="R34" s="117" t="str">
        <f t="shared" si="21"/>
        <v/>
      </c>
      <c r="S34" s="99"/>
      <c r="T34" s="102"/>
      <c r="U34" s="15" t="str">
        <f t="shared" si="13"/>
        <v>Other 2</v>
      </c>
      <c r="V34" s="15">
        <f t="shared" si="22"/>
        <v>0</v>
      </c>
      <c r="W34" s="15">
        <f t="shared" si="22"/>
        <v>0</v>
      </c>
      <c r="X34" s="102"/>
      <c r="Y34" s="102"/>
    </row>
    <row r="35" spans="1:25" x14ac:dyDescent="0.25">
      <c r="B35" s="160"/>
      <c r="D35" s="99"/>
      <c r="E35" s="99" t="s">
        <v>3492</v>
      </c>
      <c r="F35" s="99">
        <f>i.roof_total_area * i.pv_roof_area_fraction</f>
        <v>0</v>
      </c>
      <c r="G35" s="99" t="s">
        <v>36</v>
      </c>
      <c r="H35" s="99" t="s">
        <v>3493</v>
      </c>
      <c r="I35" s="99"/>
      <c r="J35" s="126" t="s">
        <v>3254</v>
      </c>
      <c r="K35" s="126">
        <f ca="1">SUM(K28:K34)</f>
        <v>224.79860007654628</v>
      </c>
      <c r="L35" s="126"/>
      <c r="M35" s="126"/>
      <c r="N35" s="126"/>
      <c r="O35" s="126"/>
      <c r="P35" s="126">
        <f ca="1">SUM(P28:P34)</f>
        <v>46.82855271829964</v>
      </c>
      <c r="Q35" s="126"/>
      <c r="R35" s="126">
        <f ca="1">SUM(R28:R34)</f>
        <v>255.9233082685858</v>
      </c>
      <c r="S35" s="99"/>
      <c r="T35" s="102"/>
      <c r="U35" s="102"/>
      <c r="V35" s="102"/>
      <c r="W35" s="102"/>
      <c r="X35" s="102"/>
      <c r="Y35" s="102"/>
    </row>
    <row r="36" spans="1:25" s="96" customFormat="1" x14ac:dyDescent="0.25">
      <c r="A36" s="2"/>
      <c r="B36" s="161"/>
      <c r="C36" s="2"/>
      <c r="D36" s="99"/>
      <c r="E36" s="99" t="s">
        <v>104</v>
      </c>
      <c r="F36" s="13">
        <v>0.15</v>
      </c>
      <c r="G36" s="99" t="s">
        <v>52</v>
      </c>
      <c r="H36" s="99" t="s">
        <v>3494</v>
      </c>
      <c r="I36" s="99"/>
      <c r="J36" s="126"/>
      <c r="K36" s="126"/>
      <c r="L36" s="126"/>
      <c r="M36" s="126"/>
      <c r="N36" s="126"/>
      <c r="O36" s="126"/>
      <c r="P36" s="126"/>
      <c r="Q36" s="126"/>
      <c r="R36" s="126"/>
      <c r="S36" s="99"/>
      <c r="T36" s="102"/>
      <c r="U36" s="102"/>
      <c r="V36" s="102"/>
      <c r="W36" s="102"/>
      <c r="X36" s="102"/>
      <c r="Y36" s="102"/>
    </row>
    <row r="37" spans="1:25" x14ac:dyDescent="0.25">
      <c r="B37" s="160"/>
      <c r="D37" s="99"/>
      <c r="E37" s="99" t="s">
        <v>105</v>
      </c>
      <c r="F37" s="13">
        <v>0.75</v>
      </c>
      <c r="G37" s="99" t="s">
        <v>52</v>
      </c>
      <c r="H37" s="99" t="s">
        <v>3495</v>
      </c>
      <c r="I37" s="99"/>
      <c r="J37" s="99"/>
      <c r="K37" s="99"/>
      <c r="L37" s="99"/>
      <c r="M37" s="99"/>
      <c r="N37" s="99"/>
      <c r="O37" s="99"/>
      <c r="P37" s="99"/>
      <c r="Q37" s="99"/>
      <c r="R37" s="99"/>
      <c r="S37" s="99"/>
      <c r="T37" s="102"/>
      <c r="U37" s="102"/>
      <c r="V37" s="102"/>
      <c r="W37" s="102"/>
      <c r="X37" s="102"/>
      <c r="Y37" s="102"/>
    </row>
    <row r="38" spans="1:25" x14ac:dyDescent="0.25">
      <c r="B38" s="160"/>
      <c r="D38" s="99"/>
      <c r="E38" s="99" t="s">
        <v>3496</v>
      </c>
      <c r="F38" s="13"/>
      <c r="G38" s="99" t="s">
        <v>107</v>
      </c>
      <c r="H38" s="99" t="s">
        <v>3497</v>
      </c>
      <c r="I38" s="99"/>
      <c r="J38" s="99"/>
      <c r="K38" s="99"/>
      <c r="L38" s="99"/>
      <c r="M38" s="99"/>
      <c r="N38" s="99"/>
      <c r="O38" s="99"/>
      <c r="P38" s="99"/>
      <c r="Q38" s="99"/>
      <c r="R38" s="99"/>
      <c r="S38" s="99"/>
      <c r="T38" s="102"/>
      <c r="U38" s="102"/>
      <c r="V38" s="102"/>
      <c r="W38" s="102"/>
      <c r="X38" s="102"/>
      <c r="Y38" s="102"/>
    </row>
    <row r="39" spans="1:25" x14ac:dyDescent="0.25">
      <c r="B39" s="160"/>
      <c r="D39" s="99"/>
      <c r="E39" s="99" t="s">
        <v>3498</v>
      </c>
      <c r="F39" s="99">
        <f>IF(ISBLANK(F38), SUM(Weather!L31:L42), F38)</f>
        <v>1897.46</v>
      </c>
      <c r="G39" s="99" t="s">
        <v>107</v>
      </c>
      <c r="H39" s="99" t="s">
        <v>3499</v>
      </c>
      <c r="I39" s="99"/>
      <c r="J39" s="99"/>
      <c r="K39" s="99"/>
      <c r="L39" s="99"/>
      <c r="M39" s="99"/>
      <c r="N39" s="99"/>
      <c r="O39" s="99"/>
      <c r="P39" s="99"/>
      <c r="Q39" s="99"/>
      <c r="R39" s="99"/>
      <c r="S39" s="99"/>
      <c r="T39" s="102"/>
      <c r="U39" s="102"/>
      <c r="V39" s="102"/>
      <c r="W39" s="102"/>
      <c r="X39" s="102"/>
      <c r="Y39" s="102"/>
    </row>
    <row r="40" spans="1:25" x14ac:dyDescent="0.25">
      <c r="B40" s="160"/>
      <c r="D40" s="99"/>
      <c r="E40" s="99" t="s">
        <v>3500</v>
      </c>
      <c r="F40" s="99">
        <f>F39 * o.pv_area * F36 * F37</f>
        <v>0</v>
      </c>
      <c r="G40" s="99" t="s">
        <v>3270</v>
      </c>
      <c r="H40" s="99"/>
      <c r="I40" s="99"/>
      <c r="J40" s="99"/>
      <c r="K40" s="99"/>
      <c r="L40" s="99"/>
      <c r="M40" s="99"/>
      <c r="N40" s="99"/>
      <c r="O40" s="99"/>
      <c r="P40" s="99"/>
      <c r="Q40" s="99"/>
      <c r="R40" s="99"/>
      <c r="S40" s="99"/>
      <c r="T40" s="102"/>
      <c r="U40" s="102"/>
      <c r="V40" s="102"/>
      <c r="W40" s="102"/>
      <c r="X40" s="102"/>
      <c r="Y40" s="102"/>
    </row>
    <row r="41" spans="1:25" x14ac:dyDescent="0.25">
      <c r="B41" s="160"/>
      <c r="D41" s="99"/>
      <c r="E41" s="99" t="s">
        <v>3501</v>
      </c>
      <c r="F41" s="99" t="e">
        <f>o.pv_generation / o.pv_area / F39</f>
        <v>#DIV/0!</v>
      </c>
      <c r="G41" s="99" t="s">
        <v>52</v>
      </c>
      <c r="H41" s="99" t="s">
        <v>3502</v>
      </c>
      <c r="I41" s="99"/>
      <c r="J41" s="99"/>
      <c r="K41" s="99"/>
      <c r="L41" s="99"/>
      <c r="M41" s="99"/>
      <c r="N41" s="99"/>
      <c r="O41" s="99"/>
      <c r="P41" s="99"/>
      <c r="Q41" s="99"/>
      <c r="R41" s="99"/>
      <c r="S41" s="99"/>
      <c r="T41" s="102"/>
      <c r="U41" s="102"/>
      <c r="V41" s="102"/>
      <c r="W41" s="102"/>
      <c r="X41" s="102"/>
      <c r="Y41" s="102"/>
    </row>
    <row r="42" spans="1:25" x14ac:dyDescent="0.25">
      <c r="B42" s="160"/>
      <c r="D42" s="99"/>
      <c r="E42" s="99" t="s">
        <v>3503</v>
      </c>
      <c r="F42" s="99" t="e">
        <f>o.pv_generation / o.pv_area</f>
        <v>#DIV/0!</v>
      </c>
      <c r="G42" s="99" t="s">
        <v>107</v>
      </c>
      <c r="H42" s="99" t="s">
        <v>3504</v>
      </c>
      <c r="I42" s="42"/>
      <c r="J42" s="99"/>
      <c r="K42" s="99"/>
      <c r="L42" s="99"/>
      <c r="M42" s="99"/>
      <c r="N42" s="99"/>
      <c r="O42" s="99"/>
      <c r="P42" s="99"/>
      <c r="Q42" s="99"/>
      <c r="R42" s="99"/>
      <c r="S42" s="99"/>
      <c r="T42" s="102"/>
      <c r="U42" s="102"/>
      <c r="V42" s="102"/>
      <c r="W42" s="102"/>
      <c r="X42" s="102"/>
      <c r="Y42" s="102"/>
    </row>
    <row r="43" spans="1:25" x14ac:dyDescent="0.25">
      <c r="B43" s="160"/>
      <c r="D43" s="99"/>
      <c r="E43" s="99" t="s">
        <v>3505</v>
      </c>
      <c r="F43" s="99">
        <f>o.pv_generation / i.tfa</f>
        <v>0</v>
      </c>
      <c r="G43" s="99" t="s">
        <v>27</v>
      </c>
      <c r="H43" s="99" t="s">
        <v>3506</v>
      </c>
      <c r="I43" s="99"/>
      <c r="J43" s="99"/>
      <c r="K43" s="99"/>
      <c r="L43" s="99"/>
      <c r="M43" s="99"/>
      <c r="N43" s="99"/>
      <c r="O43" s="99"/>
      <c r="P43" s="99"/>
      <c r="Q43" s="99"/>
      <c r="R43" s="99"/>
      <c r="S43" s="99"/>
      <c r="T43" s="102"/>
      <c r="U43" s="102"/>
      <c r="V43" s="102"/>
      <c r="W43" s="102"/>
      <c r="X43" s="102"/>
      <c r="Y43" s="102"/>
    </row>
    <row r="44" spans="1:25" x14ac:dyDescent="0.25">
      <c r="B44" s="160"/>
      <c r="D44" s="99"/>
      <c r="E44" s="99" t="s">
        <v>3452</v>
      </c>
      <c r="F44" s="13"/>
      <c r="G44" s="99" t="s">
        <v>27</v>
      </c>
      <c r="H44" s="99" t="s">
        <v>3453</v>
      </c>
      <c r="I44" s="99"/>
      <c r="J44" s="42"/>
      <c r="K44" s="42"/>
      <c r="L44" s="42"/>
      <c r="M44" s="42"/>
      <c r="N44" s="42"/>
      <c r="O44" s="42"/>
      <c r="P44" s="42"/>
      <c r="Q44" s="42"/>
      <c r="R44" s="42"/>
      <c r="S44" s="99"/>
      <c r="T44" s="102"/>
      <c r="U44" s="102"/>
      <c r="V44" s="102"/>
      <c r="W44" s="102"/>
      <c r="X44" s="102"/>
      <c r="Y44" s="102"/>
    </row>
    <row r="45" spans="1:25" x14ac:dyDescent="0.25">
      <c r="B45" s="160"/>
      <c r="D45" s="99"/>
      <c r="E45" s="99"/>
      <c r="F45" s="99"/>
      <c r="G45" s="99"/>
      <c r="H45" s="99"/>
      <c r="I45" s="99"/>
      <c r="J45" s="99"/>
      <c r="K45" s="99"/>
      <c r="L45" s="99"/>
      <c r="M45" s="99"/>
      <c r="N45" s="99"/>
      <c r="O45" s="99"/>
      <c r="P45" s="99"/>
      <c r="Q45" s="99"/>
      <c r="R45" s="99"/>
      <c r="S45" s="99"/>
      <c r="T45" s="102"/>
      <c r="U45" s="102"/>
      <c r="V45" s="102"/>
      <c r="W45" s="102"/>
      <c r="X45" s="102"/>
      <c r="Y45" s="102"/>
    </row>
    <row r="46" spans="1:25" x14ac:dyDescent="0.25">
      <c r="B46" s="160"/>
      <c r="D46" s="99"/>
      <c r="E46" s="97" t="s">
        <v>3507</v>
      </c>
      <c r="F46" s="97" t="s">
        <v>12</v>
      </c>
      <c r="G46" s="97" t="s">
        <v>23</v>
      </c>
      <c r="H46" s="141" t="s">
        <v>13</v>
      </c>
      <c r="I46" s="99"/>
      <c r="J46" s="99"/>
      <c r="K46" s="99"/>
      <c r="L46" s="99"/>
      <c r="M46" s="99"/>
      <c r="N46" s="99"/>
      <c r="O46" s="99"/>
      <c r="P46" s="99"/>
      <c r="Q46" s="99"/>
      <c r="R46" s="99"/>
      <c r="S46" s="99"/>
      <c r="T46" s="102"/>
      <c r="U46" s="102"/>
      <c r="V46" s="102"/>
      <c r="W46" s="102"/>
      <c r="X46" s="102"/>
      <c r="Y46" s="102"/>
    </row>
    <row r="47" spans="1:25" x14ac:dyDescent="0.25">
      <c r="B47" s="160"/>
      <c r="D47" s="99"/>
      <c r="E47" s="99" t="s">
        <v>3508</v>
      </c>
      <c r="F47" s="13"/>
      <c r="G47" s="99" t="s">
        <v>27</v>
      </c>
      <c r="H47" s="99" t="s">
        <v>3509</v>
      </c>
      <c r="I47" s="99"/>
      <c r="J47" s="99"/>
      <c r="K47" s="99"/>
      <c r="L47" s="99"/>
      <c r="M47" s="99"/>
      <c r="N47" s="99"/>
      <c r="O47" s="99"/>
      <c r="P47" s="99"/>
      <c r="Q47" s="99"/>
      <c r="R47" s="99"/>
      <c r="S47" s="99"/>
      <c r="T47" s="102"/>
      <c r="U47" s="102"/>
      <c r="V47" s="102"/>
      <c r="W47" s="102"/>
      <c r="X47" s="102"/>
      <c r="Y47" s="102"/>
    </row>
    <row r="48" spans="1:25" x14ac:dyDescent="0.25">
      <c r="B48" s="160"/>
      <c r="D48" s="99"/>
      <c r="E48" s="99" t="s">
        <v>3510</v>
      </c>
      <c r="F48" s="13"/>
      <c r="G48" s="99" t="s">
        <v>27</v>
      </c>
      <c r="H48" s="99" t="s">
        <v>3453</v>
      </c>
      <c r="I48" s="99"/>
      <c r="J48" s="99"/>
      <c r="K48" s="99"/>
      <c r="L48" s="99"/>
      <c r="M48" s="99"/>
      <c r="N48" s="99"/>
      <c r="O48" s="99"/>
      <c r="P48" s="99"/>
      <c r="Q48" s="99"/>
      <c r="R48" s="99"/>
      <c r="S48" s="99"/>
      <c r="T48" s="102"/>
      <c r="U48" s="102"/>
      <c r="V48" s="102"/>
      <c r="W48" s="102"/>
      <c r="X48" s="102"/>
      <c r="Y48" s="102"/>
    </row>
    <row r="49" spans="2:25" x14ac:dyDescent="0.25">
      <c r="B49" s="160"/>
      <c r="D49" s="99"/>
      <c r="E49" s="99" t="s">
        <v>3511</v>
      </c>
      <c r="F49" s="13"/>
      <c r="G49" s="99" t="s">
        <v>27</v>
      </c>
      <c r="H49" s="99" t="s">
        <v>3509</v>
      </c>
      <c r="I49" s="99"/>
      <c r="J49" s="99"/>
      <c r="K49" s="99"/>
      <c r="L49" s="99"/>
      <c r="M49" s="99"/>
      <c r="N49" s="99"/>
      <c r="O49" s="99"/>
      <c r="P49" s="99"/>
      <c r="Q49" s="99"/>
      <c r="R49" s="99"/>
      <c r="S49" s="99"/>
      <c r="T49" s="102"/>
      <c r="U49" s="102"/>
      <c r="V49" s="102"/>
      <c r="W49" s="102"/>
      <c r="X49" s="102"/>
      <c r="Y49" s="102"/>
    </row>
    <row r="50" spans="2:25" x14ac:dyDescent="0.25">
      <c r="B50" s="160"/>
      <c r="D50" s="99"/>
      <c r="E50" s="99" t="s">
        <v>3512</v>
      </c>
      <c r="F50" s="13"/>
      <c r="G50" s="99" t="s">
        <v>27</v>
      </c>
      <c r="H50" s="99" t="s">
        <v>3453</v>
      </c>
      <c r="I50" s="99"/>
      <c r="J50" s="99"/>
      <c r="K50" s="99"/>
      <c r="L50" s="99"/>
      <c r="M50" s="99"/>
      <c r="N50" s="99"/>
      <c r="O50" s="99"/>
      <c r="P50" s="99"/>
      <c r="Q50" s="99"/>
      <c r="R50" s="99"/>
      <c r="S50" s="99"/>
      <c r="T50" s="102"/>
      <c r="U50" s="102"/>
      <c r="V50" s="102"/>
      <c r="W50" s="102"/>
      <c r="X50" s="102"/>
      <c r="Y50" s="102"/>
    </row>
    <row r="51" spans="2:25" x14ac:dyDescent="0.25">
      <c r="B51" s="160"/>
      <c r="D51" s="99"/>
      <c r="E51" s="99"/>
      <c r="F51" s="99"/>
      <c r="G51" s="99"/>
      <c r="H51" s="99"/>
      <c r="I51" s="99"/>
      <c r="J51" s="99"/>
      <c r="K51" s="99"/>
      <c r="L51" s="99"/>
      <c r="M51" s="99"/>
      <c r="N51" s="99"/>
      <c r="O51" s="99"/>
      <c r="P51" s="99"/>
      <c r="Q51" s="99"/>
      <c r="R51" s="99"/>
      <c r="S51" s="99"/>
      <c r="T51" s="102"/>
      <c r="U51" s="102"/>
      <c r="V51" s="102"/>
      <c r="W51" s="102"/>
      <c r="X51" s="102"/>
      <c r="Y51" s="102"/>
    </row>
    <row r="52" spans="2:25" x14ac:dyDescent="0.25">
      <c r="B52" s="160"/>
      <c r="D52" s="99"/>
      <c r="E52" s="97" t="s">
        <v>3513</v>
      </c>
      <c r="F52" s="97"/>
      <c r="G52" s="97"/>
      <c r="H52" s="97"/>
      <c r="I52" s="99"/>
      <c r="J52" s="99"/>
      <c r="K52" s="99"/>
      <c r="L52" s="99"/>
      <c r="M52" s="99"/>
      <c r="N52" s="99"/>
      <c r="O52" s="99"/>
      <c r="P52" s="99"/>
      <c r="Q52" s="99"/>
      <c r="R52" s="99"/>
      <c r="S52" s="99"/>
      <c r="T52" s="102"/>
      <c r="U52" s="102"/>
      <c r="V52" s="102"/>
      <c r="W52" s="102"/>
      <c r="X52" s="102"/>
      <c r="Y52" s="102"/>
    </row>
    <row r="53" spans="2:25" x14ac:dyDescent="0.25">
      <c r="B53" s="160"/>
      <c r="D53" s="99"/>
      <c r="E53" s="99" t="s">
        <v>162</v>
      </c>
      <c r="F53" s="99" t="s">
        <v>116</v>
      </c>
      <c r="G53" s="99" t="s">
        <v>118</v>
      </c>
      <c r="H53" s="73" t="s">
        <v>3514</v>
      </c>
      <c r="I53" s="99"/>
      <c r="J53" s="99"/>
      <c r="K53" s="99"/>
      <c r="L53" s="99"/>
      <c r="M53" s="99"/>
      <c r="N53" s="99"/>
      <c r="O53" s="99"/>
      <c r="P53" s="99"/>
      <c r="Q53" s="99"/>
      <c r="R53" s="99"/>
      <c r="S53" s="99"/>
      <c r="T53" s="102"/>
      <c r="U53" s="102"/>
      <c r="V53" s="102"/>
      <c r="W53" s="102"/>
      <c r="X53" s="102"/>
      <c r="Y53" s="102"/>
    </row>
    <row r="54" spans="2:25" x14ac:dyDescent="0.25">
      <c r="B54" s="160"/>
      <c r="D54" s="99"/>
      <c r="E54" s="97" t="s">
        <v>142</v>
      </c>
      <c r="F54" s="97" t="s">
        <v>3515</v>
      </c>
      <c r="G54" s="97" t="s">
        <v>3516</v>
      </c>
      <c r="H54" s="97" t="s">
        <v>13</v>
      </c>
      <c r="I54" s="99"/>
      <c r="J54" s="99"/>
      <c r="K54" s="99"/>
      <c r="L54" s="99"/>
      <c r="M54" s="99"/>
      <c r="N54" s="99"/>
      <c r="O54" s="99"/>
      <c r="P54" s="99"/>
      <c r="Q54" s="99"/>
      <c r="R54" s="99"/>
      <c r="S54" s="99"/>
      <c r="T54" s="102"/>
      <c r="U54" s="102"/>
      <c r="V54" s="102"/>
      <c r="W54" s="102"/>
      <c r="X54" s="102"/>
      <c r="Y54" s="102"/>
    </row>
    <row r="55" spans="2:25" x14ac:dyDescent="0.25">
      <c r="B55" s="160"/>
      <c r="D55" s="99"/>
      <c r="E55" s="99" t="s">
        <v>3517</v>
      </c>
      <c r="F55" s="44">
        <v>0</v>
      </c>
      <c r="G55" s="44">
        <v>0</v>
      </c>
      <c r="H55" s="99" t="s">
        <v>3518</v>
      </c>
      <c r="I55" s="99"/>
      <c r="J55" s="99"/>
      <c r="K55" s="99"/>
      <c r="L55" s="99"/>
      <c r="M55" s="99"/>
      <c r="N55" s="99"/>
      <c r="O55" s="99"/>
      <c r="P55" s="99"/>
      <c r="Q55" s="99"/>
      <c r="R55" s="99"/>
      <c r="S55" s="99"/>
      <c r="T55" s="102"/>
      <c r="U55" s="102"/>
      <c r="V55" s="102"/>
      <c r="W55" s="102"/>
      <c r="X55" s="102"/>
      <c r="Y55" s="102"/>
    </row>
    <row r="56" spans="2:25" x14ac:dyDescent="0.25">
      <c r="B56" s="160"/>
      <c r="D56" s="99"/>
      <c r="E56" s="13" t="s">
        <v>3433</v>
      </c>
      <c r="F56" s="74">
        <v>0.13600000000000001</v>
      </c>
      <c r="G56" s="74">
        <v>1.5009999999999999</v>
      </c>
      <c r="H56" s="13" t="s">
        <v>3519</v>
      </c>
      <c r="I56" s="99"/>
      <c r="J56" s="99"/>
      <c r="K56" s="99"/>
      <c r="L56" s="99"/>
      <c r="M56" s="99"/>
      <c r="N56" s="99"/>
      <c r="O56" s="99"/>
      <c r="P56" s="99"/>
      <c r="Q56" s="99"/>
      <c r="R56" s="99"/>
      <c r="S56" s="99"/>
      <c r="T56" s="102"/>
      <c r="U56" s="102"/>
      <c r="V56" s="102"/>
      <c r="W56" s="102"/>
      <c r="X56" s="102"/>
      <c r="Y56" s="102"/>
    </row>
    <row r="57" spans="2:25" x14ac:dyDescent="0.25">
      <c r="B57" s="160"/>
      <c r="D57" s="99"/>
      <c r="E57" s="13" t="s">
        <v>3448</v>
      </c>
      <c r="F57" s="74">
        <v>0.13600000000000001</v>
      </c>
      <c r="G57" s="74">
        <v>0.501</v>
      </c>
      <c r="H57" s="13" t="s">
        <v>3519</v>
      </c>
      <c r="I57" s="99"/>
      <c r="J57" s="99"/>
      <c r="K57" s="99"/>
      <c r="L57" s="99"/>
      <c r="M57" s="99"/>
      <c r="N57" s="99"/>
      <c r="O57" s="99"/>
      <c r="P57" s="99"/>
      <c r="Q57" s="99"/>
      <c r="R57" s="99"/>
      <c r="S57" s="99"/>
      <c r="T57" s="102"/>
      <c r="U57" s="102"/>
      <c r="V57" s="102"/>
      <c r="W57" s="102"/>
      <c r="X57" s="102"/>
      <c r="Y57" s="102"/>
    </row>
    <row r="58" spans="2:25" x14ac:dyDescent="0.25">
      <c r="B58" s="160"/>
      <c r="D58" s="99"/>
      <c r="E58" s="13" t="s">
        <v>3439</v>
      </c>
      <c r="F58" s="74">
        <v>0.21</v>
      </c>
      <c r="G58" s="74">
        <v>1.1299999999999999</v>
      </c>
      <c r="H58" s="13" t="s">
        <v>3519</v>
      </c>
      <c r="I58" s="99"/>
      <c r="J58" s="99"/>
      <c r="K58" s="99"/>
      <c r="L58" s="99"/>
      <c r="M58" s="99"/>
      <c r="N58" s="99"/>
      <c r="O58" s="99"/>
      <c r="P58" s="99"/>
      <c r="Q58" s="99"/>
      <c r="R58" s="99"/>
      <c r="S58" s="99"/>
      <c r="T58" s="102"/>
      <c r="U58" s="102"/>
      <c r="V58" s="102"/>
      <c r="W58" s="102"/>
      <c r="X58" s="102"/>
      <c r="Y58" s="102"/>
    </row>
    <row r="59" spans="2:25" x14ac:dyDescent="0.25">
      <c r="B59" s="160"/>
      <c r="D59" s="99"/>
      <c r="E59" s="13" t="s">
        <v>3520</v>
      </c>
      <c r="F59" s="74">
        <v>0.39500000000000002</v>
      </c>
      <c r="G59" s="74">
        <v>1.0640000000000001</v>
      </c>
      <c r="H59" s="13" t="s">
        <v>3519</v>
      </c>
      <c r="I59" s="99"/>
      <c r="J59" s="99"/>
      <c r="K59" s="99"/>
      <c r="L59" s="99"/>
      <c r="M59" s="99"/>
      <c r="N59" s="99"/>
      <c r="O59" s="99"/>
      <c r="P59" s="99"/>
      <c r="Q59" s="99"/>
      <c r="R59" s="99"/>
      <c r="S59" s="99"/>
      <c r="T59" s="102"/>
      <c r="U59" s="102"/>
      <c r="V59" s="102"/>
      <c r="W59" s="102"/>
      <c r="X59" s="102"/>
      <c r="Y59" s="102"/>
    </row>
    <row r="60" spans="2:25" x14ac:dyDescent="0.25">
      <c r="B60" s="160"/>
      <c r="D60" s="99"/>
      <c r="E60" s="13" t="s">
        <v>3521</v>
      </c>
      <c r="F60" s="74">
        <v>2.8000000000000001E-2</v>
      </c>
      <c r="G60" s="74">
        <v>1.046</v>
      </c>
      <c r="H60" s="13" t="s">
        <v>3519</v>
      </c>
      <c r="I60" s="99"/>
      <c r="J60" s="99"/>
      <c r="K60" s="99"/>
      <c r="L60" s="99"/>
      <c r="M60" s="99"/>
      <c r="N60" s="99"/>
      <c r="O60" s="99"/>
      <c r="P60" s="99"/>
      <c r="Q60" s="99"/>
      <c r="R60" s="99"/>
      <c r="S60" s="99"/>
      <c r="T60" s="102"/>
      <c r="U60" s="102"/>
      <c r="V60" s="102"/>
      <c r="W60" s="102"/>
      <c r="X60" s="102"/>
      <c r="Y60" s="102"/>
    </row>
    <row r="61" spans="2:25" x14ac:dyDescent="0.25">
      <c r="B61" s="160"/>
      <c r="D61" s="99"/>
      <c r="E61" s="13" t="s">
        <v>3522</v>
      </c>
      <c r="F61" s="74">
        <v>5.2999999999999999E-2</v>
      </c>
      <c r="G61" s="74">
        <v>1.325</v>
      </c>
      <c r="H61" s="13" t="s">
        <v>3519</v>
      </c>
      <c r="I61" s="99"/>
      <c r="J61" s="99"/>
      <c r="K61" s="99"/>
      <c r="L61" s="99"/>
      <c r="M61" s="99"/>
      <c r="N61" s="99"/>
      <c r="O61" s="99"/>
      <c r="P61" s="99"/>
      <c r="Q61" s="99"/>
      <c r="R61" s="99"/>
      <c r="S61" s="99"/>
      <c r="T61" s="102"/>
      <c r="U61" s="102"/>
      <c r="V61" s="102"/>
      <c r="W61" s="102"/>
      <c r="X61" s="102"/>
      <c r="Y61" s="102"/>
    </row>
    <row r="62" spans="2:25" x14ac:dyDescent="0.25">
      <c r="B62" s="160"/>
      <c r="D62" s="99"/>
      <c r="E62" s="13" t="s">
        <v>3523</v>
      </c>
      <c r="F62" s="74">
        <v>2.4E-2</v>
      </c>
      <c r="G62" s="74">
        <v>1.286</v>
      </c>
      <c r="H62" s="13" t="s">
        <v>3519</v>
      </c>
      <c r="I62" s="99"/>
      <c r="J62" s="99"/>
      <c r="K62" s="99"/>
      <c r="L62" s="99"/>
      <c r="M62" s="99"/>
      <c r="N62" s="99"/>
      <c r="O62" s="99"/>
      <c r="P62" s="99"/>
      <c r="Q62" s="99"/>
      <c r="R62" s="99"/>
      <c r="S62" s="99"/>
      <c r="T62" s="102"/>
      <c r="U62" s="102"/>
      <c r="V62" s="102"/>
      <c r="W62" s="102"/>
      <c r="X62" s="102"/>
      <c r="Y62" s="102"/>
    </row>
    <row r="63" spans="2:25" x14ac:dyDescent="0.25">
      <c r="B63" s="160"/>
      <c r="D63" s="99"/>
      <c r="E63" s="13" t="s">
        <v>3524</v>
      </c>
      <c r="F63" s="74">
        <v>1.0999999999999999E-2</v>
      </c>
      <c r="G63" s="74">
        <v>1.0509999999999999</v>
      </c>
      <c r="H63" s="13" t="s">
        <v>3519</v>
      </c>
      <c r="I63" s="99"/>
      <c r="J63" s="99"/>
      <c r="K63" s="99"/>
      <c r="L63" s="99"/>
      <c r="M63" s="99"/>
      <c r="N63" s="99"/>
      <c r="O63" s="99"/>
      <c r="P63" s="99"/>
      <c r="Q63" s="99"/>
      <c r="R63" s="99"/>
      <c r="S63" s="99"/>
      <c r="T63" s="102"/>
      <c r="U63" s="102"/>
      <c r="V63" s="102"/>
      <c r="W63" s="102"/>
      <c r="X63" s="102"/>
      <c r="Y63" s="102"/>
    </row>
    <row r="64" spans="2:25" x14ac:dyDescent="0.25">
      <c r="B64" s="160"/>
      <c r="D64" s="99"/>
      <c r="E64" s="13" t="s">
        <v>3525</v>
      </c>
      <c r="F64" s="74">
        <v>0.13600000000000001</v>
      </c>
      <c r="G64" s="74">
        <v>1.5009999999999999</v>
      </c>
      <c r="H64" s="13" t="s">
        <v>3519</v>
      </c>
      <c r="I64" s="99"/>
      <c r="J64" s="99"/>
      <c r="K64" s="99"/>
      <c r="L64" s="99"/>
      <c r="M64" s="99"/>
      <c r="N64" s="99"/>
      <c r="O64" s="99"/>
      <c r="P64" s="99"/>
      <c r="Q64" s="99"/>
      <c r="R64" s="99"/>
      <c r="S64" s="99"/>
      <c r="T64" s="102"/>
      <c r="U64" s="102"/>
      <c r="V64" s="102"/>
      <c r="W64" s="102"/>
      <c r="X64" s="102"/>
      <c r="Y64" s="102"/>
    </row>
    <row r="65" spans="2:25" x14ac:dyDescent="0.25">
      <c r="B65" s="160"/>
      <c r="D65" s="99"/>
      <c r="E65" s="13" t="s">
        <v>3451</v>
      </c>
      <c r="F65" s="74">
        <v>0</v>
      </c>
      <c r="G65" s="74">
        <v>0</v>
      </c>
      <c r="H65" s="13" t="s">
        <v>3519</v>
      </c>
      <c r="I65" s="99"/>
      <c r="J65" s="99"/>
      <c r="K65" s="99"/>
      <c r="L65" s="99"/>
      <c r="M65" s="99"/>
      <c r="N65" s="99"/>
      <c r="O65" s="99"/>
      <c r="P65" s="99"/>
      <c r="Q65" s="99"/>
      <c r="R65" s="99"/>
      <c r="S65" s="99"/>
      <c r="T65" s="102"/>
      <c r="U65" s="102"/>
      <c r="V65" s="102"/>
      <c r="W65" s="102"/>
      <c r="X65" s="102"/>
      <c r="Y65" s="102"/>
    </row>
    <row r="66" spans="2:25" x14ac:dyDescent="0.25">
      <c r="B66" s="160"/>
      <c r="D66" s="99"/>
      <c r="E66" s="13" t="s">
        <v>3454</v>
      </c>
      <c r="F66" s="74">
        <v>0</v>
      </c>
      <c r="G66" s="74">
        <v>0</v>
      </c>
      <c r="H66" s="13" t="s">
        <v>3519</v>
      </c>
      <c r="I66" s="99"/>
      <c r="J66" s="99"/>
      <c r="K66" s="99"/>
      <c r="L66" s="99"/>
      <c r="M66" s="99"/>
      <c r="N66" s="99"/>
      <c r="O66" s="99"/>
      <c r="P66" s="99"/>
      <c r="Q66" s="99"/>
      <c r="R66" s="99"/>
      <c r="S66" s="99"/>
      <c r="T66" s="102"/>
      <c r="U66" s="102"/>
      <c r="V66" s="102"/>
      <c r="W66" s="102"/>
      <c r="X66" s="102"/>
      <c r="Y66" s="102"/>
    </row>
    <row r="67" spans="2:25" x14ac:dyDescent="0.25">
      <c r="B67" s="160"/>
      <c r="D67" s="99"/>
      <c r="E67" s="13" t="s">
        <v>3526</v>
      </c>
      <c r="F67" s="74">
        <v>0</v>
      </c>
      <c r="G67" s="74">
        <v>0</v>
      </c>
      <c r="H67" s="13" t="s">
        <v>3519</v>
      </c>
      <c r="I67" s="99"/>
      <c r="J67" s="99"/>
      <c r="K67" s="99"/>
      <c r="L67" s="99"/>
      <c r="M67" s="99"/>
      <c r="N67" s="99"/>
      <c r="O67" s="99"/>
      <c r="P67" s="99"/>
      <c r="Q67" s="99"/>
      <c r="R67" s="99"/>
      <c r="S67" s="99"/>
      <c r="T67" s="102"/>
      <c r="U67" s="102"/>
      <c r="V67" s="102"/>
      <c r="W67" s="102"/>
      <c r="X67" s="102"/>
      <c r="Y67" s="102"/>
    </row>
    <row r="68" spans="2:25" x14ac:dyDescent="0.25">
      <c r="B68" s="160"/>
      <c r="D68" s="99"/>
      <c r="E68" s="13" t="s">
        <v>3527</v>
      </c>
      <c r="F68" s="74">
        <v>0</v>
      </c>
      <c r="G68" s="74">
        <v>0</v>
      </c>
      <c r="H68" s="13" t="s">
        <v>3519</v>
      </c>
      <c r="I68" s="99"/>
      <c r="J68" s="99"/>
      <c r="K68" s="99"/>
      <c r="L68" s="99"/>
      <c r="M68" s="99"/>
      <c r="N68" s="99"/>
      <c r="O68" s="99"/>
      <c r="P68" s="99"/>
      <c r="Q68" s="99"/>
      <c r="R68" s="99"/>
      <c r="S68" s="99"/>
      <c r="T68" s="102"/>
      <c r="U68" s="102"/>
      <c r="V68" s="102"/>
      <c r="W68" s="102"/>
      <c r="X68" s="102"/>
      <c r="Y68" s="102"/>
    </row>
    <row r="69" spans="2:25" x14ac:dyDescent="0.25">
      <c r="B69" s="160"/>
      <c r="D69" s="99"/>
      <c r="E69" s="13" t="s">
        <v>3528</v>
      </c>
      <c r="F69" s="74">
        <v>0</v>
      </c>
      <c r="G69" s="74">
        <v>0</v>
      </c>
      <c r="H69" s="13" t="s">
        <v>3519</v>
      </c>
      <c r="I69" s="99"/>
      <c r="J69" s="99"/>
      <c r="K69" s="99"/>
      <c r="L69" s="99"/>
      <c r="M69" s="99"/>
      <c r="N69" s="99"/>
      <c r="O69" s="99"/>
      <c r="P69" s="99"/>
      <c r="Q69" s="99"/>
      <c r="R69" s="99"/>
      <c r="S69" s="99"/>
      <c r="T69" s="102"/>
      <c r="U69" s="102"/>
      <c r="V69" s="102"/>
      <c r="W69" s="102"/>
      <c r="X69" s="102"/>
      <c r="Y69" s="102"/>
    </row>
    <row r="70" spans="2:25" x14ac:dyDescent="0.25">
      <c r="B70" s="160"/>
      <c r="D70" s="99"/>
      <c r="E70" s="99"/>
      <c r="F70" s="99"/>
      <c r="G70" s="99"/>
      <c r="H70" s="99"/>
      <c r="I70" s="99"/>
      <c r="J70" s="99"/>
      <c r="K70" s="99"/>
      <c r="L70" s="99"/>
      <c r="M70" s="99"/>
      <c r="N70" s="99"/>
      <c r="O70" s="99"/>
      <c r="P70" s="99"/>
      <c r="Q70" s="99"/>
      <c r="R70" s="99"/>
      <c r="S70" s="99"/>
      <c r="T70" s="102"/>
      <c r="U70" s="102"/>
      <c r="V70" s="102"/>
      <c r="W70" s="102"/>
      <c r="X70" s="102"/>
      <c r="Y70" s="102"/>
    </row>
    <row r="71" spans="2:25" x14ac:dyDescent="0.25">
      <c r="B71" s="160"/>
      <c r="D71" s="99"/>
      <c r="E71" s="99"/>
      <c r="F71" s="99"/>
      <c r="G71" s="99"/>
      <c r="H71" s="99"/>
      <c r="I71" s="99"/>
      <c r="J71" s="99"/>
      <c r="K71" s="99"/>
      <c r="L71" s="99"/>
      <c r="M71" s="99"/>
      <c r="N71" s="99"/>
      <c r="O71" s="99"/>
      <c r="P71" s="99"/>
      <c r="Q71" s="99"/>
      <c r="R71" s="99"/>
      <c r="S71" s="99"/>
      <c r="T71" s="102"/>
      <c r="U71" s="102"/>
      <c r="V71" s="102"/>
      <c r="W71" s="102"/>
      <c r="X71" s="102"/>
      <c r="Y71" s="102"/>
    </row>
    <row r="72" spans="2:25" x14ac:dyDescent="0.25">
      <c r="B72" s="160"/>
      <c r="D72" s="99"/>
      <c r="E72" s="99"/>
      <c r="F72" s="99"/>
      <c r="G72" s="99"/>
      <c r="H72" s="99"/>
      <c r="I72" s="99"/>
      <c r="J72" s="99"/>
      <c r="K72" s="99"/>
      <c r="L72" s="99"/>
      <c r="M72" s="99"/>
      <c r="N72" s="99"/>
      <c r="O72" s="99"/>
      <c r="P72" s="99"/>
      <c r="Q72" s="99"/>
      <c r="R72" s="99"/>
      <c r="S72" s="99"/>
      <c r="T72" s="102"/>
      <c r="U72" s="102"/>
      <c r="V72" s="102"/>
      <c r="W72" s="102"/>
      <c r="X72" s="102"/>
      <c r="Y72" s="102"/>
    </row>
    <row r="73" spans="2:25" x14ac:dyDescent="0.25">
      <c r="B73" s="160"/>
      <c r="D73" s="99"/>
      <c r="E73" s="99"/>
      <c r="F73" s="99"/>
      <c r="G73" s="99"/>
      <c r="H73" s="99"/>
      <c r="I73" s="99"/>
      <c r="J73" s="99"/>
      <c r="K73" s="99"/>
      <c r="L73" s="99"/>
      <c r="M73" s="99"/>
      <c r="N73" s="99"/>
      <c r="O73" s="99"/>
      <c r="P73" s="99"/>
      <c r="Q73" s="99"/>
      <c r="R73" s="99"/>
      <c r="S73" s="99"/>
      <c r="T73" s="102"/>
      <c r="U73" s="102"/>
      <c r="V73" s="102"/>
      <c r="W73" s="102"/>
      <c r="X73" s="102"/>
      <c r="Y73" s="102"/>
    </row>
    <row r="74" spans="2:25" x14ac:dyDescent="0.25">
      <c r="B74" s="160"/>
      <c r="D74" s="99"/>
      <c r="E74" s="99"/>
      <c r="F74" s="99"/>
      <c r="G74" s="99"/>
      <c r="H74" s="99"/>
      <c r="I74" s="99"/>
      <c r="J74" s="99"/>
      <c r="K74" s="99"/>
      <c r="L74" s="99"/>
      <c r="M74" s="99"/>
      <c r="N74" s="99"/>
      <c r="O74" s="99"/>
      <c r="P74" s="99"/>
      <c r="Q74" s="99"/>
      <c r="R74" s="99"/>
      <c r="S74" s="99"/>
      <c r="T74" s="102"/>
      <c r="U74" s="102"/>
      <c r="V74" s="102"/>
      <c r="W74" s="102"/>
      <c r="X74" s="102"/>
      <c r="Y74" s="102"/>
    </row>
    <row r="75" spans="2:25" x14ac:dyDescent="0.25">
      <c r="B75" s="160"/>
      <c r="D75" s="99"/>
      <c r="E75" s="99"/>
      <c r="F75" s="99"/>
      <c r="G75" s="99"/>
      <c r="H75" s="99"/>
      <c r="I75" s="99"/>
      <c r="J75" s="99"/>
      <c r="K75" s="99"/>
      <c r="L75" s="99"/>
      <c r="M75" s="99"/>
      <c r="N75" s="99"/>
      <c r="O75" s="99"/>
      <c r="P75" s="99"/>
      <c r="Q75" s="99"/>
      <c r="R75" s="99"/>
      <c r="S75" s="99"/>
      <c r="T75" s="102"/>
      <c r="U75" s="102"/>
      <c r="V75" s="102"/>
      <c r="W75" s="102"/>
      <c r="X75" s="102"/>
      <c r="Y75" s="102"/>
    </row>
    <row r="76" spans="2:25" x14ac:dyDescent="0.25">
      <c r="B76" s="160"/>
      <c r="D76" s="99"/>
      <c r="E76" s="99"/>
      <c r="F76" s="99"/>
      <c r="G76" s="99"/>
      <c r="H76" s="99"/>
      <c r="I76" s="99"/>
      <c r="J76" s="99"/>
      <c r="K76" s="99"/>
      <c r="L76" s="99"/>
      <c r="M76" s="99"/>
      <c r="N76" s="99"/>
      <c r="O76" s="99"/>
      <c r="P76" s="99"/>
      <c r="Q76" s="99"/>
      <c r="R76" s="99"/>
      <c r="S76" s="99"/>
      <c r="T76" s="102"/>
      <c r="U76" s="102"/>
      <c r="V76" s="102"/>
      <c r="W76" s="102"/>
      <c r="X76" s="102"/>
      <c r="Y76" s="102"/>
    </row>
    <row r="77" spans="2:25" x14ac:dyDescent="0.25">
      <c r="B77" s="160"/>
      <c r="D77" s="99"/>
      <c r="E77" s="99"/>
      <c r="F77" s="99"/>
      <c r="G77" s="99"/>
      <c r="H77" s="99"/>
      <c r="I77" s="99"/>
      <c r="J77" s="99"/>
      <c r="K77" s="99"/>
      <c r="L77" s="99"/>
      <c r="M77" s="99"/>
      <c r="N77" s="99"/>
      <c r="O77" s="99"/>
      <c r="P77" s="99"/>
      <c r="Q77" s="99"/>
      <c r="R77" s="99"/>
      <c r="S77" s="99"/>
      <c r="T77" s="102"/>
      <c r="U77" s="102"/>
      <c r="V77" s="102"/>
      <c r="W77" s="102"/>
      <c r="X77" s="102"/>
      <c r="Y77" s="102"/>
    </row>
    <row r="78" spans="2:25" x14ac:dyDescent="0.25">
      <c r="B78" s="160"/>
      <c r="D78" s="99"/>
      <c r="E78" s="99"/>
      <c r="F78" s="99"/>
      <c r="G78" s="99"/>
      <c r="H78" s="99"/>
      <c r="I78" s="99"/>
      <c r="J78" s="99"/>
      <c r="K78" s="99"/>
      <c r="L78" s="99"/>
      <c r="M78" s="99"/>
      <c r="N78" s="99"/>
      <c r="O78" s="99"/>
      <c r="P78" s="99"/>
      <c r="Q78" s="99"/>
      <c r="R78" s="99"/>
      <c r="S78" s="99"/>
      <c r="T78" s="102"/>
      <c r="U78" s="102"/>
      <c r="V78" s="102"/>
      <c r="W78" s="102"/>
      <c r="X78" s="102"/>
      <c r="Y78" s="102"/>
    </row>
    <row r="79" spans="2:25" x14ac:dyDescent="0.25">
      <c r="B79" s="160"/>
      <c r="D79" s="99"/>
      <c r="E79" s="99"/>
      <c r="F79" s="99"/>
      <c r="G79" s="99"/>
      <c r="H79" s="99"/>
      <c r="I79" s="99"/>
      <c r="J79" s="99"/>
      <c r="K79" s="99"/>
      <c r="L79" s="99"/>
      <c r="M79" s="99"/>
      <c r="N79" s="99"/>
      <c r="O79" s="99"/>
      <c r="P79" s="99"/>
      <c r="Q79" s="99"/>
      <c r="R79" s="99"/>
      <c r="S79" s="99"/>
      <c r="T79" s="102"/>
      <c r="U79" s="102"/>
      <c r="V79" s="102"/>
      <c r="W79" s="102"/>
      <c r="X79" s="102"/>
      <c r="Y79" s="102"/>
    </row>
    <row r="80" spans="2:25" x14ac:dyDescent="0.25">
      <c r="B80" s="160"/>
      <c r="D80" s="99"/>
      <c r="E80" s="99"/>
      <c r="F80" s="99"/>
      <c r="G80" s="99"/>
      <c r="H80" s="99"/>
      <c r="I80" s="99"/>
      <c r="J80" s="99"/>
      <c r="K80" s="99"/>
      <c r="L80" s="99"/>
      <c r="M80" s="99"/>
      <c r="N80" s="99"/>
      <c r="O80" s="99"/>
      <c r="P80" s="99"/>
      <c r="Q80" s="99"/>
      <c r="R80" s="99"/>
      <c r="S80" s="99"/>
      <c r="T80" s="102"/>
      <c r="U80" s="102"/>
      <c r="V80" s="102"/>
      <c r="W80" s="102"/>
      <c r="X80" s="102"/>
      <c r="Y80" s="102"/>
    </row>
    <row r="81" spans="2:25" x14ac:dyDescent="0.25">
      <c r="B81" s="160"/>
      <c r="D81" s="99"/>
      <c r="E81" s="99"/>
      <c r="F81" s="99"/>
      <c r="G81" s="99"/>
      <c r="H81" s="99"/>
      <c r="I81" s="99"/>
      <c r="J81" s="99"/>
      <c r="K81" s="99"/>
      <c r="L81" s="99"/>
      <c r="M81" s="99"/>
      <c r="N81" s="99"/>
      <c r="O81" s="99"/>
      <c r="P81" s="99"/>
      <c r="Q81" s="99"/>
      <c r="R81" s="99"/>
      <c r="S81" s="99"/>
      <c r="T81" s="102"/>
      <c r="U81" s="102"/>
      <c r="V81" s="102"/>
      <c r="W81" s="102"/>
      <c r="X81" s="102"/>
      <c r="Y81" s="102"/>
    </row>
    <row r="82" spans="2:25" x14ac:dyDescent="0.25">
      <c r="B82" s="160"/>
      <c r="D82" s="99"/>
      <c r="E82" s="99"/>
      <c r="F82" s="99"/>
      <c r="G82" s="99"/>
      <c r="H82" s="99"/>
      <c r="I82" s="99"/>
      <c r="J82" s="99"/>
      <c r="K82" s="99"/>
      <c r="L82" s="99"/>
      <c r="M82" s="99"/>
      <c r="N82" s="99"/>
      <c r="O82" s="99"/>
      <c r="P82" s="99"/>
      <c r="Q82" s="99"/>
      <c r="R82" s="99"/>
      <c r="S82" s="99"/>
      <c r="T82" s="102"/>
      <c r="U82" s="102"/>
      <c r="V82" s="102"/>
      <c r="W82" s="102"/>
      <c r="X82" s="102"/>
      <c r="Y82" s="102"/>
    </row>
    <row r="83" spans="2:25" x14ac:dyDescent="0.25">
      <c r="B83" s="160"/>
      <c r="E83" s="96"/>
      <c r="F83" s="96"/>
      <c r="G83" s="96"/>
      <c r="H83" s="96"/>
      <c r="S83" s="96"/>
      <c r="T83" s="96"/>
      <c r="U83" s="96"/>
      <c r="V83" s="96"/>
      <c r="W83" s="96"/>
      <c r="X83" s="96"/>
      <c r="Y83" s="96"/>
    </row>
    <row r="84" spans="2:25" x14ac:dyDescent="0.25">
      <c r="B84" s="160"/>
      <c r="E84" s="96"/>
      <c r="F84" s="96"/>
      <c r="G84" s="96"/>
      <c r="H84" s="96"/>
      <c r="S84" s="96"/>
      <c r="T84" s="96"/>
      <c r="U84" s="96"/>
      <c r="V84" s="96"/>
      <c r="W84" s="96"/>
      <c r="X84" s="96"/>
      <c r="Y84" s="96"/>
    </row>
    <row r="85" spans="2:25" x14ac:dyDescent="0.25">
      <c r="B85" s="160"/>
      <c r="E85" s="96"/>
      <c r="F85" s="96"/>
      <c r="G85" s="96"/>
      <c r="H85" s="96"/>
      <c r="S85" s="96"/>
      <c r="T85" s="96"/>
      <c r="U85" s="96"/>
      <c r="V85" s="96"/>
      <c r="W85" s="96"/>
      <c r="X85" s="96"/>
      <c r="Y85" s="96"/>
    </row>
    <row r="86" spans="2:25" x14ac:dyDescent="0.25">
      <c r="B86" s="160"/>
      <c r="E86" s="96"/>
      <c r="F86" s="96"/>
      <c r="G86" s="96"/>
      <c r="H86" s="96"/>
      <c r="S86" s="96"/>
      <c r="T86" s="96"/>
      <c r="U86" s="96"/>
      <c r="V86" s="96"/>
      <c r="W86" s="96"/>
      <c r="X86" s="96"/>
      <c r="Y86" s="96"/>
    </row>
    <row r="87" spans="2:25" x14ac:dyDescent="0.25">
      <c r="B87" s="160"/>
      <c r="E87" s="96"/>
      <c r="F87" s="96"/>
      <c r="G87" s="96"/>
      <c r="H87" s="96"/>
      <c r="S87" s="96"/>
      <c r="T87" s="96"/>
      <c r="U87" s="96"/>
      <c r="V87" s="96"/>
      <c r="W87" s="96"/>
      <c r="X87" s="96"/>
      <c r="Y87" s="96"/>
    </row>
    <row r="88" spans="2:25" x14ac:dyDescent="0.25">
      <c r="B88" s="160"/>
      <c r="E88" s="96"/>
      <c r="F88" s="96"/>
      <c r="G88" s="96"/>
      <c r="H88" s="96"/>
      <c r="S88" s="96"/>
      <c r="T88" s="96"/>
      <c r="U88" s="96"/>
      <c r="V88" s="96"/>
      <c r="W88" s="96"/>
      <c r="X88" s="96"/>
      <c r="Y88" s="96"/>
    </row>
    <row r="89" spans="2:25" x14ac:dyDescent="0.25">
      <c r="B89" s="160"/>
      <c r="E89" s="96"/>
      <c r="F89" s="96"/>
      <c r="G89" s="96"/>
      <c r="H89" s="96"/>
      <c r="S89" s="96"/>
      <c r="T89" s="96"/>
      <c r="U89" s="96"/>
      <c r="V89" s="96"/>
      <c r="W89" s="96"/>
      <c r="X89" s="96"/>
      <c r="Y89" s="96"/>
    </row>
    <row r="90" spans="2:25" x14ac:dyDescent="0.25">
      <c r="B90" s="160"/>
      <c r="E90" s="96"/>
      <c r="F90" s="96"/>
      <c r="G90" s="96"/>
      <c r="H90" s="96"/>
      <c r="S90" s="96"/>
      <c r="T90" s="96"/>
      <c r="U90" s="96"/>
      <c r="V90" s="96"/>
      <c r="W90" s="96"/>
      <c r="X90" s="96"/>
      <c r="Y90" s="96"/>
    </row>
    <row r="91" spans="2:25" x14ac:dyDescent="0.25">
      <c r="B91" s="160"/>
      <c r="E91" s="96"/>
      <c r="F91" s="96"/>
      <c r="G91" s="96"/>
      <c r="H91" s="96"/>
      <c r="S91" s="96"/>
      <c r="T91" s="96"/>
      <c r="U91" s="96"/>
      <c r="V91" s="96"/>
      <c r="W91" s="96"/>
      <c r="X91" s="96"/>
      <c r="Y91" s="96"/>
    </row>
    <row r="92" spans="2:25" x14ac:dyDescent="0.25">
      <c r="E92" s="96"/>
      <c r="F92" s="96"/>
      <c r="G92" s="96"/>
      <c r="H92" s="96"/>
      <c r="S92" s="96"/>
      <c r="T92" s="96"/>
      <c r="U92" s="96"/>
      <c r="V92" s="96"/>
      <c r="W92" s="96"/>
      <c r="X92" s="96"/>
      <c r="Y92" s="96"/>
    </row>
    <row r="93" spans="2:25" x14ac:dyDescent="0.25">
      <c r="E93" s="96"/>
      <c r="F93" s="96"/>
      <c r="G93" s="96"/>
      <c r="H93" s="96"/>
      <c r="S93" s="96"/>
      <c r="T93" s="96"/>
      <c r="U93" s="96"/>
      <c r="V93" s="96"/>
      <c r="W93" s="96"/>
      <c r="X93" s="96"/>
      <c r="Y93" s="96"/>
    </row>
    <row r="94" spans="2:25" x14ac:dyDescent="0.25">
      <c r="E94" s="96"/>
      <c r="F94" s="96"/>
      <c r="G94" s="96"/>
      <c r="H94" s="96"/>
      <c r="S94" s="96"/>
      <c r="T94" s="96"/>
      <c r="U94" s="96"/>
      <c r="V94" s="96"/>
      <c r="W94" s="96"/>
      <c r="X94" s="96"/>
      <c r="Y94" s="96"/>
    </row>
    <row r="95" spans="2:25" x14ac:dyDescent="0.25">
      <c r="E95" s="96"/>
      <c r="F95" s="96"/>
      <c r="G95" s="96"/>
      <c r="H95" s="96"/>
      <c r="S95" s="96"/>
      <c r="T95" s="96"/>
      <c r="U95" s="96"/>
      <c r="V95" s="96"/>
      <c r="W95" s="96"/>
      <c r="X95" s="96"/>
      <c r="Y95" s="96"/>
    </row>
    <row r="96" spans="2:25" x14ac:dyDescent="0.25">
      <c r="E96" s="96"/>
      <c r="F96" s="96"/>
      <c r="G96" s="96"/>
      <c r="H96" s="96"/>
      <c r="S96" s="96"/>
      <c r="T96" s="96"/>
      <c r="U96" s="96"/>
      <c r="V96" s="96"/>
      <c r="W96" s="96"/>
      <c r="X96" s="96"/>
      <c r="Y96" s="96"/>
    </row>
    <row r="97" spans="5:25" x14ac:dyDescent="0.25">
      <c r="E97" s="96"/>
      <c r="F97" s="96"/>
      <c r="G97" s="96"/>
      <c r="H97" s="96"/>
      <c r="S97" s="96"/>
      <c r="T97" s="96"/>
      <c r="U97" s="96"/>
      <c r="V97" s="96"/>
      <c r="W97" s="96"/>
      <c r="X97" s="96"/>
      <c r="Y97" s="96"/>
    </row>
    <row r="98" spans="5:25" x14ac:dyDescent="0.25">
      <c r="E98" s="96"/>
      <c r="F98" s="96"/>
      <c r="G98" s="96"/>
      <c r="H98" s="96"/>
      <c r="S98" s="96"/>
      <c r="T98" s="96"/>
      <c r="U98" s="96"/>
      <c r="V98" s="96"/>
      <c r="W98" s="96"/>
      <c r="X98" s="96"/>
      <c r="Y98" s="96"/>
    </row>
    <row r="99" spans="5:25" x14ac:dyDescent="0.25">
      <c r="E99" s="96"/>
      <c r="F99" s="96"/>
      <c r="G99" s="96"/>
      <c r="H99" s="96"/>
      <c r="S99" s="96"/>
      <c r="T99" s="96"/>
      <c r="U99" s="96"/>
      <c r="V99" s="96"/>
      <c r="W99" s="96"/>
      <c r="X99" s="96"/>
      <c r="Y99" s="96"/>
    </row>
    <row r="100" spans="5:25" x14ac:dyDescent="0.25">
      <c r="E100" s="96"/>
      <c r="F100" s="96"/>
      <c r="G100" s="96"/>
      <c r="H100" s="96"/>
      <c r="S100" s="96"/>
      <c r="T100" s="96"/>
      <c r="U100" s="96"/>
      <c r="V100" s="96"/>
      <c r="W100" s="96"/>
      <c r="X100" s="96"/>
      <c r="Y100" s="96"/>
    </row>
    <row r="101" spans="5:25" x14ac:dyDescent="0.25">
      <c r="E101" s="96"/>
      <c r="F101" s="96"/>
      <c r="G101" s="96"/>
      <c r="H101" s="96"/>
      <c r="S101" s="96"/>
      <c r="T101" s="96"/>
      <c r="U101" s="96"/>
      <c r="V101" s="96"/>
      <c r="W101" s="96"/>
      <c r="X101" s="96"/>
      <c r="Y101" s="96"/>
    </row>
    <row r="102" spans="5:25" x14ac:dyDescent="0.25">
      <c r="E102" s="96"/>
      <c r="F102" s="96"/>
      <c r="G102" s="96"/>
      <c r="H102" s="96"/>
      <c r="S102" s="96"/>
      <c r="T102" s="96"/>
      <c r="U102" s="96"/>
      <c r="V102" s="96"/>
      <c r="W102" s="96"/>
      <c r="X102" s="96"/>
      <c r="Y102" s="96"/>
    </row>
    <row r="103" spans="5:25" x14ac:dyDescent="0.25">
      <c r="E103" s="96"/>
      <c r="F103" s="96"/>
      <c r="G103" s="96"/>
      <c r="H103" s="96"/>
      <c r="S103" s="96"/>
      <c r="T103" s="96"/>
      <c r="U103" s="96"/>
      <c r="V103" s="96"/>
      <c r="W103" s="96"/>
      <c r="X103" s="96"/>
      <c r="Y103" s="96"/>
    </row>
    <row r="104" spans="5:25" x14ac:dyDescent="0.25">
      <c r="E104" s="96"/>
      <c r="F104" s="96"/>
      <c r="G104" s="96"/>
      <c r="H104" s="96"/>
      <c r="S104" s="96"/>
      <c r="T104" s="96"/>
      <c r="U104" s="96"/>
      <c r="V104" s="96"/>
      <c r="W104" s="96"/>
      <c r="X104" s="96"/>
      <c r="Y104" s="96"/>
    </row>
    <row r="105" spans="5:25" x14ac:dyDescent="0.25">
      <c r="E105" s="96"/>
      <c r="F105" s="96"/>
      <c r="G105" s="96"/>
      <c r="H105" s="96"/>
      <c r="S105" s="96"/>
      <c r="T105" s="96"/>
      <c r="U105" s="96"/>
      <c r="V105" s="96"/>
      <c r="W105" s="96"/>
      <c r="X105" s="96"/>
      <c r="Y105" s="96"/>
    </row>
    <row r="106" spans="5:25" x14ac:dyDescent="0.25">
      <c r="E106" s="96"/>
      <c r="F106" s="96"/>
      <c r="G106" s="96"/>
      <c r="H106" s="96"/>
      <c r="S106" s="96"/>
      <c r="T106" s="96"/>
      <c r="U106" s="96"/>
      <c r="V106" s="96"/>
      <c r="W106" s="96"/>
      <c r="X106" s="96"/>
      <c r="Y106" s="96"/>
    </row>
    <row r="107" spans="5:25" x14ac:dyDescent="0.25">
      <c r="E107" s="96"/>
      <c r="F107" s="96"/>
      <c r="G107" s="96"/>
      <c r="H107" s="96"/>
      <c r="S107" s="96"/>
      <c r="T107" s="96"/>
      <c r="U107" s="96"/>
      <c r="V107" s="96"/>
      <c r="W107" s="96"/>
      <c r="X107" s="96"/>
      <c r="Y107" s="96"/>
    </row>
    <row r="108" spans="5:25" x14ac:dyDescent="0.25">
      <c r="E108" s="96"/>
      <c r="F108" s="96"/>
      <c r="G108" s="96"/>
      <c r="H108" s="96"/>
      <c r="S108" s="96"/>
      <c r="T108" s="96"/>
      <c r="U108" s="96"/>
      <c r="V108" s="96"/>
      <c r="W108" s="96"/>
      <c r="X108" s="96"/>
      <c r="Y108" s="96"/>
    </row>
    <row r="109" spans="5:25" x14ac:dyDescent="0.25">
      <c r="E109" s="96"/>
      <c r="F109" s="96"/>
      <c r="G109" s="96"/>
      <c r="H109" s="96"/>
      <c r="S109" s="96"/>
      <c r="T109" s="96"/>
      <c r="U109" s="96"/>
      <c r="V109" s="96"/>
      <c r="W109" s="96"/>
      <c r="X109" s="96"/>
      <c r="Y109" s="96"/>
    </row>
    <row r="110" spans="5:25" x14ac:dyDescent="0.25">
      <c r="E110" s="96"/>
      <c r="F110" s="96"/>
      <c r="G110" s="96"/>
      <c r="H110" s="96"/>
      <c r="S110" s="96"/>
      <c r="T110" s="96"/>
      <c r="U110" s="96"/>
      <c r="V110" s="96"/>
      <c r="W110" s="96"/>
      <c r="X110" s="96"/>
      <c r="Y110" s="96"/>
    </row>
    <row r="111" spans="5:25" x14ac:dyDescent="0.25">
      <c r="E111" s="96"/>
      <c r="F111" s="96"/>
      <c r="G111" s="96"/>
      <c r="H111" s="96"/>
      <c r="S111" s="96"/>
      <c r="T111" s="96"/>
      <c r="U111" s="96"/>
      <c r="V111" s="96"/>
      <c r="W111" s="96"/>
      <c r="X111" s="96"/>
      <c r="Y111" s="96"/>
    </row>
    <row r="112" spans="5:25" x14ac:dyDescent="0.25">
      <c r="E112" s="96"/>
      <c r="F112" s="96"/>
      <c r="G112" s="96"/>
      <c r="H112" s="96"/>
      <c r="S112" s="96"/>
      <c r="T112" s="96"/>
      <c r="U112" s="96"/>
      <c r="V112" s="96"/>
      <c r="W112" s="96"/>
      <c r="X112" s="96"/>
      <c r="Y112" s="96"/>
    </row>
    <row r="113" spans="5:25" x14ac:dyDescent="0.25">
      <c r="E113" s="96"/>
      <c r="F113" s="96"/>
      <c r="G113" s="96"/>
      <c r="H113" s="96"/>
      <c r="S113" s="96"/>
      <c r="T113" s="96"/>
      <c r="U113" s="96"/>
      <c r="V113" s="96"/>
      <c r="W113" s="96"/>
      <c r="X113" s="96"/>
      <c r="Y113" s="96"/>
    </row>
    <row r="114" spans="5:25" x14ac:dyDescent="0.25">
      <c r="E114" s="96"/>
      <c r="F114" s="96"/>
      <c r="G114" s="96"/>
      <c r="H114" s="96"/>
      <c r="S114" s="96"/>
      <c r="T114" s="96"/>
      <c r="U114" s="96"/>
      <c r="V114" s="96"/>
      <c r="W114" s="96"/>
      <c r="X114" s="96"/>
      <c r="Y114" s="96"/>
    </row>
    <row r="115" spans="5:25" x14ac:dyDescent="0.25">
      <c r="E115" s="96"/>
      <c r="F115" s="96"/>
      <c r="G115" s="96"/>
      <c r="H115" s="96"/>
      <c r="S115" s="96"/>
      <c r="T115" s="96"/>
      <c r="U115" s="96"/>
      <c r="V115" s="96"/>
      <c r="W115" s="96"/>
      <c r="X115" s="96"/>
      <c r="Y115" s="96"/>
    </row>
    <row r="116" spans="5:25" x14ac:dyDescent="0.25">
      <c r="E116" s="96"/>
      <c r="F116" s="96"/>
      <c r="G116" s="96"/>
      <c r="H116" s="96"/>
      <c r="S116" s="96"/>
      <c r="T116" s="96"/>
      <c r="U116" s="96"/>
      <c r="V116" s="96"/>
      <c r="W116" s="96"/>
      <c r="X116" s="96"/>
      <c r="Y116" s="96"/>
    </row>
    <row r="117" spans="5:25" x14ac:dyDescent="0.25">
      <c r="E117" s="96"/>
      <c r="F117" s="96"/>
      <c r="G117" s="96"/>
      <c r="H117" s="96"/>
      <c r="S117" s="96"/>
      <c r="T117" s="96"/>
      <c r="U117" s="96"/>
      <c r="V117" s="96"/>
      <c r="W117" s="96"/>
      <c r="X117" s="96"/>
      <c r="Y117" s="96"/>
    </row>
    <row r="118" spans="5:25" x14ac:dyDescent="0.25">
      <c r="E118" s="96"/>
      <c r="F118" s="96"/>
      <c r="G118" s="96"/>
      <c r="H118" s="96"/>
      <c r="S118" s="96"/>
      <c r="T118" s="96"/>
      <c r="U118" s="96"/>
      <c r="V118" s="96"/>
      <c r="W118" s="96"/>
      <c r="X118" s="96"/>
      <c r="Y118" s="96"/>
    </row>
    <row r="119" spans="5:25" x14ac:dyDescent="0.25">
      <c r="E119" s="96"/>
      <c r="F119" s="96"/>
      <c r="G119" s="96"/>
      <c r="H119" s="96"/>
      <c r="S119" s="96"/>
      <c r="T119" s="96"/>
      <c r="U119" s="96"/>
      <c r="V119" s="96"/>
      <c r="W119" s="96"/>
      <c r="X119" s="96"/>
      <c r="Y119" s="96"/>
    </row>
    <row r="120" spans="5:25" x14ac:dyDescent="0.25">
      <c r="E120" s="96"/>
      <c r="F120" s="96"/>
      <c r="G120" s="96"/>
      <c r="H120" s="96"/>
      <c r="S120" s="96"/>
      <c r="T120" s="96"/>
      <c r="U120" s="96"/>
      <c r="V120" s="96"/>
      <c r="W120" s="96"/>
      <c r="X120" s="96"/>
      <c r="Y120" s="96"/>
    </row>
    <row r="121" spans="5:25" x14ac:dyDescent="0.25">
      <c r="E121" s="96"/>
      <c r="F121" s="96"/>
      <c r="G121" s="96"/>
      <c r="H121" s="96"/>
      <c r="S121" s="96"/>
      <c r="T121" s="96"/>
      <c r="U121" s="96"/>
      <c r="V121" s="96"/>
      <c r="W121" s="96"/>
      <c r="X121" s="96"/>
      <c r="Y121" s="96"/>
    </row>
    <row r="122" spans="5:25" x14ac:dyDescent="0.25">
      <c r="E122" s="96"/>
      <c r="F122" s="96"/>
      <c r="G122" s="96"/>
      <c r="H122" s="96"/>
      <c r="S122" s="96"/>
      <c r="T122" s="96"/>
      <c r="U122" s="96"/>
      <c r="V122" s="96"/>
      <c r="W122" s="96"/>
      <c r="X122" s="96"/>
      <c r="Y122" s="96"/>
    </row>
    <row r="123" spans="5:25" x14ac:dyDescent="0.25">
      <c r="E123" s="96"/>
      <c r="F123" s="96"/>
      <c r="G123" s="96"/>
      <c r="H123" s="96"/>
      <c r="S123" s="96"/>
      <c r="T123" s="96"/>
      <c r="U123" s="96"/>
      <c r="V123" s="96"/>
      <c r="W123" s="96"/>
      <c r="X123" s="96"/>
      <c r="Y123" s="96"/>
    </row>
    <row r="124" spans="5:25" x14ac:dyDescent="0.25">
      <c r="E124" s="96"/>
      <c r="F124" s="96"/>
      <c r="G124" s="96"/>
      <c r="H124" s="96"/>
      <c r="S124" s="96"/>
      <c r="T124" s="96"/>
      <c r="U124" s="96"/>
      <c r="V124" s="96"/>
      <c r="W124" s="96"/>
      <c r="X124" s="96"/>
      <c r="Y124" s="96"/>
    </row>
    <row r="125" spans="5:25" x14ac:dyDescent="0.25">
      <c r="E125" s="96"/>
      <c r="F125" s="96"/>
      <c r="G125" s="96"/>
      <c r="H125" s="96"/>
      <c r="S125" s="96"/>
      <c r="T125" s="96"/>
      <c r="U125" s="96"/>
      <c r="V125" s="96"/>
      <c r="W125" s="96"/>
      <c r="X125" s="96"/>
      <c r="Y125" s="96"/>
    </row>
    <row r="126" spans="5:25" x14ac:dyDescent="0.25">
      <c r="E126" s="96"/>
      <c r="F126" s="96"/>
      <c r="G126" s="96"/>
      <c r="H126" s="96"/>
      <c r="S126" s="96"/>
      <c r="T126" s="96"/>
      <c r="U126" s="96"/>
      <c r="V126" s="96"/>
      <c r="W126" s="96"/>
      <c r="X126" s="96"/>
      <c r="Y126" s="96"/>
    </row>
    <row r="127" spans="5:25" x14ac:dyDescent="0.25">
      <c r="E127" s="96"/>
      <c r="F127" s="96"/>
      <c r="G127" s="96"/>
      <c r="H127" s="96"/>
      <c r="S127" s="96"/>
      <c r="T127" s="96"/>
      <c r="U127" s="96"/>
      <c r="V127" s="96"/>
      <c r="W127" s="96"/>
      <c r="X127" s="96"/>
      <c r="Y127" s="96"/>
    </row>
    <row r="128" spans="5:25" x14ac:dyDescent="0.25">
      <c r="E128" s="96"/>
      <c r="F128" s="96"/>
      <c r="G128" s="96"/>
      <c r="H128" s="96"/>
      <c r="S128" s="96"/>
      <c r="T128" s="96"/>
      <c r="U128" s="96"/>
      <c r="V128" s="96"/>
      <c r="W128" s="96"/>
      <c r="X128" s="96"/>
      <c r="Y128" s="96"/>
    </row>
    <row r="129" spans="5:25" x14ac:dyDescent="0.25">
      <c r="E129" s="96"/>
      <c r="F129" s="96"/>
      <c r="G129" s="96"/>
      <c r="H129" s="96"/>
      <c r="S129" s="96"/>
      <c r="T129" s="96"/>
      <c r="U129" s="96"/>
      <c r="V129" s="96"/>
      <c r="W129" s="96"/>
      <c r="X129" s="96"/>
      <c r="Y129" s="96"/>
    </row>
    <row r="130" spans="5:25" x14ac:dyDescent="0.25">
      <c r="E130" s="96"/>
      <c r="F130" s="96"/>
      <c r="G130" s="96"/>
      <c r="H130" s="96"/>
      <c r="S130" s="96"/>
      <c r="T130" s="96"/>
      <c r="U130" s="96"/>
      <c r="V130" s="96"/>
      <c r="W130" s="96"/>
      <c r="X130" s="96"/>
      <c r="Y130" s="96"/>
    </row>
    <row r="131" spans="5:25" x14ac:dyDescent="0.25">
      <c r="E131" s="96"/>
      <c r="F131" s="96"/>
      <c r="G131" s="96"/>
      <c r="H131" s="96"/>
      <c r="S131" s="96"/>
      <c r="T131" s="96"/>
      <c r="U131" s="96"/>
      <c r="V131" s="96"/>
      <c r="W131" s="96"/>
      <c r="X131" s="96"/>
      <c r="Y131" s="96"/>
    </row>
    <row r="132" spans="5:25" x14ac:dyDescent="0.25">
      <c r="E132" s="96"/>
      <c r="F132" s="96"/>
      <c r="G132" s="96"/>
      <c r="H132" s="96"/>
      <c r="S132" s="96"/>
      <c r="T132" s="96"/>
      <c r="U132" s="96"/>
      <c r="V132" s="96"/>
      <c r="W132" s="96"/>
      <c r="X132" s="96"/>
      <c r="Y132" s="96"/>
    </row>
    <row r="133" spans="5:25" x14ac:dyDescent="0.25">
      <c r="E133" s="96"/>
      <c r="F133" s="96"/>
      <c r="G133" s="96"/>
      <c r="H133" s="96"/>
      <c r="S133" s="96"/>
      <c r="T133" s="96"/>
      <c r="U133" s="96"/>
      <c r="V133" s="96"/>
      <c r="W133" s="96"/>
      <c r="X133" s="96"/>
      <c r="Y133" s="96"/>
    </row>
    <row r="134" spans="5:25" x14ac:dyDescent="0.25">
      <c r="E134" s="96"/>
      <c r="F134" s="96"/>
      <c r="G134" s="96"/>
      <c r="H134" s="96"/>
      <c r="S134" s="96"/>
      <c r="T134" s="96"/>
      <c r="U134" s="96"/>
      <c r="V134" s="96"/>
      <c r="W134" s="96"/>
      <c r="X134" s="96"/>
      <c r="Y134" s="96"/>
    </row>
    <row r="135" spans="5:25" x14ac:dyDescent="0.25">
      <c r="E135" s="96"/>
      <c r="F135" s="96"/>
      <c r="G135" s="96"/>
      <c r="H135" s="96"/>
      <c r="S135" s="96"/>
      <c r="T135" s="96"/>
      <c r="U135" s="96"/>
      <c r="V135" s="96"/>
      <c r="W135" s="96"/>
      <c r="X135" s="96"/>
      <c r="Y135" s="96"/>
    </row>
    <row r="136" spans="5:25" x14ac:dyDescent="0.25">
      <c r="E136" s="96"/>
      <c r="F136" s="96"/>
      <c r="G136" s="96"/>
      <c r="H136" s="96"/>
      <c r="S136" s="96"/>
      <c r="T136" s="96"/>
      <c r="U136" s="96"/>
      <c r="V136" s="96"/>
      <c r="W136" s="96"/>
      <c r="X136" s="96"/>
      <c r="Y136" s="96"/>
    </row>
    <row r="137" spans="5:25" x14ac:dyDescent="0.25">
      <c r="E137" s="96"/>
      <c r="F137" s="96"/>
      <c r="G137" s="96"/>
      <c r="H137" s="96"/>
      <c r="S137" s="96"/>
      <c r="T137" s="96"/>
      <c r="U137" s="96"/>
      <c r="V137" s="96"/>
      <c r="W137" s="96"/>
      <c r="X137" s="96"/>
      <c r="Y137" s="96"/>
    </row>
    <row r="138" spans="5:25" x14ac:dyDescent="0.25">
      <c r="E138" s="96"/>
      <c r="F138" s="96"/>
      <c r="G138" s="96"/>
      <c r="H138" s="96"/>
      <c r="S138" s="96"/>
      <c r="T138" s="96"/>
      <c r="U138" s="96"/>
      <c r="V138" s="96"/>
      <c r="W138" s="96"/>
      <c r="X138" s="96"/>
      <c r="Y138" s="96"/>
    </row>
    <row r="139" spans="5:25" x14ac:dyDescent="0.25">
      <c r="E139" s="96"/>
      <c r="F139" s="96"/>
      <c r="G139" s="96"/>
      <c r="H139" s="96"/>
      <c r="S139" s="96"/>
      <c r="T139" s="96"/>
      <c r="U139" s="96"/>
      <c r="V139" s="96"/>
      <c r="W139" s="96"/>
      <c r="X139" s="96"/>
      <c r="Y139" s="96"/>
    </row>
    <row r="140" spans="5:25" x14ac:dyDescent="0.25">
      <c r="E140" s="96"/>
      <c r="F140" s="96"/>
      <c r="G140" s="96"/>
      <c r="H140" s="96"/>
      <c r="S140" s="96"/>
      <c r="T140" s="96"/>
      <c r="U140" s="96"/>
      <c r="V140" s="96"/>
      <c r="W140" s="96"/>
      <c r="X140" s="96"/>
      <c r="Y140" s="96"/>
    </row>
    <row r="141" spans="5:25" x14ac:dyDescent="0.25">
      <c r="E141" s="96"/>
      <c r="F141" s="96"/>
      <c r="G141" s="96"/>
      <c r="H141" s="96"/>
      <c r="S141" s="96"/>
      <c r="T141" s="96"/>
      <c r="U141" s="96"/>
      <c r="V141" s="96"/>
      <c r="W141" s="96"/>
      <c r="X141" s="96"/>
      <c r="Y141" s="96"/>
    </row>
    <row r="142" spans="5:25" x14ac:dyDescent="0.25">
      <c r="E142" s="96"/>
      <c r="F142" s="96"/>
      <c r="G142" s="96"/>
      <c r="H142" s="96"/>
      <c r="S142" s="96"/>
      <c r="T142" s="96"/>
      <c r="U142" s="96"/>
      <c r="V142" s="96"/>
      <c r="W142" s="96"/>
      <c r="X142" s="96"/>
      <c r="Y142" s="96"/>
    </row>
    <row r="143" spans="5:25" x14ac:dyDescent="0.25">
      <c r="E143" s="96"/>
      <c r="F143" s="96"/>
      <c r="G143" s="96"/>
      <c r="H143" s="96"/>
      <c r="S143" s="96"/>
      <c r="T143" s="96"/>
      <c r="U143" s="96"/>
      <c r="V143" s="96"/>
      <c r="W143" s="96"/>
      <c r="X143" s="96"/>
      <c r="Y143" s="96"/>
    </row>
    <row r="144" spans="5:25" x14ac:dyDescent="0.25">
      <c r="E144" s="96"/>
      <c r="F144" s="96"/>
      <c r="G144" s="96"/>
      <c r="H144" s="96"/>
      <c r="S144" s="96"/>
      <c r="T144" s="96"/>
      <c r="U144" s="96"/>
      <c r="V144" s="96"/>
      <c r="W144" s="96"/>
      <c r="X144" s="96"/>
      <c r="Y144" s="96"/>
    </row>
    <row r="145" spans="5:25" x14ac:dyDescent="0.25">
      <c r="E145" s="96"/>
      <c r="F145" s="96"/>
      <c r="G145" s="96"/>
      <c r="H145" s="96"/>
      <c r="S145" s="96"/>
      <c r="T145" s="96"/>
      <c r="U145" s="96"/>
      <c r="V145" s="96"/>
      <c r="W145" s="96"/>
      <c r="X145" s="96"/>
      <c r="Y145" s="96"/>
    </row>
    <row r="146" spans="5:25" x14ac:dyDescent="0.25">
      <c r="E146" s="96"/>
      <c r="F146" s="96"/>
      <c r="G146" s="96"/>
      <c r="H146" s="96"/>
      <c r="S146" s="96"/>
      <c r="T146" s="96"/>
      <c r="U146" s="96"/>
      <c r="V146" s="96"/>
      <c r="W146" s="96"/>
      <c r="X146" s="96"/>
      <c r="Y146" s="96"/>
    </row>
    <row r="147" spans="5:25" x14ac:dyDescent="0.25">
      <c r="E147" s="96"/>
      <c r="F147" s="96"/>
      <c r="G147" s="96"/>
      <c r="H147" s="96"/>
      <c r="S147" s="96"/>
      <c r="T147" s="96"/>
      <c r="U147" s="96"/>
      <c r="V147" s="96"/>
      <c r="W147" s="96"/>
      <c r="X147" s="96"/>
      <c r="Y147" s="96"/>
    </row>
    <row r="148" spans="5:25" x14ac:dyDescent="0.25">
      <c r="E148" s="96"/>
      <c r="F148" s="96"/>
      <c r="G148" s="96"/>
      <c r="H148" s="96"/>
      <c r="S148" s="96"/>
      <c r="T148" s="96"/>
      <c r="U148" s="96"/>
      <c r="V148" s="96"/>
      <c r="W148" s="96"/>
      <c r="X148" s="96"/>
      <c r="Y148" s="96"/>
    </row>
    <row r="149" spans="5:25" x14ac:dyDescent="0.25">
      <c r="E149" s="96"/>
      <c r="F149" s="96"/>
      <c r="G149" s="96"/>
      <c r="H149" s="96"/>
      <c r="S149" s="96"/>
      <c r="T149" s="96"/>
      <c r="U149" s="96"/>
      <c r="V149" s="96"/>
      <c r="W149" s="96"/>
      <c r="X149" s="96"/>
      <c r="Y149" s="96"/>
    </row>
    <row r="150" spans="5:25" x14ac:dyDescent="0.25">
      <c r="E150" s="96"/>
      <c r="F150" s="96"/>
      <c r="G150" s="96"/>
      <c r="H150" s="96"/>
      <c r="S150" s="96"/>
      <c r="T150" s="96"/>
      <c r="U150" s="96"/>
      <c r="V150" s="96"/>
      <c r="W150" s="96"/>
      <c r="X150" s="96"/>
      <c r="Y150" s="96"/>
    </row>
    <row r="151" spans="5:25" x14ac:dyDescent="0.25">
      <c r="E151" s="96"/>
      <c r="F151" s="96"/>
      <c r="G151" s="96"/>
      <c r="H151" s="96"/>
      <c r="S151" s="96"/>
      <c r="T151" s="96"/>
      <c r="U151" s="96"/>
      <c r="V151" s="96"/>
      <c r="W151" s="96"/>
      <c r="X151" s="96"/>
      <c r="Y151" s="96"/>
    </row>
    <row r="152" spans="5:25" x14ac:dyDescent="0.25">
      <c r="E152" s="96"/>
      <c r="F152" s="96"/>
      <c r="G152" s="96"/>
      <c r="H152" s="96"/>
      <c r="S152" s="96"/>
      <c r="T152" s="96"/>
      <c r="U152" s="96"/>
      <c r="V152" s="96"/>
      <c r="W152" s="96"/>
      <c r="X152" s="96"/>
      <c r="Y152" s="96"/>
    </row>
    <row r="153" spans="5:25" x14ac:dyDescent="0.25">
      <c r="E153" s="96"/>
      <c r="F153" s="96"/>
      <c r="G153" s="96"/>
      <c r="H153" s="96"/>
      <c r="S153" s="96"/>
      <c r="T153" s="96"/>
      <c r="U153" s="96"/>
      <c r="V153" s="96"/>
      <c r="W153" s="96"/>
      <c r="X153" s="96"/>
      <c r="Y153" s="96"/>
    </row>
    <row r="154" spans="5:25" x14ac:dyDescent="0.25">
      <c r="E154" s="96"/>
      <c r="F154" s="96"/>
      <c r="G154" s="96"/>
      <c r="H154" s="96"/>
      <c r="S154" s="96"/>
      <c r="T154" s="96"/>
      <c r="U154" s="96"/>
      <c r="V154" s="96"/>
      <c r="W154" s="96"/>
      <c r="X154" s="96"/>
      <c r="Y154" s="96"/>
    </row>
    <row r="155" spans="5:25" x14ac:dyDescent="0.25">
      <c r="E155" s="96"/>
      <c r="F155" s="96"/>
      <c r="G155" s="96"/>
      <c r="H155" s="96"/>
      <c r="S155" s="96"/>
      <c r="T155" s="96"/>
      <c r="U155" s="96"/>
      <c r="V155" s="96"/>
      <c r="W155" s="96"/>
      <c r="X155" s="96"/>
      <c r="Y155" s="96"/>
    </row>
    <row r="156" spans="5:25" x14ac:dyDescent="0.25">
      <c r="E156" s="96"/>
      <c r="F156" s="96"/>
      <c r="G156" s="96"/>
      <c r="H156" s="96"/>
      <c r="S156" s="96"/>
      <c r="T156" s="96"/>
      <c r="U156" s="96"/>
      <c r="V156" s="96"/>
      <c r="W156" s="96"/>
      <c r="X156" s="96"/>
      <c r="Y156" s="96"/>
    </row>
    <row r="157" spans="5:25" x14ac:dyDescent="0.25">
      <c r="E157" s="96"/>
      <c r="F157" s="96"/>
      <c r="G157" s="96"/>
      <c r="H157" s="96"/>
      <c r="S157" s="96"/>
      <c r="T157" s="96"/>
      <c r="U157" s="96"/>
      <c r="V157" s="96"/>
      <c r="W157" s="96"/>
      <c r="X157" s="96"/>
      <c r="Y157" s="96"/>
    </row>
    <row r="158" spans="5:25" x14ac:dyDescent="0.25">
      <c r="E158" s="96"/>
      <c r="F158" s="96"/>
      <c r="G158" s="96"/>
      <c r="H158" s="96"/>
      <c r="S158" s="96"/>
      <c r="T158" s="96"/>
      <c r="U158" s="96"/>
      <c r="V158" s="96"/>
      <c r="W158" s="96"/>
      <c r="X158" s="96"/>
      <c r="Y158" s="96"/>
    </row>
    <row r="159" spans="5:25" x14ac:dyDescent="0.25">
      <c r="E159" s="96"/>
      <c r="F159" s="96"/>
      <c r="G159" s="96"/>
      <c r="H159" s="96"/>
      <c r="S159" s="96"/>
      <c r="T159" s="96"/>
      <c r="U159" s="96"/>
      <c r="V159" s="96"/>
      <c r="W159" s="96"/>
      <c r="X159" s="96"/>
      <c r="Y159" s="96"/>
    </row>
    <row r="160" spans="5:25" x14ac:dyDescent="0.25">
      <c r="E160" s="96"/>
      <c r="F160" s="96"/>
      <c r="G160" s="96"/>
      <c r="H160" s="96"/>
      <c r="S160" s="96"/>
      <c r="T160" s="96"/>
      <c r="U160" s="96"/>
      <c r="V160" s="96"/>
      <c r="W160" s="96"/>
      <c r="X160" s="96"/>
      <c r="Y160" s="96"/>
    </row>
    <row r="161" spans="5:25" x14ac:dyDescent="0.25">
      <c r="E161" s="96"/>
      <c r="F161" s="96"/>
      <c r="G161" s="96"/>
      <c r="H161" s="96"/>
      <c r="S161" s="96"/>
      <c r="T161" s="96"/>
      <c r="U161" s="96"/>
      <c r="V161" s="96"/>
      <c r="W161" s="96"/>
      <c r="X161" s="96"/>
      <c r="Y161" s="96"/>
    </row>
    <row r="162" spans="5:25" x14ac:dyDescent="0.25">
      <c r="E162" s="96"/>
      <c r="F162" s="96"/>
      <c r="G162" s="96"/>
      <c r="H162" s="96"/>
      <c r="S162" s="96"/>
      <c r="T162" s="96"/>
      <c r="U162" s="96"/>
      <c r="V162" s="96"/>
      <c r="W162" s="96"/>
      <c r="X162" s="96"/>
      <c r="Y162" s="96"/>
    </row>
    <row r="163" spans="5:25" x14ac:dyDescent="0.25">
      <c r="E163" s="96"/>
      <c r="F163" s="96"/>
      <c r="G163" s="96"/>
      <c r="H163" s="96"/>
      <c r="S163" s="96"/>
      <c r="T163" s="96"/>
      <c r="U163" s="96"/>
      <c r="V163" s="96"/>
      <c r="W163" s="96"/>
      <c r="X163" s="96"/>
      <c r="Y163" s="96"/>
    </row>
    <row r="164" spans="5:25" x14ac:dyDescent="0.25">
      <c r="E164" s="96"/>
      <c r="F164" s="96"/>
      <c r="G164" s="96"/>
      <c r="H164" s="96"/>
      <c r="S164" s="96"/>
      <c r="T164" s="96"/>
      <c r="U164" s="96"/>
      <c r="V164" s="96"/>
      <c r="W164" s="96"/>
      <c r="X164" s="96"/>
      <c r="Y164" s="96"/>
    </row>
    <row r="165" spans="5:25" x14ac:dyDescent="0.25">
      <c r="E165" s="96"/>
      <c r="F165" s="96"/>
      <c r="G165" s="96"/>
      <c r="H165" s="96"/>
      <c r="S165" s="96"/>
      <c r="T165" s="96"/>
      <c r="U165" s="96"/>
      <c r="V165" s="96"/>
      <c r="W165" s="96"/>
      <c r="X165" s="96"/>
      <c r="Y165" s="96"/>
    </row>
    <row r="166" spans="5:25" x14ac:dyDescent="0.25">
      <c r="E166" s="96"/>
      <c r="F166" s="96"/>
      <c r="G166" s="96"/>
      <c r="H166" s="96"/>
      <c r="S166" s="96"/>
      <c r="T166" s="96"/>
      <c r="U166" s="96"/>
      <c r="V166" s="96"/>
      <c r="W166" s="96"/>
      <c r="X166" s="96"/>
      <c r="Y166" s="96"/>
    </row>
    <row r="167" spans="5:25" x14ac:dyDescent="0.25">
      <c r="E167" s="96"/>
      <c r="F167" s="96"/>
      <c r="G167" s="96"/>
      <c r="H167" s="96"/>
      <c r="S167" s="96"/>
      <c r="T167" s="96"/>
      <c r="U167" s="96"/>
      <c r="V167" s="96"/>
      <c r="W167" s="96"/>
      <c r="X167" s="96"/>
      <c r="Y167" s="96"/>
    </row>
    <row r="168" spans="5:25" x14ac:dyDescent="0.25">
      <c r="E168" s="96"/>
      <c r="F168" s="96"/>
      <c r="G168" s="96"/>
      <c r="H168" s="96"/>
      <c r="S168" s="96"/>
      <c r="T168" s="96"/>
      <c r="U168" s="96"/>
      <c r="V168" s="96"/>
      <c r="W168" s="96"/>
      <c r="X168" s="96"/>
      <c r="Y168" s="96"/>
    </row>
    <row r="169" spans="5:25" x14ac:dyDescent="0.25">
      <c r="E169" s="96"/>
      <c r="F169" s="96"/>
      <c r="G169" s="96"/>
      <c r="H169" s="96"/>
      <c r="S169" s="96"/>
      <c r="T169" s="96"/>
      <c r="U169" s="96"/>
      <c r="V169" s="96"/>
      <c r="W169" s="96"/>
      <c r="X169" s="96"/>
      <c r="Y169" s="96"/>
    </row>
    <row r="170" spans="5:25" x14ac:dyDescent="0.25">
      <c r="E170" s="96"/>
      <c r="F170" s="96"/>
      <c r="G170" s="96"/>
      <c r="H170" s="96"/>
      <c r="S170" s="96"/>
      <c r="T170" s="96"/>
      <c r="U170" s="96"/>
      <c r="V170" s="96"/>
      <c r="W170" s="96"/>
      <c r="X170" s="96"/>
      <c r="Y170" s="96"/>
    </row>
    <row r="171" spans="5:25" x14ac:dyDescent="0.25">
      <c r="E171" s="96"/>
      <c r="F171" s="96"/>
      <c r="G171" s="96"/>
      <c r="H171" s="96"/>
      <c r="S171" s="96"/>
      <c r="T171" s="96"/>
      <c r="U171" s="96"/>
      <c r="V171" s="96"/>
      <c r="W171" s="96"/>
      <c r="X171" s="96"/>
      <c r="Y171" s="96"/>
    </row>
    <row r="172" spans="5:25" x14ac:dyDescent="0.25">
      <c r="E172" s="96"/>
      <c r="F172" s="96"/>
      <c r="G172" s="96"/>
      <c r="H172" s="96"/>
      <c r="S172" s="96"/>
      <c r="T172" s="96"/>
      <c r="U172" s="96"/>
      <c r="V172" s="96"/>
      <c r="W172" s="96"/>
      <c r="X172" s="96"/>
      <c r="Y172" s="96"/>
    </row>
    <row r="173" spans="5:25" x14ac:dyDescent="0.25">
      <c r="E173" s="96"/>
      <c r="F173" s="96"/>
      <c r="G173" s="96"/>
      <c r="H173" s="96"/>
      <c r="S173" s="96"/>
      <c r="T173" s="96"/>
      <c r="U173" s="96"/>
      <c r="V173" s="96"/>
      <c r="W173" s="96"/>
      <c r="X173" s="96"/>
      <c r="Y173" s="96"/>
    </row>
    <row r="174" spans="5:25" x14ac:dyDescent="0.25">
      <c r="E174" s="96"/>
      <c r="F174" s="96"/>
      <c r="G174" s="96"/>
      <c r="H174" s="96"/>
      <c r="S174" s="96"/>
      <c r="T174" s="96"/>
      <c r="U174" s="96"/>
      <c r="V174" s="96"/>
      <c r="W174" s="96"/>
      <c r="X174" s="96"/>
      <c r="Y174" s="96"/>
    </row>
    <row r="175" spans="5:25" x14ac:dyDescent="0.25">
      <c r="E175" s="96"/>
      <c r="F175" s="96"/>
      <c r="G175" s="96"/>
      <c r="H175" s="96"/>
      <c r="S175" s="96"/>
      <c r="T175" s="96"/>
      <c r="U175" s="96"/>
      <c r="V175" s="96"/>
      <c r="W175" s="96"/>
      <c r="X175" s="96"/>
      <c r="Y175" s="96"/>
    </row>
    <row r="176" spans="5:25" x14ac:dyDescent="0.25">
      <c r="E176" s="96"/>
      <c r="F176" s="96"/>
      <c r="G176" s="96"/>
      <c r="H176" s="96"/>
      <c r="S176" s="96"/>
      <c r="T176" s="96"/>
      <c r="U176" s="96"/>
      <c r="V176" s="96"/>
      <c r="W176" s="96"/>
      <c r="X176" s="96"/>
      <c r="Y176" s="96"/>
    </row>
    <row r="177" spans="5:25" x14ac:dyDescent="0.25">
      <c r="E177" s="96"/>
      <c r="F177" s="96"/>
      <c r="G177" s="96"/>
      <c r="H177" s="96"/>
      <c r="S177" s="96"/>
      <c r="T177" s="96"/>
      <c r="U177" s="96"/>
      <c r="V177" s="96"/>
      <c r="W177" s="96"/>
      <c r="X177" s="96"/>
      <c r="Y177" s="96"/>
    </row>
    <row r="178" spans="5:25" x14ac:dyDescent="0.25">
      <c r="E178" s="96"/>
      <c r="F178" s="96"/>
      <c r="G178" s="96"/>
      <c r="H178" s="96"/>
      <c r="S178" s="96"/>
      <c r="T178" s="96"/>
      <c r="U178" s="96"/>
      <c r="V178" s="96"/>
      <c r="W178" s="96"/>
      <c r="X178" s="96"/>
      <c r="Y178" s="96"/>
    </row>
    <row r="179" spans="5:25" x14ac:dyDescent="0.25">
      <c r="E179" s="96"/>
      <c r="F179" s="96"/>
      <c r="G179" s="96"/>
      <c r="H179" s="96"/>
      <c r="S179" s="96"/>
      <c r="T179" s="96"/>
      <c r="U179" s="96"/>
      <c r="V179" s="96"/>
      <c r="W179" s="96"/>
      <c r="X179" s="96"/>
      <c r="Y179" s="96"/>
    </row>
    <row r="180" spans="5:25" x14ac:dyDescent="0.25">
      <c r="E180" s="96"/>
      <c r="F180" s="96"/>
      <c r="G180" s="96"/>
      <c r="H180" s="96"/>
      <c r="S180" s="96"/>
      <c r="T180" s="96"/>
      <c r="U180" s="96"/>
      <c r="V180" s="96"/>
      <c r="W180" s="96"/>
      <c r="X180" s="96"/>
      <c r="Y180" s="96"/>
    </row>
    <row r="181" spans="5:25" x14ac:dyDescent="0.25">
      <c r="E181" s="96"/>
      <c r="F181" s="96"/>
      <c r="G181" s="96"/>
      <c r="H181" s="96"/>
      <c r="S181" s="96"/>
      <c r="T181" s="96"/>
      <c r="U181" s="96"/>
      <c r="V181" s="96"/>
      <c r="W181" s="96"/>
      <c r="X181" s="96"/>
      <c r="Y181" s="96"/>
    </row>
    <row r="182" spans="5:25" x14ac:dyDescent="0.25">
      <c r="E182" s="96"/>
      <c r="F182" s="96"/>
      <c r="G182" s="96"/>
      <c r="H182" s="96"/>
      <c r="S182" s="96"/>
      <c r="T182" s="96"/>
      <c r="U182" s="96"/>
      <c r="V182" s="96"/>
      <c r="W182" s="96"/>
      <c r="X182" s="96"/>
      <c r="Y182" s="96"/>
    </row>
    <row r="183" spans="5:25" x14ac:dyDescent="0.25">
      <c r="E183" s="96"/>
      <c r="F183" s="96"/>
      <c r="G183" s="96"/>
      <c r="H183" s="96"/>
      <c r="S183" s="96"/>
      <c r="T183" s="96"/>
      <c r="U183" s="96"/>
      <c r="V183" s="96"/>
      <c r="W183" s="96"/>
      <c r="X183" s="96"/>
      <c r="Y183" s="96"/>
    </row>
    <row r="184" spans="5:25" x14ac:dyDescent="0.25">
      <c r="E184" s="96"/>
      <c r="F184" s="96"/>
      <c r="G184" s="96"/>
      <c r="H184" s="96"/>
      <c r="S184" s="96"/>
      <c r="T184" s="96"/>
      <c r="U184" s="96"/>
      <c r="V184" s="96"/>
      <c r="W184" s="96"/>
      <c r="X184" s="96"/>
      <c r="Y184" s="96"/>
    </row>
    <row r="185" spans="5:25" x14ac:dyDescent="0.25">
      <c r="E185" s="96"/>
      <c r="F185" s="96"/>
      <c r="G185" s="96"/>
      <c r="H185" s="96"/>
      <c r="S185" s="96"/>
      <c r="T185" s="96"/>
      <c r="U185" s="96"/>
      <c r="V185" s="96"/>
      <c r="W185" s="96"/>
      <c r="X185" s="96"/>
      <c r="Y185" s="96"/>
    </row>
    <row r="186" spans="5:25" x14ac:dyDescent="0.25">
      <c r="E186" s="96"/>
      <c r="F186" s="96"/>
      <c r="G186" s="96"/>
      <c r="H186" s="96"/>
      <c r="S186" s="96"/>
      <c r="T186" s="96"/>
      <c r="U186" s="96"/>
      <c r="V186" s="96"/>
      <c r="W186" s="96"/>
      <c r="X186" s="96"/>
      <c r="Y186" s="96"/>
    </row>
    <row r="187" spans="5:25" x14ac:dyDescent="0.25">
      <c r="E187" s="96"/>
      <c r="F187" s="96"/>
      <c r="G187" s="96"/>
      <c r="H187" s="96"/>
      <c r="S187" s="96"/>
      <c r="T187" s="96"/>
      <c r="U187" s="96"/>
      <c r="V187" s="96"/>
      <c r="W187" s="96"/>
      <c r="X187" s="96"/>
      <c r="Y187" s="96"/>
    </row>
    <row r="188" spans="5:25" x14ac:dyDescent="0.25">
      <c r="E188" s="96"/>
      <c r="F188" s="96"/>
      <c r="G188" s="96"/>
      <c r="H188" s="96"/>
      <c r="S188" s="96"/>
      <c r="T188" s="96"/>
      <c r="U188" s="96"/>
      <c r="V188" s="96"/>
      <c r="W188" s="96"/>
      <c r="X188" s="96"/>
      <c r="Y188" s="96"/>
    </row>
    <row r="189" spans="5:25" x14ac:dyDescent="0.25">
      <c r="E189" s="96"/>
      <c r="F189" s="96"/>
      <c r="G189" s="96"/>
      <c r="H189" s="96"/>
      <c r="S189" s="96"/>
      <c r="T189" s="96"/>
      <c r="U189" s="96"/>
      <c r="V189" s="96"/>
      <c r="W189" s="96"/>
      <c r="X189" s="96"/>
      <c r="Y189" s="96"/>
    </row>
    <row r="190" spans="5:25" x14ac:dyDescent="0.25">
      <c r="E190" s="96"/>
      <c r="F190" s="96"/>
      <c r="G190" s="96"/>
      <c r="H190" s="96"/>
      <c r="S190" s="96"/>
      <c r="T190" s="96"/>
      <c r="U190" s="96"/>
      <c r="V190" s="96"/>
      <c r="W190" s="96"/>
      <c r="X190" s="96"/>
      <c r="Y190" s="96"/>
    </row>
    <row r="191" spans="5:25" x14ac:dyDescent="0.25">
      <c r="E191" s="96"/>
      <c r="F191" s="96"/>
      <c r="G191" s="96"/>
      <c r="H191" s="96"/>
      <c r="S191" s="96"/>
      <c r="T191" s="96"/>
      <c r="U191" s="96"/>
      <c r="V191" s="96"/>
      <c r="W191" s="96"/>
      <c r="X191" s="96"/>
      <c r="Y191" s="96"/>
    </row>
    <row r="192" spans="5:25" x14ac:dyDescent="0.25">
      <c r="E192" s="96"/>
      <c r="F192" s="96"/>
      <c r="G192" s="96"/>
      <c r="H192" s="96"/>
      <c r="S192" s="96"/>
      <c r="T192" s="96"/>
      <c r="U192" s="96"/>
      <c r="V192" s="96"/>
      <c r="W192" s="96"/>
      <c r="X192" s="96"/>
      <c r="Y192" s="96"/>
    </row>
    <row r="193" spans="5:25" x14ac:dyDescent="0.25">
      <c r="E193" s="96"/>
      <c r="F193" s="96"/>
      <c r="G193" s="96"/>
      <c r="H193" s="96"/>
      <c r="S193" s="96"/>
      <c r="T193" s="96"/>
      <c r="U193" s="96"/>
      <c r="V193" s="96"/>
      <c r="W193" s="96"/>
      <c r="X193" s="96"/>
      <c r="Y193" s="96"/>
    </row>
    <row r="194" spans="5:25" x14ac:dyDescent="0.25">
      <c r="E194" s="96"/>
      <c r="F194" s="96"/>
      <c r="G194" s="96"/>
      <c r="H194" s="96"/>
      <c r="S194" s="96"/>
      <c r="T194" s="96"/>
      <c r="U194" s="96"/>
      <c r="V194" s="96"/>
      <c r="W194" s="96"/>
      <c r="X194" s="96"/>
      <c r="Y194" s="96"/>
    </row>
    <row r="195" spans="5:25" x14ac:dyDescent="0.25">
      <c r="E195" s="96"/>
      <c r="F195" s="96"/>
      <c r="G195" s="96"/>
      <c r="H195" s="96"/>
      <c r="S195" s="96"/>
      <c r="T195" s="96"/>
      <c r="U195" s="96"/>
      <c r="V195" s="96"/>
      <c r="W195" s="96"/>
      <c r="X195" s="96"/>
      <c r="Y195" s="96"/>
    </row>
    <row r="196" spans="5:25" x14ac:dyDescent="0.25">
      <c r="E196" s="96"/>
      <c r="F196" s="96"/>
      <c r="G196" s="96"/>
      <c r="H196" s="96"/>
      <c r="S196" s="96"/>
      <c r="T196" s="96"/>
      <c r="U196" s="96"/>
      <c r="V196" s="96"/>
      <c r="W196" s="96"/>
      <c r="X196" s="96"/>
      <c r="Y196" s="96"/>
    </row>
    <row r="197" spans="5:25" x14ac:dyDescent="0.25">
      <c r="E197" s="96"/>
      <c r="F197" s="96"/>
      <c r="G197" s="96"/>
      <c r="H197" s="96"/>
      <c r="S197" s="96"/>
      <c r="T197" s="96"/>
      <c r="U197" s="96"/>
      <c r="V197" s="96"/>
      <c r="W197" s="96"/>
      <c r="X197" s="96"/>
      <c r="Y197" s="96"/>
    </row>
    <row r="198" spans="5:25" x14ac:dyDescent="0.25">
      <c r="E198" s="96"/>
      <c r="F198" s="96"/>
      <c r="G198" s="96"/>
      <c r="H198" s="96"/>
      <c r="S198" s="96"/>
      <c r="T198" s="96"/>
      <c r="U198" s="96"/>
      <c r="V198" s="96"/>
      <c r="W198" s="96"/>
      <c r="X198" s="96"/>
      <c r="Y198" s="96"/>
    </row>
    <row r="199" spans="5:25" x14ac:dyDescent="0.25">
      <c r="E199" s="96"/>
      <c r="F199" s="96"/>
      <c r="G199" s="96"/>
      <c r="H199" s="96"/>
      <c r="S199" s="96"/>
      <c r="T199" s="96"/>
      <c r="U199" s="96"/>
      <c r="V199" s="96"/>
      <c r="W199" s="96"/>
      <c r="X199" s="96"/>
      <c r="Y199" s="96"/>
    </row>
    <row r="200" spans="5:25" x14ac:dyDescent="0.25">
      <c r="E200" s="96"/>
      <c r="F200" s="96"/>
      <c r="G200" s="96"/>
      <c r="H200" s="96"/>
      <c r="S200" s="96"/>
      <c r="T200" s="96"/>
      <c r="U200" s="96"/>
      <c r="V200" s="96"/>
      <c r="W200" s="96"/>
      <c r="X200" s="96"/>
      <c r="Y200" s="96"/>
    </row>
    <row r="201" spans="5:25" x14ac:dyDescent="0.25">
      <c r="E201" s="96"/>
      <c r="F201" s="96"/>
      <c r="G201" s="96"/>
      <c r="H201" s="96"/>
      <c r="S201" s="96"/>
      <c r="T201" s="96"/>
      <c r="U201" s="96"/>
      <c r="V201" s="96"/>
      <c r="W201" s="96"/>
      <c r="X201" s="96"/>
      <c r="Y201" s="96"/>
    </row>
    <row r="202" spans="5:25" x14ac:dyDescent="0.25">
      <c r="E202" s="96"/>
      <c r="F202" s="96"/>
      <c r="G202" s="96"/>
      <c r="H202" s="96"/>
      <c r="S202" s="96"/>
      <c r="T202" s="96"/>
      <c r="U202" s="96"/>
      <c r="V202" s="96"/>
      <c r="W202" s="96"/>
      <c r="X202" s="96"/>
      <c r="Y202" s="96"/>
    </row>
    <row r="203" spans="5:25" x14ac:dyDescent="0.25">
      <c r="E203" s="96"/>
      <c r="F203" s="96"/>
      <c r="G203" s="96"/>
      <c r="H203" s="96"/>
      <c r="S203" s="96"/>
      <c r="T203" s="96"/>
      <c r="U203" s="96"/>
      <c r="V203" s="96"/>
      <c r="W203" s="96"/>
      <c r="X203" s="96"/>
      <c r="Y203" s="96"/>
    </row>
    <row r="204" spans="5:25" x14ac:dyDescent="0.25">
      <c r="E204" s="96"/>
      <c r="F204" s="96"/>
      <c r="G204" s="96"/>
      <c r="H204" s="96"/>
      <c r="S204" s="96"/>
      <c r="T204" s="96"/>
      <c r="U204" s="96"/>
      <c r="V204" s="96"/>
      <c r="W204" s="96"/>
      <c r="X204" s="96"/>
      <c r="Y204" s="96"/>
    </row>
    <row r="205" spans="5:25" x14ac:dyDescent="0.25">
      <c r="E205" s="96"/>
      <c r="F205" s="96"/>
      <c r="G205" s="96"/>
      <c r="H205" s="96"/>
      <c r="S205" s="96"/>
      <c r="T205" s="96"/>
      <c r="U205" s="96"/>
      <c r="V205" s="96"/>
      <c r="W205" s="96"/>
      <c r="X205" s="96"/>
      <c r="Y205" s="96"/>
    </row>
    <row r="206" spans="5:25" x14ac:dyDescent="0.25">
      <c r="E206" s="96"/>
      <c r="F206" s="96"/>
      <c r="G206" s="96"/>
      <c r="H206" s="96"/>
      <c r="S206" s="96"/>
      <c r="T206" s="96"/>
      <c r="U206" s="96"/>
      <c r="V206" s="96"/>
      <c r="W206" s="96"/>
      <c r="X206" s="96"/>
      <c r="Y206" s="96"/>
    </row>
    <row r="207" spans="5:25" x14ac:dyDescent="0.25">
      <c r="E207" s="96"/>
      <c r="F207" s="96"/>
      <c r="G207" s="96"/>
      <c r="H207" s="96"/>
      <c r="S207" s="96"/>
      <c r="T207" s="96"/>
      <c r="U207" s="96"/>
      <c r="V207" s="96"/>
      <c r="W207" s="96"/>
      <c r="X207" s="96"/>
      <c r="Y207" s="96"/>
    </row>
    <row r="208" spans="5:25" x14ac:dyDescent="0.25">
      <c r="E208" s="96"/>
      <c r="F208" s="96"/>
      <c r="G208" s="96"/>
      <c r="H208" s="96"/>
      <c r="S208" s="96"/>
      <c r="T208" s="96"/>
      <c r="U208" s="96"/>
      <c r="V208" s="96"/>
      <c r="W208" s="96"/>
      <c r="X208" s="96"/>
      <c r="Y208" s="96"/>
    </row>
    <row r="209" spans="5:25" x14ac:dyDescent="0.25">
      <c r="E209" s="96"/>
      <c r="F209" s="96"/>
      <c r="G209" s="96"/>
      <c r="H209" s="96"/>
      <c r="S209" s="96"/>
      <c r="T209" s="96"/>
      <c r="U209" s="96"/>
      <c r="V209" s="96"/>
      <c r="W209" s="96"/>
      <c r="X209" s="96"/>
      <c r="Y209" s="96"/>
    </row>
    <row r="210" spans="5:25" x14ac:dyDescent="0.25">
      <c r="E210" s="96"/>
      <c r="F210" s="96"/>
      <c r="G210" s="96"/>
      <c r="H210" s="96"/>
      <c r="S210" s="96"/>
      <c r="T210" s="96"/>
      <c r="U210" s="96"/>
      <c r="V210" s="96"/>
      <c r="W210" s="96"/>
      <c r="X210" s="96"/>
      <c r="Y210" s="96"/>
    </row>
    <row r="211" spans="5:25" x14ac:dyDescent="0.25">
      <c r="E211" s="96"/>
      <c r="F211" s="96"/>
      <c r="G211" s="96"/>
      <c r="H211" s="96"/>
      <c r="S211" s="96"/>
      <c r="T211" s="96"/>
      <c r="U211" s="96"/>
      <c r="V211" s="96"/>
      <c r="W211" s="96"/>
      <c r="X211" s="96"/>
      <c r="Y211" s="96"/>
    </row>
    <row r="212" spans="5:25" x14ac:dyDescent="0.25">
      <c r="E212" s="96"/>
      <c r="F212" s="96"/>
      <c r="G212" s="96"/>
      <c r="H212" s="96"/>
      <c r="S212" s="96"/>
      <c r="T212" s="96"/>
      <c r="U212" s="96"/>
      <c r="V212" s="96"/>
      <c r="W212" s="96"/>
      <c r="X212" s="96"/>
      <c r="Y212" s="96"/>
    </row>
    <row r="213" spans="5:25" x14ac:dyDescent="0.25">
      <c r="E213" s="96"/>
      <c r="F213" s="96"/>
      <c r="G213" s="96"/>
      <c r="H213" s="96"/>
      <c r="S213" s="96"/>
      <c r="T213" s="96"/>
      <c r="U213" s="96"/>
      <c r="V213" s="96"/>
      <c r="W213" s="96"/>
      <c r="X213" s="96"/>
      <c r="Y213" s="96"/>
    </row>
    <row r="214" spans="5:25" x14ac:dyDescent="0.25">
      <c r="E214" s="96"/>
      <c r="F214" s="96"/>
      <c r="G214" s="96"/>
      <c r="H214" s="96"/>
      <c r="S214" s="96"/>
      <c r="T214" s="96"/>
      <c r="U214" s="96"/>
      <c r="V214" s="96"/>
      <c r="W214" s="96"/>
      <c r="X214" s="96"/>
      <c r="Y214" s="96"/>
    </row>
    <row r="215" spans="5:25" x14ac:dyDescent="0.25">
      <c r="E215" s="96"/>
      <c r="F215" s="96"/>
      <c r="G215" s="96"/>
      <c r="H215" s="96"/>
      <c r="S215" s="96"/>
      <c r="T215" s="96"/>
      <c r="U215" s="96"/>
      <c r="V215" s="96"/>
      <c r="W215" s="96"/>
      <c r="X215" s="96"/>
      <c r="Y215" s="96"/>
    </row>
    <row r="216" spans="5:25" x14ac:dyDescent="0.25">
      <c r="E216" s="96"/>
      <c r="F216" s="96"/>
      <c r="G216" s="96"/>
      <c r="H216" s="96"/>
      <c r="S216" s="96"/>
      <c r="T216" s="96"/>
      <c r="U216" s="96"/>
      <c r="V216" s="96"/>
      <c r="W216" s="96"/>
      <c r="X216" s="96"/>
      <c r="Y216" s="96"/>
    </row>
    <row r="217" spans="5:25" x14ac:dyDescent="0.25">
      <c r="E217" s="96"/>
      <c r="F217" s="96"/>
      <c r="G217" s="96"/>
      <c r="H217" s="96"/>
      <c r="S217" s="96"/>
      <c r="T217" s="96"/>
      <c r="U217" s="96"/>
      <c r="V217" s="96"/>
      <c r="W217" s="96"/>
      <c r="X217" s="96"/>
      <c r="Y217" s="96"/>
    </row>
    <row r="218" spans="5:25" x14ac:dyDescent="0.25">
      <c r="E218" s="96"/>
      <c r="F218" s="96"/>
      <c r="G218" s="96"/>
      <c r="H218" s="96"/>
      <c r="S218" s="96"/>
      <c r="T218" s="96"/>
      <c r="U218" s="96"/>
      <c r="V218" s="96"/>
      <c r="W218" s="96"/>
      <c r="X218" s="96"/>
      <c r="Y218" s="96"/>
    </row>
    <row r="219" spans="5:25" x14ac:dyDescent="0.25">
      <c r="E219" s="96"/>
      <c r="F219" s="96"/>
      <c r="G219" s="96"/>
      <c r="H219" s="96"/>
      <c r="S219" s="96"/>
      <c r="T219" s="96"/>
      <c r="U219" s="96"/>
      <c r="V219" s="96"/>
      <c r="W219" s="96"/>
      <c r="X219" s="96"/>
      <c r="Y219" s="96"/>
    </row>
    <row r="220" spans="5:25" x14ac:dyDescent="0.25">
      <c r="E220" s="96"/>
      <c r="F220" s="96"/>
      <c r="G220" s="96"/>
      <c r="H220" s="96"/>
      <c r="S220" s="96"/>
      <c r="T220" s="96"/>
      <c r="U220" s="96"/>
      <c r="V220" s="96"/>
      <c r="W220" s="96"/>
      <c r="X220" s="96"/>
      <c r="Y220" s="96"/>
    </row>
    <row r="221" spans="5:25" x14ac:dyDescent="0.25">
      <c r="E221" s="96"/>
      <c r="F221" s="96"/>
      <c r="G221" s="96"/>
      <c r="H221" s="96"/>
      <c r="S221" s="96"/>
      <c r="T221" s="96"/>
      <c r="U221" s="96"/>
      <c r="V221" s="96"/>
      <c r="W221" s="96"/>
      <c r="X221" s="96"/>
      <c r="Y221" s="96"/>
    </row>
    <row r="222" spans="5:25" x14ac:dyDescent="0.25">
      <c r="E222" s="96"/>
      <c r="F222" s="96"/>
      <c r="G222" s="96"/>
      <c r="H222" s="96"/>
      <c r="S222" s="96"/>
      <c r="T222" s="96"/>
      <c r="U222" s="96"/>
      <c r="V222" s="96"/>
      <c r="W222" s="96"/>
      <c r="X222" s="96"/>
      <c r="Y222" s="96"/>
    </row>
    <row r="223" spans="5:25" x14ac:dyDescent="0.25">
      <c r="E223" s="96"/>
      <c r="F223" s="96"/>
      <c r="G223" s="96"/>
      <c r="H223" s="96"/>
      <c r="S223" s="96"/>
      <c r="T223" s="96"/>
      <c r="U223" s="96"/>
      <c r="V223" s="96"/>
      <c r="W223" s="96"/>
      <c r="X223" s="96"/>
      <c r="Y223" s="96"/>
    </row>
    <row r="224" spans="5:25" x14ac:dyDescent="0.25">
      <c r="E224" s="96"/>
      <c r="F224" s="96"/>
      <c r="G224" s="96"/>
      <c r="H224" s="96"/>
      <c r="S224" s="96"/>
      <c r="T224" s="96"/>
      <c r="U224" s="96"/>
      <c r="V224" s="96"/>
      <c r="W224" s="96"/>
      <c r="X224" s="96"/>
      <c r="Y224" s="96"/>
    </row>
    <row r="225" spans="5:25" x14ac:dyDescent="0.25">
      <c r="E225" s="96"/>
      <c r="F225" s="96"/>
      <c r="G225" s="96"/>
      <c r="H225" s="96"/>
      <c r="S225" s="96"/>
      <c r="T225" s="96"/>
      <c r="U225" s="96"/>
      <c r="V225" s="96"/>
      <c r="W225" s="96"/>
      <c r="X225" s="96"/>
      <c r="Y225" s="96"/>
    </row>
    <row r="226" spans="5:25" x14ac:dyDescent="0.25">
      <c r="E226" s="96"/>
      <c r="F226" s="96"/>
      <c r="G226" s="96"/>
      <c r="H226" s="96"/>
      <c r="S226" s="96"/>
      <c r="T226" s="96"/>
      <c r="U226" s="96"/>
      <c r="V226" s="96"/>
      <c r="W226" s="96"/>
      <c r="X226" s="96"/>
      <c r="Y226" s="96"/>
    </row>
    <row r="227" spans="5:25" x14ac:dyDescent="0.25">
      <c r="E227" s="96"/>
      <c r="F227" s="96"/>
      <c r="G227" s="96"/>
      <c r="H227" s="96"/>
      <c r="S227" s="96"/>
      <c r="T227" s="96"/>
      <c r="U227" s="96"/>
      <c r="V227" s="96"/>
      <c r="W227" s="96"/>
      <c r="X227" s="96"/>
      <c r="Y227" s="96"/>
    </row>
    <row r="228" spans="5:25" x14ac:dyDescent="0.25">
      <c r="E228" s="96"/>
      <c r="F228" s="96"/>
      <c r="G228" s="96"/>
      <c r="H228" s="96"/>
      <c r="S228" s="96"/>
      <c r="T228" s="96"/>
      <c r="U228" s="96"/>
      <c r="V228" s="96"/>
      <c r="W228" s="96"/>
      <c r="X228" s="96"/>
      <c r="Y228" s="96"/>
    </row>
    <row r="229" spans="5:25" x14ac:dyDescent="0.25">
      <c r="E229" s="96"/>
      <c r="F229" s="96"/>
      <c r="G229" s="96"/>
      <c r="H229" s="96"/>
      <c r="S229" s="96"/>
      <c r="T229" s="96"/>
      <c r="U229" s="96"/>
      <c r="V229" s="96"/>
      <c r="W229" s="96"/>
      <c r="X229" s="96"/>
      <c r="Y229" s="96"/>
    </row>
    <row r="230" spans="5:25" x14ac:dyDescent="0.25">
      <c r="E230" s="96"/>
      <c r="F230" s="96"/>
      <c r="G230" s="96"/>
      <c r="H230" s="96"/>
      <c r="S230" s="96"/>
      <c r="T230" s="96"/>
      <c r="U230" s="96"/>
      <c r="V230" s="96"/>
      <c r="W230" s="96"/>
      <c r="X230" s="96"/>
      <c r="Y230" s="96"/>
    </row>
    <row r="231" spans="5:25" x14ac:dyDescent="0.25">
      <c r="E231" s="96"/>
      <c r="F231" s="96"/>
      <c r="G231" s="96"/>
      <c r="H231" s="96"/>
      <c r="S231" s="96"/>
      <c r="T231" s="96"/>
      <c r="U231" s="96"/>
      <c r="V231" s="96"/>
      <c r="W231" s="96"/>
      <c r="X231" s="96"/>
      <c r="Y231" s="96"/>
    </row>
    <row r="232" spans="5:25" x14ac:dyDescent="0.25">
      <c r="E232" s="96"/>
      <c r="F232" s="96"/>
      <c r="G232" s="96"/>
      <c r="H232" s="96"/>
      <c r="S232" s="96"/>
      <c r="T232" s="96"/>
      <c r="U232" s="96"/>
      <c r="V232" s="96"/>
      <c r="W232" s="96"/>
      <c r="X232" s="96"/>
      <c r="Y232" s="96"/>
    </row>
    <row r="233" spans="5:25" x14ac:dyDescent="0.25">
      <c r="E233" s="96"/>
      <c r="F233" s="96"/>
      <c r="G233" s="96"/>
      <c r="H233" s="96"/>
      <c r="S233" s="96"/>
      <c r="T233" s="96"/>
      <c r="U233" s="96"/>
      <c r="V233" s="96"/>
      <c r="W233" s="96"/>
      <c r="X233" s="96"/>
      <c r="Y233" s="96"/>
    </row>
    <row r="234" spans="5:25" x14ac:dyDescent="0.25">
      <c r="E234" s="96"/>
      <c r="F234" s="96"/>
      <c r="G234" s="96"/>
      <c r="H234" s="96"/>
      <c r="S234" s="96"/>
      <c r="T234" s="96"/>
      <c r="U234" s="96"/>
      <c r="V234" s="96"/>
      <c r="W234" s="96"/>
      <c r="X234" s="96"/>
      <c r="Y234" s="96"/>
    </row>
    <row r="235" spans="5:25" x14ac:dyDescent="0.25">
      <c r="E235" s="96"/>
      <c r="F235" s="96"/>
      <c r="G235" s="96"/>
      <c r="H235" s="96"/>
      <c r="S235" s="96"/>
      <c r="T235" s="96"/>
      <c r="U235" s="96"/>
      <c r="V235" s="96"/>
      <c r="W235" s="96"/>
      <c r="X235" s="96"/>
      <c r="Y235" s="96"/>
    </row>
    <row r="236" spans="5:25" x14ac:dyDescent="0.25">
      <c r="E236" s="96"/>
      <c r="F236" s="96"/>
      <c r="G236" s="96"/>
      <c r="H236" s="96"/>
      <c r="S236" s="96"/>
      <c r="T236" s="96"/>
      <c r="U236" s="96"/>
      <c r="V236" s="96"/>
      <c r="W236" s="96"/>
      <c r="X236" s="96"/>
      <c r="Y236" s="96"/>
    </row>
    <row r="237" spans="5:25" x14ac:dyDescent="0.25">
      <c r="E237" s="96"/>
      <c r="F237" s="96"/>
      <c r="G237" s="96"/>
      <c r="H237" s="96"/>
      <c r="S237" s="96"/>
      <c r="T237" s="96"/>
      <c r="U237" s="96"/>
      <c r="V237" s="96"/>
      <c r="W237" s="96"/>
      <c r="X237" s="96"/>
      <c r="Y237" s="96"/>
    </row>
    <row r="238" spans="5:25" x14ac:dyDescent="0.25">
      <c r="E238" s="96"/>
      <c r="F238" s="96"/>
      <c r="G238" s="96"/>
      <c r="H238" s="96"/>
      <c r="S238" s="96"/>
      <c r="T238" s="96"/>
      <c r="U238" s="96"/>
      <c r="V238" s="96"/>
      <c r="W238" s="96"/>
      <c r="X238" s="96"/>
      <c r="Y238" s="96"/>
    </row>
    <row r="239" spans="5:25" x14ac:dyDescent="0.25">
      <c r="E239" s="96"/>
      <c r="F239" s="96"/>
      <c r="G239" s="96"/>
      <c r="H239" s="96"/>
      <c r="S239" s="96"/>
      <c r="T239" s="96"/>
      <c r="U239" s="96"/>
      <c r="V239" s="96"/>
      <c r="W239" s="96"/>
      <c r="X239" s="96"/>
      <c r="Y239" s="96"/>
    </row>
    <row r="240" spans="5:25" x14ac:dyDescent="0.25">
      <c r="E240" s="96"/>
      <c r="F240" s="96"/>
      <c r="G240" s="96"/>
      <c r="H240" s="96"/>
      <c r="S240" s="96"/>
      <c r="T240" s="96"/>
      <c r="U240" s="96"/>
      <c r="V240" s="96"/>
      <c r="W240" s="96"/>
      <c r="X240" s="96"/>
      <c r="Y240" s="96"/>
    </row>
    <row r="241" spans="5:25" x14ac:dyDescent="0.25">
      <c r="E241" s="96"/>
      <c r="F241" s="96"/>
      <c r="G241" s="96"/>
      <c r="H241" s="96"/>
      <c r="S241" s="96"/>
      <c r="T241" s="96"/>
      <c r="U241" s="96"/>
      <c r="V241" s="96"/>
      <c r="W241" s="96"/>
      <c r="X241" s="96"/>
      <c r="Y241" s="96"/>
    </row>
    <row r="242" spans="5:25" x14ac:dyDescent="0.25">
      <c r="E242" s="96"/>
      <c r="F242" s="96"/>
      <c r="G242" s="96"/>
      <c r="H242" s="96"/>
      <c r="S242" s="96"/>
      <c r="T242" s="96"/>
      <c r="U242" s="96"/>
      <c r="V242" s="96"/>
      <c r="W242" s="96"/>
      <c r="X242" s="96"/>
      <c r="Y242" s="96"/>
    </row>
    <row r="243" spans="5:25" x14ac:dyDescent="0.25">
      <c r="E243" s="96"/>
      <c r="F243" s="96"/>
      <c r="G243" s="96"/>
      <c r="H243" s="96"/>
      <c r="S243" s="96"/>
      <c r="T243" s="96"/>
      <c r="U243" s="96"/>
      <c r="V243" s="96"/>
      <c r="W243" s="96"/>
      <c r="X243" s="96"/>
      <c r="Y243" s="96"/>
    </row>
    <row r="244" spans="5:25" x14ac:dyDescent="0.25">
      <c r="E244" s="96"/>
      <c r="F244" s="96"/>
      <c r="G244" s="96"/>
      <c r="H244" s="96"/>
      <c r="S244" s="96"/>
      <c r="T244" s="96"/>
      <c r="U244" s="96"/>
      <c r="V244" s="96"/>
      <c r="W244" s="96"/>
      <c r="X244" s="96"/>
      <c r="Y244" s="96"/>
    </row>
    <row r="245" spans="5:25" x14ac:dyDescent="0.25">
      <c r="E245" s="96"/>
      <c r="F245" s="96"/>
      <c r="G245" s="96"/>
      <c r="H245" s="96"/>
      <c r="S245" s="96"/>
      <c r="T245" s="96"/>
      <c r="U245" s="96"/>
      <c r="V245" s="96"/>
      <c r="W245" s="96"/>
      <c r="X245" s="96"/>
      <c r="Y245" s="96"/>
    </row>
    <row r="246" spans="5:25" x14ac:dyDescent="0.25">
      <c r="E246" s="96"/>
      <c r="F246" s="96"/>
      <c r="G246" s="96"/>
      <c r="H246" s="96"/>
      <c r="S246" s="96"/>
      <c r="T246" s="96"/>
      <c r="U246" s="96"/>
      <c r="V246" s="96"/>
      <c r="W246" s="96"/>
      <c r="X246" s="96"/>
      <c r="Y246" s="96"/>
    </row>
    <row r="247" spans="5:25" x14ac:dyDescent="0.25">
      <c r="E247" s="96"/>
      <c r="F247" s="96"/>
      <c r="G247" s="96"/>
      <c r="H247" s="96"/>
      <c r="S247" s="96"/>
      <c r="T247" s="96"/>
      <c r="U247" s="96"/>
      <c r="V247" s="96"/>
      <c r="W247" s="96"/>
      <c r="X247" s="96"/>
      <c r="Y247" s="96"/>
    </row>
    <row r="248" spans="5:25" x14ac:dyDescent="0.25">
      <c r="E248" s="96"/>
      <c r="F248" s="96"/>
      <c r="G248" s="96"/>
      <c r="H248" s="96"/>
      <c r="S248" s="96"/>
      <c r="T248" s="96"/>
      <c r="U248" s="96"/>
      <c r="V248" s="96"/>
      <c r="W248" s="96"/>
      <c r="X248" s="96"/>
      <c r="Y248" s="96"/>
    </row>
    <row r="249" spans="5:25" x14ac:dyDescent="0.25">
      <c r="E249" s="96"/>
      <c r="F249" s="96"/>
      <c r="G249" s="96"/>
      <c r="H249" s="96"/>
      <c r="S249" s="96"/>
      <c r="T249" s="96"/>
      <c r="U249" s="96"/>
      <c r="V249" s="96"/>
      <c r="W249" s="96"/>
      <c r="X249" s="96"/>
      <c r="Y249" s="96"/>
    </row>
    <row r="250" spans="5:25" x14ac:dyDescent="0.25">
      <c r="E250" s="96"/>
      <c r="F250" s="96"/>
      <c r="G250" s="96"/>
      <c r="H250" s="96"/>
      <c r="S250" s="96"/>
      <c r="T250" s="96"/>
      <c r="U250" s="96"/>
      <c r="V250" s="96"/>
      <c r="W250" s="96"/>
      <c r="X250" s="96"/>
      <c r="Y250" s="96"/>
    </row>
    <row r="251" spans="5:25" x14ac:dyDescent="0.25">
      <c r="E251" s="96"/>
      <c r="F251" s="96"/>
      <c r="G251" s="96"/>
      <c r="H251" s="96"/>
      <c r="S251" s="96"/>
      <c r="T251" s="96"/>
      <c r="U251" s="96"/>
      <c r="V251" s="96"/>
      <c r="W251" s="96"/>
      <c r="X251" s="96"/>
      <c r="Y251" s="96"/>
    </row>
    <row r="252" spans="5:25" x14ac:dyDescent="0.25">
      <c r="E252" s="96"/>
      <c r="F252" s="96"/>
      <c r="G252" s="96"/>
      <c r="H252" s="96"/>
      <c r="S252" s="96"/>
      <c r="T252" s="96"/>
      <c r="U252" s="96"/>
      <c r="V252" s="96"/>
      <c r="W252" s="96"/>
      <c r="X252" s="96"/>
      <c r="Y252" s="96"/>
    </row>
    <row r="253" spans="5:25" x14ac:dyDescent="0.25">
      <c r="E253" s="96"/>
      <c r="F253" s="96"/>
      <c r="G253" s="96"/>
      <c r="H253" s="96"/>
      <c r="S253" s="96"/>
      <c r="T253" s="96"/>
      <c r="U253" s="96"/>
      <c r="V253" s="96"/>
      <c r="W253" s="96"/>
      <c r="X253" s="96"/>
      <c r="Y253" s="96"/>
    </row>
    <row r="254" spans="5:25" x14ac:dyDescent="0.25">
      <c r="E254" s="96"/>
      <c r="F254" s="96"/>
      <c r="G254" s="96"/>
      <c r="H254" s="96"/>
      <c r="S254" s="96"/>
      <c r="T254" s="96"/>
      <c r="U254" s="96"/>
      <c r="V254" s="96"/>
      <c r="W254" s="96"/>
      <c r="X254" s="96"/>
      <c r="Y254" s="96"/>
    </row>
    <row r="255" spans="5:25" x14ac:dyDescent="0.25">
      <c r="E255" s="96"/>
      <c r="F255" s="96"/>
      <c r="G255" s="96"/>
      <c r="H255" s="96"/>
      <c r="S255" s="96"/>
      <c r="T255" s="96"/>
      <c r="U255" s="96"/>
      <c r="V255" s="96"/>
      <c r="W255" s="96"/>
      <c r="X255" s="96"/>
      <c r="Y255" s="96"/>
    </row>
    <row r="256" spans="5:25" x14ac:dyDescent="0.25">
      <c r="E256" s="96"/>
      <c r="F256" s="96"/>
      <c r="G256" s="96"/>
      <c r="H256" s="96"/>
      <c r="S256" s="96"/>
      <c r="T256" s="96"/>
      <c r="U256" s="96"/>
      <c r="V256" s="96"/>
      <c r="W256" s="96"/>
      <c r="X256" s="96"/>
      <c r="Y256" s="96"/>
    </row>
    <row r="257" spans="5:25" x14ac:dyDescent="0.25">
      <c r="E257" s="96"/>
      <c r="F257" s="96"/>
      <c r="G257" s="96"/>
      <c r="H257" s="96"/>
      <c r="S257" s="96"/>
      <c r="T257" s="96"/>
      <c r="U257" s="96"/>
      <c r="V257" s="96"/>
      <c r="W257" s="96"/>
      <c r="X257" s="96"/>
      <c r="Y257" s="96"/>
    </row>
    <row r="258" spans="5:25" x14ac:dyDescent="0.25">
      <c r="E258" s="96"/>
      <c r="F258" s="96"/>
      <c r="G258" s="96"/>
      <c r="H258" s="96"/>
      <c r="S258" s="96"/>
      <c r="T258" s="96"/>
      <c r="U258" s="96"/>
      <c r="V258" s="96"/>
      <c r="W258" s="96"/>
      <c r="X258" s="96"/>
      <c r="Y258" s="96"/>
    </row>
    <row r="259" spans="5:25" x14ac:dyDescent="0.25">
      <c r="E259" s="96"/>
      <c r="F259" s="96"/>
      <c r="G259" s="96"/>
      <c r="H259" s="96"/>
      <c r="S259" s="96"/>
      <c r="T259" s="96"/>
      <c r="U259" s="96"/>
      <c r="V259" s="96"/>
      <c r="W259" s="96"/>
      <c r="X259" s="96"/>
      <c r="Y259" s="96"/>
    </row>
    <row r="260" spans="5:25" x14ac:dyDescent="0.25">
      <c r="E260" s="96"/>
      <c r="F260" s="96"/>
      <c r="G260" s="96"/>
      <c r="H260" s="96"/>
      <c r="S260" s="96"/>
      <c r="T260" s="96"/>
      <c r="U260" s="96"/>
      <c r="V260" s="96"/>
      <c r="W260" s="96"/>
      <c r="X260" s="96"/>
      <c r="Y260" s="96"/>
    </row>
    <row r="261" spans="5:25" x14ac:dyDescent="0.25">
      <c r="E261" s="96"/>
      <c r="F261" s="96"/>
      <c r="G261" s="96"/>
      <c r="H261" s="96"/>
      <c r="S261" s="96"/>
      <c r="T261" s="96"/>
      <c r="U261" s="96"/>
      <c r="V261" s="96"/>
      <c r="W261" s="96"/>
      <c r="X261" s="96"/>
      <c r="Y261" s="96"/>
    </row>
    <row r="262" spans="5:25" x14ac:dyDescent="0.25">
      <c r="E262" s="96"/>
      <c r="F262" s="96"/>
      <c r="G262" s="96"/>
      <c r="H262" s="96"/>
      <c r="S262" s="96"/>
      <c r="T262" s="96"/>
      <c r="U262" s="96"/>
      <c r="V262" s="96"/>
      <c r="W262" s="96"/>
      <c r="X262" s="96"/>
      <c r="Y262" s="96"/>
    </row>
    <row r="263" spans="5:25" x14ac:dyDescent="0.25">
      <c r="E263" s="96"/>
      <c r="F263" s="96"/>
      <c r="G263" s="96"/>
      <c r="H263" s="96"/>
      <c r="S263" s="96"/>
      <c r="T263" s="96"/>
      <c r="U263" s="96"/>
      <c r="V263" s="96"/>
      <c r="W263" s="96"/>
      <c r="X263" s="96"/>
      <c r="Y263" s="96"/>
    </row>
    <row r="264" spans="5:25" x14ac:dyDescent="0.25">
      <c r="E264" s="96"/>
      <c r="F264" s="96"/>
      <c r="G264" s="96"/>
      <c r="H264" s="96"/>
      <c r="S264" s="96"/>
      <c r="T264" s="96"/>
      <c r="U264" s="96"/>
      <c r="V264" s="96"/>
      <c r="W264" s="96"/>
      <c r="X264" s="96"/>
      <c r="Y264" s="96"/>
    </row>
    <row r="265" spans="5:25" x14ac:dyDescent="0.25">
      <c r="E265" s="96"/>
      <c r="F265" s="96"/>
      <c r="G265" s="96"/>
      <c r="H265" s="96"/>
      <c r="S265" s="96"/>
      <c r="T265" s="96"/>
      <c r="U265" s="96"/>
      <c r="V265" s="96"/>
      <c r="W265" s="96"/>
      <c r="X265" s="96"/>
      <c r="Y265" s="96"/>
    </row>
    <row r="266" spans="5:25" x14ac:dyDescent="0.25">
      <c r="E266" s="96"/>
      <c r="F266" s="96"/>
      <c r="G266" s="96"/>
      <c r="H266" s="96"/>
      <c r="S266" s="96"/>
      <c r="T266" s="96"/>
      <c r="U266" s="96"/>
      <c r="V266" s="96"/>
      <c r="W266" s="96"/>
      <c r="X266" s="96"/>
      <c r="Y266" s="96"/>
    </row>
    <row r="267" spans="5:25" x14ac:dyDescent="0.25">
      <c r="E267" s="96"/>
      <c r="F267" s="96"/>
      <c r="G267" s="96"/>
      <c r="H267" s="96"/>
      <c r="S267" s="96"/>
      <c r="T267" s="96"/>
      <c r="U267" s="96"/>
      <c r="V267" s="96"/>
      <c r="W267" s="96"/>
      <c r="X267" s="96"/>
      <c r="Y267" s="96"/>
    </row>
    <row r="268" spans="5:25" x14ac:dyDescent="0.25">
      <c r="E268" s="96"/>
      <c r="F268" s="96"/>
      <c r="G268" s="96"/>
      <c r="H268" s="96"/>
      <c r="S268" s="96"/>
      <c r="T268" s="96"/>
      <c r="U268" s="96"/>
      <c r="V268" s="96"/>
      <c r="W268" s="96"/>
      <c r="X268" s="96"/>
      <c r="Y268" s="96"/>
    </row>
    <row r="269" spans="5:25" x14ac:dyDescent="0.25">
      <c r="E269" s="96"/>
      <c r="F269" s="96"/>
      <c r="G269" s="96"/>
      <c r="H269" s="96"/>
      <c r="S269" s="96"/>
      <c r="T269" s="96"/>
      <c r="U269" s="96"/>
      <c r="V269" s="96"/>
      <c r="W269" s="96"/>
      <c r="X269" s="96"/>
      <c r="Y269" s="96"/>
    </row>
    <row r="270" spans="5:25" x14ac:dyDescent="0.25">
      <c r="E270" s="96"/>
      <c r="F270" s="96"/>
      <c r="G270" s="96"/>
      <c r="H270" s="96"/>
      <c r="S270" s="96"/>
      <c r="T270" s="96"/>
      <c r="U270" s="96"/>
      <c r="V270" s="96"/>
      <c r="W270" s="96"/>
      <c r="X270" s="96"/>
      <c r="Y270" s="96"/>
    </row>
    <row r="271" spans="5:25" x14ac:dyDescent="0.25">
      <c r="E271" s="96"/>
      <c r="F271" s="96"/>
      <c r="G271" s="96"/>
      <c r="H271" s="96"/>
      <c r="S271" s="96"/>
      <c r="T271" s="96"/>
      <c r="U271" s="96"/>
      <c r="V271" s="96"/>
      <c r="W271" s="96"/>
      <c r="X271" s="96"/>
      <c r="Y271" s="96"/>
    </row>
    <row r="272" spans="5:25" x14ac:dyDescent="0.25">
      <c r="E272" s="96"/>
      <c r="F272" s="96"/>
      <c r="G272" s="96"/>
      <c r="H272" s="96"/>
      <c r="S272" s="96"/>
      <c r="T272" s="96"/>
      <c r="U272" s="96"/>
      <c r="V272" s="96"/>
      <c r="W272" s="96"/>
      <c r="X272" s="96"/>
      <c r="Y272" s="96"/>
    </row>
    <row r="273" spans="5:25" x14ac:dyDescent="0.25">
      <c r="E273" s="96"/>
      <c r="F273" s="96"/>
      <c r="G273" s="96"/>
      <c r="H273" s="96"/>
      <c r="S273" s="96"/>
      <c r="T273" s="96"/>
      <c r="U273" s="96"/>
      <c r="V273" s="96"/>
      <c r="W273" s="96"/>
      <c r="X273" s="96"/>
      <c r="Y273" s="96"/>
    </row>
    <row r="274" spans="5:25" x14ac:dyDescent="0.25">
      <c r="E274" s="96"/>
      <c r="F274" s="96"/>
      <c r="G274" s="96"/>
      <c r="H274" s="96"/>
      <c r="S274" s="96"/>
      <c r="T274" s="96"/>
      <c r="U274" s="96"/>
      <c r="V274" s="96"/>
      <c r="W274" s="96"/>
      <c r="X274" s="96"/>
      <c r="Y274" s="96"/>
    </row>
    <row r="275" spans="5:25" x14ac:dyDescent="0.25">
      <c r="E275" s="96"/>
      <c r="F275" s="96"/>
      <c r="G275" s="96"/>
      <c r="H275" s="96"/>
      <c r="S275" s="96"/>
      <c r="T275" s="96"/>
      <c r="U275" s="96"/>
      <c r="V275" s="96"/>
      <c r="W275" s="96"/>
      <c r="X275" s="96"/>
      <c r="Y275" s="96"/>
    </row>
    <row r="276" spans="5:25" x14ac:dyDescent="0.25">
      <c r="E276" s="96"/>
      <c r="F276" s="96"/>
      <c r="G276" s="96"/>
      <c r="H276" s="96"/>
      <c r="S276" s="96"/>
      <c r="T276" s="96"/>
      <c r="U276" s="96"/>
      <c r="V276" s="96"/>
      <c r="W276" s="96"/>
      <c r="X276" s="96"/>
      <c r="Y276" s="96"/>
    </row>
    <row r="277" spans="5:25" x14ac:dyDescent="0.25">
      <c r="E277" s="96"/>
      <c r="F277" s="96"/>
      <c r="G277" s="96"/>
      <c r="H277" s="96"/>
      <c r="S277" s="96"/>
      <c r="T277" s="96"/>
      <c r="U277" s="96"/>
      <c r="V277" s="96"/>
      <c r="W277" s="96"/>
      <c r="X277" s="96"/>
      <c r="Y277" s="96"/>
    </row>
    <row r="278" spans="5:25" x14ac:dyDescent="0.25">
      <c r="E278" s="96"/>
      <c r="F278" s="96"/>
      <c r="G278" s="96"/>
      <c r="H278" s="96"/>
      <c r="S278" s="96"/>
      <c r="T278" s="96"/>
      <c r="U278" s="96"/>
      <c r="V278" s="96"/>
      <c r="W278" s="96"/>
      <c r="X278" s="96"/>
      <c r="Y278" s="96"/>
    </row>
    <row r="279" spans="5:25" x14ac:dyDescent="0.25">
      <c r="E279" s="96"/>
      <c r="F279" s="96"/>
      <c r="G279" s="96"/>
      <c r="H279" s="96"/>
      <c r="S279" s="96"/>
      <c r="T279" s="96"/>
      <c r="U279" s="96"/>
      <c r="V279" s="96"/>
      <c r="W279" s="96"/>
      <c r="X279" s="96"/>
      <c r="Y279" s="96"/>
    </row>
    <row r="280" spans="5:25" x14ac:dyDescent="0.25">
      <c r="E280" s="96"/>
      <c r="F280" s="96"/>
      <c r="G280" s="96"/>
      <c r="H280" s="96"/>
      <c r="S280" s="96"/>
      <c r="T280" s="96"/>
      <c r="U280" s="96"/>
      <c r="V280" s="96"/>
      <c r="W280" s="96"/>
      <c r="X280" s="96"/>
      <c r="Y280" s="96"/>
    </row>
    <row r="281" spans="5:25" x14ac:dyDescent="0.25">
      <c r="E281" s="96"/>
      <c r="F281" s="96"/>
      <c r="G281" s="96"/>
      <c r="H281" s="96"/>
      <c r="S281" s="96"/>
      <c r="T281" s="96"/>
      <c r="U281" s="96"/>
      <c r="V281" s="96"/>
      <c r="W281" s="96"/>
      <c r="X281" s="96"/>
      <c r="Y281" s="96"/>
    </row>
    <row r="282" spans="5:25" x14ac:dyDescent="0.25">
      <c r="E282" s="96"/>
      <c r="F282" s="96"/>
      <c r="G282" s="96"/>
      <c r="H282" s="96"/>
      <c r="S282" s="96"/>
      <c r="T282" s="96"/>
      <c r="U282" s="96"/>
      <c r="V282" s="96"/>
      <c r="W282" s="96"/>
      <c r="X282" s="96"/>
      <c r="Y282" s="96"/>
    </row>
    <row r="283" spans="5:25" x14ac:dyDescent="0.25">
      <c r="E283" s="96"/>
      <c r="F283" s="96"/>
      <c r="G283" s="96"/>
      <c r="H283" s="96"/>
      <c r="S283" s="96"/>
      <c r="T283" s="96"/>
      <c r="U283" s="96"/>
      <c r="V283" s="96"/>
      <c r="W283" s="96"/>
      <c r="X283" s="96"/>
      <c r="Y283" s="96"/>
    </row>
    <row r="284" spans="5:25" x14ac:dyDescent="0.25">
      <c r="E284" s="96"/>
      <c r="F284" s="96"/>
      <c r="G284" s="96"/>
      <c r="H284" s="96"/>
      <c r="S284" s="96"/>
      <c r="T284" s="96"/>
      <c r="U284" s="96"/>
      <c r="V284" s="96"/>
      <c r="W284" s="96"/>
      <c r="X284" s="96"/>
      <c r="Y284" s="96"/>
    </row>
    <row r="285" spans="5:25" x14ac:dyDescent="0.25">
      <c r="E285" s="96"/>
      <c r="F285" s="96"/>
      <c r="G285" s="96"/>
      <c r="H285" s="96"/>
      <c r="S285" s="96"/>
      <c r="T285" s="96"/>
      <c r="U285" s="96"/>
      <c r="V285" s="96"/>
      <c r="W285" s="96"/>
      <c r="X285" s="96"/>
      <c r="Y285" s="96"/>
    </row>
    <row r="286" spans="5:25" x14ac:dyDescent="0.25">
      <c r="E286" s="96"/>
      <c r="F286" s="96"/>
      <c r="G286" s="96"/>
      <c r="H286" s="96"/>
      <c r="S286" s="96"/>
      <c r="T286" s="96"/>
      <c r="U286" s="96"/>
      <c r="V286" s="96"/>
      <c r="W286" s="96"/>
      <c r="X286" s="96"/>
      <c r="Y286" s="96"/>
    </row>
    <row r="287" spans="5:25" x14ac:dyDescent="0.25">
      <c r="E287" s="96"/>
      <c r="F287" s="96"/>
      <c r="G287" s="96"/>
      <c r="H287" s="96"/>
      <c r="S287" s="96"/>
      <c r="T287" s="96"/>
      <c r="U287" s="96"/>
      <c r="V287" s="96"/>
      <c r="W287" s="96"/>
      <c r="X287" s="96"/>
      <c r="Y287" s="96"/>
    </row>
    <row r="288" spans="5:25" x14ac:dyDescent="0.25">
      <c r="E288" s="96"/>
      <c r="F288" s="96"/>
      <c r="G288" s="96"/>
      <c r="H288" s="96"/>
      <c r="S288" s="96"/>
      <c r="T288" s="96"/>
      <c r="U288" s="96"/>
      <c r="V288" s="96"/>
      <c r="W288" s="96"/>
      <c r="X288" s="96"/>
      <c r="Y288" s="96"/>
    </row>
    <row r="289" spans="5:25" x14ac:dyDescent="0.25">
      <c r="E289" s="96"/>
      <c r="F289" s="96"/>
      <c r="G289" s="96"/>
      <c r="H289" s="96"/>
      <c r="S289" s="96"/>
      <c r="T289" s="96"/>
      <c r="U289" s="96"/>
      <c r="V289" s="96"/>
      <c r="W289" s="96"/>
      <c r="X289" s="96"/>
      <c r="Y289" s="96"/>
    </row>
    <row r="290" spans="5:25" x14ac:dyDescent="0.25">
      <c r="E290" s="96"/>
      <c r="F290" s="96"/>
      <c r="G290" s="96"/>
      <c r="H290" s="96"/>
      <c r="S290" s="96"/>
      <c r="T290" s="96"/>
      <c r="U290" s="96"/>
      <c r="V290" s="96"/>
      <c r="W290" s="96"/>
      <c r="X290" s="96"/>
      <c r="Y290" s="96"/>
    </row>
    <row r="291" spans="5:25" x14ac:dyDescent="0.25">
      <c r="E291" s="96"/>
      <c r="F291" s="96"/>
      <c r="G291" s="96"/>
      <c r="H291" s="96"/>
      <c r="S291" s="96"/>
      <c r="T291" s="96"/>
      <c r="U291" s="96"/>
      <c r="V291" s="96"/>
      <c r="W291" s="96"/>
      <c r="X291" s="96"/>
      <c r="Y291" s="96"/>
    </row>
    <row r="292" spans="5:25" x14ac:dyDescent="0.25">
      <c r="E292" s="96"/>
      <c r="F292" s="96"/>
      <c r="G292" s="96"/>
      <c r="H292" s="96"/>
      <c r="S292" s="96"/>
      <c r="T292" s="96"/>
      <c r="U292" s="96"/>
      <c r="V292" s="96"/>
      <c r="W292" s="96"/>
      <c r="X292" s="96"/>
      <c r="Y292" s="96"/>
    </row>
    <row r="293" spans="5:25" x14ac:dyDescent="0.25">
      <c r="E293" s="96"/>
      <c r="F293" s="96"/>
      <c r="G293" s="96"/>
      <c r="H293" s="96"/>
      <c r="S293" s="96"/>
      <c r="T293" s="96"/>
      <c r="U293" s="96"/>
      <c r="V293" s="96"/>
      <c r="W293" s="96"/>
      <c r="X293" s="96"/>
      <c r="Y293" s="96"/>
    </row>
    <row r="294" spans="5:25" x14ac:dyDescent="0.25">
      <c r="E294" s="96"/>
      <c r="F294" s="96"/>
      <c r="G294" s="96"/>
      <c r="H294" s="96"/>
      <c r="S294" s="96"/>
      <c r="T294" s="96"/>
      <c r="U294" s="96"/>
      <c r="V294" s="96"/>
      <c r="W294" s="96"/>
      <c r="X294" s="96"/>
      <c r="Y294" s="96"/>
    </row>
    <row r="295" spans="5:25" x14ac:dyDescent="0.25">
      <c r="E295" s="96"/>
      <c r="F295" s="96"/>
      <c r="G295" s="96"/>
      <c r="H295" s="96"/>
      <c r="S295" s="96"/>
      <c r="T295" s="96"/>
      <c r="U295" s="96"/>
      <c r="V295" s="96"/>
      <c r="W295" s="96"/>
      <c r="X295" s="96"/>
      <c r="Y295" s="96"/>
    </row>
    <row r="296" spans="5:25" x14ac:dyDescent="0.25">
      <c r="E296" s="96"/>
      <c r="F296" s="96"/>
      <c r="G296" s="96"/>
      <c r="H296" s="96"/>
      <c r="S296" s="96"/>
      <c r="T296" s="96"/>
      <c r="U296" s="96"/>
      <c r="V296" s="96"/>
      <c r="W296" s="96"/>
      <c r="X296" s="96"/>
      <c r="Y296" s="96"/>
    </row>
    <row r="297" spans="5:25" x14ac:dyDescent="0.25">
      <c r="E297" s="96"/>
      <c r="F297" s="96"/>
      <c r="G297" s="96"/>
      <c r="H297" s="96"/>
      <c r="S297" s="96"/>
      <c r="T297" s="96"/>
      <c r="U297" s="96"/>
      <c r="V297" s="96"/>
      <c r="W297" s="96"/>
      <c r="X297" s="96"/>
      <c r="Y297" s="96"/>
    </row>
    <row r="298" spans="5:25" x14ac:dyDescent="0.25">
      <c r="E298" s="96"/>
      <c r="F298" s="96"/>
      <c r="G298" s="96"/>
      <c r="H298" s="96"/>
      <c r="S298" s="96"/>
      <c r="T298" s="96"/>
      <c r="U298" s="96"/>
      <c r="V298" s="96"/>
      <c r="W298" s="96"/>
      <c r="X298" s="96"/>
      <c r="Y298" s="96"/>
    </row>
    <row r="299" spans="5:25" x14ac:dyDescent="0.25">
      <c r="E299" s="96"/>
      <c r="F299" s="96"/>
      <c r="G299" s="96"/>
      <c r="H299" s="96"/>
      <c r="S299" s="96"/>
      <c r="T299" s="96"/>
      <c r="U299" s="96"/>
      <c r="V299" s="96"/>
      <c r="W299" s="96"/>
      <c r="X299" s="96"/>
      <c r="Y299" s="96"/>
    </row>
    <row r="300" spans="5:25" x14ac:dyDescent="0.25">
      <c r="E300" s="96"/>
      <c r="F300" s="96"/>
      <c r="G300" s="96"/>
      <c r="H300" s="96"/>
      <c r="S300" s="96"/>
      <c r="T300" s="96"/>
      <c r="U300" s="96"/>
      <c r="V300" s="96"/>
      <c r="W300" s="96"/>
      <c r="X300" s="96"/>
      <c r="Y300" s="96"/>
    </row>
    <row r="301" spans="5:25" x14ac:dyDescent="0.25">
      <c r="E301" s="96"/>
      <c r="F301" s="96"/>
      <c r="G301" s="96"/>
      <c r="H301" s="96"/>
      <c r="S301" s="96"/>
      <c r="T301" s="96"/>
      <c r="U301" s="96"/>
      <c r="V301" s="96"/>
      <c r="W301" s="96"/>
      <c r="X301" s="96"/>
      <c r="Y301" s="96"/>
    </row>
    <row r="302" spans="5:25" x14ac:dyDescent="0.25">
      <c r="E302" s="96"/>
      <c r="F302" s="96"/>
      <c r="G302" s="96"/>
      <c r="H302" s="96"/>
      <c r="S302" s="96"/>
      <c r="T302" s="96"/>
      <c r="U302" s="96"/>
      <c r="V302" s="96"/>
      <c r="W302" s="96"/>
      <c r="X302" s="96"/>
      <c r="Y302" s="96"/>
    </row>
    <row r="303" spans="5:25" x14ac:dyDescent="0.25">
      <c r="E303" s="96"/>
      <c r="F303" s="96"/>
      <c r="G303" s="96"/>
      <c r="H303" s="96"/>
      <c r="S303" s="96"/>
      <c r="T303" s="96"/>
      <c r="U303" s="96"/>
      <c r="V303" s="96"/>
      <c r="W303" s="96"/>
      <c r="X303" s="96"/>
      <c r="Y303" s="96"/>
    </row>
    <row r="304" spans="5:25" x14ac:dyDescent="0.25">
      <c r="E304" s="96"/>
      <c r="F304" s="96"/>
      <c r="G304" s="96"/>
      <c r="H304" s="96"/>
      <c r="S304" s="96"/>
      <c r="T304" s="96"/>
      <c r="U304" s="96"/>
      <c r="V304" s="96"/>
      <c r="W304" s="96"/>
      <c r="X304" s="96"/>
      <c r="Y304" s="96"/>
    </row>
    <row r="305" spans="5:25" x14ac:dyDescent="0.25">
      <c r="E305" s="96"/>
      <c r="F305" s="96"/>
      <c r="G305" s="96"/>
      <c r="H305" s="96"/>
      <c r="S305" s="96"/>
      <c r="T305" s="96"/>
      <c r="U305" s="96"/>
      <c r="V305" s="96"/>
      <c r="W305" s="96"/>
      <c r="X305" s="96"/>
      <c r="Y305" s="96"/>
    </row>
    <row r="306" spans="5:25" x14ac:dyDescent="0.25">
      <c r="E306" s="96"/>
      <c r="F306" s="96"/>
      <c r="G306" s="96"/>
      <c r="H306" s="96"/>
      <c r="S306" s="96"/>
      <c r="T306" s="96"/>
      <c r="U306" s="96"/>
      <c r="V306" s="96"/>
      <c r="W306" s="96"/>
      <c r="X306" s="96"/>
      <c r="Y306" s="96"/>
    </row>
    <row r="307" spans="5:25" x14ac:dyDescent="0.25">
      <c r="E307" s="96"/>
      <c r="F307" s="96"/>
      <c r="G307" s="96"/>
      <c r="H307" s="96"/>
      <c r="S307" s="96"/>
      <c r="T307" s="96"/>
      <c r="U307" s="96"/>
      <c r="V307" s="96"/>
      <c r="W307" s="96"/>
      <c r="X307" s="96"/>
      <c r="Y307" s="96"/>
    </row>
    <row r="308" spans="5:25" x14ac:dyDescent="0.25">
      <c r="E308" s="96"/>
      <c r="F308" s="96"/>
      <c r="G308" s="96"/>
      <c r="H308" s="96"/>
      <c r="S308" s="96"/>
      <c r="T308" s="96"/>
      <c r="U308" s="96"/>
      <c r="V308" s="96"/>
      <c r="W308" s="96"/>
      <c r="X308" s="96"/>
      <c r="Y308" s="96"/>
    </row>
    <row r="309" spans="5:25" x14ac:dyDescent="0.25">
      <c r="E309" s="96"/>
      <c r="F309" s="96"/>
      <c r="G309" s="96"/>
      <c r="H309" s="96"/>
      <c r="S309" s="96"/>
      <c r="T309" s="96"/>
      <c r="U309" s="96"/>
      <c r="V309" s="96"/>
      <c r="W309" s="96"/>
      <c r="X309" s="96"/>
      <c r="Y309" s="96"/>
    </row>
    <row r="310" spans="5:25" x14ac:dyDescent="0.25">
      <c r="E310" s="96"/>
      <c r="F310" s="96"/>
      <c r="G310" s="96"/>
      <c r="H310" s="96"/>
      <c r="S310" s="96"/>
      <c r="T310" s="96"/>
      <c r="U310" s="96"/>
      <c r="V310" s="96"/>
      <c r="W310" s="96"/>
      <c r="X310" s="96"/>
      <c r="Y310" s="96"/>
    </row>
    <row r="311" spans="5:25" x14ac:dyDescent="0.25">
      <c r="E311" s="96"/>
      <c r="F311" s="96"/>
      <c r="G311" s="96"/>
      <c r="H311" s="96"/>
      <c r="S311" s="96"/>
      <c r="T311" s="96"/>
      <c r="U311" s="96"/>
      <c r="V311" s="96"/>
      <c r="W311" s="96"/>
      <c r="X311" s="96"/>
      <c r="Y311" s="96"/>
    </row>
    <row r="312" spans="5:25" x14ac:dyDescent="0.25">
      <c r="E312" s="96"/>
      <c r="F312" s="96"/>
      <c r="G312" s="96"/>
      <c r="H312" s="96"/>
      <c r="S312" s="96"/>
      <c r="T312" s="96"/>
      <c r="U312" s="96"/>
      <c r="V312" s="96"/>
      <c r="W312" s="96"/>
      <c r="X312" s="96"/>
      <c r="Y312" s="96"/>
    </row>
    <row r="313" spans="5:25" x14ac:dyDescent="0.25">
      <c r="E313" s="96"/>
      <c r="F313" s="96"/>
      <c r="G313" s="96"/>
      <c r="H313" s="96"/>
      <c r="S313" s="96"/>
      <c r="T313" s="96"/>
      <c r="U313" s="96"/>
      <c r="V313" s="96"/>
      <c r="W313" s="96"/>
      <c r="X313" s="96"/>
      <c r="Y313" s="96"/>
    </row>
    <row r="314" spans="5:25" x14ac:dyDescent="0.25">
      <c r="E314" s="96"/>
      <c r="F314" s="96"/>
      <c r="G314" s="96"/>
      <c r="H314" s="96"/>
      <c r="S314" s="96"/>
      <c r="T314" s="96"/>
      <c r="U314" s="96"/>
      <c r="V314" s="96"/>
      <c r="W314" s="96"/>
      <c r="X314" s="96"/>
      <c r="Y314" s="96"/>
    </row>
    <row r="315" spans="5:25" x14ac:dyDescent="0.25">
      <c r="E315" s="96"/>
      <c r="F315" s="96"/>
      <c r="G315" s="96"/>
      <c r="H315" s="96"/>
      <c r="S315" s="96"/>
      <c r="T315" s="96"/>
      <c r="U315" s="96"/>
      <c r="V315" s="96"/>
      <c r="W315" s="96"/>
      <c r="X315" s="96"/>
      <c r="Y315" s="96"/>
    </row>
    <row r="316" spans="5:25" x14ac:dyDescent="0.25">
      <c r="E316" s="96"/>
      <c r="F316" s="96"/>
      <c r="G316" s="96"/>
      <c r="H316" s="96"/>
      <c r="S316" s="96"/>
      <c r="T316" s="96"/>
      <c r="U316" s="96"/>
      <c r="V316" s="96"/>
      <c r="W316" s="96"/>
      <c r="X316" s="96"/>
      <c r="Y316" s="96"/>
    </row>
    <row r="317" spans="5:25" x14ac:dyDescent="0.25">
      <c r="E317" s="96"/>
      <c r="F317" s="96"/>
      <c r="G317" s="96"/>
      <c r="H317" s="96"/>
      <c r="S317" s="96"/>
      <c r="T317" s="96"/>
      <c r="U317" s="96"/>
      <c r="V317" s="96"/>
      <c r="W317" s="96"/>
      <c r="X317" s="96"/>
      <c r="Y317" s="96"/>
    </row>
    <row r="318" spans="5:25" x14ac:dyDescent="0.25">
      <c r="E318" s="96"/>
      <c r="F318" s="96"/>
      <c r="G318" s="96"/>
      <c r="H318" s="96"/>
      <c r="S318" s="96"/>
      <c r="T318" s="96"/>
      <c r="U318" s="96"/>
      <c r="V318" s="96"/>
      <c r="W318" s="96"/>
      <c r="X318" s="96"/>
      <c r="Y318" s="96"/>
    </row>
    <row r="319" spans="5:25" x14ac:dyDescent="0.25">
      <c r="E319" s="96"/>
      <c r="F319" s="96"/>
      <c r="G319" s="96"/>
      <c r="H319" s="96"/>
      <c r="S319" s="96"/>
      <c r="T319" s="96"/>
      <c r="U319" s="96"/>
      <c r="V319" s="96"/>
      <c r="W319" s="96"/>
      <c r="X319" s="96"/>
      <c r="Y319" s="96"/>
    </row>
    <row r="320" spans="5:25" x14ac:dyDescent="0.25">
      <c r="E320" s="96"/>
      <c r="F320" s="96"/>
      <c r="G320" s="96"/>
      <c r="H320" s="96"/>
      <c r="S320" s="96"/>
      <c r="T320" s="96"/>
      <c r="U320" s="96"/>
      <c r="V320" s="96"/>
      <c r="W320" s="96"/>
      <c r="X320" s="96"/>
      <c r="Y320" s="96"/>
    </row>
    <row r="321" spans="5:25" x14ac:dyDescent="0.25">
      <c r="E321" s="96"/>
      <c r="F321" s="96"/>
      <c r="G321" s="96"/>
      <c r="H321" s="96"/>
      <c r="S321" s="96"/>
      <c r="T321" s="96"/>
      <c r="U321" s="96"/>
      <c r="V321" s="96"/>
      <c r="W321" s="96"/>
      <c r="X321" s="96"/>
      <c r="Y321" s="96"/>
    </row>
    <row r="322" spans="5:25" x14ac:dyDescent="0.25">
      <c r="E322" s="96"/>
      <c r="F322" s="96"/>
      <c r="G322" s="96"/>
      <c r="H322" s="96"/>
      <c r="S322" s="96"/>
      <c r="T322" s="96"/>
      <c r="U322" s="96"/>
      <c r="V322" s="96"/>
      <c r="W322" s="96"/>
      <c r="X322" s="96"/>
      <c r="Y322" s="96"/>
    </row>
    <row r="323" spans="5:25" x14ac:dyDescent="0.25">
      <c r="E323" s="96"/>
      <c r="F323" s="96"/>
      <c r="G323" s="96"/>
      <c r="H323" s="96"/>
      <c r="S323" s="96"/>
      <c r="T323" s="96"/>
      <c r="U323" s="96"/>
      <c r="V323" s="96"/>
      <c r="W323" s="96"/>
      <c r="X323" s="96"/>
      <c r="Y323" s="96"/>
    </row>
    <row r="324" spans="5:25" x14ac:dyDescent="0.25">
      <c r="E324" s="96"/>
      <c r="F324" s="96"/>
      <c r="G324" s="96"/>
      <c r="H324" s="96"/>
      <c r="S324" s="96"/>
      <c r="T324" s="96"/>
      <c r="U324" s="96"/>
      <c r="V324" s="96"/>
      <c r="W324" s="96"/>
      <c r="X324" s="96"/>
      <c r="Y324" s="96"/>
    </row>
    <row r="325" spans="5:25" x14ac:dyDescent="0.25">
      <c r="E325" s="96"/>
      <c r="F325" s="96"/>
      <c r="G325" s="96"/>
      <c r="H325" s="96"/>
      <c r="S325" s="96"/>
      <c r="T325" s="96"/>
      <c r="U325" s="96"/>
      <c r="V325" s="96"/>
      <c r="W325" s="96"/>
      <c r="X325" s="96"/>
      <c r="Y325" s="96"/>
    </row>
    <row r="326" spans="5:25" x14ac:dyDescent="0.25">
      <c r="E326" s="96"/>
      <c r="F326" s="96"/>
      <c r="G326" s="96"/>
      <c r="H326" s="96"/>
      <c r="S326" s="96"/>
      <c r="T326" s="96"/>
      <c r="U326" s="96"/>
      <c r="V326" s="96"/>
      <c r="W326" s="96"/>
      <c r="X326" s="96"/>
      <c r="Y326" s="96"/>
    </row>
    <row r="327" spans="5:25" x14ac:dyDescent="0.25">
      <c r="E327" s="96"/>
      <c r="F327" s="96"/>
      <c r="G327" s="96"/>
      <c r="H327" s="96"/>
      <c r="S327" s="96"/>
      <c r="T327" s="96"/>
      <c r="U327" s="96"/>
      <c r="V327" s="96"/>
      <c r="W327" s="96"/>
      <c r="X327" s="96"/>
      <c r="Y327" s="96"/>
    </row>
    <row r="328" spans="5:25" x14ac:dyDescent="0.25">
      <c r="E328" s="96"/>
      <c r="F328" s="96"/>
      <c r="G328" s="96"/>
      <c r="H328" s="96"/>
      <c r="S328" s="96"/>
      <c r="T328" s="96"/>
      <c r="U328" s="96"/>
      <c r="V328" s="96"/>
      <c r="W328" s="96"/>
      <c r="X328" s="96"/>
      <c r="Y328" s="96"/>
    </row>
    <row r="329" spans="5:25" x14ac:dyDescent="0.25">
      <c r="E329" s="96"/>
      <c r="F329" s="96"/>
      <c r="G329" s="96"/>
      <c r="H329" s="96"/>
      <c r="S329" s="96"/>
      <c r="T329" s="96"/>
      <c r="U329" s="96"/>
      <c r="V329" s="96"/>
      <c r="W329" s="96"/>
      <c r="X329" s="96"/>
      <c r="Y329" s="96"/>
    </row>
    <row r="330" spans="5:25" x14ac:dyDescent="0.25">
      <c r="E330" s="96"/>
      <c r="F330" s="96"/>
      <c r="G330" s="96"/>
      <c r="H330" s="96"/>
      <c r="S330" s="96"/>
      <c r="T330" s="96"/>
      <c r="U330" s="96"/>
      <c r="V330" s="96"/>
      <c r="W330" s="96"/>
      <c r="X330" s="96"/>
      <c r="Y330" s="96"/>
    </row>
    <row r="331" spans="5:25" x14ac:dyDescent="0.25">
      <c r="E331" s="96"/>
      <c r="F331" s="96"/>
      <c r="G331" s="96"/>
      <c r="H331" s="96"/>
      <c r="S331" s="96"/>
      <c r="T331" s="96"/>
      <c r="U331" s="96"/>
      <c r="V331" s="96"/>
      <c r="W331" s="96"/>
      <c r="X331" s="96"/>
      <c r="Y331" s="96"/>
    </row>
    <row r="332" spans="5:25" x14ac:dyDescent="0.25">
      <c r="E332" s="96"/>
      <c r="F332" s="96"/>
      <c r="G332" s="96"/>
      <c r="H332" s="96"/>
      <c r="S332" s="96"/>
      <c r="T332" s="96"/>
      <c r="U332" s="96"/>
      <c r="V332" s="96"/>
      <c r="W332" s="96"/>
      <c r="X332" s="96"/>
      <c r="Y332" s="96"/>
    </row>
    <row r="333" spans="5:25" x14ac:dyDescent="0.25">
      <c r="E333" s="96"/>
      <c r="F333" s="96"/>
      <c r="G333" s="96"/>
      <c r="H333" s="96"/>
      <c r="S333" s="96"/>
      <c r="T333" s="96"/>
      <c r="U333" s="96"/>
      <c r="V333" s="96"/>
      <c r="W333" s="96"/>
      <c r="X333" s="96"/>
      <c r="Y333" s="96"/>
    </row>
    <row r="334" spans="5:25" x14ac:dyDescent="0.25">
      <c r="E334" s="96"/>
      <c r="F334" s="96"/>
      <c r="G334" s="96"/>
      <c r="H334" s="96"/>
      <c r="S334" s="96"/>
      <c r="T334" s="96"/>
      <c r="U334" s="96"/>
      <c r="V334" s="96"/>
      <c r="W334" s="96"/>
      <c r="X334" s="96"/>
      <c r="Y334" s="96"/>
    </row>
    <row r="335" spans="5:25" x14ac:dyDescent="0.25">
      <c r="E335" s="96"/>
      <c r="F335" s="96"/>
      <c r="G335" s="96"/>
      <c r="H335" s="96"/>
      <c r="S335" s="96"/>
      <c r="T335" s="96"/>
      <c r="U335" s="96"/>
      <c r="V335" s="96"/>
      <c r="W335" s="96"/>
      <c r="X335" s="96"/>
      <c r="Y335" s="96"/>
    </row>
    <row r="336" spans="5:25" x14ac:dyDescent="0.25">
      <c r="E336" s="96"/>
      <c r="F336" s="96"/>
      <c r="G336" s="96"/>
      <c r="H336" s="96"/>
      <c r="S336" s="96"/>
      <c r="T336" s="96"/>
      <c r="U336" s="96"/>
      <c r="V336" s="96"/>
      <c r="W336" s="96"/>
      <c r="X336" s="96"/>
      <c r="Y336" s="96"/>
    </row>
    <row r="337" spans="5:25" x14ac:dyDescent="0.25">
      <c r="E337" s="96"/>
      <c r="F337" s="96"/>
      <c r="G337" s="96"/>
      <c r="H337" s="96"/>
      <c r="S337" s="96"/>
      <c r="T337" s="96"/>
      <c r="U337" s="96"/>
      <c r="V337" s="96"/>
      <c r="W337" s="96"/>
      <c r="X337" s="96"/>
      <c r="Y337" s="96"/>
    </row>
    <row r="338" spans="5:25" x14ac:dyDescent="0.25">
      <c r="E338" s="96"/>
      <c r="F338" s="96"/>
      <c r="G338" s="96"/>
      <c r="H338" s="96"/>
      <c r="S338" s="96"/>
      <c r="T338" s="96"/>
      <c r="U338" s="96"/>
      <c r="V338" s="96"/>
      <c r="W338" s="96"/>
      <c r="X338" s="96"/>
      <c r="Y338" s="96"/>
    </row>
    <row r="339" spans="5:25" x14ac:dyDescent="0.25">
      <c r="E339" s="96"/>
      <c r="F339" s="96"/>
      <c r="G339" s="96"/>
      <c r="H339" s="96"/>
      <c r="S339" s="96"/>
      <c r="T339" s="96"/>
      <c r="U339" s="96"/>
      <c r="V339" s="96"/>
      <c r="W339" s="96"/>
      <c r="X339" s="96"/>
      <c r="Y339" s="96"/>
    </row>
    <row r="340" spans="5:25" x14ac:dyDescent="0.25">
      <c r="E340" s="96"/>
      <c r="F340" s="96"/>
      <c r="G340" s="96"/>
      <c r="H340" s="96"/>
      <c r="S340" s="96"/>
      <c r="T340" s="96"/>
      <c r="U340" s="96"/>
      <c r="V340" s="96"/>
      <c r="W340" s="96"/>
      <c r="X340" s="96"/>
      <c r="Y340" s="96"/>
    </row>
    <row r="341" spans="5:25" x14ac:dyDescent="0.25">
      <c r="E341" s="96"/>
      <c r="F341" s="96"/>
      <c r="G341" s="96"/>
      <c r="H341" s="96"/>
      <c r="S341" s="96"/>
      <c r="T341" s="96"/>
      <c r="U341" s="96"/>
      <c r="V341" s="96"/>
      <c r="W341" s="96"/>
      <c r="X341" s="96"/>
      <c r="Y341" s="96"/>
    </row>
    <row r="342" spans="5:25" x14ac:dyDescent="0.25">
      <c r="E342" s="96"/>
      <c r="F342" s="96"/>
      <c r="G342" s="96"/>
      <c r="H342" s="96"/>
      <c r="S342" s="96"/>
      <c r="T342" s="96"/>
      <c r="U342" s="96"/>
      <c r="V342" s="96"/>
      <c r="W342" s="96"/>
      <c r="X342" s="96"/>
      <c r="Y342" s="96"/>
    </row>
    <row r="343" spans="5:25" x14ac:dyDescent="0.25">
      <c r="E343" s="96"/>
      <c r="F343" s="96"/>
      <c r="G343" s="96"/>
      <c r="H343" s="96"/>
      <c r="S343" s="96"/>
      <c r="T343" s="96"/>
      <c r="U343" s="96"/>
      <c r="V343" s="96"/>
      <c r="W343" s="96"/>
      <c r="X343" s="96"/>
      <c r="Y343" s="96"/>
    </row>
    <row r="344" spans="5:25" x14ac:dyDescent="0.25">
      <c r="E344" s="96"/>
      <c r="F344" s="96"/>
      <c r="G344" s="96"/>
      <c r="H344" s="96"/>
      <c r="S344" s="96"/>
      <c r="T344" s="96"/>
      <c r="U344" s="96"/>
      <c r="V344" s="96"/>
      <c r="W344" s="96"/>
      <c r="X344" s="96"/>
      <c r="Y344" s="96"/>
    </row>
    <row r="345" spans="5:25" x14ac:dyDescent="0.25">
      <c r="E345" s="96"/>
      <c r="F345" s="96"/>
      <c r="G345" s="96"/>
      <c r="H345" s="96"/>
      <c r="S345" s="96"/>
      <c r="T345" s="96"/>
      <c r="U345" s="96"/>
      <c r="V345" s="96"/>
      <c r="W345" s="96"/>
      <c r="X345" s="96"/>
      <c r="Y345" s="96"/>
    </row>
    <row r="346" spans="5:25" x14ac:dyDescent="0.25">
      <c r="E346" s="96"/>
      <c r="F346" s="96"/>
      <c r="G346" s="96"/>
      <c r="H346" s="96"/>
      <c r="S346" s="96"/>
      <c r="T346" s="96"/>
      <c r="U346" s="96"/>
      <c r="V346" s="96"/>
      <c r="W346" s="96"/>
      <c r="X346" s="96"/>
      <c r="Y346" s="96"/>
    </row>
    <row r="347" spans="5:25" x14ac:dyDescent="0.25">
      <c r="E347" s="96"/>
      <c r="F347" s="96"/>
      <c r="G347" s="96"/>
      <c r="H347" s="96"/>
      <c r="S347" s="96"/>
      <c r="T347" s="96"/>
      <c r="U347" s="96"/>
      <c r="V347" s="96"/>
      <c r="W347" s="96"/>
      <c r="X347" s="96"/>
      <c r="Y347" s="96"/>
    </row>
    <row r="348" spans="5:25" x14ac:dyDescent="0.25">
      <c r="E348" s="96"/>
      <c r="F348" s="96"/>
      <c r="G348" s="96"/>
      <c r="H348" s="96"/>
      <c r="S348" s="96"/>
      <c r="T348" s="96"/>
      <c r="U348" s="96"/>
      <c r="V348" s="96"/>
      <c r="W348" s="96"/>
      <c r="X348" s="96"/>
      <c r="Y348" s="96"/>
    </row>
    <row r="349" spans="5:25" x14ac:dyDescent="0.25">
      <c r="E349" s="96"/>
      <c r="F349" s="96"/>
      <c r="G349" s="96"/>
      <c r="H349" s="96"/>
      <c r="S349" s="96"/>
      <c r="T349" s="96"/>
      <c r="U349" s="96"/>
      <c r="V349" s="96"/>
      <c r="W349" s="96"/>
      <c r="X349" s="96"/>
      <c r="Y349" s="96"/>
    </row>
    <row r="350" spans="5:25" x14ac:dyDescent="0.25">
      <c r="E350" s="96"/>
      <c r="F350" s="96"/>
      <c r="G350" s="96"/>
      <c r="H350" s="96"/>
      <c r="S350" s="96"/>
      <c r="T350" s="96"/>
      <c r="U350" s="96"/>
      <c r="V350" s="96"/>
      <c r="W350" s="96"/>
      <c r="X350" s="96"/>
      <c r="Y350" s="96"/>
    </row>
    <row r="351" spans="5:25" x14ac:dyDescent="0.25">
      <c r="E351" s="96"/>
      <c r="F351" s="96"/>
      <c r="G351" s="96"/>
      <c r="H351" s="96"/>
      <c r="S351" s="96"/>
      <c r="T351" s="96"/>
      <c r="U351" s="96"/>
      <c r="V351" s="96"/>
      <c r="W351" s="96"/>
      <c r="X351" s="96"/>
      <c r="Y351" s="96"/>
    </row>
    <row r="352" spans="5:25" x14ac:dyDescent="0.25">
      <c r="E352" s="96"/>
      <c r="F352" s="96"/>
      <c r="G352" s="96"/>
      <c r="H352" s="96"/>
      <c r="S352" s="96"/>
      <c r="T352" s="96"/>
      <c r="U352" s="96"/>
      <c r="V352" s="96"/>
      <c r="W352" s="96"/>
      <c r="X352" s="96"/>
      <c r="Y352" s="96"/>
    </row>
    <row r="353" spans="5:25" x14ac:dyDescent="0.25">
      <c r="E353" s="96"/>
      <c r="F353" s="96"/>
      <c r="G353" s="96"/>
      <c r="H353" s="96"/>
      <c r="S353" s="96"/>
      <c r="T353" s="96"/>
      <c r="U353" s="96"/>
      <c r="V353" s="96"/>
      <c r="W353" s="96"/>
      <c r="X353" s="96"/>
      <c r="Y353" s="96"/>
    </row>
    <row r="354" spans="5:25" x14ac:dyDescent="0.25">
      <c r="E354" s="96"/>
      <c r="F354" s="96"/>
      <c r="G354" s="96"/>
      <c r="H354" s="96"/>
      <c r="S354" s="96"/>
      <c r="T354" s="96"/>
      <c r="U354" s="96"/>
      <c r="V354" s="96"/>
      <c r="W354" s="96"/>
      <c r="X354" s="96"/>
      <c r="Y354" s="96"/>
    </row>
    <row r="355" spans="5:25" x14ac:dyDescent="0.25">
      <c r="E355" s="96"/>
      <c r="F355" s="96"/>
      <c r="G355" s="96"/>
      <c r="H355" s="96"/>
      <c r="S355" s="96"/>
      <c r="T355" s="96"/>
      <c r="U355" s="96"/>
      <c r="V355" s="96"/>
      <c r="W355" s="96"/>
      <c r="X355" s="96"/>
      <c r="Y355" s="96"/>
    </row>
    <row r="356" spans="5:25" x14ac:dyDescent="0.25">
      <c r="E356" s="96"/>
      <c r="F356" s="96"/>
      <c r="G356" s="96"/>
      <c r="H356" s="96"/>
      <c r="S356" s="96"/>
      <c r="T356" s="96"/>
      <c r="U356" s="96"/>
      <c r="V356" s="96"/>
      <c r="W356" s="96"/>
      <c r="X356" s="96"/>
      <c r="Y356" s="96"/>
    </row>
    <row r="357" spans="5:25" x14ac:dyDescent="0.25">
      <c r="E357" s="96"/>
      <c r="F357" s="96"/>
      <c r="G357" s="96"/>
      <c r="H357" s="96"/>
      <c r="S357" s="96"/>
      <c r="T357" s="96"/>
      <c r="U357" s="96"/>
      <c r="V357" s="96"/>
      <c r="W357" s="96"/>
      <c r="X357" s="96"/>
      <c r="Y357" s="96"/>
    </row>
    <row r="358" spans="5:25" x14ac:dyDescent="0.25">
      <c r="E358" s="96"/>
      <c r="F358" s="96"/>
      <c r="G358" s="96"/>
      <c r="H358" s="96"/>
      <c r="S358" s="96"/>
      <c r="T358" s="96"/>
      <c r="U358" s="96"/>
      <c r="V358" s="96"/>
      <c r="W358" s="96"/>
      <c r="X358" s="96"/>
      <c r="Y358" s="96"/>
    </row>
    <row r="359" spans="5:25" x14ac:dyDescent="0.25">
      <c r="E359" s="96"/>
      <c r="F359" s="96"/>
      <c r="G359" s="96"/>
      <c r="H359" s="96"/>
      <c r="S359" s="96"/>
      <c r="T359" s="96"/>
      <c r="U359" s="96"/>
      <c r="V359" s="96"/>
      <c r="W359" s="96"/>
      <c r="X359" s="96"/>
      <c r="Y359" s="96"/>
    </row>
    <row r="360" spans="5:25" x14ac:dyDescent="0.25">
      <c r="E360" s="96"/>
      <c r="F360" s="96"/>
      <c r="G360" s="96"/>
      <c r="H360" s="96"/>
      <c r="S360" s="96"/>
      <c r="T360" s="96"/>
      <c r="U360" s="96"/>
      <c r="V360" s="96"/>
      <c r="W360" s="96"/>
      <c r="X360" s="96"/>
      <c r="Y360" s="96"/>
    </row>
    <row r="361" spans="5:25" x14ac:dyDescent="0.25">
      <c r="E361" s="96"/>
      <c r="F361" s="96"/>
      <c r="G361" s="96"/>
      <c r="H361" s="96"/>
      <c r="S361" s="96"/>
      <c r="T361" s="96"/>
      <c r="U361" s="96"/>
      <c r="V361" s="96"/>
      <c r="W361" s="96"/>
      <c r="X361" s="96"/>
      <c r="Y361" s="96"/>
    </row>
    <row r="362" spans="5:25" x14ac:dyDescent="0.25">
      <c r="E362" s="96"/>
      <c r="F362" s="96"/>
      <c r="G362" s="96"/>
      <c r="H362" s="96"/>
      <c r="S362" s="96"/>
      <c r="T362" s="96"/>
      <c r="U362" s="96"/>
      <c r="V362" s="96"/>
      <c r="W362" s="96"/>
      <c r="X362" s="96"/>
      <c r="Y362" s="96"/>
    </row>
    <row r="363" spans="5:25" x14ac:dyDescent="0.25">
      <c r="E363" s="96"/>
      <c r="F363" s="96"/>
      <c r="G363" s="96"/>
      <c r="H363" s="96"/>
      <c r="S363" s="96"/>
      <c r="T363" s="96"/>
      <c r="U363" s="96"/>
      <c r="V363" s="96"/>
      <c r="W363" s="96"/>
      <c r="X363" s="96"/>
      <c r="Y363" s="96"/>
    </row>
    <row r="364" spans="5:25" x14ac:dyDescent="0.25">
      <c r="E364" s="96"/>
      <c r="F364" s="96"/>
      <c r="G364" s="96"/>
      <c r="H364" s="96"/>
      <c r="S364" s="96"/>
      <c r="T364" s="96"/>
      <c r="U364" s="96"/>
      <c r="V364" s="96"/>
      <c r="W364" s="96"/>
      <c r="X364" s="96"/>
      <c r="Y364" s="96"/>
    </row>
    <row r="365" spans="5:25" x14ac:dyDescent="0.25">
      <c r="E365" s="96"/>
      <c r="F365" s="96"/>
      <c r="G365" s="96"/>
      <c r="H365" s="96"/>
      <c r="S365" s="96"/>
      <c r="T365" s="96"/>
      <c r="U365" s="96"/>
      <c r="V365" s="96"/>
      <c r="W365" s="96"/>
      <c r="X365" s="96"/>
      <c r="Y365" s="96"/>
    </row>
    <row r="366" spans="5:25" x14ac:dyDescent="0.25">
      <c r="E366" s="96"/>
      <c r="F366" s="96"/>
      <c r="G366" s="96"/>
      <c r="H366" s="96"/>
      <c r="S366" s="96"/>
      <c r="T366" s="96"/>
      <c r="U366" s="96"/>
      <c r="V366" s="96"/>
      <c r="W366" s="96"/>
      <c r="X366" s="96"/>
      <c r="Y366" s="96"/>
    </row>
    <row r="367" spans="5:25" x14ac:dyDescent="0.25">
      <c r="E367" s="96"/>
      <c r="F367" s="96"/>
      <c r="G367" s="96"/>
      <c r="H367" s="96"/>
      <c r="S367" s="96"/>
      <c r="T367" s="96"/>
      <c r="U367" s="96"/>
      <c r="V367" s="96"/>
      <c r="W367" s="96"/>
      <c r="X367" s="96"/>
      <c r="Y367" s="96"/>
    </row>
    <row r="368" spans="5:25" x14ac:dyDescent="0.25">
      <c r="E368" s="96"/>
      <c r="F368" s="96"/>
      <c r="G368" s="96"/>
      <c r="H368" s="96"/>
      <c r="S368" s="96"/>
      <c r="T368" s="96"/>
      <c r="U368" s="96"/>
      <c r="V368" s="96"/>
      <c r="W368" s="96"/>
      <c r="X368" s="96"/>
      <c r="Y368" s="96"/>
    </row>
    <row r="369" spans="5:25" x14ac:dyDescent="0.25">
      <c r="E369" s="96"/>
      <c r="F369" s="96"/>
      <c r="G369" s="96"/>
      <c r="H369" s="96"/>
      <c r="S369" s="96"/>
      <c r="T369" s="96"/>
      <c r="U369" s="96"/>
      <c r="V369" s="96"/>
      <c r="W369" s="96"/>
      <c r="X369" s="96"/>
      <c r="Y369" s="96"/>
    </row>
    <row r="370" spans="5:25" x14ac:dyDescent="0.25">
      <c r="E370" s="96"/>
      <c r="F370" s="96"/>
      <c r="G370" s="96"/>
      <c r="H370" s="96"/>
      <c r="S370" s="96"/>
      <c r="T370" s="96"/>
      <c r="U370" s="96"/>
      <c r="V370" s="96"/>
      <c r="W370" s="96"/>
      <c r="X370" s="96"/>
      <c r="Y370" s="96"/>
    </row>
    <row r="371" spans="5:25" x14ac:dyDescent="0.25">
      <c r="E371" s="96"/>
      <c r="F371" s="96"/>
      <c r="G371" s="96"/>
      <c r="H371" s="96"/>
      <c r="S371" s="96"/>
      <c r="T371" s="96"/>
      <c r="U371" s="96"/>
      <c r="V371" s="96"/>
      <c r="W371" s="96"/>
      <c r="X371" s="96"/>
      <c r="Y371" s="96"/>
    </row>
    <row r="372" spans="5:25" x14ac:dyDescent="0.25">
      <c r="E372" s="96"/>
      <c r="F372" s="96"/>
      <c r="G372" s="96"/>
      <c r="H372" s="96"/>
      <c r="S372" s="96"/>
      <c r="T372" s="96"/>
      <c r="U372" s="96"/>
      <c r="V372" s="96"/>
      <c r="W372" s="96"/>
      <c r="X372" s="96"/>
      <c r="Y372" s="96"/>
    </row>
    <row r="373" spans="5:25" x14ac:dyDescent="0.25">
      <c r="E373" s="96"/>
      <c r="F373" s="96"/>
      <c r="G373" s="96"/>
      <c r="H373" s="96"/>
      <c r="S373" s="96"/>
      <c r="T373" s="96"/>
      <c r="U373" s="96"/>
      <c r="V373" s="96"/>
      <c r="W373" s="96"/>
      <c r="X373" s="96"/>
      <c r="Y373" s="96"/>
    </row>
    <row r="374" spans="5:25" x14ac:dyDescent="0.25">
      <c r="E374" s="96"/>
      <c r="F374" s="96"/>
      <c r="G374" s="96"/>
      <c r="H374" s="96"/>
      <c r="S374" s="96"/>
      <c r="T374" s="96"/>
      <c r="U374" s="96"/>
      <c r="V374" s="96"/>
      <c r="W374" s="96"/>
      <c r="X374" s="96"/>
      <c r="Y374" s="96"/>
    </row>
    <row r="375" spans="5:25" x14ac:dyDescent="0.25">
      <c r="E375" s="96"/>
      <c r="F375" s="96"/>
      <c r="G375" s="96"/>
      <c r="H375" s="96"/>
      <c r="S375" s="96"/>
      <c r="T375" s="96"/>
      <c r="U375" s="96"/>
      <c r="V375" s="96"/>
      <c r="W375" s="96"/>
      <c r="X375" s="96"/>
      <c r="Y375" s="96"/>
    </row>
    <row r="376" spans="5:25" x14ac:dyDescent="0.25">
      <c r="E376" s="96"/>
      <c r="F376" s="96"/>
      <c r="G376" s="96"/>
      <c r="H376" s="96"/>
      <c r="S376" s="96"/>
      <c r="T376" s="96"/>
      <c r="U376" s="96"/>
      <c r="V376" s="96"/>
      <c r="W376" s="96"/>
      <c r="X376" s="96"/>
      <c r="Y376" s="96"/>
    </row>
    <row r="377" spans="5:25" x14ac:dyDescent="0.25">
      <c r="E377" s="96"/>
      <c r="F377" s="96"/>
      <c r="G377" s="96"/>
      <c r="H377" s="96"/>
      <c r="S377" s="96"/>
      <c r="T377" s="96"/>
      <c r="U377" s="96"/>
      <c r="V377" s="96"/>
      <c r="W377" s="96"/>
      <c r="X377" s="96"/>
      <c r="Y377" s="96"/>
    </row>
    <row r="378" spans="5:25" x14ac:dyDescent="0.25">
      <c r="E378" s="96"/>
      <c r="F378" s="96"/>
      <c r="G378" s="96"/>
      <c r="H378" s="96"/>
      <c r="S378" s="96"/>
      <c r="T378" s="96"/>
      <c r="U378" s="96"/>
      <c r="V378" s="96"/>
      <c r="W378" s="96"/>
      <c r="X378" s="96"/>
      <c r="Y378" s="96"/>
    </row>
    <row r="379" spans="5:25" x14ac:dyDescent="0.25">
      <c r="E379" s="96"/>
      <c r="F379" s="96"/>
      <c r="G379" s="96"/>
      <c r="H379" s="96"/>
      <c r="S379" s="96"/>
      <c r="T379" s="96"/>
      <c r="U379" s="96"/>
      <c r="V379" s="96"/>
      <c r="W379" s="96"/>
      <c r="X379" s="96"/>
      <c r="Y379" s="96"/>
    </row>
    <row r="380" spans="5:25" x14ac:dyDescent="0.25">
      <c r="E380" s="96"/>
      <c r="F380" s="96"/>
      <c r="G380" s="96"/>
      <c r="H380" s="96"/>
      <c r="S380" s="96"/>
      <c r="T380" s="96"/>
      <c r="U380" s="96"/>
      <c r="V380" s="96"/>
      <c r="W380" s="96"/>
      <c r="X380" s="96"/>
      <c r="Y380" s="96"/>
    </row>
    <row r="381" spans="5:25" x14ac:dyDescent="0.25">
      <c r="E381" s="96"/>
      <c r="F381" s="96"/>
      <c r="G381" s="96"/>
      <c r="H381" s="96"/>
      <c r="S381" s="96"/>
      <c r="T381" s="96"/>
      <c r="U381" s="96"/>
      <c r="V381" s="96"/>
      <c r="W381" s="96"/>
      <c r="X381" s="96"/>
      <c r="Y381" s="96"/>
    </row>
    <row r="382" spans="5:25" x14ac:dyDescent="0.25">
      <c r="E382" s="96"/>
      <c r="F382" s="96"/>
      <c r="G382" s="96"/>
      <c r="H382" s="96"/>
      <c r="S382" s="96"/>
      <c r="T382" s="96"/>
      <c r="U382" s="96"/>
      <c r="V382" s="96"/>
      <c r="W382" s="96"/>
      <c r="X382" s="96"/>
      <c r="Y382" s="96"/>
    </row>
    <row r="383" spans="5:25" x14ac:dyDescent="0.25">
      <c r="E383" s="96"/>
      <c r="F383" s="96"/>
      <c r="G383" s="96"/>
      <c r="H383" s="96"/>
      <c r="S383" s="96"/>
      <c r="T383" s="96"/>
      <c r="U383" s="96"/>
      <c r="V383" s="96"/>
      <c r="W383" s="96"/>
      <c r="X383" s="96"/>
      <c r="Y383" s="96"/>
    </row>
    <row r="384" spans="5:25" x14ac:dyDescent="0.25">
      <c r="E384" s="96"/>
      <c r="F384" s="96"/>
      <c r="G384" s="96"/>
      <c r="H384" s="96"/>
      <c r="S384" s="96"/>
      <c r="T384" s="96"/>
      <c r="U384" s="96"/>
      <c r="V384" s="96"/>
      <c r="W384" s="96"/>
      <c r="X384" s="96"/>
      <c r="Y384" s="96"/>
    </row>
    <row r="385" spans="5:25" x14ac:dyDescent="0.25">
      <c r="E385" s="96"/>
      <c r="F385" s="96"/>
      <c r="G385" s="96"/>
      <c r="H385" s="96"/>
      <c r="S385" s="96"/>
      <c r="T385" s="96"/>
      <c r="U385" s="96"/>
      <c r="V385" s="96"/>
      <c r="W385" s="96"/>
      <c r="X385" s="96"/>
      <c r="Y385" s="96"/>
    </row>
    <row r="386" spans="5:25" x14ac:dyDescent="0.25">
      <c r="E386" s="96"/>
      <c r="F386" s="96"/>
      <c r="G386" s="96"/>
      <c r="H386" s="96"/>
      <c r="S386" s="96"/>
      <c r="T386" s="96"/>
      <c r="U386" s="96"/>
      <c r="V386" s="96"/>
      <c r="W386" s="96"/>
      <c r="X386" s="96"/>
      <c r="Y386" s="96"/>
    </row>
    <row r="387" spans="5:25" x14ac:dyDescent="0.25">
      <c r="E387" s="96"/>
      <c r="F387" s="96"/>
      <c r="G387" s="96"/>
      <c r="H387" s="96"/>
      <c r="S387" s="96"/>
      <c r="T387" s="96"/>
      <c r="U387" s="96"/>
      <c r="V387" s="96"/>
      <c r="W387" s="96"/>
      <c r="X387" s="96"/>
      <c r="Y387" s="96"/>
    </row>
    <row r="388" spans="5:25" x14ac:dyDescent="0.25">
      <c r="E388" s="96"/>
      <c r="F388" s="96"/>
      <c r="G388" s="96"/>
      <c r="H388" s="96"/>
      <c r="S388" s="96"/>
      <c r="T388" s="96"/>
      <c r="U388" s="96"/>
      <c r="V388" s="96"/>
      <c r="W388" s="96"/>
      <c r="X388" s="96"/>
      <c r="Y388" s="96"/>
    </row>
    <row r="389" spans="5:25" x14ac:dyDescent="0.25">
      <c r="E389" s="96"/>
      <c r="F389" s="96"/>
      <c r="G389" s="96"/>
      <c r="H389" s="96"/>
      <c r="S389" s="96"/>
      <c r="T389" s="96"/>
      <c r="U389" s="96"/>
      <c r="V389" s="96"/>
      <c r="W389" s="96"/>
      <c r="X389" s="96"/>
      <c r="Y389" s="96"/>
    </row>
    <row r="390" spans="5:25" x14ac:dyDescent="0.25">
      <c r="E390" s="96"/>
      <c r="F390" s="96"/>
      <c r="G390" s="96"/>
      <c r="H390" s="96"/>
      <c r="S390" s="96"/>
      <c r="T390" s="96"/>
      <c r="U390" s="96"/>
      <c r="V390" s="96"/>
      <c r="W390" s="96"/>
      <c r="X390" s="96"/>
      <c r="Y390" s="96"/>
    </row>
    <row r="391" spans="5:25" x14ac:dyDescent="0.25">
      <c r="E391" s="96"/>
      <c r="F391" s="96"/>
      <c r="G391" s="96"/>
      <c r="H391" s="96"/>
      <c r="S391" s="96"/>
      <c r="T391" s="96"/>
      <c r="U391" s="96"/>
      <c r="V391" s="96"/>
      <c r="W391" s="96"/>
      <c r="X391" s="96"/>
      <c r="Y391" s="96"/>
    </row>
    <row r="392" spans="5:25" x14ac:dyDescent="0.25">
      <c r="E392" s="96"/>
      <c r="F392" s="96"/>
      <c r="G392" s="96"/>
      <c r="H392" s="96"/>
      <c r="S392" s="96"/>
      <c r="T392" s="96"/>
      <c r="U392" s="96"/>
      <c r="V392" s="96"/>
      <c r="W392" s="96"/>
      <c r="X392" s="96"/>
      <c r="Y392" s="96"/>
    </row>
    <row r="393" spans="5:25" x14ac:dyDescent="0.25">
      <c r="E393" s="96"/>
      <c r="F393" s="96"/>
      <c r="G393" s="96"/>
      <c r="H393" s="96"/>
      <c r="S393" s="96"/>
      <c r="T393" s="96"/>
      <c r="U393" s="96"/>
      <c r="V393" s="96"/>
      <c r="W393" s="96"/>
      <c r="X393" s="96"/>
      <c r="Y393" s="96"/>
    </row>
    <row r="394" spans="5:25" x14ac:dyDescent="0.25">
      <c r="E394" s="96"/>
      <c r="F394" s="96"/>
      <c r="G394" s="96"/>
      <c r="H394" s="96"/>
      <c r="S394" s="96"/>
      <c r="T394" s="96"/>
      <c r="U394" s="96"/>
      <c r="V394" s="96"/>
      <c r="W394" s="96"/>
      <c r="X394" s="96"/>
      <c r="Y394" s="96"/>
    </row>
    <row r="395" spans="5:25" x14ac:dyDescent="0.25">
      <c r="E395" s="96"/>
      <c r="F395" s="96"/>
      <c r="G395" s="96"/>
      <c r="H395" s="96"/>
      <c r="S395" s="96"/>
      <c r="T395" s="96"/>
      <c r="U395" s="96"/>
      <c r="V395" s="96"/>
      <c r="W395" s="96"/>
      <c r="X395" s="96"/>
      <c r="Y395" s="96"/>
    </row>
    <row r="396" spans="5:25" x14ac:dyDescent="0.25">
      <c r="E396" s="96"/>
      <c r="F396" s="96"/>
      <c r="G396" s="96"/>
      <c r="H396" s="96"/>
      <c r="S396" s="96"/>
      <c r="T396" s="96"/>
      <c r="U396" s="96"/>
      <c r="V396" s="96"/>
      <c r="W396" s="96"/>
      <c r="X396" s="96"/>
      <c r="Y396" s="96"/>
    </row>
    <row r="397" spans="5:25" x14ac:dyDescent="0.25">
      <c r="E397" s="96"/>
      <c r="F397" s="96"/>
      <c r="G397" s="96"/>
      <c r="H397" s="96"/>
      <c r="S397" s="96"/>
      <c r="T397" s="96"/>
      <c r="U397" s="96"/>
      <c r="V397" s="96"/>
      <c r="W397" s="96"/>
      <c r="X397" s="96"/>
      <c r="Y397" s="96"/>
    </row>
    <row r="398" spans="5:25" x14ac:dyDescent="0.25">
      <c r="E398" s="96"/>
      <c r="F398" s="96"/>
      <c r="G398" s="96"/>
      <c r="H398" s="96"/>
      <c r="S398" s="96"/>
      <c r="T398" s="96"/>
      <c r="U398" s="96"/>
      <c r="V398" s="96"/>
      <c r="W398" s="96"/>
      <c r="X398" s="96"/>
      <c r="Y398" s="96"/>
    </row>
  </sheetData>
  <sheetProtection sheet="1" formatColumns="0"/>
  <mergeCells count="1">
    <mergeCell ref="B2:B91"/>
  </mergeCells>
  <conditionalFormatting sqref="F9">
    <cfRule type="expression" dxfId="21" priority="44">
      <formula>ISNA($F$9)</formula>
    </cfRule>
  </conditionalFormatting>
  <conditionalFormatting sqref="F10">
    <cfRule type="cellIs" dxfId="20" priority="42" operator="lessThanOrEqual">
      <formula>0</formula>
    </cfRule>
  </conditionalFormatting>
  <conditionalFormatting sqref="F11">
    <cfRule type="cellIs" dxfId="19" priority="41" operator="equal">
      <formula>"no"</formula>
    </cfRule>
  </conditionalFormatting>
  <conditionalFormatting sqref="J13:R35">
    <cfRule type="expression" dxfId="18" priority="31">
      <formula>i.complexity_level&lt;2</formula>
    </cfRule>
  </conditionalFormatting>
  <conditionalFormatting sqref="E52:H69 E36:H38 E41:H44 J14:R23 E30:H30 E26:H26 E16:H16 E12:H12 E8:H8 E46:H50 E19:H19 E22:H23">
    <cfRule type="expression" dxfId="17" priority="10">
      <formula>i.complexity_level&lt;3</formula>
    </cfRule>
  </conditionalFormatting>
  <conditionalFormatting sqref="T1:Y16 T17 V17:Y17 T18:Y82">
    <cfRule type="expression" dxfId="16" priority="8">
      <formula>i.complexity_level&lt;4</formula>
    </cfRule>
  </conditionalFormatting>
  <conditionalFormatting sqref="E19:H19 J11:R12 L9:M9 L6:M6 L10:M10 L26:R35">
    <cfRule type="expression" dxfId="15" priority="9" stopIfTrue="1">
      <formula>i.complexity_level &lt;3</formula>
    </cfRule>
  </conditionalFormatting>
  <conditionalFormatting sqref="U5:V6 X5:X6">
    <cfRule type="expression" dxfId="14" priority="7">
      <formula>i.complexity_level&lt;4</formula>
    </cfRule>
  </conditionalFormatting>
  <conditionalFormatting sqref="W6">
    <cfRule type="expression" dxfId="13" priority="6">
      <formula>i.complexity_level&lt;4</formula>
    </cfRule>
  </conditionalFormatting>
  <conditionalFormatting sqref="W5">
    <cfRule type="expression" dxfId="12" priority="5">
      <formula>i.complexity_level&lt;4</formula>
    </cfRule>
  </conditionalFormatting>
  <conditionalFormatting sqref="U17">
    <cfRule type="expression" dxfId="11" priority="4">
      <formula>i.complexity_level&lt;4</formula>
    </cfRule>
  </conditionalFormatting>
  <conditionalFormatting sqref="E21:H21">
    <cfRule type="expression" dxfId="10" priority="2">
      <formula>i.complexity_level &gt;= 3</formula>
    </cfRule>
  </conditionalFormatting>
  <dataValidations disablePrompts="1" count="7">
    <dataValidation type="decimal" showInputMessage="1" showErrorMessage="1" sqref="F36:F37 F5" xr:uid="{00000000-0002-0000-0D00-000000000000}">
      <formula1>0</formula1>
      <formula2>1</formula2>
    </dataValidation>
    <dataValidation type="decimal" operator="notEqual" showInputMessage="1" showErrorMessage="1" sqref="L6:L12 L17:L23" xr:uid="{00000000-0002-0000-0D00-000001000000}">
      <formula1>0</formula1>
    </dataValidation>
    <dataValidation type="custom" showInputMessage="1" showErrorMessage="1" sqref="F8" xr:uid="{00000000-0002-0000-0D00-000002000000}">
      <formula1>OR(AND(ISNUMBER(F8), F5 &gt;0, F8 &gt;0), AND(ISNUMBER(F8), F5 = 0))</formula1>
    </dataValidation>
    <dataValidation type="decimal" operator="greaterThanOrEqual" showInputMessage="1" showErrorMessage="1" sqref="F19 F38 F56:G69 F34" xr:uid="{00000000-0002-0000-0D00-000003000000}">
      <formula1>0</formula1>
    </dataValidation>
    <dataValidation type="list" showInputMessage="1" showErrorMessage="1" sqref="F17" xr:uid="{00000000-0002-0000-0D00-000004000000}">
      <formula1>$E$55:$E$60</formula1>
    </dataValidation>
    <dataValidation type="list" showInputMessage="1" showErrorMessage="1" sqref="M6:M12 M17:M23" xr:uid="{00000000-0002-0000-0D00-000005000000}">
      <formula1>$E$55:$E$69</formula1>
    </dataValidation>
    <dataValidation type="list" showInputMessage="1" showErrorMessage="1" sqref="F21" xr:uid="{00000000-0002-0000-0D00-000006000000}">
      <formula1>$U$16:$U$21</formula1>
    </dataValidation>
  </dataValidations>
  <hyperlinks>
    <hyperlink ref="H19" location="t_id.dhw" display="25 is a good default for homes. Click here to see other values." xr:uid="{00000000-0004-0000-0D00-000000000000}"/>
    <hyperlink ref="H53" r:id="rId1" location="page=172" xr:uid="{00000000-0004-0000-0D00-000001000000}"/>
  </hyperlinks>
  <pageMargins left="0.7" right="0.7" top="0.75" bottom="0.75" header="0.51180555555555496" footer="0.51180555555555496"/>
  <pageSetup paperSize="9" firstPageNumber="0" orientation="portrait" horizontalDpi="300" verticalDpi="30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BC39"/>
  <sheetViews>
    <sheetView showGridLines="0" workbookViewId="0"/>
  </sheetViews>
  <sheetFormatPr defaultColWidth="8.875"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92.125" style="96" bestFit="1" customWidth="1"/>
    <col min="6" max="6" width="19.75" style="96" bestFit="1" customWidth="1"/>
    <col min="7" max="7" width="14.125" style="96" bestFit="1" customWidth="1"/>
    <col min="8" max="8" width="85.25" style="96" bestFit="1" customWidth="1"/>
    <col min="9" max="9" width="8.875" style="96" customWidth="1"/>
    <col min="10" max="10" width="29.375" style="96" customWidth="1"/>
    <col min="11" max="11" width="32.625" style="96" customWidth="1"/>
    <col min="12" max="13" width="8.875" style="96" customWidth="1"/>
    <col min="14" max="14" width="17.875" style="96" customWidth="1"/>
    <col min="15" max="15" width="17.125" style="96" bestFit="1" customWidth="1"/>
    <col min="16" max="16" width="14.5" style="96" bestFit="1" customWidth="1"/>
    <col min="17" max="17" width="15.375" style="96" bestFit="1" customWidth="1"/>
    <col min="18" max="19" width="8.875" style="96" customWidth="1"/>
    <col min="20" max="20" width="12.125" style="96" bestFit="1" customWidth="1"/>
    <col min="21" max="21" width="16.625" style="96" customWidth="1"/>
    <col min="22" max="22" width="8.875" style="96" customWidth="1"/>
    <col min="23" max="23" width="14.375" style="96" customWidth="1"/>
    <col min="24" max="24" width="80.75" style="96" customWidth="1"/>
    <col min="25" max="26" width="8.875" style="96" customWidth="1"/>
    <col min="27" max="27" width="14" style="96" customWidth="1"/>
    <col min="28" max="28" width="8.875" style="96" customWidth="1"/>
    <col min="29" max="29" width="15.5" style="96" bestFit="1" customWidth="1"/>
    <col min="30" max="30" width="8.75" style="96" bestFit="1" customWidth="1"/>
    <col min="31" max="31" width="14.5" style="96" bestFit="1" customWidth="1"/>
    <col min="32" max="32" width="33.25" style="96" bestFit="1" customWidth="1"/>
    <col min="33" max="33" width="13.875" style="96" bestFit="1" customWidth="1"/>
    <col min="34" max="34" width="3.875" style="96" bestFit="1" customWidth="1"/>
    <col min="35" max="35" width="14.125" style="96" bestFit="1" customWidth="1"/>
    <col min="36" max="36" width="57.375" style="96" bestFit="1" customWidth="1"/>
    <col min="37" max="37" width="27.375" style="96" bestFit="1" customWidth="1"/>
    <col min="38" max="38" width="3.875" style="96" bestFit="1" customWidth="1"/>
    <col min="39" max="39" width="14.875" style="96" bestFit="1" customWidth="1"/>
    <col min="40" max="40" width="35" style="96" bestFit="1" customWidth="1"/>
    <col min="41" max="41" width="26.125" style="96" bestFit="1" customWidth="1"/>
    <col min="42" max="42" width="6.375" style="96" bestFit="1" customWidth="1"/>
    <col min="43" max="43" width="17.875" style="96" bestFit="1" customWidth="1"/>
    <col min="44" max="44" width="14.375" style="96" bestFit="1" customWidth="1"/>
    <col min="45" max="45" width="10.375" style="96" bestFit="1" customWidth="1"/>
    <col min="46" max="46" width="4.25" style="96" bestFit="1" customWidth="1"/>
    <col min="47" max="47" width="8.625" style="96" bestFit="1" customWidth="1"/>
    <col min="48" max="48" width="56" style="96" bestFit="1" customWidth="1"/>
    <col min="49" max="49" width="21.375" style="96" bestFit="1" customWidth="1"/>
    <col min="50" max="50" width="4.25" style="96" bestFit="1" customWidth="1"/>
    <col min="51" max="51" width="8.625" style="96" bestFit="1" customWidth="1"/>
    <col min="52" max="52" width="74.625" style="96" bestFit="1" customWidth="1"/>
    <col min="53" max="53" width="8.875" style="96" customWidth="1"/>
    <col min="54" max="54" width="51" style="96" bestFit="1" customWidth="1"/>
    <col min="55" max="55" width="8.875" style="96" customWidth="1"/>
    <col min="56" max="16384" width="8.875" style="96"/>
  </cols>
  <sheetData>
    <row r="1" spans="2:55" x14ac:dyDescent="0.25">
      <c r="D1" s="99"/>
      <c r="E1" s="3" t="str">
        <f ca="1">MID(CELL("filename", A1),FIND("]", CELL("filename", A1)) + 1, 255)</f>
        <v>Embodied carbon</v>
      </c>
      <c r="F1" s="99"/>
      <c r="G1" s="99"/>
      <c r="H1" s="99"/>
      <c r="I1" s="99"/>
      <c r="J1" s="99"/>
      <c r="K1" s="99"/>
      <c r="L1" s="99"/>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row>
    <row r="2" spans="2:55" x14ac:dyDescent="0.25">
      <c r="B2" s="160" t="s">
        <v>3529</v>
      </c>
      <c r="D2" s="99"/>
      <c r="E2" s="99"/>
      <c r="F2" s="99"/>
      <c r="G2" s="99"/>
      <c r="H2" s="99"/>
      <c r="I2" s="99"/>
      <c r="J2" s="99"/>
      <c r="K2" s="99"/>
      <c r="L2" s="99"/>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row>
    <row r="3" spans="2:55" x14ac:dyDescent="0.25">
      <c r="B3" s="160"/>
      <c r="D3" s="99"/>
      <c r="E3" s="97" t="s">
        <v>3530</v>
      </c>
      <c r="F3" s="97" t="s">
        <v>12</v>
      </c>
      <c r="G3" s="97" t="s">
        <v>23</v>
      </c>
      <c r="H3" s="141" t="s">
        <v>13</v>
      </c>
      <c r="I3" s="99"/>
      <c r="J3" s="99"/>
      <c r="K3" s="99"/>
      <c r="L3" s="99"/>
      <c r="M3" s="102"/>
      <c r="N3" s="107" t="s">
        <v>3531</v>
      </c>
      <c r="O3" s="108"/>
      <c r="P3" s="108"/>
      <c r="Q3" s="109"/>
      <c r="R3" s="102"/>
      <c r="S3" s="102"/>
      <c r="T3" s="102"/>
      <c r="U3" s="102"/>
      <c r="V3" s="102"/>
      <c r="W3" s="102"/>
      <c r="X3" s="102"/>
      <c r="Y3" s="102"/>
      <c r="Z3" s="102"/>
      <c r="AA3" s="102"/>
      <c r="AB3" s="102"/>
      <c r="AC3" s="107" t="s">
        <v>3532</v>
      </c>
      <c r="AD3" s="108"/>
      <c r="AE3" s="108"/>
      <c r="AF3" s="108"/>
      <c r="AG3" s="108"/>
      <c r="AH3" s="108"/>
      <c r="AI3" s="108"/>
      <c r="AJ3" s="108"/>
      <c r="AK3" s="108"/>
      <c r="AL3" s="108"/>
      <c r="AM3" s="108"/>
      <c r="AN3" s="108"/>
      <c r="AO3" s="108"/>
      <c r="AP3" s="108"/>
      <c r="AQ3" s="108"/>
      <c r="AR3" s="108"/>
      <c r="AS3" s="108"/>
      <c r="AT3" s="108"/>
      <c r="AU3" s="108"/>
      <c r="AV3" s="108"/>
      <c r="AW3" s="108"/>
      <c r="AX3" s="108"/>
      <c r="AY3" s="108"/>
      <c r="AZ3" s="109"/>
      <c r="BA3" s="102"/>
      <c r="BB3" s="102"/>
      <c r="BC3" s="102"/>
    </row>
    <row r="4" spans="2:55" x14ac:dyDescent="0.25">
      <c r="B4" s="160"/>
      <c r="D4" s="99"/>
      <c r="E4" s="99" t="s">
        <v>120</v>
      </c>
      <c r="F4" s="98"/>
      <c r="G4" s="99" t="s">
        <v>52</v>
      </c>
      <c r="H4" s="99"/>
      <c r="I4" s="99"/>
      <c r="J4" s="99"/>
      <c r="K4" s="99"/>
      <c r="L4" s="99"/>
      <c r="M4" s="102"/>
      <c r="N4" s="17" t="s">
        <v>11</v>
      </c>
      <c r="O4" s="82" t="s">
        <v>12</v>
      </c>
      <c r="P4" s="17" t="s">
        <v>23</v>
      </c>
      <c r="Q4" s="17" t="s">
        <v>13</v>
      </c>
      <c r="R4" s="119"/>
      <c r="S4" s="102"/>
      <c r="T4" s="17" t="s">
        <v>120</v>
      </c>
      <c r="U4" s="17" t="s">
        <v>121</v>
      </c>
      <c r="V4" s="17" t="s">
        <v>3533</v>
      </c>
      <c r="W4" s="17" t="s">
        <v>23</v>
      </c>
      <c r="X4" s="17" t="s">
        <v>3534</v>
      </c>
      <c r="Y4" s="102"/>
      <c r="Z4" s="17" t="s">
        <v>3535</v>
      </c>
      <c r="AA4" s="17" t="s">
        <v>3536</v>
      </c>
      <c r="AB4" s="102"/>
      <c r="AC4" s="119" t="s">
        <v>3537</v>
      </c>
      <c r="AD4" s="119"/>
      <c r="AE4" s="119"/>
      <c r="AF4" s="119"/>
      <c r="AG4" s="119" t="s">
        <v>3538</v>
      </c>
      <c r="AH4" s="119"/>
      <c r="AI4" s="119"/>
      <c r="AJ4" s="119"/>
      <c r="AK4" s="119" t="s">
        <v>3539</v>
      </c>
      <c r="AL4" s="119"/>
      <c r="AM4" s="119"/>
      <c r="AN4" s="119"/>
      <c r="AO4" s="119" t="s">
        <v>3540</v>
      </c>
      <c r="AP4" s="119"/>
      <c r="AQ4" s="119"/>
      <c r="AR4" s="119"/>
      <c r="AS4" s="119" t="s">
        <v>3541</v>
      </c>
      <c r="AT4" s="119"/>
      <c r="AU4" s="119"/>
      <c r="AV4" s="119"/>
      <c r="AW4" s="119" t="s">
        <v>3542</v>
      </c>
      <c r="AX4" s="119"/>
      <c r="AY4" s="119"/>
      <c r="AZ4" s="119"/>
      <c r="BA4" s="119"/>
      <c r="BB4" s="119"/>
      <c r="BC4" s="102"/>
    </row>
    <row r="5" spans="2:55" x14ac:dyDescent="0.25">
      <c r="B5" s="160"/>
      <c r="D5" s="99"/>
      <c r="E5" s="99" t="s">
        <v>121</v>
      </c>
      <c r="F5" s="98"/>
      <c r="G5" s="99" t="s">
        <v>52</v>
      </c>
      <c r="H5" s="99"/>
      <c r="I5" s="99"/>
      <c r="J5" s="99"/>
      <c r="K5" s="99"/>
      <c r="L5" s="99"/>
      <c r="M5" s="102"/>
      <c r="N5" s="102" t="s">
        <v>3543</v>
      </c>
      <c r="O5" s="102">
        <f>i.tfa</f>
        <v>142.97999999999999</v>
      </c>
      <c r="P5" s="102" t="s">
        <v>36</v>
      </c>
      <c r="Q5" s="102"/>
      <c r="R5" s="102"/>
      <c r="S5" s="102"/>
      <c r="T5" s="102" t="s">
        <v>3544</v>
      </c>
      <c r="U5" s="102" t="s">
        <v>3545</v>
      </c>
      <c r="V5" s="56">
        <v>800</v>
      </c>
      <c r="W5" s="102" t="s">
        <v>32</v>
      </c>
      <c r="X5" s="102" t="s">
        <v>3546</v>
      </c>
      <c r="Y5" s="102"/>
      <c r="Z5" s="86">
        <v>1</v>
      </c>
      <c r="AA5" s="102">
        <f t="shared" ref="AA5:AA14" si="0">IF(F10="yes", 1, IF(F10="no", -1,0))</f>
        <v>0</v>
      </c>
      <c r="AB5" s="102"/>
      <c r="AC5" s="17" t="s">
        <v>21</v>
      </c>
      <c r="AD5" s="82" t="s">
        <v>3547</v>
      </c>
      <c r="AE5" s="17" t="s">
        <v>23</v>
      </c>
      <c r="AF5" s="17" t="s">
        <v>3534</v>
      </c>
      <c r="AG5" s="17" t="s">
        <v>21</v>
      </c>
      <c r="AH5" s="110" t="s">
        <v>3547</v>
      </c>
      <c r="AI5" s="17" t="s">
        <v>23</v>
      </c>
      <c r="AJ5" s="17" t="s">
        <v>3534</v>
      </c>
      <c r="AK5" s="17" t="s">
        <v>21</v>
      </c>
      <c r="AL5" s="82" t="s">
        <v>3547</v>
      </c>
      <c r="AM5" s="17" t="s">
        <v>23</v>
      </c>
      <c r="AN5" s="17" t="s">
        <v>3534</v>
      </c>
      <c r="AO5" s="17" t="s">
        <v>21</v>
      </c>
      <c r="AP5" s="82" t="s">
        <v>3547</v>
      </c>
      <c r="AQ5" s="17" t="s">
        <v>23</v>
      </c>
      <c r="AR5" s="17" t="s">
        <v>3534</v>
      </c>
      <c r="AS5" s="17" t="s">
        <v>21</v>
      </c>
      <c r="AT5" s="82" t="s">
        <v>3547</v>
      </c>
      <c r="AU5" s="17" t="s">
        <v>23</v>
      </c>
      <c r="AV5" s="17" t="s">
        <v>3534</v>
      </c>
      <c r="AW5" s="17" t="s">
        <v>21</v>
      </c>
      <c r="AX5" s="82" t="s">
        <v>3547</v>
      </c>
      <c r="AY5" s="17" t="s">
        <v>23</v>
      </c>
      <c r="AZ5" s="17" t="s">
        <v>3534</v>
      </c>
      <c r="BA5" s="119"/>
      <c r="BB5" s="17" t="s">
        <v>3548</v>
      </c>
      <c r="BC5" s="102"/>
    </row>
    <row r="6" spans="2:55" x14ac:dyDescent="0.25">
      <c r="B6" s="160"/>
      <c r="D6" s="99"/>
      <c r="E6" s="99" t="s">
        <v>122</v>
      </c>
      <c r="F6" s="13"/>
      <c r="G6" s="99" t="s">
        <v>52</v>
      </c>
      <c r="H6" s="99"/>
      <c r="I6" s="99"/>
      <c r="J6" s="99"/>
      <c r="K6" s="99"/>
      <c r="L6" s="99"/>
      <c r="M6" s="102"/>
      <c r="N6" s="102" t="s">
        <v>3549</v>
      </c>
      <c r="O6" s="102">
        <f>'Walls+doors'!K12</f>
        <v>99.77</v>
      </c>
      <c r="P6" s="102" t="s">
        <v>36</v>
      </c>
      <c r="Q6" s="102"/>
      <c r="R6" s="102"/>
      <c r="S6" s="102"/>
      <c r="T6" s="102" t="s">
        <v>3544</v>
      </c>
      <c r="U6" s="102" t="s">
        <v>3550</v>
      </c>
      <c r="V6" s="56">
        <v>500</v>
      </c>
      <c r="W6" s="102" t="s">
        <v>32</v>
      </c>
      <c r="X6" s="102" t="s">
        <v>3546</v>
      </c>
      <c r="Y6" s="102"/>
      <c r="Z6" s="86">
        <v>2</v>
      </c>
      <c r="AA6" s="102">
        <f t="shared" si="0"/>
        <v>0</v>
      </c>
      <c r="AB6" s="102"/>
      <c r="AC6" s="102" t="s">
        <v>3544</v>
      </c>
      <c r="AD6" s="111">
        <v>0.21</v>
      </c>
      <c r="AE6" s="85" t="s">
        <v>3551</v>
      </c>
      <c r="AF6" s="102" t="s">
        <v>3552</v>
      </c>
      <c r="AG6" s="102" t="s">
        <v>3553</v>
      </c>
      <c r="AH6" s="112">
        <v>142</v>
      </c>
      <c r="AI6" s="102" t="s">
        <v>32</v>
      </c>
      <c r="AJ6" s="102" t="s">
        <v>3554</v>
      </c>
      <c r="AK6" s="102" t="s">
        <v>3555</v>
      </c>
      <c r="AL6" s="56">
        <v>265</v>
      </c>
      <c r="AM6" s="102" t="s">
        <v>3556</v>
      </c>
      <c r="AN6" s="102" t="s">
        <v>3557</v>
      </c>
      <c r="AO6" s="102" t="s">
        <v>3558</v>
      </c>
      <c r="AP6" s="102">
        <v>108.24</v>
      </c>
      <c r="AQ6" s="102" t="s">
        <v>3559</v>
      </c>
      <c r="AR6" s="102" t="s">
        <v>3560</v>
      </c>
      <c r="AS6" s="102" t="s">
        <v>3544</v>
      </c>
      <c r="AT6" s="85">
        <v>0.16</v>
      </c>
      <c r="AU6" s="75" t="s">
        <v>3551</v>
      </c>
      <c r="AV6" s="102" t="s">
        <v>3552</v>
      </c>
      <c r="AW6" s="102" t="s">
        <v>3561</v>
      </c>
      <c r="AX6" s="113">
        <v>0.11</v>
      </c>
      <c r="AY6" s="75" t="s">
        <v>3551</v>
      </c>
      <c r="AZ6" s="102" t="s">
        <v>3562</v>
      </c>
      <c r="BA6" s="102"/>
      <c r="BB6" s="77" t="s">
        <v>3563</v>
      </c>
      <c r="BC6" s="102"/>
    </row>
    <row r="7" spans="2:55" x14ac:dyDescent="0.25">
      <c r="B7" s="160"/>
      <c r="D7" s="99"/>
      <c r="E7" s="99" t="s">
        <v>123</v>
      </c>
      <c r="F7" s="13"/>
      <c r="G7" s="99" t="s">
        <v>52</v>
      </c>
      <c r="H7" s="99"/>
      <c r="I7" s="99"/>
      <c r="J7" s="99"/>
      <c r="K7" s="99"/>
      <c r="L7" s="99"/>
      <c r="M7" s="102"/>
      <c r="N7" s="15" t="s">
        <v>3564</v>
      </c>
      <c r="O7" s="15">
        <f>Glazing!H31</f>
        <v>25.083820800000005</v>
      </c>
      <c r="P7" s="15" t="s">
        <v>36</v>
      </c>
      <c r="Q7" s="15"/>
      <c r="R7" s="102"/>
      <c r="S7" s="102"/>
      <c r="T7" s="102" t="s">
        <v>3565</v>
      </c>
      <c r="U7" s="102" t="s">
        <v>3545</v>
      </c>
      <c r="V7" s="56">
        <v>850</v>
      </c>
      <c r="W7" s="102" t="s">
        <v>32</v>
      </c>
      <c r="X7" s="102" t="s">
        <v>3566</v>
      </c>
      <c r="Y7" s="102"/>
      <c r="Z7" s="86">
        <v>3</v>
      </c>
      <c r="AA7" s="102">
        <f t="shared" si="0"/>
        <v>0</v>
      </c>
      <c r="AB7" s="102"/>
      <c r="AC7" s="102" t="s">
        <v>3565</v>
      </c>
      <c r="AD7" s="111">
        <v>0.21</v>
      </c>
      <c r="AE7" s="85" t="s">
        <v>3551</v>
      </c>
      <c r="AF7" s="102" t="s">
        <v>3552</v>
      </c>
      <c r="AG7" s="102" t="s">
        <v>3567</v>
      </c>
      <c r="AH7" s="112">
        <v>227</v>
      </c>
      <c r="AI7" s="102" t="s">
        <v>32</v>
      </c>
      <c r="AJ7" s="102" t="s">
        <v>3554</v>
      </c>
      <c r="AK7" s="102" t="s">
        <v>3568</v>
      </c>
      <c r="AL7" s="56">
        <v>740</v>
      </c>
      <c r="AM7" s="102" t="s">
        <v>3556</v>
      </c>
      <c r="AN7" s="102" t="s">
        <v>3557</v>
      </c>
      <c r="AO7" s="102"/>
      <c r="AP7" s="102"/>
      <c r="AQ7" s="102"/>
      <c r="AR7" s="102"/>
      <c r="AS7" s="102" t="s">
        <v>3565</v>
      </c>
      <c r="AT7" s="85">
        <v>0.16</v>
      </c>
      <c r="AU7" s="75" t="s">
        <v>3551</v>
      </c>
      <c r="AV7" s="102" t="s">
        <v>3552</v>
      </c>
      <c r="AW7" s="102"/>
      <c r="AX7" s="102"/>
      <c r="AY7" s="102"/>
      <c r="AZ7" s="102"/>
      <c r="BA7" s="102"/>
      <c r="BB7" s="77" t="s">
        <v>3569</v>
      </c>
      <c r="BC7" s="102"/>
    </row>
    <row r="8" spans="2:55" x14ac:dyDescent="0.25">
      <c r="B8" s="160"/>
      <c r="D8" s="99"/>
      <c r="E8" s="99"/>
      <c r="F8" s="99"/>
      <c r="G8" s="99"/>
      <c r="H8" s="99"/>
      <c r="I8" s="99"/>
      <c r="J8" s="67" t="s">
        <v>3570</v>
      </c>
      <c r="K8" s="67"/>
      <c r="L8" s="99"/>
      <c r="M8" s="102"/>
      <c r="N8" s="102"/>
      <c r="O8" s="102"/>
      <c r="P8" s="102"/>
      <c r="Q8" s="102"/>
      <c r="R8" s="102"/>
      <c r="S8" s="102"/>
      <c r="T8" s="102" t="s">
        <v>3565</v>
      </c>
      <c r="U8" s="102" t="s">
        <v>3550</v>
      </c>
      <c r="V8" s="56">
        <v>550</v>
      </c>
      <c r="W8" s="102" t="s">
        <v>32</v>
      </c>
      <c r="X8" s="102" t="s">
        <v>3571</v>
      </c>
      <c r="Y8" s="102"/>
      <c r="Z8" s="86">
        <v>4</v>
      </c>
      <c r="AA8" s="102">
        <f t="shared" si="0"/>
        <v>0</v>
      </c>
      <c r="AB8" s="102"/>
      <c r="AC8" s="102" t="s">
        <v>3363</v>
      </c>
      <c r="AD8" s="111">
        <v>0.17</v>
      </c>
      <c r="AE8" s="85" t="s">
        <v>3551</v>
      </c>
      <c r="AF8" s="102" t="s">
        <v>3552</v>
      </c>
      <c r="AG8" s="102" t="s">
        <v>3572</v>
      </c>
      <c r="AH8" s="112">
        <v>331</v>
      </c>
      <c r="AI8" s="102" t="s">
        <v>32</v>
      </c>
      <c r="AJ8" s="102" t="s">
        <v>3554</v>
      </c>
      <c r="AK8" s="102" t="s">
        <v>3573</v>
      </c>
      <c r="AL8" s="56">
        <v>510</v>
      </c>
      <c r="AM8" s="102" t="s">
        <v>3556</v>
      </c>
      <c r="AN8" s="102" t="s">
        <v>3574</v>
      </c>
      <c r="AO8" s="102"/>
      <c r="AP8" s="102"/>
      <c r="AQ8" s="102"/>
      <c r="AR8" s="102"/>
      <c r="AS8" s="102" t="s">
        <v>3363</v>
      </c>
      <c r="AT8" s="85">
        <v>0.1</v>
      </c>
      <c r="AU8" s="75" t="s">
        <v>3551</v>
      </c>
      <c r="AV8" s="102" t="s">
        <v>3575</v>
      </c>
      <c r="AW8" s="102"/>
      <c r="AX8" s="102"/>
      <c r="AY8" s="102"/>
      <c r="AZ8" s="102"/>
      <c r="BA8" s="102"/>
      <c r="BB8" s="77" t="s">
        <v>3576</v>
      </c>
      <c r="BC8" s="102"/>
    </row>
    <row r="9" spans="2:55" x14ac:dyDescent="0.25">
      <c r="B9" s="160"/>
      <c r="D9" s="99"/>
      <c r="E9" s="97" t="s">
        <v>3577</v>
      </c>
      <c r="F9" s="97"/>
      <c r="G9" s="117"/>
      <c r="H9" s="97"/>
      <c r="I9" s="99"/>
      <c r="J9" s="68" t="s">
        <v>3578</v>
      </c>
      <c r="K9" s="68" t="s">
        <v>3579</v>
      </c>
      <c r="L9" s="99"/>
      <c r="M9" s="102"/>
      <c r="N9" s="107" t="s">
        <v>3580</v>
      </c>
      <c r="O9" s="108"/>
      <c r="P9" s="108"/>
      <c r="Q9" s="109"/>
      <c r="R9" s="102"/>
      <c r="S9" s="102"/>
      <c r="T9" s="102" t="s">
        <v>3363</v>
      </c>
      <c r="U9" s="102" t="s">
        <v>3545</v>
      </c>
      <c r="V9" s="56">
        <v>1000</v>
      </c>
      <c r="W9" s="102" t="s">
        <v>32</v>
      </c>
      <c r="X9" s="102" t="s">
        <v>3571</v>
      </c>
      <c r="Y9" s="102"/>
      <c r="Z9" s="86">
        <v>5</v>
      </c>
      <c r="AA9" s="102">
        <f t="shared" si="0"/>
        <v>0</v>
      </c>
      <c r="AB9" s="102"/>
      <c r="AC9" s="102" t="s">
        <v>3581</v>
      </c>
      <c r="AD9" s="111">
        <v>0.31</v>
      </c>
      <c r="AE9" s="85" t="s">
        <v>3551</v>
      </c>
      <c r="AF9" s="102" t="s">
        <v>3552</v>
      </c>
      <c r="AG9" s="102"/>
      <c r="AH9" s="102"/>
      <c r="AI9" s="102"/>
      <c r="AJ9" s="102"/>
      <c r="AK9" s="102" t="s">
        <v>3582</v>
      </c>
      <c r="AL9" s="56">
        <v>870</v>
      </c>
      <c r="AM9" s="102" t="s">
        <v>3556</v>
      </c>
      <c r="AN9" s="102" t="s">
        <v>3574</v>
      </c>
      <c r="AO9" s="102"/>
      <c r="AP9" s="102"/>
      <c r="AQ9" s="102"/>
      <c r="AR9" s="102"/>
      <c r="AS9" s="102" t="s">
        <v>3581</v>
      </c>
      <c r="AT9" s="85">
        <v>0.22</v>
      </c>
      <c r="AU9" s="75" t="s">
        <v>3551</v>
      </c>
      <c r="AV9" s="102" t="s">
        <v>3552</v>
      </c>
      <c r="AW9" s="102"/>
      <c r="AX9" s="102"/>
      <c r="AY9" s="102"/>
      <c r="AZ9" s="102"/>
      <c r="BA9" s="102"/>
      <c r="BB9" s="77" t="s">
        <v>3583</v>
      </c>
      <c r="BC9" s="102"/>
    </row>
    <row r="10" spans="2:55" x14ac:dyDescent="0.25">
      <c r="B10" s="160"/>
      <c r="D10" s="99"/>
      <c r="E10" s="99" t="s">
        <v>3584</v>
      </c>
      <c r="F10" s="99"/>
      <c r="G10" s="99"/>
      <c r="H10" s="99"/>
      <c r="I10" s="99"/>
      <c r="J10" s="94" t="s">
        <v>3537</v>
      </c>
      <c r="K10" s="90" t="e">
        <f>AD15/$AD$20*100%</f>
        <v>#N/A</v>
      </c>
      <c r="L10" s="99"/>
      <c r="M10" s="102"/>
      <c r="N10" s="17" t="s">
        <v>11</v>
      </c>
      <c r="O10" s="82" t="s">
        <v>12</v>
      </c>
      <c r="P10" s="17" t="s">
        <v>23</v>
      </c>
      <c r="Q10" s="17" t="s">
        <v>13</v>
      </c>
      <c r="R10" s="119"/>
      <c r="S10" s="102"/>
      <c r="T10" s="102" t="s">
        <v>3363</v>
      </c>
      <c r="U10" s="102" t="s">
        <v>3550</v>
      </c>
      <c r="V10" s="56">
        <v>600</v>
      </c>
      <c r="W10" s="102" t="s">
        <v>32</v>
      </c>
      <c r="X10" s="102" t="s">
        <v>3566</v>
      </c>
      <c r="Y10" s="102"/>
      <c r="Z10" s="86">
        <v>6</v>
      </c>
      <c r="AA10" s="102">
        <f t="shared" si="0"/>
        <v>0</v>
      </c>
      <c r="AB10" s="102"/>
      <c r="AC10" s="102"/>
      <c r="AD10" s="102"/>
      <c r="AE10" s="102"/>
      <c r="AF10" s="102"/>
      <c r="AG10" s="102"/>
      <c r="AH10" s="102"/>
      <c r="AI10" s="102"/>
      <c r="AJ10" s="102"/>
      <c r="AK10" s="102" t="s">
        <v>3585</v>
      </c>
      <c r="AL10" s="56">
        <v>420</v>
      </c>
      <c r="AM10" s="102" t="s">
        <v>3556</v>
      </c>
      <c r="AN10" s="102" t="s">
        <v>3574</v>
      </c>
      <c r="AO10" s="102"/>
      <c r="AP10" s="102"/>
      <c r="AQ10" s="102"/>
      <c r="AR10" s="102"/>
      <c r="AS10" s="102"/>
      <c r="AT10" s="102"/>
      <c r="AU10" s="102"/>
      <c r="AV10" s="102"/>
      <c r="AW10" s="102"/>
      <c r="AX10" s="102"/>
      <c r="AY10" s="102"/>
      <c r="AZ10" s="102"/>
      <c r="BA10" s="102"/>
      <c r="BB10" s="102"/>
      <c r="BC10" s="102"/>
    </row>
    <row r="11" spans="2:55" x14ac:dyDescent="0.25">
      <c r="B11" s="160"/>
      <c r="D11" s="99"/>
      <c r="E11" s="99" t="s">
        <v>3586</v>
      </c>
      <c r="F11" s="99"/>
      <c r="G11" s="99"/>
      <c r="H11" s="99"/>
      <c r="I11" s="99"/>
      <c r="J11" s="94" t="s">
        <v>3538</v>
      </c>
      <c r="K11" s="90" t="e">
        <f>AD16/$AD$20*100%</f>
        <v>#N/A</v>
      </c>
      <c r="L11" s="99"/>
      <c r="M11" s="102"/>
      <c r="N11" s="102" t="s">
        <v>3587</v>
      </c>
      <c r="O11" s="102">
        <v>1.2</v>
      </c>
      <c r="P11" s="102" t="s">
        <v>52</v>
      </c>
      <c r="Q11" s="102"/>
      <c r="R11" s="102"/>
      <c r="S11" s="102"/>
      <c r="T11" s="102" t="s">
        <v>3581</v>
      </c>
      <c r="U11" s="102" t="s">
        <v>3545</v>
      </c>
      <c r="V11" s="56">
        <v>1000</v>
      </c>
      <c r="W11" s="102" t="s">
        <v>32</v>
      </c>
      <c r="X11" s="102" t="s">
        <v>3546</v>
      </c>
      <c r="Y11" s="102"/>
      <c r="Z11" s="86">
        <v>7</v>
      </c>
      <c r="AA11" s="102">
        <f t="shared" si="0"/>
        <v>0</v>
      </c>
      <c r="AB11" s="102"/>
      <c r="AC11" s="102"/>
      <c r="AD11" s="102"/>
      <c r="AE11" s="102"/>
      <c r="AF11" s="102"/>
      <c r="AG11" s="102"/>
      <c r="AH11" s="102"/>
      <c r="AI11" s="102"/>
      <c r="AJ11" s="102"/>
      <c r="AK11" s="102" t="s">
        <v>3588</v>
      </c>
      <c r="AL11" s="56">
        <v>110</v>
      </c>
      <c r="AM11" s="102" t="s">
        <v>3556</v>
      </c>
      <c r="AN11" s="102" t="s">
        <v>3574</v>
      </c>
      <c r="AO11" s="102"/>
      <c r="AP11" s="102"/>
      <c r="AQ11" s="102"/>
      <c r="AR11" s="102"/>
      <c r="AS11" s="102"/>
      <c r="AT11" s="102"/>
      <c r="AU11" s="102"/>
      <c r="AV11" s="102"/>
      <c r="AW11" s="102"/>
      <c r="AX11" s="102"/>
      <c r="AY11" s="102"/>
      <c r="AZ11" s="102"/>
      <c r="BA11" s="102"/>
      <c r="BB11" s="102"/>
      <c r="BC11" s="102"/>
    </row>
    <row r="12" spans="2:55" x14ac:dyDescent="0.25">
      <c r="B12" s="160"/>
      <c r="D12" s="99"/>
      <c r="E12" s="99" t="s">
        <v>3589</v>
      </c>
      <c r="F12" s="99"/>
      <c r="G12" s="99"/>
      <c r="H12" s="99"/>
      <c r="I12" s="99"/>
      <c r="J12" s="94" t="s">
        <v>3590</v>
      </c>
      <c r="K12" s="90" t="e">
        <f>AD17/$AD$20*100%</f>
        <v>#N/A</v>
      </c>
      <c r="L12" s="99"/>
      <c r="M12" s="102"/>
      <c r="N12" s="102" t="s">
        <v>3591</v>
      </c>
      <c r="O12" s="102">
        <f>O11*O5</f>
        <v>171.57599999999999</v>
      </c>
      <c r="P12" s="102" t="s">
        <v>36</v>
      </c>
      <c r="Q12" s="102"/>
      <c r="R12" s="102"/>
      <c r="S12" s="102"/>
      <c r="T12" s="15" t="s">
        <v>3581</v>
      </c>
      <c r="U12" s="15" t="s">
        <v>3550</v>
      </c>
      <c r="V12" s="21">
        <v>600</v>
      </c>
      <c r="W12" s="15" t="s">
        <v>32</v>
      </c>
      <c r="X12" s="15" t="s">
        <v>3546</v>
      </c>
      <c r="Y12" s="102"/>
      <c r="Z12" s="86">
        <v>8</v>
      </c>
      <c r="AA12" s="102">
        <f t="shared" si="0"/>
        <v>0</v>
      </c>
      <c r="AB12" s="102"/>
      <c r="AC12" s="107" t="s">
        <v>3592</v>
      </c>
      <c r="AD12" s="108"/>
      <c r="AE12" s="10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row>
    <row r="13" spans="2:55" x14ac:dyDescent="0.25">
      <c r="B13" s="160"/>
      <c r="D13" s="99"/>
      <c r="E13" s="99" t="s">
        <v>3593</v>
      </c>
      <c r="F13" s="99"/>
      <c r="G13" s="99"/>
      <c r="H13" s="99"/>
      <c r="I13" s="99"/>
      <c r="J13" s="94" t="s">
        <v>3541</v>
      </c>
      <c r="K13" s="90" t="e">
        <f>AD18/$AD$20*100%</f>
        <v>#N/A</v>
      </c>
      <c r="L13" s="99"/>
      <c r="M13" s="102"/>
      <c r="N13" s="102"/>
      <c r="O13" s="102"/>
      <c r="P13" s="102"/>
      <c r="Q13" s="102"/>
      <c r="R13" s="102"/>
      <c r="S13" s="119" t="s">
        <v>3594</v>
      </c>
      <c r="T13" s="119">
        <f>F4</f>
        <v>0</v>
      </c>
      <c r="U13" s="119">
        <f>F5</f>
        <v>0</v>
      </c>
      <c r="V13" s="88" t="e">
        <f>IF(OR(T13 = 0, U13 = 0), NA(), SUMPRODUCT((T5:T12=T13) * (U5:U12=U13) * V5:V12))</f>
        <v>#N/A</v>
      </c>
      <c r="W13" s="119" t="str">
        <f>W12</f>
        <v>kgCO₂e/m²(TFA)</v>
      </c>
      <c r="X13" s="102"/>
      <c r="Y13" s="102"/>
      <c r="Z13" s="86">
        <v>9</v>
      </c>
      <c r="AA13" s="102">
        <f t="shared" si="0"/>
        <v>0</v>
      </c>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row>
    <row r="14" spans="2:55" x14ac:dyDescent="0.25">
      <c r="B14" s="160"/>
      <c r="D14" s="99"/>
      <c r="E14" s="99" t="s">
        <v>3595</v>
      </c>
      <c r="F14" s="99"/>
      <c r="G14" s="99"/>
      <c r="H14" s="99"/>
      <c r="I14" s="99"/>
      <c r="J14" s="95" t="s">
        <v>3596</v>
      </c>
      <c r="K14" s="91" t="e">
        <f>AD19/$AD$20*100%</f>
        <v>#N/A</v>
      </c>
      <c r="L14" s="99"/>
      <c r="M14" s="102"/>
      <c r="N14" s="102"/>
      <c r="O14" s="102"/>
      <c r="P14" s="102"/>
      <c r="Q14" s="102"/>
      <c r="R14" s="102"/>
      <c r="S14" s="102"/>
      <c r="T14" s="102"/>
      <c r="U14" s="102"/>
      <c r="V14" s="102"/>
      <c r="W14" s="102"/>
      <c r="X14" s="102"/>
      <c r="Y14" s="102"/>
      <c r="Z14" s="87">
        <v>10</v>
      </c>
      <c r="AA14" s="15">
        <f t="shared" si="0"/>
        <v>0</v>
      </c>
      <c r="AB14" s="102"/>
      <c r="AC14" s="17" t="s">
        <v>3578</v>
      </c>
      <c r="AD14" s="82" t="s">
        <v>3547</v>
      </c>
      <c r="AE14" s="50" t="s">
        <v>23</v>
      </c>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row>
    <row r="15" spans="2:55" x14ac:dyDescent="0.25">
      <c r="B15" s="160"/>
      <c r="D15" s="99"/>
      <c r="E15" s="99" t="s">
        <v>3597</v>
      </c>
      <c r="F15" s="99"/>
      <c r="G15" s="99"/>
      <c r="H15" s="99"/>
      <c r="I15" s="99"/>
      <c r="J15" s="99"/>
      <c r="K15" s="99"/>
      <c r="L15" s="99"/>
      <c r="M15" s="102"/>
      <c r="N15" s="102"/>
      <c r="O15" s="102"/>
      <c r="P15" s="102"/>
      <c r="Q15" s="102"/>
      <c r="R15" s="102"/>
      <c r="S15" s="102"/>
      <c r="T15" s="102"/>
      <c r="U15" s="102"/>
      <c r="V15" s="102"/>
      <c r="W15" s="102"/>
      <c r="X15" s="102"/>
      <c r="Y15" s="102"/>
      <c r="Z15" s="76" t="s">
        <v>3598</v>
      </c>
      <c r="AA15" s="102">
        <f>COUNTIF(AA5:AA14,"=1")</f>
        <v>0</v>
      </c>
      <c r="AB15" s="14"/>
      <c r="AC15" s="102" t="s">
        <v>3537</v>
      </c>
      <c r="AD15" s="14" t="e">
        <f>VLOOKUP(F4, AC6:AD9, 2, FALSE) * V13</f>
        <v>#N/A</v>
      </c>
      <c r="AE15" s="102" t="s">
        <v>32</v>
      </c>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row>
    <row r="16" spans="2:55" x14ac:dyDescent="0.25">
      <c r="B16" s="160"/>
      <c r="D16" s="99"/>
      <c r="E16" s="99" t="s">
        <v>3599</v>
      </c>
      <c r="F16" s="99"/>
      <c r="G16" s="99"/>
      <c r="H16" s="99"/>
      <c r="I16" s="99"/>
      <c r="J16" s="99"/>
      <c r="K16" s="99"/>
      <c r="L16" s="99"/>
      <c r="M16" s="102"/>
      <c r="N16" s="102"/>
      <c r="O16" s="102"/>
      <c r="P16" s="102"/>
      <c r="Q16" s="102"/>
      <c r="R16" s="102"/>
      <c r="S16" s="102"/>
      <c r="T16" s="102"/>
      <c r="U16" s="102"/>
      <c r="V16" s="102"/>
      <c r="W16" s="102"/>
      <c r="X16" s="102"/>
      <c r="Y16" s="102"/>
      <c r="Z16" s="76" t="s">
        <v>3600</v>
      </c>
      <c r="AA16" s="102">
        <f>COUNTIF(AA5:AA14,"=-1")</f>
        <v>0</v>
      </c>
      <c r="AB16" s="14"/>
      <c r="AC16" s="102" t="s">
        <v>3538</v>
      </c>
      <c r="AD16" s="14" t="e">
        <f>VLOOKUP(F7, AG6:AH8, 2, FALSE)</f>
        <v>#N/A</v>
      </c>
      <c r="AE16" s="102" t="s">
        <v>32</v>
      </c>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row>
    <row r="17" spans="2:55" x14ac:dyDescent="0.25">
      <c r="B17" s="160"/>
      <c r="D17" s="99"/>
      <c r="E17" s="99" t="s">
        <v>3601</v>
      </c>
      <c r="F17" s="99"/>
      <c r="G17" s="99"/>
      <c r="H17" s="99"/>
      <c r="I17" s="99"/>
      <c r="J17" s="99"/>
      <c r="K17" s="99"/>
      <c r="L17" s="99"/>
      <c r="M17" s="102"/>
      <c r="N17" s="17" t="s">
        <v>3602</v>
      </c>
      <c r="O17" s="17" t="s">
        <v>121</v>
      </c>
      <c r="P17" s="102"/>
      <c r="Q17" s="102"/>
      <c r="R17" s="102"/>
      <c r="S17" s="102"/>
      <c r="T17" s="102"/>
      <c r="U17" s="102"/>
      <c r="V17" s="102"/>
      <c r="W17" s="17" t="s">
        <v>3603</v>
      </c>
      <c r="X17" s="17" t="s">
        <v>3604</v>
      </c>
      <c r="Y17" s="102"/>
      <c r="Z17" s="78" t="s">
        <v>3605</v>
      </c>
      <c r="AA17" s="15">
        <f>COUNTIF(AA5:AA14,"=0")</f>
        <v>10</v>
      </c>
      <c r="AB17" s="14"/>
      <c r="AC17" s="102" t="s">
        <v>3590</v>
      </c>
      <c r="AD17" s="14" t="e">
        <f>(O6 * AE25 + O7 * AE26) / i.tfa</f>
        <v>#N/A</v>
      </c>
      <c r="AE17" s="102" t="s">
        <v>32</v>
      </c>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row>
    <row r="18" spans="2:55" x14ac:dyDescent="0.25">
      <c r="B18" s="160"/>
      <c r="D18" s="99"/>
      <c r="E18" s="99" t="s">
        <v>3606</v>
      </c>
      <c r="F18" s="99"/>
      <c r="G18" s="99"/>
      <c r="H18" s="99"/>
      <c r="I18" s="99"/>
      <c r="J18" s="99"/>
      <c r="K18" s="99"/>
      <c r="L18" s="99"/>
      <c r="M18" s="102"/>
      <c r="N18" s="102" t="s">
        <v>3544</v>
      </c>
      <c r="O18" s="102" t="s">
        <v>3545</v>
      </c>
      <c r="P18" s="102"/>
      <c r="Q18" s="102"/>
      <c r="R18" s="102"/>
      <c r="S18" s="102"/>
      <c r="T18" s="102"/>
      <c r="U18" s="102"/>
      <c r="V18" s="102"/>
      <c r="W18" s="102">
        <v>-1</v>
      </c>
      <c r="X18" s="79" t="s">
        <v>3607</v>
      </c>
      <c r="Y18" s="102"/>
      <c r="Z18" s="80" t="s">
        <v>3603</v>
      </c>
      <c r="AA18" s="81">
        <f>IF(AA15&gt;=5,2,IF(AA16&gt;5,-1,IF(AND(AA17&gt;AA15,AA17&gt;AA16),0,0.5)))</f>
        <v>0</v>
      </c>
      <c r="AB18" s="14"/>
      <c r="AC18" s="102" t="s">
        <v>3541</v>
      </c>
      <c r="AD18" s="14" t="e">
        <f>VLOOKUP(F4, AS6:AT9, 2) * V13</f>
        <v>#N/A</v>
      </c>
      <c r="AE18" s="102" t="s">
        <v>32</v>
      </c>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row>
    <row r="19" spans="2:55" x14ac:dyDescent="0.25">
      <c r="B19" s="160"/>
      <c r="D19" s="99"/>
      <c r="E19" s="99" t="s">
        <v>3608</v>
      </c>
      <c r="F19" s="99"/>
      <c r="G19" s="99"/>
      <c r="H19" s="99"/>
      <c r="I19" s="99"/>
      <c r="J19" s="99"/>
      <c r="K19" s="99"/>
      <c r="L19" s="99"/>
      <c r="M19" s="102"/>
      <c r="N19" s="102" t="s">
        <v>3565</v>
      </c>
      <c r="O19" s="102" t="s">
        <v>3550</v>
      </c>
      <c r="P19" s="102"/>
      <c r="Q19" s="102"/>
      <c r="R19" s="102"/>
      <c r="S19" s="102"/>
      <c r="T19" s="102"/>
      <c r="U19" s="102"/>
      <c r="V19" s="102"/>
      <c r="W19" s="102">
        <v>0</v>
      </c>
      <c r="X19" s="79" t="s">
        <v>3609</v>
      </c>
      <c r="Y19" s="102"/>
      <c r="Z19" s="102"/>
      <c r="AA19" s="102"/>
      <c r="AB19" s="14"/>
      <c r="AC19" s="102" t="s">
        <v>3610</v>
      </c>
      <c r="AD19" s="14" t="e">
        <f>AX6 * V13</f>
        <v>#N/A</v>
      </c>
      <c r="AE19" s="102" t="s">
        <v>32</v>
      </c>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row>
    <row r="20" spans="2:55" x14ac:dyDescent="0.25">
      <c r="B20" s="160"/>
      <c r="D20" s="99"/>
      <c r="E20" s="99"/>
      <c r="F20" s="99"/>
      <c r="G20" s="99"/>
      <c r="H20" s="99"/>
      <c r="I20" s="99"/>
      <c r="J20" s="99"/>
      <c r="K20" s="99"/>
      <c r="L20" s="99"/>
      <c r="M20" s="102"/>
      <c r="N20" s="102" t="s">
        <v>3363</v>
      </c>
      <c r="O20" s="102"/>
      <c r="P20" s="102"/>
      <c r="Q20" s="102"/>
      <c r="R20" s="102"/>
      <c r="S20" s="102"/>
      <c r="T20" s="102"/>
      <c r="U20" s="102"/>
      <c r="V20" s="102"/>
      <c r="W20" s="102">
        <v>0.5</v>
      </c>
      <c r="X20" s="79" t="s">
        <v>3611</v>
      </c>
      <c r="Y20" s="102"/>
      <c r="Z20" s="102"/>
      <c r="AA20" s="102"/>
      <c r="AB20" s="102"/>
      <c r="AC20" s="83" t="s">
        <v>3254</v>
      </c>
      <c r="AD20" s="84" t="e">
        <f>SUM(AD15:AD19)</f>
        <v>#N/A</v>
      </c>
      <c r="AE20" s="83" t="s">
        <v>32</v>
      </c>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row>
    <row r="21" spans="2:55" x14ac:dyDescent="0.25">
      <c r="B21" s="160"/>
      <c r="D21" s="99"/>
      <c r="E21" s="97" t="s">
        <v>3530</v>
      </c>
      <c r="F21" s="97" t="s">
        <v>12</v>
      </c>
      <c r="G21" s="97" t="s">
        <v>23</v>
      </c>
      <c r="H21" s="141" t="s">
        <v>13</v>
      </c>
      <c r="I21" s="99"/>
      <c r="J21" s="99"/>
      <c r="K21" s="99"/>
      <c r="L21" s="99"/>
      <c r="M21" s="102"/>
      <c r="N21" s="102" t="s">
        <v>3581</v>
      </c>
      <c r="O21" s="102"/>
      <c r="P21" s="102"/>
      <c r="Q21" s="102"/>
      <c r="R21" s="102"/>
      <c r="S21" s="102"/>
      <c r="T21" s="102"/>
      <c r="U21" s="102"/>
      <c r="V21" s="102"/>
      <c r="W21" s="102">
        <v>2</v>
      </c>
      <c r="X21" s="79" t="s">
        <v>3612</v>
      </c>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row>
    <row r="22" spans="2:55" x14ac:dyDescent="0.25">
      <c r="B22" s="160"/>
      <c r="D22" s="99"/>
      <c r="E22" s="99" t="s">
        <v>3613</v>
      </c>
      <c r="F22" s="49"/>
      <c r="G22" s="99" t="s">
        <v>32</v>
      </c>
      <c r="H22" s="99" t="s">
        <v>3614</v>
      </c>
      <c r="I22" s="99"/>
      <c r="J22" s="99"/>
      <c r="K22" s="99"/>
      <c r="L22" s="99"/>
      <c r="M22" s="102"/>
      <c r="N22" s="102"/>
      <c r="O22" s="102"/>
      <c r="P22" s="102"/>
      <c r="Q22" s="102"/>
      <c r="R22" s="102"/>
      <c r="S22" s="102"/>
      <c r="T22" s="102"/>
      <c r="U22" s="102"/>
      <c r="V22" s="102"/>
      <c r="W22" s="102"/>
      <c r="X22" s="102"/>
      <c r="Y22" s="102"/>
      <c r="Z22" s="102"/>
      <c r="AA22" s="102"/>
      <c r="AB22" s="102"/>
      <c r="AC22" s="102" t="s">
        <v>3615</v>
      </c>
      <c r="AD22" s="102"/>
      <c r="AE22" s="102"/>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row>
    <row r="23" spans="2:55" x14ac:dyDescent="0.25">
      <c r="B23" s="160"/>
      <c r="D23" s="99"/>
      <c r="E23" s="99" t="s">
        <v>31</v>
      </c>
      <c r="F23" s="7" t="e">
        <f>O27</f>
        <v>#N/A</v>
      </c>
      <c r="G23" s="99" t="s">
        <v>32</v>
      </c>
      <c r="H23" s="126"/>
      <c r="I23" s="99"/>
      <c r="J23" s="99"/>
      <c r="K23" s="99"/>
      <c r="L23" s="99"/>
      <c r="M23" s="102"/>
      <c r="N23" s="102"/>
      <c r="O23" s="102"/>
      <c r="P23" s="102"/>
      <c r="Q23" s="102"/>
      <c r="R23" s="102"/>
      <c r="S23" s="102"/>
      <c r="T23" s="102"/>
      <c r="U23" s="102"/>
      <c r="V23" s="102"/>
      <c r="W23" s="102"/>
      <c r="X23" s="102"/>
      <c r="Y23" s="102"/>
      <c r="Z23" s="102"/>
      <c r="AA23" s="102"/>
      <c r="AB23" s="102"/>
      <c r="AC23" s="17" t="s">
        <v>3616</v>
      </c>
      <c r="AD23" s="17" t="s">
        <v>146</v>
      </c>
      <c r="AE23" s="17" t="s">
        <v>3617</v>
      </c>
      <c r="AF23" s="17" t="s">
        <v>23</v>
      </c>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row>
    <row r="24" spans="2:55" x14ac:dyDescent="0.25">
      <c r="B24" s="160"/>
      <c r="D24" s="99"/>
      <c r="E24" s="53"/>
      <c r="F24" s="99"/>
      <c r="G24" s="99"/>
      <c r="H24" s="99"/>
      <c r="I24" s="99"/>
      <c r="J24" s="99"/>
      <c r="K24" s="99"/>
      <c r="L24" s="99"/>
      <c r="M24" s="102"/>
      <c r="N24" s="17" t="s">
        <v>3384</v>
      </c>
      <c r="O24" s="82" t="s">
        <v>12</v>
      </c>
      <c r="P24" s="17" t="s">
        <v>23</v>
      </c>
      <c r="Q24" s="17" t="s">
        <v>13</v>
      </c>
      <c r="R24" s="102"/>
      <c r="S24" s="102"/>
      <c r="T24" s="102"/>
      <c r="U24" s="102"/>
      <c r="V24" s="102"/>
      <c r="W24" s="102"/>
      <c r="X24" s="102"/>
      <c r="Y24" s="102"/>
      <c r="Z24" s="102"/>
      <c r="AA24" s="102"/>
      <c r="AB24" s="102"/>
      <c r="AC24" s="102" t="s">
        <v>3538</v>
      </c>
      <c r="AD24" s="102">
        <f>F7</f>
        <v>0</v>
      </c>
      <c r="AE24" s="102" t="e">
        <f>IF(AD24 = 0, NA(), VLOOKUP(AD24,AG6:AH8,2,FALSE))</f>
        <v>#N/A</v>
      </c>
      <c r="AF24" s="102" t="s">
        <v>32</v>
      </c>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row>
    <row r="25" spans="2:55" x14ac:dyDescent="0.25">
      <c r="B25" s="160"/>
      <c r="D25" s="99"/>
      <c r="E25" s="99"/>
      <c r="F25" s="99"/>
      <c r="G25" s="99"/>
      <c r="H25" s="99"/>
      <c r="I25" s="99"/>
      <c r="J25" s="99"/>
      <c r="K25" s="99"/>
      <c r="L25" s="99"/>
      <c r="M25" s="102"/>
      <c r="N25" s="102" t="s">
        <v>3618</v>
      </c>
      <c r="O25" s="102" t="e">
        <f>V13</f>
        <v>#N/A</v>
      </c>
      <c r="P25" s="102" t="s">
        <v>32</v>
      </c>
      <c r="Q25" s="114" t="s">
        <v>3619</v>
      </c>
      <c r="R25" s="102"/>
      <c r="S25" s="102"/>
      <c r="T25" s="102"/>
      <c r="U25" s="102"/>
      <c r="V25" s="102"/>
      <c r="W25" s="102"/>
      <c r="X25" s="102"/>
      <c r="Y25" s="102"/>
      <c r="Z25" s="102"/>
      <c r="AA25" s="102"/>
      <c r="AB25" s="102"/>
      <c r="AC25" s="102" t="s">
        <v>3620</v>
      </c>
      <c r="AD25" s="102">
        <f>F6</f>
        <v>0</v>
      </c>
      <c r="AE25" s="102" t="e">
        <f>IF(AD25 = 0, NA(), SUMPRODUCT((AK6:AK11=AD25)*AL6:AL11))</f>
        <v>#N/A</v>
      </c>
      <c r="AF25" s="102" t="s">
        <v>3556</v>
      </c>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row>
    <row r="26" spans="2:55" x14ac:dyDescent="0.25">
      <c r="B26" s="160"/>
      <c r="D26" s="99"/>
      <c r="E26" s="99"/>
      <c r="F26" s="99"/>
      <c r="G26" s="99"/>
      <c r="H26" s="99"/>
      <c r="I26" s="99"/>
      <c r="J26" s="99"/>
      <c r="K26" s="99"/>
      <c r="L26" s="99"/>
      <c r="M26" s="102"/>
      <c r="N26" s="102" t="s">
        <v>3621</v>
      </c>
      <c r="O26" s="102" t="e">
        <f>_xlfn.CEILING.MATH(AD20, 50, 0)</f>
        <v>#N/A</v>
      </c>
      <c r="P26" s="102" t="s">
        <v>32</v>
      </c>
      <c r="Q26" s="114" t="s">
        <v>3622</v>
      </c>
      <c r="R26" s="102"/>
      <c r="S26" s="102"/>
      <c r="T26" s="102"/>
      <c r="U26" s="102"/>
      <c r="V26" s="102"/>
      <c r="W26" s="102"/>
      <c r="X26" s="102"/>
      <c r="Y26" s="102"/>
      <c r="Z26" s="102"/>
      <c r="AA26" s="102"/>
      <c r="AB26" s="102"/>
      <c r="AC26" s="102" t="s">
        <v>3623</v>
      </c>
      <c r="AD26" s="102" t="s">
        <v>52</v>
      </c>
      <c r="AE26" s="102">
        <f>AP6</f>
        <v>108.24</v>
      </c>
      <c r="AF26" s="102" t="s">
        <v>3559</v>
      </c>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row>
    <row r="27" spans="2:55" x14ac:dyDescent="0.25">
      <c r="B27" s="160"/>
      <c r="D27" s="99"/>
      <c r="E27" s="99"/>
      <c r="F27" s="99"/>
      <c r="G27" s="99"/>
      <c r="H27" s="99"/>
      <c r="I27" s="99"/>
      <c r="J27" s="99"/>
      <c r="K27" s="99"/>
      <c r="L27" s="99"/>
      <c r="M27" s="102"/>
      <c r="N27" s="83" t="s">
        <v>3624</v>
      </c>
      <c r="O27" s="83" t="e">
        <f>IF(i.complexity_level &lt;= 2, O25, O26)</f>
        <v>#N/A</v>
      </c>
      <c r="P27" s="83" t="s">
        <v>32</v>
      </c>
      <c r="Q27" s="83" t="s">
        <v>3625</v>
      </c>
      <c r="R27" s="102"/>
      <c r="S27" s="102"/>
      <c r="T27" s="102"/>
      <c r="U27" s="102"/>
      <c r="V27" s="102"/>
      <c r="W27" s="102"/>
      <c r="X27" s="102"/>
      <c r="Y27" s="102"/>
      <c r="Z27" s="102"/>
      <c r="AA27" s="102"/>
      <c r="AB27" s="102"/>
      <c r="AC27" s="102"/>
      <c r="AD27" s="102"/>
      <c r="AE27" s="102"/>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row>
    <row r="28" spans="2:55" x14ac:dyDescent="0.25">
      <c r="B28" s="160"/>
      <c r="D28" s="99"/>
      <c r="E28" s="99"/>
      <c r="F28" s="99"/>
      <c r="G28" s="99"/>
      <c r="H28" s="99"/>
      <c r="I28" s="99"/>
      <c r="J28" s="99"/>
      <c r="K28" s="99"/>
      <c r="L28" s="99"/>
      <c r="M28" s="102"/>
      <c r="N28" s="102"/>
      <c r="O28" s="102"/>
      <c r="P28" s="102"/>
      <c r="Q28" s="102"/>
      <c r="R28" s="102"/>
      <c r="S28" s="102"/>
      <c r="T28" s="102"/>
      <c r="U28" s="102"/>
      <c r="V28" s="102"/>
      <c r="W28" s="102"/>
      <c r="X28" s="102"/>
      <c r="Y28" s="102"/>
      <c r="Z28" s="102"/>
      <c r="AA28" s="102"/>
      <c r="AB28" s="102"/>
      <c r="AC28" s="102"/>
      <c r="AD28" s="102"/>
      <c r="AE28" s="102"/>
      <c r="AF28" s="102"/>
      <c r="AG28" s="102"/>
      <c r="AH28" s="102"/>
      <c r="AI28" s="102"/>
      <c r="AJ28" s="102"/>
      <c r="AK28" s="102"/>
      <c r="AL28" s="102"/>
      <c r="AM28" s="102"/>
      <c r="AN28" s="102"/>
      <c r="AO28" s="102"/>
      <c r="AP28" s="102"/>
      <c r="AQ28" s="102"/>
      <c r="AR28" s="102"/>
      <c r="AS28" s="102"/>
      <c r="AT28" s="102"/>
      <c r="AU28" s="102"/>
      <c r="AV28" s="102"/>
      <c r="AW28" s="102"/>
      <c r="AX28" s="102"/>
      <c r="AY28" s="102"/>
      <c r="AZ28" s="102"/>
      <c r="BA28" s="102"/>
      <c r="BB28" s="102"/>
      <c r="BC28" s="102"/>
    </row>
    <row r="29" spans="2:55" x14ac:dyDescent="0.25">
      <c r="B29" s="160"/>
    </row>
    <row r="30" spans="2:55" x14ac:dyDescent="0.25">
      <c r="B30" s="160"/>
    </row>
    <row r="31" spans="2:55" x14ac:dyDescent="0.25">
      <c r="B31" s="160"/>
    </row>
    <row r="32" spans="2:55"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sheetData>
  <sheetProtection sheet="1" formatColumns="0"/>
  <mergeCells count="1">
    <mergeCell ref="B2:B39"/>
  </mergeCells>
  <conditionalFormatting sqref="E22:H22 J9:K14 E6:H7">
    <cfRule type="expression" dxfId="9" priority="15">
      <formula>i.complexity_level&lt;3</formula>
    </cfRule>
  </conditionalFormatting>
  <conditionalFormatting sqref="E22:H22">
    <cfRule type="expression" dxfId="8" priority="13" stopIfTrue="1">
      <formula>i.complexity_level &lt;3</formula>
    </cfRule>
  </conditionalFormatting>
  <conditionalFormatting sqref="AI14:BC14 AI15:AJ18 AL15:BC16 AL17:AS19 AV17:AY21 BA17:BC21 AG14:AG18 M14:AE20 AG19:AJ19 M21:AS21 AG20:AS20 M22:BC22 M27:BC28 AH23:BC26 M23:AF26 M13:AB13 AF13:BC13 M1:BC12">
    <cfRule type="expression" dxfId="7" priority="12">
      <formula>eraseme1&lt;4</formula>
    </cfRule>
  </conditionalFormatting>
  <dataValidations disablePrompts="1" count="4">
    <dataValidation type="list" showInputMessage="1" showErrorMessage="1" sqref="F7" xr:uid="{00000000-0002-0000-0E00-000000000000}">
      <formula1>$AG$6:$AG$8</formula1>
    </dataValidation>
    <dataValidation type="list" showInputMessage="1" showErrorMessage="1" sqref="F6" xr:uid="{00000000-0002-0000-0E00-000001000000}">
      <formula1>$AK$6:$AK$11</formula1>
    </dataValidation>
    <dataValidation type="list" showInputMessage="1" showErrorMessage="1" sqref="F5" xr:uid="{00000000-0002-0000-0E00-000002000000}">
      <formula1>$O$18:$O$19</formula1>
    </dataValidation>
    <dataValidation type="list" showInputMessage="1" showErrorMessage="1" sqref="F4" xr:uid="{00000000-0002-0000-0E00-000003000000}">
      <formula1>$N$18:$N$21</formula1>
    </dataValidation>
  </dataValidations>
  <hyperlinks>
    <hyperlink ref="BB6" r:id="rId1" xr:uid="{00000000-0004-0000-0E00-000000000000}"/>
    <hyperlink ref="BB7" r:id="rId2" xr:uid="{00000000-0004-0000-0E00-000001000000}"/>
    <hyperlink ref="BB8" r:id="rId3" xr:uid="{00000000-0004-0000-0E00-000002000000}"/>
    <hyperlink ref="BB9" r:id="rId4" xr:uid="{00000000-0004-0000-0E00-000003000000}"/>
  </hyperlinks>
  <pageMargins left="0.7" right="0.7" top="0.75" bottom="0.75" header="0.3" footer="0.3"/>
  <pageSetup paperSize="9" orientation="portrait"/>
  <drawing r:id="rId5"/>
  <legacyDrawing r:id="rId6"/>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7.5" style="96" bestFit="1" customWidth="1"/>
    <col min="6" max="6" width="21.375" style="96" customWidth="1"/>
    <col min="7" max="7" width="21" style="96" bestFit="1" customWidth="1"/>
    <col min="8" max="8" width="29.25" style="96" customWidth="1"/>
    <col min="9" max="9" width="23.25" style="96" customWidth="1"/>
    <col min="10" max="11" width="11" style="96" customWidth="1"/>
    <col min="12" max="12" width="27.375" style="96" bestFit="1" customWidth="1"/>
    <col min="13" max="13" width="6.375" style="96" bestFit="1" customWidth="1"/>
    <col min="14" max="14" width="15.875" style="96" bestFit="1" customWidth="1"/>
    <col min="15" max="15" width="95.625" style="96" bestFit="1" customWidth="1"/>
    <col min="16" max="16" width="11" style="96" customWidth="1"/>
    <col min="17" max="16384" width="11" style="96"/>
  </cols>
  <sheetData>
    <row r="1" spans="2:16" x14ac:dyDescent="0.25">
      <c r="D1" s="99"/>
      <c r="E1" s="3" t="str">
        <f ca="1">MID(CELL("filename", A1),FIND("]", CELL("filename", A1)) + 1, 255)</f>
        <v>Summary</v>
      </c>
      <c r="F1" s="3"/>
      <c r="G1" s="3"/>
      <c r="H1" s="3"/>
      <c r="I1" s="3"/>
      <c r="J1" s="99"/>
      <c r="K1" s="102"/>
      <c r="L1" s="102"/>
      <c r="M1" s="102"/>
      <c r="N1" s="102"/>
      <c r="O1" s="102"/>
      <c r="P1" s="102"/>
    </row>
    <row r="2" spans="2:16" x14ac:dyDescent="0.25">
      <c r="B2" s="160" t="s">
        <v>3626</v>
      </c>
      <c r="D2" s="99"/>
      <c r="E2" s="3"/>
      <c r="F2" s="3"/>
      <c r="G2" s="3"/>
      <c r="H2" s="3"/>
      <c r="I2" s="3"/>
      <c r="J2" s="99"/>
      <c r="K2" s="102"/>
      <c r="L2" s="102"/>
      <c r="M2" s="102"/>
      <c r="N2" s="102"/>
      <c r="O2" s="102"/>
      <c r="P2" s="102"/>
    </row>
    <row r="3" spans="2:16" x14ac:dyDescent="0.25">
      <c r="B3" s="160"/>
      <c r="D3" s="99"/>
      <c r="E3" s="97" t="s">
        <v>3627</v>
      </c>
      <c r="F3" s="97"/>
      <c r="G3" s="97"/>
      <c r="H3" s="97"/>
      <c r="I3" s="97"/>
      <c r="J3" s="99"/>
      <c r="K3" s="102"/>
      <c r="L3" s="102"/>
      <c r="M3" s="102"/>
      <c r="N3" s="102"/>
      <c r="O3" s="102"/>
      <c r="P3" s="102"/>
    </row>
    <row r="4" spans="2:16" x14ac:dyDescent="0.25">
      <c r="B4" s="160"/>
      <c r="D4" s="99"/>
      <c r="E4" s="93"/>
      <c r="F4" s="93"/>
      <c r="G4" s="93"/>
      <c r="H4" s="93"/>
      <c r="I4" s="93"/>
      <c r="J4" s="99"/>
      <c r="K4" s="102"/>
      <c r="L4" s="102"/>
      <c r="M4" s="102"/>
      <c r="N4" s="102"/>
      <c r="O4" s="102"/>
      <c r="P4" s="102"/>
    </row>
    <row r="5" spans="2:16" x14ac:dyDescent="0.25">
      <c r="B5" s="160"/>
      <c r="D5" s="99"/>
      <c r="E5" s="62" t="s">
        <v>11</v>
      </c>
      <c r="F5" s="63" t="s">
        <v>12</v>
      </c>
      <c r="G5" s="62" t="s">
        <v>23</v>
      </c>
      <c r="H5" s="64" t="s">
        <v>13</v>
      </c>
      <c r="I5" s="62"/>
      <c r="J5" s="99"/>
      <c r="K5" s="102"/>
      <c r="L5" s="102"/>
      <c r="M5" s="102"/>
      <c r="N5" s="102"/>
      <c r="O5" s="102"/>
      <c r="P5" s="102"/>
    </row>
    <row r="6" spans="2:16" x14ac:dyDescent="0.25">
      <c r="B6" s="160"/>
      <c r="D6" s="99"/>
      <c r="E6" s="99" t="str">
        <f>Air!E6</f>
        <v>Treated floor area (TFA)</v>
      </c>
      <c r="F6" s="143">
        <f>i.tfa</f>
        <v>142.97999999999999</v>
      </c>
      <c r="G6" s="99" t="s">
        <v>36</v>
      </c>
      <c r="H6" s="99"/>
      <c r="I6" s="99"/>
      <c r="J6" s="99"/>
      <c r="K6" s="102"/>
      <c r="L6" s="102"/>
      <c r="M6" s="102"/>
      <c r="N6" s="102"/>
      <c r="O6" s="102"/>
      <c r="P6" s="102"/>
    </row>
    <row r="7" spans="2:16" x14ac:dyDescent="0.25">
      <c r="B7" s="160"/>
      <c r="D7" s="99"/>
      <c r="E7" s="99" t="str">
        <f>Air!E7</f>
        <v>Internal volume of building</v>
      </c>
      <c r="F7" s="143">
        <f>i.building_volume</f>
        <v>348.67</v>
      </c>
      <c r="G7" s="99" t="s">
        <v>82</v>
      </c>
      <c r="H7" s="99"/>
      <c r="I7" s="99"/>
      <c r="J7" s="99"/>
      <c r="K7" s="102"/>
      <c r="L7" s="102"/>
      <c r="M7" s="102"/>
      <c r="N7" s="102"/>
      <c r="O7" s="102"/>
      <c r="P7" s="102"/>
    </row>
    <row r="8" spans="2:16" x14ac:dyDescent="0.25">
      <c r="B8" s="160"/>
      <c r="D8" s="99"/>
      <c r="E8" s="99" t="s">
        <v>3628</v>
      </c>
      <c r="F8" s="143">
        <f>SUM('Walls+doors'!K12, Glazing!H31, 'Ground floor'!F7, i.roof_total_area, )</f>
        <v>267.83382080000001</v>
      </c>
      <c r="G8" s="99" t="s">
        <v>36</v>
      </c>
      <c r="H8" s="99" t="s">
        <v>3629</v>
      </c>
      <c r="I8" s="99"/>
      <c r="J8" s="99"/>
      <c r="K8" s="102"/>
      <c r="L8" s="102"/>
      <c r="M8" s="102"/>
      <c r="N8" s="102"/>
      <c r="O8" s="102"/>
      <c r="P8" s="102"/>
    </row>
    <row r="9" spans="2:16" x14ac:dyDescent="0.25">
      <c r="B9" s="160"/>
      <c r="D9" s="99"/>
      <c r="E9" s="99" t="s">
        <v>3630</v>
      </c>
      <c r="F9" s="143">
        <f>F8 / F7</f>
        <v>0.76815849026299943</v>
      </c>
      <c r="G9" s="99" t="s">
        <v>52</v>
      </c>
      <c r="H9" s="99" t="s">
        <v>3631</v>
      </c>
      <c r="I9" s="99"/>
      <c r="J9" s="99"/>
      <c r="K9" s="102"/>
      <c r="L9" s="102"/>
      <c r="M9" s="102"/>
      <c r="N9" s="102"/>
      <c r="O9" s="102"/>
      <c r="P9" s="102"/>
    </row>
    <row r="10" spans="2:16" x14ac:dyDescent="0.25">
      <c r="B10" s="160"/>
      <c r="D10" s="99"/>
      <c r="E10" s="99" t="s">
        <v>3632</v>
      </c>
      <c r="F10" s="143">
        <f>F8 / F6</f>
        <v>1.8732257714365648</v>
      </c>
      <c r="G10" s="99" t="s">
        <v>52</v>
      </c>
      <c r="H10" s="46" t="s">
        <v>3633</v>
      </c>
      <c r="I10" s="99"/>
      <c r="J10" s="99"/>
      <c r="K10" s="102"/>
      <c r="L10" s="102"/>
      <c r="M10" s="102"/>
      <c r="N10" s="102"/>
      <c r="O10" s="102"/>
      <c r="P10" s="102"/>
    </row>
    <row r="11" spans="2:16" x14ac:dyDescent="0.25">
      <c r="B11" s="160"/>
      <c r="D11" s="99"/>
      <c r="E11" s="99"/>
      <c r="F11" s="143"/>
      <c r="G11" s="99"/>
      <c r="H11" s="99"/>
      <c r="I11" s="99"/>
      <c r="J11" s="99"/>
      <c r="K11" s="102"/>
      <c r="L11" s="102"/>
      <c r="M11" s="102"/>
      <c r="N11" s="102"/>
      <c r="O11" s="102"/>
      <c r="P11" s="102"/>
    </row>
    <row r="12" spans="2:16" x14ac:dyDescent="0.25">
      <c r="B12" s="161"/>
      <c r="D12" s="99"/>
      <c r="E12" s="97" t="s">
        <v>3634</v>
      </c>
      <c r="F12" s="159"/>
      <c r="G12" s="97"/>
      <c r="H12" s="97"/>
      <c r="I12" s="97"/>
      <c r="J12" s="99"/>
      <c r="K12" s="102"/>
      <c r="L12" s="102"/>
      <c r="M12" s="102"/>
      <c r="N12" s="102"/>
      <c r="O12" s="102"/>
      <c r="P12" s="102"/>
    </row>
    <row r="13" spans="2:16" x14ac:dyDescent="0.25">
      <c r="B13" s="161"/>
      <c r="D13" s="99"/>
      <c r="E13" s="126"/>
      <c r="F13" s="126"/>
      <c r="G13" s="126"/>
      <c r="H13" s="126"/>
      <c r="I13" s="126"/>
      <c r="J13" s="99"/>
      <c r="K13" s="102"/>
      <c r="L13" s="102"/>
      <c r="M13" s="102"/>
      <c r="N13" s="102"/>
      <c r="O13" s="102"/>
      <c r="P13" s="102"/>
    </row>
    <row r="14" spans="2:16" x14ac:dyDescent="0.25">
      <c r="B14" s="161"/>
      <c r="D14" s="99"/>
      <c r="E14" s="99" t="s">
        <v>162</v>
      </c>
      <c r="F14" s="18" t="str">
        <f>Systems!K4</f>
        <v>kWh/m²(TFA)/a</v>
      </c>
      <c r="G14" s="18" t="str">
        <f>Systems!K26</f>
        <v>kWh/m²(TFA)/a</v>
      </c>
      <c r="H14" s="18" t="str">
        <f>Systems!R26</f>
        <v>kWh(primary)/m²(TFA)/a</v>
      </c>
      <c r="I14" s="18" t="str">
        <f>Systems!P26</f>
        <v>kgCO₂e/m²(TFA)/a</v>
      </c>
      <c r="J14" s="99"/>
      <c r="K14" s="102"/>
      <c r="L14" s="102"/>
      <c r="M14" s="102"/>
      <c r="N14" s="102"/>
      <c r="O14" s="102"/>
      <c r="P14" s="102"/>
    </row>
    <row r="15" spans="2:16" x14ac:dyDescent="0.25">
      <c r="B15" s="161"/>
      <c r="D15" s="99"/>
      <c r="E15" s="62" t="s">
        <v>3420</v>
      </c>
      <c r="F15" s="63" t="s">
        <v>3635</v>
      </c>
      <c r="G15" s="63" t="s">
        <v>3636</v>
      </c>
      <c r="H15" s="63" t="s">
        <v>3516</v>
      </c>
      <c r="I15" s="63" t="s">
        <v>33</v>
      </c>
      <c r="J15" s="99"/>
      <c r="K15" s="102"/>
      <c r="L15" s="102"/>
      <c r="M15" s="102"/>
      <c r="N15" s="102"/>
      <c r="O15" s="102"/>
      <c r="P15" s="102"/>
    </row>
    <row r="16" spans="2:16" x14ac:dyDescent="0.25">
      <c r="B16" s="160"/>
      <c r="D16" s="99"/>
      <c r="E16" s="99" t="str">
        <f>Systems!J6</f>
        <v>Ventilation</v>
      </c>
      <c r="F16" s="143">
        <f>Systems!K6</f>
        <v>5.1236932131766695</v>
      </c>
      <c r="G16" s="143">
        <f>Systems!K28</f>
        <v>5.1236932131766695</v>
      </c>
      <c r="H16" s="143">
        <f>Systems!R28</f>
        <v>7.6906635129781806</v>
      </c>
      <c r="I16" s="143">
        <f>Systems!P28</f>
        <v>0.69682227699202715</v>
      </c>
      <c r="J16" s="99"/>
      <c r="K16" s="102"/>
      <c r="L16" s="102"/>
      <c r="M16" s="102"/>
      <c r="N16" s="102"/>
      <c r="O16" s="102"/>
      <c r="P16" s="102"/>
    </row>
    <row r="17" spans="2:16" x14ac:dyDescent="0.25">
      <c r="B17" s="160"/>
      <c r="D17" s="99"/>
      <c r="E17" s="99" t="str">
        <f>Systems!J7</f>
        <v>Space heating</v>
      </c>
      <c r="F17" s="143">
        <f ca="1">Systems!K7</f>
        <v>168.23878262699316</v>
      </c>
      <c r="G17" s="143">
        <f ca="1">Systems!K29</f>
        <v>210.29847828374145</v>
      </c>
      <c r="H17" s="143">
        <f ca="1">Systems!R29</f>
        <v>237.63728046062781</v>
      </c>
      <c r="I17" s="143">
        <f ca="1">Systems!P29</f>
        <v>44.162680439585699</v>
      </c>
      <c r="J17" s="99"/>
      <c r="K17" s="102"/>
      <c r="L17" s="102"/>
      <c r="M17" s="102"/>
      <c r="N17" s="102"/>
      <c r="O17" s="102"/>
      <c r="P17" s="102"/>
    </row>
    <row r="18" spans="2:16" x14ac:dyDescent="0.25">
      <c r="B18" s="160"/>
      <c r="D18" s="99"/>
      <c r="E18" s="99" t="str">
        <f>Systems!J8</f>
        <v>DHW</v>
      </c>
      <c r="F18" s="143">
        <f>Systems!K8</f>
        <v>7.5011428637025279</v>
      </c>
      <c r="G18" s="143">
        <f>Systems!K30</f>
        <v>9.3764285796281595</v>
      </c>
      <c r="H18" s="143">
        <f>Systems!R30</f>
        <v>10.595364294979818</v>
      </c>
      <c r="I18" s="143">
        <f>Systems!P30</f>
        <v>1.9690500017219135</v>
      </c>
      <c r="J18" s="99"/>
      <c r="K18" s="102"/>
      <c r="L18" s="102"/>
      <c r="M18" s="102"/>
      <c r="N18" s="102"/>
      <c r="O18" s="102"/>
      <c r="P18" s="102"/>
    </row>
    <row r="19" spans="2:16" x14ac:dyDescent="0.25">
      <c r="B19" s="160"/>
      <c r="D19" s="99"/>
      <c r="E19" s="99" t="str">
        <f>Systems!J9</f>
        <v>Plug loads</v>
      </c>
      <c r="F19" s="143">
        <f>Systems!K9</f>
        <v>0</v>
      </c>
      <c r="G19" s="143">
        <f>Systems!K31</f>
        <v>0</v>
      </c>
      <c r="H19" s="143" t="str">
        <f>Systems!R31</f>
        <v/>
      </c>
      <c r="I19" s="143" t="str">
        <f>Systems!P31</f>
        <v/>
      </c>
      <c r="J19" s="99"/>
      <c r="K19" s="102"/>
      <c r="L19" s="102"/>
      <c r="M19" s="102"/>
      <c r="N19" s="102"/>
      <c r="O19" s="102"/>
      <c r="P19" s="102"/>
    </row>
    <row r="20" spans="2:16" x14ac:dyDescent="0.25">
      <c r="B20" s="160"/>
      <c r="D20" s="99"/>
      <c r="E20" s="99" t="str">
        <f>Systems!J10</f>
        <v>PV Generation</v>
      </c>
      <c r="F20" s="143">
        <f>Systems!K10</f>
        <v>0</v>
      </c>
      <c r="G20" s="143">
        <f>Systems!K32</f>
        <v>0</v>
      </c>
      <c r="H20" s="143" t="str">
        <f>Systems!R32</f>
        <v/>
      </c>
      <c r="I20" s="143" t="str">
        <f>Systems!P32</f>
        <v/>
      </c>
      <c r="J20" s="99"/>
      <c r="K20" s="102"/>
      <c r="L20" s="102"/>
      <c r="M20" s="102"/>
      <c r="N20" s="102"/>
      <c r="O20" s="102"/>
      <c r="P20" s="102"/>
    </row>
    <row r="21" spans="2:16" x14ac:dyDescent="0.25">
      <c r="B21" s="160"/>
      <c r="D21" s="99"/>
      <c r="E21" s="99" t="str">
        <f>Systems!J11</f>
        <v>Other 1</v>
      </c>
      <c r="F21" s="143">
        <f>Systems!K11</f>
        <v>0</v>
      </c>
      <c r="G21" s="143">
        <f>Systems!K33</f>
        <v>0</v>
      </c>
      <c r="H21" s="143" t="str">
        <f>Systems!R33</f>
        <v/>
      </c>
      <c r="I21" s="143" t="str">
        <f>Systems!P33</f>
        <v/>
      </c>
      <c r="J21" s="99"/>
      <c r="K21" s="102"/>
      <c r="L21" s="102"/>
      <c r="M21" s="102"/>
      <c r="N21" s="102"/>
      <c r="O21" s="102"/>
      <c r="P21" s="102"/>
    </row>
    <row r="22" spans="2:16" x14ac:dyDescent="0.25">
      <c r="B22" s="160"/>
      <c r="D22" s="99"/>
      <c r="E22" s="117" t="str">
        <f>Systems!J12</f>
        <v>Other 2</v>
      </c>
      <c r="F22" s="144">
        <f>Systems!K12</f>
        <v>0</v>
      </c>
      <c r="G22" s="144">
        <f>Systems!K34</f>
        <v>0</v>
      </c>
      <c r="H22" s="144" t="str">
        <f>Systems!R34</f>
        <v/>
      </c>
      <c r="I22" s="144" t="str">
        <f>Systems!P34</f>
        <v/>
      </c>
      <c r="J22" s="99"/>
      <c r="K22" s="102"/>
      <c r="L22" s="102"/>
      <c r="M22" s="102"/>
      <c r="N22" s="102"/>
      <c r="O22" s="102"/>
      <c r="P22" s="102"/>
    </row>
    <row r="23" spans="2:16" x14ac:dyDescent="0.25">
      <c r="B23" s="160"/>
      <c r="D23" s="99"/>
      <c r="E23" s="99"/>
      <c r="F23" s="99"/>
      <c r="G23" s="99"/>
      <c r="H23" s="99"/>
      <c r="I23" s="99"/>
      <c r="J23" s="99"/>
      <c r="K23" s="102"/>
      <c r="L23" s="102"/>
      <c r="M23" s="102"/>
      <c r="N23" s="102"/>
      <c r="O23" s="102"/>
      <c r="P23" s="102"/>
    </row>
    <row r="24" spans="2:16" x14ac:dyDescent="0.25">
      <c r="D24" s="99"/>
      <c r="E24" s="62" t="s">
        <v>11</v>
      </c>
      <c r="F24" s="63" t="s">
        <v>12</v>
      </c>
      <c r="G24" s="62" t="s">
        <v>23</v>
      </c>
      <c r="H24" s="64" t="s">
        <v>13</v>
      </c>
      <c r="I24" s="62"/>
      <c r="J24" s="99"/>
      <c r="K24" s="102"/>
      <c r="L24" s="15" t="str">
        <f>Requirements!E3</f>
        <v>Energy and carbon philosophy</v>
      </c>
      <c r="M24" s="15" t="str">
        <f>Requirements!F3</f>
        <v>Value</v>
      </c>
      <c r="N24" s="15" t="str">
        <f>Requirements!G3</f>
        <v>Unit</v>
      </c>
      <c r="O24" s="15" t="str">
        <f>Requirements!H3</f>
        <v>Comment</v>
      </c>
      <c r="P24" s="102"/>
    </row>
    <row r="25" spans="2:16" x14ac:dyDescent="0.25">
      <c r="D25" s="99"/>
      <c r="E25" s="99" t="s">
        <v>3392</v>
      </c>
      <c r="F25" s="143">
        <f ca="1">F17</f>
        <v>168.23878262699316</v>
      </c>
      <c r="G25" s="99" t="s">
        <v>27</v>
      </c>
      <c r="H25" s="99" t="str">
        <f ca="1">IF(F25 &lt;= M25, _xlfn.CONCAT("Requirements = ", M25, ". Goal achieved."), _xlfn.CONCAT("Requirements = ", M25, ". Goal not achieved."))</f>
        <v>Requirements = 15. Goal not achieved.</v>
      </c>
      <c r="I25" s="99"/>
      <c r="J25" s="99"/>
      <c r="K25" s="102"/>
      <c r="L25" s="102" t="str">
        <f>Requirements!E4</f>
        <v>Space heating demand standard</v>
      </c>
      <c r="M25" s="56">
        <f>Requirements!F4</f>
        <v>15</v>
      </c>
      <c r="N25" s="102" t="str">
        <f>Requirements!G4</f>
        <v>kWh/m²(TFA)/a</v>
      </c>
      <c r="O25" s="66" t="str">
        <f>Requirements!H4</f>
        <v>The Passivhaus default is 15.</v>
      </c>
      <c r="P25" s="102"/>
    </row>
    <row r="26" spans="2:16" x14ac:dyDescent="0.25">
      <c r="D26" s="99"/>
      <c r="E26" s="99" t="s">
        <v>3637</v>
      </c>
      <c r="F26" s="143">
        <f ca="1">SUMIF(H16:H22, "&gt;0")</f>
        <v>255.9233082685858</v>
      </c>
      <c r="G26" s="99" t="s">
        <v>3416</v>
      </c>
      <c r="H26" s="99" t="str">
        <f ca="1">IF(F26 &lt;= M26, _xlfn.CONCAT("Requirements = ", M26, ". Goal achieved."), _xlfn.CONCAT("Requirements = ", M26, ". Goal not achieved."))</f>
        <v>Requirements = 120. Goal not achieved.</v>
      </c>
      <c r="I26" s="99"/>
      <c r="J26" s="99"/>
      <c r="K26" s="102"/>
      <c r="L26" s="102" t="str">
        <f>Requirements!E5</f>
        <v>Primary energy standard</v>
      </c>
      <c r="M26" s="56">
        <f>Requirements!F5</f>
        <v>120</v>
      </c>
      <c r="N26" s="102" t="str">
        <f>Requirements!G5</f>
        <v>kWh/m²(TFA)/a</v>
      </c>
      <c r="O26" s="66" t="str">
        <f>Requirements!H5</f>
        <v>The Passivhaus default is 120. This does not account for offsets (for example, those due to renewable energy production).</v>
      </c>
      <c r="P26" s="102"/>
    </row>
    <row r="27" spans="2:16" x14ac:dyDescent="0.25">
      <c r="D27" s="99"/>
      <c r="E27" s="99" t="s">
        <v>3638</v>
      </c>
      <c r="F27" s="143">
        <f ca="1">SUM(H16:H22)</f>
        <v>255.9233082685858</v>
      </c>
      <c r="G27" s="99" t="s">
        <v>3416</v>
      </c>
      <c r="H27" s="99"/>
      <c r="I27" s="99"/>
      <c r="J27" s="99"/>
      <c r="K27" s="102"/>
      <c r="L27" s="102"/>
      <c r="M27" s="56"/>
      <c r="N27" s="102"/>
      <c r="O27" s="66"/>
      <c r="P27" s="102"/>
    </row>
    <row r="28" spans="2:16" x14ac:dyDescent="0.25">
      <c r="D28" s="99"/>
      <c r="E28" s="99" t="s">
        <v>3639</v>
      </c>
      <c r="F28" s="143">
        <f ca="1">SUM(I16:I22)</f>
        <v>46.82855271829964</v>
      </c>
      <c r="G28" s="99" t="str">
        <f>I14</f>
        <v>kgCO₂e/m²(TFA)/a</v>
      </c>
      <c r="H28" s="99" t="str">
        <f ca="1">IF(F28 &lt;= M28, _xlfn.CONCAT("Requirements = ", M28, ". Goal achieved."), _xlfn.CONCAT("Requirements = ", M28, ". Goal not achieved."))</f>
        <v>Requirements = 0. Goal not achieved.</v>
      </c>
      <c r="I28" s="99"/>
      <c r="J28" s="99"/>
      <c r="K28" s="102"/>
      <c r="L28" s="102" t="str">
        <f>Requirements!E8</f>
        <v>Operational carbon</v>
      </c>
      <c r="M28" s="56">
        <f>Requirements!F8</f>
        <v>0</v>
      </c>
      <c r="N28" s="102" t="str">
        <f>Requirements!G8</f>
        <v>kgCO₂e/m²(TFA)/a</v>
      </c>
      <c r="O28" s="66" t="str">
        <f>Requirements!H8</f>
        <v>0 is the aspiration at the moment.</v>
      </c>
      <c r="P28" s="102"/>
    </row>
    <row r="29" spans="2:16" x14ac:dyDescent="0.25">
      <c r="D29" s="99"/>
      <c r="E29" s="99"/>
      <c r="F29" s="99"/>
      <c r="G29" s="99"/>
      <c r="H29" s="99"/>
      <c r="I29" s="99"/>
      <c r="J29" s="99"/>
      <c r="K29" s="102"/>
      <c r="L29" s="102"/>
      <c r="M29" s="102"/>
      <c r="N29" s="102"/>
      <c r="O29" s="102"/>
      <c r="P29" s="102"/>
    </row>
    <row r="30" spans="2:16" x14ac:dyDescent="0.25">
      <c r="D30" s="99"/>
      <c r="E30" s="97" t="s">
        <v>3640</v>
      </c>
      <c r="F30" s="97"/>
      <c r="G30" s="97"/>
      <c r="H30" s="97"/>
      <c r="I30" s="97"/>
      <c r="J30" s="99"/>
      <c r="K30" s="102"/>
      <c r="L30" s="102"/>
      <c r="M30" s="102"/>
      <c r="N30" s="102"/>
      <c r="O30" s="102"/>
      <c r="P30" s="102"/>
    </row>
    <row r="31" spans="2:16" x14ac:dyDescent="0.25">
      <c r="D31" s="99"/>
      <c r="E31" s="126"/>
      <c r="F31" s="126"/>
      <c r="G31" s="126"/>
      <c r="H31" s="126"/>
      <c r="I31" s="126"/>
      <c r="J31" s="99"/>
      <c r="K31" s="102"/>
      <c r="L31" s="102"/>
      <c r="M31" s="102"/>
      <c r="N31" s="102"/>
      <c r="O31" s="102"/>
      <c r="P31" s="102"/>
    </row>
    <row r="32" spans="2:16" x14ac:dyDescent="0.25">
      <c r="D32" s="99"/>
      <c r="E32" s="62" t="s">
        <v>11</v>
      </c>
      <c r="F32" s="63" t="s">
        <v>12</v>
      </c>
      <c r="G32" s="62" t="s">
        <v>23</v>
      </c>
      <c r="H32" s="64" t="s">
        <v>13</v>
      </c>
      <c r="I32" s="117"/>
      <c r="J32" s="99"/>
      <c r="K32" s="102"/>
      <c r="L32" s="102"/>
      <c r="M32" s="102"/>
      <c r="N32" s="102"/>
      <c r="O32" s="102"/>
      <c r="P32" s="102"/>
    </row>
    <row r="33" spans="4:16" x14ac:dyDescent="0.25">
      <c r="D33" s="99"/>
      <c r="E33" s="53" t="str">
        <f>Requirements!E6</f>
        <v>Assumed lifetime of the building</v>
      </c>
      <c r="F33" s="89">
        <f>Requirements!F6</f>
        <v>100</v>
      </c>
      <c r="G33" s="53" t="str">
        <f>Requirements!G6</f>
        <v>a</v>
      </c>
      <c r="H33" s="65"/>
      <c r="I33" s="99"/>
      <c r="J33" s="99"/>
      <c r="K33" s="102"/>
      <c r="L33" s="15" t="str">
        <f>L24</f>
        <v>Energy and carbon philosophy</v>
      </c>
      <c r="M33" s="15" t="str">
        <f>M24</f>
        <v>Value</v>
      </c>
      <c r="N33" s="15" t="str">
        <f>N24</f>
        <v>Unit</v>
      </c>
      <c r="O33" s="15" t="str">
        <f>O24</f>
        <v>Comment</v>
      </c>
      <c r="P33" s="102"/>
    </row>
    <row r="34" spans="4:16" x14ac:dyDescent="0.25">
      <c r="D34" s="99"/>
      <c r="E34" s="99" t="s">
        <v>31</v>
      </c>
      <c r="F34" s="116" t="e">
        <f>'Embodied carbon'!F23</f>
        <v>#N/A</v>
      </c>
      <c r="G34" s="99" t="s">
        <v>32</v>
      </c>
      <c r="H34" s="99" t="e">
        <f>IF(F34 &lt;= M34, _xlfn.CONCAT("Requirements = ", M34, ". Goal achieved."), _xlfn.CONCAT("Requirements = ", M34, ". Goal not achieved."))</f>
        <v>#N/A</v>
      </c>
      <c r="I34" s="99"/>
      <c r="J34" s="99"/>
      <c r="K34" s="102"/>
      <c r="L34" s="102" t="str">
        <f>Requirements!E7</f>
        <v>Embodied carbon [A1-A5]</v>
      </c>
      <c r="M34" s="56">
        <f>Requirements!F7</f>
        <v>500</v>
      </c>
      <c r="N34" s="102" t="str">
        <f>Requirements!G7</f>
        <v>kgCO₂e/m²(TFA)</v>
      </c>
      <c r="O34" s="66" t="str">
        <f>Requirements!H7</f>
        <v>500 is best-practice at the moment. 0 is the aspiration for new buildings by 2030.</v>
      </c>
      <c r="P34" s="102"/>
    </row>
    <row r="35" spans="4:16" x14ac:dyDescent="0.25">
      <c r="D35" s="99"/>
      <c r="E35" s="99" t="s">
        <v>3641</v>
      </c>
      <c r="F35" s="116">
        <f ca="1">F28 * i.lifetime</f>
        <v>4682.8552718299643</v>
      </c>
      <c r="G35" s="99" t="s">
        <v>32</v>
      </c>
      <c r="H35" s="99" t="str">
        <f>_xlfn.CONCAT("Accounts for the lifetime of the building (", i.lifetime, " years).")</f>
        <v>Accounts for the lifetime of the building (100 years).</v>
      </c>
      <c r="I35" s="99"/>
      <c r="J35" s="99"/>
      <c r="K35" s="102"/>
      <c r="L35" s="102"/>
      <c r="M35" s="102"/>
      <c r="N35" s="102"/>
      <c r="O35" s="102"/>
      <c r="P35" s="102"/>
    </row>
    <row r="36" spans="4:16" x14ac:dyDescent="0.25">
      <c r="D36" s="99"/>
      <c r="E36" s="99" t="s">
        <v>3642</v>
      </c>
      <c r="F36" s="116" t="e">
        <f ca="1">IF(F35 &gt; 0, F34 / F35 * i.lifetime, NA())</f>
        <v>#N/A</v>
      </c>
      <c r="G36" s="99" t="s">
        <v>3643</v>
      </c>
      <c r="H36" s="99"/>
      <c r="I36" s="99"/>
      <c r="J36" s="99"/>
      <c r="K36" s="102"/>
      <c r="L36" s="102"/>
      <c r="M36" s="102"/>
      <c r="N36" s="102"/>
      <c r="O36" s="102"/>
      <c r="P36" s="102"/>
    </row>
    <row r="37" spans="4:16" x14ac:dyDescent="0.25">
      <c r="D37" s="99"/>
      <c r="E37" s="99" t="s">
        <v>3644</v>
      </c>
      <c r="F37" s="116" t="e">
        <f ca="1">(F34 + F35) * i.tfa</f>
        <v>#N/A</v>
      </c>
      <c r="G37" s="99" t="s">
        <v>3645</v>
      </c>
      <c r="H37" s="99" t="s">
        <v>3646</v>
      </c>
      <c r="I37" s="99"/>
      <c r="J37" s="99"/>
      <c r="K37" s="102"/>
      <c r="L37" s="102"/>
      <c r="M37" s="102"/>
      <c r="N37" s="102"/>
      <c r="O37" s="102"/>
      <c r="P37" s="102"/>
    </row>
    <row r="38" spans="4:16" x14ac:dyDescent="0.25">
      <c r="D38" s="99"/>
      <c r="E38" s="99"/>
      <c r="F38" s="99"/>
      <c r="G38" s="99"/>
      <c r="H38" s="99"/>
      <c r="I38" s="99"/>
      <c r="J38" s="99"/>
      <c r="K38" s="102"/>
      <c r="L38" s="102"/>
      <c r="M38" s="102"/>
      <c r="N38" s="102"/>
      <c r="O38" s="102"/>
      <c r="P38" s="102"/>
    </row>
  </sheetData>
  <sheetProtection sheet="1" formatColumns="0"/>
  <mergeCells count="1">
    <mergeCell ref="B2:B23"/>
  </mergeCells>
  <conditionalFormatting sqref="E9:I10">
    <cfRule type="expression" dxfId="6" priority="9">
      <formula>i.complexity_level&lt;3</formula>
    </cfRule>
  </conditionalFormatting>
  <conditionalFormatting sqref="F25">
    <cfRule type="cellIs" dxfId="5" priority="8" operator="greaterThan">
      <formula>$M$25</formula>
    </cfRule>
  </conditionalFormatting>
  <conditionalFormatting sqref="F26">
    <cfRule type="cellIs" dxfId="4" priority="7" operator="greaterThan">
      <formula>$M$26</formula>
    </cfRule>
  </conditionalFormatting>
  <conditionalFormatting sqref="F28">
    <cfRule type="cellIs" dxfId="3" priority="3" operator="greaterThan">
      <formula>$M$28</formula>
    </cfRule>
  </conditionalFormatting>
  <conditionalFormatting sqref="F34">
    <cfRule type="cellIs" dxfId="2" priority="2" operator="greaterThan">
      <formula>$M$34</formula>
    </cfRule>
  </conditionalFormatting>
  <conditionalFormatting sqref="K1:P38">
    <cfRule type="expression" dxfId="1" priority="1">
      <formula>i.complexity_level&lt;4</formula>
    </cfRule>
  </conditionalFormatting>
  <pageMargins left="0.7" right="0.7" top="0.75" bottom="0.75" header="0.51180555555555496" footer="0.51180555555555496"/>
  <pageSetup paperSize="9" firstPageNumber="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R109"/>
  <sheetViews>
    <sheetView showGridLines="0" workbookViewId="0"/>
  </sheetViews>
  <sheetFormatPr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12.375" style="142" customWidth="1"/>
    <col min="6" max="6" width="15.25" style="142" bestFit="1" customWidth="1"/>
    <col min="7" max="7" width="19.25" style="142" bestFit="1" customWidth="1"/>
    <col min="8" max="8" width="14.125" style="142" bestFit="1" customWidth="1"/>
    <col min="9" max="9" width="15.25" style="142" bestFit="1" customWidth="1"/>
    <col min="10" max="10" width="15" style="142" bestFit="1" customWidth="1"/>
    <col min="12" max="12" width="11" style="142" customWidth="1"/>
    <col min="13" max="13" width="36" style="142" bestFit="1" customWidth="1"/>
    <col min="14" max="14" width="17.375" style="142" bestFit="1" customWidth="1"/>
    <col min="15" max="15" width="10" style="142" bestFit="1" customWidth="1"/>
    <col min="16" max="16" width="12" style="142" bestFit="1" customWidth="1"/>
  </cols>
  <sheetData>
    <row r="1" spans="1:18" s="96" customFormat="1" x14ac:dyDescent="0.25">
      <c r="A1" s="2"/>
      <c r="B1" s="2"/>
      <c r="C1" s="2"/>
      <c r="D1" s="99"/>
      <c r="E1" s="3" t="str">
        <f ca="1">MID(CELL("filename", A1),FIND("]", CELL("filename", A1)) + 1, 255)</f>
        <v>Calculators</v>
      </c>
      <c r="F1" s="99"/>
      <c r="G1" s="99"/>
      <c r="H1" s="99"/>
      <c r="I1" s="99"/>
      <c r="J1" s="99"/>
      <c r="K1" s="99"/>
      <c r="L1" s="99"/>
      <c r="M1" s="99"/>
      <c r="N1" s="99"/>
      <c r="O1" s="99"/>
      <c r="P1" s="99"/>
      <c r="Q1" s="99"/>
      <c r="R1" s="99"/>
    </row>
    <row r="2" spans="1:18" x14ac:dyDescent="0.25">
      <c r="B2" s="160" t="s">
        <v>3647</v>
      </c>
      <c r="D2" s="99"/>
      <c r="E2" s="99"/>
      <c r="F2" s="99"/>
      <c r="G2" s="99"/>
      <c r="H2" s="99"/>
      <c r="I2" s="99"/>
      <c r="J2" s="99"/>
      <c r="K2" s="99"/>
      <c r="L2" s="99"/>
      <c r="M2" s="99"/>
      <c r="N2" s="99"/>
      <c r="O2" s="99"/>
      <c r="P2" s="99"/>
      <c r="Q2" s="99"/>
      <c r="R2" s="99"/>
    </row>
    <row r="3" spans="1:18" x14ac:dyDescent="0.25">
      <c r="B3" s="160"/>
      <c r="D3" s="99"/>
      <c r="E3" s="32"/>
      <c r="F3" s="34"/>
      <c r="G3" s="34"/>
      <c r="H3" s="34"/>
      <c r="I3" s="33"/>
      <c r="J3" s="99"/>
      <c r="K3" s="99"/>
      <c r="L3" s="32"/>
      <c r="M3" s="34"/>
      <c r="N3" s="34"/>
      <c r="O3" s="34"/>
      <c r="P3" s="34"/>
      <c r="Q3" s="33"/>
      <c r="R3" s="99"/>
    </row>
    <row r="4" spans="1:18" x14ac:dyDescent="0.25">
      <c r="B4" s="160"/>
      <c r="D4" s="99"/>
      <c r="E4" s="25"/>
      <c r="F4" s="97" t="s">
        <v>3648</v>
      </c>
      <c r="G4" s="97"/>
      <c r="H4" s="97"/>
      <c r="I4" s="26"/>
      <c r="J4" s="99"/>
      <c r="K4" s="99"/>
      <c r="L4" s="25"/>
      <c r="M4" s="97" t="s">
        <v>3649</v>
      </c>
      <c r="N4" s="73" t="s">
        <v>3650</v>
      </c>
      <c r="O4" s="97"/>
      <c r="P4" s="97"/>
      <c r="Q4" s="26"/>
      <c r="R4" s="99"/>
    </row>
    <row r="5" spans="1:18" x14ac:dyDescent="0.25">
      <c r="B5" s="160"/>
      <c r="D5" s="99"/>
      <c r="E5" s="25"/>
      <c r="F5" s="99" t="s">
        <v>3651</v>
      </c>
      <c r="G5" s="99"/>
      <c r="H5" s="99" t="s">
        <v>52</v>
      </c>
      <c r="I5" s="26"/>
      <c r="J5" s="99"/>
      <c r="K5" s="99"/>
      <c r="L5" s="25"/>
      <c r="M5" s="99" t="s">
        <v>3651</v>
      </c>
      <c r="N5" s="99"/>
      <c r="O5" s="99" t="s">
        <v>3652</v>
      </c>
      <c r="P5" s="99" t="s">
        <v>52</v>
      </c>
      <c r="Q5" s="26"/>
      <c r="R5" s="99"/>
    </row>
    <row r="6" spans="1:18" x14ac:dyDescent="0.25">
      <c r="B6" s="160"/>
      <c r="D6" s="99"/>
      <c r="E6" s="25"/>
      <c r="F6" s="97" t="s">
        <v>3653</v>
      </c>
      <c r="G6" s="97" t="s">
        <v>3654</v>
      </c>
      <c r="H6" s="97" t="s">
        <v>3655</v>
      </c>
      <c r="I6" s="26"/>
      <c r="J6" s="99"/>
      <c r="K6" s="99"/>
      <c r="L6" s="25"/>
      <c r="M6" s="97" t="s">
        <v>3534</v>
      </c>
      <c r="N6" s="97" t="s">
        <v>3656</v>
      </c>
      <c r="O6" s="97" t="s">
        <v>3657</v>
      </c>
      <c r="P6" s="97" t="s">
        <v>3658</v>
      </c>
      <c r="Q6" s="26"/>
      <c r="R6" s="99"/>
    </row>
    <row r="7" spans="1:18" x14ac:dyDescent="0.25">
      <c r="B7" s="160"/>
      <c r="D7" s="99"/>
      <c r="E7" s="25"/>
      <c r="F7" s="99" t="s">
        <v>3659</v>
      </c>
      <c r="G7" s="99" t="s">
        <v>3660</v>
      </c>
      <c r="H7" s="99">
        <v>0.03</v>
      </c>
      <c r="I7" s="26"/>
      <c r="J7" s="99"/>
      <c r="K7" s="99"/>
      <c r="L7" s="25"/>
      <c r="M7" s="99" t="s">
        <v>3661</v>
      </c>
      <c r="N7" s="99" t="s">
        <v>3662</v>
      </c>
      <c r="O7" s="115" t="s">
        <v>3663</v>
      </c>
      <c r="P7" s="116">
        <v>55</v>
      </c>
      <c r="Q7" s="26"/>
      <c r="R7" s="99"/>
    </row>
    <row r="8" spans="1:18" x14ac:dyDescent="0.25">
      <c r="B8" s="160"/>
      <c r="D8" s="99"/>
      <c r="E8" s="25"/>
      <c r="F8" s="99" t="s">
        <v>3659</v>
      </c>
      <c r="G8" s="99" t="s">
        <v>3664</v>
      </c>
      <c r="H8" s="99">
        <v>0.02</v>
      </c>
      <c r="I8" s="26"/>
      <c r="J8" s="99"/>
      <c r="K8" s="99"/>
      <c r="L8" s="25"/>
      <c r="M8" s="105"/>
      <c r="N8" s="105" t="s">
        <v>3665</v>
      </c>
      <c r="O8" s="70" t="s">
        <v>3666</v>
      </c>
      <c r="P8" s="69">
        <v>55</v>
      </c>
      <c r="Q8" s="26"/>
      <c r="R8" s="99"/>
    </row>
    <row r="9" spans="1:18" x14ac:dyDescent="0.25">
      <c r="B9" s="160"/>
      <c r="D9" s="99"/>
      <c r="E9" s="25"/>
      <c r="F9" s="99" t="s">
        <v>3659</v>
      </c>
      <c r="G9" s="99" t="s">
        <v>3667</v>
      </c>
      <c r="H9" s="99">
        <v>0.01</v>
      </c>
      <c r="I9" s="26"/>
      <c r="J9" s="99"/>
      <c r="K9" s="99"/>
      <c r="L9" s="25"/>
      <c r="M9" s="99" t="s">
        <v>3668</v>
      </c>
      <c r="N9" s="99" t="s">
        <v>3662</v>
      </c>
      <c r="O9" s="115" t="s">
        <v>3669</v>
      </c>
      <c r="P9" s="116">
        <v>60</v>
      </c>
      <c r="Q9" s="26"/>
      <c r="R9" s="99"/>
    </row>
    <row r="10" spans="1:18" x14ac:dyDescent="0.25">
      <c r="B10" s="160"/>
      <c r="D10" s="99"/>
      <c r="E10" s="25"/>
      <c r="F10" s="99" t="s">
        <v>3670</v>
      </c>
      <c r="G10" s="99" t="s">
        <v>3660</v>
      </c>
      <c r="H10" s="99">
        <v>0.1</v>
      </c>
      <c r="I10" s="26"/>
      <c r="J10" s="99"/>
      <c r="K10" s="99"/>
      <c r="L10" s="25"/>
      <c r="M10" s="105"/>
      <c r="N10" s="105" t="s">
        <v>3665</v>
      </c>
      <c r="O10" s="70" t="s">
        <v>3671</v>
      </c>
      <c r="P10" s="69">
        <v>60</v>
      </c>
      <c r="Q10" s="26"/>
      <c r="R10" s="99"/>
    </row>
    <row r="11" spans="1:18" x14ac:dyDescent="0.25">
      <c r="B11" s="160"/>
      <c r="D11" s="99"/>
      <c r="E11" s="25"/>
      <c r="F11" s="99" t="s">
        <v>3670</v>
      </c>
      <c r="G11" s="99" t="s">
        <v>3664</v>
      </c>
      <c r="H11" s="99">
        <v>7.0000000000000007E-2</v>
      </c>
      <c r="I11" s="26"/>
      <c r="J11" s="99"/>
      <c r="K11" s="99"/>
      <c r="L11" s="25"/>
      <c r="M11" s="99" t="s">
        <v>3672</v>
      </c>
      <c r="N11" s="99" t="s">
        <v>3662</v>
      </c>
      <c r="O11" s="115" t="s">
        <v>3673</v>
      </c>
      <c r="P11" s="116">
        <v>45</v>
      </c>
      <c r="Q11" s="26"/>
      <c r="R11" s="99"/>
    </row>
    <row r="12" spans="1:18" x14ac:dyDescent="0.25">
      <c r="B12" s="160"/>
      <c r="D12" s="99"/>
      <c r="E12" s="25"/>
      <c r="F12" s="105" t="s">
        <v>3670</v>
      </c>
      <c r="G12" s="105" t="s">
        <v>3667</v>
      </c>
      <c r="H12" s="105">
        <v>0.04</v>
      </c>
      <c r="I12" s="26"/>
      <c r="J12" s="99"/>
      <c r="K12" s="99"/>
      <c r="L12" s="25"/>
      <c r="M12" s="99"/>
      <c r="N12" s="99" t="s">
        <v>3674</v>
      </c>
      <c r="O12" s="115" t="s">
        <v>3675</v>
      </c>
      <c r="P12" s="116">
        <v>45</v>
      </c>
      <c r="Q12" s="26"/>
      <c r="R12" s="99"/>
    </row>
    <row r="13" spans="1:18" x14ac:dyDescent="0.25">
      <c r="D13" s="99"/>
      <c r="E13" s="35"/>
      <c r="F13" s="117"/>
      <c r="G13" s="117"/>
      <c r="H13" s="117"/>
      <c r="I13" s="36"/>
      <c r="J13" s="99"/>
      <c r="K13" s="99"/>
      <c r="L13" s="25"/>
      <c r="M13" s="105"/>
      <c r="N13" s="105" t="s">
        <v>3665</v>
      </c>
      <c r="O13" s="115" t="s">
        <v>3676</v>
      </c>
      <c r="P13" s="69">
        <v>45</v>
      </c>
      <c r="Q13" s="26"/>
      <c r="R13" s="99"/>
    </row>
    <row r="14" spans="1:18" x14ac:dyDescent="0.25">
      <c r="D14" s="99"/>
      <c r="E14" s="99"/>
      <c r="F14" s="99"/>
      <c r="G14" s="99"/>
      <c r="H14" s="99"/>
      <c r="I14" s="99"/>
      <c r="J14" s="99"/>
      <c r="K14" s="99"/>
      <c r="L14" s="25"/>
      <c r="M14" s="106" t="s">
        <v>3677</v>
      </c>
      <c r="N14" s="106"/>
      <c r="O14" s="71" t="s">
        <v>3678</v>
      </c>
      <c r="P14" s="72">
        <v>40</v>
      </c>
      <c r="Q14" s="26"/>
      <c r="R14" s="99"/>
    </row>
    <row r="15" spans="1:18" x14ac:dyDescent="0.25">
      <c r="D15" s="99"/>
      <c r="E15" s="99"/>
      <c r="F15" s="99"/>
      <c r="G15" s="99"/>
      <c r="H15" s="99"/>
      <c r="I15" s="99"/>
      <c r="J15" s="99"/>
      <c r="K15" s="99"/>
      <c r="L15" s="25"/>
      <c r="M15" s="99" t="s">
        <v>3679</v>
      </c>
      <c r="N15" s="99" t="s">
        <v>3680</v>
      </c>
      <c r="O15" s="115" t="s">
        <v>3681</v>
      </c>
      <c r="P15" s="116">
        <v>60</v>
      </c>
      <c r="Q15" s="26"/>
      <c r="R15" s="99"/>
    </row>
    <row r="16" spans="1:18" x14ac:dyDescent="0.25">
      <c r="D16" s="99"/>
      <c r="E16" s="99"/>
      <c r="F16" s="99"/>
      <c r="G16" s="99"/>
      <c r="H16" s="99"/>
      <c r="I16" s="99"/>
      <c r="J16" s="99"/>
      <c r="K16" s="99"/>
      <c r="L16" s="25"/>
      <c r="M16" s="99"/>
      <c r="N16" s="99" t="s">
        <v>3662</v>
      </c>
      <c r="O16" s="115" t="s">
        <v>3682</v>
      </c>
      <c r="P16" s="116">
        <v>60</v>
      </c>
      <c r="Q16" s="26"/>
      <c r="R16" s="99"/>
    </row>
    <row r="17" spans="1:18" x14ac:dyDescent="0.25">
      <c r="D17" s="99"/>
      <c r="E17" s="99"/>
      <c r="F17" s="99"/>
      <c r="G17" s="99"/>
      <c r="H17" s="99"/>
      <c r="I17" s="99"/>
      <c r="J17" s="99"/>
      <c r="K17" s="99"/>
      <c r="L17" s="25"/>
      <c r="M17" s="99"/>
      <c r="N17" s="99" t="s">
        <v>3674</v>
      </c>
      <c r="O17" s="115" t="s">
        <v>3683</v>
      </c>
      <c r="P17" s="116">
        <v>60</v>
      </c>
      <c r="Q17" s="26"/>
      <c r="R17" s="99"/>
    </row>
    <row r="18" spans="1:18" x14ac:dyDescent="0.25">
      <c r="D18" s="99"/>
      <c r="E18" s="99"/>
      <c r="F18" s="99"/>
      <c r="G18" s="99"/>
      <c r="H18" s="99"/>
      <c r="I18" s="99"/>
      <c r="J18" s="99"/>
      <c r="K18" s="99"/>
      <c r="L18" s="25"/>
      <c r="M18" s="105"/>
      <c r="N18" s="105" t="s">
        <v>3665</v>
      </c>
      <c r="O18" s="70" t="s">
        <v>3684</v>
      </c>
      <c r="P18" s="69">
        <v>60</v>
      </c>
      <c r="Q18" s="26"/>
      <c r="R18" s="99"/>
    </row>
    <row r="19" spans="1:18" x14ac:dyDescent="0.25">
      <c r="D19" s="99"/>
      <c r="E19" s="99"/>
      <c r="F19" s="99"/>
      <c r="G19" s="99"/>
      <c r="H19" s="99"/>
      <c r="I19" s="99"/>
      <c r="J19" s="99"/>
      <c r="K19" s="99"/>
      <c r="L19" s="25"/>
      <c r="M19" s="99" t="s">
        <v>3685</v>
      </c>
      <c r="N19" s="99" t="s">
        <v>3686</v>
      </c>
      <c r="O19" s="115" t="s">
        <v>3687</v>
      </c>
      <c r="P19" s="116">
        <v>53</v>
      </c>
      <c r="Q19" s="26"/>
      <c r="R19" s="99"/>
    </row>
    <row r="20" spans="1:18" x14ac:dyDescent="0.25">
      <c r="D20" s="99"/>
      <c r="E20" s="99"/>
      <c r="F20" s="99"/>
      <c r="G20" s="99"/>
      <c r="H20" s="99"/>
      <c r="I20" s="99"/>
      <c r="J20" s="99"/>
      <c r="K20" s="99"/>
      <c r="L20" s="25"/>
      <c r="M20" s="105"/>
      <c r="N20" s="105" t="s">
        <v>3688</v>
      </c>
      <c r="O20" s="70" t="s">
        <v>3689</v>
      </c>
      <c r="P20" s="69">
        <v>53</v>
      </c>
      <c r="Q20" s="26"/>
      <c r="R20" s="99"/>
    </row>
    <row r="21" spans="1:18" x14ac:dyDescent="0.25">
      <c r="D21" s="99"/>
      <c r="E21" s="99"/>
      <c r="F21" s="99"/>
      <c r="G21" s="99"/>
      <c r="H21" s="99"/>
      <c r="I21" s="99"/>
      <c r="J21" s="99"/>
      <c r="K21" s="99"/>
      <c r="L21" s="25"/>
      <c r="M21" s="99" t="s">
        <v>3690</v>
      </c>
      <c r="N21" s="99"/>
      <c r="O21" s="115"/>
      <c r="P21" s="116"/>
      <c r="Q21" s="26"/>
      <c r="R21" s="99"/>
    </row>
    <row r="22" spans="1:18" x14ac:dyDescent="0.25">
      <c r="D22" s="99"/>
      <c r="E22" s="99"/>
      <c r="F22" s="99"/>
      <c r="G22" s="99"/>
      <c r="H22" s="99"/>
      <c r="I22" s="99"/>
      <c r="J22" s="99"/>
      <c r="K22" s="99"/>
      <c r="L22" s="35"/>
      <c r="M22" s="117"/>
      <c r="N22" s="117"/>
      <c r="O22" s="117"/>
      <c r="P22" s="117"/>
      <c r="Q22" s="36"/>
      <c r="R22" s="99"/>
    </row>
    <row r="23" spans="1:18" x14ac:dyDescent="0.25">
      <c r="D23" s="99"/>
      <c r="E23" s="99"/>
      <c r="F23" s="99"/>
      <c r="G23" s="99"/>
      <c r="H23" s="99"/>
      <c r="I23" s="99"/>
      <c r="J23" s="99"/>
      <c r="K23" s="99"/>
      <c r="L23" s="99"/>
      <c r="M23" s="99"/>
      <c r="N23" s="99"/>
      <c r="O23" s="99"/>
      <c r="P23" s="99"/>
      <c r="Q23" s="99"/>
      <c r="R23" s="99"/>
    </row>
    <row r="24" spans="1:18" x14ac:dyDescent="0.25">
      <c r="D24" s="99"/>
      <c r="E24" s="99"/>
      <c r="F24" s="99"/>
      <c r="G24" s="99"/>
      <c r="H24" s="99"/>
      <c r="I24" s="99"/>
      <c r="J24" s="99"/>
      <c r="K24" s="99"/>
      <c r="L24" s="99"/>
      <c r="M24" s="99"/>
      <c r="N24" s="99"/>
      <c r="O24" s="99"/>
      <c r="P24" s="99"/>
      <c r="Q24" s="99"/>
      <c r="R24" s="99"/>
    </row>
    <row r="25" spans="1:18" x14ac:dyDescent="0.25">
      <c r="D25" s="99"/>
      <c r="E25" s="32"/>
      <c r="F25" s="34"/>
      <c r="G25" s="34"/>
      <c r="H25" s="34"/>
      <c r="I25" s="34"/>
      <c r="J25" s="33"/>
      <c r="K25" s="99"/>
      <c r="L25" s="99"/>
      <c r="M25" s="99"/>
      <c r="N25" s="99"/>
      <c r="O25" s="99"/>
      <c r="P25" s="99"/>
      <c r="Q25" s="99"/>
      <c r="R25" s="99"/>
    </row>
    <row r="26" spans="1:18" x14ac:dyDescent="0.25">
      <c r="D26" s="99"/>
      <c r="E26" s="25"/>
      <c r="F26" s="97" t="s">
        <v>3691</v>
      </c>
      <c r="G26" s="97"/>
      <c r="H26" s="97"/>
      <c r="I26" s="97"/>
      <c r="J26" s="26"/>
      <c r="K26" s="99"/>
      <c r="L26" s="99"/>
      <c r="M26" s="99"/>
      <c r="N26" s="99"/>
      <c r="O26" s="99"/>
      <c r="P26" s="99"/>
      <c r="Q26" s="99"/>
      <c r="R26" s="99"/>
    </row>
    <row r="27" spans="1:18" x14ac:dyDescent="0.25">
      <c r="D27" s="99"/>
      <c r="E27" s="25"/>
      <c r="F27" s="99" t="s">
        <v>3651</v>
      </c>
      <c r="G27" s="99" t="s">
        <v>36</v>
      </c>
      <c r="H27" s="99" t="s">
        <v>55</v>
      </c>
      <c r="I27" s="99" t="s">
        <v>3295</v>
      </c>
      <c r="J27" s="26"/>
      <c r="K27" s="99"/>
      <c r="L27" s="99"/>
      <c r="M27" s="99"/>
      <c r="N27" s="99"/>
      <c r="O27" s="99"/>
      <c r="P27" s="99"/>
      <c r="Q27" s="99"/>
      <c r="R27" s="99"/>
    </row>
    <row r="28" spans="1:18" x14ac:dyDescent="0.25">
      <c r="D28" s="99"/>
      <c r="E28" s="25"/>
      <c r="F28" s="97" t="s">
        <v>3692</v>
      </c>
      <c r="G28" s="97" t="s">
        <v>56</v>
      </c>
      <c r="H28" s="97" t="s">
        <v>3693</v>
      </c>
      <c r="I28" s="97"/>
      <c r="J28" s="26"/>
      <c r="K28" s="99"/>
      <c r="L28" s="99"/>
      <c r="M28" s="99"/>
      <c r="N28" s="99"/>
      <c r="O28" s="99"/>
      <c r="P28" s="99"/>
      <c r="Q28" s="99"/>
      <c r="R28" s="99"/>
    </row>
    <row r="29" spans="1:18" x14ac:dyDescent="0.25">
      <c r="D29" s="99"/>
      <c r="E29" s="25"/>
      <c r="F29" s="99" t="s">
        <v>53</v>
      </c>
      <c r="G29" s="99">
        <f>o.wall_total_area</f>
        <v>99.77</v>
      </c>
      <c r="H29" s="99">
        <v>0.15</v>
      </c>
      <c r="I29" s="99">
        <f>G29*H29</f>
        <v>14.965499999999999</v>
      </c>
      <c r="J29" s="26"/>
      <c r="K29" s="99"/>
      <c r="L29" s="99"/>
      <c r="M29" s="99"/>
      <c r="N29" s="99"/>
      <c r="O29" s="99"/>
      <c r="P29" s="99"/>
      <c r="Q29" s="99"/>
      <c r="R29" s="99"/>
    </row>
    <row r="30" spans="1:18" x14ac:dyDescent="0.25">
      <c r="D30" s="99"/>
      <c r="E30" s="25"/>
      <c r="F30" s="99" t="s">
        <v>57</v>
      </c>
      <c r="G30" s="99">
        <f>o.floor_total_area</f>
        <v>142.97999999999999</v>
      </c>
      <c r="H30" s="99">
        <v>0.15</v>
      </c>
      <c r="I30" s="99">
        <f>G30*H30</f>
        <v>21.446999999999999</v>
      </c>
      <c r="J30" s="26"/>
      <c r="K30" s="99"/>
      <c r="L30" s="99"/>
      <c r="M30" s="99"/>
      <c r="N30" s="99"/>
      <c r="O30" s="99"/>
      <c r="P30" s="99"/>
      <c r="Q30" s="99"/>
      <c r="R30" s="99"/>
    </row>
    <row r="31" spans="1:18" s="96" customFormat="1" x14ac:dyDescent="0.25">
      <c r="A31" s="2"/>
      <c r="B31" s="2"/>
      <c r="C31" s="2"/>
      <c r="D31" s="99"/>
      <c r="E31" s="25"/>
      <c r="F31" s="99" t="s">
        <v>59</v>
      </c>
      <c r="G31" s="99">
        <v>0</v>
      </c>
      <c r="H31" s="99">
        <v>0.15</v>
      </c>
      <c r="I31" s="99">
        <f>G31*H31</f>
        <v>0</v>
      </c>
      <c r="J31" s="26"/>
      <c r="K31" s="99"/>
      <c r="L31" s="99"/>
      <c r="M31" s="99"/>
      <c r="N31" s="99"/>
      <c r="O31" s="99"/>
      <c r="P31" s="99"/>
      <c r="Q31" s="99"/>
      <c r="R31" s="99"/>
    </row>
    <row r="32" spans="1:18" x14ac:dyDescent="0.25">
      <c r="D32" s="99"/>
      <c r="E32" s="25"/>
      <c r="F32" s="105" t="s">
        <v>62</v>
      </c>
      <c r="G32" s="105">
        <f>o.window_hole_total_area</f>
        <v>25.083820800000005</v>
      </c>
      <c r="H32" s="105">
        <v>0.15</v>
      </c>
      <c r="I32" s="105">
        <f>G32*H32</f>
        <v>3.7625731200000008</v>
      </c>
      <c r="J32" s="26"/>
      <c r="K32" s="99"/>
      <c r="L32" s="99"/>
      <c r="M32" s="99"/>
      <c r="N32" s="99"/>
      <c r="O32" s="99"/>
      <c r="P32" s="99"/>
      <c r="Q32" s="99"/>
      <c r="R32" s="99"/>
    </row>
    <row r="33" spans="4:18" x14ac:dyDescent="0.25">
      <c r="D33" s="99"/>
      <c r="E33" s="25"/>
      <c r="F33" s="126" t="s">
        <v>3254</v>
      </c>
      <c r="G33" s="126"/>
      <c r="H33" s="126"/>
      <c r="I33" s="126">
        <f>SUM(I29:I32)</f>
        <v>40.175073119999993</v>
      </c>
      <c r="J33" s="26"/>
      <c r="K33" s="99"/>
      <c r="L33" s="99"/>
      <c r="M33" s="99"/>
      <c r="N33" s="99"/>
      <c r="O33" s="99"/>
      <c r="P33" s="99"/>
      <c r="Q33" s="99"/>
      <c r="R33" s="99"/>
    </row>
    <row r="34" spans="4:18" x14ac:dyDescent="0.25">
      <c r="D34" s="99"/>
      <c r="E34" s="35"/>
      <c r="F34" s="117"/>
      <c r="G34" s="117"/>
      <c r="H34" s="117"/>
      <c r="I34" s="117"/>
      <c r="J34" s="36"/>
      <c r="K34" s="99"/>
      <c r="L34" s="99"/>
      <c r="M34" s="99"/>
      <c r="N34" s="99"/>
      <c r="O34" s="99"/>
      <c r="P34" s="99"/>
      <c r="Q34" s="99"/>
      <c r="R34" s="99"/>
    </row>
    <row r="35" spans="4:18" x14ac:dyDescent="0.25">
      <c r="D35" s="99"/>
      <c r="E35" s="99"/>
      <c r="F35" s="99"/>
      <c r="G35" s="99"/>
      <c r="H35" s="99"/>
      <c r="I35" s="99"/>
      <c r="J35" s="99"/>
      <c r="K35" s="99"/>
      <c r="L35" s="99"/>
      <c r="M35" s="99"/>
      <c r="N35" s="99"/>
      <c r="O35" s="99"/>
      <c r="P35" s="99"/>
      <c r="Q35" s="99"/>
      <c r="R35" s="99"/>
    </row>
    <row r="36" spans="4:18" x14ac:dyDescent="0.25">
      <c r="D36" s="96"/>
      <c r="E36" s="96"/>
      <c r="F36" s="96"/>
      <c r="G36" s="96"/>
      <c r="H36" s="96"/>
      <c r="I36" s="96"/>
      <c r="J36" s="96"/>
      <c r="K36" s="96"/>
      <c r="L36" s="96"/>
      <c r="M36" s="96"/>
      <c r="N36" s="96"/>
      <c r="O36" s="96"/>
      <c r="P36" s="96"/>
      <c r="Q36" s="96"/>
      <c r="R36" s="96"/>
    </row>
    <row r="37" spans="4:18" x14ac:dyDescent="0.25">
      <c r="D37" s="96"/>
      <c r="E37" s="96"/>
      <c r="F37" s="96"/>
      <c r="G37" s="96"/>
      <c r="H37" s="96"/>
      <c r="I37" s="96"/>
      <c r="J37" s="96"/>
      <c r="K37" s="96"/>
      <c r="L37" s="96"/>
      <c r="M37" s="96"/>
      <c r="N37" s="96"/>
      <c r="O37" s="96"/>
      <c r="P37" s="96"/>
      <c r="Q37" s="96"/>
      <c r="R37" s="96"/>
    </row>
    <row r="38" spans="4:18" x14ac:dyDescent="0.25">
      <c r="D38" s="96"/>
      <c r="E38" s="96"/>
      <c r="F38" s="96"/>
      <c r="G38" s="96"/>
      <c r="H38" s="96"/>
      <c r="I38" s="96"/>
      <c r="J38" s="96"/>
      <c r="K38" s="96"/>
      <c r="L38" s="96"/>
      <c r="M38" s="96"/>
      <c r="N38" s="96"/>
      <c r="O38" s="96"/>
      <c r="P38" s="96"/>
      <c r="Q38" s="96"/>
      <c r="R38" s="96"/>
    </row>
    <row r="39" spans="4:18" x14ac:dyDescent="0.25">
      <c r="D39" s="96"/>
      <c r="E39" s="96"/>
      <c r="F39" s="96"/>
      <c r="G39" s="96"/>
      <c r="H39" s="96"/>
      <c r="I39" s="96"/>
      <c r="J39" s="96"/>
      <c r="K39" s="96"/>
      <c r="L39" s="96"/>
      <c r="M39" s="96"/>
      <c r="N39" s="96"/>
      <c r="O39" s="96"/>
      <c r="P39" s="96"/>
      <c r="Q39" s="96"/>
      <c r="R39" s="96"/>
    </row>
    <row r="40" spans="4:18" x14ac:dyDescent="0.25">
      <c r="D40" s="96"/>
      <c r="E40" s="96"/>
      <c r="F40" s="96"/>
      <c r="G40" s="96"/>
      <c r="H40" s="96"/>
      <c r="I40" s="96"/>
      <c r="J40" s="96"/>
      <c r="K40" s="96"/>
      <c r="L40" s="96"/>
      <c r="M40" s="96"/>
      <c r="N40" s="96"/>
      <c r="O40" s="96"/>
      <c r="P40" s="96"/>
      <c r="Q40" s="96"/>
      <c r="R40" s="96"/>
    </row>
    <row r="41" spans="4:18" x14ac:dyDescent="0.25">
      <c r="D41" s="96"/>
      <c r="E41" s="96"/>
      <c r="F41" s="96"/>
      <c r="G41" s="96"/>
      <c r="H41" s="96"/>
      <c r="I41" s="96"/>
      <c r="J41" s="96"/>
      <c r="K41" s="96"/>
      <c r="L41" s="96"/>
      <c r="M41" s="96"/>
      <c r="N41" s="96"/>
      <c r="O41" s="96"/>
      <c r="P41" s="96"/>
      <c r="Q41" s="96"/>
      <c r="R41" s="96"/>
    </row>
    <row r="42" spans="4:18" x14ac:dyDescent="0.25">
      <c r="D42" s="96"/>
      <c r="E42" s="96"/>
      <c r="F42" s="96"/>
      <c r="G42" s="96"/>
      <c r="H42" s="96"/>
      <c r="I42" s="96"/>
      <c r="J42" s="96"/>
      <c r="K42" s="96"/>
      <c r="L42" s="96"/>
      <c r="M42" s="96"/>
      <c r="N42" s="96"/>
      <c r="O42" s="96"/>
      <c r="P42" s="96"/>
      <c r="Q42" s="96"/>
      <c r="R42" s="96"/>
    </row>
    <row r="43" spans="4:18" x14ac:dyDescent="0.25">
      <c r="D43" s="96"/>
      <c r="E43" s="96"/>
      <c r="F43" s="96"/>
      <c r="G43" s="96"/>
      <c r="H43" s="96"/>
      <c r="I43" s="96"/>
      <c r="J43" s="96"/>
      <c r="K43" s="96"/>
      <c r="L43" s="96"/>
      <c r="M43" s="96"/>
      <c r="N43" s="96"/>
      <c r="O43" s="96"/>
      <c r="P43" s="96"/>
      <c r="Q43" s="96"/>
      <c r="R43" s="96"/>
    </row>
    <row r="44" spans="4:18" x14ac:dyDescent="0.25">
      <c r="D44" s="96"/>
      <c r="E44" s="96"/>
      <c r="F44" s="96"/>
      <c r="G44" s="96"/>
      <c r="H44" s="96"/>
      <c r="I44" s="96"/>
      <c r="J44" s="96"/>
      <c r="K44" s="96"/>
      <c r="L44" s="96"/>
      <c r="M44" s="96"/>
      <c r="N44" s="96"/>
      <c r="O44" s="96"/>
      <c r="P44" s="96"/>
      <c r="Q44" s="96"/>
      <c r="R44" s="96"/>
    </row>
    <row r="45" spans="4:18" x14ac:dyDescent="0.25">
      <c r="D45" s="96"/>
      <c r="E45" s="96"/>
      <c r="F45" s="96"/>
      <c r="G45" s="96"/>
      <c r="H45" s="96"/>
      <c r="I45" s="96"/>
      <c r="J45" s="96"/>
      <c r="K45" s="96"/>
      <c r="L45" s="96"/>
      <c r="M45" s="96"/>
      <c r="N45" s="96"/>
      <c r="O45" s="96"/>
      <c r="P45" s="96"/>
      <c r="Q45" s="96"/>
      <c r="R45" s="96"/>
    </row>
    <row r="46" spans="4:18" x14ac:dyDescent="0.25">
      <c r="D46" s="96"/>
      <c r="E46" s="96"/>
      <c r="F46" s="96"/>
      <c r="G46" s="96"/>
      <c r="H46" s="96"/>
      <c r="I46" s="96"/>
      <c r="J46" s="96"/>
      <c r="K46" s="96"/>
      <c r="L46" s="96"/>
      <c r="M46" s="96"/>
      <c r="N46" s="96"/>
      <c r="O46" s="96"/>
      <c r="P46" s="96"/>
      <c r="Q46" s="96"/>
      <c r="R46" s="96"/>
    </row>
    <row r="47" spans="4:18" x14ac:dyDescent="0.25">
      <c r="D47" s="96"/>
      <c r="E47" s="96"/>
      <c r="F47" s="96"/>
      <c r="G47" s="96"/>
      <c r="H47" s="96"/>
      <c r="I47" s="96"/>
      <c r="J47" s="96"/>
      <c r="K47" s="96"/>
      <c r="L47" s="96"/>
      <c r="M47" s="96"/>
      <c r="N47" s="96"/>
      <c r="O47" s="96"/>
      <c r="P47" s="96"/>
      <c r="Q47" s="96"/>
      <c r="R47" s="96"/>
    </row>
    <row r="48" spans="4:18" x14ac:dyDescent="0.25">
      <c r="D48" s="96"/>
      <c r="E48" s="96"/>
      <c r="F48" s="96"/>
      <c r="G48" s="96"/>
      <c r="H48" s="96"/>
      <c r="I48" s="96"/>
      <c r="J48" s="96"/>
      <c r="K48" s="96"/>
      <c r="L48" s="96"/>
      <c r="M48" s="96"/>
      <c r="N48" s="96"/>
      <c r="O48" s="96"/>
      <c r="P48" s="96"/>
      <c r="Q48" s="96"/>
      <c r="R48" s="96"/>
    </row>
    <row r="49" spans="4:18" x14ac:dyDescent="0.25">
      <c r="D49" s="96"/>
      <c r="E49" s="96"/>
      <c r="F49" s="96"/>
      <c r="G49" s="96"/>
      <c r="H49" s="96"/>
      <c r="I49" s="96"/>
      <c r="J49" s="96"/>
      <c r="K49" s="96"/>
      <c r="L49" s="96"/>
      <c r="M49" s="96"/>
      <c r="N49" s="96"/>
      <c r="O49" s="96"/>
      <c r="P49" s="96"/>
      <c r="Q49" s="96"/>
      <c r="R49" s="96"/>
    </row>
    <row r="50" spans="4:18" x14ac:dyDescent="0.25">
      <c r="D50" s="96"/>
      <c r="E50" s="96"/>
      <c r="F50" s="96"/>
      <c r="G50" s="96"/>
      <c r="H50" s="96"/>
      <c r="I50" s="96"/>
      <c r="J50" s="96"/>
      <c r="K50" s="96"/>
      <c r="L50" s="96"/>
      <c r="M50" s="96"/>
      <c r="N50" s="96"/>
      <c r="O50" s="96"/>
      <c r="P50" s="96"/>
      <c r="Q50" s="96"/>
      <c r="R50" s="96"/>
    </row>
    <row r="51" spans="4:18" x14ac:dyDescent="0.25">
      <c r="D51" s="96"/>
      <c r="E51" s="96"/>
      <c r="F51" s="96"/>
      <c r="G51" s="96"/>
      <c r="H51" s="96"/>
      <c r="I51" s="96"/>
      <c r="J51" s="96"/>
      <c r="K51" s="96"/>
      <c r="L51" s="96"/>
      <c r="M51" s="96"/>
      <c r="N51" s="96"/>
      <c r="O51" s="96"/>
      <c r="P51" s="96"/>
      <c r="Q51" s="96"/>
      <c r="R51" s="96"/>
    </row>
    <row r="52" spans="4:18" x14ac:dyDescent="0.25">
      <c r="D52" s="96"/>
      <c r="E52" s="96"/>
      <c r="F52" s="96"/>
      <c r="G52" s="96"/>
      <c r="H52" s="96"/>
      <c r="I52" s="96"/>
      <c r="J52" s="96"/>
      <c r="K52" s="96"/>
      <c r="L52" s="96"/>
      <c r="M52" s="96"/>
      <c r="N52" s="96"/>
      <c r="O52" s="96"/>
      <c r="P52" s="96"/>
      <c r="Q52" s="96"/>
      <c r="R52" s="96"/>
    </row>
    <row r="53" spans="4:18" x14ac:dyDescent="0.25">
      <c r="D53" s="96"/>
      <c r="E53" s="96"/>
      <c r="F53" s="96"/>
      <c r="G53" s="96"/>
      <c r="H53" s="96"/>
      <c r="I53" s="96"/>
      <c r="J53" s="96"/>
      <c r="K53" s="96"/>
      <c r="L53" s="96"/>
      <c r="M53" s="96"/>
      <c r="N53" s="96"/>
      <c r="O53" s="96"/>
      <c r="P53" s="96"/>
      <c r="Q53" s="96"/>
      <c r="R53" s="96"/>
    </row>
    <row r="54" spans="4:18" x14ac:dyDescent="0.25">
      <c r="D54" s="96"/>
      <c r="E54" s="96"/>
      <c r="F54" s="96"/>
      <c r="G54" s="96"/>
      <c r="H54" s="96"/>
      <c r="I54" s="96"/>
      <c r="J54" s="96"/>
      <c r="K54" s="96"/>
      <c r="L54" s="96"/>
      <c r="M54" s="96"/>
      <c r="N54" s="96"/>
      <c r="O54" s="96"/>
      <c r="P54" s="96"/>
      <c r="Q54" s="96"/>
      <c r="R54" s="96"/>
    </row>
    <row r="55" spans="4:18" x14ac:dyDescent="0.25">
      <c r="D55" s="96"/>
      <c r="E55" s="96"/>
      <c r="F55" s="96"/>
      <c r="G55" s="96"/>
      <c r="H55" s="96"/>
      <c r="I55" s="96"/>
      <c r="J55" s="96"/>
      <c r="K55" s="96"/>
      <c r="L55" s="96"/>
      <c r="M55" s="96"/>
      <c r="N55" s="96"/>
      <c r="O55" s="96"/>
      <c r="P55" s="96"/>
      <c r="Q55" s="96"/>
      <c r="R55" s="96"/>
    </row>
    <row r="56" spans="4:18" x14ac:dyDescent="0.25">
      <c r="D56" s="96"/>
      <c r="E56" s="96"/>
      <c r="F56" s="96"/>
      <c r="G56" s="96"/>
      <c r="H56" s="96"/>
      <c r="I56" s="96"/>
      <c r="J56" s="96"/>
      <c r="K56" s="96"/>
      <c r="L56" s="96"/>
      <c r="M56" s="96"/>
      <c r="N56" s="96"/>
      <c r="O56" s="96"/>
      <c r="P56" s="96"/>
      <c r="Q56" s="96"/>
      <c r="R56" s="96"/>
    </row>
    <row r="57" spans="4:18" x14ac:dyDescent="0.25">
      <c r="D57" s="96"/>
      <c r="E57" s="96"/>
      <c r="F57" s="96"/>
      <c r="G57" s="96"/>
      <c r="H57" s="96"/>
      <c r="I57" s="96"/>
      <c r="J57" s="96"/>
      <c r="K57" s="96"/>
      <c r="L57" s="96"/>
      <c r="M57" s="96"/>
      <c r="N57" s="96"/>
      <c r="O57" s="96"/>
      <c r="P57" s="96"/>
      <c r="Q57" s="96"/>
      <c r="R57" s="96"/>
    </row>
    <row r="58" spans="4:18" x14ac:dyDescent="0.25">
      <c r="D58" s="96"/>
      <c r="E58" s="96"/>
      <c r="F58" s="96"/>
      <c r="G58" s="96"/>
      <c r="H58" s="96"/>
      <c r="I58" s="96"/>
      <c r="J58" s="96"/>
      <c r="K58" s="96"/>
      <c r="L58" s="96"/>
      <c r="M58" s="96"/>
      <c r="N58" s="96"/>
      <c r="O58" s="96"/>
      <c r="P58" s="96"/>
      <c r="Q58" s="96"/>
      <c r="R58" s="96"/>
    </row>
    <row r="59" spans="4:18" x14ac:dyDescent="0.25">
      <c r="D59" s="96"/>
      <c r="E59" s="96"/>
      <c r="F59" s="96"/>
      <c r="G59" s="96"/>
      <c r="H59" s="96"/>
      <c r="I59" s="96"/>
      <c r="J59" s="96"/>
      <c r="K59" s="96"/>
      <c r="L59" s="96"/>
      <c r="M59" s="96"/>
      <c r="N59" s="96"/>
      <c r="O59" s="96"/>
      <c r="P59" s="96"/>
      <c r="Q59" s="96"/>
      <c r="R59" s="96"/>
    </row>
    <row r="60" spans="4:18" x14ac:dyDescent="0.25">
      <c r="D60" s="96"/>
      <c r="E60" s="96"/>
      <c r="F60" s="96"/>
      <c r="G60" s="96"/>
      <c r="H60" s="96"/>
      <c r="I60" s="96"/>
      <c r="J60" s="96"/>
      <c r="K60" s="96"/>
      <c r="L60" s="96"/>
      <c r="M60" s="96"/>
      <c r="N60" s="96"/>
      <c r="O60" s="96"/>
      <c r="P60" s="96"/>
      <c r="Q60" s="96"/>
      <c r="R60" s="96"/>
    </row>
    <row r="61" spans="4:18" x14ac:dyDescent="0.25">
      <c r="D61" s="96"/>
      <c r="E61" s="96"/>
      <c r="F61" s="96"/>
      <c r="G61" s="96"/>
      <c r="H61" s="96"/>
      <c r="I61" s="96"/>
      <c r="J61" s="96"/>
      <c r="K61" s="96"/>
      <c r="L61" s="96"/>
      <c r="M61" s="96"/>
      <c r="N61" s="96"/>
      <c r="O61" s="96"/>
      <c r="P61" s="96"/>
      <c r="Q61" s="96"/>
      <c r="R61" s="96"/>
    </row>
    <row r="62" spans="4:18" x14ac:dyDescent="0.25">
      <c r="D62" s="96"/>
      <c r="E62" s="96"/>
      <c r="F62" s="96"/>
      <c r="G62" s="96"/>
      <c r="H62" s="96"/>
      <c r="I62" s="96"/>
      <c r="J62" s="96"/>
      <c r="K62" s="96"/>
      <c r="L62" s="96"/>
      <c r="M62" s="96"/>
      <c r="N62" s="96"/>
      <c r="O62" s="96"/>
      <c r="P62" s="96"/>
      <c r="Q62" s="96"/>
      <c r="R62" s="96"/>
    </row>
    <row r="63" spans="4:18" x14ac:dyDescent="0.25">
      <c r="D63" s="96"/>
      <c r="E63" s="96"/>
      <c r="F63" s="96"/>
      <c r="G63" s="96"/>
      <c r="H63" s="96"/>
      <c r="I63" s="96"/>
      <c r="J63" s="96"/>
      <c r="K63" s="96"/>
      <c r="L63" s="96"/>
      <c r="M63" s="96"/>
      <c r="N63" s="96"/>
      <c r="O63" s="96"/>
      <c r="P63" s="96"/>
      <c r="Q63" s="96"/>
      <c r="R63" s="96"/>
    </row>
    <row r="64" spans="4:18" x14ac:dyDescent="0.25">
      <c r="D64" s="96"/>
      <c r="E64" s="96"/>
      <c r="F64" s="96"/>
      <c r="G64" s="96"/>
      <c r="H64" s="96"/>
      <c r="I64" s="96"/>
      <c r="J64" s="96"/>
      <c r="K64" s="96"/>
      <c r="L64" s="96"/>
      <c r="M64" s="96"/>
      <c r="N64" s="96"/>
      <c r="O64" s="96"/>
      <c r="P64" s="96"/>
      <c r="Q64" s="96"/>
      <c r="R64" s="96"/>
    </row>
    <row r="65" spans="4:18" x14ac:dyDescent="0.25">
      <c r="D65" s="96"/>
      <c r="E65" s="96"/>
      <c r="F65" s="96"/>
      <c r="G65" s="96"/>
      <c r="H65" s="96"/>
      <c r="I65" s="96"/>
      <c r="J65" s="96"/>
      <c r="K65" s="96"/>
      <c r="L65" s="96"/>
      <c r="M65" s="96"/>
      <c r="N65" s="96"/>
      <c r="O65" s="96"/>
      <c r="P65" s="96"/>
      <c r="Q65" s="96"/>
      <c r="R65" s="96"/>
    </row>
    <row r="66" spans="4:18" x14ac:dyDescent="0.25">
      <c r="D66" s="96"/>
      <c r="E66" s="96"/>
      <c r="F66" s="96"/>
      <c r="G66" s="96"/>
      <c r="H66" s="96"/>
      <c r="I66" s="96"/>
      <c r="J66" s="96"/>
      <c r="K66" s="96"/>
      <c r="L66" s="96"/>
      <c r="M66" s="96"/>
      <c r="N66" s="96"/>
      <c r="O66" s="96"/>
      <c r="P66" s="96"/>
      <c r="Q66" s="96"/>
      <c r="R66" s="96"/>
    </row>
    <row r="67" spans="4:18" x14ac:dyDescent="0.25">
      <c r="D67" s="96"/>
      <c r="E67" s="96"/>
      <c r="F67" s="96"/>
      <c r="G67" s="96"/>
      <c r="H67" s="96"/>
      <c r="I67" s="96"/>
      <c r="J67" s="96"/>
      <c r="K67" s="96"/>
      <c r="L67" s="96"/>
      <c r="M67" s="96"/>
      <c r="N67" s="96"/>
      <c r="O67" s="96"/>
      <c r="P67" s="96"/>
      <c r="Q67" s="96"/>
      <c r="R67" s="96"/>
    </row>
    <row r="68" spans="4:18" x14ac:dyDescent="0.25">
      <c r="D68" s="96"/>
      <c r="E68" s="96"/>
      <c r="F68" s="96"/>
      <c r="G68" s="96"/>
      <c r="H68" s="96"/>
      <c r="I68" s="96"/>
      <c r="J68" s="96"/>
      <c r="K68" s="96"/>
      <c r="L68" s="96"/>
      <c r="M68" s="96"/>
      <c r="N68" s="96"/>
      <c r="O68" s="96"/>
      <c r="P68" s="96"/>
      <c r="Q68" s="96"/>
      <c r="R68" s="96"/>
    </row>
    <row r="69" spans="4:18" x14ac:dyDescent="0.25">
      <c r="D69" s="96"/>
      <c r="E69" s="96"/>
      <c r="F69" s="96"/>
      <c r="G69" s="96"/>
      <c r="H69" s="96"/>
      <c r="I69" s="96"/>
      <c r="J69" s="96"/>
      <c r="K69" s="96"/>
      <c r="L69" s="96"/>
      <c r="M69" s="96"/>
      <c r="N69" s="96"/>
      <c r="O69" s="96"/>
      <c r="P69" s="96"/>
      <c r="Q69" s="96"/>
      <c r="R69" s="96"/>
    </row>
    <row r="70" spans="4:18" x14ac:dyDescent="0.25">
      <c r="D70" s="96"/>
      <c r="E70" s="96"/>
      <c r="F70" s="96"/>
      <c r="G70" s="96"/>
      <c r="H70" s="96"/>
      <c r="I70" s="96"/>
      <c r="J70" s="96"/>
      <c r="K70" s="96"/>
      <c r="L70" s="96"/>
      <c r="M70" s="96"/>
      <c r="N70" s="96"/>
      <c r="O70" s="96"/>
      <c r="P70" s="96"/>
      <c r="Q70" s="96"/>
      <c r="R70" s="96"/>
    </row>
    <row r="71" spans="4:18" x14ac:dyDescent="0.25">
      <c r="D71" s="96"/>
      <c r="E71" s="96"/>
      <c r="F71" s="96"/>
      <c r="G71" s="96"/>
      <c r="H71" s="96"/>
      <c r="I71" s="96"/>
      <c r="J71" s="96"/>
      <c r="K71" s="96"/>
      <c r="L71" s="96"/>
      <c r="M71" s="96"/>
      <c r="N71" s="96"/>
      <c r="O71" s="96"/>
      <c r="P71" s="96"/>
      <c r="Q71" s="96"/>
      <c r="R71" s="96"/>
    </row>
    <row r="72" spans="4:18" x14ac:dyDescent="0.25">
      <c r="D72" s="96"/>
      <c r="E72" s="96"/>
      <c r="F72" s="96"/>
      <c r="G72" s="96"/>
      <c r="H72" s="96"/>
      <c r="I72" s="96"/>
      <c r="J72" s="96"/>
      <c r="K72" s="96"/>
      <c r="L72" s="96"/>
      <c r="M72" s="96"/>
      <c r="N72" s="96"/>
      <c r="O72" s="96"/>
      <c r="P72" s="96"/>
      <c r="Q72" s="96"/>
      <c r="R72" s="96"/>
    </row>
    <row r="73" spans="4:18" x14ac:dyDescent="0.25">
      <c r="D73" s="96"/>
      <c r="E73" s="96"/>
      <c r="F73" s="96"/>
      <c r="G73" s="96"/>
      <c r="H73" s="96"/>
      <c r="I73" s="96"/>
      <c r="J73" s="96"/>
      <c r="K73" s="96"/>
      <c r="L73" s="96"/>
      <c r="M73" s="96"/>
      <c r="N73" s="96"/>
      <c r="O73" s="96"/>
      <c r="P73" s="96"/>
      <c r="Q73" s="96"/>
      <c r="R73" s="96"/>
    </row>
    <row r="74" spans="4:18" x14ac:dyDescent="0.25">
      <c r="D74" s="96"/>
      <c r="E74" s="96"/>
      <c r="F74" s="96"/>
      <c r="G74" s="96"/>
      <c r="H74" s="96"/>
      <c r="I74" s="96"/>
      <c r="J74" s="96"/>
      <c r="K74" s="96"/>
      <c r="L74" s="96"/>
      <c r="M74" s="96"/>
      <c r="N74" s="96"/>
      <c r="O74" s="96"/>
      <c r="P74" s="96"/>
      <c r="Q74" s="96"/>
      <c r="R74" s="96"/>
    </row>
    <row r="75" spans="4:18" x14ac:dyDescent="0.25">
      <c r="D75" s="96"/>
      <c r="E75" s="96"/>
      <c r="F75" s="96"/>
      <c r="G75" s="96"/>
      <c r="H75" s="96"/>
      <c r="I75" s="96"/>
      <c r="J75" s="96"/>
      <c r="K75" s="96"/>
      <c r="L75" s="96"/>
      <c r="M75" s="96"/>
      <c r="N75" s="96"/>
      <c r="O75" s="96"/>
      <c r="P75" s="96"/>
      <c r="Q75" s="96"/>
      <c r="R75" s="96"/>
    </row>
    <row r="76" spans="4:18" x14ac:dyDescent="0.25">
      <c r="D76" s="96"/>
      <c r="E76" s="96"/>
      <c r="F76" s="96"/>
      <c r="G76" s="96"/>
      <c r="H76" s="96"/>
      <c r="I76" s="96"/>
      <c r="J76" s="96"/>
      <c r="K76" s="96"/>
      <c r="L76" s="96"/>
      <c r="M76" s="96"/>
      <c r="N76" s="96"/>
      <c r="O76" s="96"/>
      <c r="P76" s="96"/>
      <c r="Q76" s="96"/>
      <c r="R76" s="96"/>
    </row>
    <row r="77" spans="4:18" x14ac:dyDescent="0.25">
      <c r="D77" s="96"/>
      <c r="E77" s="96"/>
      <c r="F77" s="96"/>
      <c r="G77" s="96"/>
      <c r="H77" s="96"/>
      <c r="I77" s="96"/>
      <c r="J77" s="96"/>
      <c r="K77" s="96"/>
      <c r="L77" s="96"/>
      <c r="M77" s="96"/>
      <c r="N77" s="96"/>
      <c r="O77" s="96"/>
      <c r="P77" s="96"/>
      <c r="Q77" s="96"/>
      <c r="R77" s="96"/>
    </row>
    <row r="78" spans="4:18" x14ac:dyDescent="0.25">
      <c r="D78" s="96"/>
      <c r="E78" s="96"/>
      <c r="F78" s="96"/>
      <c r="G78" s="96"/>
      <c r="H78" s="96"/>
      <c r="I78" s="96"/>
      <c r="J78" s="96"/>
      <c r="K78" s="96"/>
      <c r="L78" s="96"/>
      <c r="M78" s="96"/>
      <c r="N78" s="96"/>
      <c r="O78" s="96"/>
      <c r="P78" s="96"/>
      <c r="Q78" s="96"/>
      <c r="R78" s="96"/>
    </row>
    <row r="79" spans="4:18" x14ac:dyDescent="0.25">
      <c r="D79" s="96"/>
      <c r="E79" s="96"/>
      <c r="F79" s="96"/>
      <c r="G79" s="96"/>
      <c r="H79" s="96"/>
      <c r="I79" s="96"/>
      <c r="J79" s="96"/>
      <c r="K79" s="96"/>
      <c r="L79" s="96"/>
      <c r="M79" s="96"/>
      <c r="N79" s="96"/>
      <c r="O79" s="96"/>
      <c r="P79" s="96"/>
      <c r="Q79" s="96"/>
      <c r="R79" s="96"/>
    </row>
    <row r="80" spans="4:18" x14ac:dyDescent="0.25">
      <c r="D80" s="96"/>
      <c r="E80" s="96"/>
      <c r="F80" s="96"/>
      <c r="G80" s="96"/>
      <c r="H80" s="96"/>
      <c r="I80" s="96"/>
      <c r="J80" s="96"/>
      <c r="K80" s="96"/>
      <c r="L80" s="96"/>
      <c r="M80" s="96"/>
      <c r="N80" s="96"/>
      <c r="O80" s="96"/>
      <c r="P80" s="96"/>
      <c r="Q80" s="96"/>
      <c r="R80" s="96"/>
    </row>
    <row r="81" spans="4:18" x14ac:dyDescent="0.25">
      <c r="D81" s="96"/>
      <c r="E81" s="96"/>
      <c r="F81" s="96"/>
      <c r="G81" s="96"/>
      <c r="H81" s="96"/>
      <c r="I81" s="96"/>
      <c r="J81" s="96"/>
      <c r="K81" s="96"/>
      <c r="L81" s="96"/>
      <c r="M81" s="96"/>
      <c r="N81" s="96"/>
      <c r="O81" s="96"/>
      <c r="P81" s="96"/>
      <c r="Q81" s="96"/>
      <c r="R81" s="96"/>
    </row>
    <row r="82" spans="4:18" x14ac:dyDescent="0.25">
      <c r="D82" s="96"/>
      <c r="E82" s="96"/>
      <c r="F82" s="96"/>
      <c r="G82" s="96"/>
      <c r="H82" s="96"/>
      <c r="I82" s="96"/>
      <c r="J82" s="96"/>
      <c r="K82" s="96"/>
      <c r="L82" s="96"/>
      <c r="M82" s="96"/>
      <c r="N82" s="96"/>
      <c r="O82" s="96"/>
      <c r="P82" s="96"/>
      <c r="Q82" s="96"/>
      <c r="R82" s="96"/>
    </row>
    <row r="83" spans="4:18" x14ac:dyDescent="0.25">
      <c r="D83" s="96"/>
      <c r="E83" s="96"/>
      <c r="F83" s="96"/>
      <c r="G83" s="96"/>
      <c r="H83" s="96"/>
      <c r="I83" s="96"/>
      <c r="J83" s="96"/>
      <c r="K83" s="96"/>
      <c r="L83" s="96"/>
      <c r="M83" s="96"/>
      <c r="N83" s="96"/>
      <c r="O83" s="96"/>
      <c r="P83" s="96"/>
      <c r="Q83" s="96"/>
      <c r="R83" s="96"/>
    </row>
    <row r="84" spans="4:18" x14ac:dyDescent="0.25">
      <c r="D84" s="96"/>
      <c r="E84" s="96"/>
      <c r="F84" s="96"/>
      <c r="G84" s="96"/>
      <c r="H84" s="96"/>
      <c r="I84" s="96"/>
      <c r="J84" s="96"/>
      <c r="K84" s="96"/>
      <c r="L84" s="96"/>
      <c r="M84" s="96"/>
      <c r="N84" s="96"/>
      <c r="O84" s="96"/>
      <c r="P84" s="96"/>
      <c r="Q84" s="96"/>
      <c r="R84" s="96"/>
    </row>
    <row r="85" spans="4:18" x14ac:dyDescent="0.25">
      <c r="D85" s="96"/>
      <c r="E85" s="96"/>
      <c r="F85" s="96"/>
      <c r="G85" s="96"/>
      <c r="H85" s="96"/>
      <c r="I85" s="96"/>
      <c r="J85" s="96"/>
      <c r="K85" s="96"/>
      <c r="L85" s="96"/>
      <c r="M85" s="96"/>
      <c r="N85" s="96"/>
      <c r="O85" s="96"/>
      <c r="P85" s="96"/>
      <c r="Q85" s="96"/>
      <c r="R85" s="96"/>
    </row>
    <row r="86" spans="4:18" x14ac:dyDescent="0.25">
      <c r="D86" s="96"/>
      <c r="E86" s="96"/>
      <c r="F86" s="96"/>
      <c r="G86" s="96"/>
      <c r="H86" s="96"/>
      <c r="I86" s="96"/>
      <c r="J86" s="96"/>
      <c r="K86" s="96"/>
      <c r="L86" s="96"/>
      <c r="M86" s="96"/>
      <c r="N86" s="96"/>
      <c r="O86" s="96"/>
      <c r="P86" s="96"/>
      <c r="Q86" s="96"/>
      <c r="R86" s="96"/>
    </row>
    <row r="87" spans="4:18" x14ac:dyDescent="0.25">
      <c r="D87" s="96"/>
      <c r="E87" s="96"/>
      <c r="F87" s="96"/>
      <c r="G87" s="96"/>
      <c r="H87" s="96"/>
      <c r="I87" s="96"/>
      <c r="J87" s="96"/>
      <c r="K87" s="96"/>
      <c r="L87" s="96"/>
      <c r="M87" s="96"/>
      <c r="N87" s="96"/>
      <c r="O87" s="96"/>
      <c r="P87" s="96"/>
      <c r="Q87" s="96"/>
      <c r="R87" s="96"/>
    </row>
    <row r="88" spans="4:18" x14ac:dyDescent="0.25">
      <c r="D88" s="96"/>
      <c r="E88" s="96"/>
      <c r="F88" s="96"/>
      <c r="G88" s="96"/>
      <c r="H88" s="96"/>
      <c r="I88" s="96"/>
      <c r="J88" s="96"/>
      <c r="K88" s="96"/>
      <c r="L88" s="96"/>
      <c r="M88" s="96"/>
      <c r="N88" s="96"/>
      <c r="O88" s="96"/>
      <c r="P88" s="96"/>
      <c r="Q88" s="96"/>
      <c r="R88" s="96"/>
    </row>
    <row r="89" spans="4:18" x14ac:dyDescent="0.25">
      <c r="D89" s="96"/>
      <c r="E89" s="96"/>
      <c r="F89" s="96"/>
      <c r="G89" s="96"/>
      <c r="H89" s="96"/>
      <c r="I89" s="96"/>
      <c r="J89" s="96"/>
      <c r="K89" s="96"/>
      <c r="L89" s="96"/>
      <c r="M89" s="96"/>
      <c r="N89" s="96"/>
      <c r="O89" s="96"/>
      <c r="P89" s="96"/>
      <c r="Q89" s="96"/>
      <c r="R89" s="96"/>
    </row>
    <row r="90" spans="4:18" x14ac:dyDescent="0.25">
      <c r="D90" s="96"/>
      <c r="E90" s="96"/>
      <c r="F90" s="96"/>
      <c r="G90" s="96"/>
      <c r="H90" s="96"/>
      <c r="I90" s="96"/>
      <c r="J90" s="96"/>
      <c r="K90" s="96"/>
      <c r="L90" s="96"/>
      <c r="M90" s="96"/>
      <c r="N90" s="96"/>
      <c r="O90" s="96"/>
      <c r="P90" s="96"/>
      <c r="Q90" s="96"/>
      <c r="R90" s="96"/>
    </row>
    <row r="91" spans="4:18" x14ac:dyDescent="0.25">
      <c r="D91" s="96"/>
      <c r="E91" s="96"/>
      <c r="F91" s="96"/>
      <c r="G91" s="96"/>
      <c r="H91" s="96"/>
      <c r="I91" s="96"/>
      <c r="J91" s="96"/>
      <c r="K91" s="96"/>
      <c r="L91" s="96"/>
      <c r="M91" s="96"/>
      <c r="N91" s="96"/>
      <c r="O91" s="96"/>
      <c r="P91" s="96"/>
      <c r="Q91" s="96"/>
      <c r="R91" s="96"/>
    </row>
    <row r="92" spans="4:18" x14ac:dyDescent="0.25">
      <c r="D92" s="96"/>
      <c r="E92" s="96"/>
      <c r="F92" s="96"/>
      <c r="G92" s="96"/>
      <c r="H92" s="96"/>
      <c r="I92" s="96"/>
      <c r="J92" s="96"/>
      <c r="K92" s="96"/>
      <c r="L92" s="96"/>
      <c r="M92" s="96"/>
      <c r="N92" s="96"/>
      <c r="O92" s="96"/>
      <c r="P92" s="96"/>
      <c r="Q92" s="96"/>
      <c r="R92" s="96"/>
    </row>
    <row r="93" spans="4:18" x14ac:dyDescent="0.25">
      <c r="D93" s="96"/>
      <c r="E93" s="96"/>
      <c r="F93" s="96"/>
      <c r="G93" s="96"/>
      <c r="H93" s="96"/>
      <c r="I93" s="96"/>
      <c r="J93" s="96"/>
      <c r="K93" s="96"/>
      <c r="L93" s="96"/>
      <c r="M93" s="96"/>
      <c r="N93" s="96"/>
      <c r="O93" s="96"/>
      <c r="P93" s="96"/>
      <c r="Q93" s="96"/>
      <c r="R93" s="96"/>
    </row>
    <row r="94" spans="4:18" x14ac:dyDescent="0.25">
      <c r="D94" s="96"/>
      <c r="E94" s="96"/>
      <c r="F94" s="96"/>
      <c r="G94" s="96"/>
      <c r="H94" s="96"/>
      <c r="I94" s="96"/>
      <c r="J94" s="96"/>
      <c r="K94" s="96"/>
      <c r="L94" s="96"/>
      <c r="M94" s="96"/>
      <c r="N94" s="96"/>
      <c r="O94" s="96"/>
      <c r="P94" s="96"/>
      <c r="Q94" s="96"/>
      <c r="R94" s="96"/>
    </row>
    <row r="95" spans="4:18" x14ac:dyDescent="0.25">
      <c r="D95" s="96"/>
      <c r="E95" s="96"/>
      <c r="F95" s="96"/>
      <c r="G95" s="96"/>
      <c r="H95" s="96"/>
      <c r="I95" s="96"/>
      <c r="J95" s="96"/>
      <c r="K95" s="96"/>
      <c r="L95" s="96"/>
      <c r="M95" s="96"/>
      <c r="N95" s="96"/>
      <c r="O95" s="96"/>
      <c r="P95" s="96"/>
      <c r="Q95" s="96"/>
      <c r="R95" s="96"/>
    </row>
    <row r="96" spans="4:18" x14ac:dyDescent="0.25">
      <c r="D96" s="96"/>
      <c r="E96" s="96"/>
      <c r="F96" s="96"/>
      <c r="G96" s="96"/>
      <c r="H96" s="96"/>
      <c r="I96" s="96"/>
      <c r="J96" s="96"/>
      <c r="K96" s="96"/>
      <c r="L96" s="96"/>
      <c r="M96" s="96"/>
      <c r="N96" s="96"/>
      <c r="O96" s="96"/>
      <c r="P96" s="96"/>
      <c r="Q96" s="96"/>
      <c r="R96" s="96"/>
    </row>
    <row r="97" spans="4:18" x14ac:dyDescent="0.25">
      <c r="D97" s="96"/>
      <c r="E97" s="96"/>
      <c r="F97" s="96"/>
      <c r="G97" s="96"/>
      <c r="H97" s="96"/>
      <c r="I97" s="96"/>
      <c r="J97" s="96"/>
      <c r="K97" s="96"/>
      <c r="L97" s="96"/>
      <c r="M97" s="96"/>
      <c r="N97" s="96"/>
      <c r="O97" s="96"/>
      <c r="P97" s="96"/>
      <c r="Q97" s="96"/>
      <c r="R97" s="96"/>
    </row>
    <row r="98" spans="4:18" x14ac:dyDescent="0.25">
      <c r="D98" s="96"/>
      <c r="E98" s="96"/>
      <c r="F98" s="96"/>
      <c r="G98" s="96"/>
      <c r="H98" s="96"/>
      <c r="I98" s="96"/>
      <c r="J98" s="96"/>
      <c r="K98" s="96"/>
      <c r="L98" s="96"/>
      <c r="M98" s="96"/>
      <c r="N98" s="96"/>
      <c r="O98" s="96"/>
      <c r="P98" s="96"/>
      <c r="Q98" s="96"/>
      <c r="R98" s="96"/>
    </row>
    <row r="99" spans="4:18" x14ac:dyDescent="0.25">
      <c r="D99" s="96"/>
      <c r="E99" s="96"/>
      <c r="F99" s="96"/>
      <c r="G99" s="96"/>
      <c r="H99" s="96"/>
      <c r="I99" s="96"/>
      <c r="J99" s="96"/>
      <c r="K99" s="96"/>
      <c r="L99" s="96"/>
      <c r="M99" s="96"/>
      <c r="N99" s="96"/>
      <c r="O99" s="96"/>
      <c r="P99" s="96"/>
      <c r="Q99" s="96"/>
      <c r="R99" s="96"/>
    </row>
    <row r="100" spans="4:18" x14ac:dyDescent="0.25">
      <c r="D100" s="96"/>
      <c r="E100" s="96"/>
      <c r="F100" s="96"/>
      <c r="G100" s="96"/>
      <c r="H100" s="96"/>
      <c r="I100" s="96"/>
      <c r="J100" s="96"/>
      <c r="K100" s="96"/>
      <c r="L100" s="96"/>
      <c r="M100" s="96"/>
      <c r="N100" s="96"/>
      <c r="O100" s="96"/>
      <c r="P100" s="96"/>
      <c r="Q100" s="96"/>
      <c r="R100" s="96"/>
    </row>
    <row r="101" spans="4:18" x14ac:dyDescent="0.25">
      <c r="D101" s="96"/>
      <c r="E101" s="96"/>
      <c r="F101" s="96"/>
      <c r="G101" s="96"/>
      <c r="H101" s="96"/>
      <c r="I101" s="96"/>
      <c r="J101" s="96"/>
      <c r="K101" s="96"/>
      <c r="L101" s="96"/>
      <c r="M101" s="96"/>
      <c r="N101" s="96"/>
      <c r="O101" s="96"/>
      <c r="P101" s="96"/>
      <c r="Q101" s="96"/>
      <c r="R101" s="96"/>
    </row>
    <row r="102" spans="4:18" x14ac:dyDescent="0.25">
      <c r="D102" s="96"/>
      <c r="E102" s="96"/>
      <c r="F102" s="96"/>
      <c r="G102" s="96"/>
      <c r="H102" s="96"/>
      <c r="I102" s="96"/>
      <c r="J102" s="96"/>
      <c r="K102" s="96"/>
      <c r="L102" s="96"/>
      <c r="M102" s="96"/>
      <c r="N102" s="96"/>
      <c r="O102" s="96"/>
      <c r="P102" s="96"/>
      <c r="Q102" s="96"/>
      <c r="R102" s="96"/>
    </row>
    <row r="103" spans="4:18" x14ac:dyDescent="0.25">
      <c r="D103" s="96"/>
      <c r="E103" s="96"/>
      <c r="F103" s="96"/>
      <c r="G103" s="96"/>
      <c r="H103" s="96"/>
      <c r="I103" s="96"/>
      <c r="J103" s="96"/>
      <c r="K103" s="96"/>
      <c r="L103" s="96"/>
      <c r="M103" s="96"/>
      <c r="N103" s="96"/>
      <c r="O103" s="96"/>
      <c r="P103" s="96"/>
      <c r="Q103" s="96"/>
      <c r="R103" s="96"/>
    </row>
    <row r="104" spans="4:18" x14ac:dyDescent="0.25">
      <c r="D104" s="96"/>
      <c r="E104" s="96"/>
      <c r="F104" s="96"/>
      <c r="G104" s="96"/>
      <c r="H104" s="96"/>
      <c r="I104" s="96"/>
      <c r="J104" s="96"/>
      <c r="K104" s="96"/>
      <c r="L104" s="96"/>
      <c r="M104" s="96"/>
      <c r="N104" s="96"/>
      <c r="O104" s="96"/>
      <c r="P104" s="96"/>
      <c r="Q104" s="96"/>
      <c r="R104" s="96"/>
    </row>
    <row r="105" spans="4:18" x14ac:dyDescent="0.25">
      <c r="D105" s="96"/>
      <c r="E105" s="96"/>
      <c r="F105" s="96"/>
      <c r="G105" s="96"/>
      <c r="H105" s="96"/>
      <c r="I105" s="96"/>
      <c r="J105" s="96"/>
      <c r="K105" s="96"/>
      <c r="L105" s="96"/>
      <c r="M105" s="96"/>
      <c r="N105" s="96"/>
      <c r="O105" s="96"/>
      <c r="P105" s="96"/>
      <c r="Q105" s="96"/>
      <c r="R105" s="96"/>
    </row>
    <row r="106" spans="4:18" x14ac:dyDescent="0.25">
      <c r="D106" s="96"/>
      <c r="E106" s="96"/>
      <c r="F106" s="96"/>
      <c r="G106" s="96"/>
      <c r="H106" s="96"/>
      <c r="I106" s="96"/>
      <c r="J106" s="96"/>
      <c r="K106" s="96"/>
      <c r="L106" s="96"/>
      <c r="M106" s="96"/>
      <c r="N106" s="96"/>
      <c r="O106" s="96"/>
      <c r="P106" s="96"/>
      <c r="Q106" s="96"/>
      <c r="R106" s="96"/>
    </row>
    <row r="107" spans="4:18" x14ac:dyDescent="0.25">
      <c r="D107" s="96"/>
      <c r="E107" s="96"/>
      <c r="F107" s="96"/>
      <c r="G107" s="96"/>
      <c r="H107" s="96"/>
      <c r="I107" s="96"/>
      <c r="J107" s="96"/>
      <c r="K107" s="96"/>
      <c r="L107" s="96"/>
      <c r="M107" s="96"/>
      <c r="N107" s="96"/>
      <c r="O107" s="96"/>
      <c r="P107" s="96"/>
      <c r="Q107" s="96"/>
      <c r="R107" s="96"/>
    </row>
    <row r="108" spans="4:18" x14ac:dyDescent="0.25">
      <c r="D108" s="96"/>
      <c r="E108" s="96"/>
      <c r="F108" s="96"/>
      <c r="G108" s="96"/>
      <c r="H108" s="96"/>
      <c r="I108" s="96"/>
      <c r="J108" s="96"/>
      <c r="K108" s="96"/>
      <c r="L108" s="96"/>
      <c r="M108" s="96"/>
      <c r="N108" s="96"/>
      <c r="O108" s="96"/>
      <c r="P108" s="96"/>
      <c r="Q108" s="96"/>
      <c r="R108" s="96"/>
    </row>
    <row r="109" spans="4:18" x14ac:dyDescent="0.25">
      <c r="D109" s="96"/>
      <c r="E109" s="96"/>
      <c r="F109" s="96"/>
      <c r="G109" s="96"/>
      <c r="H109" s="96"/>
      <c r="I109" s="96"/>
      <c r="J109" s="96"/>
      <c r="K109" s="96"/>
      <c r="L109" s="96"/>
      <c r="M109" s="96"/>
      <c r="N109" s="96"/>
      <c r="O109" s="96"/>
      <c r="P109" s="96"/>
      <c r="Q109" s="96"/>
      <c r="R109" s="96"/>
    </row>
  </sheetData>
  <sheetProtection sheet="1" formatColumns="0"/>
  <mergeCells count="1">
    <mergeCell ref="B2:B12"/>
  </mergeCells>
  <hyperlinks>
    <hyperlink ref="N4" r:id="rId1" display="https://ethos.bl.uk/OrderDetails.do?uin=uk.bl.ethos.519032" xr:uid="{00000000-0004-0000-1000-000000000000}"/>
  </hyperlinks>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2:C475"/>
  <sheetViews>
    <sheetView showGridLines="0" workbookViewId="0"/>
  </sheetViews>
  <sheetFormatPr defaultRowHeight="15.75" outlineLevelCol="1" x14ac:dyDescent="0.25"/>
  <cols>
    <col min="1" max="1" width="9" style="2" customWidth="1" outlineLevel="1"/>
    <col min="2" max="2" width="100.625" style="2" customWidth="1" outlineLevel="1"/>
    <col min="3" max="3" width="9" style="2" customWidth="1" outlineLevel="1"/>
  </cols>
  <sheetData>
    <row r="2" spans="2:2" x14ac:dyDescent="0.25">
      <c r="B2" s="160" t="s">
        <v>3694</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row r="103" spans="2:2" x14ac:dyDescent="0.25">
      <c r="B103" s="160"/>
    </row>
    <row r="104" spans="2:2" x14ac:dyDescent="0.25">
      <c r="B104" s="160"/>
    </row>
    <row r="105" spans="2:2" x14ac:dyDescent="0.25">
      <c r="B105" s="160"/>
    </row>
    <row r="106" spans="2:2" x14ac:dyDescent="0.25">
      <c r="B106" s="160"/>
    </row>
    <row r="107" spans="2:2" x14ac:dyDescent="0.25">
      <c r="B107" s="160"/>
    </row>
    <row r="108" spans="2:2" x14ac:dyDescent="0.25">
      <c r="B108" s="160"/>
    </row>
    <row r="109" spans="2:2" x14ac:dyDescent="0.25">
      <c r="B109" s="160"/>
    </row>
    <row r="110" spans="2:2" x14ac:dyDescent="0.25">
      <c r="B110" s="160"/>
    </row>
    <row r="111" spans="2:2" x14ac:dyDescent="0.25">
      <c r="B111" s="160"/>
    </row>
    <row r="112" spans="2:2" x14ac:dyDescent="0.25">
      <c r="B112" s="160"/>
    </row>
    <row r="113" spans="2:2" x14ac:dyDescent="0.25">
      <c r="B113" s="160"/>
    </row>
    <row r="114" spans="2:2" x14ac:dyDescent="0.25">
      <c r="B114" s="160"/>
    </row>
    <row r="115" spans="2:2" x14ac:dyDescent="0.25">
      <c r="B115" s="160"/>
    </row>
    <row r="116" spans="2:2" x14ac:dyDescent="0.25">
      <c r="B116" s="160"/>
    </row>
    <row r="117" spans="2:2" x14ac:dyDescent="0.25">
      <c r="B117" s="160"/>
    </row>
    <row r="118" spans="2:2" x14ac:dyDescent="0.25">
      <c r="B118" s="160"/>
    </row>
    <row r="119" spans="2:2" x14ac:dyDescent="0.25">
      <c r="B119" s="160"/>
    </row>
    <row r="120" spans="2:2" x14ac:dyDescent="0.25">
      <c r="B120" s="160"/>
    </row>
    <row r="121" spans="2:2" x14ac:dyDescent="0.25">
      <c r="B121" s="160"/>
    </row>
    <row r="122" spans="2:2" x14ac:dyDescent="0.25">
      <c r="B122" s="160"/>
    </row>
    <row r="123" spans="2:2" x14ac:dyDescent="0.25">
      <c r="B123" s="160"/>
    </row>
    <row r="124" spans="2:2" x14ac:dyDescent="0.25">
      <c r="B124" s="160"/>
    </row>
    <row r="125" spans="2:2" x14ac:dyDescent="0.25">
      <c r="B125" s="160"/>
    </row>
    <row r="126" spans="2:2" x14ac:dyDescent="0.25">
      <c r="B126" s="160"/>
    </row>
    <row r="127" spans="2:2" x14ac:dyDescent="0.25">
      <c r="B127" s="160"/>
    </row>
    <row r="128" spans="2:2" x14ac:dyDescent="0.25">
      <c r="B128" s="160"/>
    </row>
    <row r="129" spans="2:2" x14ac:dyDescent="0.25">
      <c r="B129" s="160"/>
    </row>
    <row r="130" spans="2:2" x14ac:dyDescent="0.25">
      <c r="B130" s="160"/>
    </row>
    <row r="131" spans="2:2" x14ac:dyDescent="0.25">
      <c r="B131" s="160"/>
    </row>
    <row r="132" spans="2:2" x14ac:dyDescent="0.25">
      <c r="B132" s="160"/>
    </row>
    <row r="133" spans="2:2" x14ac:dyDescent="0.25">
      <c r="B133" s="160"/>
    </row>
    <row r="134" spans="2:2" x14ac:dyDescent="0.25">
      <c r="B134" s="160"/>
    </row>
    <row r="135" spans="2:2" x14ac:dyDescent="0.25">
      <c r="B135" s="160"/>
    </row>
    <row r="136" spans="2:2" x14ac:dyDescent="0.25">
      <c r="B136" s="160"/>
    </row>
    <row r="137" spans="2:2" x14ac:dyDescent="0.25">
      <c r="B137" s="160"/>
    </row>
    <row r="138" spans="2:2" x14ac:dyDescent="0.25">
      <c r="B138" s="160"/>
    </row>
    <row r="139" spans="2:2" x14ac:dyDescent="0.25">
      <c r="B139" s="160"/>
    </row>
    <row r="140" spans="2:2" x14ac:dyDescent="0.25">
      <c r="B140" s="160"/>
    </row>
    <row r="141" spans="2:2" x14ac:dyDescent="0.25">
      <c r="B141" s="160"/>
    </row>
    <row r="142" spans="2:2" x14ac:dyDescent="0.25">
      <c r="B142" s="160"/>
    </row>
    <row r="143" spans="2:2" x14ac:dyDescent="0.25">
      <c r="B143" s="160"/>
    </row>
    <row r="144" spans="2:2" x14ac:dyDescent="0.25">
      <c r="B144" s="160"/>
    </row>
    <row r="145" spans="2:2" x14ac:dyDescent="0.25">
      <c r="B145" s="160"/>
    </row>
    <row r="146" spans="2:2" x14ac:dyDescent="0.25">
      <c r="B146" s="160"/>
    </row>
    <row r="147" spans="2:2" x14ac:dyDescent="0.25">
      <c r="B147" s="160"/>
    </row>
    <row r="148" spans="2:2" x14ac:dyDescent="0.25">
      <c r="B148" s="160"/>
    </row>
    <row r="149" spans="2:2" x14ac:dyDescent="0.25">
      <c r="B149" s="160"/>
    </row>
    <row r="150" spans="2:2" x14ac:dyDescent="0.25">
      <c r="B150" s="160"/>
    </row>
    <row r="151" spans="2:2" x14ac:dyDescent="0.25">
      <c r="B151" s="160"/>
    </row>
    <row r="152" spans="2:2" x14ac:dyDescent="0.25">
      <c r="B152" s="160"/>
    </row>
    <row r="153" spans="2:2" x14ac:dyDescent="0.25">
      <c r="B153" s="160"/>
    </row>
    <row r="154" spans="2:2" x14ac:dyDescent="0.25">
      <c r="B154" s="160"/>
    </row>
    <row r="155" spans="2:2" x14ac:dyDescent="0.25">
      <c r="B155" s="160"/>
    </row>
    <row r="156" spans="2:2" x14ac:dyDescent="0.25">
      <c r="B156" s="160"/>
    </row>
    <row r="157" spans="2:2" x14ac:dyDescent="0.25">
      <c r="B157" s="160"/>
    </row>
    <row r="158" spans="2:2" x14ac:dyDescent="0.25">
      <c r="B158" s="160"/>
    </row>
    <row r="159" spans="2:2" x14ac:dyDescent="0.25">
      <c r="B159" s="160"/>
    </row>
    <row r="160" spans="2:2" x14ac:dyDescent="0.25">
      <c r="B160" s="160"/>
    </row>
    <row r="161" spans="2:2" x14ac:dyDescent="0.25">
      <c r="B161" s="160"/>
    </row>
    <row r="162" spans="2:2" x14ac:dyDescent="0.25">
      <c r="B162" s="160"/>
    </row>
    <row r="163" spans="2:2" x14ac:dyDescent="0.25">
      <c r="B163" s="160"/>
    </row>
    <row r="164" spans="2:2" x14ac:dyDescent="0.25">
      <c r="B164" s="160"/>
    </row>
    <row r="165" spans="2:2" x14ac:dyDescent="0.25">
      <c r="B165" s="160"/>
    </row>
    <row r="166" spans="2:2" x14ac:dyDescent="0.25">
      <c r="B166" s="160"/>
    </row>
    <row r="167" spans="2:2" x14ac:dyDescent="0.25">
      <c r="B167" s="160"/>
    </row>
    <row r="168" spans="2:2" x14ac:dyDescent="0.25">
      <c r="B168" s="160"/>
    </row>
    <row r="169" spans="2:2" x14ac:dyDescent="0.25">
      <c r="B169" s="160"/>
    </row>
    <row r="170" spans="2:2" x14ac:dyDescent="0.25">
      <c r="B170" s="160"/>
    </row>
    <row r="171" spans="2:2" x14ac:dyDescent="0.25">
      <c r="B171" s="160"/>
    </row>
    <row r="172" spans="2:2" x14ac:dyDescent="0.25">
      <c r="B172" s="160"/>
    </row>
    <row r="173" spans="2:2" x14ac:dyDescent="0.25">
      <c r="B173" s="160"/>
    </row>
    <row r="174" spans="2:2" x14ac:dyDescent="0.25">
      <c r="B174" s="160"/>
    </row>
    <row r="175" spans="2:2" x14ac:dyDescent="0.25">
      <c r="B175" s="160"/>
    </row>
    <row r="176" spans="2:2" x14ac:dyDescent="0.25">
      <c r="B176" s="160"/>
    </row>
    <row r="177" spans="2:2" x14ac:dyDescent="0.25">
      <c r="B177" s="160"/>
    </row>
    <row r="178" spans="2:2" x14ac:dyDescent="0.25">
      <c r="B178" s="160"/>
    </row>
    <row r="179" spans="2:2" x14ac:dyDescent="0.25">
      <c r="B179" s="160"/>
    </row>
    <row r="180" spans="2:2" x14ac:dyDescent="0.25">
      <c r="B180" s="160"/>
    </row>
    <row r="181" spans="2:2" x14ac:dyDescent="0.25">
      <c r="B181" s="160"/>
    </row>
    <row r="182" spans="2:2" x14ac:dyDescent="0.25">
      <c r="B182" s="160"/>
    </row>
    <row r="183" spans="2:2" x14ac:dyDescent="0.25">
      <c r="B183" s="160"/>
    </row>
    <row r="184" spans="2:2" x14ac:dyDescent="0.25">
      <c r="B184" s="160"/>
    </row>
    <row r="185" spans="2:2" x14ac:dyDescent="0.25">
      <c r="B185" s="160"/>
    </row>
    <row r="186" spans="2:2" x14ac:dyDescent="0.25">
      <c r="B186" s="160"/>
    </row>
    <row r="187" spans="2:2" x14ac:dyDescent="0.25">
      <c r="B187" s="160"/>
    </row>
    <row r="188" spans="2:2" x14ac:dyDescent="0.25">
      <c r="B188" s="160"/>
    </row>
    <row r="189" spans="2:2" x14ac:dyDescent="0.25">
      <c r="B189" s="160"/>
    </row>
    <row r="190" spans="2:2" x14ac:dyDescent="0.25">
      <c r="B190" s="160"/>
    </row>
    <row r="191" spans="2:2" x14ac:dyDescent="0.25">
      <c r="B191" s="160"/>
    </row>
    <row r="192" spans="2:2" x14ac:dyDescent="0.25">
      <c r="B192" s="160"/>
    </row>
    <row r="193" spans="2:2" x14ac:dyDescent="0.25">
      <c r="B193" s="160"/>
    </row>
    <row r="194" spans="2:2" x14ac:dyDescent="0.25">
      <c r="B194" s="160"/>
    </row>
    <row r="195" spans="2:2" x14ac:dyDescent="0.25">
      <c r="B195" s="160"/>
    </row>
    <row r="196" spans="2:2" x14ac:dyDescent="0.25">
      <c r="B196" s="160"/>
    </row>
    <row r="197" spans="2:2" x14ac:dyDescent="0.25">
      <c r="B197" s="160"/>
    </row>
    <row r="198" spans="2:2" x14ac:dyDescent="0.25">
      <c r="B198" s="160"/>
    </row>
    <row r="199" spans="2:2" x14ac:dyDescent="0.25">
      <c r="B199" s="160"/>
    </row>
    <row r="200" spans="2:2" x14ac:dyDescent="0.25">
      <c r="B200" s="160"/>
    </row>
    <row r="201" spans="2:2" x14ac:dyDescent="0.25">
      <c r="B201" s="160"/>
    </row>
    <row r="202" spans="2:2" x14ac:dyDescent="0.25">
      <c r="B202" s="160"/>
    </row>
    <row r="203" spans="2:2" x14ac:dyDescent="0.25">
      <c r="B203" s="160"/>
    </row>
    <row r="204" spans="2:2" x14ac:dyDescent="0.25">
      <c r="B204" s="160"/>
    </row>
    <row r="205" spans="2:2" x14ac:dyDescent="0.25">
      <c r="B205" s="160"/>
    </row>
    <row r="206" spans="2:2" x14ac:dyDescent="0.25">
      <c r="B206" s="160"/>
    </row>
    <row r="207" spans="2:2" x14ac:dyDescent="0.25">
      <c r="B207" s="160"/>
    </row>
    <row r="208" spans="2:2" x14ac:dyDescent="0.25">
      <c r="B208" s="160"/>
    </row>
    <row r="209" spans="2:2" x14ac:dyDescent="0.25">
      <c r="B209" s="160"/>
    </row>
    <row r="210" spans="2:2" x14ac:dyDescent="0.25">
      <c r="B210" s="160"/>
    </row>
    <row r="211" spans="2:2" x14ac:dyDescent="0.25">
      <c r="B211" s="160"/>
    </row>
    <row r="212" spans="2:2" x14ac:dyDescent="0.25">
      <c r="B212" s="160"/>
    </row>
    <row r="213" spans="2:2" x14ac:dyDescent="0.25">
      <c r="B213" s="160"/>
    </row>
    <row r="214" spans="2:2" x14ac:dyDescent="0.25">
      <c r="B214" s="160"/>
    </row>
    <row r="215" spans="2:2" x14ac:dyDescent="0.25">
      <c r="B215" s="160"/>
    </row>
    <row r="216" spans="2:2" x14ac:dyDescent="0.25">
      <c r="B216" s="160"/>
    </row>
    <row r="217" spans="2:2" x14ac:dyDescent="0.25">
      <c r="B217" s="160"/>
    </row>
    <row r="218" spans="2:2" x14ac:dyDescent="0.25">
      <c r="B218" s="160"/>
    </row>
    <row r="219" spans="2:2" x14ac:dyDescent="0.25">
      <c r="B219" s="160"/>
    </row>
    <row r="220" spans="2:2" x14ac:dyDescent="0.25">
      <c r="B220" s="160"/>
    </row>
    <row r="221" spans="2:2" x14ac:dyDescent="0.25">
      <c r="B221" s="160"/>
    </row>
    <row r="222" spans="2:2" x14ac:dyDescent="0.25">
      <c r="B222" s="160"/>
    </row>
    <row r="223" spans="2:2" x14ac:dyDescent="0.25">
      <c r="B223" s="160"/>
    </row>
    <row r="224" spans="2:2" x14ac:dyDescent="0.25">
      <c r="B224" s="160"/>
    </row>
    <row r="225" spans="2:2" x14ac:dyDescent="0.25">
      <c r="B225" s="160"/>
    </row>
    <row r="226" spans="2:2" x14ac:dyDescent="0.25">
      <c r="B226" s="160"/>
    </row>
    <row r="227" spans="2:2" x14ac:dyDescent="0.25">
      <c r="B227" s="160"/>
    </row>
    <row r="228" spans="2:2" x14ac:dyDescent="0.25">
      <c r="B228" s="160"/>
    </row>
    <row r="229" spans="2:2" x14ac:dyDescent="0.25">
      <c r="B229" s="160"/>
    </row>
    <row r="230" spans="2:2" x14ac:dyDescent="0.25">
      <c r="B230" s="160"/>
    </row>
    <row r="231" spans="2:2" x14ac:dyDescent="0.25">
      <c r="B231" s="160"/>
    </row>
    <row r="232" spans="2:2" x14ac:dyDescent="0.25">
      <c r="B232" s="160"/>
    </row>
    <row r="233" spans="2:2" x14ac:dyDescent="0.25">
      <c r="B233" s="160"/>
    </row>
    <row r="234" spans="2:2" x14ac:dyDescent="0.25">
      <c r="B234" s="160"/>
    </row>
    <row r="235" spans="2:2" x14ac:dyDescent="0.25">
      <c r="B235" s="160"/>
    </row>
    <row r="236" spans="2:2" x14ac:dyDescent="0.25">
      <c r="B236" s="160"/>
    </row>
    <row r="237" spans="2:2" x14ac:dyDescent="0.25">
      <c r="B237" s="160"/>
    </row>
    <row r="238" spans="2:2" x14ac:dyDescent="0.25">
      <c r="B238" s="160"/>
    </row>
    <row r="239" spans="2:2" x14ac:dyDescent="0.25">
      <c r="B239" s="160"/>
    </row>
    <row r="240" spans="2:2" x14ac:dyDescent="0.25">
      <c r="B240" s="160"/>
    </row>
    <row r="241" spans="2:2" x14ac:dyDescent="0.25">
      <c r="B241" s="160"/>
    </row>
    <row r="242" spans="2:2" x14ac:dyDescent="0.25">
      <c r="B242" s="160"/>
    </row>
    <row r="243" spans="2:2" x14ac:dyDescent="0.25">
      <c r="B243" s="160"/>
    </row>
    <row r="244" spans="2:2" x14ac:dyDescent="0.25">
      <c r="B244" s="160"/>
    </row>
    <row r="245" spans="2:2" x14ac:dyDescent="0.25">
      <c r="B245" s="160"/>
    </row>
    <row r="246" spans="2:2" x14ac:dyDescent="0.25">
      <c r="B246" s="160"/>
    </row>
    <row r="247" spans="2:2" x14ac:dyDescent="0.25">
      <c r="B247" s="160"/>
    </row>
    <row r="248" spans="2:2" x14ac:dyDescent="0.25">
      <c r="B248" s="160"/>
    </row>
    <row r="249" spans="2:2" x14ac:dyDescent="0.25">
      <c r="B249" s="160"/>
    </row>
    <row r="250" spans="2:2" x14ac:dyDescent="0.25">
      <c r="B250" s="160"/>
    </row>
    <row r="251" spans="2:2" x14ac:dyDescent="0.25">
      <c r="B251" s="160"/>
    </row>
    <row r="252" spans="2:2" x14ac:dyDescent="0.25">
      <c r="B252" s="160"/>
    </row>
    <row r="253" spans="2:2" x14ac:dyDescent="0.25">
      <c r="B253" s="160"/>
    </row>
    <row r="254" spans="2:2" x14ac:dyDescent="0.25">
      <c r="B254" s="160"/>
    </row>
    <row r="255" spans="2:2" x14ac:dyDescent="0.25">
      <c r="B255" s="160"/>
    </row>
    <row r="256" spans="2:2" x14ac:dyDescent="0.25">
      <c r="B256" s="160"/>
    </row>
    <row r="257" spans="2:2" x14ac:dyDescent="0.25">
      <c r="B257" s="160"/>
    </row>
    <row r="258" spans="2:2" x14ac:dyDescent="0.25">
      <c r="B258" s="160"/>
    </row>
    <row r="259" spans="2:2" x14ac:dyDescent="0.25">
      <c r="B259" s="160"/>
    </row>
    <row r="260" spans="2:2" x14ac:dyDescent="0.25">
      <c r="B260" s="160"/>
    </row>
    <row r="261" spans="2:2" x14ac:dyDescent="0.25">
      <c r="B261" s="160"/>
    </row>
    <row r="262" spans="2:2" x14ac:dyDescent="0.25">
      <c r="B262" s="160"/>
    </row>
    <row r="263" spans="2:2" x14ac:dyDescent="0.25">
      <c r="B263" s="160"/>
    </row>
    <row r="264" spans="2:2" x14ac:dyDescent="0.25">
      <c r="B264" s="160"/>
    </row>
    <row r="265" spans="2:2" x14ac:dyDescent="0.25">
      <c r="B265" s="160"/>
    </row>
    <row r="266" spans="2:2" x14ac:dyDescent="0.25">
      <c r="B266" s="160"/>
    </row>
    <row r="267" spans="2:2" x14ac:dyDescent="0.25">
      <c r="B267" s="160"/>
    </row>
    <row r="268" spans="2:2" x14ac:dyDescent="0.25">
      <c r="B268" s="160"/>
    </row>
    <row r="269" spans="2:2" x14ac:dyDescent="0.25">
      <c r="B269" s="160"/>
    </row>
    <row r="270" spans="2:2" x14ac:dyDescent="0.25">
      <c r="B270" s="160"/>
    </row>
    <row r="271" spans="2:2" x14ac:dyDescent="0.25">
      <c r="B271" s="160"/>
    </row>
    <row r="272" spans="2:2" x14ac:dyDescent="0.25">
      <c r="B272" s="160"/>
    </row>
    <row r="273" spans="2:2" x14ac:dyDescent="0.25">
      <c r="B273" s="160"/>
    </row>
    <row r="274" spans="2:2" x14ac:dyDescent="0.25">
      <c r="B274" s="160"/>
    </row>
    <row r="275" spans="2:2" x14ac:dyDescent="0.25">
      <c r="B275" s="160"/>
    </row>
    <row r="276" spans="2:2" x14ac:dyDescent="0.25">
      <c r="B276" s="160"/>
    </row>
    <row r="277" spans="2:2" x14ac:dyDescent="0.25">
      <c r="B277" s="160"/>
    </row>
    <row r="278" spans="2:2" x14ac:dyDescent="0.25">
      <c r="B278" s="160"/>
    </row>
    <row r="279" spans="2:2" x14ac:dyDescent="0.25">
      <c r="B279" s="160"/>
    </row>
    <row r="280" spans="2:2" x14ac:dyDescent="0.25">
      <c r="B280" s="160"/>
    </row>
    <row r="281" spans="2:2" x14ac:dyDescent="0.25">
      <c r="B281" s="160"/>
    </row>
    <row r="282" spans="2:2" x14ac:dyDescent="0.25">
      <c r="B282" s="160"/>
    </row>
    <row r="283" spans="2:2" x14ac:dyDescent="0.25">
      <c r="B283" s="160"/>
    </row>
    <row r="284" spans="2:2" x14ac:dyDescent="0.25">
      <c r="B284" s="160"/>
    </row>
    <row r="285" spans="2:2" x14ac:dyDescent="0.25">
      <c r="B285" s="160"/>
    </row>
    <row r="286" spans="2:2" x14ac:dyDescent="0.25">
      <c r="B286" s="160"/>
    </row>
    <row r="287" spans="2:2" x14ac:dyDescent="0.25">
      <c r="B287" s="160"/>
    </row>
    <row r="288" spans="2:2" x14ac:dyDescent="0.25">
      <c r="B288" s="160"/>
    </row>
    <row r="289" spans="2:2" x14ac:dyDescent="0.25">
      <c r="B289" s="160"/>
    </row>
    <row r="290" spans="2:2" x14ac:dyDescent="0.25">
      <c r="B290" s="160"/>
    </row>
    <row r="291" spans="2:2" x14ac:dyDescent="0.25">
      <c r="B291" s="160"/>
    </row>
    <row r="292" spans="2:2" x14ac:dyDescent="0.25">
      <c r="B292" s="160"/>
    </row>
    <row r="293" spans="2:2" x14ac:dyDescent="0.25">
      <c r="B293" s="160"/>
    </row>
    <row r="294" spans="2:2" x14ac:dyDescent="0.25">
      <c r="B294" s="160"/>
    </row>
    <row r="295" spans="2:2" x14ac:dyDescent="0.25">
      <c r="B295" s="160"/>
    </row>
    <row r="296" spans="2:2" x14ac:dyDescent="0.25">
      <c r="B296" s="160"/>
    </row>
    <row r="297" spans="2:2" x14ac:dyDescent="0.25">
      <c r="B297" s="160"/>
    </row>
    <row r="298" spans="2:2" x14ac:dyDescent="0.25">
      <c r="B298" s="160"/>
    </row>
    <row r="299" spans="2:2" x14ac:dyDescent="0.25">
      <c r="B299" s="160"/>
    </row>
    <row r="300" spans="2:2" x14ac:dyDescent="0.25">
      <c r="B300" s="160"/>
    </row>
    <row r="301" spans="2:2" x14ac:dyDescent="0.25">
      <c r="B301" s="160"/>
    </row>
    <row r="302" spans="2:2" x14ac:dyDescent="0.25">
      <c r="B302" s="160"/>
    </row>
    <row r="303" spans="2:2" x14ac:dyDescent="0.25">
      <c r="B303" s="160"/>
    </row>
    <row r="304" spans="2:2" x14ac:dyDescent="0.25">
      <c r="B304" s="160"/>
    </row>
    <row r="305" spans="2:2" x14ac:dyDescent="0.25">
      <c r="B305" s="160"/>
    </row>
    <row r="306" spans="2:2" x14ac:dyDescent="0.25">
      <c r="B306" s="160"/>
    </row>
    <row r="307" spans="2:2" x14ac:dyDescent="0.25">
      <c r="B307" s="160"/>
    </row>
    <row r="308" spans="2:2" x14ac:dyDescent="0.25">
      <c r="B308" s="160"/>
    </row>
    <row r="309" spans="2:2" x14ac:dyDescent="0.25">
      <c r="B309" s="160"/>
    </row>
    <row r="310" spans="2:2" x14ac:dyDescent="0.25">
      <c r="B310" s="160"/>
    </row>
    <row r="311" spans="2:2" x14ac:dyDescent="0.25">
      <c r="B311" s="160"/>
    </row>
    <row r="312" spans="2:2" x14ac:dyDescent="0.25">
      <c r="B312" s="160"/>
    </row>
    <row r="313" spans="2:2" x14ac:dyDescent="0.25">
      <c r="B313" s="160"/>
    </row>
    <row r="314" spans="2:2" x14ac:dyDescent="0.25">
      <c r="B314" s="160"/>
    </row>
    <row r="315" spans="2:2" x14ac:dyDescent="0.25">
      <c r="B315" s="160"/>
    </row>
    <row r="316" spans="2:2" x14ac:dyDescent="0.25">
      <c r="B316" s="160"/>
    </row>
    <row r="317" spans="2:2" x14ac:dyDescent="0.25">
      <c r="B317" s="160"/>
    </row>
    <row r="318" spans="2:2" x14ac:dyDescent="0.25">
      <c r="B318" s="160"/>
    </row>
    <row r="319" spans="2:2" x14ac:dyDescent="0.25">
      <c r="B319" s="160"/>
    </row>
    <row r="320" spans="2:2" x14ac:dyDescent="0.25">
      <c r="B320" s="160"/>
    </row>
    <row r="321" spans="2:2" x14ac:dyDescent="0.25">
      <c r="B321" s="160"/>
    </row>
    <row r="322" spans="2:2" x14ac:dyDescent="0.25">
      <c r="B322" s="160"/>
    </row>
    <row r="323" spans="2:2" x14ac:dyDescent="0.25">
      <c r="B323" s="160"/>
    </row>
    <row r="324" spans="2:2" x14ac:dyDescent="0.25">
      <c r="B324" s="160"/>
    </row>
    <row r="325" spans="2:2" x14ac:dyDescent="0.25">
      <c r="B325" s="160"/>
    </row>
    <row r="326" spans="2:2" x14ac:dyDescent="0.25">
      <c r="B326" s="160"/>
    </row>
    <row r="327" spans="2:2" x14ac:dyDescent="0.25">
      <c r="B327" s="160"/>
    </row>
    <row r="328" spans="2:2" x14ac:dyDescent="0.25">
      <c r="B328" s="160"/>
    </row>
    <row r="329" spans="2:2" x14ac:dyDescent="0.25">
      <c r="B329" s="160"/>
    </row>
    <row r="330" spans="2:2" x14ac:dyDescent="0.25">
      <c r="B330" s="160"/>
    </row>
    <row r="331" spans="2:2" x14ac:dyDescent="0.25">
      <c r="B331" s="160"/>
    </row>
    <row r="332" spans="2:2" x14ac:dyDescent="0.25">
      <c r="B332" s="160"/>
    </row>
    <row r="333" spans="2:2" x14ac:dyDescent="0.25">
      <c r="B333" s="160"/>
    </row>
    <row r="334" spans="2:2" x14ac:dyDescent="0.25">
      <c r="B334" s="160"/>
    </row>
    <row r="335" spans="2:2" x14ac:dyDescent="0.25">
      <c r="B335" s="160"/>
    </row>
    <row r="336" spans="2:2" x14ac:dyDescent="0.25">
      <c r="B336" s="160"/>
    </row>
    <row r="337" spans="2:2" x14ac:dyDescent="0.25">
      <c r="B337" s="160"/>
    </row>
    <row r="338" spans="2:2" x14ac:dyDescent="0.25">
      <c r="B338" s="160"/>
    </row>
    <row r="339" spans="2:2" x14ac:dyDescent="0.25">
      <c r="B339" s="160"/>
    </row>
    <row r="340" spans="2:2" x14ac:dyDescent="0.25">
      <c r="B340" s="160"/>
    </row>
    <row r="341" spans="2:2" x14ac:dyDescent="0.25">
      <c r="B341" s="160"/>
    </row>
    <row r="342" spans="2:2" x14ac:dyDescent="0.25">
      <c r="B342" s="160"/>
    </row>
    <row r="343" spans="2:2" x14ac:dyDescent="0.25">
      <c r="B343" s="160"/>
    </row>
    <row r="344" spans="2:2" x14ac:dyDescent="0.25">
      <c r="B344" s="160"/>
    </row>
    <row r="345" spans="2:2" x14ac:dyDescent="0.25">
      <c r="B345" s="160"/>
    </row>
    <row r="346" spans="2:2" x14ac:dyDescent="0.25">
      <c r="B346" s="160"/>
    </row>
    <row r="347" spans="2:2" x14ac:dyDescent="0.25">
      <c r="B347" s="160"/>
    </row>
    <row r="348" spans="2:2" x14ac:dyDescent="0.25">
      <c r="B348" s="160"/>
    </row>
    <row r="349" spans="2:2" x14ac:dyDescent="0.25">
      <c r="B349" s="160"/>
    </row>
    <row r="350" spans="2:2" x14ac:dyDescent="0.25">
      <c r="B350" s="160"/>
    </row>
    <row r="351" spans="2:2" x14ac:dyDescent="0.25">
      <c r="B351" s="160"/>
    </row>
    <row r="352" spans="2:2" x14ac:dyDescent="0.25">
      <c r="B352" s="160"/>
    </row>
    <row r="353" spans="2:2" x14ac:dyDescent="0.25">
      <c r="B353" s="160"/>
    </row>
    <row r="354" spans="2:2" x14ac:dyDescent="0.25">
      <c r="B354" s="160"/>
    </row>
    <row r="355" spans="2:2" x14ac:dyDescent="0.25">
      <c r="B355" s="160"/>
    </row>
    <row r="356" spans="2:2" x14ac:dyDescent="0.25">
      <c r="B356" s="160"/>
    </row>
    <row r="357" spans="2:2" x14ac:dyDescent="0.25">
      <c r="B357" s="160"/>
    </row>
    <row r="358" spans="2:2" x14ac:dyDescent="0.25">
      <c r="B358" s="160"/>
    </row>
    <row r="359" spans="2:2" x14ac:dyDescent="0.25">
      <c r="B359" s="160"/>
    </row>
    <row r="360" spans="2:2" x14ac:dyDescent="0.25">
      <c r="B360" s="160"/>
    </row>
    <row r="361" spans="2:2" x14ac:dyDescent="0.25">
      <c r="B361" s="160"/>
    </row>
    <row r="362" spans="2:2" x14ac:dyDescent="0.25">
      <c r="B362" s="160"/>
    </row>
    <row r="363" spans="2:2" x14ac:dyDescent="0.25">
      <c r="B363" s="160"/>
    </row>
    <row r="364" spans="2:2" x14ac:dyDescent="0.25">
      <c r="B364" s="160"/>
    </row>
    <row r="365" spans="2:2" x14ac:dyDescent="0.25">
      <c r="B365" s="160"/>
    </row>
    <row r="366" spans="2:2" x14ac:dyDescent="0.25">
      <c r="B366" s="160"/>
    </row>
    <row r="367" spans="2:2" x14ac:dyDescent="0.25">
      <c r="B367" s="160"/>
    </row>
    <row r="368" spans="2:2" x14ac:dyDescent="0.25">
      <c r="B368" s="160"/>
    </row>
    <row r="369" spans="2:2" x14ac:dyDescent="0.25">
      <c r="B369" s="160"/>
    </row>
    <row r="370" spans="2:2" x14ac:dyDescent="0.25">
      <c r="B370" s="160"/>
    </row>
    <row r="371" spans="2:2" x14ac:dyDescent="0.25">
      <c r="B371" s="160"/>
    </row>
    <row r="372" spans="2:2" x14ac:dyDescent="0.25">
      <c r="B372" s="160"/>
    </row>
    <row r="373" spans="2:2" x14ac:dyDescent="0.25">
      <c r="B373" s="160"/>
    </row>
    <row r="374" spans="2:2" x14ac:dyDescent="0.25">
      <c r="B374" s="160"/>
    </row>
    <row r="375" spans="2:2" x14ac:dyDescent="0.25">
      <c r="B375" s="160"/>
    </row>
    <row r="376" spans="2:2" x14ac:dyDescent="0.25">
      <c r="B376" s="160"/>
    </row>
    <row r="377" spans="2:2" x14ac:dyDescent="0.25">
      <c r="B377" s="160"/>
    </row>
    <row r="378" spans="2:2" x14ac:dyDescent="0.25">
      <c r="B378" s="160"/>
    </row>
    <row r="379" spans="2:2" x14ac:dyDescent="0.25">
      <c r="B379" s="160"/>
    </row>
    <row r="380" spans="2:2" x14ac:dyDescent="0.25">
      <c r="B380" s="160"/>
    </row>
    <row r="381" spans="2:2" x14ac:dyDescent="0.25">
      <c r="B381" s="160"/>
    </row>
    <row r="382" spans="2:2" x14ac:dyDescent="0.25">
      <c r="B382" s="160"/>
    </row>
    <row r="383" spans="2:2" x14ac:dyDescent="0.25">
      <c r="B383" s="160"/>
    </row>
    <row r="384" spans="2:2" x14ac:dyDescent="0.25">
      <c r="B384" s="160"/>
    </row>
    <row r="385" spans="2:2" x14ac:dyDescent="0.25">
      <c r="B385" s="160"/>
    </row>
    <row r="386" spans="2:2" x14ac:dyDescent="0.25">
      <c r="B386" s="160"/>
    </row>
    <row r="387" spans="2:2" x14ac:dyDescent="0.25">
      <c r="B387" s="160"/>
    </row>
    <row r="388" spans="2:2" x14ac:dyDescent="0.25">
      <c r="B388" s="160"/>
    </row>
    <row r="389" spans="2:2" x14ac:dyDescent="0.25">
      <c r="B389" s="160"/>
    </row>
    <row r="390" spans="2:2" x14ac:dyDescent="0.25">
      <c r="B390" s="160"/>
    </row>
    <row r="391" spans="2:2" x14ac:dyDescent="0.25">
      <c r="B391" s="160"/>
    </row>
    <row r="392" spans="2:2" x14ac:dyDescent="0.25">
      <c r="B392" s="160"/>
    </row>
    <row r="393" spans="2:2" x14ac:dyDescent="0.25">
      <c r="B393" s="160"/>
    </row>
    <row r="394" spans="2:2" x14ac:dyDescent="0.25">
      <c r="B394" s="160"/>
    </row>
    <row r="395" spans="2:2" x14ac:dyDescent="0.25">
      <c r="B395" s="160"/>
    </row>
    <row r="396" spans="2:2" x14ac:dyDescent="0.25">
      <c r="B396" s="160"/>
    </row>
    <row r="397" spans="2:2" x14ac:dyDescent="0.25">
      <c r="B397" s="160"/>
    </row>
    <row r="398" spans="2:2" x14ac:dyDescent="0.25">
      <c r="B398" s="160"/>
    </row>
    <row r="399" spans="2:2" x14ac:dyDescent="0.25">
      <c r="B399" s="160"/>
    </row>
    <row r="400" spans="2:2" x14ac:dyDescent="0.25">
      <c r="B400" s="160"/>
    </row>
    <row r="401" spans="2:2" x14ac:dyDescent="0.25">
      <c r="B401" s="160"/>
    </row>
    <row r="402" spans="2:2" x14ac:dyDescent="0.25">
      <c r="B402" s="160"/>
    </row>
    <row r="403" spans="2:2" x14ac:dyDescent="0.25">
      <c r="B403" s="160"/>
    </row>
    <row r="404" spans="2:2" x14ac:dyDescent="0.25">
      <c r="B404" s="160"/>
    </row>
    <row r="405" spans="2:2" x14ac:dyDescent="0.25">
      <c r="B405" s="160"/>
    </row>
    <row r="406" spans="2:2" x14ac:dyDescent="0.25">
      <c r="B406" s="160"/>
    </row>
    <row r="407" spans="2:2" x14ac:dyDescent="0.25">
      <c r="B407" s="160"/>
    </row>
    <row r="408" spans="2:2" x14ac:dyDescent="0.25">
      <c r="B408" s="160"/>
    </row>
    <row r="409" spans="2:2" x14ac:dyDescent="0.25">
      <c r="B409" s="160"/>
    </row>
    <row r="410" spans="2:2" x14ac:dyDescent="0.25">
      <c r="B410" s="160"/>
    </row>
    <row r="411" spans="2:2" x14ac:dyDescent="0.25">
      <c r="B411" s="160"/>
    </row>
    <row r="412" spans="2:2" x14ac:dyDescent="0.25">
      <c r="B412" s="160"/>
    </row>
    <row r="413" spans="2:2" x14ac:dyDescent="0.25">
      <c r="B413" s="160"/>
    </row>
    <row r="414" spans="2:2" x14ac:dyDescent="0.25">
      <c r="B414" s="160"/>
    </row>
    <row r="415" spans="2:2" x14ac:dyDescent="0.25">
      <c r="B415" s="160"/>
    </row>
    <row r="416" spans="2:2" x14ac:dyDescent="0.25">
      <c r="B416" s="160"/>
    </row>
    <row r="417" spans="2:2" x14ac:dyDescent="0.25">
      <c r="B417" s="160"/>
    </row>
    <row r="418" spans="2:2" x14ac:dyDescent="0.25">
      <c r="B418" s="160"/>
    </row>
    <row r="419" spans="2:2" x14ac:dyDescent="0.25">
      <c r="B419" s="160"/>
    </row>
    <row r="420" spans="2:2" x14ac:dyDescent="0.25">
      <c r="B420" s="160"/>
    </row>
    <row r="421" spans="2:2" x14ac:dyDescent="0.25">
      <c r="B421" s="160"/>
    </row>
    <row r="422" spans="2:2" x14ac:dyDescent="0.25">
      <c r="B422" s="160"/>
    </row>
    <row r="423" spans="2:2" x14ac:dyDescent="0.25">
      <c r="B423" s="160"/>
    </row>
    <row r="424" spans="2:2" x14ac:dyDescent="0.25">
      <c r="B424" s="160"/>
    </row>
    <row r="425" spans="2:2" x14ac:dyDescent="0.25">
      <c r="B425" s="160"/>
    </row>
    <row r="426" spans="2:2" x14ac:dyDescent="0.25">
      <c r="B426" s="160"/>
    </row>
    <row r="427" spans="2:2" x14ac:dyDescent="0.25">
      <c r="B427" s="160"/>
    </row>
    <row r="428" spans="2:2" x14ac:dyDescent="0.25">
      <c r="B428" s="160"/>
    </row>
    <row r="429" spans="2:2" x14ac:dyDescent="0.25">
      <c r="B429" s="160"/>
    </row>
    <row r="430" spans="2:2" x14ac:dyDescent="0.25">
      <c r="B430" s="160"/>
    </row>
    <row r="431" spans="2:2" x14ac:dyDescent="0.25">
      <c r="B431" s="160"/>
    </row>
    <row r="432" spans="2:2" x14ac:dyDescent="0.25">
      <c r="B432" s="160"/>
    </row>
    <row r="433" spans="2:2" x14ac:dyDescent="0.25">
      <c r="B433" s="160"/>
    </row>
    <row r="434" spans="2:2" x14ac:dyDescent="0.25">
      <c r="B434" s="160"/>
    </row>
    <row r="435" spans="2:2" x14ac:dyDescent="0.25">
      <c r="B435" s="160"/>
    </row>
    <row r="436" spans="2:2" x14ac:dyDescent="0.25">
      <c r="B436" s="160"/>
    </row>
    <row r="437" spans="2:2" x14ac:dyDescent="0.25">
      <c r="B437" s="160"/>
    </row>
    <row r="438" spans="2:2" x14ac:dyDescent="0.25">
      <c r="B438" s="160"/>
    </row>
    <row r="439" spans="2:2" x14ac:dyDescent="0.25">
      <c r="B439" s="160"/>
    </row>
    <row r="440" spans="2:2" x14ac:dyDescent="0.25">
      <c r="B440" s="160"/>
    </row>
    <row r="441" spans="2:2" x14ac:dyDescent="0.25">
      <c r="B441" s="160"/>
    </row>
    <row r="442" spans="2:2" x14ac:dyDescent="0.25">
      <c r="B442" s="160"/>
    </row>
    <row r="443" spans="2:2" x14ac:dyDescent="0.25">
      <c r="B443" s="160"/>
    </row>
    <row r="444" spans="2:2" x14ac:dyDescent="0.25">
      <c r="B444" s="160"/>
    </row>
    <row r="445" spans="2:2" x14ac:dyDescent="0.25">
      <c r="B445" s="160"/>
    </row>
    <row r="446" spans="2:2" x14ac:dyDescent="0.25">
      <c r="B446" s="160"/>
    </row>
    <row r="447" spans="2:2" x14ac:dyDescent="0.25">
      <c r="B447" s="160"/>
    </row>
    <row r="448" spans="2:2" x14ac:dyDescent="0.25">
      <c r="B448" s="160"/>
    </row>
    <row r="449" spans="2:2" x14ac:dyDescent="0.25">
      <c r="B449" s="160"/>
    </row>
    <row r="450" spans="2:2" x14ac:dyDescent="0.25">
      <c r="B450" s="160"/>
    </row>
    <row r="451" spans="2:2" x14ac:dyDescent="0.25">
      <c r="B451" s="160"/>
    </row>
    <row r="452" spans="2:2" x14ac:dyDescent="0.25">
      <c r="B452" s="160"/>
    </row>
    <row r="453" spans="2:2" x14ac:dyDescent="0.25">
      <c r="B453" s="160"/>
    </row>
    <row r="454" spans="2:2" x14ac:dyDescent="0.25">
      <c r="B454" s="160"/>
    </row>
    <row r="455" spans="2:2" x14ac:dyDescent="0.25">
      <c r="B455" s="160"/>
    </row>
    <row r="456" spans="2:2" x14ac:dyDescent="0.25">
      <c r="B456" s="160"/>
    </row>
    <row r="457" spans="2:2" x14ac:dyDescent="0.25">
      <c r="B457" s="160"/>
    </row>
    <row r="458" spans="2:2" x14ac:dyDescent="0.25">
      <c r="B458" s="160"/>
    </row>
    <row r="459" spans="2:2" x14ac:dyDescent="0.25">
      <c r="B459" s="160"/>
    </row>
    <row r="460" spans="2:2" x14ac:dyDescent="0.25">
      <c r="B460" s="160"/>
    </row>
    <row r="461" spans="2:2" x14ac:dyDescent="0.25">
      <c r="B461" s="160"/>
    </row>
    <row r="462" spans="2:2" x14ac:dyDescent="0.25">
      <c r="B462" s="160"/>
    </row>
    <row r="463" spans="2:2" x14ac:dyDescent="0.25">
      <c r="B463" s="160"/>
    </row>
    <row r="464" spans="2:2" x14ac:dyDescent="0.25">
      <c r="B464" s="160"/>
    </row>
    <row r="465" spans="2:2" x14ac:dyDescent="0.25">
      <c r="B465" s="160"/>
    </row>
    <row r="466" spans="2:2" x14ac:dyDescent="0.25">
      <c r="B466" s="160"/>
    </row>
    <row r="467" spans="2:2" x14ac:dyDescent="0.25">
      <c r="B467" s="160"/>
    </row>
    <row r="468" spans="2:2" x14ac:dyDescent="0.25">
      <c r="B468" s="160"/>
    </row>
    <row r="469" spans="2:2" x14ac:dyDescent="0.25">
      <c r="B469" s="160"/>
    </row>
    <row r="470" spans="2:2" x14ac:dyDescent="0.25">
      <c r="B470" s="160"/>
    </row>
    <row r="471" spans="2:2" x14ac:dyDescent="0.25">
      <c r="B471" s="160"/>
    </row>
    <row r="472" spans="2:2" x14ac:dyDescent="0.25">
      <c r="B472" s="160"/>
    </row>
    <row r="473" spans="2:2" x14ac:dyDescent="0.25">
      <c r="B473" s="160"/>
    </row>
    <row r="474" spans="2:2" x14ac:dyDescent="0.25">
      <c r="B474" s="160"/>
    </row>
    <row r="475" spans="2:2" x14ac:dyDescent="0.25">
      <c r="B475" s="160"/>
    </row>
  </sheetData>
  <sheetProtection sheet="1" formatColumns="0"/>
  <mergeCells count="1">
    <mergeCell ref="B2:B47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I26"/>
  <sheetViews>
    <sheetView showGridLines="0" workbookViewId="0"/>
  </sheetViews>
  <sheetFormatPr defaultRowHeight="15.75" outlineLevelCol="1" x14ac:dyDescent="0.25"/>
  <cols>
    <col min="1" max="1" width="9" style="96" customWidth="1" outlineLevel="1"/>
    <col min="2" max="2" width="47.625" style="96" customWidth="1" outlineLevel="1"/>
    <col min="3" max="3" width="9" style="96" customWidth="1" outlineLevel="1"/>
    <col min="5" max="5" width="24.5" style="142" bestFit="1" customWidth="1"/>
    <col min="7" max="7" width="9.625" style="142" bestFit="1" customWidth="1"/>
    <col min="8" max="8" width="20.625" style="142" bestFit="1" customWidth="1"/>
  </cols>
  <sheetData>
    <row r="1" spans="1:9" x14ac:dyDescent="0.25">
      <c r="A1" s="2"/>
      <c r="B1" s="2"/>
      <c r="C1" s="2"/>
      <c r="D1" s="99"/>
      <c r="E1" s="99" t="str">
        <f ca="1">MID(CELL("filename", A1),FIND("]", CELL("filename", A1)) + 1, 255)</f>
        <v>_developer</v>
      </c>
      <c r="F1" s="99"/>
      <c r="G1" s="99"/>
      <c r="H1" s="99"/>
      <c r="I1" s="99"/>
    </row>
    <row r="2" spans="1:9" x14ac:dyDescent="0.25">
      <c r="A2" s="2"/>
      <c r="B2" s="160" t="s">
        <v>3695</v>
      </c>
      <c r="C2" s="2"/>
      <c r="D2" s="99"/>
      <c r="E2" s="99"/>
      <c r="F2" s="99"/>
      <c r="G2" s="99"/>
      <c r="H2" s="99"/>
      <c r="I2" s="99"/>
    </row>
    <row r="3" spans="1:9" x14ac:dyDescent="0.25">
      <c r="A3" s="2"/>
      <c r="B3" s="161"/>
      <c r="C3" s="2"/>
      <c r="D3" s="99"/>
      <c r="E3" s="97" t="s">
        <v>11</v>
      </c>
      <c r="F3" s="97" t="s">
        <v>12</v>
      </c>
      <c r="G3" s="97" t="s">
        <v>23</v>
      </c>
      <c r="H3" s="141" t="s">
        <v>13</v>
      </c>
      <c r="I3" s="99"/>
    </row>
    <row r="4" spans="1:9" x14ac:dyDescent="0.25">
      <c r="A4" s="2"/>
      <c r="B4" s="161"/>
      <c r="C4" s="2"/>
      <c r="D4" s="99"/>
      <c r="E4" s="99" t="s">
        <v>3696</v>
      </c>
      <c r="F4" s="99">
        <f>SUM('Walls+doors'!K12, 'Ground floor'!F7, i.roof_total_area, Glazing!H31)</f>
        <v>267.83382080000001</v>
      </c>
      <c r="G4" s="99" t="s">
        <v>36</v>
      </c>
      <c r="H4" s="99"/>
      <c r="I4" s="99"/>
    </row>
    <row r="5" spans="1:9" x14ac:dyDescent="0.25">
      <c r="A5" s="2"/>
      <c r="B5" s="161"/>
      <c r="C5" s="2"/>
      <c r="D5" s="99"/>
      <c r="E5" s="99" t="s">
        <v>3697</v>
      </c>
      <c r="F5" s="99">
        <f>Glazing!H31</f>
        <v>25.083820800000005</v>
      </c>
      <c r="G5" s="99" t="s">
        <v>36</v>
      </c>
      <c r="H5" s="99"/>
      <c r="I5" s="99"/>
    </row>
    <row r="6" spans="1:9" x14ac:dyDescent="0.25">
      <c r="A6" s="2"/>
      <c r="B6" s="161"/>
      <c r="C6" s="2"/>
      <c r="D6" s="99"/>
      <c r="E6" s="99" t="s">
        <v>3698</v>
      </c>
      <c r="F6" s="99">
        <f>Glazing!I31</f>
        <v>25.083820800000005</v>
      </c>
      <c r="G6" s="99" t="s">
        <v>36</v>
      </c>
      <c r="H6" s="99"/>
      <c r="I6" s="99"/>
    </row>
    <row r="7" spans="1:9" x14ac:dyDescent="0.25">
      <c r="A7" s="2"/>
      <c r="B7" s="161"/>
      <c r="C7" s="2"/>
      <c r="D7" s="99"/>
      <c r="E7" s="99" t="s">
        <v>3699</v>
      </c>
      <c r="F7" s="99">
        <f ca="1">SUM('Space heating'!AA14:AA18)</f>
        <v>191.37739507285994</v>
      </c>
      <c r="G7" s="99" t="s">
        <v>3700</v>
      </c>
      <c r="H7" s="99" t="s">
        <v>3701</v>
      </c>
      <c r="I7" s="99"/>
    </row>
    <row r="8" spans="1:9" x14ac:dyDescent="0.25">
      <c r="A8" s="2"/>
      <c r="B8" s="161"/>
      <c r="C8" s="2"/>
      <c r="D8" s="99"/>
      <c r="E8" s="99" t="s">
        <v>3702</v>
      </c>
      <c r="F8" s="99">
        <f ca="1">SUM('Space heating'!AA19:AA20)</f>
        <v>39.362981333378599</v>
      </c>
      <c r="G8" s="99" t="s">
        <v>3700</v>
      </c>
      <c r="H8" s="99" t="s">
        <v>3701</v>
      </c>
      <c r="I8" s="99"/>
    </row>
    <row r="9" spans="1:9" x14ac:dyDescent="0.25">
      <c r="A9" s="2"/>
      <c r="B9" s="161"/>
      <c r="C9" s="2"/>
      <c r="D9" s="99"/>
      <c r="E9" s="99" t="s">
        <v>3477</v>
      </c>
      <c r="F9" s="99">
        <f ca="1">F7+F8</f>
        <v>230.74037640623854</v>
      </c>
      <c r="G9" s="99" t="s">
        <v>3700</v>
      </c>
      <c r="H9" s="99" t="s">
        <v>3701</v>
      </c>
      <c r="I9" s="99"/>
    </row>
    <row r="10" spans="1:9" x14ac:dyDescent="0.25">
      <c r="A10" s="2"/>
      <c r="B10" s="161"/>
      <c r="C10" s="2"/>
      <c r="D10" s="99"/>
      <c r="E10" s="99" t="s">
        <v>3703</v>
      </c>
      <c r="F10" s="99">
        <f ca="1">-1 * 'Space heating'!AA21</f>
        <v>80.638238805871453</v>
      </c>
      <c r="G10" s="99" t="s">
        <v>3700</v>
      </c>
      <c r="H10" s="99" t="s">
        <v>3701</v>
      </c>
      <c r="I10" s="99"/>
    </row>
    <row r="11" spans="1:9" x14ac:dyDescent="0.25">
      <c r="A11" s="2"/>
      <c r="B11" s="161"/>
      <c r="C11" s="2"/>
      <c r="D11" s="99"/>
      <c r="E11" s="99" t="s">
        <v>3704</v>
      </c>
      <c r="F11" s="99">
        <f ca="1">-1 * 'Space heating'!AA22</f>
        <v>0</v>
      </c>
      <c r="G11" s="99" t="s">
        <v>3700</v>
      </c>
      <c r="H11" s="99" t="s">
        <v>3701</v>
      </c>
      <c r="I11" s="99"/>
    </row>
    <row r="12" spans="1:9" x14ac:dyDescent="0.25">
      <c r="A12" s="2"/>
      <c r="B12" s="161"/>
      <c r="C12" s="2"/>
      <c r="D12" s="99"/>
      <c r="E12" s="99" t="s">
        <v>3705</v>
      </c>
      <c r="F12" s="99">
        <f ca="1">F10+F11</f>
        <v>80.638238805871453</v>
      </c>
      <c r="G12" s="99" t="s">
        <v>3700</v>
      </c>
      <c r="H12" s="99" t="s">
        <v>3701</v>
      </c>
      <c r="I12" s="99"/>
    </row>
    <row r="13" spans="1:9" x14ac:dyDescent="0.25">
      <c r="A13" s="2"/>
      <c r="B13" s="161"/>
      <c r="C13" s="2"/>
      <c r="D13" s="99"/>
      <c r="E13" s="99" t="s">
        <v>3706</v>
      </c>
      <c r="F13" s="99">
        <f ca="1">'Space heating'!AA8</f>
        <v>0.77508629534570761</v>
      </c>
      <c r="G13" s="99" t="s">
        <v>52</v>
      </c>
      <c r="H13" s="99"/>
      <c r="I13" s="99"/>
    </row>
    <row r="14" spans="1:9" x14ac:dyDescent="0.25">
      <c r="A14" s="2"/>
      <c r="B14" s="161"/>
      <c r="C14" s="2"/>
      <c r="D14" s="99"/>
      <c r="E14" s="99" t="s">
        <v>3707</v>
      </c>
      <c r="F14" s="99">
        <f ca="1">SUM('Space heating'!AC21:AC22)</f>
        <v>80.638238805871453</v>
      </c>
      <c r="G14" s="99" t="s">
        <v>3700</v>
      </c>
      <c r="H14" s="99" t="s">
        <v>3701</v>
      </c>
      <c r="I14" s="99"/>
    </row>
    <row r="15" spans="1:9" x14ac:dyDescent="0.25">
      <c r="A15" s="2"/>
      <c r="B15" s="161"/>
      <c r="C15" s="2"/>
      <c r="D15" s="99"/>
      <c r="E15" s="99" t="s">
        <v>3708</v>
      </c>
      <c r="F15" s="99">
        <f>'Space heating'!P4</f>
        <v>359.49374902000005</v>
      </c>
      <c r="G15" s="99" t="str">
        <f>'Space heating'!AB31</f>
        <v>W/K</v>
      </c>
      <c r="H15" s="99" t="str">
        <f>IF(ISBLANK('Space heating'!AC31), "", 'Space heating'!AC31)</f>
        <v/>
      </c>
      <c r="I15" s="99"/>
    </row>
    <row r="16" spans="1:9" x14ac:dyDescent="0.25">
      <c r="A16" s="2"/>
      <c r="B16" s="161"/>
      <c r="C16" s="2"/>
      <c r="D16" s="99"/>
      <c r="E16" s="99" t="s">
        <v>3709</v>
      </c>
      <c r="F16" s="99">
        <f>F15 / F4</f>
        <v>1.3422268627099392</v>
      </c>
      <c r="G16" s="99" t="s">
        <v>3710</v>
      </c>
      <c r="H16" s="99" t="s">
        <v>3711</v>
      </c>
      <c r="I16" s="99"/>
    </row>
    <row r="17" spans="1:9" x14ac:dyDescent="0.25">
      <c r="A17" s="2"/>
      <c r="B17" s="161"/>
      <c r="C17" s="2"/>
      <c r="D17" s="99"/>
      <c r="E17" s="99"/>
      <c r="F17" s="99"/>
      <c r="G17" s="99"/>
      <c r="H17" s="99"/>
      <c r="I17" s="99"/>
    </row>
    <row r="18" spans="1:9" x14ac:dyDescent="0.25">
      <c r="A18" s="2"/>
      <c r="B18" s="161"/>
      <c r="C18" s="2"/>
      <c r="D18" s="99"/>
      <c r="E18" s="99"/>
      <c r="F18" s="99"/>
      <c r="G18" s="99"/>
      <c r="H18" s="99"/>
      <c r="I18" s="99"/>
    </row>
    <row r="19" spans="1:9" x14ac:dyDescent="0.25">
      <c r="A19" s="2"/>
      <c r="B19" s="161"/>
      <c r="C19" s="2"/>
      <c r="D19" s="99"/>
      <c r="E19" s="99"/>
      <c r="F19" s="99"/>
      <c r="G19" s="99"/>
      <c r="H19" s="99"/>
      <c r="I19" s="99"/>
    </row>
    <row r="20" spans="1:9" x14ac:dyDescent="0.25">
      <c r="A20" s="2"/>
      <c r="B20" s="161"/>
      <c r="C20" s="2"/>
      <c r="D20" s="99"/>
      <c r="E20" s="99"/>
      <c r="F20" s="99"/>
      <c r="G20" s="99"/>
      <c r="H20" s="99"/>
      <c r="I20" s="99"/>
    </row>
    <row r="21" spans="1:9" x14ac:dyDescent="0.25">
      <c r="A21" s="2"/>
      <c r="B21" s="161"/>
      <c r="C21" s="2"/>
      <c r="D21" s="99"/>
      <c r="E21" s="99"/>
      <c r="F21" s="99"/>
      <c r="G21" s="99"/>
      <c r="H21" s="99"/>
      <c r="I21" s="99"/>
    </row>
    <row r="22" spans="1:9" x14ac:dyDescent="0.25">
      <c r="A22" s="2"/>
      <c r="B22" s="161"/>
      <c r="C22" s="2"/>
      <c r="D22" s="99"/>
      <c r="E22" s="99"/>
      <c r="F22" s="99"/>
      <c r="G22" s="99"/>
      <c r="H22" s="99"/>
      <c r="I22" s="99"/>
    </row>
    <row r="23" spans="1:9" x14ac:dyDescent="0.25">
      <c r="A23" s="2"/>
      <c r="B23" s="161"/>
      <c r="C23" s="2"/>
      <c r="D23" s="99"/>
      <c r="E23" s="99"/>
      <c r="F23" s="99"/>
      <c r="G23" s="99"/>
      <c r="H23" s="99"/>
      <c r="I23" s="99"/>
    </row>
    <row r="24" spans="1:9" x14ac:dyDescent="0.25">
      <c r="A24" s="2"/>
      <c r="B24" s="161"/>
      <c r="C24" s="2"/>
      <c r="D24" s="99"/>
      <c r="E24" s="99"/>
      <c r="F24" s="99"/>
      <c r="G24" s="99"/>
      <c r="H24" s="99"/>
      <c r="I24" s="99"/>
    </row>
    <row r="25" spans="1:9" x14ac:dyDescent="0.25">
      <c r="A25" s="2"/>
      <c r="B25" s="2"/>
      <c r="C25" s="2"/>
      <c r="D25" s="99"/>
      <c r="E25" s="99"/>
      <c r="F25" s="99"/>
      <c r="G25" s="99"/>
      <c r="H25" s="99"/>
      <c r="I25" s="99"/>
    </row>
    <row r="26" spans="1:9" x14ac:dyDescent="0.25">
      <c r="A26" s="2"/>
      <c r="B26" s="2"/>
      <c r="C26" s="2"/>
      <c r="D26" s="99"/>
      <c r="E26" s="99"/>
      <c r="F26" s="99"/>
      <c r="G26" s="99"/>
      <c r="H26" s="99"/>
      <c r="I26" s="99"/>
    </row>
  </sheetData>
  <sheetProtection sheet="1" formatColumns="0"/>
  <mergeCells count="1">
    <mergeCell ref="B2:B24"/>
  </mergeCells>
  <conditionalFormatting sqref="E4">
    <cfRule type="expression" dxfId="0" priority="1">
      <formula>zczcvzcvzcv&lt;3</formula>
    </cfRule>
  </conditionalFormatting>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141</vt:i4>
      </vt:variant>
    </vt:vector>
  </HeadingPairs>
  <TitlesOfParts>
    <vt:vector size="160" baseType="lpstr">
      <vt:lpstr>Background</vt:lpstr>
      <vt:lpstr>Instructions</vt:lpstr>
      <vt:lpstr>Requirements</vt:lpstr>
      <vt:lpstr>Weather</vt:lpstr>
      <vt:lpstr>_weather_data</vt:lpstr>
      <vt:lpstr>Walls+doors</vt:lpstr>
      <vt:lpstr>Ground floor</vt:lpstr>
      <vt:lpstr>Roof</vt:lpstr>
      <vt:lpstr>Thermal bridges</vt:lpstr>
      <vt:lpstr>Glazing</vt:lpstr>
      <vt:lpstr>Air</vt:lpstr>
      <vt:lpstr>Incidental gains</vt:lpstr>
      <vt:lpstr>Space heating</vt:lpstr>
      <vt:lpstr>Systems</vt:lpstr>
      <vt:lpstr>Embodied carbon</vt:lpstr>
      <vt:lpstr>Summary</vt:lpstr>
      <vt:lpstr>Calculators</vt:lpstr>
      <vt:lpstr>LICENSE</vt:lpstr>
      <vt:lpstr>_developer</vt:lpstr>
      <vt:lpstr>_calculator.dhw</vt:lpstr>
      <vt:lpstr>_calculator.infiltration</vt:lpstr>
      <vt:lpstr>d.cp_water</vt:lpstr>
      <vt:lpstr>d.dhw_delta_t</vt:lpstr>
      <vt:lpstr>d.heating_alpha</vt:lpstr>
      <vt:lpstr>d.heating_alpha_ref</vt:lpstr>
      <vt:lpstr>d.heating_alpha1</vt:lpstr>
      <vt:lpstr>d.heating_time_constant</vt:lpstr>
      <vt:lpstr>d.heating_time_constant_ref</vt:lpstr>
      <vt:lpstr>d.table.weather_database</vt:lpstr>
      <vt:lpstr>d.table.weather_distance</vt:lpstr>
      <vt:lpstr>d.weather_total_days</vt:lpstr>
      <vt:lpstr>d.weather_total_hours</vt:lpstr>
      <vt:lpstr>i.building_volume</vt:lpstr>
      <vt:lpstr>i.complexity_level</vt:lpstr>
      <vt:lpstr>i.dhw_usage</vt:lpstr>
      <vt:lpstr>i.ec_building_type</vt:lpstr>
      <vt:lpstr>i.ec_construction_type</vt:lpstr>
      <vt:lpstr>i.ec_evidence01</vt:lpstr>
      <vt:lpstr>i.ec_evidence02</vt:lpstr>
      <vt:lpstr>i.ec_evidence03</vt:lpstr>
      <vt:lpstr>i.ec_evidence04</vt:lpstr>
      <vt:lpstr>i.ec_evidence05</vt:lpstr>
      <vt:lpstr>i.ec_evidence06</vt:lpstr>
      <vt:lpstr>i.ec_evidence07</vt:lpstr>
      <vt:lpstr>i.ec_evidence08</vt:lpstr>
      <vt:lpstr>i.ec_evidence09</vt:lpstr>
      <vt:lpstr>i.ec_evidence10</vt:lpstr>
      <vt:lpstr>i.ec_manual</vt:lpstr>
      <vt:lpstr>i.ec_question01</vt:lpstr>
      <vt:lpstr>i.ec_question02</vt:lpstr>
      <vt:lpstr>i.ec_question03</vt:lpstr>
      <vt:lpstr>i.ec_question04</vt:lpstr>
      <vt:lpstr>i.ec_question05</vt:lpstr>
      <vt:lpstr>i.ec_question06</vt:lpstr>
      <vt:lpstr>i.ec_question07</vt:lpstr>
      <vt:lpstr>i.ec_question08</vt:lpstr>
      <vt:lpstr>i.ec_question09</vt:lpstr>
      <vt:lpstr>i.ec_question10</vt:lpstr>
      <vt:lpstr>i.ec_structural_frame</vt:lpstr>
      <vt:lpstr>i.ec_wall_type</vt:lpstr>
      <vt:lpstr>i.electrical_gains</vt:lpstr>
      <vt:lpstr>i.fan_specific_power</vt:lpstr>
      <vt:lpstr>i.floors_area</vt:lpstr>
      <vt:lpstr>i.floors_uvalue</vt:lpstr>
      <vt:lpstr>i.fuels_carbon</vt:lpstr>
      <vt:lpstr>i.fuels_comment</vt:lpstr>
      <vt:lpstr>i.fuels_name</vt:lpstr>
      <vt:lpstr>i.fuels_primary_energy</vt:lpstr>
      <vt:lpstr>i.heat_recovery_efficiency</vt:lpstr>
      <vt:lpstr>i.infiltration_rate</vt:lpstr>
      <vt:lpstr>i.latitude_aux</vt:lpstr>
      <vt:lpstr>i.lifetime</vt:lpstr>
      <vt:lpstr>i.longitude_aux</vt:lpstr>
      <vt:lpstr>i.metabolic_gains</vt:lpstr>
      <vt:lpstr>i.n_occupants</vt:lpstr>
      <vt:lpstr>i.pv_panel_efficiency</vt:lpstr>
      <vt:lpstr>i.pv_performance_ratio</vt:lpstr>
      <vt:lpstr>i.pv_roof_area_fraction</vt:lpstr>
      <vt:lpstr>i.pv_solar_radiation_override</vt:lpstr>
      <vt:lpstr>i.req_ec</vt:lpstr>
      <vt:lpstr>i.req_oc</vt:lpstr>
      <vt:lpstr>i.req_primary_energy_std</vt:lpstr>
      <vt:lpstr>i.req_space_heating_demand_std</vt:lpstr>
      <vt:lpstr>i.roof_total_area</vt:lpstr>
      <vt:lpstr>i.roofs_area</vt:lpstr>
      <vt:lpstr>i.roofs_uvalue</vt:lpstr>
      <vt:lpstr>i.setpoint_heating</vt:lpstr>
      <vt:lpstr>i.shelter_factor</vt:lpstr>
      <vt:lpstr>i.system_dhw</vt:lpstr>
      <vt:lpstr>i.system_dhw_auxiliary_energy</vt:lpstr>
      <vt:lpstr>i.system_dhw_distribution_loss</vt:lpstr>
      <vt:lpstr>i.system_dhw_storage_loss</vt:lpstr>
      <vt:lpstr>i.system_other1_auxiliary_energy</vt:lpstr>
      <vt:lpstr>i.system_other1_main_energy</vt:lpstr>
      <vt:lpstr>i.system_other2_auxiliary_energy</vt:lpstr>
      <vt:lpstr>i.system_other2_main_energy</vt:lpstr>
      <vt:lpstr>i.system_plugloads_auxiliary_energy</vt:lpstr>
      <vt:lpstr>i.system_pv_auxiliary_energy</vt:lpstr>
      <vt:lpstr>i.system_space_heating_auxiliary_energy</vt:lpstr>
      <vt:lpstr>i.system_ventilation_auxiliary_energy</vt:lpstr>
      <vt:lpstr>i.systems_auxiliary_efficiency</vt:lpstr>
      <vt:lpstr>i.systems_auxiliary_fuel</vt:lpstr>
      <vt:lpstr>i.systems_main_efficiency</vt:lpstr>
      <vt:lpstr>i.systems_main_fuel</vt:lpstr>
      <vt:lpstr>i.tfa</vt:lpstr>
      <vt:lpstr>i.thermal_bridge_linear_property</vt:lpstr>
      <vt:lpstr>i.thermal_bridge_linear_quantity</vt:lpstr>
      <vt:lpstr>i.thermal_bridge_linear_question</vt:lpstr>
      <vt:lpstr>i.thermal_bridge_point_property</vt:lpstr>
      <vt:lpstr>i.thermal_bridge_point_quantity</vt:lpstr>
      <vt:lpstr>i.thermal_bridge_point_question</vt:lpstr>
      <vt:lpstr>i.thermal_mass</vt:lpstr>
      <vt:lpstr>i.ventilation_rate</vt:lpstr>
      <vt:lpstr>i.walls_area</vt:lpstr>
      <vt:lpstr>i.walls_construction</vt:lpstr>
      <vt:lpstr>i.walls_insulation</vt:lpstr>
      <vt:lpstr>i.walls_uvalues</vt:lpstr>
      <vt:lpstr>i.weather_manual_air_temps</vt:lpstr>
      <vt:lpstr>i.weather_manual_elevation</vt:lpstr>
      <vt:lpstr>i.weather_manual_rad_surfaces_east</vt:lpstr>
      <vt:lpstr>i.weather_manual_rad_surfaces_horizontal</vt:lpstr>
      <vt:lpstr>i.weather_manual_rad_surfaces_north</vt:lpstr>
      <vt:lpstr>i.weather_manual_rad_surfaces_south</vt:lpstr>
      <vt:lpstr>i.weather_manual_rad_surfaces_west</vt:lpstr>
      <vt:lpstr>i.weather_overwrite</vt:lpstr>
      <vt:lpstr>i.weather_site_height</vt:lpstr>
      <vt:lpstr>i.weather_want</vt:lpstr>
      <vt:lpstr>i.window_frame_uvalue</vt:lpstr>
      <vt:lpstr>i.window_frame_width</vt:lpstr>
      <vt:lpstr>i.window_gvalue</vt:lpstr>
      <vt:lpstr>i.window_maintenance_factor</vt:lpstr>
      <vt:lpstr>i.window_pane_uvalue</vt:lpstr>
      <vt:lpstr>i.window_psi_glazing</vt:lpstr>
      <vt:lpstr>i.window_psi_window</vt:lpstr>
      <vt:lpstr>i.window_radiation_factor</vt:lpstr>
      <vt:lpstr>i.windows_hole_height</vt:lpstr>
      <vt:lpstr>i.windows_hole_width</vt:lpstr>
      <vt:lpstr>i.windows_orientation</vt:lpstr>
      <vt:lpstr>i.windows_shading</vt:lpstr>
      <vt:lpstr>o.dhw_heat_losses</vt:lpstr>
      <vt:lpstr>o.dhw_useful_demand</vt:lpstr>
      <vt:lpstr>o.floor_total_area</vt:lpstr>
      <vt:lpstr>o.pv_area</vt:lpstr>
      <vt:lpstr>o.pv_generation</vt:lpstr>
      <vt:lpstr>o.space_heating</vt:lpstr>
      <vt:lpstr>o.version</vt:lpstr>
      <vt:lpstr>o.wall_total_area</vt:lpstr>
      <vt:lpstr>o.weather_used_air_temps</vt:lpstr>
      <vt:lpstr>o.weather_used_elevation</vt:lpstr>
      <vt:lpstr>o.weather_used_latitude</vt:lpstr>
      <vt:lpstr>o.weather_used_longitude</vt:lpstr>
      <vt:lpstr>o.weather_used_name</vt:lpstr>
      <vt:lpstr>o.weather_used_rad_surfaces_east</vt:lpstr>
      <vt:lpstr>o.weather_used_rad_surfaces_horizontal</vt:lpstr>
      <vt:lpstr>o.weather_used_rad_surfaces_north</vt:lpstr>
      <vt:lpstr>o.weather_used_rad_surfaces_south</vt:lpstr>
      <vt:lpstr>o.weather_used_rad_surfaces_west</vt:lpstr>
      <vt:lpstr>o.window_frame_total_area</vt:lpstr>
      <vt:lpstr>o.window_glass_total_area</vt:lpstr>
      <vt:lpstr>o.window_hole_total_area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Daniel</cp:lastModifiedBy>
  <cp:revision>1</cp:revision>
  <cp:lastPrinted>2019-09-16T15:36:51Z</cp:lastPrinted>
  <dcterms:created xsi:type="dcterms:W3CDTF">2019-08-14T14:52:25Z</dcterms:created>
  <dcterms:modified xsi:type="dcterms:W3CDTF">2021-09-20T11:17:26Z</dcterms:modified>
  <dc:language>en-GB</dc:language>
</cp:coreProperties>
</file>